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D0D58D12-F6C0-4A7D-A42F-EC7F086F070A}" xr6:coauthVersionLast="47" xr6:coauthVersionMax="47" xr10:uidLastSave="{00000000-0000-0000-0000-000000000000}"/>
  <bookViews>
    <workbookView xWindow="3770" yWindow="2730" windowWidth="14400" windowHeight="7360" firstSheet="133" activeTab="147" xr2:uid="{FEAA4CF4-4E65-4E48-8030-F703E90631C4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S27" i="16"/>
  <c r="Q27" i="16"/>
  <c r="O26" i="16"/>
  <c r="S26" i="16"/>
  <c r="Q26" i="16"/>
  <c r="O25" i="16"/>
  <c r="S25" i="16"/>
  <c r="Q25" i="16"/>
  <c r="O24" i="16"/>
  <c r="S24" i="16"/>
  <c r="Q24" i="16"/>
  <c r="O23" i="16"/>
  <c r="S23" i="16"/>
  <c r="Q23" i="16"/>
  <c r="O22" i="16"/>
  <c r="S22" i="16"/>
  <c r="Q22" i="16"/>
  <c r="O21" i="16"/>
  <c r="S21" i="16"/>
  <c r="Q21" i="16"/>
  <c r="O20" i="16"/>
  <c r="O19" i="16"/>
  <c r="S19" i="16"/>
  <c r="Q19" i="16"/>
  <c r="O18" i="16"/>
  <c r="O17" i="16"/>
  <c r="K17" i="16"/>
  <c r="O16" i="16"/>
  <c r="K16" i="16"/>
  <c r="S16" i="16"/>
  <c r="Q16" i="16"/>
  <c r="O15" i="16"/>
  <c r="K15" i="16"/>
  <c r="S15" i="16"/>
  <c r="Q15" i="16"/>
  <c r="O14" i="16"/>
  <c r="K14" i="16"/>
  <c r="S14" i="16"/>
  <c r="Q14" i="16"/>
  <c r="O13" i="16"/>
  <c r="K13" i="16"/>
  <c r="S13" i="16"/>
  <c r="Q13" i="16"/>
  <c r="O12" i="16"/>
  <c r="K12" i="16"/>
  <c r="S12" i="16"/>
  <c r="Q12" i="16"/>
  <c r="O11" i="16"/>
  <c r="K11" i="16"/>
  <c r="S11" i="16"/>
  <c r="Q11" i="16"/>
  <c r="O10" i="16"/>
  <c r="K10" i="16"/>
  <c r="S10" i="16"/>
  <c r="Q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K27" i="17"/>
  <c r="S27" i="17"/>
  <c r="Q27" i="17"/>
  <c r="O26" i="17"/>
  <c r="S26" i="17"/>
  <c r="Q26" i="17"/>
  <c r="O25" i="17"/>
  <c r="S25" i="17"/>
  <c r="Q25" i="17"/>
  <c r="O24" i="17"/>
  <c r="S24" i="17"/>
  <c r="Q24" i="17"/>
  <c r="O23" i="17"/>
  <c r="S23" i="17"/>
  <c r="Q23" i="17"/>
  <c r="O22" i="17"/>
  <c r="S22" i="17"/>
  <c r="Q22" i="17"/>
  <c r="O21" i="17"/>
  <c r="S21" i="17"/>
  <c r="Q21" i="17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S15" i="17"/>
  <c r="Q15" i="17"/>
  <c r="O14" i="17"/>
  <c r="K14" i="17"/>
  <c r="S14" i="17"/>
  <c r="Q14" i="17"/>
  <c r="O13" i="17"/>
  <c r="K13" i="17"/>
  <c r="S13" i="17"/>
  <c r="Q13" i="17"/>
  <c r="O12" i="17"/>
  <c r="K12" i="17"/>
  <c r="S12" i="17"/>
  <c r="Q12" i="17"/>
  <c r="O11" i="17"/>
  <c r="K11" i="17"/>
  <c r="S11" i="17"/>
  <c r="Q11" i="17"/>
  <c r="O10" i="17"/>
  <c r="K10" i="17"/>
  <c r="S10" i="17"/>
  <c r="Q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K27" i="18"/>
  <c r="S27" i="18"/>
  <c r="Q27" i="18"/>
  <c r="O26" i="18"/>
  <c r="S26" i="18"/>
  <c r="Q26" i="18"/>
  <c r="O25" i="18"/>
  <c r="S25" i="18"/>
  <c r="Q25" i="18"/>
  <c r="O24" i="18"/>
  <c r="S24" i="18"/>
  <c r="Q24" i="18"/>
  <c r="O23" i="18"/>
  <c r="S23" i="18"/>
  <c r="Q23" i="18"/>
  <c r="O22" i="18"/>
  <c r="S22" i="18"/>
  <c r="Q22" i="18"/>
  <c r="O21" i="18"/>
  <c r="S21" i="18"/>
  <c r="Q21" i="18"/>
  <c r="O20" i="18"/>
  <c r="O19" i="18"/>
  <c r="S19" i="18"/>
  <c r="Q19" i="18"/>
  <c r="O18" i="18"/>
  <c r="O17" i="18"/>
  <c r="K17" i="18"/>
  <c r="O16" i="18"/>
  <c r="K16" i="18"/>
  <c r="S16" i="18"/>
  <c r="Q16" i="18"/>
  <c r="O15" i="18"/>
  <c r="K15" i="18"/>
  <c r="S15" i="18"/>
  <c r="Q15" i="18"/>
  <c r="O14" i="18"/>
  <c r="K14" i="18"/>
  <c r="S14" i="18"/>
  <c r="Q14" i="18"/>
  <c r="O13" i="18"/>
  <c r="K13" i="18"/>
  <c r="S13" i="18"/>
  <c r="Q13" i="18"/>
  <c r="O12" i="18"/>
  <c r="K12" i="18"/>
  <c r="S12" i="18"/>
  <c r="Q12" i="18"/>
  <c r="O11" i="18"/>
  <c r="K11" i="18"/>
  <c r="S11" i="18"/>
  <c r="Q11" i="18"/>
  <c r="O10" i="18"/>
  <c r="K10" i="18"/>
  <c r="S10" i="18"/>
  <c r="Q10" i="18"/>
  <c r="O9" i="18"/>
  <c r="K9" i="18"/>
  <c r="S9" i="18"/>
  <c r="Q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AM29" i="48" s="1"/>
  <c r="E25" i="8" s="1"/>
  <c r="S14" i="48"/>
  <c r="O14" i="48"/>
  <c r="U14" i="48" s="1"/>
  <c r="W14" i="48" s="1"/>
  <c r="W29" i="48" s="1"/>
  <c r="E24" i="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AC11" i="48"/>
  <c r="AE11" i="48" s="1"/>
  <c r="S11" i="48"/>
  <c r="O11" i="48"/>
  <c r="U11" i="48" s="1"/>
  <c r="W11" i="48" s="1"/>
  <c r="AG11" i="48"/>
  <c r="Y11" i="48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18" i="100"/>
  <c r="E44" i="100" s="1"/>
  <c r="E20" i="2" s="1"/>
  <c r="G963" i="1" s="1"/>
  <c r="E17" i="100"/>
  <c r="E43" i="100" s="1"/>
  <c r="E19" i="2" s="1"/>
  <c r="G962" i="1" s="1"/>
  <c r="E16" i="100"/>
  <c r="E42" i="100" s="1"/>
  <c r="E18" i="2" s="1"/>
  <c r="G961" i="1" s="1"/>
  <c r="E15" i="100"/>
  <c r="E13" i="100"/>
  <c r="E11" i="100"/>
  <c r="E25" i="100" s="1"/>
  <c r="E17" i="2" s="1"/>
  <c r="G960" i="1" s="1"/>
  <c r="E10" i="100"/>
  <c r="E9" i="100"/>
  <c r="E23" i="100" s="1"/>
  <c r="E15" i="2" s="1"/>
  <c r="G958" i="1" s="1"/>
  <c r="E8" i="100"/>
  <c r="E14" i="100" s="1"/>
  <c r="G40" i="101"/>
  <c r="I40" i="101" s="1"/>
  <c r="E40" i="101"/>
  <c r="G39" i="101"/>
  <c r="E39" i="101"/>
  <c r="I39" i="101" s="1"/>
  <c r="G38" i="101"/>
  <c r="I38" i="101" s="1"/>
  <c r="E38" i="101"/>
  <c r="G37" i="101"/>
  <c r="E37" i="101"/>
  <c r="I37" i="101" s="1"/>
  <c r="G35" i="101"/>
  <c r="E35" i="101"/>
  <c r="I35" i="101" s="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E31" i="101"/>
  <c r="I31" i="101" s="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G25" i="101"/>
  <c r="E25" i="101"/>
  <c r="I25" i="101" s="1"/>
  <c r="G24" i="101"/>
  <c r="I24" i="101" s="1"/>
  <c r="E24" i="101"/>
  <c r="G23" i="101"/>
  <c r="E23" i="101"/>
  <c r="I23" i="101" s="1"/>
  <c r="I75" i="95" s="1"/>
  <c r="G22" i="101"/>
  <c r="I22" i="101" s="1"/>
  <c r="I74" i="95" s="1"/>
  <c r="E22" i="101"/>
  <c r="G21" i="101"/>
  <c r="E21" i="101"/>
  <c r="I21" i="101" s="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G13" i="101"/>
  <c r="E13" i="101"/>
  <c r="I13" i="101" s="1"/>
  <c r="G12" i="101"/>
  <c r="I12" i="101" s="1"/>
  <c r="E12" i="101"/>
  <c r="I11" i="101"/>
  <c r="I15" i="95" s="1"/>
  <c r="G11" i="101"/>
  <c r="E11" i="101"/>
  <c r="G10" i="101"/>
  <c r="I10" i="101" s="1"/>
  <c r="I14" i="95" s="1"/>
  <c r="E10" i="101"/>
  <c r="G9" i="101"/>
  <c r="G27" i="101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U26" i="102" s="1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1" i="105" s="1"/>
  <c r="E23" i="105" s="1"/>
  <c r="E12" i="110"/>
  <c r="E11" i="110"/>
  <c r="E9" i="110"/>
  <c r="E19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76" i="115"/>
  <c r="E5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20" i="119" s="1"/>
  <c r="E21" i="119" s="1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K45" i="122"/>
  <c r="E80" i="115" s="1"/>
  <c r="E82" i="115" s="1"/>
  <c r="K44" i="122"/>
  <c r="K43" i="122"/>
  <c r="E36" i="115" s="1"/>
  <c r="K42" i="122"/>
  <c r="K41" i="122"/>
  <c r="K48" i="122" s="1"/>
  <c r="K40" i="122"/>
  <c r="E8" i="115" s="1"/>
  <c r="G39" i="122"/>
  <c r="G52" i="122" s="1"/>
  <c r="K38" i="122"/>
  <c r="G44" i="98" s="1"/>
  <c r="G45" i="98" s="1"/>
  <c r="K34" i="122"/>
  <c r="E62" i="115" s="1"/>
  <c r="K32" i="122"/>
  <c r="G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G24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K8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AA33" i="127" s="1"/>
  <c r="E18" i="117" s="1"/>
  <c r="E20" i="117" s="1"/>
  <c r="AA15" i="127"/>
  <c r="E22" i="117" s="1"/>
  <c r="Y14" i="127"/>
  <c r="U14" i="127"/>
  <c r="Q14" i="127"/>
  <c r="M14" i="127"/>
  <c r="I14" i="127"/>
  <c r="E14" i="127"/>
  <c r="AA13" i="127"/>
  <c r="E14" i="117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CK30" i="129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CK28" i="129" s="1"/>
  <c r="CI27" i="129"/>
  <c r="CI31" i="129" s="1"/>
  <c r="CG27" i="129"/>
  <c r="E74" i="114" s="1"/>
  <c r="CE27" i="129"/>
  <c r="CE31" i="129" s="1"/>
  <c r="CC27" i="129"/>
  <c r="E71" i="114" s="1"/>
  <c r="CA27" i="129"/>
  <c r="CA31" i="129" s="1"/>
  <c r="BY27" i="129"/>
  <c r="E69" i="114" s="1"/>
  <c r="BS26" i="129"/>
  <c r="BQ26" i="129"/>
  <c r="BM26" i="129"/>
  <c r="BK26" i="129"/>
  <c r="BE26" i="129"/>
  <c r="BA26" i="129"/>
  <c r="AY26" i="129"/>
  <c r="AW26" i="129"/>
  <c r="AQ26" i="129"/>
  <c r="AO26" i="129"/>
  <c r="AK26" i="129"/>
  <c r="AI26" i="129"/>
  <c r="AC26" i="129"/>
  <c r="Y26" i="129"/>
  <c r="W26" i="129"/>
  <c r="U26" i="129"/>
  <c r="O26" i="129"/>
  <c r="M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CK20" i="129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CK18" i="129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CK16" i="129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K14" i="129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CK12" i="129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CK10" i="129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CA8" i="129"/>
  <c r="E13" i="113" s="1"/>
  <c r="BY8" i="129"/>
  <c r="BY26" i="129" s="1"/>
  <c r="S25" i="129"/>
  <c r="S26" i="129" s="1"/>
  <c r="BI25" i="129"/>
  <c r="BI26" i="129" s="1"/>
  <c r="AU25" i="129"/>
  <c r="AU26" i="129" s="1"/>
  <c r="AG25" i="129"/>
  <c r="AG26" i="129" s="1"/>
  <c r="BW25" i="129"/>
  <c r="BW26" i="129" s="1"/>
  <c r="BU25" i="129"/>
  <c r="BU26" i="129" s="1"/>
  <c r="AE25" i="129"/>
  <c r="AE26" i="129" s="1"/>
  <c r="AS25" i="129"/>
  <c r="AS26" i="129" s="1"/>
  <c r="BG25" i="129"/>
  <c r="BG26" i="129" s="1"/>
  <c r="Q25" i="129"/>
  <c r="Q26" i="129" s="1"/>
  <c r="BQ25" i="129"/>
  <c r="AA25" i="129"/>
  <c r="AA26" i="129" s="1"/>
  <c r="AO25" i="129"/>
  <c r="BC25" i="129"/>
  <c r="BC26" i="129" s="1"/>
  <c r="M25" i="129"/>
  <c r="CC25" i="129" s="1"/>
  <c r="E140" i="113" s="1"/>
  <c r="K25" i="129"/>
  <c r="CA25" i="129" s="1"/>
  <c r="E139" i="113" s="1"/>
  <c r="BA25" i="129"/>
  <c r="AM25" i="129"/>
  <c r="AM26" i="129" s="1"/>
  <c r="Y25" i="129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E26" i="132"/>
  <c r="CC26" i="132"/>
  <c r="CA26" i="132"/>
  <c r="BY26" i="132"/>
  <c r="BW26" i="132"/>
  <c r="BU26" i="132"/>
  <c r="BS26" i="132"/>
  <c r="BS70" i="132" s="1"/>
  <c r="BQ26" i="132"/>
  <c r="BO26" i="132"/>
  <c r="BM26" i="132"/>
  <c r="BK26" i="132"/>
  <c r="BI26" i="132"/>
  <c r="BG26" i="132"/>
  <c r="BE26" i="132"/>
  <c r="BC26" i="132"/>
  <c r="BC70" i="132" s="1"/>
  <c r="BA26" i="132"/>
  <c r="AY26" i="132"/>
  <c r="AW26" i="132"/>
  <c r="AU26" i="132"/>
  <c r="AS26" i="132"/>
  <c r="AQ26" i="132"/>
  <c r="AO26" i="132"/>
  <c r="AM26" i="132"/>
  <c r="AM70" i="132" s="1"/>
  <c r="AK26" i="132"/>
  <c r="AI26" i="132"/>
  <c r="AG26" i="132"/>
  <c r="AE26" i="132"/>
  <c r="AC26" i="132"/>
  <c r="AA26" i="132"/>
  <c r="Y26" i="132"/>
  <c r="Y70" i="132" s="1"/>
  <c r="W26" i="132"/>
  <c r="W70" i="132" s="1"/>
  <c r="U26" i="132"/>
  <c r="S26" i="132"/>
  <c r="S70" i="132" s="1"/>
  <c r="Q26" i="132"/>
  <c r="O26" i="132"/>
  <c r="M26" i="132"/>
  <c r="K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E22" i="118" s="1"/>
  <c r="CM48" i="133"/>
  <c r="E21" i="118" s="1"/>
  <c r="CM47" i="133"/>
  <c r="E20" i="118" s="1"/>
  <c r="CM46" i="133"/>
  <c r="E22" i="75" s="1"/>
  <c r="CK45" i="133"/>
  <c r="CI45" i="133"/>
  <c r="CI69" i="133" s="1"/>
  <c r="CG45" i="133"/>
  <c r="CC45" i="133"/>
  <c r="BY45" i="133"/>
  <c r="BU45" i="133"/>
  <c r="BS45" i="133"/>
  <c r="BS69" i="133" s="1"/>
  <c r="BQ45" i="133"/>
  <c r="BM45" i="133"/>
  <c r="BI45" i="133"/>
  <c r="BE45" i="133"/>
  <c r="BC45" i="133"/>
  <c r="BC69" i="133" s="1"/>
  <c r="BA45" i="133"/>
  <c r="AW45" i="133"/>
  <c r="AS45" i="133"/>
  <c r="AO45" i="133"/>
  <c r="AM45" i="133"/>
  <c r="AM69" i="133" s="1"/>
  <c r="AK45" i="133"/>
  <c r="AG45" i="133"/>
  <c r="AC45" i="133"/>
  <c r="Y45" i="133"/>
  <c r="W45" i="133"/>
  <c r="W69" i="133" s="1"/>
  <c r="U45" i="133"/>
  <c r="S45" i="133"/>
  <c r="S69" i="133" s="1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CM65" i="133" s="1"/>
  <c r="E26" i="118" s="1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CM23" i="133" s="1"/>
  <c r="E10" i="118" s="1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I23" i="138"/>
  <c r="AG23" i="138"/>
  <c r="EK23" i="138" s="1"/>
  <c r="AE23" i="138"/>
  <c r="Q23" i="138"/>
  <c r="FE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I22" i="138"/>
  <c r="AG22" i="138"/>
  <c r="AE22" i="138"/>
  <c r="Q22" i="138"/>
  <c r="FE22" i="138" s="1"/>
  <c r="O22" i="138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DA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U21" i="138" s="1"/>
  <c r="BW21" i="138" s="1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O21" i="138"/>
  <c r="FC21" i="138" s="1"/>
  <c r="M21" i="138"/>
  <c r="FC20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M20" i="138" s="1"/>
  <c r="CO20" i="138" s="1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DC20" i="138" s="1"/>
  <c r="AG20" i="138"/>
  <c r="AE20" i="138"/>
  <c r="AK20" i="138" s="1"/>
  <c r="AM20" i="138" s="1"/>
  <c r="Q20" i="138"/>
  <c r="FE20" i="138" s="1"/>
  <c r="O20" i="138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DA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EK19" i="138" s="1"/>
  <c r="AE19" i="138"/>
  <c r="Q19" i="138"/>
  <c r="O19" i="138"/>
  <c r="FC19" i="138" s="1"/>
  <c r="M19" i="138"/>
  <c r="FC18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DC18" i="138" s="1"/>
  <c r="AG18" i="138"/>
  <c r="AE18" i="138"/>
  <c r="AK18" i="138" s="1"/>
  <c r="AM18" i="138" s="1"/>
  <c r="Q18" i="138"/>
  <c r="FE18" i="138" s="1"/>
  <c r="O18" i="138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DA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U17" i="138" s="1"/>
  <c r="BW17" i="138" s="1"/>
  <c r="BO17" i="138"/>
  <c r="BA17" i="138"/>
  <c r="AY17" i="138"/>
  <c r="AW17" i="138"/>
  <c r="BC17" i="138" s="1"/>
  <c r="BE17" i="138" s="1"/>
  <c r="AK17" i="138"/>
  <c r="AI17" i="138"/>
  <c r="AG17" i="138"/>
  <c r="EK17" i="138" s="1"/>
  <c r="AE17" i="138"/>
  <c r="Q17" i="138"/>
  <c r="O17" i="138"/>
  <c r="FC17" i="138" s="1"/>
  <c r="M17" i="138"/>
  <c r="FC16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DC16" i="138" s="1"/>
  <c r="AG16" i="138"/>
  <c r="AE16" i="138"/>
  <c r="AK16" i="138" s="1"/>
  <c r="AM16" i="138" s="1"/>
  <c r="Q16" i="138"/>
  <c r="FE16" i="138" s="1"/>
  <c r="O16" i="138"/>
  <c r="M16" i="138"/>
  <c r="FA16" i="138" s="1"/>
  <c r="FG16" i="138" s="1"/>
  <c r="F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DA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U15" i="138" s="1"/>
  <c r="BW15" i="138" s="1"/>
  <c r="BO15" i="138"/>
  <c r="BA15" i="138"/>
  <c r="AY15" i="138"/>
  <c r="AW15" i="138"/>
  <c r="BC15" i="138" s="1"/>
  <c r="BE15" i="138" s="1"/>
  <c r="AI15" i="138"/>
  <c r="AG15" i="138"/>
  <c r="EK15" i="138" s="1"/>
  <c r="AE15" i="138"/>
  <c r="Q15" i="138"/>
  <c r="O15" i="138"/>
  <c r="FC15" i="138" s="1"/>
  <c r="M15" i="138"/>
  <c r="FC14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I14" i="138"/>
  <c r="DC14" i="138" s="1"/>
  <c r="AG14" i="138"/>
  <c r="AE14" i="138"/>
  <c r="AK14" i="138" s="1"/>
  <c r="AM14" i="138" s="1"/>
  <c r="Q14" i="138"/>
  <c r="FE14" i="138" s="1"/>
  <c r="O14" i="138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DA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EK13" i="138" s="1"/>
  <c r="AE13" i="138"/>
  <c r="Q13" i="138"/>
  <c r="O13" i="138"/>
  <c r="FC13" i="138" s="1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M12" i="138" s="1"/>
  <c r="CO12" i="138" s="1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EM12" i="138" s="1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U11" i="138" s="1"/>
  <c r="BW11" i="138" s="1"/>
  <c r="BO11" i="138"/>
  <c r="BA11" i="138"/>
  <c r="AY11" i="138"/>
  <c r="AW11" i="138"/>
  <c r="BC11" i="138" s="1"/>
  <c r="BE11" i="138" s="1"/>
  <c r="AI11" i="138"/>
  <c r="AG11" i="138"/>
  <c r="EK11" i="138" s="1"/>
  <c r="AE11" i="138"/>
  <c r="Q11" i="138"/>
  <c r="EM11" i="138" s="1"/>
  <c r="O11" i="138"/>
  <c r="FC11" i="138" s="1"/>
  <c r="M11" i="138"/>
  <c r="EI11" i="138" s="1"/>
  <c r="EO11" i="138" s="1"/>
  <c r="E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M10" i="138" s="1"/>
  <c r="CO10" i="138" s="1"/>
  <c r="CG10" i="138"/>
  <c r="BS10" i="138"/>
  <c r="BQ10" i="138"/>
  <c r="BO10" i="138"/>
  <c r="BU10" i="138" s="1"/>
  <c r="BW10" i="138" s="1"/>
  <c r="BA10" i="138"/>
  <c r="AY10" i="138"/>
  <c r="BC10" i="138" s="1"/>
  <c r="BE10" i="138" s="1"/>
  <c r="AW10" i="138"/>
  <c r="AI10" i="138"/>
  <c r="EM10" i="138" s="1"/>
  <c r="AG10" i="138"/>
  <c r="AE10" i="138"/>
  <c r="AK10" i="138" s="1"/>
  <c r="AM10" i="138" s="1"/>
  <c r="Q10" i="138"/>
  <c r="FE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U9" i="138" s="1"/>
  <c r="BW9" i="138" s="1"/>
  <c r="BO9" i="138"/>
  <c r="BA9" i="138"/>
  <c r="AY9" i="138"/>
  <c r="AW9" i="138"/>
  <c r="BC9" i="138" s="1"/>
  <c r="BE9" i="138" s="1"/>
  <c r="AI9" i="138"/>
  <c r="AG9" i="138"/>
  <c r="EK9" i="138" s="1"/>
  <c r="AE9" i="138"/>
  <c r="Q9" i="138"/>
  <c r="EM9" i="138" s="1"/>
  <c r="O9" i="138"/>
  <c r="FC9" i="138" s="1"/>
  <c r="M9" i="138"/>
  <c r="EI9" i="138" s="1"/>
  <c r="EO9" i="138" s="1"/>
  <c r="EQ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EM8" i="138" s="1"/>
  <c r="AG8" i="138"/>
  <c r="AE8" i="138"/>
  <c r="AK8" i="138" s="1"/>
  <c r="S8" i="138"/>
  <c r="Q8" i="138"/>
  <c r="FE8" i="138" s="1"/>
  <c r="O8" i="138"/>
  <c r="EK8" i="138" s="1"/>
  <c r="M8" i="138"/>
  <c r="FA8" i="138" s="1"/>
  <c r="FG8" i="138" s="1"/>
  <c r="FI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I30" i="142" s="1"/>
  <c r="AA30" i="142"/>
  <c r="O30" i="142"/>
  <c r="AG29" i="142"/>
  <c r="AA29" i="142"/>
  <c r="U29" i="142"/>
  <c r="O29" i="142"/>
  <c r="I29" i="142"/>
  <c r="AM29" i="142" s="1"/>
  <c r="AG28" i="142"/>
  <c r="AA28" i="142"/>
  <c r="U28" i="142"/>
  <c r="O28" i="142"/>
  <c r="AM28" i="142" s="1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M24" i="142" s="1"/>
  <c r="E18" i="89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M20" i="142" s="1"/>
  <c r="E14" i="89" s="1"/>
  <c r="I20" i="142"/>
  <c r="E14" i="92" s="1"/>
  <c r="AE19" i="142"/>
  <c r="AC19" i="142"/>
  <c r="Y19" i="142"/>
  <c r="AA19" i="142" s="1"/>
  <c r="W19" i="142"/>
  <c r="S19" i="142"/>
  <c r="Q19" i="142"/>
  <c r="M19" i="142"/>
  <c r="O19" i="142" s="1"/>
  <c r="K19" i="142"/>
  <c r="G19" i="142"/>
  <c r="E19" i="142"/>
  <c r="AG19" i="142"/>
  <c r="U19" i="142"/>
  <c r="I19" i="142"/>
  <c r="E13" i="92" s="1"/>
  <c r="AG18" i="142"/>
  <c r="AA18" i="142"/>
  <c r="U18" i="142"/>
  <c r="O18" i="142"/>
  <c r="AM18" i="142" s="1"/>
  <c r="I18" i="142"/>
  <c r="AO18" i="142" s="1"/>
  <c r="AG17" i="142"/>
  <c r="AA17" i="142"/>
  <c r="U17" i="142"/>
  <c r="O17" i="142"/>
  <c r="I17" i="142"/>
  <c r="AM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AA15" i="142" s="1"/>
  <c r="W15" i="142"/>
  <c r="S15" i="142"/>
  <c r="Q15" i="142"/>
  <c r="M15" i="142"/>
  <c r="O15" i="142" s="1"/>
  <c r="K15" i="142"/>
  <c r="G15" i="142"/>
  <c r="E15" i="142"/>
  <c r="AG15" i="142"/>
  <c r="U15" i="142"/>
  <c r="I15" i="142"/>
  <c r="E11" i="92" s="1"/>
  <c r="AG14" i="142"/>
  <c r="AA14" i="142"/>
  <c r="U14" i="142"/>
  <c r="O14" i="142"/>
  <c r="AM14" i="142" s="1"/>
  <c r="I14" i="142"/>
  <c r="AO14" i="142" s="1"/>
  <c r="AG13" i="142"/>
  <c r="AA13" i="142"/>
  <c r="U13" i="142"/>
  <c r="O13" i="142"/>
  <c r="I13" i="142"/>
  <c r="AM13" i="142" s="1"/>
  <c r="AG12" i="142"/>
  <c r="AA12" i="142"/>
  <c r="U12" i="142"/>
  <c r="O12" i="142"/>
  <c r="AM12" i="142" s="1"/>
  <c r="E10" i="89" s="1"/>
  <c r="I12" i="142"/>
  <c r="E10" i="92" s="1"/>
  <c r="AE11" i="142"/>
  <c r="AE31" i="142" s="1"/>
  <c r="AC11" i="142"/>
  <c r="AC31" i="142" s="1"/>
  <c r="AG31" i="142" s="1"/>
  <c r="Y11" i="142"/>
  <c r="AA11" i="142" s="1"/>
  <c r="W11" i="142"/>
  <c r="W31" i="142" s="1"/>
  <c r="S11" i="142"/>
  <c r="S31" i="142" s="1"/>
  <c r="Q11" i="142"/>
  <c r="Q31" i="142" s="1"/>
  <c r="U31" i="142" s="1"/>
  <c r="M11" i="142"/>
  <c r="O11" i="142" s="1"/>
  <c r="K11" i="142"/>
  <c r="K31" i="142" s="1"/>
  <c r="G11" i="142"/>
  <c r="G31" i="142" s="1"/>
  <c r="E11" i="142"/>
  <c r="E31" i="142" s="1"/>
  <c r="I31" i="142" s="1"/>
  <c r="AG11" i="142"/>
  <c r="U11" i="142"/>
  <c r="I11" i="142"/>
  <c r="E9" i="92" s="1"/>
  <c r="AG10" i="142"/>
  <c r="AA10" i="142"/>
  <c r="U10" i="142"/>
  <c r="O10" i="142"/>
  <c r="AM10" i="142" s="1"/>
  <c r="I10" i="142"/>
  <c r="AO10" i="142" s="1"/>
  <c r="AG9" i="142"/>
  <c r="AA9" i="142"/>
  <c r="U9" i="142"/>
  <c r="O9" i="142"/>
  <c r="I9" i="142"/>
  <c r="AM9" i="142" s="1"/>
  <c r="AG8" i="142"/>
  <c r="AA8" i="142"/>
  <c r="U8" i="142"/>
  <c r="O8" i="142"/>
  <c r="AM8" i="142" s="1"/>
  <c r="E8" i="89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O29" i="143"/>
  <c r="I29" i="143"/>
  <c r="AM29" i="143" s="1"/>
  <c r="AG28" i="143"/>
  <c r="AA28" i="143"/>
  <c r="U28" i="143"/>
  <c r="O28" i="143"/>
  <c r="AM28" i="143" s="1"/>
  <c r="I28" i="143"/>
  <c r="AO28" i="143" s="1"/>
  <c r="AG27" i="143"/>
  <c r="AA27" i="143"/>
  <c r="U27" i="143"/>
  <c r="O27" i="143"/>
  <c r="I27" i="143"/>
  <c r="AG26" i="143"/>
  <c r="AA26" i="143"/>
  <c r="U26" i="143"/>
  <c r="O26" i="143"/>
  <c r="AM26" i="143" s="1"/>
  <c r="I26" i="143"/>
  <c r="AG25" i="143"/>
  <c r="AA25" i="143"/>
  <c r="U25" i="143"/>
  <c r="O25" i="143"/>
  <c r="I25" i="143"/>
  <c r="AG24" i="143"/>
  <c r="AA24" i="143"/>
  <c r="U24" i="143"/>
  <c r="O24" i="143"/>
  <c r="AM24" i="143" s="1"/>
  <c r="I24" i="143"/>
  <c r="AG23" i="143"/>
  <c r="AA23" i="143"/>
  <c r="U23" i="143"/>
  <c r="O23" i="143"/>
  <c r="I23" i="143"/>
  <c r="AG22" i="143"/>
  <c r="AA22" i="143"/>
  <c r="U22" i="143"/>
  <c r="O22" i="143"/>
  <c r="AM22" i="143" s="1"/>
  <c r="I22" i="143"/>
  <c r="AG21" i="143"/>
  <c r="AA21" i="143"/>
  <c r="U21" i="143"/>
  <c r="O21" i="143"/>
  <c r="I21" i="143"/>
  <c r="AG20" i="143"/>
  <c r="AA20" i="143"/>
  <c r="U20" i="143"/>
  <c r="O20" i="143"/>
  <c r="AM20" i="143" s="1"/>
  <c r="I20" i="143"/>
  <c r="AE19" i="143"/>
  <c r="AC19" i="143"/>
  <c r="Y19" i="143"/>
  <c r="AA19" i="143" s="1"/>
  <c r="W19" i="143"/>
  <c r="S19" i="143"/>
  <c r="Q19" i="143"/>
  <c r="M19" i="143"/>
  <c r="O19" i="143" s="1"/>
  <c r="K19" i="143"/>
  <c r="G19" i="143"/>
  <c r="E19" i="143"/>
  <c r="AG19" i="143"/>
  <c r="U19" i="143"/>
  <c r="I19" i="143"/>
  <c r="AG18" i="143"/>
  <c r="AA18" i="143"/>
  <c r="U18" i="143"/>
  <c r="O18" i="143"/>
  <c r="AM18" i="143" s="1"/>
  <c r="I18" i="143"/>
  <c r="AO18" i="143" s="1"/>
  <c r="AG17" i="143"/>
  <c r="AA17" i="143"/>
  <c r="U17" i="143"/>
  <c r="O17" i="143"/>
  <c r="I17" i="143"/>
  <c r="AM17" i="143" s="1"/>
  <c r="AG16" i="143"/>
  <c r="AA16" i="143"/>
  <c r="U16" i="143"/>
  <c r="O16" i="143"/>
  <c r="AM16" i="143" s="1"/>
  <c r="I16" i="143"/>
  <c r="AE15" i="143"/>
  <c r="AC15" i="143"/>
  <c r="Y15" i="143"/>
  <c r="AA15" i="143" s="1"/>
  <c r="W15" i="143"/>
  <c r="S15" i="143"/>
  <c r="Q15" i="143"/>
  <c r="M15" i="143"/>
  <c r="O15" i="143" s="1"/>
  <c r="K15" i="143"/>
  <c r="G15" i="143"/>
  <c r="E15" i="143"/>
  <c r="AG15" i="143"/>
  <c r="U15" i="143"/>
  <c r="I15" i="143"/>
  <c r="AG14" i="143"/>
  <c r="AA14" i="143"/>
  <c r="U14" i="143"/>
  <c r="O14" i="143"/>
  <c r="AM14" i="143" s="1"/>
  <c r="I14" i="143"/>
  <c r="AO14" i="143" s="1"/>
  <c r="AG13" i="143"/>
  <c r="AA13" i="143"/>
  <c r="U13" i="143"/>
  <c r="O13" i="143"/>
  <c r="I13" i="143"/>
  <c r="AM13" i="143" s="1"/>
  <c r="AG12" i="143"/>
  <c r="AA12" i="143"/>
  <c r="U12" i="143"/>
  <c r="O12" i="143"/>
  <c r="AM12" i="143" s="1"/>
  <c r="I12" i="143"/>
  <c r="AE11" i="143"/>
  <c r="AE31" i="143" s="1"/>
  <c r="AC11" i="143"/>
  <c r="AC31" i="143" s="1"/>
  <c r="Y11" i="143"/>
  <c r="AA11" i="143" s="1"/>
  <c r="W11" i="143"/>
  <c r="W31" i="143" s="1"/>
  <c r="S11" i="143"/>
  <c r="S31" i="143" s="1"/>
  <c r="Q11" i="143"/>
  <c r="Q31" i="143" s="1"/>
  <c r="M11" i="143"/>
  <c r="O11" i="143" s="1"/>
  <c r="K11" i="143"/>
  <c r="K31" i="143" s="1"/>
  <c r="G11" i="143"/>
  <c r="G31" i="143" s="1"/>
  <c r="E11" i="143"/>
  <c r="E31" i="143" s="1"/>
  <c r="I31" i="143" s="1"/>
  <c r="AG11" i="143"/>
  <c r="U11" i="143"/>
  <c r="I11" i="143"/>
  <c r="AG10" i="143"/>
  <c r="AA10" i="143"/>
  <c r="U10" i="143"/>
  <c r="O10" i="143"/>
  <c r="AM10" i="143" s="1"/>
  <c r="I10" i="143"/>
  <c r="AO10" i="143" s="1"/>
  <c r="AG9" i="143"/>
  <c r="AA9" i="143"/>
  <c r="U9" i="143"/>
  <c r="O9" i="143"/>
  <c r="I9" i="143"/>
  <c r="AM9" i="143" s="1"/>
  <c r="AG8" i="143"/>
  <c r="AA8" i="143"/>
  <c r="U8" i="143"/>
  <c r="O8" i="143"/>
  <c r="AM8" i="143" s="1"/>
  <c r="I8" i="143"/>
  <c r="AE26" i="144"/>
  <c r="AU60" i="99" s="1"/>
  <c r="AC26" i="144"/>
  <c r="AW60" i="99" s="1"/>
  <c r="Y26" i="144"/>
  <c r="AI60" i="99" s="1"/>
  <c r="AM60" i="99" s="1"/>
  <c r="W26" i="144"/>
  <c r="AK60" i="99" s="1"/>
  <c r="S26" i="144"/>
  <c r="W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M23" i="144"/>
  <c r="K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Y55" i="99" s="1"/>
  <c r="AC21" i="144"/>
  <c r="AW55" i="99" s="1"/>
  <c r="Y21" i="144"/>
  <c r="AI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G54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M19" i="144"/>
  <c r="K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E17" i="144"/>
  <c r="AU51" i="99" s="1"/>
  <c r="AY51" i="99" s="1"/>
  <c r="AC17" i="144"/>
  <c r="AW51" i="99" s="1"/>
  <c r="Y17" i="144"/>
  <c r="AI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G17" i="144"/>
  <c r="E51" i="99" s="1"/>
  <c r="I51" i="99" s="1"/>
  <c r="E17" i="144"/>
  <c r="G51" i="99" s="1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G16" i="144"/>
  <c r="E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M15" i="144"/>
  <c r="K49" i="99" s="1"/>
  <c r="K15" i="144"/>
  <c r="M49" i="99" s="1"/>
  <c r="G15" i="144"/>
  <c r="E49" i="99" s="1"/>
  <c r="I49" i="99" s="1"/>
  <c r="E15" i="144"/>
  <c r="G49" i="99" s="1"/>
  <c r="AE14" i="144"/>
  <c r="AU48" i="99" s="1"/>
  <c r="AC14" i="144"/>
  <c r="AW48" i="99" s="1"/>
  <c r="Y14" i="144"/>
  <c r="AI48" i="99" s="1"/>
  <c r="AM48" i="99" s="1"/>
  <c r="W14" i="144"/>
  <c r="AK48" i="99" s="1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E9" i="144"/>
  <c r="AU43" i="99" s="1"/>
  <c r="AY43" i="99" s="1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BC25" i="145" s="1"/>
  <c r="E25" i="145"/>
  <c r="E25" i="144" s="1"/>
  <c r="BA25" i="145"/>
  <c r="BE25" i="145" s="1"/>
  <c r="AW25" i="145"/>
  <c r="AU25" i="145"/>
  <c r="AY25" i="145" s="1"/>
  <c r="AO25" i="145"/>
  <c r="AK25" i="145"/>
  <c r="AI25" i="145"/>
  <c r="AM25" i="145" s="1"/>
  <c r="AG25" i="145"/>
  <c r="U25" i="145"/>
  <c r="I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S20" i="29" s="1"/>
  <c r="BA20" i="7" s="1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Q26" i="99" s="1"/>
  <c r="AQ10" i="145"/>
  <c r="AC26" i="99" s="1"/>
  <c r="AG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S61" i="147" s="1"/>
  <c r="E61" i="147"/>
  <c r="U61" i="147"/>
  <c r="Q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S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S53" i="147" s="1"/>
  <c r="E53" i="147"/>
  <c r="U53" i="147"/>
  <c r="Q53" i="147"/>
  <c r="M52" i="147"/>
  <c r="K52" i="147"/>
  <c r="I52" i="147"/>
  <c r="G52" i="147"/>
  <c r="E52" i="147"/>
  <c r="S52" i="147"/>
  <c r="I13" i="60" s="1"/>
  <c r="I20" i="57" s="1"/>
  <c r="O52" i="147"/>
  <c r="I11" i="60" s="1"/>
  <c r="G20" i="57" s="1"/>
  <c r="M51" i="147"/>
  <c r="K51" i="147"/>
  <c r="I51" i="147"/>
  <c r="G51" i="147"/>
  <c r="S51" i="147" s="1"/>
  <c r="K54" i="100" s="1"/>
  <c r="E51" i="147"/>
  <c r="E54" i="100" s="1"/>
  <c r="E8" i="2" s="1"/>
  <c r="G951" i="1" s="1"/>
  <c r="U51" i="147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S40" i="147" s="1"/>
  <c r="I13" i="64" s="1"/>
  <c r="I16" i="57" s="1"/>
  <c r="E40" i="147"/>
  <c r="I10" i="64" s="1"/>
  <c r="F16" i="57" s="1"/>
  <c r="U40" i="147"/>
  <c r="I14" i="64" s="1"/>
  <c r="J16" i="57" s="1"/>
  <c r="Q40" i="147"/>
  <c r="I12" i="64" s="1"/>
  <c r="H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S38" i="147"/>
  <c r="K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S29" i="147" s="1"/>
  <c r="E29" i="147"/>
  <c r="U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S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13" i="72" l="1"/>
  <c r="I8" i="57" s="1"/>
  <c r="I13" i="59"/>
  <c r="I21" i="57" s="1"/>
  <c r="I13" i="71"/>
  <c r="I9" i="57" s="1"/>
  <c r="K37" i="100"/>
  <c r="E23" i="81"/>
  <c r="I23" i="81" s="1"/>
  <c r="E23" i="82"/>
  <c r="I23" i="82" s="1"/>
  <c r="E23" i="83"/>
  <c r="E23" i="84"/>
  <c r="U31" i="143"/>
  <c r="AG31" i="143"/>
  <c r="E22" i="81"/>
  <c r="I22" i="81" s="1"/>
  <c r="E22" i="82"/>
  <c r="I22" i="82" s="1"/>
  <c r="E22" i="83"/>
  <c r="E22" i="84"/>
  <c r="AO30" i="143"/>
  <c r="AK30" i="143"/>
  <c r="AM30" i="143"/>
  <c r="AI30" i="143"/>
  <c r="E22" i="92"/>
  <c r="AO30" i="142"/>
  <c r="E22" i="88" s="1"/>
  <c r="AK30" i="142"/>
  <c r="E22" i="90" s="1"/>
  <c r="AM30" i="142"/>
  <c r="E22" i="89" s="1"/>
  <c r="AI30" i="142"/>
  <c r="E22" i="91" s="1"/>
  <c r="CI8" i="83"/>
  <c r="M8" i="88"/>
  <c r="BO9" i="83"/>
  <c r="M9" i="89"/>
  <c r="BO11" i="83"/>
  <c r="M11" i="89"/>
  <c r="CI14" i="83"/>
  <c r="M14" i="88"/>
  <c r="CI16" i="83"/>
  <c r="M16" i="88"/>
  <c r="G59" i="99"/>
  <c r="BA25" i="144"/>
  <c r="AO25" i="144"/>
  <c r="AU25" i="144"/>
  <c r="AI25" i="144"/>
  <c r="M59" i="99"/>
  <c r="O59" i="99" s="1"/>
  <c r="O25" i="144"/>
  <c r="Y59" i="99"/>
  <c r="AA59" i="99" s="1"/>
  <c r="U25" i="144"/>
  <c r="AK59" i="99"/>
  <c r="AM59" i="99" s="1"/>
  <c r="AA25" i="144"/>
  <c r="AW59" i="99"/>
  <c r="AY59" i="99" s="1"/>
  <c r="AG25" i="144"/>
  <c r="BY8" i="81"/>
  <c r="CC8" i="81" s="1"/>
  <c r="BY8" i="82"/>
  <c r="CC8" i="82" s="1"/>
  <c r="BM8" i="83"/>
  <c r="BM8" i="84"/>
  <c r="BY10" i="81"/>
  <c r="CC10" i="81" s="1"/>
  <c r="BY10" i="82"/>
  <c r="CC10" i="82" s="1"/>
  <c r="BM10" i="83"/>
  <c r="BM10" i="84"/>
  <c r="BY12" i="81"/>
  <c r="CC12" i="81" s="1"/>
  <c r="BY12" i="82"/>
  <c r="CC12" i="82" s="1"/>
  <c r="BM12" i="83"/>
  <c r="BM12" i="84"/>
  <c r="BY14" i="81"/>
  <c r="CC14" i="81" s="1"/>
  <c r="BY14" i="82"/>
  <c r="CC14" i="82" s="1"/>
  <c r="BM14" i="83"/>
  <c r="BM14" i="84"/>
  <c r="BY17" i="81"/>
  <c r="CC17" i="81" s="1"/>
  <c r="BY17" i="82"/>
  <c r="CC17" i="82" s="1"/>
  <c r="BM17" i="83"/>
  <c r="BM17" i="84"/>
  <c r="BY18" i="81"/>
  <c r="CC18" i="81" s="1"/>
  <c r="BY18" i="82"/>
  <c r="CC18" i="82" s="1"/>
  <c r="BM18" i="83"/>
  <c r="BM18" i="84"/>
  <c r="BY20" i="81"/>
  <c r="CC20" i="81" s="1"/>
  <c r="BY20" i="82"/>
  <c r="CC20" i="82" s="1"/>
  <c r="BM20" i="83"/>
  <c r="BM20" i="84"/>
  <c r="I8" i="89"/>
  <c r="I10" i="89"/>
  <c r="I12" i="89"/>
  <c r="I14" i="89"/>
  <c r="I17" i="89"/>
  <c r="I18" i="89"/>
  <c r="I20" i="89"/>
  <c r="CI18" i="83"/>
  <c r="M18" i="88"/>
  <c r="CI20" i="83"/>
  <c r="M20" i="88"/>
  <c r="G42" i="100"/>
  <c r="G31" i="100"/>
  <c r="G23" i="100"/>
  <c r="G32" i="100"/>
  <c r="G24" i="100"/>
  <c r="G43" i="100"/>
  <c r="K44" i="100"/>
  <c r="K33" i="100"/>
  <c r="K25" i="100"/>
  <c r="I11" i="68"/>
  <c r="G12" i="57" s="1"/>
  <c r="I11" i="67"/>
  <c r="G13" i="57" s="1"/>
  <c r="G8" i="100"/>
  <c r="E8" i="109"/>
  <c r="E10" i="109" s="1"/>
  <c r="E14" i="107"/>
  <c r="E15" i="107"/>
  <c r="E19" i="108"/>
  <c r="E22" i="108"/>
  <c r="E20" i="108"/>
  <c r="U63" i="56"/>
  <c r="U55" i="56"/>
  <c r="U53" i="56"/>
  <c r="U51" i="56"/>
  <c r="I37" i="100"/>
  <c r="E21" i="86"/>
  <c r="E11" i="93"/>
  <c r="K49" i="100"/>
  <c r="K45" i="100"/>
  <c r="I14" i="61"/>
  <c r="J19" i="57" s="1"/>
  <c r="I14" i="63"/>
  <c r="J17" i="57" s="1"/>
  <c r="I14" i="62"/>
  <c r="J18" i="57" s="1"/>
  <c r="E17" i="93"/>
  <c r="S44" i="147"/>
  <c r="Q26" i="21"/>
  <c r="Q18" i="21"/>
  <c r="Q16" i="21"/>
  <c r="Q15" i="21"/>
  <c r="S15" i="21" s="1"/>
  <c r="Q28" i="15"/>
  <c r="Q20" i="15"/>
  <c r="Q18" i="15"/>
  <c r="Q17" i="15"/>
  <c r="S17" i="15" s="1"/>
  <c r="I54" i="100"/>
  <c r="M54" i="100"/>
  <c r="AK13" i="48"/>
  <c r="AK9" i="48"/>
  <c r="AK8" i="48"/>
  <c r="I10" i="60"/>
  <c r="F20" i="57" s="1"/>
  <c r="I10" i="65"/>
  <c r="F15" i="57" s="1"/>
  <c r="I10" i="67"/>
  <c r="F13" i="57" s="1"/>
  <c r="I10" i="69"/>
  <c r="F11" i="57" s="1"/>
  <c r="I10" i="66"/>
  <c r="F14" i="57" s="1"/>
  <c r="K70" i="52" s="1"/>
  <c r="I10" i="68"/>
  <c r="F12" i="57" s="1"/>
  <c r="K72" i="52" s="1"/>
  <c r="K95" i="52" s="1"/>
  <c r="I10" i="70"/>
  <c r="F10" i="57" s="1"/>
  <c r="K74" i="52" s="1"/>
  <c r="E62" i="147"/>
  <c r="AM8" i="146"/>
  <c r="AY8" i="146"/>
  <c r="E9" i="80"/>
  <c r="I9" i="80" s="1"/>
  <c r="E9" i="85"/>
  <c r="Q9" i="79" s="1"/>
  <c r="AS9" i="146"/>
  <c r="BE9" i="146"/>
  <c r="AM10" i="146"/>
  <c r="AY10" i="146"/>
  <c r="E11" i="80"/>
  <c r="I11" i="80" s="1"/>
  <c r="E11" i="85"/>
  <c r="Q11" i="79" s="1"/>
  <c r="AS11" i="146"/>
  <c r="BE11" i="146"/>
  <c r="AM12" i="146"/>
  <c r="AY12" i="146"/>
  <c r="E13" i="80"/>
  <c r="I13" i="80" s="1"/>
  <c r="E13" i="85"/>
  <c r="Q13" i="79" s="1"/>
  <c r="AS13" i="146"/>
  <c r="BE13" i="146"/>
  <c r="AM14" i="146"/>
  <c r="AY14" i="146"/>
  <c r="E15" i="80"/>
  <c r="I15" i="80" s="1"/>
  <c r="E15" i="85"/>
  <c r="Q15" i="79" s="1"/>
  <c r="AS15" i="146"/>
  <c r="BE15" i="146"/>
  <c r="AM16" i="146"/>
  <c r="AY16" i="146"/>
  <c r="E17" i="80"/>
  <c r="I17" i="80" s="1"/>
  <c r="E17" i="85"/>
  <c r="Q17" i="79" s="1"/>
  <c r="AS17" i="146"/>
  <c r="BE17" i="146"/>
  <c r="G9" i="135"/>
  <c r="S18" i="99"/>
  <c r="AM18" i="146"/>
  <c r="K11" i="135"/>
  <c r="AQ18" i="99"/>
  <c r="AY18" i="146"/>
  <c r="E19" i="80"/>
  <c r="I19" i="80" s="1"/>
  <c r="E19" i="85"/>
  <c r="Q19" i="79" s="1"/>
  <c r="AS19" i="146"/>
  <c r="BE19" i="146"/>
  <c r="AM20" i="146"/>
  <c r="AY20" i="146"/>
  <c r="E21" i="80"/>
  <c r="I21" i="80" s="1"/>
  <c r="E21" i="85"/>
  <c r="Q21" i="79" s="1"/>
  <c r="AS21" i="146"/>
  <c r="BE21" i="146"/>
  <c r="AM22" i="146"/>
  <c r="AY22" i="146"/>
  <c r="E23" i="80"/>
  <c r="I23" i="80" s="1"/>
  <c r="I10" i="58"/>
  <c r="F23" i="57" s="1"/>
  <c r="E23" i="85"/>
  <c r="Q23" i="79" s="1"/>
  <c r="AS23" i="146"/>
  <c r="BE23" i="146"/>
  <c r="AM8" i="145"/>
  <c r="AY8" i="145"/>
  <c r="AS9" i="145"/>
  <c r="BE9" i="145"/>
  <c r="AM10" i="145"/>
  <c r="AY10" i="145"/>
  <c r="AS11" i="145"/>
  <c r="BE11" i="145"/>
  <c r="AM12" i="145"/>
  <c r="AY12" i="145"/>
  <c r="AS13" i="145"/>
  <c r="BE13" i="145"/>
  <c r="AM14" i="145"/>
  <c r="AY14" i="145"/>
  <c r="AS15" i="145"/>
  <c r="BE15" i="145"/>
  <c r="AM16" i="145"/>
  <c r="AY16" i="145"/>
  <c r="AS17" i="145"/>
  <c r="BE17" i="145"/>
  <c r="AM18" i="145"/>
  <c r="AY18" i="145"/>
  <c r="Q25" i="29"/>
  <c r="Q19" i="29"/>
  <c r="AS19" i="145"/>
  <c r="BE19" i="145"/>
  <c r="AM20" i="145"/>
  <c r="AY20" i="145"/>
  <c r="AS21" i="145"/>
  <c r="BE21" i="145"/>
  <c r="AM22" i="145"/>
  <c r="AY22" i="145"/>
  <c r="AS23" i="145"/>
  <c r="BE23" i="145"/>
  <c r="AM24" i="145"/>
  <c r="AY24" i="145"/>
  <c r="AM26" i="145"/>
  <c r="AY26" i="145"/>
  <c r="I8" i="144"/>
  <c r="U8" i="144"/>
  <c r="AG8" i="144"/>
  <c r="AK8" i="144"/>
  <c r="Q42" i="99" s="1"/>
  <c r="AO8" i="144"/>
  <c r="AW8" i="144"/>
  <c r="AO42" i="99" s="1"/>
  <c r="BA8" i="144"/>
  <c r="K9" i="3"/>
  <c r="G461" i="1" s="1"/>
  <c r="Q9" i="92"/>
  <c r="O9" i="144"/>
  <c r="AA9" i="144"/>
  <c r="AI9" i="144"/>
  <c r="AQ9" i="144"/>
  <c r="AC43" i="99" s="1"/>
  <c r="AU9" i="144"/>
  <c r="BC9" i="144"/>
  <c r="BA43" i="99" s="1"/>
  <c r="I10" i="144"/>
  <c r="U10" i="144"/>
  <c r="AG10" i="144"/>
  <c r="AK10" i="144"/>
  <c r="Q44" i="99" s="1"/>
  <c r="AO10" i="144"/>
  <c r="AW10" i="144"/>
  <c r="AO44" i="99" s="1"/>
  <c r="BA10" i="144"/>
  <c r="K11" i="3"/>
  <c r="G519" i="1" s="1"/>
  <c r="Q11" i="92"/>
  <c r="O11" i="144"/>
  <c r="AA11" i="144"/>
  <c r="AI11" i="144"/>
  <c r="AQ11" i="144"/>
  <c r="AC45" i="99" s="1"/>
  <c r="AU11" i="144"/>
  <c r="BC11" i="144"/>
  <c r="BA45" i="99" s="1"/>
  <c r="I12" i="144"/>
  <c r="U12" i="144"/>
  <c r="AG12" i="144"/>
  <c r="AK12" i="144"/>
  <c r="Q46" i="99" s="1"/>
  <c r="AO12" i="144"/>
  <c r="AW12" i="144"/>
  <c r="AO46" i="99" s="1"/>
  <c r="BA12" i="144"/>
  <c r="K13" i="3"/>
  <c r="G577" i="1" s="1"/>
  <c r="Q13" i="92"/>
  <c r="O13" i="144"/>
  <c r="AA13" i="144"/>
  <c r="AI13" i="144"/>
  <c r="AQ13" i="144"/>
  <c r="AC47" i="99" s="1"/>
  <c r="AU13" i="144"/>
  <c r="BC13" i="144"/>
  <c r="BA47" i="99" s="1"/>
  <c r="I14" i="144"/>
  <c r="U14" i="144"/>
  <c r="AG14" i="144"/>
  <c r="AK14" i="144"/>
  <c r="Q48" i="99" s="1"/>
  <c r="AO14" i="144"/>
  <c r="AW14" i="144"/>
  <c r="AO48" i="99" s="1"/>
  <c r="BA14" i="144"/>
  <c r="K15" i="3"/>
  <c r="G635" i="1" s="1"/>
  <c r="Q15" i="92"/>
  <c r="O15" i="144"/>
  <c r="AA15" i="144"/>
  <c r="AI15" i="144"/>
  <c r="AQ15" i="144"/>
  <c r="AC49" i="99" s="1"/>
  <c r="AU15" i="144"/>
  <c r="BC15" i="144"/>
  <c r="BA49" i="99" s="1"/>
  <c r="I16" i="144"/>
  <c r="U16" i="144"/>
  <c r="AG16" i="144"/>
  <c r="AK16" i="144"/>
  <c r="Q50" i="99" s="1"/>
  <c r="AO16" i="144"/>
  <c r="AW16" i="144"/>
  <c r="AO50" i="99" s="1"/>
  <c r="BA16" i="144"/>
  <c r="K17" i="3"/>
  <c r="G693" i="1" s="1"/>
  <c r="Q17" i="92"/>
  <c r="O17" i="144"/>
  <c r="AA17" i="144"/>
  <c r="AI17" i="144"/>
  <c r="AQ17" i="144"/>
  <c r="AC51" i="99" s="1"/>
  <c r="AU17" i="144"/>
  <c r="BC17" i="144"/>
  <c r="BA51" i="99" s="1"/>
  <c r="I18" i="144"/>
  <c r="U18" i="144"/>
  <c r="AG18" i="144"/>
  <c r="AK18" i="144"/>
  <c r="Q52" i="99" s="1"/>
  <c r="AO18" i="144"/>
  <c r="AW18" i="144"/>
  <c r="AO52" i="99" s="1"/>
  <c r="BA18" i="144"/>
  <c r="K19" i="3"/>
  <c r="G751" i="1" s="1"/>
  <c r="Q19" i="92"/>
  <c r="O19" i="144"/>
  <c r="AA19" i="144"/>
  <c r="AI19" i="144"/>
  <c r="AQ19" i="144"/>
  <c r="AC53" i="99" s="1"/>
  <c r="AU19" i="144"/>
  <c r="BC19" i="144"/>
  <c r="BA53" i="99" s="1"/>
  <c r="I20" i="144"/>
  <c r="U20" i="144"/>
  <c r="AG20" i="144"/>
  <c r="AK20" i="144"/>
  <c r="Q54" i="99" s="1"/>
  <c r="AO20" i="144"/>
  <c r="AW20" i="144"/>
  <c r="AO54" i="99" s="1"/>
  <c r="BA20" i="144"/>
  <c r="K21" i="3"/>
  <c r="G809" i="1" s="1"/>
  <c r="Q21" i="92"/>
  <c r="O21" i="144"/>
  <c r="AA21" i="144"/>
  <c r="AI21" i="144"/>
  <c r="AQ21" i="144"/>
  <c r="AC55" i="99" s="1"/>
  <c r="AU21" i="144"/>
  <c r="BC21" i="144"/>
  <c r="BA55" i="99" s="1"/>
  <c r="I22" i="144"/>
  <c r="U22" i="144"/>
  <c r="AG22" i="144"/>
  <c r="AK22" i="144"/>
  <c r="Q56" i="99" s="1"/>
  <c r="AO22" i="144"/>
  <c r="AW22" i="144"/>
  <c r="AO56" i="99" s="1"/>
  <c r="BA22" i="144"/>
  <c r="O23" i="144"/>
  <c r="AA23" i="144"/>
  <c r="AI23" i="144"/>
  <c r="AQ23" i="144"/>
  <c r="AC57" i="99" s="1"/>
  <c r="AU23" i="144"/>
  <c r="BC23" i="144"/>
  <c r="BA57" i="99" s="1"/>
  <c r="I24" i="144"/>
  <c r="U24" i="144"/>
  <c r="AG24" i="144"/>
  <c r="AK24" i="144"/>
  <c r="Q58" i="99" s="1"/>
  <c r="AO24" i="144"/>
  <c r="AW24" i="144"/>
  <c r="AO58" i="99" s="1"/>
  <c r="BA24" i="144"/>
  <c r="G25" i="144"/>
  <c r="I26" i="144"/>
  <c r="E23" i="87" s="1"/>
  <c r="U26" i="144"/>
  <c r="AG26" i="144"/>
  <c r="AK26" i="144"/>
  <c r="Q60" i="99" s="1"/>
  <c r="AO26" i="144"/>
  <c r="AW26" i="144"/>
  <c r="AO60" i="99" s="1"/>
  <c r="BA26" i="144"/>
  <c r="AI8" i="143"/>
  <c r="AK9" i="143"/>
  <c r="AO9" i="143"/>
  <c r="AI10" i="143"/>
  <c r="E9" i="81"/>
  <c r="I9" i="81" s="1"/>
  <c r="E9" i="82"/>
  <c r="I9" i="82" s="1"/>
  <c r="E9" i="83"/>
  <c r="E9" i="84"/>
  <c r="AK11" i="143"/>
  <c r="AO11" i="143"/>
  <c r="AI12" i="143"/>
  <c r="AK13" i="143"/>
  <c r="AO13" i="143"/>
  <c r="AI14" i="143"/>
  <c r="E11" i="81"/>
  <c r="I11" i="81" s="1"/>
  <c r="E11" i="82"/>
  <c r="I11" i="82" s="1"/>
  <c r="E11" i="83"/>
  <c r="E11" i="84"/>
  <c r="AK15" i="143"/>
  <c r="AO15" i="143"/>
  <c r="AI16" i="143"/>
  <c r="AK17" i="143"/>
  <c r="AO17" i="143"/>
  <c r="AI18" i="143"/>
  <c r="E13" i="81"/>
  <c r="I13" i="81" s="1"/>
  <c r="E13" i="82"/>
  <c r="I13" i="82" s="1"/>
  <c r="E13" i="83"/>
  <c r="E13" i="84"/>
  <c r="AK19" i="143"/>
  <c r="AO19" i="143"/>
  <c r="AI20" i="143"/>
  <c r="E15" i="81"/>
  <c r="I15" i="81" s="1"/>
  <c r="E15" i="82"/>
  <c r="I15" i="82" s="1"/>
  <c r="E15" i="83"/>
  <c r="E15" i="84"/>
  <c r="AK21" i="143"/>
  <c r="AO21" i="143"/>
  <c r="AI22" i="143"/>
  <c r="E16" i="81"/>
  <c r="I16" i="81" s="1"/>
  <c r="E16" i="82"/>
  <c r="I16" i="82" s="1"/>
  <c r="E16" i="83"/>
  <c r="E16" i="84"/>
  <c r="AK23" i="143"/>
  <c r="AO23" i="143"/>
  <c r="AI24" i="143"/>
  <c r="E19" i="81"/>
  <c r="I19" i="81" s="1"/>
  <c r="E19" i="82"/>
  <c r="I19" i="82" s="1"/>
  <c r="E19" i="83"/>
  <c r="E19" i="84"/>
  <c r="AK25" i="143"/>
  <c r="AO25" i="143"/>
  <c r="AI26" i="143"/>
  <c r="E21" i="81"/>
  <c r="I21" i="81" s="1"/>
  <c r="E21" i="82"/>
  <c r="I21" i="82" s="1"/>
  <c r="E21" i="83"/>
  <c r="E21" i="84"/>
  <c r="AK27" i="143"/>
  <c r="AO27" i="143"/>
  <c r="AI28" i="143"/>
  <c r="AK29" i="143"/>
  <c r="AO29" i="143"/>
  <c r="M31" i="143"/>
  <c r="O31" i="143" s="1"/>
  <c r="Y31" i="143"/>
  <c r="AA31" i="143" s="1"/>
  <c r="AI8" i="142"/>
  <c r="E8" i="91" s="1"/>
  <c r="AK9" i="142"/>
  <c r="AO9" i="142"/>
  <c r="AI10" i="142"/>
  <c r="I9" i="92"/>
  <c r="AK11" i="142"/>
  <c r="E9" i="90" s="1"/>
  <c r="AO11" i="142"/>
  <c r="E9" i="88" s="1"/>
  <c r="AI12" i="142"/>
  <c r="E10" i="91" s="1"/>
  <c r="AK13" i="142"/>
  <c r="AO13" i="142"/>
  <c r="AI14" i="142"/>
  <c r="I11" i="92"/>
  <c r="AK15" i="142"/>
  <c r="E11" i="90" s="1"/>
  <c r="AO15" i="142"/>
  <c r="E11" i="88" s="1"/>
  <c r="AI16" i="142"/>
  <c r="E12" i="91" s="1"/>
  <c r="AK17" i="142"/>
  <c r="AO17" i="142"/>
  <c r="AI18" i="142"/>
  <c r="I13" i="92"/>
  <c r="AK19" i="142"/>
  <c r="E13" i="90" s="1"/>
  <c r="AO19" i="142"/>
  <c r="E13" i="88" s="1"/>
  <c r="AI20" i="142"/>
  <c r="E14" i="91" s="1"/>
  <c r="I15" i="92"/>
  <c r="AK21" i="142"/>
  <c r="E15" i="90" s="1"/>
  <c r="AO21" i="142"/>
  <c r="E15" i="88" s="1"/>
  <c r="AI22" i="142"/>
  <c r="E17" i="91" s="1"/>
  <c r="I16" i="92"/>
  <c r="AK23" i="142"/>
  <c r="E16" i="90" s="1"/>
  <c r="AO23" i="142"/>
  <c r="E16" i="88" s="1"/>
  <c r="AI24" i="142"/>
  <c r="E18" i="91" s="1"/>
  <c r="I19" i="92"/>
  <c r="AK25" i="142"/>
  <c r="E19" i="90" s="1"/>
  <c r="AO25" i="142"/>
  <c r="E19" i="88" s="1"/>
  <c r="AI26" i="142"/>
  <c r="E20" i="91" s="1"/>
  <c r="I21" i="92"/>
  <c r="AK27" i="142"/>
  <c r="E21" i="90" s="1"/>
  <c r="AO27" i="142"/>
  <c r="E21" i="88" s="1"/>
  <c r="AI28" i="142"/>
  <c r="AK29" i="142"/>
  <c r="AO29" i="142"/>
  <c r="M31" i="142"/>
  <c r="O31" i="142" s="1"/>
  <c r="Y31" i="142"/>
  <c r="AA31" i="142" s="1"/>
  <c r="CY8" i="138"/>
  <c r="DE8" i="138" s="1"/>
  <c r="DC8" i="138"/>
  <c r="DS8" i="138"/>
  <c r="EI8" i="138"/>
  <c r="EO8" i="138" s="1"/>
  <c r="FC8" i="138"/>
  <c r="AK9" i="138"/>
  <c r="AM9" i="138" s="1"/>
  <c r="DA9" i="138"/>
  <c r="DQ9" i="138"/>
  <c r="DU9" i="138"/>
  <c r="FA9" i="138"/>
  <c r="FG9" i="138" s="1"/>
  <c r="FI9" i="138" s="1"/>
  <c r="FE9" i="138"/>
  <c r="S10" i="138"/>
  <c r="U10" i="138" s="1"/>
  <c r="CY10" i="138"/>
  <c r="DC10" i="138"/>
  <c r="DS10" i="138"/>
  <c r="EI10" i="138"/>
  <c r="EO10" i="138" s="1"/>
  <c r="EQ10" i="138" s="1"/>
  <c r="FC10" i="138"/>
  <c r="FG10" i="138" s="1"/>
  <c r="FI10" i="138" s="1"/>
  <c r="AK11" i="138"/>
  <c r="AM11" i="138" s="1"/>
  <c r="DA11" i="138"/>
  <c r="DQ11" i="138"/>
  <c r="DU11" i="138"/>
  <c r="FA11" i="138"/>
  <c r="FG11" i="138" s="1"/>
  <c r="FI11" i="138" s="1"/>
  <c r="FE11" i="138"/>
  <c r="EK12" i="138"/>
  <c r="DA12" i="138"/>
  <c r="S12" i="138"/>
  <c r="U12" i="138" s="1"/>
  <c r="CY12" i="138"/>
  <c r="DE12" i="138" s="1"/>
  <c r="DG12" i="138" s="1"/>
  <c r="FC12" i="138"/>
  <c r="EI13" i="138"/>
  <c r="EO13" i="138" s="1"/>
  <c r="EQ13" i="138" s="1"/>
  <c r="CY13" i="138"/>
  <c r="DE13" i="138" s="1"/>
  <c r="DG13" i="138" s="1"/>
  <c r="S13" i="138"/>
  <c r="U13" i="138" s="1"/>
  <c r="EM13" i="138"/>
  <c r="DC13" i="138"/>
  <c r="DQ13" i="138"/>
  <c r="FE13" i="138"/>
  <c r="CY14" i="138"/>
  <c r="EM14" i="138"/>
  <c r="EI15" i="138"/>
  <c r="EO15" i="138" s="1"/>
  <c r="EQ15" i="138" s="1"/>
  <c r="CY15" i="138"/>
  <c r="DE15" i="138" s="1"/>
  <c r="DG15" i="138" s="1"/>
  <c r="S15" i="138"/>
  <c r="U15" i="138" s="1"/>
  <c r="EM15" i="138"/>
  <c r="DC15" i="138"/>
  <c r="DQ15" i="138"/>
  <c r="FE15" i="138"/>
  <c r="CY16" i="138"/>
  <c r="EM16" i="138"/>
  <c r="EI17" i="138"/>
  <c r="EO17" i="138" s="1"/>
  <c r="EQ17" i="138" s="1"/>
  <c r="CY17" i="138"/>
  <c r="DE17" i="138" s="1"/>
  <c r="S17" i="138"/>
  <c r="EM17" i="138"/>
  <c r="DC17" i="138"/>
  <c r="DQ17" i="138"/>
  <c r="DW17" i="138" s="1"/>
  <c r="FE17" i="138"/>
  <c r="CY18" i="138"/>
  <c r="EM18" i="138"/>
  <c r="EI19" i="138"/>
  <c r="EO19" i="138" s="1"/>
  <c r="EQ19" i="138" s="1"/>
  <c r="CY19" i="138"/>
  <c r="DE19" i="138" s="1"/>
  <c r="DG19" i="138" s="1"/>
  <c r="S19" i="138"/>
  <c r="U19" i="138" s="1"/>
  <c r="EM19" i="138"/>
  <c r="DC19" i="138"/>
  <c r="DQ19" i="138"/>
  <c r="FE19" i="138"/>
  <c r="CY20" i="138"/>
  <c r="EM20" i="138"/>
  <c r="EI21" i="138"/>
  <c r="EO21" i="138" s="1"/>
  <c r="EQ21" i="138" s="1"/>
  <c r="CY21" i="138"/>
  <c r="DE21" i="138" s="1"/>
  <c r="DG21" i="138" s="1"/>
  <c r="S21" i="138"/>
  <c r="U21" i="138" s="1"/>
  <c r="EM21" i="138"/>
  <c r="DC21" i="138"/>
  <c r="DQ21" i="138"/>
  <c r="FE21" i="138"/>
  <c r="EI22" i="138"/>
  <c r="CY22" i="138"/>
  <c r="AK22" i="138"/>
  <c r="AM22" i="138" s="1"/>
  <c r="EM22" i="138"/>
  <c r="DC22" i="138"/>
  <c r="E36" i="101"/>
  <c r="W27" i="131"/>
  <c r="E41" i="101" s="1"/>
  <c r="I44" i="56"/>
  <c r="G44" i="56"/>
  <c r="I44" i="54"/>
  <c r="G44" i="54"/>
  <c r="E29" i="105"/>
  <c r="E13" i="117"/>
  <c r="AA14" i="127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8" i="116"/>
  <c r="E79" i="116"/>
  <c r="G79" i="116" s="1"/>
  <c r="E79" i="98" s="1"/>
  <c r="E75" i="116"/>
  <c r="E74" i="116"/>
  <c r="E68" i="116"/>
  <c r="E66" i="116"/>
  <c r="E67" i="116" s="1"/>
  <c r="G69" i="116" s="1"/>
  <c r="E38" i="98" s="1"/>
  <c r="G70" i="116"/>
  <c r="E39" i="98" s="1"/>
  <c r="E85" i="116"/>
  <c r="E84" i="116"/>
  <c r="I11" i="98"/>
  <c r="I13" i="98"/>
  <c r="I15" i="98"/>
  <c r="I17" i="98"/>
  <c r="I19" i="98"/>
  <c r="I21" i="98"/>
  <c r="I26" i="98"/>
  <c r="I28" i="98"/>
  <c r="I30" i="98"/>
  <c r="I34" i="98"/>
  <c r="I45" i="98"/>
  <c r="I46" i="98"/>
  <c r="I48" i="98"/>
  <c r="I18" i="95"/>
  <c r="I16" i="95"/>
  <c r="I34" i="95"/>
  <c r="I32" i="95"/>
  <c r="I33" i="95"/>
  <c r="I31" i="95"/>
  <c r="I80" i="95"/>
  <c r="I79" i="95"/>
  <c r="I37" i="94"/>
  <c r="I62" i="95"/>
  <c r="I39" i="94"/>
  <c r="I64" i="95"/>
  <c r="I40" i="94"/>
  <c r="I65" i="95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K42" i="100"/>
  <c r="K31" i="100"/>
  <c r="K23" i="100"/>
  <c r="K32" i="100"/>
  <c r="K24" i="100"/>
  <c r="K43" i="100"/>
  <c r="G44" i="100"/>
  <c r="G33" i="100"/>
  <c r="G25" i="100"/>
  <c r="I11" i="66"/>
  <c r="G14" i="57" s="1"/>
  <c r="I11" i="70"/>
  <c r="G10" i="57" s="1"/>
  <c r="I11" i="65"/>
  <c r="G15" i="57" s="1"/>
  <c r="I11" i="69"/>
  <c r="G11" i="57" s="1"/>
  <c r="E9" i="86"/>
  <c r="G15" i="100"/>
  <c r="I13" i="66"/>
  <c r="I14" i="57" s="1"/>
  <c r="I13" i="70"/>
  <c r="I10" i="57" s="1"/>
  <c r="I13" i="65"/>
  <c r="I15" i="57" s="1"/>
  <c r="I13" i="69"/>
  <c r="I11" i="57" s="1"/>
  <c r="E11" i="86"/>
  <c r="K15" i="100"/>
  <c r="K35" i="100" s="1"/>
  <c r="K36" i="100" s="1"/>
  <c r="I13" i="68"/>
  <c r="I12" i="57" s="1"/>
  <c r="I13" i="67"/>
  <c r="I13" i="57" s="1"/>
  <c r="K8" i="100"/>
  <c r="E8" i="107"/>
  <c r="E10" i="107" s="1"/>
  <c r="E14" i="109"/>
  <c r="E15" i="109"/>
  <c r="E19" i="106"/>
  <c r="E22" i="106"/>
  <c r="E20" i="106"/>
  <c r="U49" i="56"/>
  <c r="U32" i="56"/>
  <c r="U30" i="56"/>
  <c r="U28" i="56"/>
  <c r="U26" i="56"/>
  <c r="U24" i="56"/>
  <c r="U22" i="56"/>
  <c r="U16" i="56"/>
  <c r="U12" i="56"/>
  <c r="U10" i="56"/>
  <c r="U8" i="56"/>
  <c r="M37" i="100"/>
  <c r="E26" i="86"/>
  <c r="E19" i="86"/>
  <c r="E24" i="86" s="1"/>
  <c r="E9" i="93"/>
  <c r="G49" i="100"/>
  <c r="G45" i="100"/>
  <c r="G35" i="100"/>
  <c r="G36" i="100" s="1"/>
  <c r="I12" i="61"/>
  <c r="H19" i="57" s="1"/>
  <c r="I12" i="63"/>
  <c r="H17" i="57" s="1"/>
  <c r="I12" i="62"/>
  <c r="H18" i="57" s="1"/>
  <c r="E15" i="93"/>
  <c r="K15" i="54"/>
  <c r="K13" i="54"/>
  <c r="K11" i="54"/>
  <c r="I31" i="100"/>
  <c r="I23" i="100"/>
  <c r="I42" i="100"/>
  <c r="M31" i="100"/>
  <c r="M23" i="100"/>
  <c r="M42" i="100"/>
  <c r="I43" i="100"/>
  <c r="I32" i="100"/>
  <c r="I24" i="100"/>
  <c r="M43" i="100"/>
  <c r="M32" i="100"/>
  <c r="M24" i="100"/>
  <c r="I33" i="100"/>
  <c r="I25" i="100"/>
  <c r="I44" i="100"/>
  <c r="M33" i="100"/>
  <c r="M25" i="100"/>
  <c r="M44" i="100"/>
  <c r="E10" i="86"/>
  <c r="I15" i="100"/>
  <c r="E12" i="86"/>
  <c r="M15" i="100"/>
  <c r="I8" i="100"/>
  <c r="E8" i="108"/>
  <c r="E10" i="108" s="1"/>
  <c r="M8" i="100"/>
  <c r="E8" i="106"/>
  <c r="E10" i="106" s="1"/>
  <c r="E15" i="108"/>
  <c r="E14" i="108"/>
  <c r="E15" i="106"/>
  <c r="E14" i="106"/>
  <c r="Q18" i="147"/>
  <c r="E22" i="109"/>
  <c r="E20" i="109"/>
  <c r="E18" i="109"/>
  <c r="E21" i="109"/>
  <c r="E19" i="109"/>
  <c r="E22" i="107"/>
  <c r="E20" i="107"/>
  <c r="E18" i="107"/>
  <c r="E21" i="107"/>
  <c r="E19" i="107"/>
  <c r="O29" i="147"/>
  <c r="U61" i="56"/>
  <c r="U59" i="56"/>
  <c r="U57" i="56"/>
  <c r="U47" i="56"/>
  <c r="U45" i="56"/>
  <c r="U42" i="56"/>
  <c r="U40" i="56"/>
  <c r="U38" i="56"/>
  <c r="U36" i="56"/>
  <c r="U34" i="56"/>
  <c r="U14" i="56"/>
  <c r="I10" i="59"/>
  <c r="F21" i="57" s="1"/>
  <c r="I10" i="71"/>
  <c r="F9" i="57" s="1"/>
  <c r="I10" i="72"/>
  <c r="F8" i="57" s="1"/>
  <c r="K14" i="56" s="1"/>
  <c r="E37" i="100"/>
  <c r="E41" i="100" s="1"/>
  <c r="Q28" i="18"/>
  <c r="S28" i="18" s="1"/>
  <c r="Q20" i="18"/>
  <c r="S20" i="18" s="1"/>
  <c r="Q18" i="18"/>
  <c r="S18" i="18" s="1"/>
  <c r="Q17" i="18"/>
  <c r="S17" i="18" s="1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27" i="86"/>
  <c r="E20" i="86"/>
  <c r="E25" i="86" s="1"/>
  <c r="E10" i="93"/>
  <c r="E25" i="93" s="1"/>
  <c r="I49" i="100"/>
  <c r="I45" i="100"/>
  <c r="E22" i="86"/>
  <c r="E12" i="93"/>
  <c r="E27" i="93" s="1"/>
  <c r="M49" i="100"/>
  <c r="M45" i="100"/>
  <c r="Q38" i="147"/>
  <c r="I34" i="100" s="1"/>
  <c r="I35" i="100" s="1"/>
  <c r="I36" i="100" s="1"/>
  <c r="U38" i="147"/>
  <c r="M34" i="100" s="1"/>
  <c r="M35" i="100" s="1"/>
  <c r="M36" i="100" s="1"/>
  <c r="I11" i="62"/>
  <c r="G18" i="57" s="1"/>
  <c r="I11" i="61"/>
  <c r="G19" i="57" s="1"/>
  <c r="I11" i="63"/>
  <c r="G17" i="57" s="1"/>
  <c r="E14" i="93"/>
  <c r="I13" i="62"/>
  <c r="I18" i="57" s="1"/>
  <c r="I13" i="61"/>
  <c r="I19" i="57" s="1"/>
  <c r="I13" i="63"/>
  <c r="I17" i="57" s="1"/>
  <c r="E16" i="93"/>
  <c r="O40" i="147"/>
  <c r="K42" i="54"/>
  <c r="K40" i="54"/>
  <c r="K38" i="54"/>
  <c r="Q44" i="147"/>
  <c r="O51" i="147"/>
  <c r="G54" i="100" s="1"/>
  <c r="Q52" i="147"/>
  <c r="U52" i="147"/>
  <c r="I14" i="60" s="1"/>
  <c r="J20" i="57" s="1"/>
  <c r="O53" i="147"/>
  <c r="Q58" i="147"/>
  <c r="I12" i="59" s="1"/>
  <c r="H21" i="57" s="1"/>
  <c r="U58" i="147"/>
  <c r="I14" i="71" s="1"/>
  <c r="J9" i="57" s="1"/>
  <c r="O61" i="147"/>
  <c r="E8" i="80"/>
  <c r="I8" i="80" s="1"/>
  <c r="E8" i="85"/>
  <c r="Q8" i="79" s="1"/>
  <c r="U8" i="99"/>
  <c r="AE8" i="83" s="1"/>
  <c r="AS8" i="146"/>
  <c r="AS8" i="99"/>
  <c r="BS8" i="83" s="1"/>
  <c r="BE8" i="146"/>
  <c r="AM9" i="146"/>
  <c r="AG9" i="99"/>
  <c r="AY9" i="83" s="1"/>
  <c r="AY9" i="146"/>
  <c r="BE9" i="99"/>
  <c r="CM9" i="83" s="1"/>
  <c r="E10" i="80"/>
  <c r="I10" i="80" s="1"/>
  <c r="E10" i="85"/>
  <c r="Q10" i="79" s="1"/>
  <c r="U10" i="99"/>
  <c r="AE10" i="83" s="1"/>
  <c r="AS10" i="146"/>
  <c r="AS10" i="99"/>
  <c r="BS10" i="83" s="1"/>
  <c r="BE10" i="146"/>
  <c r="AM11" i="146"/>
  <c r="AG11" i="99"/>
  <c r="AY11" i="83" s="1"/>
  <c r="AY11" i="146"/>
  <c r="BE11" i="99"/>
  <c r="CM11" i="83" s="1"/>
  <c r="E12" i="80"/>
  <c r="I12" i="80" s="1"/>
  <c r="E12" i="85"/>
  <c r="Q12" i="79" s="1"/>
  <c r="U12" i="99"/>
  <c r="AE12" i="83" s="1"/>
  <c r="AS12" i="146"/>
  <c r="AS12" i="99"/>
  <c r="BS12" i="83" s="1"/>
  <c r="BE12" i="146"/>
  <c r="AM13" i="146"/>
  <c r="AG13" i="99"/>
  <c r="AY13" i="83" s="1"/>
  <c r="AY13" i="146"/>
  <c r="BE13" i="99"/>
  <c r="CM13" i="83" s="1"/>
  <c r="E14" i="80"/>
  <c r="I14" i="80" s="1"/>
  <c r="E14" i="85"/>
  <c r="Q14" i="79" s="1"/>
  <c r="U14" i="99"/>
  <c r="AE14" i="83" s="1"/>
  <c r="AS14" i="146"/>
  <c r="AS14" i="99"/>
  <c r="BS14" i="83" s="1"/>
  <c r="BE14" i="146"/>
  <c r="AM15" i="146"/>
  <c r="AG15" i="99"/>
  <c r="AY15" i="83" s="1"/>
  <c r="AY15" i="146"/>
  <c r="BE15" i="99"/>
  <c r="CM15" i="83" s="1"/>
  <c r="E16" i="80"/>
  <c r="I16" i="80" s="1"/>
  <c r="E16" i="85"/>
  <c r="Q16" i="79" s="1"/>
  <c r="U16" i="99"/>
  <c r="AE16" i="83" s="1"/>
  <c r="AS16" i="146"/>
  <c r="AS16" i="99"/>
  <c r="BS16" i="83" s="1"/>
  <c r="BE16" i="146"/>
  <c r="AM17" i="146"/>
  <c r="AG17" i="99"/>
  <c r="AY17" i="83" s="1"/>
  <c r="AY17" i="146"/>
  <c r="BE17" i="99"/>
  <c r="CM17" i="83" s="1"/>
  <c r="E18" i="80"/>
  <c r="I18" i="80" s="1"/>
  <c r="E18" i="85"/>
  <c r="Q18" i="79" s="1"/>
  <c r="U18" i="99"/>
  <c r="AE18" i="83" s="1"/>
  <c r="AE18" i="99"/>
  <c r="AG18" i="99" s="1"/>
  <c r="AY18" i="83" s="1"/>
  <c r="I10" i="135"/>
  <c r="AS18" i="146"/>
  <c r="AS18" i="99"/>
  <c r="BS18" i="83" s="1"/>
  <c r="BC18" i="99"/>
  <c r="BE18" i="99" s="1"/>
  <c r="CM18" i="83" s="1"/>
  <c r="M12" i="135"/>
  <c r="BE18" i="146"/>
  <c r="AM19" i="146"/>
  <c r="AG19" i="99"/>
  <c r="AY19" i="83" s="1"/>
  <c r="AY19" i="146"/>
  <c r="BE19" i="99"/>
  <c r="CM19" i="83" s="1"/>
  <c r="E20" i="80"/>
  <c r="I20" i="80" s="1"/>
  <c r="E20" i="85"/>
  <c r="Q20" i="79" s="1"/>
  <c r="U20" i="99"/>
  <c r="AE20" i="83" s="1"/>
  <c r="AS20" i="146"/>
  <c r="AS20" i="99"/>
  <c r="BS20" i="83" s="1"/>
  <c r="BE20" i="146"/>
  <c r="AM21" i="146"/>
  <c r="AG21" i="99"/>
  <c r="AY21" i="83" s="1"/>
  <c r="AY21" i="146"/>
  <c r="BE21" i="99"/>
  <c r="CM21" i="83" s="1"/>
  <c r="E22" i="80"/>
  <c r="I22" i="80" s="1"/>
  <c r="E22" i="85"/>
  <c r="Q22" i="79" s="1"/>
  <c r="U22" i="99"/>
  <c r="AE22" i="83" s="1"/>
  <c r="AS22" i="146"/>
  <c r="AS22" i="99"/>
  <c r="BS22" i="83" s="1"/>
  <c r="BE22" i="146"/>
  <c r="AM23" i="146"/>
  <c r="AG23" i="99"/>
  <c r="AY23" i="83" s="1"/>
  <c r="AY23" i="146"/>
  <c r="BE23" i="99"/>
  <c r="CM23" i="83" s="1"/>
  <c r="S8" i="29"/>
  <c r="Q26" i="29"/>
  <c r="U24" i="99"/>
  <c r="AS8" i="145"/>
  <c r="AS24" i="99"/>
  <c r="BE8" i="145"/>
  <c r="AM9" i="145"/>
  <c r="AG25" i="99"/>
  <c r="AY9" i="145"/>
  <c r="BE25" i="99"/>
  <c r="U26" i="99"/>
  <c r="AS10" i="145"/>
  <c r="AS26" i="99"/>
  <c r="BE10" i="145"/>
  <c r="AM11" i="145"/>
  <c r="AG27" i="99"/>
  <c r="AY11" i="145"/>
  <c r="BE27" i="99"/>
  <c r="U28" i="99"/>
  <c r="AS12" i="145"/>
  <c r="AS28" i="99"/>
  <c r="BE12" i="145"/>
  <c r="AM13" i="145"/>
  <c r="AG29" i="99"/>
  <c r="AY13" i="145"/>
  <c r="BE29" i="99"/>
  <c r="U30" i="99"/>
  <c r="AS14" i="145"/>
  <c r="AS30" i="99"/>
  <c r="BE14" i="145"/>
  <c r="AM15" i="145"/>
  <c r="AG31" i="99"/>
  <c r="AY15" i="145"/>
  <c r="BE31" i="99"/>
  <c r="U32" i="99"/>
  <c r="AS16" i="145"/>
  <c r="AS32" i="99"/>
  <c r="BE16" i="145"/>
  <c r="AM17" i="145"/>
  <c r="AG33" i="99"/>
  <c r="AY17" i="145"/>
  <c r="BE33" i="99"/>
  <c r="U34" i="99"/>
  <c r="AS18" i="145"/>
  <c r="AS34" i="99"/>
  <c r="BE18" i="145"/>
  <c r="AM19" i="145"/>
  <c r="AG35" i="99"/>
  <c r="AY19" i="145"/>
  <c r="BE35" i="99"/>
  <c r="U36" i="99"/>
  <c r="AS20" i="145"/>
  <c r="AS36" i="99"/>
  <c r="BE20" i="145"/>
  <c r="AM21" i="145"/>
  <c r="AG37" i="99"/>
  <c r="AY21" i="145"/>
  <c r="BE37" i="99"/>
  <c r="U38" i="99"/>
  <c r="AS22" i="145"/>
  <c r="AS38" i="99"/>
  <c r="BE22" i="145"/>
  <c r="AM23" i="145"/>
  <c r="AG39" i="99"/>
  <c r="AY23" i="145"/>
  <c r="BE39" i="99"/>
  <c r="U40" i="99"/>
  <c r="AS24" i="145"/>
  <c r="AS40" i="99"/>
  <c r="BE24" i="145"/>
  <c r="O25" i="145"/>
  <c r="AA25" i="145"/>
  <c r="AQ25" i="145"/>
  <c r="AS25" i="145" s="1"/>
  <c r="U41" i="99"/>
  <c r="AS26" i="145"/>
  <c r="AS41" i="99"/>
  <c r="BE26" i="145"/>
  <c r="I42" i="99"/>
  <c r="O8" i="144"/>
  <c r="AA42" i="99"/>
  <c r="AA8" i="144"/>
  <c r="AY42" i="99"/>
  <c r="AI8" i="144"/>
  <c r="AQ8" i="144"/>
  <c r="AC42" i="99" s="1"/>
  <c r="AU8" i="144"/>
  <c r="BC8" i="144"/>
  <c r="BA42" i="99" s="1"/>
  <c r="I9" i="144"/>
  <c r="O43" i="99"/>
  <c r="U9" i="144"/>
  <c r="AM43" i="99"/>
  <c r="AG9" i="144"/>
  <c r="AK9" i="144"/>
  <c r="Q43" i="99" s="1"/>
  <c r="AO9" i="144"/>
  <c r="AW9" i="144"/>
  <c r="AO43" i="99" s="1"/>
  <c r="BA9" i="144"/>
  <c r="I44" i="99"/>
  <c r="O10" i="144"/>
  <c r="AA44" i="99"/>
  <c r="AA10" i="144"/>
  <c r="AY44" i="99"/>
  <c r="AI10" i="144"/>
  <c r="AQ10" i="144"/>
  <c r="AC44" i="99" s="1"/>
  <c r="AU10" i="144"/>
  <c r="BC10" i="144"/>
  <c r="BA44" i="99" s="1"/>
  <c r="I11" i="144"/>
  <c r="O45" i="99"/>
  <c r="U11" i="144"/>
  <c r="AM45" i="99"/>
  <c r="AG11" i="144"/>
  <c r="AK11" i="144"/>
  <c r="Q45" i="99" s="1"/>
  <c r="AO11" i="144"/>
  <c r="AW11" i="144"/>
  <c r="AO45" i="99" s="1"/>
  <c r="BA11" i="144"/>
  <c r="I46" i="99"/>
  <c r="O12" i="144"/>
  <c r="AA46" i="99"/>
  <c r="AA12" i="144"/>
  <c r="AY46" i="99"/>
  <c r="AI12" i="144"/>
  <c r="AQ12" i="144"/>
  <c r="AC46" i="99" s="1"/>
  <c r="AU12" i="144"/>
  <c r="BC12" i="144"/>
  <c r="BA46" i="99" s="1"/>
  <c r="I13" i="144"/>
  <c r="O47" i="99"/>
  <c r="U13" i="144"/>
  <c r="AM47" i="99"/>
  <c r="AG13" i="144"/>
  <c r="AK13" i="144"/>
  <c r="Q47" i="99" s="1"/>
  <c r="AO13" i="144"/>
  <c r="AW13" i="144"/>
  <c r="AO47" i="99" s="1"/>
  <c r="BA13" i="144"/>
  <c r="I48" i="99"/>
  <c r="O14" i="144"/>
  <c r="AA48" i="99"/>
  <c r="AA14" i="144"/>
  <c r="AY48" i="99"/>
  <c r="AI14" i="144"/>
  <c r="AQ14" i="144"/>
  <c r="AC48" i="99" s="1"/>
  <c r="AU14" i="144"/>
  <c r="BC14" i="144"/>
  <c r="BA48" i="99" s="1"/>
  <c r="I15" i="144"/>
  <c r="O49" i="99"/>
  <c r="U15" i="144"/>
  <c r="AM49" i="99"/>
  <c r="AG15" i="144"/>
  <c r="AK15" i="144"/>
  <c r="Q49" i="99" s="1"/>
  <c r="AO15" i="144"/>
  <c r="AW15" i="144"/>
  <c r="AO49" i="99" s="1"/>
  <c r="BA15" i="144"/>
  <c r="I50" i="99"/>
  <c r="O16" i="144"/>
  <c r="AA50" i="99"/>
  <c r="AA16" i="144"/>
  <c r="AY50" i="99"/>
  <c r="AI16" i="144"/>
  <c r="AQ16" i="144"/>
  <c r="AC50" i="99" s="1"/>
  <c r="AU16" i="144"/>
  <c r="BC16" i="144"/>
  <c r="BA50" i="99" s="1"/>
  <c r="I17" i="144"/>
  <c r="O51" i="99"/>
  <c r="U17" i="144"/>
  <c r="AM51" i="99"/>
  <c r="AG17" i="144"/>
  <c r="AK17" i="144"/>
  <c r="Q51" i="99" s="1"/>
  <c r="AO17" i="144"/>
  <c r="AW17" i="144"/>
  <c r="AO51" i="99" s="1"/>
  <c r="BA17" i="144"/>
  <c r="I52" i="99"/>
  <c r="O18" i="144"/>
  <c r="AA52" i="99"/>
  <c r="AA18" i="144"/>
  <c r="AY52" i="99"/>
  <c r="AI18" i="144"/>
  <c r="AQ18" i="144"/>
  <c r="AC52" i="99" s="1"/>
  <c r="AU18" i="144"/>
  <c r="BC18" i="144"/>
  <c r="BA52" i="99" s="1"/>
  <c r="I19" i="144"/>
  <c r="O53" i="99"/>
  <c r="U19" i="144"/>
  <c r="AM53" i="99"/>
  <c r="AG19" i="144"/>
  <c r="AK19" i="144"/>
  <c r="Q53" i="99" s="1"/>
  <c r="AO19" i="144"/>
  <c r="AW19" i="144"/>
  <c r="AO53" i="99" s="1"/>
  <c r="BA19" i="144"/>
  <c r="I54" i="99"/>
  <c r="O20" i="144"/>
  <c r="AA54" i="99"/>
  <c r="AA20" i="144"/>
  <c r="AY54" i="99"/>
  <c r="AI20" i="144"/>
  <c r="AQ20" i="144"/>
  <c r="AC54" i="99" s="1"/>
  <c r="AU20" i="144"/>
  <c r="BC20" i="144"/>
  <c r="BA54" i="99" s="1"/>
  <c r="I21" i="144"/>
  <c r="O55" i="99"/>
  <c r="U21" i="144"/>
  <c r="AM55" i="99"/>
  <c r="AG21" i="144"/>
  <c r="AK21" i="144"/>
  <c r="Q55" i="99" s="1"/>
  <c r="AO21" i="144"/>
  <c r="AW21" i="144"/>
  <c r="AO55" i="99" s="1"/>
  <c r="BA21" i="144"/>
  <c r="I56" i="99"/>
  <c r="K22" i="3" s="1"/>
  <c r="G838" i="1" s="1"/>
  <c r="O22" i="144"/>
  <c r="AA56" i="99"/>
  <c r="AA22" i="144"/>
  <c r="AY56" i="99"/>
  <c r="AI22" i="144"/>
  <c r="AQ22" i="144"/>
  <c r="AC56" i="99" s="1"/>
  <c r="AU22" i="144"/>
  <c r="BC22" i="144"/>
  <c r="BA56" i="99" s="1"/>
  <c r="I23" i="144"/>
  <c r="O57" i="99"/>
  <c r="U23" i="144"/>
  <c r="AM57" i="99"/>
  <c r="AG23" i="144"/>
  <c r="AK23" i="144"/>
  <c r="Q57" i="99" s="1"/>
  <c r="AO23" i="144"/>
  <c r="AW23" i="144"/>
  <c r="AO57" i="99" s="1"/>
  <c r="BA23" i="144"/>
  <c r="I58" i="99"/>
  <c r="O24" i="144"/>
  <c r="AA58" i="99"/>
  <c r="AA24" i="144"/>
  <c r="AY58" i="99"/>
  <c r="AI24" i="144"/>
  <c r="AQ24" i="144"/>
  <c r="AC58" i="99" s="1"/>
  <c r="AU24" i="144"/>
  <c r="BC24" i="144"/>
  <c r="BA58" i="99" s="1"/>
  <c r="I60" i="99"/>
  <c r="K25" i="3" s="1"/>
  <c r="G925" i="1" s="1"/>
  <c r="O26" i="144"/>
  <c r="AA60" i="99"/>
  <c r="AA26" i="144"/>
  <c r="AY60" i="99"/>
  <c r="AI26" i="144"/>
  <c r="AQ26" i="144"/>
  <c r="AC60" i="99" s="1"/>
  <c r="AU26" i="144"/>
  <c r="BC26" i="144"/>
  <c r="BA60" i="99" s="1"/>
  <c r="E8" i="81"/>
  <c r="I8" i="81" s="1"/>
  <c r="E8" i="82"/>
  <c r="I8" i="82" s="1"/>
  <c r="E8" i="83"/>
  <c r="E8" i="84"/>
  <c r="AK8" i="143"/>
  <c r="AO8" i="143"/>
  <c r="AI9" i="143"/>
  <c r="AK10" i="143"/>
  <c r="AI11" i="143"/>
  <c r="AM11" i="143"/>
  <c r="E10" i="81"/>
  <c r="I10" i="81" s="1"/>
  <c r="E10" i="82"/>
  <c r="I10" i="82" s="1"/>
  <c r="E10" i="83"/>
  <c r="E10" i="84"/>
  <c r="AK12" i="143"/>
  <c r="AO12" i="143"/>
  <c r="AI13" i="143"/>
  <c r="AK14" i="143"/>
  <c r="AI15" i="143"/>
  <c r="AM15" i="143"/>
  <c r="E12" i="81"/>
  <c r="I12" i="81" s="1"/>
  <c r="E12" i="82"/>
  <c r="I12" i="82" s="1"/>
  <c r="E12" i="83"/>
  <c r="E12" i="84"/>
  <c r="AK16" i="143"/>
  <c r="AO16" i="143"/>
  <c r="AI17" i="143"/>
  <c r="AK18" i="143"/>
  <c r="AI19" i="143"/>
  <c r="AM19" i="143"/>
  <c r="E14" i="81"/>
  <c r="I14" i="81" s="1"/>
  <c r="E14" i="82"/>
  <c r="I14" i="82" s="1"/>
  <c r="E14" i="83"/>
  <c r="E14" i="84"/>
  <c r="AK20" i="143"/>
  <c r="AO20" i="143"/>
  <c r="AI21" i="143"/>
  <c r="AM21" i="143"/>
  <c r="E17" i="81"/>
  <c r="I17" i="81" s="1"/>
  <c r="E17" i="82"/>
  <c r="I17" i="82" s="1"/>
  <c r="E17" i="83"/>
  <c r="E17" i="84"/>
  <c r="AK22" i="143"/>
  <c r="AO22" i="143"/>
  <c r="AI23" i="143"/>
  <c r="AM23" i="143"/>
  <c r="E18" i="81"/>
  <c r="I18" i="81" s="1"/>
  <c r="E18" i="82"/>
  <c r="I18" i="82" s="1"/>
  <c r="E18" i="83"/>
  <c r="E18" i="84"/>
  <c r="AK24" i="143"/>
  <c r="AO24" i="143"/>
  <c r="AI25" i="143"/>
  <c r="AM25" i="143"/>
  <c r="E20" i="81"/>
  <c r="I20" i="81" s="1"/>
  <c r="E20" i="82"/>
  <c r="I20" i="82" s="1"/>
  <c r="E20" i="83"/>
  <c r="E20" i="84"/>
  <c r="AK26" i="143"/>
  <c r="AO26" i="143"/>
  <c r="AI27" i="143"/>
  <c r="AM27" i="143"/>
  <c r="AK28" i="143"/>
  <c r="AI29" i="143"/>
  <c r="I8" i="92"/>
  <c r="E23" i="92"/>
  <c r="AK8" i="142"/>
  <c r="E8" i="90" s="1"/>
  <c r="AO8" i="142"/>
  <c r="E8" i="88" s="1"/>
  <c r="AI9" i="142"/>
  <c r="AK10" i="142"/>
  <c r="AI11" i="142"/>
  <c r="E9" i="91" s="1"/>
  <c r="AM11" i="142"/>
  <c r="E9" i="89" s="1"/>
  <c r="I10" i="92"/>
  <c r="AK12" i="142"/>
  <c r="E10" i="90" s="1"/>
  <c r="AO12" i="142"/>
  <c r="E10" i="88" s="1"/>
  <c r="AI13" i="142"/>
  <c r="AK14" i="142"/>
  <c r="AI15" i="142"/>
  <c r="E11" i="91" s="1"/>
  <c r="AM15" i="142"/>
  <c r="E11" i="89" s="1"/>
  <c r="I12" i="92"/>
  <c r="AK16" i="142"/>
  <c r="E12" i="90" s="1"/>
  <c r="AO16" i="142"/>
  <c r="E12" i="88" s="1"/>
  <c r="AI17" i="142"/>
  <c r="AK18" i="142"/>
  <c r="AI19" i="142"/>
  <c r="E13" i="91" s="1"/>
  <c r="AM19" i="142"/>
  <c r="E13" i="89" s="1"/>
  <c r="I14" i="92"/>
  <c r="AK20" i="142"/>
  <c r="E14" i="90" s="1"/>
  <c r="AO20" i="142"/>
  <c r="E14" i="88" s="1"/>
  <c r="AI21" i="142"/>
  <c r="E15" i="91" s="1"/>
  <c r="AM21" i="142"/>
  <c r="E15" i="89" s="1"/>
  <c r="I17" i="92"/>
  <c r="AK22" i="142"/>
  <c r="E17" i="90" s="1"/>
  <c r="AO22" i="142"/>
  <c r="E17" i="88" s="1"/>
  <c r="AI23" i="142"/>
  <c r="E16" i="91" s="1"/>
  <c r="AM23" i="142"/>
  <c r="E16" i="89" s="1"/>
  <c r="I18" i="92"/>
  <c r="AK24" i="142"/>
  <c r="E18" i="90" s="1"/>
  <c r="AO24" i="142"/>
  <c r="E18" i="88" s="1"/>
  <c r="AI25" i="142"/>
  <c r="E19" i="91" s="1"/>
  <c r="AM25" i="142"/>
  <c r="E19" i="89" s="1"/>
  <c r="I20" i="92"/>
  <c r="AK26" i="142"/>
  <c r="E20" i="90" s="1"/>
  <c r="AO26" i="142"/>
  <c r="E20" i="88" s="1"/>
  <c r="AI27" i="142"/>
  <c r="E21" i="91" s="1"/>
  <c r="AM27" i="142"/>
  <c r="E21" i="89" s="1"/>
  <c r="AK28" i="142"/>
  <c r="AI29" i="142"/>
  <c r="DA8" i="138"/>
  <c r="DQ8" i="138"/>
  <c r="DW8" i="138" s="1"/>
  <c r="DU8" i="138"/>
  <c r="S9" i="138"/>
  <c r="U9" i="138" s="1"/>
  <c r="CY9" i="138"/>
  <c r="DE9" i="138" s="1"/>
  <c r="DG9" i="138" s="1"/>
  <c r="DC9" i="138"/>
  <c r="DS9" i="138"/>
  <c r="DA10" i="138"/>
  <c r="DQ10" i="138"/>
  <c r="DW10" i="138" s="1"/>
  <c r="DY10" i="138" s="1"/>
  <c r="DU10" i="138"/>
  <c r="S11" i="138"/>
  <c r="U11" i="138" s="1"/>
  <c r="CY11" i="138"/>
  <c r="DE11" i="138" s="1"/>
  <c r="DG11" i="138" s="1"/>
  <c r="DC11" i="138"/>
  <c r="DS11" i="138"/>
  <c r="FA12" i="138"/>
  <c r="FG12" i="138" s="1"/>
  <c r="FI12" i="138" s="1"/>
  <c r="DQ12" i="138"/>
  <c r="FE12" i="138"/>
  <c r="DU12" i="138"/>
  <c r="DC12" i="138"/>
  <c r="DS12" i="138"/>
  <c r="EI12" i="138"/>
  <c r="EO12" i="138" s="1"/>
  <c r="EQ12" i="138" s="1"/>
  <c r="AK13" i="138"/>
  <c r="AM13" i="138" s="1"/>
  <c r="DU13" i="138"/>
  <c r="FA13" i="138"/>
  <c r="FG13" i="138" s="1"/>
  <c r="FI13" i="138" s="1"/>
  <c r="EK14" i="138"/>
  <c r="DA14" i="138"/>
  <c r="S14" i="138"/>
  <c r="U14" i="138" s="1"/>
  <c r="DS14" i="138"/>
  <c r="EI14" i="138"/>
  <c r="EO14" i="138" s="1"/>
  <c r="EQ14" i="138" s="1"/>
  <c r="AK15" i="138"/>
  <c r="AM15" i="138" s="1"/>
  <c r="DU15" i="138"/>
  <c r="FA15" i="138"/>
  <c r="FG15" i="138" s="1"/>
  <c r="FI15" i="138" s="1"/>
  <c r="EK16" i="138"/>
  <c r="DA16" i="138"/>
  <c r="S16" i="138"/>
  <c r="U16" i="138" s="1"/>
  <c r="DS16" i="138"/>
  <c r="EI16" i="138"/>
  <c r="EO16" i="138" s="1"/>
  <c r="EQ16" i="138" s="1"/>
  <c r="DU17" i="138"/>
  <c r="FA17" i="138"/>
  <c r="FG17" i="138" s="1"/>
  <c r="FI17" i="138" s="1"/>
  <c r="EK18" i="138"/>
  <c r="DA18" i="138"/>
  <c r="S18" i="138"/>
  <c r="U18" i="138" s="1"/>
  <c r="DS18" i="138"/>
  <c r="EI18" i="138"/>
  <c r="EO18" i="138" s="1"/>
  <c r="EQ18" i="138" s="1"/>
  <c r="AK19" i="138"/>
  <c r="AM19" i="138" s="1"/>
  <c r="DU19" i="138"/>
  <c r="FA19" i="138"/>
  <c r="FG19" i="138" s="1"/>
  <c r="FI19" i="138" s="1"/>
  <c r="EK20" i="138"/>
  <c r="DA20" i="138"/>
  <c r="S20" i="138"/>
  <c r="U20" i="138" s="1"/>
  <c r="DS20" i="138"/>
  <c r="EI20" i="138"/>
  <c r="EO20" i="138" s="1"/>
  <c r="EQ20" i="138" s="1"/>
  <c r="AK21" i="138"/>
  <c r="AM21" i="138" s="1"/>
  <c r="DU21" i="138"/>
  <c r="FA21" i="138"/>
  <c r="FG21" i="138" s="1"/>
  <c r="FI21" i="138" s="1"/>
  <c r="FC22" i="138"/>
  <c r="FG22" i="138" s="1"/>
  <c r="FI22" i="138" s="1"/>
  <c r="DS22" i="138"/>
  <c r="EK22" i="138"/>
  <c r="DA22" i="138"/>
  <c r="S22" i="138"/>
  <c r="U22" i="138" s="1"/>
  <c r="AM27" i="131"/>
  <c r="BS27" i="131"/>
  <c r="G36" i="101"/>
  <c r="I36" i="101" s="1"/>
  <c r="I83" i="95" s="1"/>
  <c r="Y27" i="131"/>
  <c r="G41" i="101" s="1"/>
  <c r="I41" i="101" s="1"/>
  <c r="E24" i="12"/>
  <c r="I65" i="54"/>
  <c r="E25" i="12"/>
  <c r="I42" i="53"/>
  <c r="G69" i="133"/>
  <c r="K69" i="133"/>
  <c r="K27" i="131" s="1"/>
  <c r="O69" i="133"/>
  <c r="AA69" i="133"/>
  <c r="AA27" i="131" s="1"/>
  <c r="AE69" i="133"/>
  <c r="AI69" i="133"/>
  <c r="AI27" i="131" s="1"/>
  <c r="AQ69" i="133"/>
  <c r="AU69" i="133"/>
  <c r="AU27" i="131" s="1"/>
  <c r="AY69" i="133"/>
  <c r="BG69" i="133"/>
  <c r="BG27" i="131" s="1"/>
  <c r="BK69" i="133"/>
  <c r="BO69" i="133"/>
  <c r="BO27" i="131" s="1"/>
  <c r="BW69" i="133"/>
  <c r="CA69" i="133"/>
  <c r="CA27" i="131" s="1"/>
  <c r="CE69" i="133"/>
  <c r="E22" i="114"/>
  <c r="E20" i="12" s="1"/>
  <c r="E22" i="12"/>
  <c r="G70" i="132"/>
  <c r="G27" i="131" s="1"/>
  <c r="K70" i="132"/>
  <c r="O70" i="132"/>
  <c r="O27" i="131" s="1"/>
  <c r="AA70" i="132"/>
  <c r="AE70" i="132"/>
  <c r="AE27" i="131" s="1"/>
  <c r="AI70" i="132"/>
  <c r="AQ70" i="132"/>
  <c r="AQ27" i="131" s="1"/>
  <c r="AU70" i="132"/>
  <c r="AY70" i="132"/>
  <c r="AY27" i="131" s="1"/>
  <c r="BG70" i="132"/>
  <c r="BK70" i="132"/>
  <c r="BK27" i="131" s="1"/>
  <c r="BO70" i="132"/>
  <c r="BW70" i="132"/>
  <c r="BW27" i="131" s="1"/>
  <c r="CA70" i="132"/>
  <c r="CE70" i="132"/>
  <c r="CE27" i="131" s="1"/>
  <c r="CC26" i="129"/>
  <c r="E61" i="117"/>
  <c r="E62" i="117"/>
  <c r="E11" i="115"/>
  <c r="O14" i="126"/>
  <c r="E9" i="115" s="1"/>
  <c r="E10" i="115" s="1"/>
  <c r="G12" i="115" s="1"/>
  <c r="G50" i="98" s="1"/>
  <c r="E46" i="115"/>
  <c r="E44" i="115"/>
  <c r="E45" i="115" s="1"/>
  <c r="G47" i="115" s="1"/>
  <c r="G70" i="98" s="1"/>
  <c r="G48" i="115"/>
  <c r="G71" i="98" s="1"/>
  <c r="G50" i="115"/>
  <c r="G73" i="98" s="1"/>
  <c r="G52" i="115"/>
  <c r="G75" i="98" s="1"/>
  <c r="E59" i="115"/>
  <c r="E57" i="115"/>
  <c r="E58" i="115" s="1"/>
  <c r="G60" i="115" s="1"/>
  <c r="G77" i="98" s="1"/>
  <c r="E78" i="115"/>
  <c r="E79" i="115"/>
  <c r="E75" i="115"/>
  <c r="G75" i="115" s="1"/>
  <c r="G78" i="98" s="1"/>
  <c r="E74" i="115"/>
  <c r="E68" i="115"/>
  <c r="G68" i="115" s="1"/>
  <c r="E66" i="115"/>
  <c r="E67" i="115" s="1"/>
  <c r="G69" i="115"/>
  <c r="G38" i="98" s="1"/>
  <c r="G70" i="115"/>
  <c r="G39" i="98" s="1"/>
  <c r="E85" i="115"/>
  <c r="G85" i="115" s="1"/>
  <c r="G80" i="98" s="1"/>
  <c r="E84" i="115"/>
  <c r="E17" i="114"/>
  <c r="AA14" i="125"/>
  <c r="E13" i="114" s="1"/>
  <c r="E41" i="111"/>
  <c r="E42" i="111"/>
  <c r="K39" i="122"/>
  <c r="K52" i="122" s="1"/>
  <c r="I10" i="98"/>
  <c r="I12" i="98"/>
  <c r="I14" i="98"/>
  <c r="I16" i="98"/>
  <c r="I18" i="98"/>
  <c r="I20" i="98"/>
  <c r="E24" i="98"/>
  <c r="I25" i="98"/>
  <c r="I27" i="98"/>
  <c r="I29" i="98"/>
  <c r="I31" i="98"/>
  <c r="G41" i="98"/>
  <c r="I36" i="98"/>
  <c r="I47" i="98"/>
  <c r="E21" i="110"/>
  <c r="E17" i="110"/>
  <c r="E16" i="110"/>
  <c r="G32" i="96"/>
  <c r="G8" i="96"/>
  <c r="I26" i="101"/>
  <c r="I27" i="101"/>
  <c r="I19" i="95"/>
  <c r="I17" i="95"/>
  <c r="I76" i="95"/>
  <c r="I77" i="95"/>
  <c r="I38" i="94"/>
  <c r="I63" i="95"/>
  <c r="DS13" i="138"/>
  <c r="DQ14" i="138"/>
  <c r="DW14" i="138" s="1"/>
  <c r="DY14" i="138" s="1"/>
  <c r="DU14" i="138"/>
  <c r="DS15" i="138"/>
  <c r="DQ16" i="138"/>
  <c r="DW16" i="138" s="1"/>
  <c r="DY16" i="138" s="1"/>
  <c r="DU16" i="138"/>
  <c r="DS17" i="138"/>
  <c r="DQ18" i="138"/>
  <c r="DW18" i="138" s="1"/>
  <c r="DY18" i="138" s="1"/>
  <c r="DU18" i="138"/>
  <c r="DS19" i="138"/>
  <c r="DQ20" i="138"/>
  <c r="DW20" i="138" s="1"/>
  <c r="DY20" i="138" s="1"/>
  <c r="DU20" i="138"/>
  <c r="DS21" i="138"/>
  <c r="DQ22" i="138"/>
  <c r="DW22" i="138" s="1"/>
  <c r="DY22" i="138" s="1"/>
  <c r="DU22" i="138"/>
  <c r="S23" i="138"/>
  <c r="U23" i="138" s="1"/>
  <c r="G23" i="83" s="1"/>
  <c r="CY23" i="138"/>
  <c r="DC23" i="138"/>
  <c r="DS23" i="138"/>
  <c r="EI23" i="138"/>
  <c r="EO23" i="138" s="1"/>
  <c r="EQ23" i="138" s="1"/>
  <c r="BO23" i="83" s="1"/>
  <c r="EM23" i="138"/>
  <c r="G19" i="56"/>
  <c r="AQ18" i="56"/>
  <c r="M18" i="56"/>
  <c r="G17" i="56"/>
  <c r="G20" i="56" s="1"/>
  <c r="AQ17" i="56"/>
  <c r="AQ20" i="56" s="1"/>
  <c r="AQ64" i="56" s="1"/>
  <c r="E15" i="8" s="1"/>
  <c r="AG17" i="56"/>
  <c r="AG18" i="56"/>
  <c r="I18" i="56"/>
  <c r="I20" i="56"/>
  <c r="I19" i="56"/>
  <c r="M9" i="56"/>
  <c r="M14" i="56"/>
  <c r="M15" i="54"/>
  <c r="CM49" i="134"/>
  <c r="G32" i="56" s="1"/>
  <c r="G38" i="54"/>
  <c r="I38" i="54"/>
  <c r="CM73" i="134"/>
  <c r="E8" i="111" s="1"/>
  <c r="E11" i="111" s="1"/>
  <c r="E14" i="12" s="1"/>
  <c r="E23" i="12" s="1"/>
  <c r="M40" i="54"/>
  <c r="CM12" i="133"/>
  <c r="E18" i="74" s="1"/>
  <c r="CM26" i="133"/>
  <c r="CM54" i="133"/>
  <c r="E25" i="75" s="1"/>
  <c r="CM68" i="133"/>
  <c r="M74" i="52"/>
  <c r="BW66" i="52"/>
  <c r="BG66" i="52"/>
  <c r="BC66" i="52"/>
  <c r="AM66" i="52"/>
  <c r="AI66" i="52"/>
  <c r="Q66" i="52"/>
  <c r="CG66" i="52"/>
  <c r="BQ66" i="52"/>
  <c r="BM66" i="52"/>
  <c r="AS66" i="52"/>
  <c r="AC66" i="52"/>
  <c r="Y66" i="52"/>
  <c r="BW68" i="52"/>
  <c r="BG68" i="52"/>
  <c r="BC68" i="52"/>
  <c r="AM68" i="52"/>
  <c r="AI68" i="52"/>
  <c r="Q68" i="52"/>
  <c r="CG68" i="52"/>
  <c r="BQ68" i="52"/>
  <c r="BM68" i="52"/>
  <c r="AS68" i="52"/>
  <c r="AC68" i="52"/>
  <c r="Y68" i="52"/>
  <c r="M70" i="52"/>
  <c r="M72" i="52"/>
  <c r="E13" i="12"/>
  <c r="G43" i="50"/>
  <c r="I43" i="50"/>
  <c r="G51" i="50"/>
  <c r="I51" i="50"/>
  <c r="G8" i="48"/>
  <c r="E8" i="78"/>
  <c r="G12" i="48"/>
  <c r="I12" i="48"/>
  <c r="E10" i="78"/>
  <c r="I14" i="48"/>
  <c r="E15" i="78"/>
  <c r="I21" i="48"/>
  <c r="E17" i="78"/>
  <c r="CM69" i="132"/>
  <c r="CM73" i="132"/>
  <c r="I122" i="11"/>
  <c r="G122" i="11"/>
  <c r="G128" i="11"/>
  <c r="I128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9" i="129"/>
  <c r="CK11" i="129"/>
  <c r="CK13" i="129"/>
  <c r="CK15" i="129"/>
  <c r="CK17" i="129"/>
  <c r="CK19" i="129"/>
  <c r="CK21" i="129"/>
  <c r="CK23" i="129"/>
  <c r="CG25" i="129"/>
  <c r="E142" i="113" s="1"/>
  <c r="CK25" i="129"/>
  <c r="K26" i="129"/>
  <c r="CA26" i="129"/>
  <c r="CE26" i="129"/>
  <c r="CI26" i="129"/>
  <c r="CK27" i="129"/>
  <c r="CK29" i="129"/>
  <c r="BY31" i="129"/>
  <c r="CC31" i="129"/>
  <c r="CG31" i="129"/>
  <c r="AA12" i="128"/>
  <c r="AA13" i="128"/>
  <c r="E13" i="104" s="1"/>
  <c r="M8" i="45"/>
  <c r="M8" i="43"/>
  <c r="M8" i="41"/>
  <c r="M8" i="39"/>
  <c r="M8" i="37"/>
  <c r="M8" i="35"/>
  <c r="M8" i="33"/>
  <c r="CA10" i="52"/>
  <c r="BW10" i="52"/>
  <c r="BG10" i="52"/>
  <c r="BC10" i="52"/>
  <c r="AM10" i="52"/>
  <c r="AI10" i="52"/>
  <c r="Q10" i="52"/>
  <c r="CG10" i="52"/>
  <c r="BQ10" i="52"/>
  <c r="BM10" i="52"/>
  <c r="AW10" i="52"/>
  <c r="AS10" i="52"/>
  <c r="AC10" i="52"/>
  <c r="Y10" i="52"/>
  <c r="M8" i="30"/>
  <c r="AA33" i="128"/>
  <c r="M8" i="23"/>
  <c r="AA49" i="127"/>
  <c r="E43" i="117" s="1"/>
  <c r="AA51" i="127"/>
  <c r="O33" i="126"/>
  <c r="E15" i="115" s="1"/>
  <c r="E16" i="115" s="1"/>
  <c r="G17" i="115" s="1"/>
  <c r="O49" i="126"/>
  <c r="O50" i="126"/>
  <c r="AA33" i="125"/>
  <c r="E23" i="114" s="1"/>
  <c r="E25" i="114" s="1"/>
  <c r="E26" i="114" s="1"/>
  <c r="G27" i="114" s="1"/>
  <c r="I41" i="46" s="1"/>
  <c r="M41" i="46" s="1"/>
  <c r="AA8" i="124"/>
  <c r="AA36" i="123"/>
  <c r="E21" i="112" s="1"/>
  <c r="E22" i="112" s="1"/>
  <c r="G24" i="112" s="1"/>
  <c r="E34" i="96" s="1"/>
  <c r="E39" i="122"/>
  <c r="E52" i="122" s="1"/>
  <c r="I39" i="122"/>
  <c r="I52" i="122" s="1"/>
  <c r="E23" i="119"/>
  <c r="E24" i="119" s="1"/>
  <c r="E26" i="119" s="1"/>
  <c r="E28" i="119" s="1"/>
  <c r="E32" i="119" s="1"/>
  <c r="E42" i="94" s="1"/>
  <c r="G42" i="94" s="1"/>
  <c r="E24" i="118"/>
  <c r="E8" i="117"/>
  <c r="E10" i="117"/>
  <c r="E23" i="117"/>
  <c r="E40" i="117" s="1"/>
  <c r="E41" i="117"/>
  <c r="E42" i="117"/>
  <c r="E44" i="117"/>
  <c r="E14" i="115"/>
  <c r="E14" i="114"/>
  <c r="E45" i="114"/>
  <c r="G45" i="114" s="1"/>
  <c r="E15" i="97" s="1"/>
  <c r="E52" i="114"/>
  <c r="E60" i="114"/>
  <c r="E68" i="114"/>
  <c r="E70" i="114"/>
  <c r="E73" i="114"/>
  <c r="E75" i="114"/>
  <c r="E76" i="114"/>
  <c r="E88" i="114"/>
  <c r="E12" i="113"/>
  <c r="E14" i="113"/>
  <c r="E16" i="113"/>
  <c r="E30" i="113"/>
  <c r="E48" i="113"/>
  <c r="E66" i="113"/>
  <c r="E84" i="113"/>
  <c r="E102" i="113"/>
  <c r="E120" i="113"/>
  <c r="E18" i="110"/>
  <c r="E20" i="110"/>
  <c r="G8" i="105"/>
  <c r="G9" i="105"/>
  <c r="G10" i="105"/>
  <c r="G11" i="105"/>
  <c r="G12" i="105"/>
  <c r="G13" i="105"/>
  <c r="G14" i="105"/>
  <c r="G15" i="105"/>
  <c r="E22" i="105"/>
  <c r="E24" i="105" s="1"/>
  <c r="G25" i="105"/>
  <c r="G26" i="105"/>
  <c r="G27" i="105"/>
  <c r="G28" i="105"/>
  <c r="G29" i="105"/>
  <c r="G30" i="105"/>
  <c r="G31" i="105"/>
  <c r="I31" i="105" s="1"/>
  <c r="K31" i="105" s="1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E14" i="102"/>
  <c r="E15" i="102"/>
  <c r="K15" i="102" s="1"/>
  <c r="K26" i="102" s="1"/>
  <c r="E16" i="102"/>
  <c r="M16" i="102" s="1"/>
  <c r="E17" i="102"/>
  <c r="O17" i="102" s="1"/>
  <c r="O26" i="102" s="1"/>
  <c r="E18" i="102"/>
  <c r="AC18" i="102" s="1"/>
  <c r="E19" i="102"/>
  <c r="AE19" i="102" s="1"/>
  <c r="E20" i="102"/>
  <c r="Q20" i="102" s="1"/>
  <c r="E21" i="102"/>
  <c r="S21" i="102" s="1"/>
  <c r="S30" i="102" s="1"/>
  <c r="E22" i="102"/>
  <c r="U22" i="102" s="1"/>
  <c r="E23" i="102"/>
  <c r="W23" i="102" s="1"/>
  <c r="W30" i="102" s="1"/>
  <c r="E24" i="102"/>
  <c r="Y24" i="102" s="1"/>
  <c r="E25" i="102"/>
  <c r="AA25" i="102" s="1"/>
  <c r="AA30" i="102" s="1"/>
  <c r="K28" i="102"/>
  <c r="O28" i="102"/>
  <c r="S28" i="102"/>
  <c r="W28" i="102"/>
  <c r="AA28" i="102"/>
  <c r="G16" i="77"/>
  <c r="I16" i="77" s="1"/>
  <c r="G14" i="77"/>
  <c r="I14" i="77" s="1"/>
  <c r="G12" i="77"/>
  <c r="I12" i="77" s="1"/>
  <c r="G10" i="77"/>
  <c r="I10" i="77" s="1"/>
  <c r="G17" i="77"/>
  <c r="I17" i="77" s="1"/>
  <c r="G15" i="77"/>
  <c r="I15" i="77" s="1"/>
  <c r="G13" i="77"/>
  <c r="I13" i="77" s="1"/>
  <c r="G11" i="77"/>
  <c r="I11" i="77" s="1"/>
  <c r="I8" i="101"/>
  <c r="I8" i="94" s="1"/>
  <c r="E12" i="100"/>
  <c r="E20" i="100"/>
  <c r="E22" i="100"/>
  <c r="E24" i="100"/>
  <c r="E16" i="2" s="1"/>
  <c r="G959" i="1" s="1"/>
  <c r="E30" i="100"/>
  <c r="E32" i="100"/>
  <c r="E46" i="100"/>
  <c r="E50" i="100"/>
  <c r="K51" i="50"/>
  <c r="K50" i="50"/>
  <c r="K48" i="50"/>
  <c r="K46" i="50"/>
  <c r="M46" i="50" s="1"/>
  <c r="K43" i="50"/>
  <c r="K61" i="50" s="1"/>
  <c r="K42" i="50"/>
  <c r="K40" i="50"/>
  <c r="K49" i="50"/>
  <c r="M49" i="50" s="1"/>
  <c r="K47" i="50"/>
  <c r="M47" i="50" s="1"/>
  <c r="K45" i="50"/>
  <c r="K44" i="50"/>
  <c r="K41" i="50"/>
  <c r="M41" i="50" s="1"/>
  <c r="K39" i="50"/>
  <c r="M39" i="50" s="1"/>
  <c r="U13" i="56"/>
  <c r="U21" i="56"/>
  <c r="U25" i="56"/>
  <c r="K27" i="56"/>
  <c r="U29" i="56"/>
  <c r="K31" i="56"/>
  <c r="U33" i="56"/>
  <c r="K35" i="56"/>
  <c r="U37" i="56"/>
  <c r="K39" i="56"/>
  <c r="U41" i="56"/>
  <c r="K43" i="56"/>
  <c r="K44" i="56"/>
  <c r="U48" i="56"/>
  <c r="U52" i="56"/>
  <c r="K54" i="56"/>
  <c r="U56" i="56"/>
  <c r="K58" i="56"/>
  <c r="U60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K8" i="54"/>
  <c r="U10" i="54"/>
  <c r="U11" i="54"/>
  <c r="U12" i="54"/>
  <c r="U13" i="54"/>
  <c r="U14" i="54"/>
  <c r="U15" i="54"/>
  <c r="U16" i="54"/>
  <c r="U21" i="54"/>
  <c r="U22" i="54"/>
  <c r="U23" i="54"/>
  <c r="U24" i="54"/>
  <c r="U25" i="54"/>
  <c r="U26" i="54"/>
  <c r="U27" i="54"/>
  <c r="U28" i="54"/>
  <c r="U29" i="54"/>
  <c r="U30" i="54"/>
  <c r="U31" i="54"/>
  <c r="U32" i="54"/>
  <c r="U33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49" i="54"/>
  <c r="U50" i="54"/>
  <c r="U51" i="54"/>
  <c r="U52" i="54"/>
  <c r="U53" i="54"/>
  <c r="U54" i="54"/>
  <c r="U55" i="54"/>
  <c r="U56" i="54"/>
  <c r="U57" i="54"/>
  <c r="U58" i="54"/>
  <c r="U59" i="54"/>
  <c r="U60" i="54"/>
  <c r="U61" i="54"/>
  <c r="U62" i="54"/>
  <c r="U63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AY14" i="52"/>
  <c r="K24" i="52"/>
  <c r="K28" i="52"/>
  <c r="K32" i="52"/>
  <c r="K47" i="52"/>
  <c r="K49" i="52"/>
  <c r="K55" i="52"/>
  <c r="AY56" i="52"/>
  <c r="K57" i="52"/>
  <c r="K59" i="52"/>
  <c r="K61" i="52"/>
  <c r="K65" i="52"/>
  <c r="AK23" i="138"/>
  <c r="AM23" i="138" s="1"/>
  <c r="DA23" i="138"/>
  <c r="DQ23" i="138"/>
  <c r="DW23" i="138" s="1"/>
  <c r="DY23" i="138" s="1"/>
  <c r="AU23" i="83" s="1"/>
  <c r="DU23" i="138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G19" i="54"/>
  <c r="M18" i="54"/>
  <c r="Y18" i="54" s="1"/>
  <c r="G17" i="54"/>
  <c r="G20" i="54" s="1"/>
  <c r="G64" i="54" s="1"/>
  <c r="G66" i="54" s="1"/>
  <c r="M8" i="54"/>
  <c r="I18" i="54"/>
  <c r="I20" i="54" s="1"/>
  <c r="I19" i="54"/>
  <c r="M9" i="54"/>
  <c r="M11" i="54"/>
  <c r="M13" i="54"/>
  <c r="M42" i="54"/>
  <c r="CM88" i="134"/>
  <c r="CM31" i="133"/>
  <c r="E25" i="76" s="1"/>
  <c r="I67" i="11"/>
  <c r="G67" i="11"/>
  <c r="CG67" i="52"/>
  <c r="BQ67" i="52"/>
  <c r="BM67" i="52"/>
  <c r="AS67" i="52"/>
  <c r="AC67" i="52"/>
  <c r="Y67" i="52"/>
  <c r="BW67" i="52"/>
  <c r="BG67" i="52"/>
  <c r="BC67" i="52"/>
  <c r="AM67" i="52"/>
  <c r="AI67" i="52"/>
  <c r="Q67" i="52"/>
  <c r="CG69" i="52"/>
  <c r="BQ69" i="52"/>
  <c r="BM69" i="52"/>
  <c r="AS69" i="52"/>
  <c r="AC69" i="52"/>
  <c r="Y69" i="52"/>
  <c r="BW69" i="52"/>
  <c r="BG69" i="52"/>
  <c r="BC69" i="52"/>
  <c r="AM69" i="52"/>
  <c r="AI69" i="52"/>
  <c r="Q69" i="52"/>
  <c r="BU78" i="52"/>
  <c r="AG78" i="52"/>
  <c r="G98" i="52"/>
  <c r="I78" i="52"/>
  <c r="I79" i="52" s="1"/>
  <c r="G76" i="52"/>
  <c r="G79" i="52" s="1"/>
  <c r="CE76" i="52"/>
  <c r="BU76" i="52"/>
  <c r="BU79" i="52" s="1"/>
  <c r="BK76" i="52"/>
  <c r="AQ76" i="52"/>
  <c r="AG76" i="52"/>
  <c r="AG79" i="52" s="1"/>
  <c r="W76" i="52"/>
  <c r="M65" i="52"/>
  <c r="CM26" i="132"/>
  <c r="Q38" i="50"/>
  <c r="Y38" i="50" s="1"/>
  <c r="M40" i="50"/>
  <c r="M42" i="50"/>
  <c r="M44" i="50"/>
  <c r="I45" i="50"/>
  <c r="G45" i="50"/>
  <c r="M48" i="50"/>
  <c r="M50" i="50"/>
  <c r="CM42" i="132"/>
  <c r="I10" i="48"/>
  <c r="G10" i="48"/>
  <c r="E9" i="78"/>
  <c r="CM48" i="132"/>
  <c r="G107" i="11"/>
  <c r="I107" i="11"/>
  <c r="E16" i="78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22" i="129"/>
  <c r="CK24" i="129"/>
  <c r="G64" i="50"/>
  <c r="I9" i="50"/>
  <c r="G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I33" i="126"/>
  <c r="E15" i="116" s="1"/>
  <c r="E16" i="116" s="1"/>
  <c r="G17" i="116" s="1"/>
  <c r="I49" i="126"/>
  <c r="I50" i="126"/>
  <c r="G14" i="121"/>
  <c r="E9" i="118"/>
  <c r="E15" i="118"/>
  <c r="E23" i="118"/>
  <c r="E25" i="118"/>
  <c r="E17" i="117"/>
  <c r="E21" i="117" s="1"/>
  <c r="E54" i="117"/>
  <c r="E13" i="110"/>
  <c r="E8" i="105"/>
  <c r="E9" i="105"/>
  <c r="I9" i="105" s="1"/>
  <c r="K9" i="105" s="1"/>
  <c r="E10" i="105"/>
  <c r="I10" i="105" s="1"/>
  <c r="K10" i="105" s="1"/>
  <c r="E11" i="105"/>
  <c r="I11" i="105" s="1"/>
  <c r="K11" i="105" s="1"/>
  <c r="E12" i="105"/>
  <c r="I12" i="105" s="1"/>
  <c r="K12" i="105" s="1"/>
  <c r="E13" i="105"/>
  <c r="I13" i="105" s="1"/>
  <c r="K13" i="105" s="1"/>
  <c r="E14" i="105"/>
  <c r="I14" i="105" s="1"/>
  <c r="K14" i="105" s="1"/>
  <c r="E15" i="105"/>
  <c r="I15" i="105" s="1"/>
  <c r="K15" i="105" s="1"/>
  <c r="E25" i="105"/>
  <c r="I25" i="105" s="1"/>
  <c r="K25" i="105" s="1"/>
  <c r="E26" i="105"/>
  <c r="I26" i="105" s="1"/>
  <c r="K26" i="105" s="1"/>
  <c r="E27" i="105"/>
  <c r="I27" i="105" s="1"/>
  <c r="K27" i="105" s="1"/>
  <c r="E28" i="105"/>
  <c r="I28" i="105" s="1"/>
  <c r="K28" i="105" s="1"/>
  <c r="E30" i="105"/>
  <c r="I30" i="105" s="1"/>
  <c r="K30" i="105" s="1"/>
  <c r="E32" i="105"/>
  <c r="I32" i="105" s="1"/>
  <c r="K32" i="105" s="1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44" i="104" s="1"/>
  <c r="E39" i="104"/>
  <c r="K16" i="77"/>
  <c r="M16" i="77" s="1"/>
  <c r="K14" i="77"/>
  <c r="M14" i="77" s="1"/>
  <c r="K12" i="77"/>
  <c r="M12" i="77" s="1"/>
  <c r="K10" i="77"/>
  <c r="M10" i="77" s="1"/>
  <c r="K17" i="77"/>
  <c r="M17" i="77" s="1"/>
  <c r="K15" i="77"/>
  <c r="M15" i="77" s="1"/>
  <c r="K13" i="77"/>
  <c r="M13" i="77" s="1"/>
  <c r="K11" i="77"/>
  <c r="M11" i="77" s="1"/>
  <c r="I9" i="101"/>
  <c r="I9" i="94" s="1"/>
  <c r="E19" i="100"/>
  <c r="E21" i="10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AG19" i="56"/>
  <c r="U9" i="56"/>
  <c r="U11" i="56"/>
  <c r="U15" i="56"/>
  <c r="U23" i="56"/>
  <c r="U27" i="56"/>
  <c r="U31" i="56"/>
  <c r="U35" i="56"/>
  <c r="K37" i="56"/>
  <c r="U39" i="56"/>
  <c r="K41" i="56"/>
  <c r="U43" i="56"/>
  <c r="U44" i="56"/>
  <c r="U46" i="56"/>
  <c r="U50" i="56"/>
  <c r="U54" i="56"/>
  <c r="K56" i="56"/>
  <c r="U58" i="56"/>
  <c r="K60" i="56"/>
  <c r="U62" i="56"/>
  <c r="AE41" i="55"/>
  <c r="I11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M14" i="8" s="1"/>
  <c r="U43" i="55"/>
  <c r="U45" i="55"/>
  <c r="U47" i="55"/>
  <c r="U49" i="55"/>
  <c r="U51" i="55"/>
  <c r="U53" i="55"/>
  <c r="U55" i="55"/>
  <c r="U57" i="55"/>
  <c r="U8" i="54"/>
  <c r="U9" i="54"/>
  <c r="K10" i="54"/>
  <c r="M10" i="54" s="1"/>
  <c r="K12" i="54"/>
  <c r="M12" i="54" s="1"/>
  <c r="K14" i="54"/>
  <c r="M14" i="54" s="1"/>
  <c r="K16" i="54"/>
  <c r="M16" i="54" s="1"/>
  <c r="K32" i="54"/>
  <c r="M32" i="54" s="1"/>
  <c r="K34" i="54"/>
  <c r="M34" i="54" s="1"/>
  <c r="K36" i="54"/>
  <c r="M36" i="54" s="1"/>
  <c r="K39" i="54"/>
  <c r="K41" i="54"/>
  <c r="K43" i="54"/>
  <c r="K44" i="54"/>
  <c r="K54" i="54"/>
  <c r="K56" i="54"/>
  <c r="K58" i="54"/>
  <c r="K60" i="54"/>
  <c r="U65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BU98" i="52"/>
  <c r="E20" i="8" s="1"/>
  <c r="AY10" i="52"/>
  <c r="BA10" i="52" s="1"/>
  <c r="AY12" i="52"/>
  <c r="K16" i="52"/>
  <c r="AY19" i="52"/>
  <c r="AY22" i="52"/>
  <c r="K26" i="52"/>
  <c r="K30" i="52"/>
  <c r="K34" i="52"/>
  <c r="AY39" i="52"/>
  <c r="AY40" i="52"/>
  <c r="K46" i="52"/>
  <c r="AY53" i="52"/>
  <c r="AY54" i="52"/>
  <c r="AY64" i="52"/>
  <c r="K71" i="52"/>
  <c r="M71" i="52" s="1"/>
  <c r="K73" i="52"/>
  <c r="M73" i="52" s="1"/>
  <c r="K75" i="52"/>
  <c r="M75" i="52" s="1"/>
  <c r="K81" i="52"/>
  <c r="M81" i="52" s="1"/>
  <c r="K83" i="52"/>
  <c r="M83" i="52" s="1"/>
  <c r="K85" i="52"/>
  <c r="M85" i="52" s="1"/>
  <c r="K87" i="52"/>
  <c r="K89" i="52"/>
  <c r="K91" i="52"/>
  <c r="K93" i="52"/>
  <c r="AK95" i="52"/>
  <c r="AE24" i="51"/>
  <c r="I12" i="8" s="1"/>
  <c r="BC24" i="51"/>
  <c r="I18" i="8" s="1"/>
  <c r="BK31" i="51"/>
  <c r="M20" i="8" s="1"/>
  <c r="M22" i="8" s="1"/>
  <c r="Y77" i="52"/>
  <c r="AI77" i="52"/>
  <c r="AS77" i="52"/>
  <c r="BC77" i="52"/>
  <c r="BM77" i="52"/>
  <c r="BW77" i="52"/>
  <c r="U12" i="50"/>
  <c r="U16" i="50"/>
  <c r="U20" i="50"/>
  <c r="U24" i="50"/>
  <c r="U28" i="50"/>
  <c r="U30" i="50"/>
  <c r="U32" i="50"/>
  <c r="U34" i="50"/>
  <c r="U36" i="50"/>
  <c r="U38" i="50"/>
  <c r="W38" i="50" s="1"/>
  <c r="U40" i="50"/>
  <c r="U42" i="50"/>
  <c r="U46" i="50"/>
  <c r="U48" i="50"/>
  <c r="U50" i="50"/>
  <c r="U53" i="50"/>
  <c r="U55" i="50"/>
  <c r="U57" i="50"/>
  <c r="U59" i="50"/>
  <c r="U61" i="50"/>
  <c r="U63" i="50"/>
  <c r="U9" i="49"/>
  <c r="U11" i="49"/>
  <c r="U13" i="49"/>
  <c r="U15" i="49"/>
  <c r="U17" i="49"/>
  <c r="U22" i="49"/>
  <c r="U24" i="49"/>
  <c r="AK10" i="48"/>
  <c r="AK11" i="48"/>
  <c r="AC14" i="48"/>
  <c r="AC16" i="48"/>
  <c r="AC18" i="48"/>
  <c r="AC20" i="48"/>
  <c r="AC22" i="48"/>
  <c r="AC24" i="48"/>
  <c r="AC26" i="48"/>
  <c r="K11" i="46"/>
  <c r="K15" i="46"/>
  <c r="K17" i="46"/>
  <c r="K19" i="46"/>
  <c r="K25" i="46"/>
  <c r="K27" i="46"/>
  <c r="K29" i="46"/>
  <c r="K31" i="46"/>
  <c r="K14" i="45"/>
  <c r="K16" i="45"/>
  <c r="K18" i="45"/>
  <c r="K28" i="45"/>
  <c r="K30" i="45"/>
  <c r="K32" i="45"/>
  <c r="K11" i="44"/>
  <c r="K15" i="44"/>
  <c r="K17" i="44"/>
  <c r="K19" i="44"/>
  <c r="K25" i="44"/>
  <c r="K27" i="44"/>
  <c r="K29" i="44"/>
  <c r="K31" i="44"/>
  <c r="K14" i="43"/>
  <c r="K16" i="43"/>
  <c r="K18" i="43"/>
  <c r="K28" i="43"/>
  <c r="K30" i="43"/>
  <c r="K32" i="43"/>
  <c r="K11" i="42"/>
  <c r="K15" i="42"/>
  <c r="K17" i="42"/>
  <c r="K19" i="42"/>
  <c r="K25" i="42"/>
  <c r="K27" i="42"/>
  <c r="K29" i="42"/>
  <c r="K31" i="42"/>
  <c r="K14" i="41"/>
  <c r="K16" i="41"/>
  <c r="K18" i="41"/>
  <c r="O71" i="52"/>
  <c r="U71" i="52" s="1"/>
  <c r="AK71" i="52"/>
  <c r="O73" i="52"/>
  <c r="U73" i="52" s="1"/>
  <c r="AK73" i="52"/>
  <c r="O87" i="52"/>
  <c r="U87" i="52" s="1"/>
  <c r="AK87" i="52"/>
  <c r="O89" i="52"/>
  <c r="U89" i="52" s="1"/>
  <c r="AK89" i="52"/>
  <c r="O91" i="52"/>
  <c r="U91" i="52" s="1"/>
  <c r="AK91" i="52"/>
  <c r="O93" i="52"/>
  <c r="U93" i="52" s="1"/>
  <c r="AK93" i="52"/>
  <c r="O95" i="52"/>
  <c r="U95" i="52" s="1"/>
  <c r="U9" i="50"/>
  <c r="U10" i="50"/>
  <c r="U14" i="50"/>
  <c r="U18" i="50"/>
  <c r="U22" i="50"/>
  <c r="U26" i="50"/>
  <c r="U45" i="50"/>
  <c r="U8" i="49"/>
  <c r="U10" i="49"/>
  <c r="U12" i="49"/>
  <c r="U14" i="49"/>
  <c r="U16" i="49"/>
  <c r="U19" i="49"/>
  <c r="U21" i="49"/>
  <c r="U23" i="49"/>
  <c r="U26" i="49"/>
  <c r="AE28" i="48"/>
  <c r="E23" i="8" s="1"/>
  <c r="W28" i="48"/>
  <c r="E13" i="8" s="1"/>
  <c r="AK12" i="48"/>
  <c r="AC15" i="48"/>
  <c r="AC17" i="48"/>
  <c r="AC19" i="48"/>
  <c r="AC21" i="48"/>
  <c r="AC23" i="48"/>
  <c r="AC25" i="48"/>
  <c r="AC27" i="48"/>
  <c r="K28" i="41"/>
  <c r="K30" i="41"/>
  <c r="K32" i="41"/>
  <c r="K11" i="40"/>
  <c r="K15" i="40"/>
  <c r="K17" i="40"/>
  <c r="K19" i="40"/>
  <c r="K25" i="40"/>
  <c r="K27" i="40"/>
  <c r="K29" i="40"/>
  <c r="K31" i="40"/>
  <c r="K14" i="39"/>
  <c r="K16" i="39"/>
  <c r="K18" i="39"/>
  <c r="K28" i="39"/>
  <c r="K30" i="39"/>
  <c r="K32" i="39"/>
  <c r="K11" i="38"/>
  <c r="K15" i="38"/>
  <c r="K17" i="38"/>
  <c r="K19" i="38"/>
  <c r="K25" i="38"/>
  <c r="K27" i="38"/>
  <c r="K29" i="38"/>
  <c r="K31" i="38"/>
  <c r="K14" i="37"/>
  <c r="K16" i="37"/>
  <c r="K18" i="37"/>
  <c r="K28" i="37"/>
  <c r="K30" i="37"/>
  <c r="K32" i="37"/>
  <c r="K14" i="36"/>
  <c r="K16" i="36"/>
  <c r="K18" i="36"/>
  <c r="K28" i="36"/>
  <c r="K30" i="36"/>
  <c r="K32" i="36"/>
  <c r="K11" i="35"/>
  <c r="K15" i="35"/>
  <c r="K17" i="35"/>
  <c r="K19" i="35"/>
  <c r="K25" i="35"/>
  <c r="K27" i="35"/>
  <c r="K29" i="35"/>
  <c r="K31" i="35"/>
  <c r="K14" i="34"/>
  <c r="K16" i="34"/>
  <c r="K18" i="34"/>
  <c r="K28" i="34"/>
  <c r="K30" i="34"/>
  <c r="K32" i="34"/>
  <c r="K11" i="33"/>
  <c r="K15" i="33"/>
  <c r="K17" i="33"/>
  <c r="K19" i="33"/>
  <c r="K25" i="33"/>
  <c r="K27" i="33"/>
  <c r="K29" i="33"/>
  <c r="K31" i="33"/>
  <c r="K14" i="32"/>
  <c r="K16" i="32"/>
  <c r="K18" i="32"/>
  <c r="K28" i="32"/>
  <c r="K30" i="32"/>
  <c r="K32" i="32"/>
  <c r="AA42" i="35"/>
  <c r="AA43" i="35"/>
  <c r="AA45" i="35"/>
  <c r="K14" i="31"/>
  <c r="K16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AA39" i="32"/>
  <c r="G48" i="30"/>
  <c r="S43" i="27"/>
  <c r="E31" i="8" s="1"/>
  <c r="S30" i="18"/>
  <c r="E32" i="8" s="1"/>
  <c r="S30" i="16"/>
  <c r="E34" i="8" s="1"/>
  <c r="S30" i="17"/>
  <c r="E33" i="8" s="1"/>
  <c r="K17" i="11"/>
  <c r="K18" i="11"/>
  <c r="K19" i="11"/>
  <c r="K20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107" i="11"/>
  <c r="K109" i="11"/>
  <c r="K111" i="11"/>
  <c r="K113" i="11"/>
  <c r="M113" i="11" s="1"/>
  <c r="K115" i="11"/>
  <c r="M115" i="11" s="1"/>
  <c r="K117" i="11"/>
  <c r="M117" i="11" s="1"/>
  <c r="K119" i="11"/>
  <c r="M119" i="11" s="1"/>
  <c r="K121" i="11"/>
  <c r="M121" i="11" s="1"/>
  <c r="K129" i="11"/>
  <c r="M129" i="11" s="1"/>
  <c r="K108" i="11"/>
  <c r="K110" i="11"/>
  <c r="K112" i="11"/>
  <c r="K114" i="11"/>
  <c r="M114" i="11" s="1"/>
  <c r="K116" i="11"/>
  <c r="M116" i="11" s="1"/>
  <c r="K118" i="11"/>
  <c r="M118" i="11" s="1"/>
  <c r="K120" i="11"/>
  <c r="M120" i="11" s="1"/>
  <c r="K128" i="11"/>
  <c r="K130" i="11"/>
  <c r="M130" i="11" s="1"/>
  <c r="CG85" i="52" l="1"/>
  <c r="BQ85" i="52"/>
  <c r="BM85" i="52"/>
  <c r="AS85" i="52"/>
  <c r="AC85" i="52"/>
  <c r="Y85" i="52"/>
  <c r="BW85" i="52"/>
  <c r="BC85" i="52"/>
  <c r="AI85" i="52"/>
  <c r="BQ81" i="52"/>
  <c r="BW81" i="52" s="1"/>
  <c r="AC81" i="52"/>
  <c r="AI81" i="52" s="1"/>
  <c r="BQ73" i="52"/>
  <c r="AW73" i="52"/>
  <c r="AC73" i="52"/>
  <c r="BW73" i="52"/>
  <c r="BG73" i="52"/>
  <c r="BM73" i="52" s="1"/>
  <c r="BC73" i="52"/>
  <c r="AM73" i="52"/>
  <c r="AS73" i="52" s="1"/>
  <c r="AI73" i="52"/>
  <c r="Q73" i="52"/>
  <c r="Y73" i="52" s="1"/>
  <c r="Q34" i="54"/>
  <c r="Y34" i="54"/>
  <c r="Q16" i="54"/>
  <c r="Y16" i="54"/>
  <c r="Q12" i="54"/>
  <c r="Y12" i="54"/>
  <c r="Q39" i="50"/>
  <c r="Y39" i="50"/>
  <c r="Q47" i="50"/>
  <c r="Y47" i="50"/>
  <c r="AU41" i="46"/>
  <c r="AE41" i="46"/>
  <c r="BA41" i="46"/>
  <c r="AK41" i="46"/>
  <c r="S41" i="46"/>
  <c r="K68" i="11"/>
  <c r="M68" i="11" s="1"/>
  <c r="K67" i="11"/>
  <c r="I50" i="98"/>
  <c r="CI10" i="83"/>
  <c r="M10" i="88"/>
  <c r="AM31" i="142"/>
  <c r="AO31" i="142"/>
  <c r="AI31" i="142"/>
  <c r="AK31" i="142"/>
  <c r="AM31" i="143"/>
  <c r="AO31" i="143"/>
  <c r="AI31" i="143"/>
  <c r="AK31" i="143"/>
  <c r="BQ83" i="52"/>
  <c r="AC83" i="52"/>
  <c r="BW83" i="52"/>
  <c r="AI83" i="52"/>
  <c r="BQ75" i="52"/>
  <c r="AW75" i="52"/>
  <c r="AS75" i="52"/>
  <c r="AC75" i="52"/>
  <c r="Y75" i="52"/>
  <c r="BW75" i="52"/>
  <c r="BC75" i="52"/>
  <c r="AM75" i="52"/>
  <c r="AI75" i="52"/>
  <c r="Q75" i="52"/>
  <c r="BQ71" i="52"/>
  <c r="BM71" i="52"/>
  <c r="AW71" i="52"/>
  <c r="AS71" i="52"/>
  <c r="AC71" i="52"/>
  <c r="Y71" i="52"/>
  <c r="BW71" i="52"/>
  <c r="BG71" i="52"/>
  <c r="BC71" i="52"/>
  <c r="AM71" i="52"/>
  <c r="AI71" i="52"/>
  <c r="Q71" i="52"/>
  <c r="M78" i="52"/>
  <c r="Q36" i="54"/>
  <c r="Y36" i="54" s="1"/>
  <c r="Q32" i="54"/>
  <c r="Y32" i="54" s="1"/>
  <c r="Q14" i="54"/>
  <c r="Y14" i="54" s="1"/>
  <c r="Q10" i="54"/>
  <c r="Y10" i="54" s="1"/>
  <c r="M17" i="54"/>
  <c r="G22" i="117"/>
  <c r="G24" i="117"/>
  <c r="G28" i="117"/>
  <c r="G32" i="117"/>
  <c r="G36" i="117"/>
  <c r="G25" i="117"/>
  <c r="G29" i="117"/>
  <c r="G33" i="117"/>
  <c r="G37" i="117"/>
  <c r="G26" i="117"/>
  <c r="G30" i="117"/>
  <c r="G34" i="117"/>
  <c r="G38" i="117"/>
  <c r="G27" i="117"/>
  <c r="G31" i="117"/>
  <c r="G35" i="117"/>
  <c r="G39" i="117"/>
  <c r="E51" i="98"/>
  <c r="Q41" i="50"/>
  <c r="Y41" i="50" s="1"/>
  <c r="Q49" i="50"/>
  <c r="Y49" i="50" s="1"/>
  <c r="Y46" i="50"/>
  <c r="Q46" i="50"/>
  <c r="M42" i="94"/>
  <c r="K42" i="94"/>
  <c r="I26" i="49" s="1"/>
  <c r="G51" i="98"/>
  <c r="CI22" i="83"/>
  <c r="M22" i="88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21" i="32"/>
  <c r="K13" i="32"/>
  <c r="K9" i="32"/>
  <c r="K10" i="33"/>
  <c r="K21" i="34"/>
  <c r="K13" i="34"/>
  <c r="K9" i="34"/>
  <c r="K21" i="37"/>
  <c r="K13" i="37"/>
  <c r="K9" i="37"/>
  <c r="K10" i="38"/>
  <c r="K21" i="39"/>
  <c r="K13" i="39"/>
  <c r="K9" i="39"/>
  <c r="K10" i="40"/>
  <c r="K10" i="35"/>
  <c r="K21" i="36"/>
  <c r="K13" i="36"/>
  <c r="K9" i="36"/>
  <c r="K24" i="50"/>
  <c r="K16" i="50"/>
  <c r="K10" i="50"/>
  <c r="K21" i="41"/>
  <c r="K13" i="41"/>
  <c r="K9" i="41"/>
  <c r="K10" i="42"/>
  <c r="K21" i="43"/>
  <c r="K13" i="43"/>
  <c r="K9" i="43"/>
  <c r="K10" i="44"/>
  <c r="K21" i="45"/>
  <c r="K13" i="45"/>
  <c r="K9" i="45"/>
  <c r="K10" i="46"/>
  <c r="K62" i="50"/>
  <c r="K54" i="50"/>
  <c r="K52" i="50"/>
  <c r="K13" i="50"/>
  <c r="K39" i="52"/>
  <c r="K21" i="52"/>
  <c r="K17" i="52"/>
  <c r="K13" i="52"/>
  <c r="K11" i="52"/>
  <c r="K49" i="54"/>
  <c r="K33" i="54"/>
  <c r="K29" i="54"/>
  <c r="K25" i="54"/>
  <c r="K23" i="54"/>
  <c r="K21" i="54"/>
  <c r="K49" i="56"/>
  <c r="K32" i="56"/>
  <c r="K30" i="56"/>
  <c r="K28" i="56"/>
  <c r="K26" i="56"/>
  <c r="K24" i="56"/>
  <c r="K22" i="56"/>
  <c r="K11" i="50"/>
  <c r="K96" i="52"/>
  <c r="K88" i="52"/>
  <c r="K86" i="52"/>
  <c r="K14" i="52"/>
  <c r="K21" i="56"/>
  <c r="K25" i="56"/>
  <c r="K29" i="56"/>
  <c r="K33" i="56"/>
  <c r="K24" i="54"/>
  <c r="K28" i="54"/>
  <c r="K36" i="52"/>
  <c r="K9" i="46"/>
  <c r="K13" i="46"/>
  <c r="K10" i="45"/>
  <c r="K9" i="42"/>
  <c r="K13" i="42"/>
  <c r="K10" i="41"/>
  <c r="K9" i="40"/>
  <c r="K13" i="40"/>
  <c r="K10" i="39"/>
  <c r="K10" i="36"/>
  <c r="K21" i="40"/>
  <c r="K21" i="38"/>
  <c r="K21" i="35"/>
  <c r="K9" i="33"/>
  <c r="K13" i="33"/>
  <c r="K10" i="32"/>
  <c r="K10" i="31"/>
  <c r="K8" i="11"/>
  <c r="K10" i="11"/>
  <c r="K12" i="11"/>
  <c r="M12" i="11" s="1"/>
  <c r="K14" i="11"/>
  <c r="K16" i="11"/>
  <c r="K24" i="11"/>
  <c r="K26" i="11"/>
  <c r="M26" i="11" s="1"/>
  <c r="K28" i="11"/>
  <c r="K30" i="11"/>
  <c r="K32" i="11"/>
  <c r="K34" i="11"/>
  <c r="K11" i="11"/>
  <c r="K13" i="11"/>
  <c r="K25" i="11"/>
  <c r="K29" i="11"/>
  <c r="K33" i="11"/>
  <c r="K23" i="56"/>
  <c r="K22" i="54"/>
  <c r="K26" i="54"/>
  <c r="K30" i="54"/>
  <c r="K12" i="52"/>
  <c r="K22" i="52"/>
  <c r="K9" i="44"/>
  <c r="K13" i="44"/>
  <c r="K10" i="43"/>
  <c r="K21" i="46"/>
  <c r="K21" i="44"/>
  <c r="K21" i="42"/>
  <c r="K9" i="38"/>
  <c r="K13" i="38"/>
  <c r="K10" i="37"/>
  <c r="K9" i="35"/>
  <c r="K13" i="35"/>
  <c r="K10" i="34"/>
  <c r="K21" i="33"/>
  <c r="K9" i="30"/>
  <c r="K13" i="30"/>
  <c r="K21" i="30"/>
  <c r="K9" i="11"/>
  <c r="K15" i="11"/>
  <c r="K23" i="11"/>
  <c r="K27" i="11"/>
  <c r="K31" i="11"/>
  <c r="I38" i="98"/>
  <c r="W73" i="52"/>
  <c r="W71" i="52"/>
  <c r="BY95" i="52"/>
  <c r="CC95" i="52" s="1"/>
  <c r="AO95" i="52"/>
  <c r="I14" i="8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G75" i="74"/>
  <c r="G74" i="74"/>
  <c r="I74" i="74" s="1"/>
  <c r="G73" i="74"/>
  <c r="G78" i="96"/>
  <c r="G77" i="96"/>
  <c r="G76" i="96"/>
  <c r="G75" i="96"/>
  <c r="G74" i="96"/>
  <c r="G73" i="96"/>
  <c r="G21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0" i="74"/>
  <c r="I10" i="74" s="1"/>
  <c r="G66" i="96"/>
  <c r="G65" i="96"/>
  <c r="G24" i="96"/>
  <c r="G64" i="96"/>
  <c r="G63" i="96"/>
  <c r="G26" i="96"/>
  <c r="G48" i="96"/>
  <c r="G42" i="96"/>
  <c r="G16" i="96"/>
  <c r="G46" i="96"/>
  <c r="G40" i="96"/>
  <c r="G14" i="96"/>
  <c r="G38" i="96"/>
  <c r="G37" i="96"/>
  <c r="G11" i="96"/>
  <c r="E15" i="110"/>
  <c r="E14" i="110"/>
  <c r="E27" i="118"/>
  <c r="E29" i="118" s="1"/>
  <c r="E33" i="75" s="1"/>
  <c r="E11" i="104"/>
  <c r="K76" i="74"/>
  <c r="I76" i="74"/>
  <c r="Q8" i="42"/>
  <c r="S8" i="42"/>
  <c r="Q8" i="44"/>
  <c r="S8" i="44"/>
  <c r="AU8" i="46"/>
  <c r="AE8" i="46"/>
  <c r="Q8" i="46"/>
  <c r="BA8" i="46"/>
  <c r="AK8" i="46"/>
  <c r="S8" i="46"/>
  <c r="G66" i="50"/>
  <c r="M8" i="21"/>
  <c r="M107" i="11"/>
  <c r="Y48" i="50"/>
  <c r="Q48" i="50"/>
  <c r="W48" i="50" s="1"/>
  <c r="Y42" i="50"/>
  <c r="Q42" i="50"/>
  <c r="W42" i="50" s="1"/>
  <c r="CM70" i="132"/>
  <c r="G133" i="11"/>
  <c r="E47" i="100"/>
  <c r="E48" i="100"/>
  <c r="Y30" i="102"/>
  <c r="Y28" i="102"/>
  <c r="U30" i="102"/>
  <c r="U28" i="102"/>
  <c r="Q30" i="102"/>
  <c r="Q28" i="102"/>
  <c r="M30" i="102"/>
  <c r="M28" i="102"/>
  <c r="AE14" i="102"/>
  <c r="AE26" i="102" s="1"/>
  <c r="E26" i="102"/>
  <c r="E28" i="102"/>
  <c r="AE12" i="102"/>
  <c r="G41" i="117"/>
  <c r="E14" i="97" s="1"/>
  <c r="E14" i="111"/>
  <c r="G14" i="111" s="1"/>
  <c r="E33" i="96" s="1"/>
  <c r="AA35" i="124"/>
  <c r="E12" i="111" s="1"/>
  <c r="E13" i="111" s="1"/>
  <c r="E45" i="117"/>
  <c r="E46" i="117" s="1"/>
  <c r="BA8" i="30"/>
  <c r="AK8" i="30"/>
  <c r="S8" i="30"/>
  <c r="AU8" i="30"/>
  <c r="AE8" i="30"/>
  <c r="Q8" i="30"/>
  <c r="Q8" i="35"/>
  <c r="S8" i="35"/>
  <c r="S8" i="41"/>
  <c r="Q8" i="41"/>
  <c r="BA8" i="43"/>
  <c r="AK8" i="43"/>
  <c r="AU8" i="43"/>
  <c r="AE8" i="43"/>
  <c r="Q8" i="43"/>
  <c r="S8" i="43" s="1"/>
  <c r="S8" i="45"/>
  <c r="Q8" i="45"/>
  <c r="S8" i="15"/>
  <c r="E25" i="78"/>
  <c r="M128" i="11"/>
  <c r="E18" i="78"/>
  <c r="E11" i="78"/>
  <c r="BW70" i="52"/>
  <c r="BG70" i="52"/>
  <c r="AM70" i="52"/>
  <c r="AI70" i="52"/>
  <c r="Q70" i="52"/>
  <c r="BQ70" i="52"/>
  <c r="BM70" i="52"/>
  <c r="AS70" i="52"/>
  <c r="AC70" i="52"/>
  <c r="Y70" i="52"/>
  <c r="Q40" i="54"/>
  <c r="Y40" i="54" s="1"/>
  <c r="Q15" i="54"/>
  <c r="W15" i="54" s="1"/>
  <c r="AM14" i="56"/>
  <c r="AS14" i="56" s="1"/>
  <c r="AC14" i="56"/>
  <c r="AI14" i="56" s="1"/>
  <c r="Q14" i="56"/>
  <c r="Y14" i="56" s="1"/>
  <c r="AI18" i="56"/>
  <c r="AS18" i="56"/>
  <c r="Y18" i="56"/>
  <c r="AU22" i="83"/>
  <c r="M22" i="90"/>
  <c r="AU18" i="83"/>
  <c r="M18" i="90"/>
  <c r="AU14" i="83"/>
  <c r="M14" i="90"/>
  <c r="I82" i="95"/>
  <c r="I30" i="95"/>
  <c r="I27" i="95"/>
  <c r="I13" i="95"/>
  <c r="I11" i="95"/>
  <c r="M26" i="102"/>
  <c r="O30" i="102"/>
  <c r="G48" i="112"/>
  <c r="E64" i="96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71" i="115"/>
  <c r="G37" i="98"/>
  <c r="G34" i="115"/>
  <c r="G68" i="98" s="1"/>
  <c r="G32" i="115"/>
  <c r="G66" i="98" s="1"/>
  <c r="G30" i="115"/>
  <c r="G64" i="98" s="1"/>
  <c r="G28" i="115"/>
  <c r="G62" i="98" s="1"/>
  <c r="G26" i="115"/>
  <c r="G60" i="98" s="1"/>
  <c r="G24" i="115"/>
  <c r="G58" i="98" s="1"/>
  <c r="G22" i="115"/>
  <c r="G56" i="98" s="1"/>
  <c r="G20" i="115"/>
  <c r="G54" i="98" s="1"/>
  <c r="G18" i="115"/>
  <c r="G52" i="98" s="1"/>
  <c r="CG26" i="129"/>
  <c r="I84" i="95"/>
  <c r="I8" i="95"/>
  <c r="I85" i="95"/>
  <c r="I9" i="95"/>
  <c r="CI21" i="83"/>
  <c r="M21" i="88"/>
  <c r="CI19" i="83"/>
  <c r="M19" i="88"/>
  <c r="CI17" i="83"/>
  <c r="M17" i="88"/>
  <c r="AM17" i="138"/>
  <c r="CI15" i="83"/>
  <c r="M15" i="88"/>
  <c r="CI13" i="83"/>
  <c r="M13" i="88"/>
  <c r="DW12" i="138"/>
  <c r="DY12" i="138" s="1"/>
  <c r="AA11" i="83"/>
  <c r="M11" i="91"/>
  <c r="G9" i="83"/>
  <c r="M9" i="92"/>
  <c r="O9" i="92" s="1"/>
  <c r="S9" i="92" s="1"/>
  <c r="DY8" i="138"/>
  <c r="I21" i="89"/>
  <c r="I20" i="88"/>
  <c r="O20" i="88"/>
  <c r="I19" i="89"/>
  <c r="I18" i="88"/>
  <c r="O18" i="88"/>
  <c r="I16" i="89"/>
  <c r="O17" i="88"/>
  <c r="I17" i="88"/>
  <c r="AM17" i="92"/>
  <c r="BU17" i="92"/>
  <c r="BA17" i="3" s="1"/>
  <c r="G714" i="1" s="1"/>
  <c r="AC17" i="92"/>
  <c r="I15" i="89"/>
  <c r="I14" i="88"/>
  <c r="O14" i="88"/>
  <c r="I13" i="89"/>
  <c r="I12" i="88"/>
  <c r="O11" i="89"/>
  <c r="I11" i="89"/>
  <c r="I10" i="88"/>
  <c r="O10" i="88"/>
  <c r="O9" i="89"/>
  <c r="I9" i="89"/>
  <c r="I8" i="88"/>
  <c r="E23" i="88"/>
  <c r="O8" i="88"/>
  <c r="BU8" i="92"/>
  <c r="BA8" i="3" s="1"/>
  <c r="G453" i="1" s="1"/>
  <c r="AC8" i="92"/>
  <c r="AM8" i="92"/>
  <c r="AC21" i="81"/>
  <c r="AG21" i="81" s="1"/>
  <c r="AC21" i="82"/>
  <c r="AG21" i="82" s="1"/>
  <c r="Y21" i="83"/>
  <c r="Y21" i="84"/>
  <c r="BA20" i="81"/>
  <c r="BE20" i="81" s="1"/>
  <c r="BA20" i="82"/>
  <c r="BE20" i="82" s="1"/>
  <c r="AS20" i="83"/>
  <c r="AS20" i="84"/>
  <c r="U20" i="81"/>
  <c r="M20" i="81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W18" i="83" s="1"/>
  <c r="BA18" i="83" s="1"/>
  <c r="AS18" i="84"/>
  <c r="U18" i="81"/>
  <c r="M18" i="81"/>
  <c r="AC16" i="81"/>
  <c r="AG16" i="81" s="1"/>
  <c r="AC16" i="82"/>
  <c r="AG16" i="82" s="1"/>
  <c r="Y16" i="83"/>
  <c r="Y16" i="84"/>
  <c r="BA17" i="81"/>
  <c r="BE17" i="81" s="1"/>
  <c r="BA17" i="82"/>
  <c r="BE17" i="82" s="1"/>
  <c r="AS17" i="83"/>
  <c r="AS17" i="84"/>
  <c r="U17" i="81"/>
  <c r="M17" i="81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W14" i="83" s="1"/>
  <c r="BA14" i="83" s="1"/>
  <c r="AS14" i="84"/>
  <c r="U14" i="81"/>
  <c r="M14" i="81"/>
  <c r="AC13" i="81"/>
  <c r="AG13" i="81" s="1"/>
  <c r="AC13" i="82"/>
  <c r="AG13" i="82" s="1"/>
  <c r="Y13" i="83"/>
  <c r="Y13" i="84"/>
  <c r="BA12" i="81"/>
  <c r="BE12" i="81" s="1"/>
  <c r="BA12" i="82"/>
  <c r="BE12" i="82" s="1"/>
  <c r="AS12" i="83"/>
  <c r="AS12" i="84"/>
  <c r="U12" i="81"/>
  <c r="M12" i="81"/>
  <c r="AC11" i="81"/>
  <c r="AG11" i="81" s="1"/>
  <c r="AC11" i="82"/>
  <c r="AG11" i="82" s="1"/>
  <c r="Y11" i="83"/>
  <c r="AC11" i="83" s="1"/>
  <c r="AG11" i="83" s="1"/>
  <c r="Y11" i="84"/>
  <c r="BA10" i="81"/>
  <c r="BE10" i="81" s="1"/>
  <c r="BA10" i="82"/>
  <c r="BE10" i="82" s="1"/>
  <c r="AS10" i="83"/>
  <c r="AS10" i="84"/>
  <c r="U10" i="81"/>
  <c r="M10" i="81"/>
  <c r="AC9" i="81"/>
  <c r="AG9" i="81" s="1"/>
  <c r="AC9" i="82"/>
  <c r="AG9" i="82" s="1"/>
  <c r="Y9" i="83"/>
  <c r="Y9" i="84"/>
  <c r="BA8" i="81"/>
  <c r="BE8" i="81" s="1"/>
  <c r="BA8" i="82"/>
  <c r="BE8" i="82" s="1"/>
  <c r="AS8" i="83"/>
  <c r="AS8" i="84"/>
  <c r="U8" i="81"/>
  <c r="M8" i="81"/>
  <c r="AQ60" i="99"/>
  <c r="AY26" i="144"/>
  <c r="S60" i="99"/>
  <c r="AM26" i="144"/>
  <c r="K20" i="3"/>
  <c r="G780" i="1" s="1"/>
  <c r="Q20" i="92"/>
  <c r="K18" i="3"/>
  <c r="G722" i="1" s="1"/>
  <c r="Q18" i="92"/>
  <c r="K16" i="3"/>
  <c r="G664" i="1" s="1"/>
  <c r="Q16" i="92"/>
  <c r="K14" i="3"/>
  <c r="G606" i="1" s="1"/>
  <c r="Q14" i="92"/>
  <c r="K12" i="3"/>
  <c r="G548" i="1" s="1"/>
  <c r="Q12" i="92"/>
  <c r="K10" i="3"/>
  <c r="G490" i="1" s="1"/>
  <c r="Q10" i="92"/>
  <c r="K8" i="3"/>
  <c r="G432" i="1" s="1"/>
  <c r="Q8" i="92"/>
  <c r="BQ22" i="80"/>
  <c r="BU22" i="80" s="1"/>
  <c r="BQ22" i="85"/>
  <c r="CK22" i="79" s="1"/>
  <c r="AK22" i="80"/>
  <c r="AO22" i="80" s="1"/>
  <c r="AK22" i="85"/>
  <c r="BA22" i="79" s="1"/>
  <c r="AA46" i="32"/>
  <c r="AA41" i="32"/>
  <c r="AA40" i="32"/>
  <c r="AA37" i="32"/>
  <c r="AA33" i="32"/>
  <c r="AA31" i="32"/>
  <c r="AA29" i="32"/>
  <c r="AA27" i="32"/>
  <c r="AA25" i="32"/>
  <c r="AA19" i="32"/>
  <c r="AA17" i="32"/>
  <c r="AA15" i="32"/>
  <c r="AA11" i="32"/>
  <c r="AA45" i="32"/>
  <c r="AA43" i="32"/>
  <c r="AA42" i="32"/>
  <c r="AA38" i="32"/>
  <c r="AA36" i="32"/>
  <c r="AA32" i="32"/>
  <c r="AA30" i="32"/>
  <c r="AA28" i="32"/>
  <c r="AA20" i="32"/>
  <c r="AA18" i="32"/>
  <c r="AA16" i="32"/>
  <c r="AA14" i="32"/>
  <c r="K22" i="47"/>
  <c r="BQ20" i="80"/>
  <c r="BU20" i="80" s="1"/>
  <c r="BQ20" i="85"/>
  <c r="CK20" i="79" s="1"/>
  <c r="AK20" i="80"/>
  <c r="AO20" i="80" s="1"/>
  <c r="AK20" i="85"/>
  <c r="BA20" i="79" s="1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K20" i="47"/>
  <c r="BQ18" i="80"/>
  <c r="BU18" i="80" s="1"/>
  <c r="BQ18" i="85"/>
  <c r="CK18" i="79" s="1"/>
  <c r="AK18" i="80"/>
  <c r="AO18" i="80" s="1"/>
  <c r="AK18" i="85"/>
  <c r="BA18" i="79" s="1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K18" i="47"/>
  <c r="BQ16" i="80"/>
  <c r="BU16" i="80" s="1"/>
  <c r="BQ16" i="85"/>
  <c r="CK16" i="79" s="1"/>
  <c r="AK16" i="80"/>
  <c r="AO16" i="80" s="1"/>
  <c r="AK16" i="85"/>
  <c r="BA16" i="79" s="1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K16" i="47"/>
  <c r="BQ14" i="80"/>
  <c r="BU14" i="80" s="1"/>
  <c r="BQ14" i="85"/>
  <c r="CK14" i="79" s="1"/>
  <c r="AK14" i="80"/>
  <c r="AO14" i="80" s="1"/>
  <c r="AK14" i="85"/>
  <c r="BA14" i="79" s="1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K14" i="47"/>
  <c r="BQ12" i="80"/>
  <c r="BU12" i="80" s="1"/>
  <c r="BQ12" i="85"/>
  <c r="CK12" i="79" s="1"/>
  <c r="AK12" i="80"/>
  <c r="AO12" i="80" s="1"/>
  <c r="AK12" i="85"/>
  <c r="BA12" i="79" s="1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BQ10" i="80"/>
  <c r="BU10" i="80" s="1"/>
  <c r="BQ10" i="85"/>
  <c r="CK10" i="79" s="1"/>
  <c r="AK10" i="80"/>
  <c r="AO10" i="80" s="1"/>
  <c r="AK10" i="85"/>
  <c r="BA10" i="79" s="1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BQ8" i="80"/>
  <c r="BU8" i="80" s="1"/>
  <c r="BQ8" i="85"/>
  <c r="CK8" i="79" s="1"/>
  <c r="AK8" i="80"/>
  <c r="AO8" i="80" s="1"/>
  <c r="AK8" i="85"/>
  <c r="BA8" i="79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C47" i="46" s="1"/>
  <c r="AK8" i="7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U62" i="50"/>
  <c r="U54" i="50"/>
  <c r="U52" i="50"/>
  <c r="U13" i="50"/>
  <c r="U15" i="50"/>
  <c r="U11" i="50"/>
  <c r="U37" i="50"/>
  <c r="U29" i="50"/>
  <c r="U25" i="50"/>
  <c r="U8" i="50"/>
  <c r="U27" i="50"/>
  <c r="K125" i="11"/>
  <c r="M125" i="11" s="1"/>
  <c r="K124" i="11"/>
  <c r="M124" i="11" s="1"/>
  <c r="K123" i="11"/>
  <c r="M123" i="11" s="1"/>
  <c r="K122" i="11"/>
  <c r="M122" i="11" s="1"/>
  <c r="K106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11" i="72"/>
  <c r="G8" i="57" s="1"/>
  <c r="I11" i="59"/>
  <c r="G21" i="57" s="1"/>
  <c r="I11" i="71"/>
  <c r="G9" i="57" s="1"/>
  <c r="G37" i="100"/>
  <c r="E17" i="106"/>
  <c r="E16" i="106"/>
  <c r="I14" i="68"/>
  <c r="J12" i="57" s="1"/>
  <c r="E17" i="108"/>
  <c r="E16" i="108"/>
  <c r="I12" i="68"/>
  <c r="H12" i="57" s="1"/>
  <c r="M41" i="100"/>
  <c r="M21" i="100"/>
  <c r="M19" i="100"/>
  <c r="M50" i="100"/>
  <c r="M46" i="100"/>
  <c r="M30" i="100"/>
  <c r="M22" i="100"/>
  <c r="M20" i="100"/>
  <c r="I14" i="70"/>
  <c r="J10" i="57" s="1"/>
  <c r="I14" i="69"/>
  <c r="J11" i="57" s="1"/>
  <c r="I41" i="100"/>
  <c r="I21" i="100"/>
  <c r="I19" i="100"/>
  <c r="I50" i="100"/>
  <c r="I46" i="100"/>
  <c r="I30" i="100"/>
  <c r="I22" i="100"/>
  <c r="I20" i="100"/>
  <c r="I12" i="70"/>
  <c r="H10" i="57" s="1"/>
  <c r="I12" i="69"/>
  <c r="H11" i="57" s="1"/>
  <c r="K9" i="50"/>
  <c r="K8" i="50"/>
  <c r="E24" i="93"/>
  <c r="I14" i="72"/>
  <c r="J8" i="57" s="1"/>
  <c r="I14" i="59"/>
  <c r="J21" i="57" s="1"/>
  <c r="E18" i="106"/>
  <c r="E21" i="106"/>
  <c r="K14" i="100"/>
  <c r="K12" i="100"/>
  <c r="K13" i="100"/>
  <c r="G23" i="79"/>
  <c r="S23" i="85"/>
  <c r="AU25" i="3" s="1"/>
  <c r="G943" i="1" s="1"/>
  <c r="E22" i="110"/>
  <c r="I41" i="98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26" i="112"/>
  <c r="E38" i="96" s="1"/>
  <c r="G41" i="114"/>
  <c r="I41" i="32" s="1"/>
  <c r="M41" i="32" s="1"/>
  <c r="G37" i="114"/>
  <c r="I41" i="36" s="1"/>
  <c r="M41" i="36" s="1"/>
  <c r="G33" i="114"/>
  <c r="I41" i="40" s="1"/>
  <c r="M41" i="40" s="1"/>
  <c r="G29" i="114"/>
  <c r="I41" i="44" s="1"/>
  <c r="M41" i="44" s="1"/>
  <c r="G85" i="116"/>
  <c r="E80" i="98" s="1"/>
  <c r="G68" i="116"/>
  <c r="G75" i="116"/>
  <c r="E78" i="98" s="1"/>
  <c r="I75" i="98"/>
  <c r="I73" i="98"/>
  <c r="I71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E9" i="117"/>
  <c r="E11" i="117" s="1"/>
  <c r="E12" i="117" s="1"/>
  <c r="AA50" i="127"/>
  <c r="I29" i="105"/>
  <c r="K29" i="105" s="1"/>
  <c r="M44" i="54"/>
  <c r="M44" i="56"/>
  <c r="EO22" i="138"/>
  <c r="EQ22" i="138" s="1"/>
  <c r="G21" i="83"/>
  <c r="I21" i="83" s="1"/>
  <c r="M21" i="83" s="1"/>
  <c r="M21" i="92"/>
  <c r="O21" i="92" s="1"/>
  <c r="S21" i="92" s="1"/>
  <c r="BO21" i="83"/>
  <c r="M21" i="89"/>
  <c r="O21" i="89" s="1"/>
  <c r="DE20" i="138"/>
  <c r="DG20" i="138" s="1"/>
  <c r="DW19" i="138"/>
  <c r="DY19" i="138" s="1"/>
  <c r="AA19" i="83"/>
  <c r="M19" i="91"/>
  <c r="U17" i="138"/>
  <c r="BO17" i="83"/>
  <c r="M17" i="89"/>
  <c r="O17" i="89" s="1"/>
  <c r="DE16" i="138"/>
  <c r="DG16" i="138" s="1"/>
  <c r="DW15" i="138"/>
  <c r="DY15" i="138" s="1"/>
  <c r="AA15" i="83"/>
  <c r="M15" i="91"/>
  <c r="G13" i="83"/>
  <c r="M13" i="92"/>
  <c r="O13" i="92" s="1"/>
  <c r="S13" i="92" s="1"/>
  <c r="BO13" i="83"/>
  <c r="M13" i="89"/>
  <c r="O13" i="89" s="1"/>
  <c r="S13" i="89" s="1"/>
  <c r="AA12" i="83"/>
  <c r="M12" i="91"/>
  <c r="DE10" i="138"/>
  <c r="DG10" i="138" s="1"/>
  <c r="O21" i="88"/>
  <c r="I21" i="88"/>
  <c r="AM21" i="92"/>
  <c r="AC21" i="92"/>
  <c r="I20" i="91"/>
  <c r="I19" i="90"/>
  <c r="I16" i="88"/>
  <c r="O16" i="88"/>
  <c r="I17" i="91"/>
  <c r="I15" i="90"/>
  <c r="O13" i="88"/>
  <c r="I13" i="88"/>
  <c r="AM13" i="92"/>
  <c r="AC13" i="92"/>
  <c r="I11" i="88"/>
  <c r="AM11" i="92"/>
  <c r="AC11" i="92"/>
  <c r="I9" i="88"/>
  <c r="AM9" i="92"/>
  <c r="AC9" i="92"/>
  <c r="BA21" i="81"/>
  <c r="BE21" i="81" s="1"/>
  <c r="BA21" i="82"/>
  <c r="BE21" i="82" s="1"/>
  <c r="AS21" i="83"/>
  <c r="AS21" i="84"/>
  <c r="U21" i="81"/>
  <c r="M21" i="81"/>
  <c r="CW19" i="81"/>
  <c r="DA19" i="81" s="1"/>
  <c r="CW19" i="82"/>
  <c r="DA19" i="82" s="1"/>
  <c r="CG19" i="83"/>
  <c r="CK19" i="83" s="1"/>
  <c r="CO19" i="83" s="1"/>
  <c r="CG19" i="84"/>
  <c r="Q19" i="84"/>
  <c r="I19" i="84"/>
  <c r="U19" i="82"/>
  <c r="M19" i="82"/>
  <c r="AC18" i="81"/>
  <c r="AG18" i="81" s="1"/>
  <c r="AC18" i="82"/>
  <c r="AG18" i="82" s="1"/>
  <c r="Y18" i="83"/>
  <c r="Y18" i="84"/>
  <c r="BA16" i="81"/>
  <c r="BE16" i="81" s="1"/>
  <c r="BA16" i="82"/>
  <c r="BE16" i="82" s="1"/>
  <c r="AS16" i="83"/>
  <c r="AS16" i="84"/>
  <c r="U16" i="81"/>
  <c r="M16" i="81"/>
  <c r="CW15" i="81"/>
  <c r="DA15" i="81" s="1"/>
  <c r="CW15" i="82"/>
  <c r="DA15" i="82" s="1"/>
  <c r="CG15" i="83"/>
  <c r="CK15" i="83" s="1"/>
  <c r="CO15" i="83" s="1"/>
  <c r="CG15" i="84"/>
  <c r="Q15" i="84"/>
  <c r="I15" i="84"/>
  <c r="U15" i="82"/>
  <c r="M15" i="82"/>
  <c r="AC14" i="81"/>
  <c r="AG14" i="81" s="1"/>
  <c r="AC14" i="82"/>
  <c r="AG14" i="82" s="1"/>
  <c r="Y14" i="83"/>
  <c r="Y14" i="84"/>
  <c r="BA13" i="81"/>
  <c r="BE13" i="81" s="1"/>
  <c r="BA13" i="82"/>
  <c r="BE13" i="82" s="1"/>
  <c r="AS13" i="83"/>
  <c r="AS13" i="84"/>
  <c r="I13" i="83"/>
  <c r="M13" i="83" s="1"/>
  <c r="U13" i="81"/>
  <c r="M13" i="81"/>
  <c r="AC12" i="81"/>
  <c r="AG12" i="81" s="1"/>
  <c r="AC12" i="82"/>
  <c r="AG12" i="82" s="1"/>
  <c r="Y12" i="83"/>
  <c r="AC12" i="83" s="1"/>
  <c r="AG12" i="83" s="1"/>
  <c r="Y12" i="84"/>
  <c r="BA11" i="81"/>
  <c r="BE11" i="81" s="1"/>
  <c r="BA11" i="82"/>
  <c r="BE11" i="82" s="1"/>
  <c r="AS11" i="83"/>
  <c r="AS11" i="84"/>
  <c r="U11" i="81"/>
  <c r="M11" i="81"/>
  <c r="AC10" i="81"/>
  <c r="AG10" i="81" s="1"/>
  <c r="AC10" i="82"/>
  <c r="AG10" i="82" s="1"/>
  <c r="Y10" i="83"/>
  <c r="Y10" i="84"/>
  <c r="BA9" i="81"/>
  <c r="BE9" i="81" s="1"/>
  <c r="BA9" i="82"/>
  <c r="BE9" i="82" s="1"/>
  <c r="AS9" i="83"/>
  <c r="AS9" i="84"/>
  <c r="I9" i="83"/>
  <c r="M9" i="83" s="1"/>
  <c r="U9" i="81"/>
  <c r="M9" i="81"/>
  <c r="AC8" i="81"/>
  <c r="AG8" i="81" s="1"/>
  <c r="AC8" i="82"/>
  <c r="AG8" i="82" s="1"/>
  <c r="Y8" i="83"/>
  <c r="Y8" i="84"/>
  <c r="AS60" i="99"/>
  <c r="U60" i="99"/>
  <c r="E59" i="99"/>
  <c r="I59" i="99" s="1"/>
  <c r="AW25" i="144"/>
  <c r="AO59" i="99" s="1"/>
  <c r="AK25" i="144"/>
  <c r="Q59" i="99" s="1"/>
  <c r="BC25" i="144"/>
  <c r="BA59" i="99" s="1"/>
  <c r="AQ25" i="144"/>
  <c r="AC59" i="99" s="1"/>
  <c r="BC56" i="99"/>
  <c r="BE56" i="99" s="1"/>
  <c r="BE22" i="144"/>
  <c r="AE56" i="99"/>
  <c r="AG56" i="99" s="1"/>
  <c r="AS22" i="144"/>
  <c r="AQ55" i="99"/>
  <c r="AS55" i="99" s="1"/>
  <c r="Q21" i="89" s="1"/>
  <c r="AY21" i="144"/>
  <c r="AU21" i="89" s="1"/>
  <c r="AY21" i="89" s="1"/>
  <c r="S55" i="99"/>
  <c r="U55" i="99" s="1"/>
  <c r="Q21" i="91" s="1"/>
  <c r="AM21" i="144"/>
  <c r="AU21" i="91" s="1"/>
  <c r="AY21" i="91" s="1"/>
  <c r="BC52" i="99"/>
  <c r="BE52" i="99" s="1"/>
  <c r="Q18" i="88" s="1"/>
  <c r="BE18" i="144"/>
  <c r="AU18" i="88" s="1"/>
  <c r="AY18" i="88" s="1"/>
  <c r="AE52" i="99"/>
  <c r="AG52" i="99" s="1"/>
  <c r="Q18" i="90" s="1"/>
  <c r="AS18" i="144"/>
  <c r="AU18" i="90" s="1"/>
  <c r="AY18" i="90" s="1"/>
  <c r="E18" i="87"/>
  <c r="AU18" i="92"/>
  <c r="AY18" i="92" s="1"/>
  <c r="AQ51" i="99"/>
  <c r="AS51" i="99" s="1"/>
  <c r="Q17" i="89" s="1"/>
  <c r="AY17" i="144"/>
  <c r="AU17" i="89" s="1"/>
  <c r="AY17" i="89" s="1"/>
  <c r="S51" i="99"/>
  <c r="U51" i="99" s="1"/>
  <c r="Q17" i="91" s="1"/>
  <c r="AM17" i="144"/>
  <c r="AU17" i="91" s="1"/>
  <c r="AY17" i="91" s="1"/>
  <c r="BC48" i="99"/>
  <c r="BE48" i="99" s="1"/>
  <c r="Q14" i="88" s="1"/>
  <c r="BE14" i="144"/>
  <c r="AU14" i="88" s="1"/>
  <c r="AY14" i="88" s="1"/>
  <c r="AE48" i="99"/>
  <c r="AG48" i="99" s="1"/>
  <c r="Q14" i="90" s="1"/>
  <c r="AS14" i="144"/>
  <c r="AU14" i="90" s="1"/>
  <c r="AY14" i="90" s="1"/>
  <c r="E14" i="87"/>
  <c r="AU14" i="92"/>
  <c r="AY14" i="92" s="1"/>
  <c r="AQ47" i="99"/>
  <c r="AS47" i="99" s="1"/>
  <c r="Q13" i="89" s="1"/>
  <c r="AY13" i="144"/>
  <c r="AU13" i="89" s="1"/>
  <c r="AY13" i="89" s="1"/>
  <c r="S47" i="99"/>
  <c r="U47" i="99" s="1"/>
  <c r="Q13" i="91" s="1"/>
  <c r="AM13" i="144"/>
  <c r="AU13" i="91" s="1"/>
  <c r="AY13" i="91" s="1"/>
  <c r="BC44" i="99"/>
  <c r="BE44" i="99" s="1"/>
  <c r="Q10" i="88" s="1"/>
  <c r="BE10" i="144"/>
  <c r="AU10" i="88" s="1"/>
  <c r="AY10" i="88" s="1"/>
  <c r="AE44" i="99"/>
  <c r="AG44" i="99" s="1"/>
  <c r="Q10" i="90" s="1"/>
  <c r="AS10" i="144"/>
  <c r="AU10" i="90" s="1"/>
  <c r="AY10" i="90" s="1"/>
  <c r="E10" i="87"/>
  <c r="AU10" i="92"/>
  <c r="AY10" i="92" s="1"/>
  <c r="AQ43" i="99"/>
  <c r="AS43" i="99" s="1"/>
  <c r="Q9" i="89" s="1"/>
  <c r="AY9" i="144"/>
  <c r="AU9" i="89" s="1"/>
  <c r="AY9" i="89" s="1"/>
  <c r="S43" i="99"/>
  <c r="U43" i="99" s="1"/>
  <c r="Q9" i="91" s="1"/>
  <c r="AM9" i="144"/>
  <c r="AU9" i="91" s="1"/>
  <c r="AY9" i="91" s="1"/>
  <c r="AK23" i="80"/>
  <c r="AO23" i="80" s="1"/>
  <c r="I12" i="58"/>
  <c r="H23" i="57" s="1"/>
  <c r="AK23" i="85"/>
  <c r="BA23" i="79" s="1"/>
  <c r="K32" i="30"/>
  <c r="K30" i="30"/>
  <c r="K28" i="30"/>
  <c r="K31" i="31"/>
  <c r="K29" i="31"/>
  <c r="K27" i="31"/>
  <c r="K25" i="31"/>
  <c r="K31" i="32"/>
  <c r="K29" i="32"/>
  <c r="K27" i="32"/>
  <c r="K25" i="32"/>
  <c r="K32" i="33"/>
  <c r="K30" i="33"/>
  <c r="K28" i="33"/>
  <c r="K31" i="34"/>
  <c r="K29" i="34"/>
  <c r="K27" i="34"/>
  <c r="K25" i="34"/>
  <c r="K31" i="37"/>
  <c r="K29" i="37"/>
  <c r="K27" i="37"/>
  <c r="K25" i="37"/>
  <c r="K32" i="38"/>
  <c r="K30" i="38"/>
  <c r="K28" i="38"/>
  <c r="K31" i="39"/>
  <c r="K29" i="39"/>
  <c r="K27" i="39"/>
  <c r="K25" i="39"/>
  <c r="K32" i="40"/>
  <c r="K30" i="40"/>
  <c r="K28" i="40"/>
  <c r="K31" i="41"/>
  <c r="K29" i="41"/>
  <c r="K27" i="41"/>
  <c r="K25" i="41"/>
  <c r="K32" i="35"/>
  <c r="K30" i="35"/>
  <c r="K28" i="35"/>
  <c r="K31" i="36"/>
  <c r="K29" i="36"/>
  <c r="K27" i="36"/>
  <c r="K25" i="36"/>
  <c r="K32" i="42"/>
  <c r="K30" i="42"/>
  <c r="K28" i="42"/>
  <c r="K31" i="43"/>
  <c r="K29" i="43"/>
  <c r="K27" i="43"/>
  <c r="K25" i="43"/>
  <c r="K32" i="44"/>
  <c r="K30" i="44"/>
  <c r="K28" i="44"/>
  <c r="K31" i="45"/>
  <c r="K29" i="45"/>
  <c r="K27" i="45"/>
  <c r="K25" i="45"/>
  <c r="K32" i="46"/>
  <c r="K30" i="46"/>
  <c r="K28" i="46"/>
  <c r="K62" i="52"/>
  <c r="K60" i="52"/>
  <c r="K58" i="52"/>
  <c r="BA22" i="80"/>
  <c r="BE22" i="80" s="1"/>
  <c r="BA22" i="85"/>
  <c r="BS22" i="79" s="1"/>
  <c r="Q22" i="47" s="1"/>
  <c r="BQ21" i="80"/>
  <c r="BU21" i="80" s="1"/>
  <c r="BQ21" i="85"/>
  <c r="CK21" i="79" s="1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K21" i="47"/>
  <c r="BA20" i="80"/>
  <c r="BE20" i="80" s="1"/>
  <c r="BA20" i="85"/>
  <c r="BS20" i="79" s="1"/>
  <c r="Q20" i="47" s="1"/>
  <c r="BQ19" i="80"/>
  <c r="BU19" i="80" s="1"/>
  <c r="BQ19" i="85"/>
  <c r="CK19" i="79" s="1"/>
  <c r="AA46" i="31"/>
  <c r="AA41" i="31"/>
  <c r="AA40" i="31"/>
  <c r="AA38" i="31"/>
  <c r="AA36" i="31"/>
  <c r="AA32" i="31"/>
  <c r="AA30" i="31"/>
  <c r="AA28" i="31"/>
  <c r="AA20" i="31"/>
  <c r="AA18" i="31"/>
  <c r="AA16" i="31"/>
  <c r="AA14" i="3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6" i="35"/>
  <c r="AA41" i="35"/>
  <c r="AA40" i="35"/>
  <c r="AA38" i="35"/>
  <c r="AA36" i="35"/>
  <c r="AA32" i="35"/>
  <c r="AA30" i="35"/>
  <c r="AA28" i="35"/>
  <c r="AA20" i="35"/>
  <c r="AA18" i="35"/>
  <c r="AA16" i="35"/>
  <c r="AA14" i="35"/>
  <c r="AA39" i="35"/>
  <c r="AA37" i="35"/>
  <c r="AA33" i="35"/>
  <c r="AA31" i="35"/>
  <c r="AA29" i="35"/>
  <c r="AA27" i="35"/>
  <c r="AA25" i="35"/>
  <c r="AA19" i="35"/>
  <c r="AA17" i="35"/>
  <c r="AA15" i="35"/>
  <c r="AA11" i="35"/>
  <c r="K23" i="47"/>
  <c r="K19" i="47"/>
  <c r="BQ17" i="80"/>
  <c r="BU17" i="80" s="1"/>
  <c r="BQ17" i="85"/>
  <c r="CK17" i="79" s="1"/>
  <c r="AA46" i="37"/>
  <c r="AC46" i="37" s="1"/>
  <c r="AA41" i="37"/>
  <c r="AC41" i="37" s="1"/>
  <c r="AA40" i="37"/>
  <c r="AC40" i="37" s="1"/>
  <c r="AA38" i="37"/>
  <c r="AC38" i="37" s="1"/>
  <c r="AA36" i="37"/>
  <c r="AC36" i="37" s="1"/>
  <c r="AA32" i="37"/>
  <c r="AC32" i="37" s="1"/>
  <c r="AA30" i="37"/>
  <c r="AC30" i="37" s="1"/>
  <c r="AA28" i="37"/>
  <c r="AC28" i="37" s="1"/>
  <c r="AA20" i="37"/>
  <c r="AC20" i="37" s="1"/>
  <c r="AA18" i="37"/>
  <c r="AC18" i="37" s="1"/>
  <c r="AA16" i="37"/>
  <c r="AC16" i="37" s="1"/>
  <c r="AA14" i="37"/>
  <c r="AC14" i="37" s="1"/>
  <c r="AA45" i="37"/>
  <c r="AC45" i="37" s="1"/>
  <c r="AC47" i="37" s="1"/>
  <c r="AK17" i="7" s="1"/>
  <c r="AA43" i="37"/>
  <c r="AC43" i="37" s="1"/>
  <c r="AA42" i="37"/>
  <c r="AC42" i="37" s="1"/>
  <c r="AA39" i="37"/>
  <c r="AC39" i="37" s="1"/>
  <c r="AA37" i="37"/>
  <c r="AC37" i="37" s="1"/>
  <c r="AA33" i="37"/>
  <c r="AC33" i="37" s="1"/>
  <c r="AA31" i="37"/>
  <c r="AC31" i="37" s="1"/>
  <c r="AA29" i="37"/>
  <c r="AC29" i="37" s="1"/>
  <c r="AA27" i="37"/>
  <c r="AC27" i="37" s="1"/>
  <c r="AA25" i="37"/>
  <c r="AC25" i="37" s="1"/>
  <c r="AA19" i="37"/>
  <c r="AC19" i="37" s="1"/>
  <c r="AA17" i="37"/>
  <c r="AC17" i="37" s="1"/>
  <c r="AA15" i="37"/>
  <c r="AC15" i="37" s="1"/>
  <c r="AA11" i="37"/>
  <c r="AC11" i="37" s="1"/>
  <c r="K17" i="47"/>
  <c r="BA16" i="80"/>
  <c r="BE16" i="80" s="1"/>
  <c r="BA16" i="85"/>
  <c r="BS16" i="79" s="1"/>
  <c r="Q16" i="47" s="1"/>
  <c r="BQ15" i="80"/>
  <c r="BU15" i="80" s="1"/>
  <c r="BQ15" i="85"/>
  <c r="CK15" i="79" s="1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K15" i="47"/>
  <c r="BA14" i="80"/>
  <c r="BE14" i="80" s="1"/>
  <c r="BA14" i="85"/>
  <c r="BS14" i="79" s="1"/>
  <c r="Q14" i="47" s="1"/>
  <c r="BQ13" i="80"/>
  <c r="BU13" i="80" s="1"/>
  <c r="BQ13" i="85"/>
  <c r="CK13" i="79" s="1"/>
  <c r="AA46" i="41"/>
  <c r="AA41" i="41"/>
  <c r="AA40" i="41"/>
  <c r="AA38" i="41"/>
  <c r="AA36" i="41"/>
  <c r="AA32" i="41"/>
  <c r="AA30" i="41"/>
  <c r="AA28" i="41"/>
  <c r="AA45" i="41"/>
  <c r="AA43" i="41"/>
  <c r="AA42" i="41"/>
  <c r="AA39" i="41"/>
  <c r="AA37" i="41"/>
  <c r="AA33" i="41"/>
  <c r="AA31" i="41"/>
  <c r="AA29" i="41"/>
  <c r="AA27" i="41"/>
  <c r="AA25" i="41"/>
  <c r="AA19" i="41"/>
  <c r="AA17" i="41"/>
  <c r="AA15" i="41"/>
  <c r="AA11" i="41"/>
  <c r="K13" i="47"/>
  <c r="AA20" i="41"/>
  <c r="AA18" i="41"/>
  <c r="AA16" i="41"/>
  <c r="AA14" i="41"/>
  <c r="BA12" i="80"/>
  <c r="BE12" i="80" s="1"/>
  <c r="BA12" i="85"/>
  <c r="BS12" i="79" s="1"/>
  <c r="Q12" i="47" s="1"/>
  <c r="BQ11" i="80"/>
  <c r="BU11" i="80" s="1"/>
  <c r="BQ11" i="85"/>
  <c r="CK11" i="79" s="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BA10" i="80"/>
  <c r="BE10" i="80" s="1"/>
  <c r="BA10" i="85"/>
  <c r="BS10" i="79" s="1"/>
  <c r="Q10" i="47" s="1"/>
  <c r="BQ9" i="80"/>
  <c r="BU9" i="80" s="1"/>
  <c r="BQ9" i="85"/>
  <c r="CK9" i="79" s="1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BA8" i="80"/>
  <c r="BE8" i="80" s="1"/>
  <c r="BA8" i="85"/>
  <c r="BS8" i="79" s="1"/>
  <c r="Q8" i="47" s="1"/>
  <c r="U62" i="147"/>
  <c r="Q62" i="147"/>
  <c r="S62" i="147"/>
  <c r="O62" i="147"/>
  <c r="K84" i="52"/>
  <c r="M84" i="52" s="1"/>
  <c r="K82" i="52"/>
  <c r="M82" i="52" s="1"/>
  <c r="K80" i="52"/>
  <c r="M80" i="52" s="1"/>
  <c r="I12" i="71"/>
  <c r="H9" i="57" s="1"/>
  <c r="E18" i="108"/>
  <c r="E21" i="108"/>
  <c r="G14" i="100"/>
  <c r="G12" i="100"/>
  <c r="G13" i="100"/>
  <c r="AM17" i="89"/>
  <c r="AC17" i="89"/>
  <c r="BU8" i="89"/>
  <c r="AC8" i="89"/>
  <c r="AM8" i="89"/>
  <c r="CO20" i="81"/>
  <c r="CG20" i="81"/>
  <c r="CO18" i="81"/>
  <c r="CG18" i="81"/>
  <c r="BQ17" i="83"/>
  <c r="BU17" i="83" s="1"/>
  <c r="CO17" i="81"/>
  <c r="CG17" i="81"/>
  <c r="CO14" i="81"/>
  <c r="CG14" i="81"/>
  <c r="CO12" i="81"/>
  <c r="CG12" i="81"/>
  <c r="CO10" i="81"/>
  <c r="CG10" i="81"/>
  <c r="CO8" i="81"/>
  <c r="CG8" i="81"/>
  <c r="AQ59" i="99"/>
  <c r="AY25" i="144"/>
  <c r="AU22" i="89" s="1"/>
  <c r="AY22" i="89" s="1"/>
  <c r="AE59" i="99"/>
  <c r="AS25" i="144"/>
  <c r="AU22" i="90" s="1"/>
  <c r="AY22" i="90" s="1"/>
  <c r="AM8" i="138"/>
  <c r="I22" i="89"/>
  <c r="I23" i="89" s="1"/>
  <c r="I22" i="88"/>
  <c r="O22" i="88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W22" i="83" s="1"/>
  <c r="BA22" i="83" s="1"/>
  <c r="AS22" i="84"/>
  <c r="Q22" i="84"/>
  <c r="I22" i="84"/>
  <c r="U22" i="82"/>
  <c r="M22" i="82"/>
  <c r="Q23" i="84"/>
  <c r="I23" i="84"/>
  <c r="U23" i="82"/>
  <c r="M23" i="82"/>
  <c r="BY93" i="52"/>
  <c r="CC93" i="52" s="1"/>
  <c r="AO93" i="52"/>
  <c r="BY91" i="52"/>
  <c r="CC91" i="52" s="1"/>
  <c r="AO91" i="52"/>
  <c r="BY89" i="52"/>
  <c r="CC89" i="52" s="1"/>
  <c r="AO89" i="52"/>
  <c r="BY87" i="52"/>
  <c r="CC87" i="52" s="1"/>
  <c r="AO87" i="52"/>
  <c r="BY73" i="52"/>
  <c r="CC73" i="52" s="1"/>
  <c r="AO73" i="52"/>
  <c r="AQ73" i="52" s="1"/>
  <c r="BY71" i="52"/>
  <c r="CC71" i="52" s="1"/>
  <c r="AO71" i="52"/>
  <c r="AQ71" i="52" s="1"/>
  <c r="W46" i="50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G12" i="74"/>
  <c r="I12" i="74" s="1"/>
  <c r="G54" i="96"/>
  <c r="G53" i="96"/>
  <c r="G19" i="96"/>
  <c r="G58" i="96"/>
  <c r="G57" i="96"/>
  <c r="G22" i="96"/>
  <c r="G9" i="74"/>
  <c r="I9" i="74" s="1"/>
  <c r="G60" i="96"/>
  <c r="G59" i="96"/>
  <c r="G23" i="96"/>
  <c r="G47" i="96"/>
  <c r="G41" i="96"/>
  <c r="G15" i="96"/>
  <c r="G45" i="96"/>
  <c r="G44" i="96"/>
  <c r="G43" i="96"/>
  <c r="G39" i="96"/>
  <c r="G13" i="96"/>
  <c r="G12" i="96"/>
  <c r="E16" i="105"/>
  <c r="I8" i="105"/>
  <c r="K8" i="105" s="1"/>
  <c r="E56" i="117"/>
  <c r="G56" i="117" s="1"/>
  <c r="E39" i="103" s="1"/>
  <c r="G54" i="117"/>
  <c r="K75" i="74"/>
  <c r="I75" i="74"/>
  <c r="K73" i="74"/>
  <c r="I10" i="23" s="1"/>
  <c r="I73" i="74"/>
  <c r="I10" i="25" s="1"/>
  <c r="BA8" i="31"/>
  <c r="AK8" i="31"/>
  <c r="S8" i="31"/>
  <c r="AU8" i="31"/>
  <c r="AE8" i="31"/>
  <c r="Q8" i="31"/>
  <c r="Q8" i="32"/>
  <c r="S8" i="32" s="1"/>
  <c r="BA8" i="34"/>
  <c r="AK8" i="34"/>
  <c r="S8" i="34"/>
  <c r="AU8" i="34"/>
  <c r="AE8" i="34"/>
  <c r="Q8" i="34"/>
  <c r="BA8" i="36"/>
  <c r="AK8" i="36"/>
  <c r="AU8" i="36"/>
  <c r="AE8" i="36"/>
  <c r="Q8" i="36"/>
  <c r="S8" i="36" s="1"/>
  <c r="BA8" i="38"/>
  <c r="AK8" i="38"/>
  <c r="S8" i="38"/>
  <c r="AU8" i="38"/>
  <c r="AE8" i="38"/>
  <c r="Q8" i="38"/>
  <c r="Q8" i="40"/>
  <c r="S8" i="40" s="1"/>
  <c r="M9" i="50"/>
  <c r="CK26" i="129"/>
  <c r="E10" i="113" s="1"/>
  <c r="E11" i="113" s="1"/>
  <c r="G120" i="113" s="1"/>
  <c r="Q50" i="50"/>
  <c r="W50" i="50" s="1"/>
  <c r="M45" i="50"/>
  <c r="Q44" i="50"/>
  <c r="Y44" i="50" s="1"/>
  <c r="Y40" i="50"/>
  <c r="Q40" i="50"/>
  <c r="W40" i="50" s="1"/>
  <c r="CG65" i="52"/>
  <c r="BQ65" i="52"/>
  <c r="BQ76" i="52" s="1"/>
  <c r="BM65" i="52"/>
  <c r="AW65" i="52"/>
  <c r="AS65" i="52"/>
  <c r="AC65" i="52"/>
  <c r="AC76" i="52" s="1"/>
  <c r="Y65" i="52"/>
  <c r="CA65" i="52"/>
  <c r="CA76" i="52" s="1"/>
  <c r="BW65" i="52"/>
  <c r="BG65" i="52"/>
  <c r="BG76" i="52" s="1"/>
  <c r="BC65" i="52"/>
  <c r="AM65" i="52"/>
  <c r="AM76" i="52" s="1"/>
  <c r="AI65" i="52"/>
  <c r="Q65" i="52"/>
  <c r="Q76" i="52" s="1"/>
  <c r="M76" i="52"/>
  <c r="M67" i="11"/>
  <c r="CM45" i="133"/>
  <c r="CM69" i="133" s="1"/>
  <c r="CM27" i="131" s="1"/>
  <c r="E8" i="12" s="1"/>
  <c r="Q42" i="54"/>
  <c r="Y42" i="54" s="1"/>
  <c r="G132" i="11"/>
  <c r="Y13" i="54"/>
  <c r="Q13" i="54"/>
  <c r="W13" i="54" s="1"/>
  <c r="Y11" i="54"/>
  <c r="Q11" i="54"/>
  <c r="W11" i="54" s="1"/>
  <c r="Y9" i="54"/>
  <c r="Q9" i="54"/>
  <c r="W9" i="54" s="1"/>
  <c r="W18" i="54" s="1"/>
  <c r="Q8" i="54"/>
  <c r="W8" i="54" s="1"/>
  <c r="M19" i="54"/>
  <c r="Y8" i="54"/>
  <c r="W42" i="54"/>
  <c r="W40" i="54"/>
  <c r="W36" i="54"/>
  <c r="W34" i="54"/>
  <c r="W32" i="54"/>
  <c r="W16" i="54"/>
  <c r="W14" i="54"/>
  <c r="W12" i="54"/>
  <c r="W10" i="54"/>
  <c r="E51" i="100"/>
  <c r="E52" i="100"/>
  <c r="AC30" i="102"/>
  <c r="AC28" i="102"/>
  <c r="G16" i="105"/>
  <c r="E9" i="102" s="1"/>
  <c r="I9" i="102" s="1"/>
  <c r="I30" i="102" s="1"/>
  <c r="G102" i="113"/>
  <c r="G66" i="113"/>
  <c r="G30" i="113"/>
  <c r="G14" i="113"/>
  <c r="E72" i="114"/>
  <c r="G23" i="117"/>
  <c r="E25" i="119"/>
  <c r="E27" i="119" s="1"/>
  <c r="E31" i="119" s="1"/>
  <c r="E87" i="95" s="1"/>
  <c r="G87" i="95" s="1"/>
  <c r="E17" i="118"/>
  <c r="E19" i="118" s="1"/>
  <c r="E33" i="76" s="1"/>
  <c r="E10" i="104"/>
  <c r="Q8" i="33"/>
  <c r="S8" i="33"/>
  <c r="AU8" i="37"/>
  <c r="AE8" i="37"/>
  <c r="Q8" i="37"/>
  <c r="BA8" i="37"/>
  <c r="AK8" i="37"/>
  <c r="S8" i="37"/>
  <c r="AU8" i="39"/>
  <c r="AE8" i="39"/>
  <c r="Q8" i="39"/>
  <c r="BA8" i="39"/>
  <c r="AK8" i="39"/>
  <c r="S8" i="39"/>
  <c r="E12" i="104"/>
  <c r="AA14" i="128"/>
  <c r="CK31" i="129"/>
  <c r="E53" i="114" s="1"/>
  <c r="E54" i="114" s="1"/>
  <c r="E55" i="114" s="1"/>
  <c r="G142" i="113"/>
  <c r="M8" i="19"/>
  <c r="S8" i="19" s="1"/>
  <c r="M8" i="20"/>
  <c r="M21" i="48"/>
  <c r="M14" i="48"/>
  <c r="G28" i="48"/>
  <c r="M51" i="50"/>
  <c r="M43" i="50"/>
  <c r="BW72" i="52"/>
  <c r="BG72" i="52"/>
  <c r="BC72" i="52"/>
  <c r="AI72" i="52"/>
  <c r="CG72" i="52"/>
  <c r="BQ72" i="52"/>
  <c r="BM72" i="52"/>
  <c r="AW72" i="52"/>
  <c r="AS72" i="52"/>
  <c r="AC72" i="52"/>
  <c r="Y72" i="52"/>
  <c r="BW74" i="52"/>
  <c r="BC74" i="52"/>
  <c r="AM74" i="52"/>
  <c r="AI74" i="52"/>
  <c r="Q74" i="52"/>
  <c r="BQ74" i="52"/>
  <c r="AW74" i="52"/>
  <c r="AS74" i="52"/>
  <c r="AC74" i="52"/>
  <c r="Y74" i="52"/>
  <c r="M38" i="54"/>
  <c r="M32" i="56"/>
  <c r="AS9" i="56"/>
  <c r="AM9" i="56"/>
  <c r="AI9" i="56"/>
  <c r="AC9" i="56"/>
  <c r="Y9" i="56"/>
  <c r="Q9" i="56"/>
  <c r="W9" i="56" s="1"/>
  <c r="W18" i="56" s="1"/>
  <c r="AG20" i="56"/>
  <c r="AG64" i="56" s="1"/>
  <c r="E11" i="8" s="1"/>
  <c r="E14" i="8" s="1"/>
  <c r="G64" i="56"/>
  <c r="DE23" i="138"/>
  <c r="DG23" i="138" s="1"/>
  <c r="AA23" i="83" s="1"/>
  <c r="AU20" i="83"/>
  <c r="M20" i="90"/>
  <c r="AU16" i="83"/>
  <c r="M16" i="90"/>
  <c r="I26" i="95"/>
  <c r="I12" i="95"/>
  <c r="I10" i="95"/>
  <c r="I81" i="95"/>
  <c r="I29" i="95"/>
  <c r="K30" i="102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51" i="52"/>
  <c r="O51" i="52"/>
  <c r="U51" i="52" s="1"/>
  <c r="AK49" i="52"/>
  <c r="O49" i="52"/>
  <c r="U49" i="52" s="1"/>
  <c r="AK47" i="52"/>
  <c r="O47" i="52"/>
  <c r="U47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4" i="52"/>
  <c r="O94" i="52"/>
  <c r="U94" i="52" s="1"/>
  <c r="AK92" i="52"/>
  <c r="O92" i="52"/>
  <c r="U92" i="52" s="1"/>
  <c r="AK90" i="52"/>
  <c r="O90" i="52"/>
  <c r="U90" i="52" s="1"/>
  <c r="AK72" i="52"/>
  <c r="AM72" i="52" s="1"/>
  <c r="O72" i="52"/>
  <c r="U72" i="52" s="1"/>
  <c r="AK50" i="52"/>
  <c r="O50" i="52"/>
  <c r="U50" i="52" s="1"/>
  <c r="AK48" i="52"/>
  <c r="O48" i="52"/>
  <c r="U48" i="52" s="1"/>
  <c r="AK46" i="52"/>
  <c r="O46" i="52"/>
  <c r="U46" i="52" s="1"/>
  <c r="I24" i="98"/>
  <c r="G50" i="112"/>
  <c r="I148" i="11" s="1"/>
  <c r="G47" i="112"/>
  <c r="E62" i="96" s="1"/>
  <c r="G43" i="112"/>
  <c r="E60" i="96" s="1"/>
  <c r="G39" i="112"/>
  <c r="I32" i="16" s="1"/>
  <c r="M32" i="16" s="1"/>
  <c r="G35" i="112"/>
  <c r="G31" i="112"/>
  <c r="E48" i="96" s="1"/>
  <c r="G27" i="112"/>
  <c r="E43" i="96" s="1"/>
  <c r="G23" i="112"/>
  <c r="E32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E15" i="114"/>
  <c r="E16" i="114" s="1"/>
  <c r="G79" i="115"/>
  <c r="G79" i="98" s="1"/>
  <c r="G59" i="115"/>
  <c r="G51" i="115"/>
  <c r="G74" i="98" s="1"/>
  <c r="G49" i="115"/>
  <c r="G72" i="98" s="1"/>
  <c r="G46" i="115"/>
  <c r="G33" i="115"/>
  <c r="G67" i="98" s="1"/>
  <c r="G31" i="115"/>
  <c r="G65" i="98" s="1"/>
  <c r="G29" i="115"/>
  <c r="G63" i="98" s="1"/>
  <c r="G27" i="115"/>
  <c r="G61" i="98" s="1"/>
  <c r="G25" i="115"/>
  <c r="G59" i="98" s="1"/>
  <c r="G23" i="115"/>
  <c r="G57" i="98" s="1"/>
  <c r="G21" i="115"/>
  <c r="G55" i="98" s="1"/>
  <c r="G19" i="115"/>
  <c r="G53" i="98" s="1"/>
  <c r="G11" i="115"/>
  <c r="E36" i="12"/>
  <c r="G22" i="83"/>
  <c r="M22" i="92"/>
  <c r="BO20" i="83"/>
  <c r="BQ20" i="83" s="1"/>
  <c r="BU20" i="83" s="1"/>
  <c r="M20" i="89"/>
  <c r="O20" i="89" s="1"/>
  <c r="G20" i="83"/>
  <c r="I20" i="83" s="1"/>
  <c r="M20" i="83" s="1"/>
  <c r="M20" i="92"/>
  <c r="O20" i="92" s="1"/>
  <c r="S20" i="92" s="1"/>
  <c r="BO18" i="83"/>
  <c r="BQ18" i="83" s="1"/>
  <c r="BU18" i="83" s="1"/>
  <c r="M18" i="89"/>
  <c r="O18" i="89" s="1"/>
  <c r="G18" i="83"/>
  <c r="I18" i="83" s="1"/>
  <c r="M18" i="83" s="1"/>
  <c r="M18" i="92"/>
  <c r="O18" i="92" s="1"/>
  <c r="S18" i="92" s="1"/>
  <c r="BO16" i="83"/>
  <c r="M16" i="89"/>
  <c r="O16" i="89" s="1"/>
  <c r="G16" i="83"/>
  <c r="I16" i="83" s="1"/>
  <c r="M16" i="83" s="1"/>
  <c r="M16" i="92"/>
  <c r="O16" i="92" s="1"/>
  <c r="S16" i="92" s="1"/>
  <c r="BO14" i="83"/>
  <c r="BQ14" i="83" s="1"/>
  <c r="BU14" i="83" s="1"/>
  <c r="M14" i="89"/>
  <c r="O14" i="89" s="1"/>
  <c r="G14" i="83"/>
  <c r="I14" i="83" s="1"/>
  <c r="M14" i="83" s="1"/>
  <c r="M14" i="92"/>
  <c r="O14" i="92" s="1"/>
  <c r="S14" i="92" s="1"/>
  <c r="BO12" i="83"/>
  <c r="BQ12" i="83" s="1"/>
  <c r="BU12" i="83" s="1"/>
  <c r="M12" i="89"/>
  <c r="O12" i="89" s="1"/>
  <c r="CI12" i="83"/>
  <c r="M12" i="88"/>
  <c r="O12" i="88" s="1"/>
  <c r="G11" i="83"/>
  <c r="I11" i="83" s="1"/>
  <c r="M11" i="83" s="1"/>
  <c r="M11" i="92"/>
  <c r="O11" i="92" s="1"/>
  <c r="S11" i="92" s="1"/>
  <c r="AU10" i="83"/>
  <c r="M10" i="90"/>
  <c r="AA9" i="83"/>
  <c r="M9" i="91"/>
  <c r="O9" i="91" s="1"/>
  <c r="S9" i="91" s="1"/>
  <c r="I21" i="91"/>
  <c r="I20" i="90"/>
  <c r="O20" i="90"/>
  <c r="AC20" i="92"/>
  <c r="AM20" i="92"/>
  <c r="O19" i="91"/>
  <c r="I19" i="91"/>
  <c r="I18" i="90"/>
  <c r="O18" i="90"/>
  <c r="AC18" i="92"/>
  <c r="AM18" i="92"/>
  <c r="I16" i="91"/>
  <c r="I17" i="90"/>
  <c r="O15" i="91"/>
  <c r="I15" i="91"/>
  <c r="I14" i="90"/>
  <c r="O14" i="90"/>
  <c r="AC14" i="92"/>
  <c r="AM14" i="92"/>
  <c r="I13" i="91"/>
  <c r="I12" i="90"/>
  <c r="AC12" i="92"/>
  <c r="AM12" i="92"/>
  <c r="O11" i="91"/>
  <c r="I11" i="91"/>
  <c r="I10" i="90"/>
  <c r="O10" i="90"/>
  <c r="AC10" i="92"/>
  <c r="AM10" i="92"/>
  <c r="I9" i="91"/>
  <c r="I8" i="90"/>
  <c r="E23" i="90"/>
  <c r="BY21" i="81"/>
  <c r="CC21" i="81" s="1"/>
  <c r="BY21" i="82"/>
  <c r="CC21" i="82" s="1"/>
  <c r="BM21" i="83"/>
  <c r="BQ21" i="83" s="1"/>
  <c r="BU21" i="83" s="1"/>
  <c r="BM21" i="84"/>
  <c r="CW20" i="81"/>
  <c r="DA20" i="81" s="1"/>
  <c r="CW20" i="82"/>
  <c r="DA20" i="82" s="1"/>
  <c r="CG20" i="83"/>
  <c r="CK20" i="83" s="1"/>
  <c r="CO20" i="83" s="1"/>
  <c r="CG20" i="84"/>
  <c r="Q20" i="84"/>
  <c r="I20" i="84"/>
  <c r="U20" i="82"/>
  <c r="M20" i="82"/>
  <c r="BY19" i="81"/>
  <c r="CC19" i="81" s="1"/>
  <c r="BY19" i="82"/>
  <c r="CC19" i="82" s="1"/>
  <c r="BM19" i="83"/>
  <c r="BM19" i="84"/>
  <c r="CW18" i="81"/>
  <c r="DA18" i="81" s="1"/>
  <c r="CW18" i="82"/>
  <c r="DA18" i="82" s="1"/>
  <c r="CG18" i="83"/>
  <c r="CK18" i="83" s="1"/>
  <c r="CO18" i="83" s="1"/>
  <c r="CG18" i="84"/>
  <c r="Q18" i="84"/>
  <c r="I18" i="84"/>
  <c r="U18" i="82"/>
  <c r="M18" i="82"/>
  <c r="BY16" i="81"/>
  <c r="CC16" i="81" s="1"/>
  <c r="BY16" i="82"/>
  <c r="CC16" i="82" s="1"/>
  <c r="BM16" i="83"/>
  <c r="BQ16" i="83" s="1"/>
  <c r="BU16" i="83" s="1"/>
  <c r="BM16" i="84"/>
  <c r="CW17" i="81"/>
  <c r="DA17" i="81" s="1"/>
  <c r="CW17" i="82"/>
  <c r="DA17" i="82" s="1"/>
  <c r="CG17" i="83"/>
  <c r="CK17" i="83" s="1"/>
  <c r="CO17" i="83" s="1"/>
  <c r="CG17" i="84"/>
  <c r="Q17" i="84"/>
  <c r="I17" i="84"/>
  <c r="U17" i="82"/>
  <c r="M17" i="82"/>
  <c r="BY15" i="81"/>
  <c r="CC15" i="81" s="1"/>
  <c r="BY15" i="82"/>
  <c r="CC15" i="82" s="1"/>
  <c r="BM15" i="83"/>
  <c r="BM15" i="84"/>
  <c r="CW14" i="81"/>
  <c r="DA14" i="81" s="1"/>
  <c r="CW14" i="82"/>
  <c r="DA14" i="82" s="1"/>
  <c r="CG14" i="83"/>
  <c r="CK14" i="83" s="1"/>
  <c r="CO14" i="83" s="1"/>
  <c r="CG14" i="84"/>
  <c r="Q14" i="84"/>
  <c r="I14" i="84"/>
  <c r="U14" i="82"/>
  <c r="M14" i="82"/>
  <c r="BY13" i="81"/>
  <c r="CC13" i="81" s="1"/>
  <c r="BY13" i="82"/>
  <c r="CC13" i="82" s="1"/>
  <c r="BM13" i="83"/>
  <c r="BQ13" i="83" s="1"/>
  <c r="BU13" i="83" s="1"/>
  <c r="BM13" i="84"/>
  <c r="CW12" i="81"/>
  <c r="DA12" i="81" s="1"/>
  <c r="CW12" i="82"/>
  <c r="DA12" i="82" s="1"/>
  <c r="CG12" i="83"/>
  <c r="CK12" i="83" s="1"/>
  <c r="CO12" i="83" s="1"/>
  <c r="CG12" i="84"/>
  <c r="Q12" i="84"/>
  <c r="I12" i="84"/>
  <c r="U12" i="82"/>
  <c r="M12" i="82"/>
  <c r="BY11" i="81"/>
  <c r="CC11" i="81" s="1"/>
  <c r="BY11" i="82"/>
  <c r="CC11" i="82" s="1"/>
  <c r="BM11" i="83"/>
  <c r="BQ11" i="83" s="1"/>
  <c r="BU11" i="83" s="1"/>
  <c r="BM11" i="84"/>
  <c r="CW10" i="81"/>
  <c r="DA10" i="81" s="1"/>
  <c r="CW10" i="82"/>
  <c r="DA10" i="82" s="1"/>
  <c r="CG10" i="83"/>
  <c r="CK10" i="83" s="1"/>
  <c r="CO10" i="83" s="1"/>
  <c r="CG10" i="84"/>
  <c r="Q10" i="84"/>
  <c r="I10" i="84"/>
  <c r="U10" i="82"/>
  <c r="M10" i="82"/>
  <c r="BY9" i="81"/>
  <c r="CC9" i="81" s="1"/>
  <c r="BY9" i="82"/>
  <c r="CC9" i="82" s="1"/>
  <c r="BM9" i="83"/>
  <c r="BQ9" i="83" s="1"/>
  <c r="BU9" i="83" s="1"/>
  <c r="BM9" i="84"/>
  <c r="CW8" i="81"/>
  <c r="DA8" i="81" s="1"/>
  <c r="CW8" i="82"/>
  <c r="DA8" i="82" s="1"/>
  <c r="CG8" i="83"/>
  <c r="CK8" i="83" s="1"/>
  <c r="CO8" i="83" s="1"/>
  <c r="CG8" i="84"/>
  <c r="Q8" i="84"/>
  <c r="I8" i="84"/>
  <c r="U8" i="82"/>
  <c r="M8" i="82"/>
  <c r="AQ58" i="99"/>
  <c r="AS58" i="99" s="1"/>
  <c r="AY24" i="144"/>
  <c r="S58" i="99"/>
  <c r="U58" i="99" s="1"/>
  <c r="AM24" i="144"/>
  <c r="BC57" i="99"/>
  <c r="BE57" i="99" s="1"/>
  <c r="BE23" i="144"/>
  <c r="AE57" i="99"/>
  <c r="AG57" i="99" s="1"/>
  <c r="AS23" i="144"/>
  <c r="AQ56" i="99"/>
  <c r="AY22" i="144"/>
  <c r="S56" i="99"/>
  <c r="AM22" i="144"/>
  <c r="BC55" i="99"/>
  <c r="BE21" i="144"/>
  <c r="AU21" i="88" s="1"/>
  <c r="AY21" i="88" s="1"/>
  <c r="AE55" i="99"/>
  <c r="AS21" i="144"/>
  <c r="AU21" i="90" s="1"/>
  <c r="AY21" i="90" s="1"/>
  <c r="AU21" i="92"/>
  <c r="AY21" i="92" s="1"/>
  <c r="E21" i="87"/>
  <c r="AQ54" i="99"/>
  <c r="AS54" i="99" s="1"/>
  <c r="Q20" i="89" s="1"/>
  <c r="AY20" i="144"/>
  <c r="AU20" i="89" s="1"/>
  <c r="AY20" i="89" s="1"/>
  <c r="S54" i="99"/>
  <c r="U54" i="99" s="1"/>
  <c r="Q20" i="91" s="1"/>
  <c r="AM20" i="144"/>
  <c r="AU20" i="91" s="1"/>
  <c r="AY20" i="91" s="1"/>
  <c r="BC53" i="99"/>
  <c r="BE53" i="99" s="1"/>
  <c r="Q19" i="88" s="1"/>
  <c r="BE19" i="144"/>
  <c r="AU19" i="88" s="1"/>
  <c r="AY19" i="88" s="1"/>
  <c r="AE53" i="99"/>
  <c r="AG53" i="99" s="1"/>
  <c r="Q19" i="90" s="1"/>
  <c r="AS19" i="144"/>
  <c r="AU19" i="90" s="1"/>
  <c r="AY19" i="90" s="1"/>
  <c r="AU19" i="92"/>
  <c r="AY19" i="92" s="1"/>
  <c r="E19" i="87"/>
  <c r="AQ52" i="99"/>
  <c r="AY18" i="144"/>
  <c r="AU18" i="89" s="1"/>
  <c r="AY18" i="89" s="1"/>
  <c r="S52" i="99"/>
  <c r="AM18" i="144"/>
  <c r="AU18" i="91" s="1"/>
  <c r="AY18" i="91" s="1"/>
  <c r="BC51" i="99"/>
  <c r="BE17" i="144"/>
  <c r="AU17" i="88" s="1"/>
  <c r="AY17" i="88" s="1"/>
  <c r="AE51" i="99"/>
  <c r="AS17" i="144"/>
  <c r="AU17" i="90" s="1"/>
  <c r="AY17" i="90" s="1"/>
  <c r="AU17" i="92"/>
  <c r="AY17" i="92" s="1"/>
  <c r="E17" i="87"/>
  <c r="AQ50" i="99"/>
  <c r="AS50" i="99" s="1"/>
  <c r="Q16" i="89" s="1"/>
  <c r="AY16" i="144"/>
  <c r="AU16" i="89" s="1"/>
  <c r="AY16" i="89" s="1"/>
  <c r="S50" i="99"/>
  <c r="U50" i="99" s="1"/>
  <c r="Q16" i="91" s="1"/>
  <c r="AM16" i="144"/>
  <c r="AU16" i="91" s="1"/>
  <c r="AY16" i="91" s="1"/>
  <c r="BC49" i="99"/>
  <c r="BE49" i="99" s="1"/>
  <c r="Q15" i="88" s="1"/>
  <c r="BE15" i="144"/>
  <c r="AU15" i="88" s="1"/>
  <c r="AY15" i="88" s="1"/>
  <c r="AE49" i="99"/>
  <c r="AG49" i="99" s="1"/>
  <c r="Q15" i="90" s="1"/>
  <c r="AS15" i="144"/>
  <c r="AU15" i="90" s="1"/>
  <c r="AY15" i="90" s="1"/>
  <c r="AU15" i="92"/>
  <c r="AY15" i="92" s="1"/>
  <c r="E15" i="87"/>
  <c r="AQ48" i="99"/>
  <c r="AY14" i="144"/>
  <c r="AU14" i="89" s="1"/>
  <c r="AY14" i="89" s="1"/>
  <c r="S48" i="99"/>
  <c r="AM14" i="144"/>
  <c r="AU14" i="91" s="1"/>
  <c r="AY14" i="91" s="1"/>
  <c r="BC47" i="99"/>
  <c r="BE13" i="144"/>
  <c r="AU13" i="88" s="1"/>
  <c r="AY13" i="88" s="1"/>
  <c r="AE47" i="99"/>
  <c r="AS13" i="144"/>
  <c r="AU13" i="90" s="1"/>
  <c r="AY13" i="90" s="1"/>
  <c r="AU13" i="92"/>
  <c r="AY13" i="92" s="1"/>
  <c r="E13" i="87"/>
  <c r="AQ46" i="99"/>
  <c r="AS46" i="99" s="1"/>
  <c r="Q12" i="89" s="1"/>
  <c r="AY12" i="144"/>
  <c r="AU12" i="89" s="1"/>
  <c r="AY12" i="89" s="1"/>
  <c r="S46" i="99"/>
  <c r="U46" i="99" s="1"/>
  <c r="Q12" i="91" s="1"/>
  <c r="AM12" i="144"/>
  <c r="AU12" i="91" s="1"/>
  <c r="AY12" i="91" s="1"/>
  <c r="BC45" i="99"/>
  <c r="BE45" i="99" s="1"/>
  <c r="Q11" i="88" s="1"/>
  <c r="BE11" i="144"/>
  <c r="AU11" i="88" s="1"/>
  <c r="AY11" i="88" s="1"/>
  <c r="AE45" i="99"/>
  <c r="AG45" i="99" s="1"/>
  <c r="Q11" i="90" s="1"/>
  <c r="AS11" i="144"/>
  <c r="AU11" i="90" s="1"/>
  <c r="AY11" i="90" s="1"/>
  <c r="AU11" i="92"/>
  <c r="AY11" i="92" s="1"/>
  <c r="E11" i="87"/>
  <c r="AQ44" i="99"/>
  <c r="AY10" i="144"/>
  <c r="AU10" i="89" s="1"/>
  <c r="AY10" i="89" s="1"/>
  <c r="S44" i="99"/>
  <c r="AM10" i="144"/>
  <c r="AU10" i="91" s="1"/>
  <c r="AY10" i="91" s="1"/>
  <c r="BC43" i="99"/>
  <c r="BE9" i="144"/>
  <c r="AU9" i="88" s="1"/>
  <c r="AY9" i="88" s="1"/>
  <c r="AE43" i="99"/>
  <c r="AS9" i="144"/>
  <c r="AU9" i="90" s="1"/>
  <c r="AY9" i="90" s="1"/>
  <c r="AU9" i="92"/>
  <c r="AY9" i="92" s="1"/>
  <c r="E9" i="87"/>
  <c r="AQ42" i="99"/>
  <c r="AS42" i="99" s="1"/>
  <c r="Q8" i="89" s="1"/>
  <c r="AY8" i="144"/>
  <c r="AU8" i="89" s="1"/>
  <c r="AY8" i="89" s="1"/>
  <c r="S42" i="99"/>
  <c r="U42" i="99" s="1"/>
  <c r="Q8" i="91" s="1"/>
  <c r="AM8" i="144"/>
  <c r="AU8" i="91" s="1"/>
  <c r="AY8" i="91" s="1"/>
  <c r="BA8" i="7"/>
  <c r="I13" i="58"/>
  <c r="I23" i="57" s="1"/>
  <c r="BA23" i="80"/>
  <c r="BE23" i="80" s="1"/>
  <c r="BA23" i="85"/>
  <c r="BS23" i="79" s="1"/>
  <c r="Q24" i="47" s="1"/>
  <c r="I11" i="58"/>
  <c r="G23" i="57" s="1"/>
  <c r="U23" i="80"/>
  <c r="Y23" i="80" s="1"/>
  <c r="U23" i="85"/>
  <c r="AI23" i="79" s="1"/>
  <c r="M24" i="47" s="1"/>
  <c r="Q22" i="80"/>
  <c r="S22" i="80" s="1"/>
  <c r="M22" i="80"/>
  <c r="BA21" i="80"/>
  <c r="BE21" i="80" s="1"/>
  <c r="BA21" i="85"/>
  <c r="BS21" i="79" s="1"/>
  <c r="Q21" i="47" s="1"/>
  <c r="U21" i="80"/>
  <c r="Y21" i="80" s="1"/>
  <c r="U21" i="85"/>
  <c r="AI21" i="79" s="1"/>
  <c r="M21" i="47" s="1"/>
  <c r="Q20" i="80"/>
  <c r="S20" i="80" s="1"/>
  <c r="M20" i="80"/>
  <c r="BA19" i="80"/>
  <c r="BE19" i="80" s="1"/>
  <c r="BA19" i="85"/>
  <c r="BS19" i="79" s="1"/>
  <c r="U19" i="80"/>
  <c r="Y19" i="80" s="1"/>
  <c r="U19" i="85"/>
  <c r="AI19" i="79" s="1"/>
  <c r="M23" i="135"/>
  <c r="M17" i="135"/>
  <c r="I21" i="135"/>
  <c r="I15" i="135"/>
  <c r="Q18" i="80"/>
  <c r="S18" i="80" s="1"/>
  <c r="M18" i="80"/>
  <c r="BA17" i="80"/>
  <c r="BE17" i="80" s="1"/>
  <c r="BA17" i="85"/>
  <c r="BS17" i="79" s="1"/>
  <c r="Q17" i="47" s="1"/>
  <c r="U17" i="80"/>
  <c r="Y17" i="80" s="1"/>
  <c r="U17" i="85"/>
  <c r="AI17" i="79" s="1"/>
  <c r="M17" i="47" s="1"/>
  <c r="Q16" i="80"/>
  <c r="S16" i="80" s="1"/>
  <c r="M16" i="80"/>
  <c r="BA15" i="80"/>
  <c r="BE15" i="80" s="1"/>
  <c r="BA15" i="85"/>
  <c r="BS15" i="79" s="1"/>
  <c r="Q15" i="47" s="1"/>
  <c r="U15" i="80"/>
  <c r="Y15" i="80" s="1"/>
  <c r="U15" i="85"/>
  <c r="AI15" i="79" s="1"/>
  <c r="M15" i="47" s="1"/>
  <c r="Q14" i="80"/>
  <c r="S14" i="80" s="1"/>
  <c r="M14" i="80"/>
  <c r="BA13" i="80"/>
  <c r="BE13" i="80" s="1"/>
  <c r="BA13" i="85"/>
  <c r="BS13" i="79" s="1"/>
  <c r="Q13" i="47" s="1"/>
  <c r="U13" i="80"/>
  <c r="Y13" i="80" s="1"/>
  <c r="U13" i="85"/>
  <c r="AI13" i="79" s="1"/>
  <c r="M13" i="47" s="1"/>
  <c r="Q12" i="80"/>
  <c r="S12" i="80" s="1"/>
  <c r="M12" i="80"/>
  <c r="BA11" i="80"/>
  <c r="BE11" i="80" s="1"/>
  <c r="BA11" i="85"/>
  <c r="BS11" i="79" s="1"/>
  <c r="Q11" i="47" s="1"/>
  <c r="U11" i="80"/>
  <c r="Y11" i="80" s="1"/>
  <c r="U11" i="85"/>
  <c r="AI11" i="79" s="1"/>
  <c r="M11" i="47" s="1"/>
  <c r="Q10" i="80"/>
  <c r="S10" i="80" s="1"/>
  <c r="M10" i="80"/>
  <c r="BA9" i="80"/>
  <c r="BE9" i="80" s="1"/>
  <c r="BA9" i="85"/>
  <c r="BS9" i="79" s="1"/>
  <c r="Q9" i="47" s="1"/>
  <c r="U9" i="80"/>
  <c r="Y9" i="80" s="1"/>
  <c r="U9" i="85"/>
  <c r="AI9" i="79" s="1"/>
  <c r="M9" i="47" s="1"/>
  <c r="Q8" i="80"/>
  <c r="S8" i="80" s="1"/>
  <c r="M8" i="80"/>
  <c r="I12" i="60"/>
  <c r="H20" i="57" s="1"/>
  <c r="I11" i="64"/>
  <c r="G16" i="57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5" i="31"/>
  <c r="K11" i="31"/>
  <c r="K19" i="32"/>
  <c r="K17" i="32"/>
  <c r="K15" i="32"/>
  <c r="K11" i="32"/>
  <c r="K18" i="33"/>
  <c r="K16" i="33"/>
  <c r="K14" i="33"/>
  <c r="K19" i="34"/>
  <c r="K17" i="34"/>
  <c r="K15" i="34"/>
  <c r="K11" i="34"/>
  <c r="K19" i="37"/>
  <c r="K17" i="37"/>
  <c r="K15" i="37"/>
  <c r="K11" i="37"/>
  <c r="K18" i="38"/>
  <c r="K16" i="38"/>
  <c r="K14" i="38"/>
  <c r="K19" i="39"/>
  <c r="K17" i="39"/>
  <c r="K15" i="39"/>
  <c r="K11" i="39"/>
  <c r="K18" i="40"/>
  <c r="K16" i="40"/>
  <c r="K14" i="40"/>
  <c r="K18" i="35"/>
  <c r="K16" i="35"/>
  <c r="K14" i="35"/>
  <c r="K19" i="36"/>
  <c r="K17" i="36"/>
  <c r="K15" i="36"/>
  <c r="K11" i="36"/>
  <c r="K59" i="50"/>
  <c r="K57" i="50"/>
  <c r="K55" i="50"/>
  <c r="K53" i="50"/>
  <c r="K22" i="50"/>
  <c r="K20" i="50"/>
  <c r="K18" i="50"/>
  <c r="K12" i="50"/>
  <c r="K19" i="41"/>
  <c r="K17" i="41"/>
  <c r="K15" i="41"/>
  <c r="K11" i="41"/>
  <c r="K18" i="42"/>
  <c r="K16" i="42"/>
  <c r="K14" i="42"/>
  <c r="K19" i="43"/>
  <c r="K17" i="43"/>
  <c r="K15" i="43"/>
  <c r="K11" i="43"/>
  <c r="K18" i="44"/>
  <c r="K16" i="44"/>
  <c r="K14" i="44"/>
  <c r="K19" i="45"/>
  <c r="K17" i="45"/>
  <c r="K15" i="45"/>
  <c r="K11" i="45"/>
  <c r="K18" i="46"/>
  <c r="K16" i="46"/>
  <c r="K14" i="46"/>
  <c r="K60" i="50"/>
  <c r="K58" i="50"/>
  <c r="K56" i="50"/>
  <c r="K21" i="50"/>
  <c r="K17" i="50"/>
  <c r="K33" i="52"/>
  <c r="K31" i="52"/>
  <c r="K29" i="52"/>
  <c r="K27" i="52"/>
  <c r="K25" i="52"/>
  <c r="K23" i="52"/>
  <c r="K15" i="52"/>
  <c r="K61" i="54"/>
  <c r="K59" i="54"/>
  <c r="K57" i="54"/>
  <c r="K45" i="54"/>
  <c r="K37" i="54"/>
  <c r="K35" i="54"/>
  <c r="K31" i="54"/>
  <c r="K27" i="54"/>
  <c r="K61" i="56"/>
  <c r="K59" i="56"/>
  <c r="K57" i="56"/>
  <c r="K45" i="56"/>
  <c r="K42" i="56"/>
  <c r="M42" i="56" s="1"/>
  <c r="K40" i="56"/>
  <c r="M40" i="56" s="1"/>
  <c r="K38" i="56"/>
  <c r="M38" i="56" s="1"/>
  <c r="K36" i="56"/>
  <c r="M36" i="56" s="1"/>
  <c r="K34" i="56"/>
  <c r="M34" i="56" s="1"/>
  <c r="K19" i="50"/>
  <c r="K94" i="52"/>
  <c r="K92" i="52"/>
  <c r="K90" i="52"/>
  <c r="W14" i="56"/>
  <c r="M13" i="100"/>
  <c r="M14" i="100"/>
  <c r="M12" i="100"/>
  <c r="I14" i="67"/>
  <c r="J13" i="57" s="1"/>
  <c r="I13" i="100"/>
  <c r="I14" i="100"/>
  <c r="I12" i="100"/>
  <c r="I12" i="67"/>
  <c r="H13" i="57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14" i="66"/>
  <c r="J14" i="57" s="1"/>
  <c r="I14" i="65"/>
  <c r="J15" i="57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I12" i="66"/>
  <c r="H14" i="57" s="1"/>
  <c r="I12" i="65"/>
  <c r="H15" i="57" s="1"/>
  <c r="E16" i="107"/>
  <c r="E17" i="107"/>
  <c r="K50" i="100"/>
  <c r="K46" i="100"/>
  <c r="K30" i="100"/>
  <c r="K22" i="100"/>
  <c r="K20" i="100"/>
  <c r="K41" i="100"/>
  <c r="K21" i="100"/>
  <c r="K19" i="100"/>
  <c r="G50" i="100"/>
  <c r="G46" i="100"/>
  <c r="G30" i="100"/>
  <c r="G22" i="100"/>
  <c r="G20" i="100"/>
  <c r="G41" i="100"/>
  <c r="G21" i="100"/>
  <c r="G19" i="100"/>
  <c r="U65" i="50"/>
  <c r="U60" i="50"/>
  <c r="U58" i="50"/>
  <c r="U56" i="50"/>
  <c r="U51" i="50"/>
  <c r="U49" i="50"/>
  <c r="W49" i="50" s="1"/>
  <c r="U47" i="50"/>
  <c r="W47" i="50" s="1"/>
  <c r="U44" i="50"/>
  <c r="W44" i="50" s="1"/>
  <c r="U43" i="50"/>
  <c r="U41" i="50"/>
  <c r="W41" i="50" s="1"/>
  <c r="U39" i="50"/>
  <c r="W39" i="50" s="1"/>
  <c r="U35" i="50"/>
  <c r="U33" i="50"/>
  <c r="U31" i="50"/>
  <c r="U21" i="50"/>
  <c r="U17" i="50"/>
  <c r="U23" i="50"/>
  <c r="U19" i="50"/>
  <c r="G49" i="112"/>
  <c r="G44" i="112"/>
  <c r="G52" i="112" s="1"/>
  <c r="E66" i="96" s="1"/>
  <c r="G40" i="112"/>
  <c r="E58" i="96" s="1"/>
  <c r="G36" i="112"/>
  <c r="G32" i="112"/>
  <c r="E50" i="96" s="1"/>
  <c r="G28" i="112"/>
  <c r="E45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I39" i="98"/>
  <c r="I79" i="98"/>
  <c r="I77" i="98"/>
  <c r="E76" i="98"/>
  <c r="G61" i="116"/>
  <c r="I74" i="98"/>
  <c r="I72" i="98"/>
  <c r="I70" i="98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3" i="116"/>
  <c r="E49" i="98"/>
  <c r="E15" i="117"/>
  <c r="G13" i="117"/>
  <c r="DE22" i="138"/>
  <c r="DG22" i="138" s="1"/>
  <c r="DW21" i="138"/>
  <c r="DY21" i="138" s="1"/>
  <c r="AA21" i="83"/>
  <c r="M21" i="91"/>
  <c r="O21" i="91" s="1"/>
  <c r="S21" i="91" s="1"/>
  <c r="G19" i="83"/>
  <c r="M19" i="92"/>
  <c r="O19" i="92" s="1"/>
  <c r="S19" i="92" s="1"/>
  <c r="BO19" i="83"/>
  <c r="M19" i="89"/>
  <c r="O19" i="89" s="1"/>
  <c r="DE18" i="138"/>
  <c r="DG18" i="138" s="1"/>
  <c r="DY17" i="138"/>
  <c r="DG17" i="138"/>
  <c r="G15" i="83"/>
  <c r="I15" i="83" s="1"/>
  <c r="M15" i="83" s="1"/>
  <c r="M15" i="92"/>
  <c r="O15" i="92" s="1"/>
  <c r="S15" i="92" s="1"/>
  <c r="BO15" i="83"/>
  <c r="M15" i="89"/>
  <c r="O15" i="89" s="1"/>
  <c r="DE14" i="138"/>
  <c r="DG14" i="138" s="1"/>
  <c r="DW13" i="138"/>
  <c r="DY13" i="138" s="1"/>
  <c r="AA13" i="83"/>
  <c r="M13" i="91"/>
  <c r="O13" i="91" s="1"/>
  <c r="S13" i="91" s="1"/>
  <c r="G12" i="83"/>
  <c r="I12" i="83" s="1"/>
  <c r="M12" i="83" s="1"/>
  <c r="M12" i="92"/>
  <c r="O12" i="92" s="1"/>
  <c r="S12" i="92" s="1"/>
  <c r="CI11" i="83"/>
  <c r="M11" i="88"/>
  <c r="O11" i="88" s="1"/>
  <c r="S11" i="88" s="1"/>
  <c r="DW11" i="138"/>
  <c r="DY11" i="138" s="1"/>
  <c r="BO10" i="83"/>
  <c r="BQ10" i="83" s="1"/>
  <c r="BU10" i="83" s="1"/>
  <c r="M10" i="89"/>
  <c r="O10" i="89" s="1"/>
  <c r="G10" i="83"/>
  <c r="I10" i="83" s="1"/>
  <c r="M10" i="83" s="1"/>
  <c r="M10" i="92"/>
  <c r="O10" i="92" s="1"/>
  <c r="S10" i="92" s="1"/>
  <c r="CI9" i="83"/>
  <c r="M9" i="88"/>
  <c r="O9" i="88" s="1"/>
  <c r="S9" i="88" s="1"/>
  <c r="DW9" i="138"/>
  <c r="DY9" i="138" s="1"/>
  <c r="EQ8" i="138"/>
  <c r="I21" i="90"/>
  <c r="O19" i="88"/>
  <c r="I19" i="88"/>
  <c r="AM19" i="92"/>
  <c r="AC19" i="92"/>
  <c r="I18" i="91"/>
  <c r="I16" i="90"/>
  <c r="O16" i="90"/>
  <c r="AC16" i="92"/>
  <c r="AM16" i="92"/>
  <c r="O15" i="88"/>
  <c r="I15" i="88"/>
  <c r="AM15" i="92"/>
  <c r="BU15" i="92"/>
  <c r="BA15" i="3" s="1"/>
  <c r="G656" i="1" s="1"/>
  <c r="AC15" i="92"/>
  <c r="I14" i="91"/>
  <c r="I13" i="90"/>
  <c r="I12" i="91"/>
  <c r="O12" i="91"/>
  <c r="I11" i="90"/>
  <c r="I10" i="91"/>
  <c r="I9" i="90"/>
  <c r="I8" i="91"/>
  <c r="E23" i="91"/>
  <c r="CW21" i="81"/>
  <c r="DA21" i="81" s="1"/>
  <c r="CW21" i="82"/>
  <c r="DA21" i="82" s="1"/>
  <c r="CG21" i="83"/>
  <c r="CK21" i="83" s="1"/>
  <c r="CO21" i="83" s="1"/>
  <c r="CG21" i="84"/>
  <c r="Q21" i="84"/>
  <c r="I21" i="84"/>
  <c r="U21" i="82"/>
  <c r="M21" i="82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S19" i="84"/>
  <c r="I19" i="83"/>
  <c r="M19" i="83" s="1"/>
  <c r="U19" i="81"/>
  <c r="M19" i="81"/>
  <c r="CW16" i="81"/>
  <c r="DA16" i="81" s="1"/>
  <c r="CW16" i="82"/>
  <c r="DA16" i="82" s="1"/>
  <c r="CG16" i="83"/>
  <c r="CK16" i="83" s="1"/>
  <c r="CO16" i="83" s="1"/>
  <c r="CG16" i="84"/>
  <c r="Q16" i="84"/>
  <c r="I16" i="84"/>
  <c r="U16" i="82"/>
  <c r="M16" i="82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S15" i="84"/>
  <c r="U15" i="81"/>
  <c r="M15" i="81"/>
  <c r="CW13" i="81"/>
  <c r="DA13" i="81" s="1"/>
  <c r="CW13" i="82"/>
  <c r="DA13" i="82" s="1"/>
  <c r="CG13" i="83"/>
  <c r="CK13" i="83" s="1"/>
  <c r="CO13" i="83" s="1"/>
  <c r="CG13" i="84"/>
  <c r="Q13" i="84"/>
  <c r="I13" i="84"/>
  <c r="U13" i="82"/>
  <c r="M13" i="82"/>
  <c r="CW11" i="81"/>
  <c r="DA11" i="81" s="1"/>
  <c r="CW11" i="82"/>
  <c r="DA11" i="82" s="1"/>
  <c r="CG11" i="83"/>
  <c r="CK11" i="83" s="1"/>
  <c r="CO11" i="83" s="1"/>
  <c r="CG11" i="84"/>
  <c r="Q11" i="84"/>
  <c r="I11" i="84"/>
  <c r="U11" i="82"/>
  <c r="M11" i="82"/>
  <c r="CW9" i="81"/>
  <c r="DA9" i="81" s="1"/>
  <c r="CW9" i="82"/>
  <c r="DA9" i="82" s="1"/>
  <c r="CG9" i="83"/>
  <c r="CK9" i="83" s="1"/>
  <c r="CO9" i="83" s="1"/>
  <c r="CG9" i="84"/>
  <c r="Q9" i="84"/>
  <c r="I9" i="84"/>
  <c r="U9" i="82"/>
  <c r="M9" i="82"/>
  <c r="BC60" i="99"/>
  <c r="BE60" i="99" s="1"/>
  <c r="BE26" i="144"/>
  <c r="AE60" i="99"/>
  <c r="AG60" i="99" s="1"/>
  <c r="AS26" i="144"/>
  <c r="BC58" i="99"/>
  <c r="BE58" i="99" s="1"/>
  <c r="BE24" i="144"/>
  <c r="AE58" i="99"/>
  <c r="AG58" i="99" s="1"/>
  <c r="AS24" i="144"/>
  <c r="AQ57" i="99"/>
  <c r="AS57" i="99" s="1"/>
  <c r="AY23" i="144"/>
  <c r="S57" i="99"/>
  <c r="U57" i="99" s="1"/>
  <c r="AM23" i="144"/>
  <c r="AS56" i="99"/>
  <c r="U56" i="99"/>
  <c r="BE55" i="99"/>
  <c r="Q21" i="88" s="1"/>
  <c r="AG55" i="99"/>
  <c r="Q21" i="90" s="1"/>
  <c r="BC54" i="99"/>
  <c r="BE54" i="99" s="1"/>
  <c r="Q20" i="88" s="1"/>
  <c r="BE20" i="144"/>
  <c r="AU20" i="88" s="1"/>
  <c r="AY20" i="88" s="1"/>
  <c r="AE54" i="99"/>
  <c r="AG54" i="99" s="1"/>
  <c r="Q20" i="90" s="1"/>
  <c r="AS20" i="144"/>
  <c r="AU20" i="90" s="1"/>
  <c r="AY20" i="90" s="1"/>
  <c r="E20" i="87"/>
  <c r="AU20" i="92"/>
  <c r="AY20" i="92" s="1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AS52" i="99"/>
  <c r="Q18" i="89" s="1"/>
  <c r="U52" i="99"/>
  <c r="Q18" i="91" s="1"/>
  <c r="BE51" i="99"/>
  <c r="Q17" i="88" s="1"/>
  <c r="AG51" i="99"/>
  <c r="Q17" i="90" s="1"/>
  <c r="BC50" i="99"/>
  <c r="BE50" i="99" s="1"/>
  <c r="Q16" i="88" s="1"/>
  <c r="BE16" i="144"/>
  <c r="AU16" i="88" s="1"/>
  <c r="AY16" i="88" s="1"/>
  <c r="AE50" i="99"/>
  <c r="AG50" i="99" s="1"/>
  <c r="Q16" i="90" s="1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AS48" i="99"/>
  <c r="Q14" i="89" s="1"/>
  <c r="U48" i="99"/>
  <c r="Q14" i="91" s="1"/>
  <c r="BE47" i="99"/>
  <c r="Q13" i="88" s="1"/>
  <c r="AG47" i="99"/>
  <c r="Q13" i="90" s="1"/>
  <c r="BC46" i="99"/>
  <c r="BE46" i="99" s="1"/>
  <c r="Q12" i="88" s="1"/>
  <c r="BE12" i="144"/>
  <c r="AU12" i="88" s="1"/>
  <c r="AY12" i="88" s="1"/>
  <c r="AE46" i="99"/>
  <c r="AG46" i="99" s="1"/>
  <c r="Q12" i="90" s="1"/>
  <c r="AS12" i="144"/>
  <c r="AU12" i="90" s="1"/>
  <c r="AY12" i="90" s="1"/>
  <c r="E12" i="87"/>
  <c r="AU12" i="92"/>
  <c r="AY12" i="92" s="1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AS44" i="99"/>
  <c r="Q10" i="89" s="1"/>
  <c r="U44" i="99"/>
  <c r="Q10" i="91" s="1"/>
  <c r="BE43" i="99"/>
  <c r="Q9" i="88" s="1"/>
  <c r="AG43" i="99"/>
  <c r="Q9" i="90" s="1"/>
  <c r="BC42" i="99"/>
  <c r="BE42" i="99" s="1"/>
  <c r="Q8" i="88" s="1"/>
  <c r="BE8" i="144"/>
  <c r="AU8" i="88" s="1"/>
  <c r="AY8" i="88" s="1"/>
  <c r="AE42" i="99"/>
  <c r="AG42" i="99" s="1"/>
  <c r="Q8" i="90" s="1"/>
  <c r="AS8" i="144"/>
  <c r="AU8" i="90" s="1"/>
  <c r="AY8" i="90" s="1"/>
  <c r="E8" i="87"/>
  <c r="AU8" i="92"/>
  <c r="AY8" i="92" s="1"/>
  <c r="BQ23" i="80"/>
  <c r="BU23" i="80" s="1"/>
  <c r="I14" i="58"/>
  <c r="J23" i="57" s="1"/>
  <c r="BQ23" i="85"/>
  <c r="CK23" i="79" s="1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K24" i="47"/>
  <c r="Q23" i="80"/>
  <c r="S23" i="80" s="1"/>
  <c r="M23" i="80"/>
  <c r="U22" i="80"/>
  <c r="Y22" i="80" s="1"/>
  <c r="U22" i="85"/>
  <c r="AI22" i="79" s="1"/>
  <c r="M22" i="47" s="1"/>
  <c r="AK21" i="80"/>
  <c r="AO21" i="80" s="1"/>
  <c r="AK21" i="85"/>
  <c r="BA21" i="79" s="1"/>
  <c r="Q21" i="80"/>
  <c r="S21" i="80" s="1"/>
  <c r="M21" i="80"/>
  <c r="U20" i="80"/>
  <c r="Y20" i="80" s="1"/>
  <c r="U20" i="85"/>
  <c r="AI20" i="79" s="1"/>
  <c r="M20" i="47" s="1"/>
  <c r="AK19" i="80"/>
  <c r="AO19" i="80" s="1"/>
  <c r="AK19" i="85"/>
  <c r="BA19" i="79" s="1"/>
  <c r="Q19" i="80"/>
  <c r="S19" i="80" s="1"/>
  <c r="M19" i="80"/>
  <c r="BA18" i="80"/>
  <c r="BE18" i="80" s="1"/>
  <c r="BA18" i="85"/>
  <c r="BS18" i="79" s="1"/>
  <c r="Q18" i="47" s="1"/>
  <c r="K22" i="135"/>
  <c r="K24" i="135" s="1"/>
  <c r="K16" i="135"/>
  <c r="K18" i="135" s="1"/>
  <c r="U18" i="80"/>
  <c r="Y18" i="80" s="1"/>
  <c r="U18" i="85"/>
  <c r="AI18" i="79" s="1"/>
  <c r="M18" i="47" s="1"/>
  <c r="G20" i="135"/>
  <c r="G24" i="135" s="1"/>
  <c r="G14" i="135"/>
  <c r="G18" i="135" s="1"/>
  <c r="AK17" i="80"/>
  <c r="AO17" i="80" s="1"/>
  <c r="AK17" i="85"/>
  <c r="BA17" i="79" s="1"/>
  <c r="Q17" i="80"/>
  <c r="S17" i="80" s="1"/>
  <c r="M17" i="80"/>
  <c r="U16" i="80"/>
  <c r="Y16" i="80" s="1"/>
  <c r="U16" i="85"/>
  <c r="AI16" i="79" s="1"/>
  <c r="M16" i="47" s="1"/>
  <c r="AK15" i="80"/>
  <c r="AO15" i="80" s="1"/>
  <c r="AK15" i="85"/>
  <c r="BA15" i="79" s="1"/>
  <c r="Q15" i="80"/>
  <c r="S15" i="80" s="1"/>
  <c r="M15" i="80"/>
  <c r="U14" i="80"/>
  <c r="Y14" i="80" s="1"/>
  <c r="U14" i="85"/>
  <c r="AI14" i="79" s="1"/>
  <c r="M14" i="47" s="1"/>
  <c r="AK13" i="80"/>
  <c r="AO13" i="80" s="1"/>
  <c r="AK13" i="85"/>
  <c r="BA13" i="79" s="1"/>
  <c r="Q13" i="80"/>
  <c r="S13" i="80" s="1"/>
  <c r="M13" i="80"/>
  <c r="U12" i="80"/>
  <c r="Y12" i="80" s="1"/>
  <c r="U12" i="85"/>
  <c r="AI12" i="79" s="1"/>
  <c r="M12" i="47" s="1"/>
  <c r="AK11" i="80"/>
  <c r="AO11" i="80" s="1"/>
  <c r="AK11" i="85"/>
  <c r="BA11" i="79" s="1"/>
  <c r="Q11" i="80"/>
  <c r="S11" i="80" s="1"/>
  <c r="M11" i="80"/>
  <c r="U10" i="80"/>
  <c r="Y10" i="80" s="1"/>
  <c r="U10" i="85"/>
  <c r="AI10" i="79" s="1"/>
  <c r="M10" i="47" s="1"/>
  <c r="AK9" i="80"/>
  <c r="AO9" i="80" s="1"/>
  <c r="AK9" i="85"/>
  <c r="BA9" i="79" s="1"/>
  <c r="Q9" i="80"/>
  <c r="S9" i="80" s="1"/>
  <c r="M9" i="80"/>
  <c r="U8" i="80"/>
  <c r="Y8" i="80" s="1"/>
  <c r="U8" i="85"/>
  <c r="AI8" i="79" s="1"/>
  <c r="M8" i="47" s="1"/>
  <c r="K34" i="50"/>
  <c r="K32" i="50"/>
  <c r="K30" i="50"/>
  <c r="K28" i="50"/>
  <c r="K35" i="50"/>
  <c r="K33" i="50"/>
  <c r="K31" i="50"/>
  <c r="K45" i="52"/>
  <c r="K43" i="52"/>
  <c r="K50" i="52"/>
  <c r="K48" i="52"/>
  <c r="K13" i="48"/>
  <c r="K12" i="48"/>
  <c r="M12" i="48" s="1"/>
  <c r="K9" i="48"/>
  <c r="K8" i="48"/>
  <c r="M8" i="48" s="1"/>
  <c r="K11" i="48"/>
  <c r="K10" i="48"/>
  <c r="M10" i="48" s="1"/>
  <c r="E26" i="93"/>
  <c r="I12" i="72"/>
  <c r="H8" i="57" s="1"/>
  <c r="E16" i="109"/>
  <c r="E17" i="109"/>
  <c r="U8" i="138"/>
  <c r="AC20" i="89"/>
  <c r="AM20" i="89"/>
  <c r="AC18" i="89"/>
  <c r="AM18" i="89"/>
  <c r="AC14" i="89"/>
  <c r="AM14" i="89"/>
  <c r="AC12" i="89"/>
  <c r="AM12" i="89"/>
  <c r="AC10" i="89"/>
  <c r="AM10" i="89"/>
  <c r="E23" i="89"/>
  <c r="BY20" i="84"/>
  <c r="BQ20" i="84"/>
  <c r="CO20" i="82"/>
  <c r="CG20" i="82"/>
  <c r="BY18" i="84"/>
  <c r="BQ18" i="84"/>
  <c r="CO18" i="82"/>
  <c r="CG18" i="82"/>
  <c r="BY17" i="84"/>
  <c r="BQ17" i="84"/>
  <c r="CO17" i="82"/>
  <c r="CG17" i="82"/>
  <c r="BY14" i="84"/>
  <c r="BQ14" i="84"/>
  <c r="CO14" i="82"/>
  <c r="CG14" i="82"/>
  <c r="BY12" i="84"/>
  <c r="BQ12" i="84"/>
  <c r="CO12" i="82"/>
  <c r="CG12" i="82"/>
  <c r="BY10" i="84"/>
  <c r="BQ10" i="84"/>
  <c r="CO10" i="82"/>
  <c r="CG10" i="82"/>
  <c r="BY8" i="84"/>
  <c r="BQ8" i="84"/>
  <c r="CO8" i="82"/>
  <c r="CG8" i="82"/>
  <c r="S59" i="99"/>
  <c r="AM25" i="144"/>
  <c r="AU22" i="91" s="1"/>
  <c r="AY22" i="91" s="1"/>
  <c r="I25" i="144"/>
  <c r="BC59" i="99"/>
  <c r="BE25" i="144"/>
  <c r="AU22" i="88" s="1"/>
  <c r="AY22" i="88" s="1"/>
  <c r="I22" i="91"/>
  <c r="I22" i="90"/>
  <c r="O22" i="90"/>
  <c r="I22" i="92"/>
  <c r="I23" i="92" s="1"/>
  <c r="O22" i="92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K22" i="83" s="1"/>
  <c r="CO22" i="83" s="1"/>
  <c r="CG22" i="84"/>
  <c r="I22" i="83"/>
  <c r="M22" i="83" s="1"/>
  <c r="U22" i="81"/>
  <c r="M22" i="81"/>
  <c r="I23" i="83"/>
  <c r="M23" i="83" s="1"/>
  <c r="U23" i="81"/>
  <c r="M23" i="81"/>
  <c r="AA10" i="48" l="1"/>
  <c r="AI10" i="48"/>
  <c r="AM10" i="48" s="1"/>
  <c r="Q10" i="48"/>
  <c r="AI12" i="48"/>
  <c r="AM12" i="48" s="1"/>
  <c r="Q12" i="48"/>
  <c r="AA12" i="48"/>
  <c r="K21" i="92"/>
  <c r="K19" i="92"/>
  <c r="K17" i="92"/>
  <c r="K15" i="92"/>
  <c r="K13" i="92"/>
  <c r="K11" i="92"/>
  <c r="K9" i="92"/>
  <c r="K23" i="92"/>
  <c r="K22" i="92"/>
  <c r="K20" i="92"/>
  <c r="K18" i="92"/>
  <c r="K16" i="92"/>
  <c r="K14" i="92"/>
  <c r="K12" i="92"/>
  <c r="K10" i="92"/>
  <c r="K8" i="92"/>
  <c r="U10" i="83"/>
  <c r="W10" i="83" s="1"/>
  <c r="Q10" i="83"/>
  <c r="CC10" i="83"/>
  <c r="CE10" i="83" s="1"/>
  <c r="BY10" i="83"/>
  <c r="W11" i="88"/>
  <c r="W13" i="91"/>
  <c r="S15" i="89"/>
  <c r="W9" i="91"/>
  <c r="S12" i="88"/>
  <c r="S16" i="89"/>
  <c r="K21" i="89"/>
  <c r="K19" i="89"/>
  <c r="K17" i="89"/>
  <c r="K15" i="89"/>
  <c r="K13" i="89"/>
  <c r="K11" i="89"/>
  <c r="K9" i="89"/>
  <c r="K23" i="89"/>
  <c r="K22" i="89"/>
  <c r="K20" i="89"/>
  <c r="K18" i="89"/>
  <c r="K16" i="89"/>
  <c r="K14" i="89"/>
  <c r="K12" i="89"/>
  <c r="K10" i="89"/>
  <c r="K8" i="89"/>
  <c r="W13" i="89"/>
  <c r="U21" i="83"/>
  <c r="W21" i="83" s="1"/>
  <c r="Q21" i="83"/>
  <c r="AA8" i="48"/>
  <c r="AI8" i="48"/>
  <c r="Q8" i="48"/>
  <c r="W9" i="88"/>
  <c r="U12" i="83"/>
  <c r="W12" i="83" s="1"/>
  <c r="Q12" i="83"/>
  <c r="U15" i="83"/>
  <c r="W15" i="83" s="1"/>
  <c r="Q15" i="83"/>
  <c r="S19" i="89"/>
  <c r="W21" i="91"/>
  <c r="U11" i="83"/>
  <c r="W11" i="83" s="1"/>
  <c r="Q11" i="83"/>
  <c r="CC12" i="83"/>
  <c r="CE12" i="83" s="1"/>
  <c r="BY12" i="83"/>
  <c r="U14" i="83"/>
  <c r="W14" i="83" s="1"/>
  <c r="Q14" i="83"/>
  <c r="CC14" i="83"/>
  <c r="CE14" i="83" s="1"/>
  <c r="BY14" i="83"/>
  <c r="U16" i="83"/>
  <c r="W16" i="83" s="1"/>
  <c r="Q16" i="83"/>
  <c r="U18" i="83"/>
  <c r="W18" i="83" s="1"/>
  <c r="Q18" i="83"/>
  <c r="CC18" i="83"/>
  <c r="CE18" i="83" s="1"/>
  <c r="BY18" i="83"/>
  <c r="U20" i="83"/>
  <c r="W20" i="83" s="1"/>
  <c r="Q20" i="83"/>
  <c r="CC20" i="83"/>
  <c r="CE20" i="83" s="1"/>
  <c r="BY20" i="83"/>
  <c r="G79" i="114"/>
  <c r="G83" i="114"/>
  <c r="G87" i="114"/>
  <c r="G91" i="114"/>
  <c r="G59" i="114"/>
  <c r="I17" i="22" s="1"/>
  <c r="M17" i="22" s="1"/>
  <c r="S17" i="22" s="1"/>
  <c r="G63" i="114"/>
  <c r="I47" i="27" s="1"/>
  <c r="M47" i="27" s="1"/>
  <c r="G69" i="114"/>
  <c r="G74" i="114"/>
  <c r="G80" i="114"/>
  <c r="G84" i="114"/>
  <c r="G90" i="114"/>
  <c r="G56" i="114"/>
  <c r="I15" i="24" s="1"/>
  <c r="M15" i="24" s="1"/>
  <c r="S15" i="24" s="1"/>
  <c r="G62" i="114"/>
  <c r="I150" i="11" s="1"/>
  <c r="G66" i="114"/>
  <c r="I152" i="11" s="1"/>
  <c r="G77" i="114"/>
  <c r="G81" i="114"/>
  <c r="G85" i="114"/>
  <c r="G89" i="114"/>
  <c r="G93" i="114"/>
  <c r="G101" i="114" s="1"/>
  <c r="I29" i="22" s="1"/>
  <c r="M29" i="22" s="1"/>
  <c r="S29" i="22" s="1"/>
  <c r="G57" i="114"/>
  <c r="I15" i="22" s="1"/>
  <c r="M15" i="22" s="1"/>
  <c r="S15" i="22" s="1"/>
  <c r="G61" i="114"/>
  <c r="G65" i="114"/>
  <c r="I154" i="11" s="1"/>
  <c r="G67" i="114"/>
  <c r="E17" i="97" s="1"/>
  <c r="G71" i="114"/>
  <c r="G78" i="114"/>
  <c r="G82" i="114"/>
  <c r="G86" i="114"/>
  <c r="G98" i="114" s="1"/>
  <c r="I28" i="24" s="1"/>
  <c r="M28" i="24" s="1"/>
  <c r="S28" i="24" s="1"/>
  <c r="G92" i="114"/>
  <c r="G100" i="114" s="1"/>
  <c r="I28" i="22" s="1"/>
  <c r="M28" i="22" s="1"/>
  <c r="S28" i="22" s="1"/>
  <c r="G58" i="114"/>
  <c r="I17" i="24" s="1"/>
  <c r="M17" i="24" s="1"/>
  <c r="S17" i="24" s="1"/>
  <c r="G64" i="114"/>
  <c r="I47" i="26" s="1"/>
  <c r="M47" i="26" s="1"/>
  <c r="G76" i="114"/>
  <c r="G68" i="114"/>
  <c r="E68" i="96" s="1"/>
  <c r="G75" i="114"/>
  <c r="G95" i="114" s="1"/>
  <c r="I27" i="24" s="1"/>
  <c r="M27" i="24" s="1"/>
  <c r="S27" i="24" s="1"/>
  <c r="G60" i="114"/>
  <c r="G73" i="114"/>
  <c r="G102" i="114" s="1"/>
  <c r="I30" i="24" s="1"/>
  <c r="M30" i="24" s="1"/>
  <c r="S30" i="24" s="1"/>
  <c r="G88" i="114"/>
  <c r="G70" i="114"/>
  <c r="W19" i="54"/>
  <c r="W17" i="54"/>
  <c r="W20" i="54" s="1"/>
  <c r="S21" i="89"/>
  <c r="U23" i="83"/>
  <c r="W23" i="83" s="1"/>
  <c r="Q23" i="83"/>
  <c r="CS22" i="84"/>
  <c r="CK22" i="84"/>
  <c r="CO22" i="82"/>
  <c r="CG22" i="82"/>
  <c r="BC22" i="88"/>
  <c r="AG10" i="89"/>
  <c r="AG12" i="89"/>
  <c r="AQ18" i="89"/>
  <c r="G8" i="83"/>
  <c r="I8" i="83" s="1"/>
  <c r="M8" i="83" s="1"/>
  <c r="M8" i="92"/>
  <c r="O8" i="92" s="1"/>
  <c r="S8" i="92" s="1"/>
  <c r="AA23" i="45"/>
  <c r="O9" i="47"/>
  <c r="Y9" i="47" s="1"/>
  <c r="AA34" i="45"/>
  <c r="AA26" i="45"/>
  <c r="AA24" i="45"/>
  <c r="AA22" i="45"/>
  <c r="AA8" i="45"/>
  <c r="AA23" i="43"/>
  <c r="O11" i="47"/>
  <c r="Y11" i="47" s="1"/>
  <c r="AA34" i="43"/>
  <c r="AA26" i="43"/>
  <c r="AA24" i="43"/>
  <c r="AA22" i="43"/>
  <c r="AA8" i="43"/>
  <c r="AA34" i="37"/>
  <c r="AA26" i="37"/>
  <c r="AA24" i="37"/>
  <c r="AA22" i="37"/>
  <c r="AA8" i="37"/>
  <c r="AA23" i="37"/>
  <c r="O17" i="47"/>
  <c r="Y17" i="47" s="1"/>
  <c r="AA34" i="33"/>
  <c r="AA26" i="33"/>
  <c r="AA24" i="33"/>
  <c r="AA22" i="33"/>
  <c r="AA8" i="33"/>
  <c r="AA23" i="33"/>
  <c r="O21" i="47"/>
  <c r="Y21" i="47" s="1"/>
  <c r="AA21" i="30"/>
  <c r="AA13" i="30"/>
  <c r="AA9" i="30"/>
  <c r="AA12" i="30"/>
  <c r="AA10" i="30"/>
  <c r="S24" i="47"/>
  <c r="CC23" i="80"/>
  <c r="CE23" i="80" s="1"/>
  <c r="BY23" i="80"/>
  <c r="CC8" i="92"/>
  <c r="BI8" i="3" s="1"/>
  <c r="G457" i="1" s="1"/>
  <c r="BC8" i="92"/>
  <c r="CC8" i="90"/>
  <c r="AY23" i="90"/>
  <c r="BC8" i="90"/>
  <c r="CC8" i="88"/>
  <c r="AY23" i="88"/>
  <c r="BC8" i="88"/>
  <c r="BC11" i="91"/>
  <c r="BC11" i="89"/>
  <c r="BC12" i="92"/>
  <c r="BC12" i="90"/>
  <c r="BC12" i="88"/>
  <c r="BC15" i="91"/>
  <c r="BC15" i="89"/>
  <c r="BC16" i="92"/>
  <c r="CW9" i="83"/>
  <c r="CY9" i="83" s="1"/>
  <c r="CS9" i="83"/>
  <c r="DM9" i="81"/>
  <c r="DE9" i="81"/>
  <c r="CW11" i="83"/>
  <c r="CY11" i="83" s="1"/>
  <c r="CS11" i="83"/>
  <c r="DM11" i="81"/>
  <c r="DE11" i="81"/>
  <c r="CW13" i="83"/>
  <c r="CY13" i="83" s="1"/>
  <c r="CS13" i="83"/>
  <c r="DM13" i="81"/>
  <c r="DE13" i="81"/>
  <c r="BE15" i="84"/>
  <c r="AW15" i="84"/>
  <c r="BQ15" i="82"/>
  <c r="BI15" i="82"/>
  <c r="AK17" i="84"/>
  <c r="AC17" i="84"/>
  <c r="AS17" i="82"/>
  <c r="AK17" i="82"/>
  <c r="Y16" i="82"/>
  <c r="AA16" i="82" s="1"/>
  <c r="Q16" i="82"/>
  <c r="U16" i="84"/>
  <c r="M16" i="84"/>
  <c r="CS16" i="84"/>
  <c r="CK16" i="84"/>
  <c r="DM16" i="82"/>
  <c r="DE16" i="82"/>
  <c r="Y19" i="81"/>
  <c r="AA19" i="81" s="1"/>
  <c r="Q19" i="81"/>
  <c r="U19" i="83"/>
  <c r="W19" i="83" s="1"/>
  <c r="Q19" i="83"/>
  <c r="BQ19" i="81"/>
  <c r="BI19" i="81"/>
  <c r="AS20" i="81"/>
  <c r="AK20" i="81"/>
  <c r="CW21" i="83"/>
  <c r="CY21" i="83" s="1"/>
  <c r="CS21" i="83"/>
  <c r="DM21" i="81"/>
  <c r="DE21" i="81"/>
  <c r="AM9" i="90"/>
  <c r="AC9" i="90"/>
  <c r="AM11" i="90"/>
  <c r="AC11" i="90"/>
  <c r="S12" i="91"/>
  <c r="AM13" i="90"/>
  <c r="AC13" i="90"/>
  <c r="BY15" i="92"/>
  <c r="BE15" i="3" s="1"/>
  <c r="G658" i="1" s="1"/>
  <c r="AG15" i="92"/>
  <c r="CA15" i="92"/>
  <c r="BG15" i="3" s="1"/>
  <c r="G659" i="1" s="1"/>
  <c r="AQ15" i="92"/>
  <c r="AM15" i="88"/>
  <c r="BU15" i="88"/>
  <c r="AC15" i="88"/>
  <c r="AQ16" i="92"/>
  <c r="AG16" i="92"/>
  <c r="S16" i="90"/>
  <c r="AG19" i="92"/>
  <c r="AQ19" i="92"/>
  <c r="AM19" i="88"/>
  <c r="AC19" i="88"/>
  <c r="AM21" i="90"/>
  <c r="AC21" i="90"/>
  <c r="BO8" i="83"/>
  <c r="BQ8" i="83" s="1"/>
  <c r="BU8" i="83" s="1"/>
  <c r="M8" i="89"/>
  <c r="O8" i="89" s="1"/>
  <c r="S8" i="89" s="1"/>
  <c r="G10" i="87"/>
  <c r="I10" i="87" s="1"/>
  <c r="AY10" i="3" s="1"/>
  <c r="G510" i="1" s="1"/>
  <c r="W10" i="92"/>
  <c r="S10" i="89"/>
  <c r="AU11" i="83"/>
  <c r="M11" i="90"/>
  <c r="O11" i="90" s="1"/>
  <c r="S11" i="90" s="1"/>
  <c r="AA14" i="83"/>
  <c r="M14" i="91"/>
  <c r="O14" i="91" s="1"/>
  <c r="S14" i="91" s="1"/>
  <c r="AU17" i="83"/>
  <c r="M17" i="90"/>
  <c r="O17" i="90" s="1"/>
  <c r="S17" i="90" s="1"/>
  <c r="G19" i="87"/>
  <c r="I19" i="87" s="1"/>
  <c r="AY19" i="3" s="1"/>
  <c r="G771" i="1" s="1"/>
  <c r="W19" i="92"/>
  <c r="AU21" i="83"/>
  <c r="M21" i="90"/>
  <c r="O21" i="90" s="1"/>
  <c r="S21" i="90" s="1"/>
  <c r="I16" i="51"/>
  <c r="M16" i="51" s="1"/>
  <c r="E9" i="103"/>
  <c r="I53" i="98"/>
  <c r="I57" i="98"/>
  <c r="I61" i="98"/>
  <c r="I65" i="98"/>
  <c r="S41" i="42"/>
  <c r="BA41" i="34"/>
  <c r="AK41" i="34"/>
  <c r="S41" i="34"/>
  <c r="AU41" i="34"/>
  <c r="AE41" i="34"/>
  <c r="I45" i="96"/>
  <c r="I18" i="55" s="1"/>
  <c r="M18" i="55" s="1"/>
  <c r="I66" i="96"/>
  <c r="I15" i="51" s="1"/>
  <c r="M15" i="51" s="1"/>
  <c r="G48" i="100"/>
  <c r="G47" i="100"/>
  <c r="K48" i="100"/>
  <c r="K47" i="100"/>
  <c r="AQ8" i="79"/>
  <c r="AY8" i="85"/>
  <c r="AQ10" i="79"/>
  <c r="AY10" i="85"/>
  <c r="AQ12" i="79"/>
  <c r="AY12" i="85"/>
  <c r="AQ14" i="79"/>
  <c r="AY14" i="85"/>
  <c r="AQ16" i="79"/>
  <c r="AY16" i="85"/>
  <c r="AQ18" i="79"/>
  <c r="AY18" i="85"/>
  <c r="AQ20" i="79"/>
  <c r="AY20" i="85"/>
  <c r="AQ22" i="79"/>
  <c r="AY22" i="85"/>
  <c r="CA8" i="79"/>
  <c r="CE8" i="85"/>
  <c r="CA10" i="79"/>
  <c r="CE10" i="85"/>
  <c r="CA12" i="79"/>
  <c r="CE12" i="85"/>
  <c r="CA14" i="79"/>
  <c r="CE14" i="85"/>
  <c r="CA16" i="79"/>
  <c r="CE16" i="85"/>
  <c r="CA18" i="79"/>
  <c r="CE18" i="85"/>
  <c r="CA20" i="79"/>
  <c r="CE20" i="85"/>
  <c r="CA22" i="79"/>
  <c r="CE22" i="85"/>
  <c r="K26" i="50"/>
  <c r="K29" i="50"/>
  <c r="K41" i="52"/>
  <c r="K9" i="52"/>
  <c r="M9" i="52" s="1"/>
  <c r="K8" i="52"/>
  <c r="K44" i="52"/>
  <c r="K14" i="50"/>
  <c r="K15" i="50"/>
  <c r="K18" i="52"/>
  <c r="K20" i="52"/>
  <c r="AS34" i="56"/>
  <c r="AM34" i="56"/>
  <c r="AI34" i="56"/>
  <c r="AC34" i="56"/>
  <c r="Y34" i="56"/>
  <c r="Q34" i="56"/>
  <c r="W34" i="56" s="1"/>
  <c r="AS38" i="56"/>
  <c r="AM38" i="56"/>
  <c r="AI38" i="56"/>
  <c r="AC38" i="56"/>
  <c r="Y38" i="56"/>
  <c r="Q38" i="56"/>
  <c r="W38" i="56" s="1"/>
  <c r="AS42" i="56"/>
  <c r="AM42" i="56"/>
  <c r="AI42" i="56"/>
  <c r="AC42" i="56"/>
  <c r="Y42" i="56"/>
  <c r="Q42" i="56"/>
  <c r="W42" i="56" s="1"/>
  <c r="AG9" i="80"/>
  <c r="AI9" i="80" s="1"/>
  <c r="AC9" i="80"/>
  <c r="BM9" i="80"/>
  <c r="BO9" i="80" s="1"/>
  <c r="BI9" i="80"/>
  <c r="AG11" i="80"/>
  <c r="AI11" i="80" s="1"/>
  <c r="AC11" i="80"/>
  <c r="BM11" i="80"/>
  <c r="BO11" i="80" s="1"/>
  <c r="BI11" i="80"/>
  <c r="AG13" i="80"/>
  <c r="AI13" i="80" s="1"/>
  <c r="AC13" i="80"/>
  <c r="BM13" i="80"/>
  <c r="BO13" i="80" s="1"/>
  <c r="BI13" i="80"/>
  <c r="AG15" i="80"/>
  <c r="AI15" i="80" s="1"/>
  <c r="AC15" i="80"/>
  <c r="BM15" i="80"/>
  <c r="BO15" i="80" s="1"/>
  <c r="BI15" i="80"/>
  <c r="AG17" i="80"/>
  <c r="AI17" i="80" s="1"/>
  <c r="AC17" i="80"/>
  <c r="BM17" i="80"/>
  <c r="BO17" i="80" s="1"/>
  <c r="BI17" i="80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G19" i="80"/>
  <c r="AI19" i="80" s="1"/>
  <c r="AC19" i="80"/>
  <c r="BM19" i="80"/>
  <c r="BO19" i="80" s="1"/>
  <c r="BI19" i="80"/>
  <c r="AG21" i="80"/>
  <c r="AI21" i="80" s="1"/>
  <c r="AC21" i="80"/>
  <c r="BM21" i="80"/>
  <c r="BO21" i="80" s="1"/>
  <c r="BI21" i="80"/>
  <c r="AG23" i="80"/>
  <c r="AI23" i="80" s="1"/>
  <c r="AC23" i="80"/>
  <c r="BC9" i="92"/>
  <c r="BC11" i="92"/>
  <c r="BC13" i="92"/>
  <c r="BC15" i="92"/>
  <c r="BC17" i="92"/>
  <c r="BC19" i="92"/>
  <c r="BC21" i="92"/>
  <c r="CW8" i="83"/>
  <c r="CY8" i="83" s="1"/>
  <c r="CS8" i="83"/>
  <c r="DM8" i="81"/>
  <c r="DE8" i="81"/>
  <c r="CC9" i="83"/>
  <c r="CE9" i="83" s="1"/>
  <c r="BY9" i="83"/>
  <c r="CO9" i="81"/>
  <c r="CG9" i="81"/>
  <c r="CW10" i="83"/>
  <c r="CY10" i="83" s="1"/>
  <c r="CS10" i="83"/>
  <c r="DM10" i="81"/>
  <c r="DE10" i="81"/>
  <c r="CC11" i="83"/>
  <c r="CE11" i="83" s="1"/>
  <c r="BY11" i="83"/>
  <c r="CO11" i="81"/>
  <c r="CG11" i="81"/>
  <c r="CW12" i="83"/>
  <c r="CY12" i="83" s="1"/>
  <c r="CS12" i="83"/>
  <c r="DM12" i="81"/>
  <c r="DE12" i="81"/>
  <c r="CC13" i="83"/>
  <c r="CE13" i="83" s="1"/>
  <c r="BY13" i="83"/>
  <c r="CO13" i="81"/>
  <c r="CG13" i="81"/>
  <c r="CW14" i="83"/>
  <c r="CY14" i="83" s="1"/>
  <c r="CS14" i="83"/>
  <c r="DM14" i="81"/>
  <c r="DE14" i="81"/>
  <c r="BQ15" i="83"/>
  <c r="BU15" i="83" s="1"/>
  <c r="CO15" i="81"/>
  <c r="CG15" i="81"/>
  <c r="CW17" i="83"/>
  <c r="CY17" i="83" s="1"/>
  <c r="CS17" i="83"/>
  <c r="DM17" i="81"/>
  <c r="DE17" i="81"/>
  <c r="CC16" i="83"/>
  <c r="CE16" i="83" s="1"/>
  <c r="BY16" i="83"/>
  <c r="CO16" i="81"/>
  <c r="CG16" i="81"/>
  <c r="CW18" i="83"/>
  <c r="CY18" i="83" s="1"/>
  <c r="CS18" i="83"/>
  <c r="DM18" i="81"/>
  <c r="DE18" i="81"/>
  <c r="BQ19" i="83"/>
  <c r="BU19" i="83" s="1"/>
  <c r="CO19" i="81"/>
  <c r="CG19" i="81"/>
  <c r="CW20" i="83"/>
  <c r="CY20" i="83" s="1"/>
  <c r="CS20" i="83"/>
  <c r="DM20" i="81"/>
  <c r="DE20" i="81"/>
  <c r="CC21" i="83"/>
  <c r="CE21" i="83" s="1"/>
  <c r="BY21" i="83"/>
  <c r="CO21" i="81"/>
  <c r="CG21" i="81"/>
  <c r="AM9" i="91"/>
  <c r="AC9" i="91"/>
  <c r="AQ10" i="92"/>
  <c r="AG10" i="92"/>
  <c r="S10" i="90"/>
  <c r="AM11" i="91"/>
  <c r="AC11" i="91"/>
  <c r="AQ12" i="92"/>
  <c r="AG12" i="92"/>
  <c r="AM13" i="91"/>
  <c r="AC13" i="91"/>
  <c r="AQ14" i="92"/>
  <c r="AG14" i="92"/>
  <c r="S14" i="90"/>
  <c r="AM15" i="91"/>
  <c r="BU15" i="91"/>
  <c r="AC15" i="91"/>
  <c r="AM17" i="90"/>
  <c r="AC17" i="90"/>
  <c r="AQ18" i="92"/>
  <c r="AG18" i="92"/>
  <c r="S18" i="90"/>
  <c r="AM19" i="91"/>
  <c r="AC19" i="91"/>
  <c r="AQ20" i="92"/>
  <c r="AG20" i="92"/>
  <c r="S20" i="90"/>
  <c r="AM21" i="91"/>
  <c r="AC21" i="91"/>
  <c r="G11" i="87"/>
  <c r="I11" i="87" s="1"/>
  <c r="AY11" i="3" s="1"/>
  <c r="G539" i="1" s="1"/>
  <c r="W11" i="92"/>
  <c r="S12" i="89"/>
  <c r="G14" i="87"/>
  <c r="I14" i="87" s="1"/>
  <c r="AY14" i="3" s="1"/>
  <c r="G626" i="1" s="1"/>
  <c r="W14" i="92"/>
  <c r="S14" i="89"/>
  <c r="G16" i="87"/>
  <c r="I16" i="87" s="1"/>
  <c r="AY16" i="3" s="1"/>
  <c r="G684" i="1" s="1"/>
  <c r="W16" i="92"/>
  <c r="BG16" i="92" s="1"/>
  <c r="G18" i="87"/>
  <c r="I18" i="87" s="1"/>
  <c r="AY18" i="3" s="1"/>
  <c r="G742" i="1" s="1"/>
  <c r="W18" i="92"/>
  <c r="S18" i="89"/>
  <c r="G20" i="87"/>
  <c r="I20" i="87" s="1"/>
  <c r="AY20" i="3" s="1"/>
  <c r="G800" i="1" s="1"/>
  <c r="W20" i="92"/>
  <c r="S20" i="89"/>
  <c r="G69" i="98"/>
  <c r="G53" i="115"/>
  <c r="BA41" i="43"/>
  <c r="AK41" i="43"/>
  <c r="S41" i="43"/>
  <c r="AU41" i="43"/>
  <c r="AE41" i="43"/>
  <c r="S41" i="35"/>
  <c r="I32" i="96"/>
  <c r="I8" i="55" s="1"/>
  <c r="I48" i="96"/>
  <c r="I23" i="55" s="1"/>
  <c r="M23" i="55" s="1"/>
  <c r="AM32" i="56"/>
  <c r="AS32" i="56" s="1"/>
  <c r="AC32" i="56"/>
  <c r="AI32" i="56" s="1"/>
  <c r="Q32" i="56"/>
  <c r="W32" i="56" s="1"/>
  <c r="Q72" i="52"/>
  <c r="W72" i="52" s="1"/>
  <c r="W78" i="52" s="1"/>
  <c r="W79" i="52" s="1"/>
  <c r="Q51" i="50"/>
  <c r="Y51" i="50"/>
  <c r="AA21" i="48"/>
  <c r="AE21" i="48" s="1"/>
  <c r="AI21" i="48"/>
  <c r="Q21" i="48"/>
  <c r="E11" i="118"/>
  <c r="E13" i="118" s="1"/>
  <c r="E26" i="74" s="1"/>
  <c r="AA50" i="128"/>
  <c r="E8" i="104" s="1"/>
  <c r="E9" i="104"/>
  <c r="K87" i="95"/>
  <c r="G72" i="114"/>
  <c r="E76" i="96" s="1"/>
  <c r="BY75" i="52"/>
  <c r="BY74" i="52"/>
  <c r="M79" i="52"/>
  <c r="CG76" i="52"/>
  <c r="BW76" i="52"/>
  <c r="BM76" i="52"/>
  <c r="BC76" i="52"/>
  <c r="AS76" i="52"/>
  <c r="AI76" i="52"/>
  <c r="Y76" i="52"/>
  <c r="BA65" i="52"/>
  <c r="BA76" i="52" s="1"/>
  <c r="AW76" i="52"/>
  <c r="Y45" i="50"/>
  <c r="Q45" i="50"/>
  <c r="W45" i="50" s="1"/>
  <c r="Y50" i="50"/>
  <c r="Y9" i="50"/>
  <c r="Q9" i="50"/>
  <c r="W9" i="50" s="1"/>
  <c r="M10" i="25"/>
  <c r="I46" i="27"/>
  <c r="M46" i="27" s="1"/>
  <c r="E40" i="103"/>
  <c r="I24" i="56"/>
  <c r="M24" i="56" s="1"/>
  <c r="K9" i="74"/>
  <c r="I24" i="54" s="1"/>
  <c r="M24" i="54" s="1"/>
  <c r="Y23" i="82"/>
  <c r="AA23" i="82" s="1"/>
  <c r="Q23" i="82"/>
  <c r="U23" i="84"/>
  <c r="M23" i="84"/>
  <c r="Y22" i="82"/>
  <c r="AA22" i="82" s="1"/>
  <c r="Q22" i="82"/>
  <c r="U22" i="84"/>
  <c r="M22" i="84"/>
  <c r="BE22" i="84"/>
  <c r="AW22" i="84"/>
  <c r="BQ22" i="82"/>
  <c r="BI22" i="82"/>
  <c r="AK22" i="84"/>
  <c r="AC22" i="84"/>
  <c r="AS22" i="82"/>
  <c r="AK22" i="82"/>
  <c r="CS10" i="81"/>
  <c r="CU10" i="81" s="1"/>
  <c r="CK10" i="81"/>
  <c r="CS14" i="81"/>
  <c r="CU14" i="81" s="1"/>
  <c r="CK14" i="81"/>
  <c r="CS18" i="81"/>
  <c r="CU18" i="81" s="1"/>
  <c r="CK18" i="81"/>
  <c r="CA8" i="89"/>
  <c r="AQ8" i="89"/>
  <c r="BY8" i="89"/>
  <c r="AG8" i="89"/>
  <c r="K81" i="11"/>
  <c r="K80" i="11"/>
  <c r="K79" i="11"/>
  <c r="K75" i="11"/>
  <c r="K74" i="11"/>
  <c r="K73" i="11"/>
  <c r="K72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3"/>
  <c r="K22" i="38"/>
  <c r="K22" i="40"/>
  <c r="K22" i="35"/>
  <c r="K63" i="50"/>
  <c r="K22" i="42"/>
  <c r="K22" i="44"/>
  <c r="K22" i="46"/>
  <c r="K25" i="50"/>
  <c r="K37" i="52"/>
  <c r="K55" i="54"/>
  <c r="K51" i="54"/>
  <c r="K55" i="56"/>
  <c r="K51" i="56"/>
  <c r="K50" i="56"/>
  <c r="K52" i="54"/>
  <c r="K97" i="52"/>
  <c r="K22" i="41"/>
  <c r="K22" i="39"/>
  <c r="K22" i="37"/>
  <c r="K22" i="36"/>
  <c r="K64" i="11"/>
  <c r="K65" i="11"/>
  <c r="K52" i="56"/>
  <c r="K50" i="54"/>
  <c r="K40" i="52"/>
  <c r="K22" i="45"/>
  <c r="K22" i="43"/>
  <c r="K22" i="34"/>
  <c r="K22" i="32"/>
  <c r="K22" i="31"/>
  <c r="K63" i="11"/>
  <c r="BW80" i="52"/>
  <c r="AI80" i="52"/>
  <c r="BQ80" i="52"/>
  <c r="AC80" i="52"/>
  <c r="BW84" i="52"/>
  <c r="AI84" i="52"/>
  <c r="BQ84" i="52"/>
  <c r="AC84" i="52"/>
  <c r="BM8" i="80"/>
  <c r="BO8" i="80" s="1"/>
  <c r="BI8" i="80"/>
  <c r="AA21" i="45"/>
  <c r="AA13" i="45"/>
  <c r="AA9" i="45"/>
  <c r="S9" i="47"/>
  <c r="AA12" i="45"/>
  <c r="AA10" i="45"/>
  <c r="CC11" i="80"/>
  <c r="CE11" i="80" s="1"/>
  <c r="BY11" i="80"/>
  <c r="BM12" i="80"/>
  <c r="BO12" i="80" s="1"/>
  <c r="BI12" i="80"/>
  <c r="AA21" i="41"/>
  <c r="AA13" i="41"/>
  <c r="AA9" i="41"/>
  <c r="S13" i="47"/>
  <c r="AA12" i="41"/>
  <c r="AA10" i="41"/>
  <c r="CC15" i="80"/>
  <c r="CE15" i="80" s="1"/>
  <c r="BY15" i="80"/>
  <c r="BM16" i="80"/>
  <c r="BO16" i="80" s="1"/>
  <c r="BI16" i="80"/>
  <c r="AA12" i="37"/>
  <c r="AA10" i="37"/>
  <c r="AA21" i="37"/>
  <c r="AA13" i="37"/>
  <c r="AA9" i="37"/>
  <c r="S17" i="47"/>
  <c r="CC19" i="80"/>
  <c r="CE19" i="80" s="1"/>
  <c r="BY19" i="80"/>
  <c r="BM20" i="80"/>
  <c r="BO20" i="80" s="1"/>
  <c r="BI20" i="80"/>
  <c r="AA12" i="33"/>
  <c r="AA10" i="33"/>
  <c r="AA21" i="33"/>
  <c r="AA13" i="33"/>
  <c r="AA9" i="33"/>
  <c r="S21" i="47"/>
  <c r="K26" i="30"/>
  <c r="K23" i="31"/>
  <c r="K23" i="32"/>
  <c r="K26" i="33"/>
  <c r="K23" i="34"/>
  <c r="K23" i="37"/>
  <c r="K26" i="38"/>
  <c r="K23" i="39"/>
  <c r="K26" i="40"/>
  <c r="K23" i="41"/>
  <c r="K26" i="35"/>
  <c r="K23" i="36"/>
  <c r="K26" i="42"/>
  <c r="K23" i="43"/>
  <c r="K26" i="44"/>
  <c r="K23" i="45"/>
  <c r="K26" i="46"/>
  <c r="K56" i="52"/>
  <c r="K53" i="52"/>
  <c r="K26" i="45"/>
  <c r="K23" i="46"/>
  <c r="K23" i="44"/>
  <c r="K23" i="42"/>
  <c r="K26" i="39"/>
  <c r="K26" i="36"/>
  <c r="K26" i="32"/>
  <c r="K23" i="33"/>
  <c r="K26" i="31"/>
  <c r="K23" i="30"/>
  <c r="K26" i="43"/>
  <c r="K26" i="41"/>
  <c r="K26" i="37"/>
  <c r="K23" i="40"/>
  <c r="K23" i="38"/>
  <c r="K23" i="35"/>
  <c r="K26" i="34"/>
  <c r="BE59" i="99"/>
  <c r="Q22" i="88" s="1"/>
  <c r="S22" i="88" s="1"/>
  <c r="AS59" i="99"/>
  <c r="Q22" i="89" s="1"/>
  <c r="AK8" i="84"/>
  <c r="AC8" i="84"/>
  <c r="AS8" i="82"/>
  <c r="AK8" i="82"/>
  <c r="Y9" i="81"/>
  <c r="AA9" i="81" s="1"/>
  <c r="Q9" i="81"/>
  <c r="U9" i="83"/>
  <c r="W9" i="83" s="1"/>
  <c r="Q9" i="83"/>
  <c r="BQ9" i="81"/>
  <c r="BI9" i="81"/>
  <c r="AS10" i="81"/>
  <c r="AK10" i="81"/>
  <c r="BE11" i="84"/>
  <c r="AW11" i="84"/>
  <c r="BQ11" i="82"/>
  <c r="BI11" i="82"/>
  <c r="AK12" i="84"/>
  <c r="AC12" i="84"/>
  <c r="AS12" i="82"/>
  <c r="AK12" i="82"/>
  <c r="Y13" i="81"/>
  <c r="AA13" i="81" s="1"/>
  <c r="Q13" i="81"/>
  <c r="U13" i="83"/>
  <c r="W13" i="83" s="1"/>
  <c r="Q13" i="83"/>
  <c r="BQ13" i="81"/>
  <c r="BI13" i="81"/>
  <c r="AC14" i="83"/>
  <c r="AG14" i="83" s="1"/>
  <c r="AS14" i="81"/>
  <c r="AK14" i="81"/>
  <c r="CW15" i="83"/>
  <c r="CY15" i="83" s="1"/>
  <c r="CS15" i="83"/>
  <c r="DM15" i="81"/>
  <c r="DE15" i="81"/>
  <c r="BE16" i="84"/>
  <c r="AW16" i="84"/>
  <c r="BQ16" i="82"/>
  <c r="BI16" i="82"/>
  <c r="AK18" i="84"/>
  <c r="AC18" i="84"/>
  <c r="AS18" i="82"/>
  <c r="AK18" i="82"/>
  <c r="Y19" i="82"/>
  <c r="AA19" i="82" s="1"/>
  <c r="Q19" i="82"/>
  <c r="U19" i="84"/>
  <c r="M19" i="84"/>
  <c r="E19" i="79" s="1"/>
  <c r="CS19" i="84"/>
  <c r="CK19" i="84"/>
  <c r="DM19" i="82"/>
  <c r="DE19" i="82"/>
  <c r="Y21" i="81"/>
  <c r="AA21" i="81" s="1"/>
  <c r="Q21" i="81"/>
  <c r="AW21" i="83"/>
  <c r="BA21" i="83" s="1"/>
  <c r="BQ21" i="81"/>
  <c r="BI21" i="81"/>
  <c r="S13" i="88"/>
  <c r="AC16" i="88"/>
  <c r="AM16" i="88"/>
  <c r="AC20" i="91"/>
  <c r="AM20" i="91"/>
  <c r="S21" i="88"/>
  <c r="AA10" i="83"/>
  <c r="AC10" i="83" s="1"/>
  <c r="AG10" i="83" s="1"/>
  <c r="M10" i="91"/>
  <c r="O10" i="91" s="1"/>
  <c r="S10" i="91" s="1"/>
  <c r="AA16" i="83"/>
  <c r="M16" i="91"/>
  <c r="O16" i="91" s="1"/>
  <c r="S16" i="91" s="1"/>
  <c r="AU19" i="83"/>
  <c r="AW19" i="83" s="1"/>
  <c r="BA19" i="83" s="1"/>
  <c r="M19" i="90"/>
  <c r="O19" i="90" s="1"/>
  <c r="S19" i="90" s="1"/>
  <c r="G21" i="87"/>
  <c r="I21" i="87" s="1"/>
  <c r="AY21" i="3" s="1"/>
  <c r="G829" i="1" s="1"/>
  <c r="W21" i="92"/>
  <c r="BO22" i="83"/>
  <c r="M22" i="89"/>
  <c r="O22" i="89" s="1"/>
  <c r="S22" i="89" s="1"/>
  <c r="Y44" i="54"/>
  <c r="Q44" i="54"/>
  <c r="W44" i="54" s="1"/>
  <c r="I52" i="98"/>
  <c r="I56" i="98"/>
  <c r="I60" i="98"/>
  <c r="I64" i="98"/>
  <c r="I68" i="98"/>
  <c r="E37" i="98"/>
  <c r="G71" i="116"/>
  <c r="AU41" i="44"/>
  <c r="AE41" i="44"/>
  <c r="BA41" i="44"/>
  <c r="AK41" i="44"/>
  <c r="S41" i="44"/>
  <c r="BA41" i="36"/>
  <c r="AK41" i="36"/>
  <c r="S41" i="36"/>
  <c r="AU41" i="36"/>
  <c r="AE41" i="36"/>
  <c r="I38" i="96"/>
  <c r="I14" i="55" s="1"/>
  <c r="M14" i="55" s="1"/>
  <c r="K38" i="96"/>
  <c r="I14" i="53" s="1"/>
  <c r="M14" i="53" s="1"/>
  <c r="Q14" i="53" s="1"/>
  <c r="W14" i="53" s="1"/>
  <c r="W8" i="85"/>
  <c r="Y8" i="85" s="1"/>
  <c r="AA8" i="85" s="1"/>
  <c r="AC8" i="85" s="1"/>
  <c r="AE8" i="85" s="1"/>
  <c r="AG8" i="85" s="1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18" i="85"/>
  <c r="Y18" i="85" s="1"/>
  <c r="AA18" i="85" s="1"/>
  <c r="AC18" i="85" s="1"/>
  <c r="AE18" i="85" s="1"/>
  <c r="AG18" i="85" s="1"/>
  <c r="W20" i="85"/>
  <c r="Y20" i="85" s="1"/>
  <c r="AA20" i="85" s="1"/>
  <c r="AC20" i="85" s="1"/>
  <c r="AE20" i="85" s="1"/>
  <c r="AG20" i="85" s="1"/>
  <c r="W22" i="85"/>
  <c r="Y22" i="85" s="1"/>
  <c r="AA22" i="85" s="1"/>
  <c r="AC22" i="85" s="1"/>
  <c r="AE22" i="85" s="1"/>
  <c r="AG22" i="85" s="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6" i="85"/>
  <c r="BE16" i="85" s="1"/>
  <c r="BG16" i="85" s="1"/>
  <c r="BI16" i="85" s="1"/>
  <c r="BK16" i="85" s="1"/>
  <c r="BM16" i="85" s="1"/>
  <c r="BC18" i="85"/>
  <c r="BE18" i="85" s="1"/>
  <c r="BG18" i="85" s="1"/>
  <c r="BI18" i="85" s="1"/>
  <c r="BK18" i="85" s="1"/>
  <c r="BM18" i="85" s="1"/>
  <c r="BC20" i="85"/>
  <c r="BE20" i="85" s="1"/>
  <c r="BG20" i="85" s="1"/>
  <c r="BI20" i="85" s="1"/>
  <c r="BK20" i="85" s="1"/>
  <c r="BM20" i="85" s="1"/>
  <c r="BC22" i="85"/>
  <c r="BE22" i="85" s="1"/>
  <c r="BG22" i="85" s="1"/>
  <c r="BI22" i="85" s="1"/>
  <c r="BK22" i="85" s="1"/>
  <c r="BM22" i="85" s="1"/>
  <c r="K22" i="11"/>
  <c r="M22" i="11" s="1"/>
  <c r="K21" i="11"/>
  <c r="M21" i="11" s="1"/>
  <c r="I47" i="100"/>
  <c r="I48" i="100"/>
  <c r="M47" i="100"/>
  <c r="M48" i="100"/>
  <c r="AK21" i="52"/>
  <c r="O21" i="52"/>
  <c r="U21" i="52" s="1"/>
  <c r="AK17" i="52"/>
  <c r="O17" i="52"/>
  <c r="U17" i="52" s="1"/>
  <c r="AK13" i="52"/>
  <c r="O13" i="52"/>
  <c r="U13" i="52" s="1"/>
  <c r="AK11" i="52"/>
  <c r="O11" i="52"/>
  <c r="U11" i="52" s="1"/>
  <c r="AK96" i="52"/>
  <c r="O96" i="52"/>
  <c r="U96" i="52" s="1"/>
  <c r="AK88" i="52"/>
  <c r="O88" i="52"/>
  <c r="U88" i="52" s="1"/>
  <c r="AK86" i="52"/>
  <c r="O86" i="52"/>
  <c r="U86" i="52" s="1"/>
  <c r="AK18" i="52"/>
  <c r="AK20" i="52"/>
  <c r="AK36" i="52"/>
  <c r="O18" i="52"/>
  <c r="U18" i="52" s="1"/>
  <c r="O20" i="52"/>
  <c r="U20" i="52" s="1"/>
  <c r="O36" i="52"/>
  <c r="U36" i="52" s="1"/>
  <c r="AC44" i="46"/>
  <c r="U8" i="7" s="1"/>
  <c r="AW8" i="80"/>
  <c r="AY8" i="80" s="1"/>
  <c r="AS8" i="80"/>
  <c r="CC8" i="80"/>
  <c r="CE8" i="80" s="1"/>
  <c r="BY8" i="80"/>
  <c r="AA34" i="44"/>
  <c r="AA26" i="44"/>
  <c r="AA24" i="44"/>
  <c r="AA22" i="44"/>
  <c r="AA8" i="44"/>
  <c r="O10" i="47"/>
  <c r="Y10" i="47" s="1"/>
  <c r="AA23" i="44"/>
  <c r="AA12" i="44"/>
  <c r="AA10" i="44"/>
  <c r="S10" i="47"/>
  <c r="AA21" i="44"/>
  <c r="AA13" i="44"/>
  <c r="AA9" i="44"/>
  <c r="AW12" i="80"/>
  <c r="AY12" i="80" s="1"/>
  <c r="AS12" i="80"/>
  <c r="CC12" i="80"/>
  <c r="CE12" i="80" s="1"/>
  <c r="BY12" i="80"/>
  <c r="AA23" i="40"/>
  <c r="AA34" i="40"/>
  <c r="AA26" i="40"/>
  <c r="AA24" i="40"/>
  <c r="AA22" i="40"/>
  <c r="AA8" i="40"/>
  <c r="O14" i="47"/>
  <c r="Y14" i="47" s="1"/>
  <c r="AA21" i="40"/>
  <c r="AA13" i="40"/>
  <c r="AA9" i="40"/>
  <c r="AA12" i="40"/>
  <c r="AA10" i="40"/>
  <c r="S14" i="47"/>
  <c r="AW16" i="80"/>
  <c r="AY16" i="80" s="1"/>
  <c r="AS16" i="80"/>
  <c r="CC16" i="80"/>
  <c r="CE16" i="80" s="1"/>
  <c r="BY16" i="80"/>
  <c r="AA23" i="36"/>
  <c r="AA34" i="36"/>
  <c r="AA26" i="36"/>
  <c r="AA24" i="36"/>
  <c r="AA22" i="36"/>
  <c r="AA8" i="36"/>
  <c r="O18" i="47"/>
  <c r="Y18" i="47" s="1"/>
  <c r="AA21" i="36"/>
  <c r="AA13" i="36"/>
  <c r="AA9" i="36"/>
  <c r="AA12" i="36"/>
  <c r="AA10" i="36"/>
  <c r="S18" i="47"/>
  <c r="AW20" i="80"/>
  <c r="AY20" i="80" s="1"/>
  <c r="AS20" i="80"/>
  <c r="CC20" i="80"/>
  <c r="CE20" i="80" s="1"/>
  <c r="BY20" i="80"/>
  <c r="AW22" i="80"/>
  <c r="AY22" i="80" s="1"/>
  <c r="AS22" i="80"/>
  <c r="CC22" i="80"/>
  <c r="CE22" i="80" s="1"/>
  <c r="BY22" i="80"/>
  <c r="BE8" i="84"/>
  <c r="AW8" i="84"/>
  <c r="BQ8" i="82"/>
  <c r="BI8" i="82"/>
  <c r="AK9" i="84"/>
  <c r="AC9" i="84"/>
  <c r="AS9" i="82"/>
  <c r="AK9" i="82"/>
  <c r="Y10" i="81"/>
  <c r="AA10" i="81" s="1"/>
  <c r="Q10" i="81"/>
  <c r="AW10" i="83"/>
  <c r="BA10" i="83" s="1"/>
  <c r="BQ10" i="81"/>
  <c r="BI10" i="81"/>
  <c r="AO11" i="83"/>
  <c r="AQ11" i="83" s="1"/>
  <c r="AK11" i="83"/>
  <c r="AS11" i="81"/>
  <c r="AK11" i="81"/>
  <c r="BE12" i="84"/>
  <c r="AW12" i="84"/>
  <c r="BQ12" i="82"/>
  <c r="BI12" i="82"/>
  <c r="AK13" i="84"/>
  <c r="AC13" i="84"/>
  <c r="AS13" i="82"/>
  <c r="AK13" i="82"/>
  <c r="Y14" i="81"/>
  <c r="AA14" i="81" s="1"/>
  <c r="Q14" i="81"/>
  <c r="BI14" i="83"/>
  <c r="BK14" i="83" s="1"/>
  <c r="BE14" i="83"/>
  <c r="BQ14" i="81"/>
  <c r="BI14" i="81"/>
  <c r="AC15" i="83"/>
  <c r="AG15" i="83" s="1"/>
  <c r="AS15" i="81"/>
  <c r="AK15" i="81"/>
  <c r="BE17" i="84"/>
  <c r="AW17" i="84"/>
  <c r="BQ17" i="82"/>
  <c r="BI17" i="82"/>
  <c r="AK16" i="84"/>
  <c r="AC16" i="84"/>
  <c r="AS16" i="82"/>
  <c r="AK16" i="82"/>
  <c r="Y18" i="81"/>
  <c r="AA18" i="81" s="1"/>
  <c r="Q18" i="81"/>
  <c r="BI18" i="83"/>
  <c r="BK18" i="83" s="1"/>
  <c r="BE18" i="83"/>
  <c r="BQ18" i="81"/>
  <c r="BI18" i="81"/>
  <c r="AC19" i="83"/>
  <c r="AG19" i="83" s="1"/>
  <c r="AS19" i="81"/>
  <c r="AK19" i="81"/>
  <c r="BE20" i="84"/>
  <c r="AW20" i="84"/>
  <c r="BQ20" i="82"/>
  <c r="BI20" i="82"/>
  <c r="AK21" i="84"/>
  <c r="AC21" i="84"/>
  <c r="AS21" i="82"/>
  <c r="AK21" i="82"/>
  <c r="CA8" i="92"/>
  <c r="BG8" i="3" s="1"/>
  <c r="G456" i="1" s="1"/>
  <c r="AQ8" i="92"/>
  <c r="BY8" i="92"/>
  <c r="BE8" i="3" s="1"/>
  <c r="G455" i="1" s="1"/>
  <c r="AG8" i="92"/>
  <c r="AM9" i="89"/>
  <c r="AC9" i="89"/>
  <c r="S10" i="88"/>
  <c r="AM11" i="89"/>
  <c r="AC11" i="89"/>
  <c r="AM13" i="89"/>
  <c r="AC13" i="89"/>
  <c r="S14" i="88"/>
  <c r="AM15" i="89"/>
  <c r="BU15" i="89"/>
  <c r="AC15" i="89"/>
  <c r="BY17" i="92"/>
  <c r="BE17" i="3" s="1"/>
  <c r="G716" i="1" s="1"/>
  <c r="AG17" i="92"/>
  <c r="CA17" i="92"/>
  <c r="BG17" i="3" s="1"/>
  <c r="G717" i="1" s="1"/>
  <c r="AQ17" i="92"/>
  <c r="AM17" i="88"/>
  <c r="AC17" i="88"/>
  <c r="S18" i="88"/>
  <c r="AM19" i="89"/>
  <c r="AC19" i="89"/>
  <c r="S20" i="88"/>
  <c r="AM21" i="89"/>
  <c r="AC21" i="89"/>
  <c r="AU8" i="83"/>
  <c r="M8" i="90"/>
  <c r="O8" i="90" s="1"/>
  <c r="S8" i="90" s="1"/>
  <c r="S41" i="45"/>
  <c r="AU41" i="37"/>
  <c r="AE41" i="37"/>
  <c r="BA41" i="37"/>
  <c r="AK41" i="37"/>
  <c r="S41" i="37"/>
  <c r="BA41" i="30"/>
  <c r="AK41" i="30"/>
  <c r="S41" i="30"/>
  <c r="AU41" i="30"/>
  <c r="AE41" i="30"/>
  <c r="I46" i="96"/>
  <c r="I19" i="55" s="1"/>
  <c r="M19" i="55" s="1"/>
  <c r="K46" i="96"/>
  <c r="I19" i="53" s="1"/>
  <c r="M19" i="53" s="1"/>
  <c r="Q19" i="53" s="1"/>
  <c r="W19" i="53" s="1"/>
  <c r="Y15" i="54"/>
  <c r="AC78" i="52"/>
  <c r="AC79" i="52" s="1"/>
  <c r="BQ78" i="52"/>
  <c r="BQ79" i="52" s="1"/>
  <c r="Q78" i="52"/>
  <c r="Q79" i="52" s="1"/>
  <c r="AM78" i="52"/>
  <c r="AK79" i="52" s="1"/>
  <c r="E20" i="78"/>
  <c r="E21" i="78"/>
  <c r="E19" i="78"/>
  <c r="G15" i="111"/>
  <c r="E35" i="96" s="1"/>
  <c r="G23" i="111"/>
  <c r="I135" i="11" s="1"/>
  <c r="G31" i="111"/>
  <c r="I29" i="21" s="1"/>
  <c r="G38" i="111"/>
  <c r="E63" i="96" s="1"/>
  <c r="G17" i="111"/>
  <c r="E39" i="96" s="1"/>
  <c r="G25" i="111"/>
  <c r="G29" i="111"/>
  <c r="I31" i="16" s="1"/>
  <c r="G37" i="111"/>
  <c r="E61" i="96" s="1"/>
  <c r="G16" i="111"/>
  <c r="E37" i="96" s="1"/>
  <c r="G20" i="111"/>
  <c r="E41" i="96" s="1"/>
  <c r="G24" i="111"/>
  <c r="E51" i="96" s="1"/>
  <c r="G28" i="111"/>
  <c r="I31" i="13" s="1"/>
  <c r="G32" i="111"/>
  <c r="I143" i="11" s="1"/>
  <c r="G19" i="111"/>
  <c r="E40" i="96" s="1"/>
  <c r="G27" i="111"/>
  <c r="E12" i="97" s="1"/>
  <c r="G35" i="111"/>
  <c r="G40" i="111"/>
  <c r="I147" i="11" s="1"/>
  <c r="G21" i="111"/>
  <c r="E42" i="96" s="1"/>
  <c r="G33" i="111"/>
  <c r="E59" i="96" s="1"/>
  <c r="G39" i="111"/>
  <c r="G18" i="111"/>
  <c r="E44" i="96" s="1"/>
  <c r="G22" i="111"/>
  <c r="E49" i="96" s="1"/>
  <c r="G26" i="111"/>
  <c r="G30" i="111"/>
  <c r="E57" i="96" s="1"/>
  <c r="G34" i="111"/>
  <c r="G42" i="111" s="1"/>
  <c r="E65" i="96" s="1"/>
  <c r="G36" i="111"/>
  <c r="I145" i="11" s="1"/>
  <c r="G12" i="113"/>
  <c r="G48" i="113"/>
  <c r="AC29" i="102"/>
  <c r="Y29" i="102"/>
  <c r="U29" i="102"/>
  <c r="Q29" i="102"/>
  <c r="M29" i="102"/>
  <c r="E29" i="102"/>
  <c r="AA29" i="102"/>
  <c r="W29" i="102"/>
  <c r="S29" i="102"/>
  <c r="O29" i="102"/>
  <c r="K29" i="102"/>
  <c r="AU70" i="52"/>
  <c r="AU68" i="52"/>
  <c r="AU66" i="52"/>
  <c r="AU69" i="52"/>
  <c r="AU67" i="52"/>
  <c r="S8" i="21"/>
  <c r="I17" i="52"/>
  <c r="M17" i="52" s="1"/>
  <c r="K10" i="74"/>
  <c r="I13" i="50" s="1"/>
  <c r="M13" i="50" s="1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11" i="25"/>
  <c r="M11" i="25" s="1"/>
  <c r="K74" i="74"/>
  <c r="I11" i="23" s="1"/>
  <c r="M11" i="23" s="1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6" i="41"/>
  <c r="AQ41" i="41"/>
  <c r="AQ40" i="41"/>
  <c r="AQ38" i="41"/>
  <c r="AQ36" i="41"/>
  <c r="AQ32" i="41"/>
  <c r="AQ30" i="41"/>
  <c r="AQ28" i="41"/>
  <c r="AQ45" i="41"/>
  <c r="AQ43" i="41"/>
  <c r="AQ42" i="41"/>
  <c r="AQ39" i="41"/>
  <c r="AQ37" i="41"/>
  <c r="AQ33" i="41"/>
  <c r="AQ31" i="41"/>
  <c r="AQ29" i="41"/>
  <c r="AQ27" i="41"/>
  <c r="AQ25" i="41"/>
  <c r="AQ19" i="41"/>
  <c r="AQ17" i="41"/>
  <c r="AQ15" i="41"/>
  <c r="AQ11" i="41"/>
  <c r="AQ20" i="41"/>
  <c r="AQ18" i="41"/>
  <c r="AQ16" i="41"/>
  <c r="AQ14" i="41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7"/>
  <c r="AS46" i="37" s="1"/>
  <c r="AQ41" i="37"/>
  <c r="AS41" i="37" s="1"/>
  <c r="AQ40" i="37"/>
  <c r="AS40" i="37" s="1"/>
  <c r="AQ38" i="37"/>
  <c r="AS38" i="37" s="1"/>
  <c r="AQ36" i="37"/>
  <c r="AS36" i="37" s="1"/>
  <c r="AQ32" i="37"/>
  <c r="AS32" i="37" s="1"/>
  <c r="AQ30" i="37"/>
  <c r="AS30" i="37" s="1"/>
  <c r="AQ28" i="37"/>
  <c r="AS28" i="37" s="1"/>
  <c r="AQ20" i="37"/>
  <c r="AS20" i="37" s="1"/>
  <c r="AQ18" i="37"/>
  <c r="AS18" i="37" s="1"/>
  <c r="AQ16" i="37"/>
  <c r="AS16" i="37" s="1"/>
  <c r="AQ14" i="37"/>
  <c r="AS14" i="37" s="1"/>
  <c r="AQ45" i="37"/>
  <c r="AS45" i="37" s="1"/>
  <c r="AS47" i="37" s="1"/>
  <c r="AS17" i="7" s="1"/>
  <c r="AQ43" i="37"/>
  <c r="AS43" i="37" s="1"/>
  <c r="AQ42" i="37"/>
  <c r="AS42" i="37" s="1"/>
  <c r="AQ39" i="37"/>
  <c r="AS39" i="37" s="1"/>
  <c r="AQ37" i="37"/>
  <c r="AS37" i="37" s="1"/>
  <c r="AQ33" i="37"/>
  <c r="AS33" i="37" s="1"/>
  <c r="AQ31" i="37"/>
  <c r="AS31" i="37" s="1"/>
  <c r="AQ29" i="37"/>
  <c r="AS29" i="37" s="1"/>
  <c r="AQ27" i="37"/>
  <c r="AS27" i="37" s="1"/>
  <c r="AQ25" i="37"/>
  <c r="AS25" i="37" s="1"/>
  <c r="AQ19" i="37"/>
  <c r="AS19" i="37" s="1"/>
  <c r="AQ17" i="37"/>
  <c r="AS17" i="37" s="1"/>
  <c r="AQ15" i="37"/>
  <c r="AS15" i="37" s="1"/>
  <c r="AQ11" i="37"/>
  <c r="AS11" i="37" s="1"/>
  <c r="AQ46" i="31"/>
  <c r="AQ41" i="31"/>
  <c r="AQ40" i="31"/>
  <c r="AQ38" i="31"/>
  <c r="AQ36" i="31"/>
  <c r="AQ32" i="31"/>
  <c r="AQ30" i="31"/>
  <c r="AQ28" i="31"/>
  <c r="AQ20" i="31"/>
  <c r="AQ18" i="31"/>
  <c r="AQ16" i="31"/>
  <c r="AQ14" i="3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6" i="35"/>
  <c r="AQ41" i="35"/>
  <c r="AQ40" i="35"/>
  <c r="AQ38" i="35"/>
  <c r="AQ36" i="35"/>
  <c r="AQ32" i="35"/>
  <c r="AQ30" i="35"/>
  <c r="AQ28" i="35"/>
  <c r="AQ20" i="35"/>
  <c r="AQ18" i="35"/>
  <c r="AQ16" i="35"/>
  <c r="AQ14" i="35"/>
  <c r="AQ39" i="35"/>
  <c r="AQ37" i="35"/>
  <c r="AQ33" i="35"/>
  <c r="AQ31" i="35"/>
  <c r="AQ29" i="35"/>
  <c r="AQ27" i="35"/>
  <c r="AQ25" i="35"/>
  <c r="AQ19" i="35"/>
  <c r="AQ17" i="35"/>
  <c r="AQ15" i="35"/>
  <c r="AQ11" i="35"/>
  <c r="AQ42" i="35"/>
  <c r="AQ43" i="35"/>
  <c r="AQ45" i="35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G35" i="115"/>
  <c r="I51" i="98"/>
  <c r="I40" i="30"/>
  <c r="M40" i="30" s="1"/>
  <c r="E29" i="103"/>
  <c r="I40" i="37"/>
  <c r="M40" i="37" s="1"/>
  <c r="E21" i="103"/>
  <c r="I40" i="31"/>
  <c r="M40" i="31" s="1"/>
  <c r="E28" i="103"/>
  <c r="I40" i="38"/>
  <c r="M40" i="38" s="1"/>
  <c r="E20" i="103"/>
  <c r="I18" i="51"/>
  <c r="M18" i="51" s="1"/>
  <c r="E27" i="103"/>
  <c r="I40" i="39"/>
  <c r="M40" i="39" s="1"/>
  <c r="E19" i="103"/>
  <c r="I40" i="32"/>
  <c r="M40" i="32" s="1"/>
  <c r="E26" i="103"/>
  <c r="I40" i="40"/>
  <c r="M40" i="40" s="1"/>
  <c r="E18" i="103"/>
  <c r="I40" i="46"/>
  <c r="M40" i="46" s="1"/>
  <c r="G40" i="117"/>
  <c r="E11" i="103" s="1"/>
  <c r="E12" i="103"/>
  <c r="CA71" i="52"/>
  <c r="CG71" i="52" s="1"/>
  <c r="BA23" i="81"/>
  <c r="BE23" i="81" s="1"/>
  <c r="BA23" i="82"/>
  <c r="BE23" i="82" s="1"/>
  <c r="AS23" i="83"/>
  <c r="AW23" i="83" s="1"/>
  <c r="BA23" i="83" s="1"/>
  <c r="AS23" i="84"/>
  <c r="CW23" i="81"/>
  <c r="DA23" i="81" s="1"/>
  <c r="CW23" i="82"/>
  <c r="DA23" i="82" s="1"/>
  <c r="CG23" i="83"/>
  <c r="CK23" i="83" s="1"/>
  <c r="CO23" i="83" s="1"/>
  <c r="CG23" i="84"/>
  <c r="CA73" i="52"/>
  <c r="CG73" i="52" s="1"/>
  <c r="Y23" i="81"/>
  <c r="AA23" i="81" s="1"/>
  <c r="Q23" i="81"/>
  <c r="DM22" i="82"/>
  <c r="DE22" i="82"/>
  <c r="BY22" i="84"/>
  <c r="BQ22" i="84"/>
  <c r="E22" i="87"/>
  <c r="AU22" i="92"/>
  <c r="AY22" i="92" s="1"/>
  <c r="AQ10" i="89"/>
  <c r="AQ12" i="89"/>
  <c r="AQ14" i="89"/>
  <c r="AG14" i="89"/>
  <c r="AG18" i="89"/>
  <c r="AQ20" i="89"/>
  <c r="AG20" i="89"/>
  <c r="AA34" i="41"/>
  <c r="AA26" i="41"/>
  <c r="AA24" i="41"/>
  <c r="AA22" i="41"/>
  <c r="AA23" i="41"/>
  <c r="O13" i="47"/>
  <c r="Y13" i="47" s="1"/>
  <c r="AA8" i="41"/>
  <c r="AA34" i="39"/>
  <c r="AA26" i="39"/>
  <c r="AA24" i="39"/>
  <c r="AA22" i="39"/>
  <c r="AA8" i="39"/>
  <c r="AA23" i="39"/>
  <c r="O15" i="47"/>
  <c r="Y15" i="47" s="1"/>
  <c r="AA34" i="31"/>
  <c r="AA26" i="31"/>
  <c r="AA24" i="31"/>
  <c r="AA22" i="31"/>
  <c r="AA23" i="31"/>
  <c r="AA34" i="35"/>
  <c r="AA8" i="31"/>
  <c r="AA26" i="35"/>
  <c r="AA24" i="35"/>
  <c r="AA22" i="35"/>
  <c r="AA8" i="35"/>
  <c r="AA23" i="35"/>
  <c r="O23" i="47"/>
  <c r="Y23" i="47" s="1"/>
  <c r="O19" i="47"/>
  <c r="Y19" i="47" s="1"/>
  <c r="Y22" i="81"/>
  <c r="AA22" i="81" s="1"/>
  <c r="Q22" i="81"/>
  <c r="U22" i="83"/>
  <c r="W22" i="83" s="1"/>
  <c r="Q22" i="83"/>
  <c r="CW22" i="83"/>
  <c r="CY22" i="83" s="1"/>
  <c r="CS22" i="83"/>
  <c r="DM22" i="81"/>
  <c r="DE22" i="81"/>
  <c r="BQ22" i="83"/>
  <c r="BU22" i="83" s="1"/>
  <c r="CO22" i="81"/>
  <c r="CG22" i="81"/>
  <c r="AC22" i="92"/>
  <c r="AC23" i="92" s="1"/>
  <c r="AM22" i="92"/>
  <c r="AC22" i="90"/>
  <c r="AM22" i="90"/>
  <c r="AC22" i="91"/>
  <c r="AM22" i="91"/>
  <c r="BC22" i="91"/>
  <c r="CS8" i="82"/>
  <c r="CU8" i="82" s="1"/>
  <c r="CK8" i="82"/>
  <c r="CC8" i="84"/>
  <c r="BU8" i="84"/>
  <c r="CS10" i="82"/>
  <c r="CU10" i="82" s="1"/>
  <c r="CK10" i="82"/>
  <c r="CC10" i="84"/>
  <c r="BU10" i="84"/>
  <c r="CS12" i="82"/>
  <c r="CU12" i="82" s="1"/>
  <c r="CK12" i="82"/>
  <c r="CC12" i="84"/>
  <c r="BU12" i="84"/>
  <c r="CS14" i="82"/>
  <c r="CU14" i="82" s="1"/>
  <c r="CK14" i="82"/>
  <c r="CC14" i="84"/>
  <c r="BU14" i="84"/>
  <c r="CS17" i="82"/>
  <c r="CU17" i="82" s="1"/>
  <c r="CK17" i="82"/>
  <c r="CC17" i="84"/>
  <c r="BU17" i="84"/>
  <c r="CS18" i="82"/>
  <c r="CU18" i="82" s="1"/>
  <c r="CK18" i="82"/>
  <c r="CC18" i="84"/>
  <c r="BU18" i="84"/>
  <c r="CS20" i="82"/>
  <c r="CU20" i="82" s="1"/>
  <c r="CK20" i="82"/>
  <c r="CC20" i="84"/>
  <c r="BU20" i="84"/>
  <c r="AG8" i="80"/>
  <c r="AI8" i="80" s="1"/>
  <c r="AC8" i="80"/>
  <c r="AW9" i="80"/>
  <c r="AY9" i="80" s="1"/>
  <c r="AS9" i="80"/>
  <c r="AG10" i="80"/>
  <c r="AI10" i="80" s="1"/>
  <c r="AC10" i="80"/>
  <c r="AW11" i="80"/>
  <c r="AY11" i="80" s="1"/>
  <c r="AS11" i="80"/>
  <c r="AG12" i="80"/>
  <c r="AI12" i="80" s="1"/>
  <c r="AC12" i="80"/>
  <c r="AW13" i="80"/>
  <c r="AY13" i="80" s="1"/>
  <c r="AS13" i="80"/>
  <c r="AG14" i="80"/>
  <c r="AI14" i="80" s="1"/>
  <c r="AC14" i="80"/>
  <c r="AW15" i="80"/>
  <c r="AY15" i="80" s="1"/>
  <c r="AS15" i="80"/>
  <c r="AG16" i="80"/>
  <c r="AI16" i="80" s="1"/>
  <c r="AC16" i="80"/>
  <c r="AW17" i="80"/>
  <c r="AY17" i="80" s="1"/>
  <c r="AS17" i="80"/>
  <c r="AG18" i="80"/>
  <c r="AI18" i="80" s="1"/>
  <c r="AC18" i="80"/>
  <c r="BM18" i="80"/>
  <c r="BO18" i="80" s="1"/>
  <c r="BI18" i="80"/>
  <c r="AW19" i="80"/>
  <c r="AY19" i="80" s="1"/>
  <c r="AS19" i="80"/>
  <c r="AG20" i="80"/>
  <c r="AI20" i="80" s="1"/>
  <c r="AC20" i="80"/>
  <c r="AW21" i="80"/>
  <c r="AY21" i="80" s="1"/>
  <c r="AS21" i="80"/>
  <c r="AG22" i="80"/>
  <c r="AI22" i="80" s="1"/>
  <c r="AC22" i="80"/>
  <c r="K12" i="30"/>
  <c r="K12" i="33"/>
  <c r="K12" i="38"/>
  <c r="K12" i="40"/>
  <c r="K12" i="35"/>
  <c r="K12" i="42"/>
  <c r="K12" i="44"/>
  <c r="K12" i="46"/>
  <c r="K19" i="52"/>
  <c r="K12" i="43"/>
  <c r="K12" i="37"/>
  <c r="K12" i="34"/>
  <c r="K12" i="45"/>
  <c r="K12" i="41"/>
  <c r="K12" i="39"/>
  <c r="K12" i="36"/>
  <c r="K12" i="32"/>
  <c r="K12" i="31"/>
  <c r="BC16" i="90"/>
  <c r="BC16" i="88"/>
  <c r="BC19" i="91"/>
  <c r="BC19" i="89"/>
  <c r="BC20" i="92"/>
  <c r="BC20" i="90"/>
  <c r="BC20" i="88"/>
  <c r="Y9" i="82"/>
  <c r="AA9" i="82" s="1"/>
  <c r="Q9" i="82"/>
  <c r="U9" i="84"/>
  <c r="M9" i="84"/>
  <c r="E9" i="79" s="1"/>
  <c r="CS9" i="84"/>
  <c r="CK9" i="84"/>
  <c r="DM9" i="82"/>
  <c r="DE9" i="82"/>
  <c r="Y11" i="82"/>
  <c r="AA11" i="82" s="1"/>
  <c r="Q11" i="82"/>
  <c r="U11" i="84"/>
  <c r="M11" i="84"/>
  <c r="CS11" i="84"/>
  <c r="CK11" i="84"/>
  <c r="DM11" i="82"/>
  <c r="DE11" i="82"/>
  <c r="Y13" i="82"/>
  <c r="AA13" i="82" s="1"/>
  <c r="Q13" i="82"/>
  <c r="U13" i="84"/>
  <c r="M13" i="84"/>
  <c r="E13" i="79" s="1"/>
  <c r="CS13" i="84"/>
  <c r="CK13" i="84"/>
  <c r="DM13" i="82"/>
  <c r="DE13" i="82"/>
  <c r="Y15" i="81"/>
  <c r="AA15" i="81" s="1"/>
  <c r="Q15" i="81"/>
  <c r="BQ15" i="81"/>
  <c r="BI15" i="81"/>
  <c r="AS17" i="81"/>
  <c r="AK17" i="81"/>
  <c r="CW16" i="83"/>
  <c r="CY16" i="83" s="1"/>
  <c r="CS16" i="83"/>
  <c r="DM16" i="81"/>
  <c r="DE16" i="81"/>
  <c r="BE19" i="84"/>
  <c r="AW19" i="84"/>
  <c r="BQ19" i="82"/>
  <c r="BI19" i="82"/>
  <c r="AK20" i="84"/>
  <c r="AC20" i="84"/>
  <c r="AS20" i="82"/>
  <c r="AK20" i="82"/>
  <c r="Y21" i="82"/>
  <c r="AA21" i="82" s="1"/>
  <c r="Q21" i="82"/>
  <c r="U21" i="84"/>
  <c r="M21" i="84"/>
  <c r="E21" i="79" s="1"/>
  <c r="CS21" i="84"/>
  <c r="CK21" i="84"/>
  <c r="DM21" i="82"/>
  <c r="DE21" i="82"/>
  <c r="I23" i="91"/>
  <c r="BU8" i="91"/>
  <c r="AC8" i="91"/>
  <c r="AM8" i="91"/>
  <c r="AC10" i="91"/>
  <c r="AM10" i="91"/>
  <c r="AC12" i="91"/>
  <c r="AM12" i="91"/>
  <c r="AC14" i="91"/>
  <c r="AM14" i="91"/>
  <c r="S15" i="88"/>
  <c r="AC16" i="90"/>
  <c r="AM16" i="90"/>
  <c r="AC18" i="91"/>
  <c r="AM18" i="91"/>
  <c r="S19" i="88"/>
  <c r="AU9" i="83"/>
  <c r="AW9" i="83" s="1"/>
  <c r="BA9" i="83" s="1"/>
  <c r="M9" i="90"/>
  <c r="O9" i="90" s="1"/>
  <c r="S9" i="90" s="1"/>
  <c r="G12" i="87"/>
  <c r="I12" i="87" s="1"/>
  <c r="AY12" i="3" s="1"/>
  <c r="G568" i="1" s="1"/>
  <c r="W12" i="92"/>
  <c r="BG12" i="92" s="1"/>
  <c r="AU13" i="83"/>
  <c r="AW13" i="83" s="1"/>
  <c r="BA13" i="83" s="1"/>
  <c r="M13" i="90"/>
  <c r="O13" i="90" s="1"/>
  <c r="S13" i="90" s="1"/>
  <c r="G15" i="87"/>
  <c r="I15" i="87" s="1"/>
  <c r="AY15" i="3" s="1"/>
  <c r="G655" i="1" s="1"/>
  <c r="BW15" i="92"/>
  <c r="BC15" i="3" s="1"/>
  <c r="G657" i="1" s="1"/>
  <c r="W15" i="92"/>
  <c r="BG15" i="92" s="1"/>
  <c r="AA17" i="83"/>
  <c r="AC17" i="83" s="1"/>
  <c r="AG17" i="83" s="1"/>
  <c r="M17" i="91"/>
  <c r="O17" i="91" s="1"/>
  <c r="S17" i="91" s="1"/>
  <c r="AA18" i="83"/>
  <c r="M18" i="91"/>
  <c r="O18" i="91" s="1"/>
  <c r="S18" i="91" s="1"/>
  <c r="AA22" i="83"/>
  <c r="M22" i="91"/>
  <c r="O22" i="91" s="1"/>
  <c r="I55" i="98"/>
  <c r="I59" i="98"/>
  <c r="I63" i="98"/>
  <c r="I67" i="98"/>
  <c r="I69" i="98"/>
  <c r="BA41" i="38"/>
  <c r="AK41" i="38"/>
  <c r="S41" i="38"/>
  <c r="AU41" i="38"/>
  <c r="AE41" i="38"/>
  <c r="AU41" i="31"/>
  <c r="AE41" i="31"/>
  <c r="BA41" i="31"/>
  <c r="AK41" i="31"/>
  <c r="S41" i="31"/>
  <c r="I58" i="96"/>
  <c r="I32" i="18" s="1"/>
  <c r="M32" i="18" s="1"/>
  <c r="K58" i="96"/>
  <c r="I32" i="17" s="1"/>
  <c r="M32" i="17" s="1"/>
  <c r="W51" i="50"/>
  <c r="G52" i="100"/>
  <c r="G51" i="100"/>
  <c r="K52" i="100"/>
  <c r="K51" i="100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3" i="85"/>
  <c r="AO13" i="85" s="1"/>
  <c r="AQ13" i="85" s="1"/>
  <c r="AS13" i="85" s="1"/>
  <c r="AU13" i="85" s="1"/>
  <c r="AW13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Q23" i="79"/>
  <c r="AY23" i="85"/>
  <c r="CA9" i="79"/>
  <c r="CE9" i="85"/>
  <c r="CA11" i="79"/>
  <c r="CE11" i="85"/>
  <c r="CA13" i="79"/>
  <c r="CE13" i="85"/>
  <c r="CA15" i="79"/>
  <c r="CE15" i="85"/>
  <c r="CA17" i="79"/>
  <c r="CE17" i="85"/>
  <c r="CA19" i="79"/>
  <c r="CE19" i="85"/>
  <c r="CA21" i="79"/>
  <c r="CE21" i="85"/>
  <c r="BS23" i="85"/>
  <c r="BU23" i="85" s="1"/>
  <c r="BW23" i="85" s="1"/>
  <c r="BY23" i="85" s="1"/>
  <c r="CA23" i="85" s="1"/>
  <c r="CC23" i="85" s="1"/>
  <c r="AS36" i="56"/>
  <c r="AM36" i="56"/>
  <c r="AI36" i="56"/>
  <c r="AC36" i="56"/>
  <c r="Y36" i="56"/>
  <c r="Q36" i="56"/>
  <c r="W36" i="56" s="1"/>
  <c r="AS40" i="56"/>
  <c r="AM40" i="56"/>
  <c r="AI40" i="56"/>
  <c r="AC40" i="56"/>
  <c r="Y40" i="56"/>
  <c r="Q40" i="56"/>
  <c r="W40" i="56" s="1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S11" i="25" s="1"/>
  <c r="Q10" i="25"/>
  <c r="S10" i="25" s="1"/>
  <c r="Q9" i="25"/>
  <c r="S9" i="25" s="1"/>
  <c r="Q8" i="25"/>
  <c r="S8" i="25" s="1"/>
  <c r="I18" i="135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M23" i="47"/>
  <c r="M19" i="47"/>
  <c r="Q23" i="47"/>
  <c r="Q19" i="47"/>
  <c r="BM23" i="80"/>
  <c r="BO23" i="80" s="1"/>
  <c r="BI23" i="80"/>
  <c r="CC8" i="91"/>
  <c r="AY23" i="91"/>
  <c r="BC8" i="91"/>
  <c r="CC8" i="89"/>
  <c r="AY23" i="89"/>
  <c r="BC8" i="89"/>
  <c r="BC9" i="90"/>
  <c r="BC9" i="88"/>
  <c r="BC10" i="91"/>
  <c r="BC10" i="89"/>
  <c r="BC11" i="90"/>
  <c r="BC11" i="88"/>
  <c r="BC12" i="91"/>
  <c r="BC12" i="89"/>
  <c r="BC13" i="90"/>
  <c r="BC13" i="88"/>
  <c r="BC14" i="91"/>
  <c r="BC14" i="89"/>
  <c r="BC15" i="90"/>
  <c r="BC15" i="88"/>
  <c r="BC16" i="91"/>
  <c r="BC16" i="89"/>
  <c r="BC17" i="90"/>
  <c r="BC17" i="88"/>
  <c r="BC18" i="91"/>
  <c r="BC18" i="89"/>
  <c r="BC19" i="90"/>
  <c r="BC19" i="88"/>
  <c r="BC20" i="91"/>
  <c r="BC20" i="89"/>
  <c r="BC21" i="90"/>
  <c r="BC21" i="88"/>
  <c r="Y8" i="82"/>
  <c r="AA8" i="82" s="1"/>
  <c r="Q8" i="82"/>
  <c r="U8" i="84"/>
  <c r="M8" i="84"/>
  <c r="CS8" i="84"/>
  <c r="CK8" i="84"/>
  <c r="DM8" i="82"/>
  <c r="DE8" i="82"/>
  <c r="BY9" i="84"/>
  <c r="BQ9" i="84"/>
  <c r="CO9" i="82"/>
  <c r="CG9" i="82"/>
  <c r="Y10" i="82"/>
  <c r="AA10" i="82" s="1"/>
  <c r="Q10" i="82"/>
  <c r="U10" i="84"/>
  <c r="M10" i="84"/>
  <c r="E10" i="79" s="1"/>
  <c r="CS10" i="84"/>
  <c r="CK10" i="84"/>
  <c r="DM10" i="82"/>
  <c r="DE10" i="82"/>
  <c r="BY11" i="84"/>
  <c r="BQ11" i="84"/>
  <c r="CO11" i="82"/>
  <c r="CG11" i="82"/>
  <c r="Y12" i="82"/>
  <c r="AA12" i="82" s="1"/>
  <c r="Q12" i="82"/>
  <c r="U12" i="84"/>
  <c r="M12" i="84"/>
  <c r="CS12" i="84"/>
  <c r="CK12" i="84"/>
  <c r="DM12" i="82"/>
  <c r="DE12" i="82"/>
  <c r="BY13" i="84"/>
  <c r="BQ13" i="84"/>
  <c r="CO13" i="82"/>
  <c r="CG13" i="82"/>
  <c r="Y14" i="82"/>
  <c r="AA14" i="82" s="1"/>
  <c r="Q14" i="82"/>
  <c r="U14" i="84"/>
  <c r="M14" i="84"/>
  <c r="E14" i="79" s="1"/>
  <c r="CS14" i="84"/>
  <c r="CK14" i="84"/>
  <c r="DM14" i="82"/>
  <c r="DE14" i="82"/>
  <c r="BY15" i="84"/>
  <c r="BQ15" i="84"/>
  <c r="CO15" i="82"/>
  <c r="CG15" i="82"/>
  <c r="Y17" i="82"/>
  <c r="AA17" i="82" s="1"/>
  <c r="Q17" i="82"/>
  <c r="U17" i="84"/>
  <c r="M17" i="84"/>
  <c r="CS17" i="84"/>
  <c r="CK17" i="84"/>
  <c r="DM17" i="82"/>
  <c r="DE17" i="82"/>
  <c r="BY16" i="84"/>
  <c r="BQ16" i="84"/>
  <c r="CO16" i="82"/>
  <c r="CG16" i="82"/>
  <c r="Y18" i="82"/>
  <c r="AA18" i="82" s="1"/>
  <c r="Q18" i="82"/>
  <c r="U18" i="84"/>
  <c r="M18" i="84"/>
  <c r="E18" i="79" s="1"/>
  <c r="CS18" i="84"/>
  <c r="CK18" i="84"/>
  <c r="DM18" i="82"/>
  <c r="DE18" i="82"/>
  <c r="BY19" i="84"/>
  <c r="BQ19" i="84"/>
  <c r="CO19" i="82"/>
  <c r="CG19" i="82"/>
  <c r="Y20" i="82"/>
  <c r="AA20" i="82" s="1"/>
  <c r="Q20" i="82"/>
  <c r="U20" i="84"/>
  <c r="M20" i="84"/>
  <c r="CS20" i="84"/>
  <c r="CK20" i="84"/>
  <c r="DM20" i="82"/>
  <c r="DE20" i="82"/>
  <c r="BY21" i="84"/>
  <c r="BQ21" i="84"/>
  <c r="CO21" i="82"/>
  <c r="CG21" i="82"/>
  <c r="I23" i="90"/>
  <c r="BU8" i="90"/>
  <c r="AC8" i="90"/>
  <c r="AM8" i="90"/>
  <c r="AC10" i="90"/>
  <c r="AM10" i="90"/>
  <c r="S11" i="91"/>
  <c r="AC12" i="90"/>
  <c r="AM12" i="90"/>
  <c r="AC14" i="90"/>
  <c r="AM14" i="90"/>
  <c r="S15" i="91"/>
  <c r="AC16" i="91"/>
  <c r="AM16" i="91"/>
  <c r="AC18" i="90"/>
  <c r="AM18" i="90"/>
  <c r="S19" i="91"/>
  <c r="AC20" i="90"/>
  <c r="AM20" i="90"/>
  <c r="G49" i="98"/>
  <c r="I49" i="98" s="1"/>
  <c r="G13" i="115"/>
  <c r="G76" i="98"/>
  <c r="I76" i="98" s="1"/>
  <c r="G61" i="115"/>
  <c r="G19" i="114"/>
  <c r="E70" i="96" s="1"/>
  <c r="G18" i="114"/>
  <c r="I15" i="49" s="1"/>
  <c r="M15" i="49" s="1"/>
  <c r="Q15" i="49" s="1"/>
  <c r="W15" i="49" s="1"/>
  <c r="AU41" i="39"/>
  <c r="AE41" i="39"/>
  <c r="BA41" i="39"/>
  <c r="AK41" i="39"/>
  <c r="S41" i="39"/>
  <c r="BO19" i="51"/>
  <c r="BG19" i="51"/>
  <c r="AY19" i="51"/>
  <c r="AQ19" i="51"/>
  <c r="AU19" i="51" s="1"/>
  <c r="AI19" i="51"/>
  <c r="AA19" i="51"/>
  <c r="Q19" i="51"/>
  <c r="I43" i="96"/>
  <c r="I16" i="55" s="1"/>
  <c r="M16" i="55" s="1"/>
  <c r="G51" i="112"/>
  <c r="E54" i="96" s="1"/>
  <c r="I60" i="96"/>
  <c r="I32" i="55" s="1"/>
  <c r="M32" i="55" s="1"/>
  <c r="K60" i="96"/>
  <c r="I32" i="53" s="1"/>
  <c r="M32" i="53" s="1"/>
  <c r="Q32" i="53" s="1"/>
  <c r="W32" i="53" s="1"/>
  <c r="BY46" i="52"/>
  <c r="CC46" i="52" s="1"/>
  <c r="AO46" i="52"/>
  <c r="BY48" i="52"/>
  <c r="CC48" i="52" s="1"/>
  <c r="AO48" i="52"/>
  <c r="BY50" i="52"/>
  <c r="CC50" i="52" s="1"/>
  <c r="AO50" i="52"/>
  <c r="BY72" i="52"/>
  <c r="AO72" i="52"/>
  <c r="AQ72" i="52" s="1"/>
  <c r="BY90" i="52"/>
  <c r="CC90" i="52" s="1"/>
  <c r="AO90" i="52"/>
  <c r="BY92" i="52"/>
  <c r="CC92" i="52" s="1"/>
  <c r="AO92" i="52"/>
  <c r="BY94" i="52"/>
  <c r="CC94" i="52" s="1"/>
  <c r="AO94" i="52"/>
  <c r="BM25" i="51"/>
  <c r="BQ25" i="51" s="1"/>
  <c r="AK25" i="51"/>
  <c r="BM26" i="51"/>
  <c r="BQ26" i="51" s="1"/>
  <c r="AK26" i="51"/>
  <c r="BM28" i="51"/>
  <c r="BQ28" i="51" s="1"/>
  <c r="AK28" i="51"/>
  <c r="AK29" i="51"/>
  <c r="BM29" i="51"/>
  <c r="BQ29" i="51" s="1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7" i="52"/>
  <c r="CC47" i="52" s="1"/>
  <c r="AO47" i="52"/>
  <c r="BY49" i="52"/>
  <c r="CC49" i="52" s="1"/>
  <c r="AO49" i="52"/>
  <c r="BY51" i="52"/>
  <c r="CC51" i="52" s="1"/>
  <c r="AO51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BM20" i="51"/>
  <c r="BQ20" i="51" s="1"/>
  <c r="AK20" i="51"/>
  <c r="BM21" i="51"/>
  <c r="BQ21" i="51" s="1"/>
  <c r="AK21" i="51"/>
  <c r="Q38" i="54"/>
  <c r="W38" i="54" s="1"/>
  <c r="Y38" i="54"/>
  <c r="Q43" i="50"/>
  <c r="W43" i="50" s="1"/>
  <c r="Y43" i="50"/>
  <c r="AA14" i="48"/>
  <c r="AI14" i="48"/>
  <c r="Q14" i="48"/>
  <c r="K31" i="104"/>
  <c r="K29" i="104"/>
  <c r="K27" i="104"/>
  <c r="K25" i="104"/>
  <c r="K23" i="104"/>
  <c r="K21" i="104"/>
  <c r="K19" i="104"/>
  <c r="K17" i="104"/>
  <c r="K15" i="104"/>
  <c r="K30" i="104"/>
  <c r="K28" i="104"/>
  <c r="K26" i="104"/>
  <c r="K24" i="104"/>
  <c r="K22" i="104"/>
  <c r="K20" i="104"/>
  <c r="K18" i="104"/>
  <c r="K16" i="104"/>
  <c r="K14" i="104"/>
  <c r="I40" i="45"/>
  <c r="M40" i="45" s="1"/>
  <c r="E13" i="103"/>
  <c r="BE75" i="52"/>
  <c r="BE74" i="52"/>
  <c r="K19" i="54"/>
  <c r="Q19" i="54"/>
  <c r="Y19" i="54" s="1"/>
  <c r="G140" i="113"/>
  <c r="G15" i="113"/>
  <c r="G20" i="113" s="1"/>
  <c r="I8" i="29" s="1"/>
  <c r="G22" i="113"/>
  <c r="G26" i="113"/>
  <c r="G33" i="113"/>
  <c r="G38" i="113" s="1"/>
  <c r="I10" i="29" s="1"/>
  <c r="M10" i="29" s="1"/>
  <c r="S10" i="29" s="1"/>
  <c r="BA10" i="7" s="1"/>
  <c r="G40" i="113"/>
  <c r="G44" i="113"/>
  <c r="G51" i="113"/>
  <c r="G56" i="113" s="1"/>
  <c r="I12" i="29" s="1"/>
  <c r="M12" i="29" s="1"/>
  <c r="S12" i="29" s="1"/>
  <c r="BA12" i="7" s="1"/>
  <c r="G58" i="113"/>
  <c r="G62" i="113"/>
  <c r="G69" i="113"/>
  <c r="G74" i="113" s="1"/>
  <c r="I14" i="29" s="1"/>
  <c r="M14" i="29" s="1"/>
  <c r="S14" i="29" s="1"/>
  <c r="BA14" i="7" s="1"/>
  <c r="G76" i="113"/>
  <c r="G80" i="113"/>
  <c r="G87" i="113"/>
  <c r="G94" i="113"/>
  <c r="G98" i="113"/>
  <c r="G100" i="113" s="1"/>
  <c r="I43" i="37" s="1"/>
  <c r="M43" i="37" s="1"/>
  <c r="G105" i="113"/>
  <c r="G110" i="113" s="1"/>
  <c r="I18" i="29" s="1"/>
  <c r="M18" i="29" s="1"/>
  <c r="S18" i="29" s="1"/>
  <c r="BA18" i="7" s="1"/>
  <c r="G112" i="113"/>
  <c r="G116" i="113"/>
  <c r="G123" i="113"/>
  <c r="G128" i="113" s="1"/>
  <c r="I20" i="29" s="1"/>
  <c r="M20" i="29" s="1"/>
  <c r="G130" i="113"/>
  <c r="G134" i="113"/>
  <c r="G151" i="113"/>
  <c r="G156" i="113"/>
  <c r="G141" i="113"/>
  <c r="G21" i="113"/>
  <c r="G25" i="113"/>
  <c r="G27" i="113" s="1"/>
  <c r="I42" i="45" s="1"/>
  <c r="M42" i="45" s="1"/>
  <c r="G34" i="113"/>
  <c r="G36" i="113" s="1"/>
  <c r="I42" i="44" s="1"/>
  <c r="M42" i="44" s="1"/>
  <c r="G41" i="113"/>
  <c r="G50" i="113"/>
  <c r="G57" i="113"/>
  <c r="G61" i="113"/>
  <c r="G63" i="113" s="1"/>
  <c r="I42" i="41" s="1"/>
  <c r="M42" i="41" s="1"/>
  <c r="G70" i="113"/>
  <c r="G77" i="113"/>
  <c r="G86" i="113"/>
  <c r="G93" i="113"/>
  <c r="G97" i="113"/>
  <c r="G99" i="113" s="1"/>
  <c r="I42" i="37" s="1"/>
  <c r="M42" i="37" s="1"/>
  <c r="G106" i="113"/>
  <c r="G108" i="113" s="1"/>
  <c r="I42" i="36" s="1"/>
  <c r="M42" i="36" s="1"/>
  <c r="G113" i="113"/>
  <c r="G122" i="113"/>
  <c r="G129" i="113"/>
  <c r="G133" i="113"/>
  <c r="G135" i="113" s="1"/>
  <c r="I42" i="33" s="1"/>
  <c r="M42" i="33" s="1"/>
  <c r="G150" i="113"/>
  <c r="G155" i="113"/>
  <c r="G138" i="113"/>
  <c r="G13" i="113"/>
  <c r="G17" i="113"/>
  <c r="G19" i="113" s="1"/>
  <c r="I43" i="46" s="1"/>
  <c r="M43" i="46" s="1"/>
  <c r="G24" i="113"/>
  <c r="G29" i="113" s="1"/>
  <c r="I9" i="29" s="1"/>
  <c r="M9" i="29" s="1"/>
  <c r="S9" i="29" s="1"/>
  <c r="G31" i="113"/>
  <c r="G35" i="113"/>
  <c r="G42" i="113"/>
  <c r="G49" i="113"/>
  <c r="G53" i="113"/>
  <c r="G60" i="113"/>
  <c r="G65" i="113" s="1"/>
  <c r="I13" i="29" s="1"/>
  <c r="M13" i="29" s="1"/>
  <c r="S13" i="29" s="1"/>
  <c r="BA13" i="7" s="1"/>
  <c r="G67" i="113"/>
  <c r="G71" i="113"/>
  <c r="G73" i="113" s="1"/>
  <c r="I43" i="40" s="1"/>
  <c r="M43" i="40" s="1"/>
  <c r="G78" i="113"/>
  <c r="G85" i="113"/>
  <c r="G89" i="113"/>
  <c r="G91" i="113" s="1"/>
  <c r="I43" i="38" s="1"/>
  <c r="M43" i="38" s="1"/>
  <c r="G96" i="113"/>
  <c r="G101" i="113" s="1"/>
  <c r="I17" i="29" s="1"/>
  <c r="M17" i="29" s="1"/>
  <c r="S17" i="29" s="1"/>
  <c r="BA17" i="7" s="1"/>
  <c r="G103" i="113"/>
  <c r="G107" i="113"/>
  <c r="G114" i="113"/>
  <c r="G121" i="113"/>
  <c r="G125" i="113"/>
  <c r="G132" i="113"/>
  <c r="G137" i="113" s="1"/>
  <c r="I21" i="29" s="1"/>
  <c r="M21" i="29" s="1"/>
  <c r="S21" i="29" s="1"/>
  <c r="BA21" i="7" s="1"/>
  <c r="G148" i="113"/>
  <c r="G154" i="113"/>
  <c r="G158" i="113"/>
  <c r="G139" i="113"/>
  <c r="G144" i="113" s="1"/>
  <c r="I42" i="32" s="1"/>
  <c r="M42" i="32" s="1"/>
  <c r="G23" i="113"/>
  <c r="G32" i="113"/>
  <c r="G39" i="113"/>
  <c r="G43" i="113"/>
  <c r="G45" i="113" s="1"/>
  <c r="I42" i="43" s="1"/>
  <c r="M42" i="43" s="1"/>
  <c r="G52" i="113"/>
  <c r="G59" i="113"/>
  <c r="G68" i="113"/>
  <c r="G75" i="113"/>
  <c r="G79" i="113"/>
  <c r="G88" i="113"/>
  <c r="G90" i="113" s="1"/>
  <c r="I42" i="38" s="1"/>
  <c r="M42" i="38" s="1"/>
  <c r="G95" i="113"/>
  <c r="G104" i="113"/>
  <c r="G111" i="113"/>
  <c r="G115" i="113"/>
  <c r="G117" i="113" s="1"/>
  <c r="I42" i="35" s="1"/>
  <c r="M42" i="35" s="1"/>
  <c r="G124" i="113"/>
  <c r="G131" i="113"/>
  <c r="G147" i="113"/>
  <c r="G153" i="113"/>
  <c r="G157" i="113"/>
  <c r="G143" i="113"/>
  <c r="G145" i="113" s="1"/>
  <c r="I43" i="32" s="1"/>
  <c r="M43" i="32" s="1"/>
  <c r="M10" i="23"/>
  <c r="M41" i="103"/>
  <c r="M40" i="103"/>
  <c r="I16" i="105"/>
  <c r="K16" i="105" s="1"/>
  <c r="E8" i="102"/>
  <c r="I20" i="52"/>
  <c r="M20" i="52" s="1"/>
  <c r="K12" i="74"/>
  <c r="I15" i="50" s="1"/>
  <c r="M15" i="50" s="1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6" i="32"/>
  <c r="AQ41" i="32"/>
  <c r="AQ40" i="32"/>
  <c r="AQ37" i="32"/>
  <c r="AQ33" i="32"/>
  <c r="AQ31" i="32"/>
  <c r="AQ29" i="32"/>
  <c r="AQ27" i="32"/>
  <c r="AQ25" i="32"/>
  <c r="AQ19" i="32"/>
  <c r="AQ17" i="32"/>
  <c r="AQ15" i="32"/>
  <c r="AQ11" i="32"/>
  <c r="AQ45" i="32"/>
  <c r="AQ43" i="32"/>
  <c r="AQ42" i="32"/>
  <c r="AQ38" i="32"/>
  <c r="AQ36" i="32"/>
  <c r="AQ32" i="32"/>
  <c r="AQ30" i="32"/>
  <c r="AQ28" i="32"/>
  <c r="AQ20" i="32"/>
  <c r="AQ18" i="32"/>
  <c r="AQ16" i="32"/>
  <c r="AQ14" i="32"/>
  <c r="AQ39" i="32"/>
  <c r="AQ78" i="52"/>
  <c r="AQ79" i="52" s="1"/>
  <c r="BI22" i="83"/>
  <c r="BK22" i="83" s="1"/>
  <c r="BE22" i="83"/>
  <c r="BQ22" i="81"/>
  <c r="BI22" i="81"/>
  <c r="AC22" i="83"/>
  <c r="AG22" i="83" s="1"/>
  <c r="AS22" i="81"/>
  <c r="AK22" i="81"/>
  <c r="AC22" i="88"/>
  <c r="AM22" i="88"/>
  <c r="AC22" i="89"/>
  <c r="AM22" i="89"/>
  <c r="BC22" i="90"/>
  <c r="BC22" i="89"/>
  <c r="CS8" i="81"/>
  <c r="CU8" i="81" s="1"/>
  <c r="CK8" i="81"/>
  <c r="CS12" i="81"/>
  <c r="CU12" i="81" s="1"/>
  <c r="CK12" i="81"/>
  <c r="CS17" i="81"/>
  <c r="CU17" i="81" s="1"/>
  <c r="CK17" i="81"/>
  <c r="CC17" i="83"/>
  <c r="CE17" i="83" s="1"/>
  <c r="BY17" i="83"/>
  <c r="CS20" i="81"/>
  <c r="CU20" i="81" s="1"/>
  <c r="CK20" i="81"/>
  <c r="AG17" i="89"/>
  <c r="AQ17" i="89"/>
  <c r="BW82" i="52"/>
  <c r="AI82" i="52"/>
  <c r="BQ82" i="52"/>
  <c r="AC82" i="52"/>
  <c r="CC9" i="80"/>
  <c r="CE9" i="80" s="1"/>
  <c r="BY9" i="80"/>
  <c r="BM10" i="80"/>
  <c r="BO10" i="80" s="1"/>
  <c r="BI10" i="80"/>
  <c r="AA21" i="43"/>
  <c r="AA13" i="43"/>
  <c r="AA9" i="43"/>
  <c r="S11" i="47"/>
  <c r="AA12" i="43"/>
  <c r="AA10" i="43"/>
  <c r="CC13" i="80"/>
  <c r="CE13" i="80" s="1"/>
  <c r="BY13" i="80"/>
  <c r="BM14" i="80"/>
  <c r="BO14" i="80" s="1"/>
  <c r="BI14" i="80"/>
  <c r="AA12" i="39"/>
  <c r="AA10" i="39"/>
  <c r="AA21" i="39"/>
  <c r="AA13" i="39"/>
  <c r="AA9" i="39"/>
  <c r="S15" i="47"/>
  <c r="AC44" i="37"/>
  <c r="U17" i="7" s="1"/>
  <c r="CC17" i="80"/>
  <c r="CE17" i="80" s="1"/>
  <c r="BY17" i="80"/>
  <c r="AA12" i="31"/>
  <c r="AA21" i="31"/>
  <c r="AA13" i="31"/>
  <c r="AA9" i="31"/>
  <c r="AA10" i="31"/>
  <c r="AA12" i="35"/>
  <c r="AA10" i="35"/>
  <c r="AA21" i="35"/>
  <c r="AA13" i="35"/>
  <c r="AA9" i="35"/>
  <c r="S23" i="47"/>
  <c r="S19" i="47"/>
  <c r="CC21" i="80"/>
  <c r="CE21" i="80" s="1"/>
  <c r="BY21" i="80"/>
  <c r="BM22" i="80"/>
  <c r="BO22" i="80" s="1"/>
  <c r="BI22" i="80"/>
  <c r="AA23" i="30"/>
  <c r="AA34" i="30"/>
  <c r="AA26" i="30"/>
  <c r="AA24" i="30"/>
  <c r="AA22" i="30"/>
  <c r="AA8" i="30"/>
  <c r="O24" i="47"/>
  <c r="Y24" i="47" s="1"/>
  <c r="AW23" i="80"/>
  <c r="AY23" i="80" s="1"/>
  <c r="AS23" i="80"/>
  <c r="BC9" i="91"/>
  <c r="BC9" i="89"/>
  <c r="BC10" i="92"/>
  <c r="BC10" i="90"/>
  <c r="BC10" i="88"/>
  <c r="BC13" i="91"/>
  <c r="BC13" i="89"/>
  <c r="BC14" i="92"/>
  <c r="BC14" i="90"/>
  <c r="BC14" i="88"/>
  <c r="BC17" i="91"/>
  <c r="BC17" i="89"/>
  <c r="BC18" i="92"/>
  <c r="BC18" i="90"/>
  <c r="BC18" i="88"/>
  <c r="BC21" i="91"/>
  <c r="BC21" i="89"/>
  <c r="AG59" i="99"/>
  <c r="Q22" i="90" s="1"/>
  <c r="S22" i="90" s="1"/>
  <c r="U59" i="99"/>
  <c r="Q22" i="91" s="1"/>
  <c r="K24" i="3"/>
  <c r="G896" i="1" s="1"/>
  <c r="Q22" i="92"/>
  <c r="S22" i="92" s="1"/>
  <c r="AS8" i="81"/>
  <c r="AK8" i="81"/>
  <c r="BE9" i="84"/>
  <c r="AW9" i="84"/>
  <c r="BQ9" i="82"/>
  <c r="BI9" i="82"/>
  <c r="AK10" i="84"/>
  <c r="AC10" i="84"/>
  <c r="AS10" i="82"/>
  <c r="AK10" i="82"/>
  <c r="Y11" i="81"/>
  <c r="AA11" i="81" s="1"/>
  <c r="Q11" i="81"/>
  <c r="AW11" i="83"/>
  <c r="BA11" i="83" s="1"/>
  <c r="BQ11" i="81"/>
  <c r="BI11" i="81"/>
  <c r="AO12" i="83"/>
  <c r="AQ12" i="83" s="1"/>
  <c r="AK12" i="83"/>
  <c r="AS12" i="81"/>
  <c r="AK12" i="81"/>
  <c r="BE13" i="84"/>
  <c r="AW13" i="84"/>
  <c r="BQ13" i="82"/>
  <c r="BI13" i="82"/>
  <c r="AK14" i="84"/>
  <c r="AC14" i="84"/>
  <c r="AS14" i="82"/>
  <c r="AK14" i="82"/>
  <c r="Y15" i="82"/>
  <c r="AA15" i="82" s="1"/>
  <c r="Q15" i="82"/>
  <c r="U15" i="84"/>
  <c r="M15" i="84"/>
  <c r="E15" i="79" s="1"/>
  <c r="CS15" i="84"/>
  <c r="CK15" i="84"/>
  <c r="DM15" i="82"/>
  <c r="DE15" i="82"/>
  <c r="Y16" i="81"/>
  <c r="AA16" i="81" s="1"/>
  <c r="Q16" i="81"/>
  <c r="AW16" i="83"/>
  <c r="BA16" i="83" s="1"/>
  <c r="BQ16" i="81"/>
  <c r="BI16" i="81"/>
  <c r="AC18" i="83"/>
  <c r="AG18" i="83" s="1"/>
  <c r="AS18" i="81"/>
  <c r="AK18" i="81"/>
  <c r="CW19" i="83"/>
  <c r="CY19" i="83" s="1"/>
  <c r="CS19" i="83"/>
  <c r="DM19" i="81"/>
  <c r="DE19" i="81"/>
  <c r="BE21" i="84"/>
  <c r="AW21" i="84"/>
  <c r="BQ21" i="82"/>
  <c r="BI21" i="82"/>
  <c r="AG9" i="92"/>
  <c r="AQ9" i="92"/>
  <c r="AM9" i="88"/>
  <c r="AC9" i="88"/>
  <c r="AG11" i="92"/>
  <c r="AQ11" i="92"/>
  <c r="AM11" i="88"/>
  <c r="AC11" i="88"/>
  <c r="AG13" i="92"/>
  <c r="AQ13" i="92"/>
  <c r="AM13" i="88"/>
  <c r="AC13" i="88"/>
  <c r="AM15" i="90"/>
  <c r="BU15" i="90"/>
  <c r="AC15" i="90"/>
  <c r="AM17" i="91"/>
  <c r="BU17" i="91"/>
  <c r="AC17" i="91"/>
  <c r="S16" i="88"/>
  <c r="AM19" i="90"/>
  <c r="AC19" i="90"/>
  <c r="AG21" i="92"/>
  <c r="AQ21" i="92"/>
  <c r="AM21" i="88"/>
  <c r="AC21" i="88"/>
  <c r="DG8" i="138"/>
  <c r="G13" i="87"/>
  <c r="I13" i="87" s="1"/>
  <c r="AY13" i="3" s="1"/>
  <c r="G597" i="1" s="1"/>
  <c r="W13" i="92"/>
  <c r="AU15" i="83"/>
  <c r="AW15" i="83" s="1"/>
  <c r="BA15" i="83" s="1"/>
  <c r="M15" i="90"/>
  <c r="O15" i="90" s="1"/>
  <c r="S15" i="90" s="1"/>
  <c r="S17" i="89"/>
  <c r="G17" i="83"/>
  <c r="I17" i="83" s="1"/>
  <c r="M17" i="83" s="1"/>
  <c r="M17" i="92"/>
  <c r="O17" i="92" s="1"/>
  <c r="S17" i="92" s="1"/>
  <c r="AA20" i="83"/>
  <c r="AC20" i="83" s="1"/>
  <c r="AG20" i="83" s="1"/>
  <c r="M20" i="91"/>
  <c r="O20" i="91" s="1"/>
  <c r="S20" i="91" s="1"/>
  <c r="AS44" i="56"/>
  <c r="AM44" i="56"/>
  <c r="AI44" i="56"/>
  <c r="AC44" i="56"/>
  <c r="Y44" i="56"/>
  <c r="Q44" i="56"/>
  <c r="W44" i="56" s="1"/>
  <c r="G14" i="117"/>
  <c r="G16" i="117"/>
  <c r="E69" i="96" s="1"/>
  <c r="I54" i="98"/>
  <c r="I58" i="98"/>
  <c r="I62" i="98"/>
  <c r="I66" i="98"/>
  <c r="I78" i="98"/>
  <c r="I80" i="98"/>
  <c r="BA41" i="40"/>
  <c r="AK41" i="40"/>
  <c r="S41" i="40"/>
  <c r="AU41" i="40"/>
  <c r="AE41" i="40"/>
  <c r="S41" i="32"/>
  <c r="I47" i="96"/>
  <c r="I21" i="55" s="1"/>
  <c r="M21" i="55" s="1"/>
  <c r="K47" i="96"/>
  <c r="I21" i="53" s="1"/>
  <c r="M21" i="53" s="1"/>
  <c r="Q21" i="53" s="1"/>
  <c r="W21" i="53" s="1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W9" i="85"/>
  <c r="Y9" i="85" s="1"/>
  <c r="AA9" i="85" s="1"/>
  <c r="AC9" i="85" s="1"/>
  <c r="AE9" i="85" s="1"/>
  <c r="AG9" i="85" s="1"/>
  <c r="W11" i="85"/>
  <c r="Y11" i="85" s="1"/>
  <c r="AA11" i="85" s="1"/>
  <c r="AC11" i="85" s="1"/>
  <c r="AE11" i="85" s="1"/>
  <c r="AG11" i="85" s="1"/>
  <c r="W13" i="85"/>
  <c r="Y13" i="85" s="1"/>
  <c r="AA13" i="85" s="1"/>
  <c r="AC13" i="85" s="1"/>
  <c r="AE13" i="85" s="1"/>
  <c r="AG13" i="85" s="1"/>
  <c r="W15" i="85"/>
  <c r="Y15" i="85" s="1"/>
  <c r="AA15" i="85" s="1"/>
  <c r="AC15" i="85" s="1"/>
  <c r="AE15" i="85" s="1"/>
  <c r="AG15" i="85" s="1"/>
  <c r="W17" i="85"/>
  <c r="Y17" i="85" s="1"/>
  <c r="AA17" i="85" s="1"/>
  <c r="AC17" i="85" s="1"/>
  <c r="AE17" i="85" s="1"/>
  <c r="AG17" i="85" s="1"/>
  <c r="W19" i="85"/>
  <c r="Y19" i="85" s="1"/>
  <c r="AA19" i="85" s="1"/>
  <c r="AC19" i="85" s="1"/>
  <c r="AE19" i="85" s="1"/>
  <c r="AG19" i="85" s="1"/>
  <c r="W21" i="85"/>
  <c r="Y21" i="85" s="1"/>
  <c r="AA21" i="85" s="1"/>
  <c r="AC21" i="85" s="1"/>
  <c r="AE21" i="85" s="1"/>
  <c r="AG21" i="85" s="1"/>
  <c r="W23" i="85"/>
  <c r="Y23" i="85" s="1"/>
  <c r="AA23" i="85" s="1"/>
  <c r="AC23" i="85" s="1"/>
  <c r="AE23" i="85" s="1"/>
  <c r="AG23" i="85" s="1"/>
  <c r="BC9" i="85"/>
  <c r="BE9" i="85" s="1"/>
  <c r="BG9" i="85" s="1"/>
  <c r="BI9" i="85" s="1"/>
  <c r="BK9" i="85" s="1"/>
  <c r="BM9" i="85" s="1"/>
  <c r="BC11" i="85"/>
  <c r="BE11" i="85" s="1"/>
  <c r="BG11" i="85" s="1"/>
  <c r="BI11" i="85" s="1"/>
  <c r="BK11" i="85" s="1"/>
  <c r="BM11" i="85" s="1"/>
  <c r="BC13" i="85"/>
  <c r="BE13" i="85" s="1"/>
  <c r="BG13" i="85" s="1"/>
  <c r="BI13" i="85" s="1"/>
  <c r="BK13" i="85" s="1"/>
  <c r="BM13" i="85" s="1"/>
  <c r="BC15" i="85"/>
  <c r="BE15" i="85" s="1"/>
  <c r="BG15" i="85" s="1"/>
  <c r="BI15" i="85" s="1"/>
  <c r="BK15" i="85" s="1"/>
  <c r="BM15" i="85" s="1"/>
  <c r="BC17" i="85"/>
  <c r="BE17" i="85" s="1"/>
  <c r="BG17" i="85" s="1"/>
  <c r="BI17" i="85" s="1"/>
  <c r="BK17" i="85" s="1"/>
  <c r="BM17" i="85" s="1"/>
  <c r="BC19" i="85"/>
  <c r="BE19" i="85" s="1"/>
  <c r="BG19" i="85" s="1"/>
  <c r="BI19" i="85" s="1"/>
  <c r="BK19" i="85" s="1"/>
  <c r="BM19" i="85" s="1"/>
  <c r="BC21" i="85"/>
  <c r="BE21" i="85" s="1"/>
  <c r="BG21" i="85" s="1"/>
  <c r="BI21" i="85" s="1"/>
  <c r="BK21" i="85" s="1"/>
  <c r="BM21" i="85" s="1"/>
  <c r="BC23" i="85"/>
  <c r="BE23" i="85" s="1"/>
  <c r="BG23" i="85" s="1"/>
  <c r="BI23" i="85" s="1"/>
  <c r="BK23" i="85" s="1"/>
  <c r="BM23" i="85" s="1"/>
  <c r="K16" i="56"/>
  <c r="M16" i="56" s="1"/>
  <c r="K12" i="56"/>
  <c r="M12" i="56" s="1"/>
  <c r="K10" i="56"/>
  <c r="M10" i="56" s="1"/>
  <c r="K8" i="56"/>
  <c r="M8" i="56" s="1"/>
  <c r="K13" i="56"/>
  <c r="M13" i="56" s="1"/>
  <c r="K11" i="56"/>
  <c r="M11" i="56" s="1"/>
  <c r="K15" i="56"/>
  <c r="M15" i="56" s="1"/>
  <c r="K36" i="50"/>
  <c r="K37" i="50"/>
  <c r="K27" i="50"/>
  <c r="K23" i="50"/>
  <c r="M8" i="50"/>
  <c r="I51" i="100"/>
  <c r="I52" i="100"/>
  <c r="M51" i="100"/>
  <c r="M52" i="100"/>
  <c r="AK41" i="52"/>
  <c r="O41" i="52"/>
  <c r="U41" i="52" s="1"/>
  <c r="AK37" i="52"/>
  <c r="O37" i="52"/>
  <c r="U37" i="52" s="1"/>
  <c r="AK9" i="52"/>
  <c r="O9" i="52"/>
  <c r="U9" i="52" s="1"/>
  <c r="AK52" i="52"/>
  <c r="O52" i="52"/>
  <c r="U52" i="52" s="1"/>
  <c r="O44" i="52"/>
  <c r="U44" i="52" s="1"/>
  <c r="AK42" i="52"/>
  <c r="AK8" i="52"/>
  <c r="AK44" i="52"/>
  <c r="O97" i="52"/>
  <c r="U97" i="52" s="1"/>
  <c r="O8" i="52"/>
  <c r="U8" i="52" s="1"/>
  <c r="O42" i="52"/>
  <c r="U42" i="52" s="1"/>
  <c r="AK97" i="52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AW10" i="80"/>
  <c r="AY10" i="80" s="1"/>
  <c r="AS10" i="80"/>
  <c r="CC10" i="80"/>
  <c r="CE10" i="80" s="1"/>
  <c r="BY10" i="80"/>
  <c r="AA34" i="42"/>
  <c r="AA26" i="42"/>
  <c r="AA24" i="42"/>
  <c r="AA22" i="42"/>
  <c r="AA8" i="42"/>
  <c r="O12" i="47"/>
  <c r="Y12" i="47" s="1"/>
  <c r="AA23" i="42"/>
  <c r="AA12" i="42"/>
  <c r="AA10" i="42"/>
  <c r="S12" i="47"/>
  <c r="AA21" i="42"/>
  <c r="AA13" i="42"/>
  <c r="AA9" i="42"/>
  <c r="AW14" i="80"/>
  <c r="AY14" i="80" s="1"/>
  <c r="AS14" i="80"/>
  <c r="CC14" i="80"/>
  <c r="CE14" i="80" s="1"/>
  <c r="BY14" i="80"/>
  <c r="AA23" i="38"/>
  <c r="AA34" i="38"/>
  <c r="AA26" i="38"/>
  <c r="AA24" i="38"/>
  <c r="AA22" i="38"/>
  <c r="AA8" i="38"/>
  <c r="O16" i="47"/>
  <c r="Y16" i="47" s="1"/>
  <c r="AA21" i="38"/>
  <c r="AA13" i="38"/>
  <c r="AA9" i="38"/>
  <c r="AA12" i="38"/>
  <c r="AA10" i="38"/>
  <c r="S16" i="47"/>
  <c r="AW18" i="80"/>
  <c r="AY18" i="80" s="1"/>
  <c r="AS18" i="80"/>
  <c r="CC18" i="80"/>
  <c r="CE18" i="80" s="1"/>
  <c r="BY18" i="80"/>
  <c r="AA23" i="34"/>
  <c r="AA34" i="34"/>
  <c r="AA26" i="34"/>
  <c r="AA24" i="34"/>
  <c r="AA22" i="34"/>
  <c r="AA8" i="34"/>
  <c r="O20" i="47"/>
  <c r="Y20" i="47" s="1"/>
  <c r="AA21" i="34"/>
  <c r="AA13" i="34"/>
  <c r="AA9" i="34"/>
  <c r="AA12" i="34"/>
  <c r="AA10" i="34"/>
  <c r="S20" i="47"/>
  <c r="AA23" i="32"/>
  <c r="AA34" i="32"/>
  <c r="AA26" i="32"/>
  <c r="AA24" i="32"/>
  <c r="AA22" i="32"/>
  <c r="AA8" i="32"/>
  <c r="O22" i="47"/>
  <c r="Y22" i="47" s="1"/>
  <c r="AA21" i="32"/>
  <c r="AA13" i="32"/>
  <c r="AA9" i="32"/>
  <c r="AA12" i="32"/>
  <c r="AA10" i="32"/>
  <c r="S22" i="47"/>
  <c r="Y8" i="81"/>
  <c r="AA8" i="81" s="1"/>
  <c r="Q8" i="81"/>
  <c r="AW8" i="83"/>
  <c r="BA8" i="83" s="1"/>
  <c r="BQ8" i="81"/>
  <c r="BI8" i="81"/>
  <c r="AC9" i="83"/>
  <c r="AG9" i="83" s="1"/>
  <c r="AS9" i="81"/>
  <c r="AK9" i="81"/>
  <c r="BE10" i="84"/>
  <c r="AW10" i="84"/>
  <c r="BQ10" i="82"/>
  <c r="BI10" i="82"/>
  <c r="AK11" i="84"/>
  <c r="AC11" i="84"/>
  <c r="AS11" i="82"/>
  <c r="AK11" i="82"/>
  <c r="Y12" i="81"/>
  <c r="AA12" i="81" s="1"/>
  <c r="Q12" i="81"/>
  <c r="BQ12" i="81"/>
  <c r="BI12" i="81"/>
  <c r="AC13" i="83"/>
  <c r="AG13" i="83" s="1"/>
  <c r="AS13" i="81"/>
  <c r="AK13" i="81"/>
  <c r="BE14" i="84"/>
  <c r="AW14" i="84"/>
  <c r="BQ14" i="82"/>
  <c r="BI14" i="82"/>
  <c r="AK15" i="84"/>
  <c r="AC15" i="84"/>
  <c r="AS15" i="82"/>
  <c r="AK15" i="82"/>
  <c r="Y17" i="81"/>
  <c r="AA17" i="81" s="1"/>
  <c r="Q17" i="81"/>
  <c r="AW17" i="83"/>
  <c r="BA17" i="83" s="1"/>
  <c r="BQ17" i="81"/>
  <c r="BI17" i="81"/>
  <c r="AC16" i="83"/>
  <c r="AG16" i="83" s="1"/>
  <c r="AS16" i="81"/>
  <c r="AK16" i="81"/>
  <c r="BE18" i="84"/>
  <c r="AW18" i="84"/>
  <c r="BQ18" i="82"/>
  <c r="BI18" i="82"/>
  <c r="AK19" i="84"/>
  <c r="AC19" i="84"/>
  <c r="AS19" i="82"/>
  <c r="AK19" i="82"/>
  <c r="Y20" i="81"/>
  <c r="AA20" i="81" s="1"/>
  <c r="Q20" i="81"/>
  <c r="AW20" i="83"/>
  <c r="BA20" i="83" s="1"/>
  <c r="BQ20" i="81"/>
  <c r="BI20" i="81"/>
  <c r="AC21" i="83"/>
  <c r="AG21" i="83" s="1"/>
  <c r="AS21" i="81"/>
  <c r="AK21" i="81"/>
  <c r="S8" i="88"/>
  <c r="I23" i="88"/>
  <c r="BU8" i="88"/>
  <c r="AC8" i="88"/>
  <c r="AM8" i="88"/>
  <c r="S9" i="89"/>
  <c r="AC10" i="88"/>
  <c r="AM10" i="88"/>
  <c r="S11" i="89"/>
  <c r="AC12" i="88"/>
  <c r="AM12" i="88"/>
  <c r="AC14" i="88"/>
  <c r="AM14" i="88"/>
  <c r="S17" i="88"/>
  <c r="AC16" i="89"/>
  <c r="AM16" i="89"/>
  <c r="AC18" i="88"/>
  <c r="AM18" i="88"/>
  <c r="AC20" i="88"/>
  <c r="AM20" i="88"/>
  <c r="G9" i="87"/>
  <c r="I9" i="87" s="1"/>
  <c r="AY9" i="3" s="1"/>
  <c r="G481" i="1" s="1"/>
  <c r="W9" i="92"/>
  <c r="BG9" i="92" s="1"/>
  <c r="AU12" i="83"/>
  <c r="AW12" i="83" s="1"/>
  <c r="BA12" i="83" s="1"/>
  <c r="M12" i="90"/>
  <c r="O12" i="90" s="1"/>
  <c r="S12" i="90" s="1"/>
  <c r="G17" i="114"/>
  <c r="I17" i="51" s="1"/>
  <c r="M17" i="51" s="1"/>
  <c r="S41" i="41"/>
  <c r="S41" i="33"/>
  <c r="I64" i="96"/>
  <c r="I36" i="55" s="1"/>
  <c r="M36" i="55" s="1"/>
  <c r="K64" i="96"/>
  <c r="I36" i="53" s="1"/>
  <c r="M36" i="53" s="1"/>
  <c r="Q36" i="53" s="1"/>
  <c r="W36" i="53" s="1"/>
  <c r="E14" i="78"/>
  <c r="O21" i="77" s="1"/>
  <c r="Q21" i="77" s="1"/>
  <c r="I13" i="48" s="1"/>
  <c r="M13" i="48" s="1"/>
  <c r="E12" i="78"/>
  <c r="G21" i="77" s="1"/>
  <c r="I21" i="77" s="1"/>
  <c r="I9" i="48" s="1"/>
  <c r="E13" i="78"/>
  <c r="K21" i="77" s="1"/>
  <c r="M21" i="77" s="1"/>
  <c r="I11" i="48" s="1"/>
  <c r="M11" i="48" s="1"/>
  <c r="E28" i="78"/>
  <c r="E26" i="78"/>
  <c r="E27" i="78"/>
  <c r="G48" i="117"/>
  <c r="G52" i="117"/>
  <c r="E36" i="103" s="1"/>
  <c r="G57" i="117"/>
  <c r="I153" i="11" s="1"/>
  <c r="G59" i="117"/>
  <c r="E16" i="97" s="1"/>
  <c r="G49" i="117"/>
  <c r="G51" i="117"/>
  <c r="G55" i="117"/>
  <c r="G60" i="117"/>
  <c r="E67" i="96" s="1"/>
  <c r="G50" i="117"/>
  <c r="G47" i="117"/>
  <c r="G53" i="117"/>
  <c r="G58" i="117"/>
  <c r="I151" i="11" s="1"/>
  <c r="G16" i="113"/>
  <c r="G18" i="113" s="1"/>
  <c r="I42" i="46" s="1"/>
  <c r="M42" i="46" s="1"/>
  <c r="G84" i="113"/>
  <c r="AE30" i="102"/>
  <c r="AE28" i="102"/>
  <c r="AE29" i="102" s="1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M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BY69" i="52"/>
  <c r="BY67" i="52"/>
  <c r="BY70" i="52"/>
  <c r="BY68" i="52"/>
  <c r="BY66" i="52"/>
  <c r="M43" i="104"/>
  <c r="M41" i="104"/>
  <c r="M39" i="104"/>
  <c r="M37" i="104"/>
  <c r="M35" i="104"/>
  <c r="M33" i="104"/>
  <c r="M44" i="104"/>
  <c r="M42" i="104"/>
  <c r="M40" i="104"/>
  <c r="M38" i="104"/>
  <c r="M36" i="104"/>
  <c r="M34" i="104"/>
  <c r="M32" i="104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G35" i="116"/>
  <c r="I40" i="33"/>
  <c r="M40" i="33" s="1"/>
  <c r="E25" i="103"/>
  <c r="I40" i="41"/>
  <c r="M40" i="41" s="1"/>
  <c r="E17" i="103"/>
  <c r="I40" i="34"/>
  <c r="M40" i="34" s="1"/>
  <c r="E24" i="103"/>
  <c r="I40" i="42"/>
  <c r="M40" i="42" s="1"/>
  <c r="E16" i="103"/>
  <c r="I40" i="35"/>
  <c r="M40" i="35" s="1"/>
  <c r="E23" i="103"/>
  <c r="I40" i="43"/>
  <c r="M40" i="43" s="1"/>
  <c r="E15" i="103"/>
  <c r="I40" i="36"/>
  <c r="M40" i="36" s="1"/>
  <c r="E22" i="103"/>
  <c r="I40" i="44"/>
  <c r="M40" i="44" s="1"/>
  <c r="E14" i="103"/>
  <c r="M20" i="54"/>
  <c r="K17" i="54"/>
  <c r="Y17" i="54"/>
  <c r="Q17" i="54"/>
  <c r="AC23" i="81"/>
  <c r="AG23" i="81" s="1"/>
  <c r="AC23" i="82"/>
  <c r="AG23" i="82" s="1"/>
  <c r="Y23" i="83"/>
  <c r="AC23" i="83" s="1"/>
  <c r="AG23" i="83" s="1"/>
  <c r="Y23" i="84"/>
  <c r="BY23" i="81"/>
  <c r="CC23" i="81" s="1"/>
  <c r="BY23" i="82"/>
  <c r="CC23" i="82" s="1"/>
  <c r="BM23" i="83"/>
  <c r="BQ23" i="83" s="1"/>
  <c r="BU23" i="83" s="1"/>
  <c r="BM23" i="84"/>
  <c r="AO20" i="83" l="1"/>
  <c r="AQ20" i="83" s="1"/>
  <c r="AK20" i="83"/>
  <c r="W22" i="90"/>
  <c r="AO17" i="83"/>
  <c r="AQ17" i="83" s="1"/>
  <c r="AK17" i="83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I12" i="83"/>
  <c r="BK12" i="83" s="1"/>
  <c r="BE12" i="83"/>
  <c r="BI15" i="83"/>
  <c r="BK15" i="83" s="1"/>
  <c r="BE15" i="83"/>
  <c r="G22" i="87"/>
  <c r="I22" i="87" s="1"/>
  <c r="AY24" i="3" s="1"/>
  <c r="G916" i="1" s="1"/>
  <c r="W22" i="92"/>
  <c r="Q42" i="32"/>
  <c r="S42" i="32" s="1"/>
  <c r="BI13" i="83"/>
  <c r="BK13" i="83" s="1"/>
  <c r="BE13" i="83"/>
  <c r="BI9" i="83"/>
  <c r="BK9" i="83" s="1"/>
  <c r="BE9" i="83"/>
  <c r="AK85" i="52"/>
  <c r="AK83" i="52"/>
  <c r="AK81" i="52"/>
  <c r="AK84" i="52"/>
  <c r="AK82" i="52"/>
  <c r="AK80" i="52"/>
  <c r="BI19" i="83"/>
  <c r="BK19" i="83" s="1"/>
  <c r="BE19" i="83"/>
  <c r="AO10" i="83"/>
  <c r="AQ10" i="83" s="1"/>
  <c r="AK10" i="83"/>
  <c r="W22" i="88"/>
  <c r="CC23" i="83"/>
  <c r="CE23" i="83" s="1"/>
  <c r="BY23" i="83"/>
  <c r="CO23" i="81"/>
  <c r="CG23" i="81"/>
  <c r="AS23" i="81"/>
  <c r="AK23" i="81"/>
  <c r="Q40" i="44"/>
  <c r="S40" i="44" s="1"/>
  <c r="Q40" i="35"/>
  <c r="S40" i="35"/>
  <c r="Q22" i="54"/>
  <c r="W22" i="54" s="1"/>
  <c r="Y22" i="54"/>
  <c r="I28" i="48"/>
  <c r="M9" i="48"/>
  <c r="BY23" i="84"/>
  <c r="BQ23" i="84"/>
  <c r="CO23" i="82"/>
  <c r="CG23" i="82"/>
  <c r="AK23" i="84"/>
  <c r="AC23" i="84"/>
  <c r="AS23" i="82"/>
  <c r="AK23" i="82"/>
  <c r="M9" i="26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G20" i="75"/>
  <c r="G18" i="75"/>
  <c r="G16" i="75"/>
  <c r="G14" i="75"/>
  <c r="G12" i="75"/>
  <c r="G10" i="75"/>
  <c r="G8" i="75"/>
  <c r="G33" i="75"/>
  <c r="I33" i="75" s="1"/>
  <c r="I63" i="25" s="1"/>
  <c r="M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G9" i="75"/>
  <c r="M38" i="97"/>
  <c r="W38" i="97" s="1"/>
  <c r="I20" i="24" s="1"/>
  <c r="M20" i="24" s="1"/>
  <c r="S20" i="24" s="1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M45" i="97"/>
  <c r="W45" i="97" s="1"/>
  <c r="I48" i="26" s="1"/>
  <c r="M48" i="26" s="1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M42" i="97"/>
  <c r="W42" i="97" s="1"/>
  <c r="E77" i="96" s="1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23" i="75"/>
  <c r="U23" i="75" s="1"/>
  <c r="I58" i="23" s="1"/>
  <c r="M58" i="23" s="1"/>
  <c r="S21" i="75"/>
  <c r="S19" i="75"/>
  <c r="S17" i="75"/>
  <c r="S15" i="75"/>
  <c r="S13" i="75"/>
  <c r="S11" i="75"/>
  <c r="U11" i="75" s="1"/>
  <c r="I22" i="23" s="1"/>
  <c r="M22" i="23" s="1"/>
  <c r="S9" i="75"/>
  <c r="M41" i="97"/>
  <c r="W41" i="97" s="1"/>
  <c r="I22" i="22" s="1"/>
  <c r="M22" i="22" s="1"/>
  <c r="S22" i="22" s="1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M44" i="97"/>
  <c r="W44" i="97" s="1"/>
  <c r="I48" i="27" s="1"/>
  <c r="M48" i="27" s="1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M48" i="97"/>
  <c r="W48" i="97" s="1"/>
  <c r="E71" i="96" s="1"/>
  <c r="CC68" i="52"/>
  <c r="CE68" i="52" s="1"/>
  <c r="CA68" i="52"/>
  <c r="CC67" i="52"/>
  <c r="CE67" i="52" s="1"/>
  <c r="CA67" i="52"/>
  <c r="AS22" i="56"/>
  <c r="AM22" i="56"/>
  <c r="AI22" i="56"/>
  <c r="AC22" i="56"/>
  <c r="Y22" i="56"/>
  <c r="Q22" i="56"/>
  <c r="W22" i="56" s="1"/>
  <c r="BE8" i="75"/>
  <c r="E34" i="74" s="1"/>
  <c r="AS8" i="75"/>
  <c r="I17" i="26" s="1"/>
  <c r="M17" i="26" s="1"/>
  <c r="AO8" i="75"/>
  <c r="I17" i="27" s="1"/>
  <c r="M17" i="27" s="1"/>
  <c r="AG8" i="75"/>
  <c r="E8" i="73" s="1"/>
  <c r="Y8" i="75"/>
  <c r="U8" i="75"/>
  <c r="I13" i="23" s="1"/>
  <c r="M13" i="23" s="1"/>
  <c r="I8" i="75"/>
  <c r="I12" i="25" s="1"/>
  <c r="M12" i="25" s="1"/>
  <c r="BA42" i="46"/>
  <c r="AK42" i="46"/>
  <c r="AU42" i="46"/>
  <c r="AE42" i="46"/>
  <c r="Q42" i="46"/>
  <c r="I149" i="11"/>
  <c r="E37" i="103"/>
  <c r="I16" i="22"/>
  <c r="M16" i="22" s="1"/>
  <c r="S16" i="22" s="1"/>
  <c r="E34" i="103"/>
  <c r="I46" i="26"/>
  <c r="M46" i="26" s="1"/>
  <c r="E41" i="103"/>
  <c r="I16" i="24"/>
  <c r="M16" i="24" s="1"/>
  <c r="S16" i="24" s="1"/>
  <c r="E33" i="103"/>
  <c r="I14" i="22"/>
  <c r="M14" i="22" s="1"/>
  <c r="S14" i="22" s="1"/>
  <c r="E32" i="103"/>
  <c r="G32" i="77"/>
  <c r="I32" i="77" s="1"/>
  <c r="I13" i="20" s="1"/>
  <c r="M13" i="20" s="1"/>
  <c r="G30" i="77"/>
  <c r="I30" i="77" s="1"/>
  <c r="I11" i="20" s="1"/>
  <c r="M11" i="20" s="1"/>
  <c r="G28" i="77"/>
  <c r="I28" i="77" s="1"/>
  <c r="I9" i="20" s="1"/>
  <c r="G33" i="77"/>
  <c r="I33" i="77" s="1"/>
  <c r="I14" i="20" s="1"/>
  <c r="M14" i="20" s="1"/>
  <c r="G31" i="77"/>
  <c r="I31" i="77" s="1"/>
  <c r="I12" i="20" s="1"/>
  <c r="M12" i="20" s="1"/>
  <c r="G29" i="77"/>
  <c r="I29" i="77" s="1"/>
  <c r="I10" i="20" s="1"/>
  <c r="M10" i="20" s="1"/>
  <c r="AI11" i="48"/>
  <c r="AM11" i="48" s="1"/>
  <c r="Q11" i="48"/>
  <c r="AA11" i="48"/>
  <c r="AA13" i="48"/>
  <c r="AI13" i="48"/>
  <c r="AM13" i="48" s="1"/>
  <c r="Q13" i="48"/>
  <c r="AI36" i="55"/>
  <c r="Q36" i="55"/>
  <c r="W36" i="55" s="1"/>
  <c r="AA36" i="55"/>
  <c r="BO17" i="51"/>
  <c r="BG17" i="51"/>
  <c r="AY17" i="51"/>
  <c r="AQ17" i="51"/>
  <c r="AI17" i="51"/>
  <c r="AA17" i="51"/>
  <c r="Q17" i="51"/>
  <c r="W17" i="51" s="1"/>
  <c r="AQ20" i="88"/>
  <c r="AG20" i="88"/>
  <c r="AQ18" i="88"/>
  <c r="AG18" i="88"/>
  <c r="AQ16" i="89"/>
  <c r="AG16" i="89"/>
  <c r="W17" i="88"/>
  <c r="AQ10" i="88"/>
  <c r="AG10" i="88"/>
  <c r="W9" i="89"/>
  <c r="S23" i="88"/>
  <c r="BW8" i="88"/>
  <c r="W8" i="88"/>
  <c r="BU20" i="81"/>
  <c r="BW20" i="81" s="1"/>
  <c r="BM20" i="81"/>
  <c r="BI20" i="83"/>
  <c r="BK20" i="83" s="1"/>
  <c r="BE20" i="83"/>
  <c r="BU17" i="81"/>
  <c r="BW17" i="81" s="1"/>
  <c r="BM17" i="81"/>
  <c r="BI17" i="83"/>
  <c r="BK17" i="83" s="1"/>
  <c r="BE17" i="83"/>
  <c r="BU12" i="81"/>
  <c r="BW12" i="81" s="1"/>
  <c r="BM12" i="81"/>
  <c r="BU8" i="81"/>
  <c r="BW8" i="81" s="1"/>
  <c r="BM8" i="81"/>
  <c r="BI8" i="83"/>
  <c r="BK8" i="83" s="1"/>
  <c r="BE8" i="83"/>
  <c r="Y8" i="47"/>
  <c r="Y25" i="47" s="1"/>
  <c r="W9" i="47"/>
  <c r="W13" i="47"/>
  <c r="W17" i="47"/>
  <c r="W21" i="47"/>
  <c r="W8" i="47"/>
  <c r="W12" i="47"/>
  <c r="W16" i="47"/>
  <c r="W20" i="47"/>
  <c r="W24" i="47"/>
  <c r="W11" i="47"/>
  <c r="W15" i="47"/>
  <c r="W19" i="47"/>
  <c r="W23" i="47"/>
  <c r="W10" i="47"/>
  <c r="W14" i="47"/>
  <c r="W18" i="47"/>
  <c r="W22" i="47"/>
  <c r="BY8" i="52"/>
  <c r="CC8" i="52" s="1"/>
  <c r="AO8" i="52"/>
  <c r="BY52" i="52"/>
  <c r="CC52" i="52" s="1"/>
  <c r="AO52" i="52"/>
  <c r="BY9" i="52"/>
  <c r="CC9" i="52" s="1"/>
  <c r="AO9" i="52"/>
  <c r="BY37" i="52"/>
  <c r="CC37" i="52" s="1"/>
  <c r="AO37" i="52"/>
  <c r="BY41" i="52"/>
  <c r="CC41" i="52" s="1"/>
  <c r="AO41" i="52"/>
  <c r="AM15" i="56"/>
  <c r="AS15" i="56" s="1"/>
  <c r="AC15" i="56"/>
  <c r="AI15" i="56" s="1"/>
  <c r="Q15" i="56"/>
  <c r="W15" i="56" s="1"/>
  <c r="AM13" i="56"/>
  <c r="AS13" i="56" s="1"/>
  <c r="AC13" i="56"/>
  <c r="AI13" i="56" s="1"/>
  <c r="Q13" i="56"/>
  <c r="W13" i="56" s="1"/>
  <c r="AM10" i="56"/>
  <c r="AS10" i="56" s="1"/>
  <c r="AC10" i="56"/>
  <c r="AI10" i="56" s="1"/>
  <c r="Q10" i="56"/>
  <c r="W10" i="56" s="1"/>
  <c r="AM16" i="56"/>
  <c r="AS16" i="56" s="1"/>
  <c r="AC16" i="56"/>
  <c r="AI16" i="56" s="1"/>
  <c r="Q16" i="56"/>
  <c r="W16" i="56" s="1"/>
  <c r="BI21" i="79"/>
  <c r="BO21" i="85"/>
  <c r="BI17" i="79"/>
  <c r="BO17" i="85"/>
  <c r="BI13" i="79"/>
  <c r="BO13" i="85"/>
  <c r="BI9" i="79"/>
  <c r="BO9" i="85"/>
  <c r="Y21" i="79"/>
  <c r="AI21" i="85"/>
  <c r="Y17" i="79"/>
  <c r="AI17" i="85"/>
  <c r="Y13" i="79"/>
  <c r="AI13" i="85"/>
  <c r="Y9" i="79"/>
  <c r="AI9" i="85"/>
  <c r="AI21" i="55"/>
  <c r="Q21" i="55"/>
  <c r="W21" i="55" s="1"/>
  <c r="AA21" i="55"/>
  <c r="I14" i="49"/>
  <c r="M14" i="49" s="1"/>
  <c r="Q14" i="49" s="1"/>
  <c r="W14" i="49" s="1"/>
  <c r="E10" i="103"/>
  <c r="U17" i="83"/>
  <c r="W17" i="83" s="1"/>
  <c r="Q17" i="83"/>
  <c r="BW15" i="90"/>
  <c r="W15" i="90"/>
  <c r="BG13" i="92"/>
  <c r="AG21" i="88"/>
  <c r="AQ21" i="88"/>
  <c r="AG19" i="90"/>
  <c r="AQ19" i="90"/>
  <c r="W16" i="88"/>
  <c r="BU16" i="81"/>
  <c r="BW16" i="81" s="1"/>
  <c r="BM16" i="81"/>
  <c r="BI16" i="83"/>
  <c r="BK16" i="83" s="1"/>
  <c r="BE16" i="83"/>
  <c r="M15" i="79"/>
  <c r="W15" i="84"/>
  <c r="O15" i="79" s="1"/>
  <c r="S15" i="79" s="1"/>
  <c r="U15" i="79" s="1"/>
  <c r="AW10" i="82"/>
  <c r="AY10" i="82" s="1"/>
  <c r="AO10" i="82"/>
  <c r="AO10" i="84"/>
  <c r="AG10" i="84"/>
  <c r="BU9" i="82"/>
  <c r="BW9" i="82" s="1"/>
  <c r="BM9" i="82"/>
  <c r="BI9" i="84"/>
  <c r="BA9" i="84"/>
  <c r="AW8" i="81"/>
  <c r="AY8" i="81" s="1"/>
  <c r="AO8" i="81"/>
  <c r="BU22" i="81"/>
  <c r="BW22" i="81" s="1"/>
  <c r="BM22" i="81"/>
  <c r="AS44" i="46"/>
  <c r="AC8" i="7" s="1"/>
  <c r="BG20" i="52"/>
  <c r="BM20" i="52" s="1"/>
  <c r="AM20" i="52"/>
  <c r="AS20" i="52" s="1"/>
  <c r="Q20" i="52"/>
  <c r="Y20" i="52" s="1"/>
  <c r="BQ20" i="52"/>
  <c r="BW20" i="52" s="1"/>
  <c r="AW20" i="52"/>
  <c r="BC20" i="52" s="1"/>
  <c r="AC20" i="52"/>
  <c r="AI20" i="52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G56" i="96"/>
  <c r="G55" i="96"/>
  <c r="G52" i="96"/>
  <c r="I52" i="96" s="1"/>
  <c r="G51" i="96"/>
  <c r="G50" i="96"/>
  <c r="I50" i="96" s="1"/>
  <c r="G49" i="96"/>
  <c r="G36" i="96"/>
  <c r="I36" i="96" s="1"/>
  <c r="G35" i="96"/>
  <c r="G34" i="96"/>
  <c r="I34" i="96" s="1"/>
  <c r="G33" i="96"/>
  <c r="I33" i="96" s="1"/>
  <c r="G31" i="96"/>
  <c r="G25" i="96"/>
  <c r="G20" i="96"/>
  <c r="G18" i="96"/>
  <c r="G17" i="96"/>
  <c r="G10" i="96"/>
  <c r="G9" i="96"/>
  <c r="G159" i="113"/>
  <c r="I42" i="31" s="1"/>
  <c r="M42" i="31" s="1"/>
  <c r="G126" i="113"/>
  <c r="I42" i="34" s="1"/>
  <c r="M42" i="34" s="1"/>
  <c r="G81" i="113"/>
  <c r="I42" i="39" s="1"/>
  <c r="M42" i="39" s="1"/>
  <c r="G54" i="113"/>
  <c r="I42" i="42" s="1"/>
  <c r="M42" i="42" s="1"/>
  <c r="G160" i="113"/>
  <c r="I43" i="31" s="1"/>
  <c r="M43" i="31" s="1"/>
  <c r="G149" i="113"/>
  <c r="I22" i="29" s="1"/>
  <c r="M22" i="29" s="1"/>
  <c r="S22" i="29" s="1"/>
  <c r="BA22" i="7" s="1"/>
  <c r="G127" i="113"/>
  <c r="I43" i="34" s="1"/>
  <c r="M43" i="34" s="1"/>
  <c r="G119" i="113"/>
  <c r="I19" i="29" s="1"/>
  <c r="M19" i="29" s="1"/>
  <c r="S19" i="29" s="1"/>
  <c r="BA19" i="7" s="1"/>
  <c r="S43" i="38"/>
  <c r="G83" i="113"/>
  <c r="I15" i="29" s="1"/>
  <c r="M15" i="29" s="1"/>
  <c r="S15" i="29" s="1"/>
  <c r="BA15" i="7" s="1"/>
  <c r="G55" i="113"/>
  <c r="I43" i="42" s="1"/>
  <c r="M43" i="42" s="1"/>
  <c r="G47" i="113"/>
  <c r="I11" i="29" s="1"/>
  <c r="M11" i="29" s="1"/>
  <c r="S11" i="29" s="1"/>
  <c r="BA11" i="7" s="1"/>
  <c r="BA43" i="46"/>
  <c r="AK43" i="46"/>
  <c r="S43" i="46"/>
  <c r="AU43" i="46"/>
  <c r="AE43" i="46"/>
  <c r="BA42" i="37"/>
  <c r="AK42" i="37"/>
  <c r="S42" i="37"/>
  <c r="AU42" i="37"/>
  <c r="AE42" i="37"/>
  <c r="Q42" i="37"/>
  <c r="G72" i="113"/>
  <c r="I42" i="40" s="1"/>
  <c r="M42" i="40" s="1"/>
  <c r="Q42" i="45"/>
  <c r="S42" i="45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G118" i="113"/>
  <c r="I43" i="35" s="1"/>
  <c r="M43" i="35" s="1"/>
  <c r="G82" i="113"/>
  <c r="I43" i="39" s="1"/>
  <c r="M43" i="39" s="1"/>
  <c r="G46" i="113"/>
  <c r="I43" i="43" s="1"/>
  <c r="M43" i="43" s="1"/>
  <c r="BI74" i="52"/>
  <c r="BG74" i="52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I8" i="76" s="1"/>
  <c r="I9" i="46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Y8" i="76" s="1"/>
  <c r="I9" i="42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O8" i="76" s="1"/>
  <c r="I9" i="38" s="1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E8" i="76" s="1"/>
  <c r="I9" i="34" s="1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U8" i="76" s="1"/>
  <c r="I9" i="31" s="1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U8" i="76" s="1"/>
  <c r="I9" i="43" s="1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K8" i="76" s="1"/>
  <c r="I9" i="39" s="1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A8" i="76" s="1"/>
  <c r="I9" i="35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Q8" i="76" s="1"/>
  <c r="I12" i="52" s="1"/>
  <c r="M12" i="52" s="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AM17" i="51"/>
  <c r="AI32" i="55"/>
  <c r="Q32" i="55"/>
  <c r="W32" i="55" s="1"/>
  <c r="AA32" i="55"/>
  <c r="K43" i="96"/>
  <c r="I16" i="53" s="1"/>
  <c r="M16" i="53" s="1"/>
  <c r="Q16" i="53" s="1"/>
  <c r="W16" i="53" s="1"/>
  <c r="AQ20" i="90"/>
  <c r="AG20" i="90"/>
  <c r="W19" i="91"/>
  <c r="AQ14" i="90"/>
  <c r="AG14" i="90"/>
  <c r="AQ12" i="90"/>
  <c r="AG12" i="90"/>
  <c r="W11" i="91"/>
  <c r="CS21" i="82"/>
  <c r="CU21" i="82" s="1"/>
  <c r="CK21" i="82"/>
  <c r="CC21" i="84"/>
  <c r="BU21" i="84"/>
  <c r="DQ20" i="82"/>
  <c r="DS20" i="82" s="1"/>
  <c r="DI20" i="82"/>
  <c r="CW20" i="84"/>
  <c r="CO20" i="84"/>
  <c r="E20" i="79"/>
  <c r="CS19" i="82"/>
  <c r="CU19" i="82" s="1"/>
  <c r="CK19" i="82"/>
  <c r="CC19" i="84"/>
  <c r="BU19" i="84"/>
  <c r="DQ18" i="82"/>
  <c r="DS18" i="82" s="1"/>
  <c r="DI18" i="82"/>
  <c r="CW18" i="84"/>
  <c r="CO18" i="84"/>
  <c r="AW45" i="36"/>
  <c r="AW43" i="36"/>
  <c r="AW42" i="36"/>
  <c r="AW39" i="36"/>
  <c r="AW37" i="36"/>
  <c r="AW33" i="36"/>
  <c r="AW31" i="36"/>
  <c r="AW29" i="36"/>
  <c r="AW27" i="36"/>
  <c r="AW25" i="36"/>
  <c r="AW19" i="36"/>
  <c r="AW17" i="36"/>
  <c r="AW15" i="36"/>
  <c r="AW11" i="36"/>
  <c r="I18" i="79"/>
  <c r="K18" i="79" s="1"/>
  <c r="AW38" i="36"/>
  <c r="AW46" i="36"/>
  <c r="AW41" i="36"/>
  <c r="AW36" i="36"/>
  <c r="AW40" i="36"/>
  <c r="AW20" i="36"/>
  <c r="AW14" i="36"/>
  <c r="AW16" i="36"/>
  <c r="AW18" i="36"/>
  <c r="AW28" i="36"/>
  <c r="AW30" i="36"/>
  <c r="AW32" i="36"/>
  <c r="CS16" i="82"/>
  <c r="CU16" i="82" s="1"/>
  <c r="CK16" i="82"/>
  <c r="CC16" i="84"/>
  <c r="BU16" i="84"/>
  <c r="DQ17" i="82"/>
  <c r="DS17" i="82" s="1"/>
  <c r="DI17" i="82"/>
  <c r="CW17" i="84"/>
  <c r="CO17" i="84"/>
  <c r="E17" i="79"/>
  <c r="CS15" i="82"/>
  <c r="CU15" i="82" s="1"/>
  <c r="CK15" i="82"/>
  <c r="CC15" i="84"/>
  <c r="BU15" i="84"/>
  <c r="DQ14" i="82"/>
  <c r="DS14" i="82" s="1"/>
  <c r="DI14" i="82"/>
  <c r="CW14" i="84"/>
  <c r="CO14" i="84"/>
  <c r="AW46" i="40"/>
  <c r="AW41" i="40"/>
  <c r="AW40" i="40"/>
  <c r="AW38" i="40"/>
  <c r="AW36" i="40"/>
  <c r="AW32" i="40"/>
  <c r="AW30" i="40"/>
  <c r="AW28" i="40"/>
  <c r="AW20" i="40"/>
  <c r="AW18" i="40"/>
  <c r="AW16" i="40"/>
  <c r="AW14" i="40"/>
  <c r="I14" i="79"/>
  <c r="K14" i="79" s="1"/>
  <c r="AM41" i="40" s="1"/>
  <c r="AW42" i="40"/>
  <c r="AW33" i="40"/>
  <c r="AW39" i="40"/>
  <c r="AW45" i="40"/>
  <c r="AW37" i="40"/>
  <c r="AW43" i="40"/>
  <c r="AW11" i="40"/>
  <c r="AW15" i="40"/>
  <c r="AW17" i="40"/>
  <c r="AW19" i="40"/>
  <c r="AW25" i="40"/>
  <c r="AW27" i="40"/>
  <c r="AW29" i="40"/>
  <c r="AW31" i="40"/>
  <c r="CS13" i="82"/>
  <c r="CU13" i="82" s="1"/>
  <c r="CK13" i="82"/>
  <c r="CC13" i="84"/>
  <c r="BU13" i="84"/>
  <c r="DQ12" i="82"/>
  <c r="DS12" i="82" s="1"/>
  <c r="DI12" i="82"/>
  <c r="CW12" i="84"/>
  <c r="CO12" i="84"/>
  <c r="E12" i="79"/>
  <c r="CS11" i="82"/>
  <c r="CU11" i="82" s="1"/>
  <c r="CK11" i="82"/>
  <c r="CC11" i="84"/>
  <c r="BU11" i="84"/>
  <c r="DQ10" i="82"/>
  <c r="DS10" i="82" s="1"/>
  <c r="DI10" i="82"/>
  <c r="CW10" i="84"/>
  <c r="CO10" i="84"/>
  <c r="AW46" i="44"/>
  <c r="AW41" i="44"/>
  <c r="AW40" i="44"/>
  <c r="AW38" i="44"/>
  <c r="AW36" i="44"/>
  <c r="AW32" i="44"/>
  <c r="AW30" i="44"/>
  <c r="AW28" i="44"/>
  <c r="AW20" i="44"/>
  <c r="AW18" i="44"/>
  <c r="AW16" i="44"/>
  <c r="AW14" i="44"/>
  <c r="I10" i="79"/>
  <c r="K10" i="79" s="1"/>
  <c r="AW37" i="44"/>
  <c r="AW43" i="44"/>
  <c r="AW42" i="44"/>
  <c r="AW33" i="44"/>
  <c r="AW39" i="44"/>
  <c r="AW45" i="44"/>
  <c r="AW11" i="44"/>
  <c r="AW15" i="44"/>
  <c r="AW17" i="44"/>
  <c r="AW19" i="44"/>
  <c r="AW25" i="44"/>
  <c r="AW27" i="44"/>
  <c r="AW29" i="44"/>
  <c r="AW31" i="44"/>
  <c r="CS9" i="82"/>
  <c r="CU9" i="82" s="1"/>
  <c r="CK9" i="82"/>
  <c r="CC9" i="84"/>
  <c r="BU9" i="84"/>
  <c r="DQ8" i="82"/>
  <c r="DS8" i="82" s="1"/>
  <c r="DI8" i="82"/>
  <c r="CW8" i="84"/>
  <c r="CO8" i="84"/>
  <c r="BC23" i="89"/>
  <c r="S54" i="25"/>
  <c r="S63" i="25"/>
  <c r="CA23" i="79"/>
  <c r="CE23" i="85"/>
  <c r="AQ12" i="33"/>
  <c r="AQ10" i="33"/>
  <c r="AQ21" i="33"/>
  <c r="AQ13" i="33"/>
  <c r="AQ9" i="33"/>
  <c r="AQ12" i="31"/>
  <c r="AQ21" i="31"/>
  <c r="AQ13" i="31"/>
  <c r="AQ9" i="31"/>
  <c r="AQ10" i="31"/>
  <c r="AQ12" i="35"/>
  <c r="AQ10" i="35"/>
  <c r="AQ21" i="35"/>
  <c r="AQ13" i="35"/>
  <c r="AQ9" i="35"/>
  <c r="AQ12" i="37"/>
  <c r="AQ10" i="37"/>
  <c r="AQ21" i="37"/>
  <c r="AQ13" i="37"/>
  <c r="AQ9" i="37"/>
  <c r="AQ12" i="39"/>
  <c r="AQ10" i="39"/>
  <c r="AQ21" i="39"/>
  <c r="AQ13" i="39"/>
  <c r="AQ9" i="39"/>
  <c r="AQ21" i="41"/>
  <c r="AQ13" i="41"/>
  <c r="AQ9" i="41"/>
  <c r="AQ12" i="41"/>
  <c r="AQ10" i="41"/>
  <c r="AQ21" i="43"/>
  <c r="AQ13" i="43"/>
  <c r="AQ9" i="43"/>
  <c r="AQ12" i="43"/>
  <c r="AQ10" i="43"/>
  <c r="AQ21" i="45"/>
  <c r="AQ13" i="45"/>
  <c r="AQ9" i="45"/>
  <c r="AQ12" i="45"/>
  <c r="AQ10" i="45"/>
  <c r="AQ23" i="30"/>
  <c r="AQ34" i="30"/>
  <c r="AQ26" i="30"/>
  <c r="AQ24" i="30"/>
  <c r="AQ22" i="30"/>
  <c r="AQ8" i="30"/>
  <c r="AQ19" i="79"/>
  <c r="AY19" i="85"/>
  <c r="AQ15" i="79"/>
  <c r="AY15" i="85"/>
  <c r="AQ11" i="79"/>
  <c r="AY11" i="85"/>
  <c r="W13" i="90"/>
  <c r="AQ18" i="91"/>
  <c r="AG18" i="91"/>
  <c r="AQ16" i="90"/>
  <c r="AG16" i="90"/>
  <c r="BW15" i="88"/>
  <c r="W15" i="88"/>
  <c r="DQ21" i="82"/>
  <c r="DS21" i="82" s="1"/>
  <c r="DI21" i="82"/>
  <c r="CW21" i="84"/>
  <c r="CO21" i="84"/>
  <c r="AW46" i="33"/>
  <c r="AW41" i="33"/>
  <c r="AW40" i="33"/>
  <c r="AW38" i="33"/>
  <c r="AW36" i="33"/>
  <c r="AW32" i="33"/>
  <c r="AW30" i="33"/>
  <c r="AW28" i="33"/>
  <c r="AW20" i="33"/>
  <c r="AW18" i="33"/>
  <c r="AW16" i="33"/>
  <c r="AW14" i="33"/>
  <c r="I21" i="79"/>
  <c r="K21" i="79" s="1"/>
  <c r="AM41" i="33" s="1"/>
  <c r="AW42" i="33"/>
  <c r="AW37" i="33"/>
  <c r="AW43" i="33"/>
  <c r="AW11" i="33"/>
  <c r="AW15" i="33"/>
  <c r="AW17" i="33"/>
  <c r="AW19" i="33"/>
  <c r="AW25" i="33"/>
  <c r="AW27" i="33"/>
  <c r="AW29" i="33"/>
  <c r="AW31" i="33"/>
  <c r="AW33" i="33"/>
  <c r="AW39" i="33"/>
  <c r="AW45" i="33"/>
  <c r="AW20" i="82"/>
  <c r="AY20" i="82" s="1"/>
  <c r="AO20" i="82"/>
  <c r="AO20" i="84"/>
  <c r="AG20" i="84"/>
  <c r="BU19" i="82"/>
  <c r="BW19" i="82" s="1"/>
  <c r="BM19" i="82"/>
  <c r="BI19" i="84"/>
  <c r="BA19" i="84"/>
  <c r="DQ16" i="81"/>
  <c r="DS16" i="81" s="1"/>
  <c r="DI16" i="81"/>
  <c r="AW17" i="81"/>
  <c r="AY17" i="81" s="1"/>
  <c r="AO17" i="81"/>
  <c r="DQ13" i="82"/>
  <c r="DS13" i="82" s="1"/>
  <c r="DI13" i="82"/>
  <c r="CW13" i="84"/>
  <c r="CO13" i="84"/>
  <c r="AW45" i="41"/>
  <c r="AW43" i="41"/>
  <c r="AW42" i="41"/>
  <c r="AW39" i="41"/>
  <c r="AW37" i="41"/>
  <c r="AW33" i="41"/>
  <c r="AW31" i="41"/>
  <c r="AW29" i="41"/>
  <c r="AW27" i="41"/>
  <c r="AW25" i="41"/>
  <c r="AW19" i="41"/>
  <c r="AW17" i="41"/>
  <c r="AW15" i="41"/>
  <c r="AW11" i="41"/>
  <c r="I13" i="79"/>
  <c r="K13" i="79" s="1"/>
  <c r="AW36" i="41"/>
  <c r="AW40" i="41"/>
  <c r="AW20" i="41"/>
  <c r="AW41" i="41"/>
  <c r="AW28" i="41"/>
  <c r="AW30" i="41"/>
  <c r="AW32" i="41"/>
  <c r="AW38" i="41"/>
  <c r="AW46" i="41"/>
  <c r="AW14" i="41"/>
  <c r="AW16" i="41"/>
  <c r="AW18" i="41"/>
  <c r="DQ11" i="82"/>
  <c r="DS11" i="82" s="1"/>
  <c r="DI11" i="82"/>
  <c r="CW11" i="84"/>
  <c r="CO11" i="84"/>
  <c r="E11" i="79"/>
  <c r="DQ9" i="82"/>
  <c r="DS9" i="82" s="1"/>
  <c r="DI9" i="82"/>
  <c r="CW9" i="84"/>
  <c r="CO9" i="84"/>
  <c r="AW45" i="45"/>
  <c r="AW43" i="45"/>
  <c r="AW42" i="45"/>
  <c r="AW39" i="45"/>
  <c r="AW37" i="45"/>
  <c r="AW33" i="45"/>
  <c r="AW31" i="45"/>
  <c r="AW29" i="45"/>
  <c r="AW27" i="45"/>
  <c r="AW25" i="45"/>
  <c r="AW19" i="45"/>
  <c r="AW17" i="45"/>
  <c r="AW15" i="45"/>
  <c r="AW11" i="45"/>
  <c r="I9" i="79"/>
  <c r="K9" i="79" s="1"/>
  <c r="AW38" i="45"/>
  <c r="AW46" i="45"/>
  <c r="AW20" i="45"/>
  <c r="AW36" i="45"/>
  <c r="AW40" i="45"/>
  <c r="AW41" i="45"/>
  <c r="AW14" i="45"/>
  <c r="AW16" i="45"/>
  <c r="AW18" i="45"/>
  <c r="AW28" i="45"/>
  <c r="AW30" i="45"/>
  <c r="AW32" i="45"/>
  <c r="BO20" i="79"/>
  <c r="CE20" i="84"/>
  <c r="BQ20" i="79" s="1"/>
  <c r="BU20" i="79" s="1"/>
  <c r="BW20" i="79" s="1"/>
  <c r="BO18" i="79"/>
  <c r="CE18" i="84"/>
  <c r="BQ18" i="79" s="1"/>
  <c r="BU18" i="79" s="1"/>
  <c r="BW18" i="79" s="1"/>
  <c r="BO17" i="79"/>
  <c r="CE17" i="84"/>
  <c r="BQ17" i="79" s="1"/>
  <c r="BU17" i="79" s="1"/>
  <c r="BW17" i="79" s="1"/>
  <c r="BO14" i="79"/>
  <c r="CE14" i="84"/>
  <c r="BQ14" i="79" s="1"/>
  <c r="BU14" i="79" s="1"/>
  <c r="BW14" i="79" s="1"/>
  <c r="BO12" i="79"/>
  <c r="CE12" i="84"/>
  <c r="BQ12" i="79" s="1"/>
  <c r="BU12" i="79" s="1"/>
  <c r="BW12" i="79" s="1"/>
  <c r="BO10" i="79"/>
  <c r="CE10" i="84"/>
  <c r="BQ10" i="79" s="1"/>
  <c r="BU10" i="79" s="1"/>
  <c r="BW10" i="79" s="1"/>
  <c r="CE8" i="84"/>
  <c r="DQ22" i="81"/>
  <c r="DS22" i="81" s="1"/>
  <c r="DI22" i="81"/>
  <c r="BC22" i="92"/>
  <c r="CC22" i="84"/>
  <c r="BU22" i="84"/>
  <c r="DQ22" i="82"/>
  <c r="DS22" i="82" s="1"/>
  <c r="DI22" i="82"/>
  <c r="CW23" i="83"/>
  <c r="CY23" i="83" s="1"/>
  <c r="CS23" i="83"/>
  <c r="DM23" i="81"/>
  <c r="DE23" i="81"/>
  <c r="BI23" i="83"/>
  <c r="BK23" i="83" s="1"/>
  <c r="BE23" i="83"/>
  <c r="BQ23" i="81"/>
  <c r="BI23" i="81"/>
  <c r="AU40" i="46"/>
  <c r="AE40" i="46"/>
  <c r="Q40" i="46"/>
  <c r="BA40" i="46"/>
  <c r="AK40" i="46"/>
  <c r="S40" i="46"/>
  <c r="Q40" i="40"/>
  <c r="S40" i="40" s="1"/>
  <c r="AU40" i="32"/>
  <c r="AE40" i="32"/>
  <c r="Q40" i="32"/>
  <c r="BA40" i="32"/>
  <c r="AK40" i="32"/>
  <c r="S40" i="32"/>
  <c r="AU40" i="39"/>
  <c r="AE40" i="39"/>
  <c r="Q40" i="39"/>
  <c r="BA40" i="39"/>
  <c r="AK40" i="39"/>
  <c r="S40" i="39"/>
  <c r="BO18" i="51"/>
  <c r="BG18" i="51"/>
  <c r="AY18" i="51"/>
  <c r="AQ18" i="51"/>
  <c r="AU18" i="51" s="1"/>
  <c r="AI18" i="51"/>
  <c r="AA18" i="51"/>
  <c r="Q18" i="51"/>
  <c r="BA40" i="38"/>
  <c r="AK40" i="38"/>
  <c r="S40" i="38"/>
  <c r="AU40" i="38"/>
  <c r="AE40" i="38"/>
  <c r="Q40" i="38"/>
  <c r="Q40" i="31"/>
  <c r="S40" i="31" s="1"/>
  <c r="Q40" i="37"/>
  <c r="S40" i="37" s="1"/>
  <c r="BA40" i="30"/>
  <c r="AK40" i="30"/>
  <c r="S40" i="30"/>
  <c r="AU40" i="30"/>
  <c r="AE40" i="30"/>
  <c r="Q40" i="30"/>
  <c r="Q13" i="50"/>
  <c r="W13" i="50" s="1"/>
  <c r="Y13" i="50"/>
  <c r="AY69" i="52"/>
  <c r="AW69" i="52"/>
  <c r="AY68" i="52"/>
  <c r="AW68" i="52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AE16" i="77"/>
  <c r="AG16" i="77" s="1"/>
  <c r="I25" i="17" s="1"/>
  <c r="M25" i="17" s="1"/>
  <c r="AE14" i="77"/>
  <c r="AG14" i="77" s="1"/>
  <c r="I23" i="17" s="1"/>
  <c r="M23" i="17" s="1"/>
  <c r="AE12" i="77"/>
  <c r="AG12" i="77" s="1"/>
  <c r="I21" i="17" s="1"/>
  <c r="M21" i="17" s="1"/>
  <c r="AE10" i="77"/>
  <c r="AG10" i="77" s="1"/>
  <c r="I19" i="17" s="1"/>
  <c r="M19" i="17" s="1"/>
  <c r="AE17" i="77"/>
  <c r="AG17" i="77" s="1"/>
  <c r="I26" i="17" s="1"/>
  <c r="M26" i="17" s="1"/>
  <c r="AE15" i="77"/>
  <c r="AG15" i="77" s="1"/>
  <c r="I24" i="17" s="1"/>
  <c r="M24" i="17" s="1"/>
  <c r="AE13" i="77"/>
  <c r="AG13" i="77" s="1"/>
  <c r="I22" i="17" s="1"/>
  <c r="M22" i="17" s="1"/>
  <c r="AE11" i="77"/>
  <c r="AG11" i="77" s="1"/>
  <c r="I20" i="17" s="1"/>
  <c r="M20" i="17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I57" i="96"/>
  <c r="I31" i="18" s="1"/>
  <c r="I49" i="96"/>
  <c r="I25" i="55" s="1"/>
  <c r="M25" i="55" s="1"/>
  <c r="I42" i="96"/>
  <c r="I24" i="55" s="1"/>
  <c r="M24" i="55" s="1"/>
  <c r="I40" i="96"/>
  <c r="I20" i="55" s="1"/>
  <c r="M20" i="55" s="1"/>
  <c r="I33" i="13"/>
  <c r="E34" i="12" s="1"/>
  <c r="M31" i="13"/>
  <c r="M33" i="13" s="1"/>
  <c r="I41" i="96"/>
  <c r="I22" i="55" s="1"/>
  <c r="M22" i="55" s="1"/>
  <c r="I61" i="96"/>
  <c r="I33" i="55" s="1"/>
  <c r="M33" i="55" s="1"/>
  <c r="G41" i="111"/>
  <c r="E53" i="96" s="1"/>
  <c r="I63" i="96"/>
  <c r="I35" i="55" s="1"/>
  <c r="M35" i="55" s="1"/>
  <c r="K63" i="96"/>
  <c r="I35" i="53" s="1"/>
  <c r="M35" i="53" s="1"/>
  <c r="Q35" i="53" s="1"/>
  <c r="W35" i="53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AI19" i="55"/>
  <c r="Q19" i="55"/>
  <c r="W19" i="55" s="1"/>
  <c r="AA19" i="55"/>
  <c r="S23" i="90"/>
  <c r="BW8" i="90"/>
  <c r="W8" i="90"/>
  <c r="AG21" i="89"/>
  <c r="AQ21" i="89"/>
  <c r="W20" i="88"/>
  <c r="BG20" i="88" s="1"/>
  <c r="AG17" i="88"/>
  <c r="AQ17" i="88"/>
  <c r="BY15" i="89"/>
  <c r="AG15" i="89"/>
  <c r="CA15" i="89"/>
  <c r="AQ15" i="89"/>
  <c r="W14" i="88"/>
  <c r="AG9" i="89"/>
  <c r="AQ9" i="89"/>
  <c r="AW21" i="82"/>
  <c r="AY21" i="82" s="1"/>
  <c r="AO21" i="82"/>
  <c r="AO21" i="84"/>
  <c r="AG21" i="84"/>
  <c r="BU20" i="82"/>
  <c r="BW20" i="82" s="1"/>
  <c r="BM20" i="82"/>
  <c r="BI20" i="84"/>
  <c r="BA20" i="84"/>
  <c r="AO20" i="79" s="1"/>
  <c r="AW19" i="81"/>
  <c r="AY19" i="81" s="1"/>
  <c r="AO19" i="81"/>
  <c r="AO19" i="83"/>
  <c r="AQ19" i="83" s="1"/>
  <c r="AK19" i="83"/>
  <c r="BU14" i="81"/>
  <c r="BW14" i="81" s="1"/>
  <c r="BM14" i="81"/>
  <c r="AW13" i="82"/>
  <c r="AY13" i="82" s="1"/>
  <c r="AO13" i="82"/>
  <c r="AO13" i="84"/>
  <c r="AG13" i="84"/>
  <c r="BU12" i="82"/>
  <c r="BW12" i="82" s="1"/>
  <c r="BM12" i="82"/>
  <c r="BI12" i="84"/>
  <c r="BA12" i="84"/>
  <c r="AO12" i="79" s="1"/>
  <c r="AW11" i="81"/>
  <c r="AY11" i="81" s="1"/>
  <c r="AO11" i="81"/>
  <c r="BU10" i="81"/>
  <c r="BW10" i="81" s="1"/>
  <c r="BM10" i="81"/>
  <c r="BI10" i="83"/>
  <c r="BK10" i="83" s="1"/>
  <c r="BE10" i="83"/>
  <c r="W20" i="52"/>
  <c r="BY36" i="52"/>
  <c r="CC36" i="52" s="1"/>
  <c r="AO36" i="52"/>
  <c r="BY18" i="52"/>
  <c r="CC18" i="52" s="1"/>
  <c r="AO18" i="52"/>
  <c r="BY86" i="52"/>
  <c r="CC86" i="52" s="1"/>
  <c r="AO86" i="52"/>
  <c r="BY88" i="52"/>
  <c r="CC88" i="52" s="1"/>
  <c r="AO88" i="52"/>
  <c r="BY96" i="52"/>
  <c r="CC96" i="52" s="1"/>
  <c r="AO96" i="52"/>
  <c r="BY11" i="52"/>
  <c r="CC11" i="52" s="1"/>
  <c r="AO11" i="52"/>
  <c r="BY13" i="52"/>
  <c r="CC13" i="52" s="1"/>
  <c r="AO13" i="52"/>
  <c r="BY17" i="52"/>
  <c r="CC17" i="52" s="1"/>
  <c r="AO17" i="52"/>
  <c r="BY21" i="52"/>
  <c r="CC21" i="52" s="1"/>
  <c r="AO21" i="52"/>
  <c r="BI20" i="79"/>
  <c r="BO20" i="85"/>
  <c r="BI16" i="79"/>
  <c r="BO16" i="85"/>
  <c r="BI12" i="79"/>
  <c r="BO12" i="85"/>
  <c r="BI8" i="79"/>
  <c r="BO8" i="85"/>
  <c r="Y20" i="79"/>
  <c r="AI20" i="85"/>
  <c r="Y16" i="79"/>
  <c r="AI16" i="85"/>
  <c r="Y12" i="79"/>
  <c r="AI12" i="85"/>
  <c r="Y8" i="79"/>
  <c r="AI8" i="85"/>
  <c r="AM41" i="36"/>
  <c r="AO41" i="36" s="1"/>
  <c r="W22" i="89"/>
  <c r="BG21" i="92"/>
  <c r="AQ20" i="91"/>
  <c r="AG20" i="91"/>
  <c r="AQ16" i="88"/>
  <c r="AG16" i="88"/>
  <c r="W13" i="88"/>
  <c r="DQ19" i="82"/>
  <c r="DS19" i="82" s="1"/>
  <c r="DI19" i="82"/>
  <c r="CW19" i="84"/>
  <c r="CO19" i="84"/>
  <c r="AW45" i="31"/>
  <c r="AW43" i="31"/>
  <c r="AW42" i="31"/>
  <c r="AW39" i="31"/>
  <c r="AW37" i="31"/>
  <c r="AW33" i="31"/>
  <c r="AW31" i="31"/>
  <c r="AW29" i="31"/>
  <c r="AW27" i="31"/>
  <c r="AW25" i="31"/>
  <c r="AW19" i="31"/>
  <c r="AW17" i="31"/>
  <c r="AW15" i="31"/>
  <c r="AW11" i="31"/>
  <c r="AW46" i="35"/>
  <c r="AW41" i="35"/>
  <c r="AW33" i="35"/>
  <c r="AW40" i="35"/>
  <c r="AW38" i="35"/>
  <c r="AW36" i="35"/>
  <c r="AW32" i="35"/>
  <c r="AW30" i="35"/>
  <c r="AW28" i="35"/>
  <c r="AW20" i="35"/>
  <c r="AW18" i="35"/>
  <c r="AW16" i="35"/>
  <c r="AW14" i="35"/>
  <c r="I19" i="79"/>
  <c r="K19" i="79" s="1"/>
  <c r="AW42" i="35"/>
  <c r="AW43" i="35"/>
  <c r="AW45" i="35"/>
  <c r="AW37" i="35"/>
  <c r="AW39" i="35"/>
  <c r="AW38" i="31"/>
  <c r="AW46" i="31"/>
  <c r="AW20" i="31"/>
  <c r="AW14" i="31"/>
  <c r="AW16" i="31"/>
  <c r="AW18" i="31"/>
  <c r="AW28" i="31"/>
  <c r="AW30" i="31"/>
  <c r="AW32" i="31"/>
  <c r="AW11" i="35"/>
  <c r="AW15" i="35"/>
  <c r="AW17" i="35"/>
  <c r="AW19" i="35"/>
  <c r="AW25" i="35"/>
  <c r="AW27" i="35"/>
  <c r="AW29" i="35"/>
  <c r="AW31" i="35"/>
  <c r="AW36" i="31"/>
  <c r="AW40" i="31"/>
  <c r="AW41" i="31"/>
  <c r="AW18" i="82"/>
  <c r="AY18" i="82" s="1"/>
  <c r="AO18" i="82"/>
  <c r="AO18" i="84"/>
  <c r="AG18" i="84"/>
  <c r="BU16" i="82"/>
  <c r="BW16" i="82" s="1"/>
  <c r="BM16" i="82"/>
  <c r="BI16" i="84"/>
  <c r="BA16" i="84"/>
  <c r="AO16" i="79" s="1"/>
  <c r="DQ15" i="81"/>
  <c r="DS15" i="81" s="1"/>
  <c r="DI15" i="81"/>
  <c r="AW14" i="81"/>
  <c r="AY14" i="81" s="1"/>
  <c r="AO14" i="81"/>
  <c r="AO14" i="83"/>
  <c r="AQ14" i="83" s="1"/>
  <c r="AK14" i="83"/>
  <c r="AW12" i="82"/>
  <c r="AY12" i="82" s="1"/>
  <c r="AO12" i="82"/>
  <c r="AO12" i="84"/>
  <c r="AG12" i="84"/>
  <c r="BU11" i="82"/>
  <c r="BW11" i="82" s="1"/>
  <c r="BM11" i="82"/>
  <c r="BI11" i="84"/>
  <c r="BA11" i="84"/>
  <c r="AW10" i="81"/>
  <c r="AY10" i="81" s="1"/>
  <c r="AO10" i="81"/>
  <c r="AW8" i="82"/>
  <c r="AY8" i="82" s="1"/>
  <c r="AO8" i="82"/>
  <c r="AO8" i="84"/>
  <c r="AG8" i="84"/>
  <c r="K63" i="56"/>
  <c r="K53" i="56"/>
  <c r="K62" i="56"/>
  <c r="K63" i="54"/>
  <c r="K53" i="54"/>
  <c r="K62" i="54"/>
  <c r="AM23" i="89"/>
  <c r="AW22" i="82"/>
  <c r="AY22" i="82" s="1"/>
  <c r="AO22" i="82"/>
  <c r="AO22" i="84"/>
  <c r="AG22" i="84"/>
  <c r="BU22" i="82"/>
  <c r="BW22" i="82" s="1"/>
  <c r="BM22" i="82"/>
  <c r="BI22" i="84"/>
  <c r="BA22" i="84"/>
  <c r="AO22" i="79" s="1"/>
  <c r="E22" i="79"/>
  <c r="E23" i="79"/>
  <c r="CE73" i="52"/>
  <c r="Q24" i="54"/>
  <c r="W24" i="54" s="1"/>
  <c r="Y24" i="54"/>
  <c r="AM79" i="52"/>
  <c r="O79" i="52"/>
  <c r="BW79" i="52"/>
  <c r="AS79" i="52"/>
  <c r="AI79" i="52"/>
  <c r="Y79" i="52"/>
  <c r="K79" i="52"/>
  <c r="CC75" i="52"/>
  <c r="CA75" i="52"/>
  <c r="CG75" i="52" s="1"/>
  <c r="E26" i="12"/>
  <c r="I61" i="53"/>
  <c r="I13" i="104"/>
  <c r="M19" i="97" s="1"/>
  <c r="I12" i="104"/>
  <c r="AI23" i="55"/>
  <c r="Q23" i="55"/>
  <c r="W23" i="55" s="1"/>
  <c r="AA23" i="55"/>
  <c r="M8" i="55"/>
  <c r="BG20" i="92"/>
  <c r="BG18" i="92"/>
  <c r="W14" i="89"/>
  <c r="BG14" i="89" s="1"/>
  <c r="W12" i="89"/>
  <c r="BG12" i="89" s="1"/>
  <c r="AG21" i="91"/>
  <c r="AQ21" i="91"/>
  <c r="W20" i="90"/>
  <c r="BG20" i="90" s="1"/>
  <c r="AG17" i="90"/>
  <c r="AQ17" i="90"/>
  <c r="BY15" i="91"/>
  <c r="AG15" i="91"/>
  <c r="CA15" i="91"/>
  <c r="AQ15" i="91"/>
  <c r="W14" i="90"/>
  <c r="BG14" i="90" s="1"/>
  <c r="AG9" i="91"/>
  <c r="AQ9" i="91"/>
  <c r="CS21" i="81"/>
  <c r="CU21" i="81" s="1"/>
  <c r="CK21" i="81"/>
  <c r="DQ20" i="81"/>
  <c r="DS20" i="81" s="1"/>
  <c r="DI20" i="81"/>
  <c r="CS19" i="81"/>
  <c r="CU19" i="81" s="1"/>
  <c r="CK19" i="81"/>
  <c r="CC19" i="83"/>
  <c r="CE19" i="83" s="1"/>
  <c r="BY19" i="83"/>
  <c r="DQ14" i="81"/>
  <c r="DS14" i="81" s="1"/>
  <c r="DI14" i="81"/>
  <c r="CS13" i="81"/>
  <c r="CU13" i="81" s="1"/>
  <c r="CK13" i="81"/>
  <c r="DQ12" i="81"/>
  <c r="DS12" i="81" s="1"/>
  <c r="DI12" i="81"/>
  <c r="CS11" i="81"/>
  <c r="CU11" i="81" s="1"/>
  <c r="CK11" i="81"/>
  <c r="DQ10" i="81"/>
  <c r="DS10" i="81" s="1"/>
  <c r="DI10" i="81"/>
  <c r="CS9" i="81"/>
  <c r="CU9" i="81" s="1"/>
  <c r="CK9" i="81"/>
  <c r="DQ8" i="81"/>
  <c r="DS8" i="81" s="1"/>
  <c r="DI8" i="81"/>
  <c r="S10" i="23"/>
  <c r="S55" i="23"/>
  <c r="S64" i="23"/>
  <c r="K51" i="52"/>
  <c r="K35" i="52"/>
  <c r="K52" i="52"/>
  <c r="K42" i="52"/>
  <c r="M8" i="52"/>
  <c r="AQ21" i="32"/>
  <c r="AQ13" i="32"/>
  <c r="AQ9" i="32"/>
  <c r="AQ12" i="32"/>
  <c r="AQ10" i="32"/>
  <c r="AQ21" i="34"/>
  <c r="AQ13" i="34"/>
  <c r="AQ9" i="34"/>
  <c r="AQ12" i="34"/>
  <c r="AQ10" i="34"/>
  <c r="AQ21" i="36"/>
  <c r="AQ13" i="36"/>
  <c r="AQ9" i="36"/>
  <c r="AQ12" i="36"/>
  <c r="AQ10" i="36"/>
  <c r="AQ21" i="38"/>
  <c r="AQ13" i="38"/>
  <c r="AQ9" i="38"/>
  <c r="AQ12" i="38"/>
  <c r="AQ10" i="38"/>
  <c r="AQ21" i="40"/>
  <c r="AQ13" i="40"/>
  <c r="AQ9" i="40"/>
  <c r="AQ12" i="40"/>
  <c r="AQ10" i="40"/>
  <c r="AQ12" i="42"/>
  <c r="AQ10" i="42"/>
  <c r="AQ21" i="42"/>
  <c r="AQ13" i="42"/>
  <c r="AQ9" i="42"/>
  <c r="AQ12" i="44"/>
  <c r="AQ10" i="44"/>
  <c r="AQ21" i="44"/>
  <c r="AQ13" i="44"/>
  <c r="AQ9" i="44"/>
  <c r="AQ12" i="46"/>
  <c r="AS12" i="46" s="1"/>
  <c r="AQ10" i="46"/>
  <c r="AS10" i="46" s="1"/>
  <c r="AQ21" i="46"/>
  <c r="AS21" i="46" s="1"/>
  <c r="AQ13" i="46"/>
  <c r="AS13" i="46" s="1"/>
  <c r="AQ9" i="46"/>
  <c r="AS9" i="46" s="1"/>
  <c r="AQ23" i="32"/>
  <c r="AQ34" i="32"/>
  <c r="AQ26" i="32"/>
  <c r="AQ24" i="32"/>
  <c r="AQ22" i="32"/>
  <c r="AQ8" i="32"/>
  <c r="AQ23" i="34"/>
  <c r="AQ34" i="34"/>
  <c r="AQ26" i="34"/>
  <c r="AQ24" i="34"/>
  <c r="AQ22" i="34"/>
  <c r="AQ8" i="34"/>
  <c r="AQ23" i="36"/>
  <c r="AQ34" i="36"/>
  <c r="AQ26" i="36"/>
  <c r="AQ24" i="36"/>
  <c r="AQ22" i="36"/>
  <c r="AQ8" i="36"/>
  <c r="AQ23" i="38"/>
  <c r="AQ34" i="38"/>
  <c r="AQ26" i="38"/>
  <c r="AQ24" i="38"/>
  <c r="AQ22" i="38"/>
  <c r="AQ8" i="38"/>
  <c r="AQ23" i="40"/>
  <c r="AQ34" i="40"/>
  <c r="AQ26" i="40"/>
  <c r="AQ24" i="40"/>
  <c r="AQ22" i="40"/>
  <c r="AQ8" i="40"/>
  <c r="AQ34" i="42"/>
  <c r="AQ26" i="42"/>
  <c r="AQ24" i="42"/>
  <c r="AQ22" i="42"/>
  <c r="AQ8" i="42"/>
  <c r="AQ23" i="42"/>
  <c r="AQ34" i="44"/>
  <c r="AQ26" i="44"/>
  <c r="AQ24" i="44"/>
  <c r="AQ22" i="44"/>
  <c r="AQ8" i="44"/>
  <c r="AQ23" i="44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BO15" i="51"/>
  <c r="BG15" i="51"/>
  <c r="AY15" i="51"/>
  <c r="AQ15" i="51"/>
  <c r="AI15" i="51"/>
  <c r="AM15" i="51" s="1"/>
  <c r="AA15" i="51"/>
  <c r="Q15" i="51"/>
  <c r="W15" i="51" s="1"/>
  <c r="AI18" i="55"/>
  <c r="Q18" i="55"/>
  <c r="W18" i="55" s="1"/>
  <c r="AA18" i="55"/>
  <c r="W21" i="90"/>
  <c r="BG19" i="92"/>
  <c r="BG10" i="92"/>
  <c r="CC8" i="83"/>
  <c r="CE8" i="83" s="1"/>
  <c r="BY8" i="83"/>
  <c r="BY15" i="88"/>
  <c r="AG15" i="88"/>
  <c r="CA15" i="88"/>
  <c r="AQ15" i="88"/>
  <c r="AG13" i="90"/>
  <c r="AQ13" i="90"/>
  <c r="W12" i="91"/>
  <c r="BU19" i="81"/>
  <c r="BW19" i="81" s="1"/>
  <c r="BM19" i="81"/>
  <c r="M16" i="79"/>
  <c r="W16" i="84"/>
  <c r="O16" i="79" s="1"/>
  <c r="S16" i="79" s="1"/>
  <c r="U16" i="79" s="1"/>
  <c r="BC23" i="88"/>
  <c r="BC23" i="92"/>
  <c r="U8" i="83"/>
  <c r="W8" i="83" s="1"/>
  <c r="Q8" i="83"/>
  <c r="E8" i="79" s="1"/>
  <c r="G82" i="98"/>
  <c r="I68" i="96"/>
  <c r="I38" i="55" s="1"/>
  <c r="M38" i="55" s="1"/>
  <c r="G97" i="114"/>
  <c r="I27" i="22" s="1"/>
  <c r="M27" i="22" s="1"/>
  <c r="S27" i="22" s="1"/>
  <c r="G94" i="114"/>
  <c r="I26" i="24" s="1"/>
  <c r="M26" i="24" s="1"/>
  <c r="S26" i="24" s="1"/>
  <c r="W12" i="88"/>
  <c r="AO23" i="83"/>
  <c r="AQ23" i="83" s="1"/>
  <c r="AK23" i="83"/>
  <c r="K20" i="54"/>
  <c r="Y20" i="54"/>
  <c r="Q20" i="54"/>
  <c r="BA40" i="36"/>
  <c r="AK40" i="36"/>
  <c r="S40" i="36"/>
  <c r="AU40" i="36"/>
  <c r="AE40" i="36"/>
  <c r="Q40" i="36"/>
  <c r="BA40" i="43"/>
  <c r="AK40" i="43"/>
  <c r="S40" i="43"/>
  <c r="AU40" i="43"/>
  <c r="AE40" i="43"/>
  <c r="Q40" i="43"/>
  <c r="Q40" i="42"/>
  <c r="S40" i="42" s="1"/>
  <c r="BA40" i="34"/>
  <c r="AK40" i="34"/>
  <c r="S40" i="34"/>
  <c r="AU40" i="34"/>
  <c r="AE40" i="34"/>
  <c r="Q40" i="34"/>
  <c r="Q40" i="41"/>
  <c r="S40" i="41" s="1"/>
  <c r="Q40" i="33"/>
  <c r="S40" i="33" s="1"/>
  <c r="M9" i="27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Q8" i="75" s="1"/>
  <c r="I13" i="25" s="1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S22" i="25" s="1"/>
  <c r="O9" i="75"/>
  <c r="M40" i="97"/>
  <c r="W40" i="97" s="1"/>
  <c r="I22" i="24" s="1"/>
  <c r="M22" i="24" s="1"/>
  <c r="S22" i="24" s="1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AK8" i="75" s="1"/>
  <c r="I9" i="11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M43" i="97"/>
  <c r="W43" i="97" s="1"/>
  <c r="I155" i="11" s="1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BA8" i="75" s="1"/>
  <c r="I11" i="11" s="1"/>
  <c r="M11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M47" i="97"/>
  <c r="W47" i="97" s="1"/>
  <c r="I157" i="11" s="1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K20" i="75"/>
  <c r="K18" i="75"/>
  <c r="K16" i="75"/>
  <c r="K14" i="75"/>
  <c r="K12" i="75"/>
  <c r="K10" i="75"/>
  <c r="K8" i="75"/>
  <c r="M8" i="75" s="1"/>
  <c r="I12" i="23" s="1"/>
  <c r="K33" i="75"/>
  <c r="M33" i="75" s="1"/>
  <c r="I63" i="23" s="1"/>
  <c r="M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S66" i="23" s="1"/>
  <c r="K23" i="75"/>
  <c r="M23" i="75" s="1"/>
  <c r="I57" i="23" s="1"/>
  <c r="M57" i="23" s="1"/>
  <c r="S57" i="23" s="1"/>
  <c r="K21" i="75"/>
  <c r="K19" i="75"/>
  <c r="K17" i="75"/>
  <c r="K15" i="75"/>
  <c r="K13" i="75"/>
  <c r="K11" i="75"/>
  <c r="M11" i="75" s="1"/>
  <c r="I21" i="23" s="1"/>
  <c r="M21" i="23" s="1"/>
  <c r="S21" i="23" s="1"/>
  <c r="K9" i="75"/>
  <c r="M39" i="97"/>
  <c r="W39" i="97" s="1"/>
  <c r="I20" i="22" s="1"/>
  <c r="M20" i="22" s="1"/>
  <c r="S20" i="22" s="1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C8" i="75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AW8" i="75" s="1"/>
  <c r="I10" i="11" s="1"/>
  <c r="M10" i="11" s="1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M46" i="97"/>
  <c r="W46" i="97" s="1"/>
  <c r="I156" i="11" s="1"/>
  <c r="CC66" i="52"/>
  <c r="CA66" i="52"/>
  <c r="CC70" i="52"/>
  <c r="CA70" i="52"/>
  <c r="CG70" i="52" s="1"/>
  <c r="CC69" i="52"/>
  <c r="CA69" i="52"/>
  <c r="M8" i="11"/>
  <c r="I14" i="24"/>
  <c r="M14" i="24" s="1"/>
  <c r="S14" i="24" s="1"/>
  <c r="E31" i="103"/>
  <c r="G61" i="117"/>
  <c r="E30" i="103" s="1"/>
  <c r="E35" i="103"/>
  <c r="E38" i="103" s="1"/>
  <c r="G62" i="117"/>
  <c r="E75" i="96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AM41" i="41"/>
  <c r="AU41" i="41" s="1"/>
  <c r="AO41" i="41"/>
  <c r="BA41" i="41" s="1"/>
  <c r="W12" i="90"/>
  <c r="BG12" i="90" s="1"/>
  <c r="AQ14" i="88"/>
  <c r="AG14" i="88"/>
  <c r="AQ12" i="88"/>
  <c r="AG12" i="88"/>
  <c r="W11" i="89"/>
  <c r="AM23" i="88"/>
  <c r="CA8" i="88"/>
  <c r="AQ8" i="88"/>
  <c r="BY8" i="88"/>
  <c r="AG8" i="88"/>
  <c r="AC23" i="88"/>
  <c r="K21" i="88"/>
  <c r="K19" i="88"/>
  <c r="K17" i="88"/>
  <c r="K15" i="88"/>
  <c r="K13" i="88"/>
  <c r="K11" i="88"/>
  <c r="K9" i="88"/>
  <c r="K23" i="88"/>
  <c r="K22" i="88"/>
  <c r="K20" i="88"/>
  <c r="K18" i="88"/>
  <c r="K16" i="88"/>
  <c r="K14" i="88"/>
  <c r="K12" i="88"/>
  <c r="K10" i="88"/>
  <c r="K8" i="88"/>
  <c r="AW21" i="81"/>
  <c r="AY21" i="81" s="1"/>
  <c r="AO21" i="81"/>
  <c r="AO21" i="83"/>
  <c r="AQ21" i="83" s="1"/>
  <c r="AK21" i="83"/>
  <c r="AW19" i="82"/>
  <c r="AY19" i="82" s="1"/>
  <c r="AO19" i="82"/>
  <c r="AO19" i="84"/>
  <c r="AG19" i="84"/>
  <c r="W19" i="79" s="1"/>
  <c r="BU18" i="82"/>
  <c r="BW18" i="82" s="1"/>
  <c r="BM18" i="82"/>
  <c r="BI18" i="84"/>
  <c r="BA18" i="84"/>
  <c r="AW16" i="81"/>
  <c r="AY16" i="81" s="1"/>
  <c r="AO16" i="81"/>
  <c r="AO16" i="83"/>
  <c r="AQ16" i="83" s="1"/>
  <c r="AK16" i="83"/>
  <c r="AW15" i="82"/>
  <c r="AY15" i="82" s="1"/>
  <c r="AO15" i="82"/>
  <c r="AO15" i="84"/>
  <c r="AG15" i="84"/>
  <c r="BU14" i="82"/>
  <c r="BW14" i="82" s="1"/>
  <c r="BM14" i="82"/>
  <c r="BI14" i="84"/>
  <c r="BA14" i="84"/>
  <c r="AO14" i="79" s="1"/>
  <c r="AW13" i="81"/>
  <c r="AY13" i="81" s="1"/>
  <c r="AO13" i="81"/>
  <c r="AO13" i="83"/>
  <c r="AQ13" i="83" s="1"/>
  <c r="AK13" i="83"/>
  <c r="AW11" i="82"/>
  <c r="AY11" i="82" s="1"/>
  <c r="AO11" i="82"/>
  <c r="AO11" i="84"/>
  <c r="AG11" i="84"/>
  <c r="W11" i="79" s="1"/>
  <c r="BU10" i="82"/>
  <c r="BW10" i="82" s="1"/>
  <c r="BM10" i="82"/>
  <c r="BI10" i="84"/>
  <c r="BA10" i="84"/>
  <c r="AO10" i="79" s="1"/>
  <c r="AW9" i="81"/>
  <c r="AY9" i="81" s="1"/>
  <c r="AO9" i="81"/>
  <c r="AO9" i="83"/>
  <c r="AQ9" i="83" s="1"/>
  <c r="AK9" i="83"/>
  <c r="AC35" i="46"/>
  <c r="BY97" i="52"/>
  <c r="CC97" i="52" s="1"/>
  <c r="AO97" i="52"/>
  <c r="BY44" i="52"/>
  <c r="CC44" i="52" s="1"/>
  <c r="AO44" i="52"/>
  <c r="BY42" i="52"/>
  <c r="CC42" i="52" s="1"/>
  <c r="AO42" i="52"/>
  <c r="Q8" i="50"/>
  <c r="Y8" i="50"/>
  <c r="AM11" i="56"/>
  <c r="AS11" i="56" s="1"/>
  <c r="AC11" i="56"/>
  <c r="AI11" i="56" s="1"/>
  <c r="Q11" i="56"/>
  <c r="W11" i="56" s="1"/>
  <c r="AM8" i="56"/>
  <c r="AS8" i="56" s="1"/>
  <c r="AC8" i="56"/>
  <c r="AI8" i="56" s="1"/>
  <c r="Q8" i="56"/>
  <c r="W8" i="56" s="1"/>
  <c r="M19" i="56"/>
  <c r="M17" i="56"/>
  <c r="AM12" i="56"/>
  <c r="AS12" i="56" s="1"/>
  <c r="AC12" i="56"/>
  <c r="AI12" i="56" s="1"/>
  <c r="Q12" i="56"/>
  <c r="W12" i="56" s="1"/>
  <c r="BI23" i="79"/>
  <c r="BO23" i="85"/>
  <c r="BI19" i="79"/>
  <c r="BO19" i="85"/>
  <c r="BI15" i="79"/>
  <c r="BO15" i="85"/>
  <c r="BI11" i="79"/>
  <c r="BO11" i="85"/>
  <c r="Y23" i="79"/>
  <c r="AI23" i="85"/>
  <c r="Y19" i="79"/>
  <c r="AI19" i="85"/>
  <c r="Y15" i="79"/>
  <c r="AI15" i="85"/>
  <c r="Y11" i="79"/>
  <c r="AI11" i="85"/>
  <c r="W20" i="91"/>
  <c r="BG20" i="91" s="1"/>
  <c r="G17" i="87"/>
  <c r="I17" i="87" s="1"/>
  <c r="AY17" i="3" s="1"/>
  <c r="G713" i="1" s="1"/>
  <c r="BW17" i="92"/>
  <c r="BC17" i="3" s="1"/>
  <c r="G715" i="1" s="1"/>
  <c r="W17" i="92"/>
  <c r="BG17" i="92" s="1"/>
  <c r="W17" i="89"/>
  <c r="BG17" i="89" s="1"/>
  <c r="AA8" i="83"/>
  <c r="AC8" i="83" s="1"/>
  <c r="AG8" i="83" s="1"/>
  <c r="M8" i="91"/>
  <c r="O8" i="91" s="1"/>
  <c r="S8" i="91" s="1"/>
  <c r="BY17" i="91"/>
  <c r="AG17" i="91"/>
  <c r="CA17" i="91"/>
  <c r="AQ17" i="91"/>
  <c r="BY15" i="90"/>
  <c r="AG15" i="90"/>
  <c r="CA15" i="90"/>
  <c r="AQ15" i="90"/>
  <c r="AG13" i="88"/>
  <c r="AQ13" i="88"/>
  <c r="AG11" i="88"/>
  <c r="AQ11" i="88"/>
  <c r="AG9" i="88"/>
  <c r="AQ9" i="88"/>
  <c r="BU21" i="82"/>
  <c r="BW21" i="82" s="1"/>
  <c r="BM21" i="82"/>
  <c r="BI21" i="84"/>
  <c r="BA21" i="84"/>
  <c r="DQ19" i="81"/>
  <c r="DS19" i="81" s="1"/>
  <c r="DI19" i="81"/>
  <c r="AW18" i="81"/>
  <c r="AY18" i="81" s="1"/>
  <c r="AO18" i="81"/>
  <c r="AO18" i="83"/>
  <c r="AQ18" i="83" s="1"/>
  <c r="AK18" i="83"/>
  <c r="DQ15" i="82"/>
  <c r="DS15" i="82" s="1"/>
  <c r="DI15" i="82"/>
  <c r="CW15" i="84"/>
  <c r="CO15" i="84"/>
  <c r="BY15" i="79" s="1"/>
  <c r="AW45" i="39"/>
  <c r="AW43" i="39"/>
  <c r="AW42" i="39"/>
  <c r="AW39" i="39"/>
  <c r="AW37" i="39"/>
  <c r="AW33" i="39"/>
  <c r="AW31" i="39"/>
  <c r="AW29" i="39"/>
  <c r="AW27" i="39"/>
  <c r="AW25" i="39"/>
  <c r="AW19" i="39"/>
  <c r="AW17" i="39"/>
  <c r="AW15" i="39"/>
  <c r="AW11" i="39"/>
  <c r="I15" i="79"/>
  <c r="K15" i="79" s="1"/>
  <c r="AW38" i="39"/>
  <c r="AW46" i="39"/>
  <c r="AW41" i="39"/>
  <c r="AW36" i="39"/>
  <c r="AW40" i="39"/>
  <c r="AW20" i="39"/>
  <c r="AW14" i="39"/>
  <c r="AW16" i="39"/>
  <c r="AW18" i="39"/>
  <c r="AW28" i="39"/>
  <c r="AW30" i="39"/>
  <c r="AW32" i="39"/>
  <c r="AW14" i="82"/>
  <c r="AY14" i="82" s="1"/>
  <c r="AO14" i="82"/>
  <c r="AO14" i="84"/>
  <c r="AG14" i="84"/>
  <c r="W14" i="79" s="1"/>
  <c r="BU13" i="82"/>
  <c r="BW13" i="82" s="1"/>
  <c r="BM13" i="82"/>
  <c r="BI13" i="84"/>
  <c r="BA13" i="84"/>
  <c r="AW12" i="81"/>
  <c r="AY12" i="81" s="1"/>
  <c r="AO12" i="81"/>
  <c r="BU11" i="81"/>
  <c r="BW11" i="81" s="1"/>
  <c r="BM11" i="81"/>
  <c r="BI11" i="83"/>
  <c r="BK11" i="83" s="1"/>
  <c r="BE11" i="83"/>
  <c r="AQ22" i="89"/>
  <c r="AG22" i="89"/>
  <c r="AQ22" i="88"/>
  <c r="AG22" i="88"/>
  <c r="AW22" i="81"/>
  <c r="AY22" i="81" s="1"/>
  <c r="AO22" i="81"/>
  <c r="AO22" i="83"/>
  <c r="AQ22" i="83" s="1"/>
  <c r="AK22" i="83"/>
  <c r="AS41" i="36"/>
  <c r="Q15" i="50"/>
  <c r="W15" i="50" s="1"/>
  <c r="E30" i="102"/>
  <c r="G8" i="102"/>
  <c r="G30" i="102" s="1"/>
  <c r="S43" i="32"/>
  <c r="Q42" i="35"/>
  <c r="S42" i="35" s="1"/>
  <c r="Q42" i="38"/>
  <c r="S42" i="38"/>
  <c r="Q42" i="43"/>
  <c r="S42" i="43"/>
  <c r="G109" i="113"/>
  <c r="I43" i="36" s="1"/>
  <c r="M43" i="36" s="1"/>
  <c r="S43" i="40"/>
  <c r="G37" i="113"/>
  <c r="I43" i="44" s="1"/>
  <c r="M43" i="44" s="1"/>
  <c r="BA9" i="7"/>
  <c r="Q42" i="33"/>
  <c r="S42" i="33" s="1"/>
  <c r="Q42" i="36"/>
  <c r="S42" i="36"/>
  <c r="Q42" i="41"/>
  <c r="S42" i="41" s="1"/>
  <c r="Q42" i="44"/>
  <c r="S42" i="44" s="1"/>
  <c r="G161" i="113"/>
  <c r="I25" i="29" s="1"/>
  <c r="M25" i="29" s="1"/>
  <c r="S25" i="29" s="1"/>
  <c r="BA25" i="7" s="1"/>
  <c r="G136" i="113"/>
  <c r="I43" i="33" s="1"/>
  <c r="M43" i="33" s="1"/>
  <c r="BA43" i="37"/>
  <c r="AK43" i="37"/>
  <c r="S43" i="37"/>
  <c r="AU43" i="37"/>
  <c r="AE43" i="37"/>
  <c r="G92" i="113"/>
  <c r="I16" i="29" s="1"/>
  <c r="M16" i="29" s="1"/>
  <c r="S16" i="29" s="1"/>
  <c r="BA16" i="7" s="1"/>
  <c r="G64" i="113"/>
  <c r="I43" i="41" s="1"/>
  <c r="M43" i="41" s="1"/>
  <c r="G28" i="113"/>
  <c r="I43" i="45" s="1"/>
  <c r="M43" i="45" s="1"/>
  <c r="I26" i="29"/>
  <c r="M8" i="29"/>
  <c r="BI75" i="52"/>
  <c r="BK75" i="52" s="1"/>
  <c r="BG75" i="52"/>
  <c r="BM75" i="52" s="1"/>
  <c r="E22" i="2" s="1"/>
  <c r="G965" i="1" s="1"/>
  <c r="S40" i="45"/>
  <c r="Q40" i="45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G8" i="76" s="1"/>
  <c r="I9" i="40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M8" i="76" s="1"/>
  <c r="I9" i="45" s="1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I8" i="76" s="1"/>
  <c r="I9" i="33" s="1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AE14" i="48"/>
  <c r="BS17" i="51"/>
  <c r="BS15" i="51"/>
  <c r="CC72" i="52"/>
  <c r="CA72" i="52"/>
  <c r="I54" i="96"/>
  <c r="I9" i="51" s="1"/>
  <c r="M9" i="51" s="1"/>
  <c r="AI16" i="55"/>
  <c r="Q16" i="55"/>
  <c r="W16" i="55" s="1"/>
  <c r="AA16" i="55"/>
  <c r="AM41" i="39"/>
  <c r="AS41" i="39" s="1"/>
  <c r="AO41" i="39"/>
  <c r="AQ18" i="90"/>
  <c r="AG18" i="90"/>
  <c r="AQ16" i="91"/>
  <c r="AG16" i="91"/>
  <c r="BW15" i="91"/>
  <c r="W15" i="91"/>
  <c r="BG15" i="91" s="1"/>
  <c r="AQ10" i="90"/>
  <c r="AG10" i="90"/>
  <c r="AM23" i="90"/>
  <c r="CA8" i="90"/>
  <c r="AQ8" i="90"/>
  <c r="BY8" i="90"/>
  <c r="AG8" i="90"/>
  <c r="AC23" i="90"/>
  <c r="K21" i="90"/>
  <c r="K19" i="90"/>
  <c r="K17" i="90"/>
  <c r="K15" i="90"/>
  <c r="K13" i="90"/>
  <c r="K11" i="90"/>
  <c r="K9" i="90"/>
  <c r="K23" i="90"/>
  <c r="K22" i="90"/>
  <c r="K20" i="90"/>
  <c r="K18" i="90"/>
  <c r="K16" i="90"/>
  <c r="K14" i="90"/>
  <c r="K12" i="90"/>
  <c r="K10" i="90"/>
  <c r="K8" i="90"/>
  <c r="M20" i="79"/>
  <c r="W20" i="84"/>
  <c r="O20" i="79" s="1"/>
  <c r="S20" i="79" s="1"/>
  <c r="U20" i="79" s="1"/>
  <c r="M18" i="79"/>
  <c r="W18" i="84"/>
  <c r="O18" i="79" s="1"/>
  <c r="S18" i="79" s="1"/>
  <c r="U18" i="79" s="1"/>
  <c r="M17" i="79"/>
  <c r="W17" i="84"/>
  <c r="O17" i="79" s="1"/>
  <c r="S17" i="79" s="1"/>
  <c r="U17" i="79" s="1"/>
  <c r="M14" i="79"/>
  <c r="W14" i="84"/>
  <c r="O14" i="79" s="1"/>
  <c r="S14" i="79" s="1"/>
  <c r="U14" i="79" s="1"/>
  <c r="M12" i="79"/>
  <c r="W12" i="84"/>
  <c r="O12" i="79" s="1"/>
  <c r="S12" i="79" s="1"/>
  <c r="U12" i="79" s="1"/>
  <c r="M10" i="79"/>
  <c r="W10" i="84"/>
  <c r="O10" i="79" s="1"/>
  <c r="S10" i="79" s="1"/>
  <c r="U10" i="79" s="1"/>
  <c r="M8" i="79"/>
  <c r="W8" i="84"/>
  <c r="O8" i="79" s="1"/>
  <c r="S8" i="79" s="1"/>
  <c r="U8" i="79" s="1"/>
  <c r="BC23" i="91"/>
  <c r="S12" i="25"/>
  <c r="S21" i="25"/>
  <c r="S55" i="25"/>
  <c r="S57" i="25"/>
  <c r="S64" i="25"/>
  <c r="S66" i="25"/>
  <c r="AQ21" i="79"/>
  <c r="AY21" i="85"/>
  <c r="AQ17" i="79"/>
  <c r="AY17" i="85"/>
  <c r="AQ13" i="79"/>
  <c r="AY13" i="85"/>
  <c r="AQ9" i="79"/>
  <c r="AY9" i="85"/>
  <c r="AM41" i="31"/>
  <c r="AS41" i="31" s="1"/>
  <c r="S22" i="91"/>
  <c r="W18" i="91"/>
  <c r="BG18" i="91" s="1"/>
  <c r="BW17" i="91"/>
  <c r="W17" i="91"/>
  <c r="BG17" i="91" s="1"/>
  <c r="W9" i="90"/>
  <c r="W19" i="88"/>
  <c r="AQ14" i="91"/>
  <c r="AG14" i="91"/>
  <c r="AQ12" i="91"/>
  <c r="AG12" i="91"/>
  <c r="AQ10" i="91"/>
  <c r="AG10" i="91"/>
  <c r="AM23" i="91"/>
  <c r="CA8" i="91"/>
  <c r="AQ8" i="91"/>
  <c r="BY8" i="91"/>
  <c r="AG8" i="91"/>
  <c r="AC23" i="91"/>
  <c r="K21" i="91"/>
  <c r="K19" i="91"/>
  <c r="K17" i="91"/>
  <c r="K15" i="91"/>
  <c r="K13" i="91"/>
  <c r="K11" i="91"/>
  <c r="K9" i="91"/>
  <c r="K23" i="91"/>
  <c r="K22" i="91"/>
  <c r="K20" i="91"/>
  <c r="K18" i="91"/>
  <c r="K16" i="91"/>
  <c r="K14" i="91"/>
  <c r="K12" i="91"/>
  <c r="K10" i="91"/>
  <c r="K8" i="91"/>
  <c r="M21" i="79"/>
  <c r="W21" i="84"/>
  <c r="O21" i="79" s="1"/>
  <c r="S21" i="79" s="1"/>
  <c r="U21" i="79" s="1"/>
  <c r="BU15" i="81"/>
  <c r="BW15" i="81" s="1"/>
  <c r="BM15" i="81"/>
  <c r="M13" i="79"/>
  <c r="W13" i="84"/>
  <c r="O13" i="79" s="1"/>
  <c r="S13" i="79" s="1"/>
  <c r="U13" i="79" s="1"/>
  <c r="M11" i="79"/>
  <c r="W11" i="84"/>
  <c r="O11" i="79" s="1"/>
  <c r="S11" i="79" s="1"/>
  <c r="U11" i="79" s="1"/>
  <c r="M9" i="79"/>
  <c r="W9" i="84"/>
  <c r="O9" i="79" s="1"/>
  <c r="S9" i="79" s="1"/>
  <c r="U9" i="79" s="1"/>
  <c r="BG20" i="79"/>
  <c r="BK20" i="79" s="1"/>
  <c r="BM20" i="79" s="1"/>
  <c r="BG18" i="79"/>
  <c r="BG17" i="79"/>
  <c r="BK17" i="79" s="1"/>
  <c r="BM17" i="79" s="1"/>
  <c r="BG14" i="79"/>
  <c r="BG12" i="79"/>
  <c r="BK12" i="79" s="1"/>
  <c r="BM12" i="79" s="1"/>
  <c r="BG10" i="79"/>
  <c r="BG8" i="79"/>
  <c r="BK8" i="79" s="1"/>
  <c r="BM8" i="79" s="1"/>
  <c r="AQ22" i="91"/>
  <c r="AG22" i="91"/>
  <c r="AQ22" i="90"/>
  <c r="AG22" i="90"/>
  <c r="AQ22" i="92"/>
  <c r="AG22" i="92"/>
  <c r="CS22" i="81"/>
  <c r="CU22" i="81" s="1"/>
  <c r="CK22" i="81"/>
  <c r="CC22" i="83"/>
  <c r="CE22" i="83" s="1"/>
  <c r="BY22" i="83"/>
  <c r="CS23" i="84"/>
  <c r="CK23" i="84"/>
  <c r="DM23" i="82"/>
  <c r="DE23" i="82"/>
  <c r="BE23" i="84"/>
  <c r="AW23" i="84"/>
  <c r="BQ23" i="82"/>
  <c r="BI23" i="82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AS44" i="37"/>
  <c r="AC17" i="7" s="1"/>
  <c r="CG17" i="52"/>
  <c r="BQ17" i="52"/>
  <c r="BM17" i="52"/>
  <c r="AW17" i="52"/>
  <c r="AS17" i="52"/>
  <c r="AC17" i="52"/>
  <c r="Y17" i="52"/>
  <c r="CA17" i="52"/>
  <c r="BW17" i="52"/>
  <c r="BG17" i="52"/>
  <c r="BC17" i="52"/>
  <c r="AM17" i="52"/>
  <c r="AI17" i="52"/>
  <c r="Q17" i="52"/>
  <c r="AY67" i="52"/>
  <c r="BA67" i="52" s="1"/>
  <c r="AW67" i="52"/>
  <c r="AY66" i="52"/>
  <c r="BA66" i="52" s="1"/>
  <c r="AW66" i="52"/>
  <c r="AY70" i="52"/>
  <c r="BA70" i="52" s="1"/>
  <c r="AW70" i="52"/>
  <c r="BC70" i="52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AI16" i="77"/>
  <c r="AK16" i="77" s="1"/>
  <c r="I25" i="16" s="1"/>
  <c r="M25" i="16" s="1"/>
  <c r="AI14" i="77"/>
  <c r="AK14" i="77" s="1"/>
  <c r="I23" i="16" s="1"/>
  <c r="M23" i="16" s="1"/>
  <c r="AI12" i="77"/>
  <c r="AK12" i="77" s="1"/>
  <c r="I21" i="16" s="1"/>
  <c r="M21" i="16" s="1"/>
  <c r="AI10" i="77"/>
  <c r="AK10" i="77" s="1"/>
  <c r="I19" i="16" s="1"/>
  <c r="M19" i="16" s="1"/>
  <c r="AI17" i="77"/>
  <c r="AK17" i="77" s="1"/>
  <c r="I26" i="16" s="1"/>
  <c r="M26" i="16" s="1"/>
  <c r="AI15" i="77"/>
  <c r="AK15" i="77" s="1"/>
  <c r="I24" i="16" s="1"/>
  <c r="M24" i="16" s="1"/>
  <c r="AI13" i="77"/>
  <c r="AK13" i="77" s="1"/>
  <c r="I22" i="16" s="1"/>
  <c r="M22" i="16" s="1"/>
  <c r="AI11" i="77"/>
  <c r="AK11" i="77" s="1"/>
  <c r="I20" i="16" s="1"/>
  <c r="M20" i="16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I65" i="96"/>
  <c r="I14" i="51" s="1"/>
  <c r="M14" i="51" s="1"/>
  <c r="I44" i="96"/>
  <c r="I17" i="55" s="1"/>
  <c r="M17" i="55" s="1"/>
  <c r="I59" i="96"/>
  <c r="I31" i="55" s="1"/>
  <c r="M31" i="55" s="1"/>
  <c r="I51" i="96"/>
  <c r="I27" i="55" s="1"/>
  <c r="M27" i="55" s="1"/>
  <c r="K51" i="96"/>
  <c r="I27" i="53" s="1"/>
  <c r="M27" i="53" s="1"/>
  <c r="Q27" i="53" s="1"/>
  <c r="W27" i="53" s="1"/>
  <c r="I37" i="96"/>
  <c r="I13" i="55" s="1"/>
  <c r="M13" i="55" s="1"/>
  <c r="K37" i="96"/>
  <c r="I13" i="53" s="1"/>
  <c r="M13" i="53" s="1"/>
  <c r="Q13" i="53" s="1"/>
  <c r="W13" i="53" s="1"/>
  <c r="I33" i="16"/>
  <c r="M31" i="16"/>
  <c r="M33" i="16" s="1"/>
  <c r="G29" i="10" s="1"/>
  <c r="I39" i="96"/>
  <c r="I15" i="55" s="1"/>
  <c r="M15" i="55" s="1"/>
  <c r="K39" i="96"/>
  <c r="I15" i="53" s="1"/>
  <c r="M15" i="53" s="1"/>
  <c r="Q15" i="53" s="1"/>
  <c r="W15" i="53" s="1"/>
  <c r="I31" i="21"/>
  <c r="M29" i="21"/>
  <c r="I35" i="96"/>
  <c r="I11" i="55" s="1"/>
  <c r="M11" i="55" s="1"/>
  <c r="K35" i="96"/>
  <c r="I11" i="53" s="1"/>
  <c r="M11" i="53" s="1"/>
  <c r="Q11" i="53" s="1"/>
  <c r="W11" i="53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G81" i="98"/>
  <c r="AO41" i="45"/>
  <c r="BA41" i="45" s="1"/>
  <c r="AM41" i="45"/>
  <c r="AU41" i="45" s="1"/>
  <c r="AG19" i="89"/>
  <c r="AQ19" i="89"/>
  <c r="W18" i="88"/>
  <c r="BG18" i="88" s="1"/>
  <c r="AG13" i="89"/>
  <c r="AQ13" i="89"/>
  <c r="AG11" i="89"/>
  <c r="AG23" i="89" s="1"/>
  <c r="AQ11" i="89"/>
  <c r="AQ23" i="89" s="1"/>
  <c r="W10" i="88"/>
  <c r="BG10" i="88" s="1"/>
  <c r="AG23" i="92"/>
  <c r="AQ23" i="92"/>
  <c r="AM23" i="92"/>
  <c r="BU18" i="81"/>
  <c r="BW18" i="81" s="1"/>
  <c r="BM18" i="81"/>
  <c r="AW16" i="82"/>
  <c r="AY16" i="82" s="1"/>
  <c r="AO16" i="82"/>
  <c r="AO16" i="84"/>
  <c r="AG16" i="84"/>
  <c r="W16" i="79" s="1"/>
  <c r="AA16" i="79" s="1"/>
  <c r="AC16" i="79" s="1"/>
  <c r="BU17" i="82"/>
  <c r="BW17" i="82" s="1"/>
  <c r="BM17" i="82"/>
  <c r="BI17" i="84"/>
  <c r="BA17" i="84"/>
  <c r="AO17" i="79" s="1"/>
  <c r="AW15" i="81"/>
  <c r="AY15" i="81" s="1"/>
  <c r="AO15" i="81"/>
  <c r="AO15" i="83"/>
  <c r="AQ15" i="83" s="1"/>
  <c r="AK15" i="83"/>
  <c r="AW9" i="82"/>
  <c r="AY9" i="82" s="1"/>
  <c r="AO9" i="82"/>
  <c r="AO9" i="84"/>
  <c r="AG9" i="84"/>
  <c r="W9" i="79" s="1"/>
  <c r="AA9" i="79" s="1"/>
  <c r="AC9" i="79" s="1"/>
  <c r="BU8" i="82"/>
  <c r="BW8" i="82" s="1"/>
  <c r="BM8" i="82"/>
  <c r="BI8" i="84"/>
  <c r="BA8" i="84"/>
  <c r="AO8" i="79" s="1"/>
  <c r="BY20" i="52"/>
  <c r="CC20" i="52" s="1"/>
  <c r="AO20" i="52"/>
  <c r="AQ20" i="52" s="1"/>
  <c r="W17" i="52"/>
  <c r="M132" i="11"/>
  <c r="BI22" i="79"/>
  <c r="BO22" i="85"/>
  <c r="BI18" i="79"/>
  <c r="BO18" i="85"/>
  <c r="BI14" i="79"/>
  <c r="BO14" i="85"/>
  <c r="BI10" i="79"/>
  <c r="BO10" i="85"/>
  <c r="Y22" i="79"/>
  <c r="AI22" i="85"/>
  <c r="Y18" i="79"/>
  <c r="AI18" i="85"/>
  <c r="Y14" i="79"/>
  <c r="AI14" i="85"/>
  <c r="Y10" i="79"/>
  <c r="AI10" i="85"/>
  <c r="AI14" i="55"/>
  <c r="Q14" i="55"/>
  <c r="W14" i="55" s="1"/>
  <c r="AA14" i="55"/>
  <c r="AM41" i="44"/>
  <c r="AS41" i="44" s="1"/>
  <c r="AO41" i="44"/>
  <c r="I37" i="98"/>
  <c r="E81" i="98"/>
  <c r="E82" i="98"/>
  <c r="W19" i="90"/>
  <c r="BG19" i="90" s="1"/>
  <c r="W16" i="91"/>
  <c r="BG16" i="91" s="1"/>
  <c r="W10" i="91"/>
  <c r="BG10" i="91" s="1"/>
  <c r="W21" i="88"/>
  <c r="BG21" i="88" s="1"/>
  <c r="BU21" i="81"/>
  <c r="BW21" i="81" s="1"/>
  <c r="BM21" i="81"/>
  <c r="BI21" i="83"/>
  <c r="BK21" i="83" s="1"/>
  <c r="BE21" i="83"/>
  <c r="M19" i="79"/>
  <c r="W19" i="84"/>
  <c r="O19" i="79" s="1"/>
  <c r="S19" i="79" s="1"/>
  <c r="U19" i="79" s="1"/>
  <c r="BU13" i="81"/>
  <c r="BW13" i="81" s="1"/>
  <c r="BM13" i="81"/>
  <c r="BU9" i="81"/>
  <c r="BW9" i="81" s="1"/>
  <c r="BM9" i="81"/>
  <c r="AC23" i="89"/>
  <c r="M22" i="79"/>
  <c r="W22" i="84"/>
  <c r="O22" i="79" s="1"/>
  <c r="S22" i="79" s="1"/>
  <c r="U22" i="79" s="1"/>
  <c r="M23" i="79"/>
  <c r="W23" i="84"/>
  <c r="O23" i="79" s="1"/>
  <c r="S23" i="79" s="1"/>
  <c r="U23" i="79" s="1"/>
  <c r="W41" i="30" s="1"/>
  <c r="CE71" i="52"/>
  <c r="AM24" i="56"/>
  <c r="AS24" i="56" s="1"/>
  <c r="AC24" i="56"/>
  <c r="AI24" i="56" s="1"/>
  <c r="Q24" i="56"/>
  <c r="W24" i="56" s="1"/>
  <c r="CC74" i="52"/>
  <c r="CA74" i="52"/>
  <c r="CG74" i="52" s="1"/>
  <c r="I76" i="96"/>
  <c r="I19" i="24" s="1"/>
  <c r="M19" i="24" s="1"/>
  <c r="S19" i="24" s="1"/>
  <c r="K76" i="96"/>
  <c r="I19" i="22" s="1"/>
  <c r="M19" i="22" s="1"/>
  <c r="S19" i="22" s="1"/>
  <c r="M87" i="95"/>
  <c r="G44" i="104"/>
  <c r="E42" i="97" s="1"/>
  <c r="K42" i="97" s="1"/>
  <c r="E74" i="96" s="1"/>
  <c r="G42" i="104"/>
  <c r="E47" i="97" s="1"/>
  <c r="K47" i="97" s="1"/>
  <c r="I142" i="11" s="1"/>
  <c r="G40" i="104"/>
  <c r="E45" i="97" s="1"/>
  <c r="K45" i="97" s="1"/>
  <c r="I45" i="26" s="1"/>
  <c r="M45" i="26" s="1"/>
  <c r="G38" i="104"/>
  <c r="E43" i="97" s="1"/>
  <c r="K43" i="97" s="1"/>
  <c r="I140" i="11" s="1"/>
  <c r="G36" i="104"/>
  <c r="G34" i="104"/>
  <c r="E40" i="97" s="1"/>
  <c r="K40" i="97" s="1"/>
  <c r="I12" i="24" s="1"/>
  <c r="M12" i="24" s="1"/>
  <c r="S12" i="24" s="1"/>
  <c r="G32" i="104"/>
  <c r="E38" i="97" s="1"/>
  <c r="K38" i="97" s="1"/>
  <c r="I11" i="24" s="1"/>
  <c r="M11" i="24" s="1"/>
  <c r="S11" i="24" s="1"/>
  <c r="G30" i="104"/>
  <c r="E36" i="97" s="1"/>
  <c r="K36" i="97" s="1"/>
  <c r="I37" i="31" s="1"/>
  <c r="M37" i="31" s="1"/>
  <c r="G28" i="104"/>
  <c r="E34" i="97" s="1"/>
  <c r="K34" i="97" s="1"/>
  <c r="I37" i="32" s="1"/>
  <c r="M37" i="32" s="1"/>
  <c r="G26" i="104"/>
  <c r="E32" i="97" s="1"/>
  <c r="K32" i="97" s="1"/>
  <c r="I37" i="34" s="1"/>
  <c r="M37" i="34" s="1"/>
  <c r="G24" i="104"/>
  <c r="E30" i="97" s="1"/>
  <c r="K30" i="97" s="1"/>
  <c r="I37" i="36" s="1"/>
  <c r="M37" i="36" s="1"/>
  <c r="G22" i="104"/>
  <c r="E28" i="97" s="1"/>
  <c r="K28" i="97" s="1"/>
  <c r="I37" i="38" s="1"/>
  <c r="M37" i="38" s="1"/>
  <c r="G20" i="104"/>
  <c r="E26" i="97" s="1"/>
  <c r="K26" i="97" s="1"/>
  <c r="I37" i="40" s="1"/>
  <c r="M37" i="40" s="1"/>
  <c r="G18" i="104"/>
  <c r="E24" i="97" s="1"/>
  <c r="K24" i="97" s="1"/>
  <c r="I37" i="42" s="1"/>
  <c r="M37" i="42" s="1"/>
  <c r="G16" i="104"/>
  <c r="E22" i="97" s="1"/>
  <c r="K22" i="97" s="1"/>
  <c r="I37" i="44" s="1"/>
  <c r="M37" i="44" s="1"/>
  <c r="G14" i="104"/>
  <c r="E20" i="97" s="1"/>
  <c r="K20" i="97" s="1"/>
  <c r="I37" i="46" s="1"/>
  <c r="M37" i="46" s="1"/>
  <c r="G12" i="104"/>
  <c r="E18" i="97" s="1"/>
  <c r="K18" i="97" s="1"/>
  <c r="I11" i="51" s="1"/>
  <c r="M11" i="51" s="1"/>
  <c r="G11" i="104"/>
  <c r="G10" i="104"/>
  <c r="G9" i="104"/>
  <c r="G43" i="104"/>
  <c r="E48" i="97" s="1"/>
  <c r="K48" i="97" s="1"/>
  <c r="E56" i="96" s="1"/>
  <c r="G41" i="104"/>
  <c r="E46" i="97" s="1"/>
  <c r="K46" i="97" s="1"/>
  <c r="I141" i="11" s="1"/>
  <c r="G39" i="104"/>
  <c r="E44" i="97" s="1"/>
  <c r="K44" i="97" s="1"/>
  <c r="I45" i="27" s="1"/>
  <c r="M45" i="27" s="1"/>
  <c r="G37" i="104"/>
  <c r="G35" i="104"/>
  <c r="E41" i="97" s="1"/>
  <c r="K41" i="97" s="1"/>
  <c r="I12" i="22" s="1"/>
  <c r="M12" i="22" s="1"/>
  <c r="S12" i="22" s="1"/>
  <c r="G33" i="104"/>
  <c r="E39" i="97" s="1"/>
  <c r="K39" i="97" s="1"/>
  <c r="I11" i="22" s="1"/>
  <c r="M11" i="22" s="1"/>
  <c r="S11" i="22" s="1"/>
  <c r="G31" i="104"/>
  <c r="E37" i="97" s="1"/>
  <c r="K37" i="97" s="1"/>
  <c r="I37" i="30" s="1"/>
  <c r="M37" i="30" s="1"/>
  <c r="G29" i="104"/>
  <c r="E35" i="97" s="1"/>
  <c r="K35" i="97" s="1"/>
  <c r="I13" i="51" s="1"/>
  <c r="M13" i="51" s="1"/>
  <c r="G27" i="104"/>
  <c r="E33" i="97" s="1"/>
  <c r="K33" i="97" s="1"/>
  <c r="I37" i="33" s="1"/>
  <c r="M37" i="33" s="1"/>
  <c r="G25" i="104"/>
  <c r="E31" i="97" s="1"/>
  <c r="K31" i="97" s="1"/>
  <c r="I37" i="35" s="1"/>
  <c r="M37" i="35" s="1"/>
  <c r="G23" i="104"/>
  <c r="E29" i="97" s="1"/>
  <c r="K29" i="97" s="1"/>
  <c r="I37" i="37" s="1"/>
  <c r="M37" i="37" s="1"/>
  <c r="G21" i="104"/>
  <c r="E27" i="97" s="1"/>
  <c r="K27" i="97" s="1"/>
  <c r="I37" i="39" s="1"/>
  <c r="M37" i="39" s="1"/>
  <c r="G19" i="104"/>
  <c r="E25" i="97" s="1"/>
  <c r="K25" i="97" s="1"/>
  <c r="I37" i="41" s="1"/>
  <c r="M37" i="41" s="1"/>
  <c r="G17" i="104"/>
  <c r="E23" i="97" s="1"/>
  <c r="K23" i="97" s="1"/>
  <c r="I37" i="43" s="1"/>
  <c r="M37" i="43" s="1"/>
  <c r="G15" i="104"/>
  <c r="E21" i="97" s="1"/>
  <c r="K21" i="97" s="1"/>
  <c r="I37" i="45" s="1"/>
  <c r="M37" i="45" s="1"/>
  <c r="G13" i="104"/>
  <c r="E19" i="97" s="1"/>
  <c r="K19" i="97" s="1"/>
  <c r="I11" i="49" s="1"/>
  <c r="M11" i="49" s="1"/>
  <c r="Q11" i="49" s="1"/>
  <c r="W11" i="49" s="1"/>
  <c r="Y32" i="56"/>
  <c r="K48" i="96"/>
  <c r="I23" i="53" s="1"/>
  <c r="M23" i="53" s="1"/>
  <c r="Q23" i="53" s="1"/>
  <c r="W23" i="53" s="1"/>
  <c r="K32" i="96"/>
  <c r="I8" i="53" s="1"/>
  <c r="AM41" i="35"/>
  <c r="AU41" i="35" s="1"/>
  <c r="AO41" i="35"/>
  <c r="BA41" i="35" s="1"/>
  <c r="W20" i="89"/>
  <c r="BG20" i="89" s="1"/>
  <c r="W18" i="89"/>
  <c r="BG18" i="89" s="1"/>
  <c r="BG14" i="92"/>
  <c r="BG11" i="92"/>
  <c r="AG19" i="91"/>
  <c r="AQ19" i="91"/>
  <c r="W18" i="90"/>
  <c r="BG18" i="90" s="1"/>
  <c r="AG13" i="91"/>
  <c r="AQ13" i="91"/>
  <c r="AG11" i="91"/>
  <c r="AQ11" i="91"/>
  <c r="W10" i="90"/>
  <c r="BG10" i="90" s="1"/>
  <c r="DQ18" i="81"/>
  <c r="DS18" i="81" s="1"/>
  <c r="DI18" i="81"/>
  <c r="CS16" i="81"/>
  <c r="CU16" i="81" s="1"/>
  <c r="CK16" i="81"/>
  <c r="DQ17" i="81"/>
  <c r="DS17" i="81" s="1"/>
  <c r="DI17" i="81"/>
  <c r="CS15" i="81"/>
  <c r="CU15" i="81" s="1"/>
  <c r="CK15" i="81"/>
  <c r="CC15" i="83"/>
  <c r="CE15" i="83" s="1"/>
  <c r="BY15" i="83"/>
  <c r="S13" i="23"/>
  <c r="S22" i="23"/>
  <c r="S11" i="23"/>
  <c r="S54" i="23"/>
  <c r="S58" i="23"/>
  <c r="S63" i="23"/>
  <c r="S67" i="23"/>
  <c r="CG9" i="52"/>
  <c r="BQ9" i="52"/>
  <c r="BM9" i="52"/>
  <c r="AW9" i="52"/>
  <c r="AS9" i="52"/>
  <c r="AC9" i="52"/>
  <c r="Y9" i="52"/>
  <c r="CA9" i="52"/>
  <c r="BW9" i="52"/>
  <c r="BG9" i="52"/>
  <c r="BC9" i="52"/>
  <c r="AM9" i="52"/>
  <c r="AI9" i="52"/>
  <c r="Q9" i="52"/>
  <c r="W9" i="52" s="1"/>
  <c r="K66" i="96"/>
  <c r="I13" i="49" s="1"/>
  <c r="M13" i="49" s="1"/>
  <c r="Q13" i="49" s="1"/>
  <c r="W13" i="49" s="1"/>
  <c r="K45" i="96"/>
  <c r="I18" i="53" s="1"/>
  <c r="M18" i="53" s="1"/>
  <c r="Q18" i="53" s="1"/>
  <c r="W18" i="53" s="1"/>
  <c r="G15" i="117"/>
  <c r="BO16" i="51"/>
  <c r="BS16" i="51" s="1"/>
  <c r="BG16" i="51"/>
  <c r="AY16" i="51"/>
  <c r="AQ16" i="51"/>
  <c r="AI16" i="51"/>
  <c r="AM16" i="51" s="1"/>
  <c r="AA16" i="51"/>
  <c r="Q16" i="51"/>
  <c r="W16" i="51" s="1"/>
  <c r="W17" i="90"/>
  <c r="BG17" i="90" s="1"/>
  <c r="W14" i="91"/>
  <c r="BG14" i="91" s="1"/>
  <c r="W11" i="90"/>
  <c r="W10" i="89"/>
  <c r="BG10" i="89" s="1"/>
  <c r="S23" i="89"/>
  <c r="BW8" i="89"/>
  <c r="W8" i="89"/>
  <c r="AG21" i="90"/>
  <c r="AQ21" i="90"/>
  <c r="AG19" i="88"/>
  <c r="AQ19" i="88"/>
  <c r="W16" i="90"/>
  <c r="BG16" i="90" s="1"/>
  <c r="AG11" i="90"/>
  <c r="AQ11" i="90"/>
  <c r="AG9" i="90"/>
  <c r="AQ9" i="90"/>
  <c r="DQ21" i="81"/>
  <c r="DS21" i="81" s="1"/>
  <c r="DI21" i="81"/>
  <c r="AW20" i="81"/>
  <c r="AY20" i="81" s="1"/>
  <c r="AO20" i="81"/>
  <c r="DQ16" i="82"/>
  <c r="DS16" i="82" s="1"/>
  <c r="DI16" i="82"/>
  <c r="CW16" i="84"/>
  <c r="CO16" i="84"/>
  <c r="BY16" i="79" s="1"/>
  <c r="E16" i="79"/>
  <c r="AW17" i="82"/>
  <c r="AY17" i="82" s="1"/>
  <c r="AO17" i="82"/>
  <c r="AO17" i="84"/>
  <c r="AG17" i="84"/>
  <c r="W17" i="79" s="1"/>
  <c r="AA17" i="79" s="1"/>
  <c r="AC17" i="79" s="1"/>
  <c r="BU15" i="82"/>
  <c r="BW15" i="82" s="1"/>
  <c r="BM15" i="82"/>
  <c r="BI15" i="84"/>
  <c r="BA15" i="84"/>
  <c r="AO15" i="79" s="1"/>
  <c r="DQ13" i="81"/>
  <c r="DS13" i="81" s="1"/>
  <c r="DI13" i="81"/>
  <c r="DQ11" i="81"/>
  <c r="DS11" i="81" s="1"/>
  <c r="DI11" i="81"/>
  <c r="DQ9" i="81"/>
  <c r="DS9" i="81" s="1"/>
  <c r="DI9" i="81"/>
  <c r="BC23" i="90"/>
  <c r="AY23" i="92"/>
  <c r="S23" i="92"/>
  <c r="G8" i="87"/>
  <c r="I8" i="87" s="1"/>
  <c r="AY8" i="3" s="1"/>
  <c r="G452" i="1" s="1"/>
  <c r="BW8" i="92"/>
  <c r="BC8" i="3" s="1"/>
  <c r="G454" i="1" s="1"/>
  <c r="W8" i="92"/>
  <c r="CS22" i="82"/>
  <c r="CU22" i="82" s="1"/>
  <c r="CK22" i="82"/>
  <c r="CW22" i="84"/>
  <c r="CO22" i="84"/>
  <c r="BY22" i="79" s="1"/>
  <c r="W21" i="89"/>
  <c r="BG21" i="89" s="1"/>
  <c r="Y47" i="97"/>
  <c r="I160" i="11" s="1"/>
  <c r="Y45" i="97"/>
  <c r="I49" i="26" s="1"/>
  <c r="M49" i="26" s="1"/>
  <c r="Y43" i="97"/>
  <c r="I158" i="11" s="1"/>
  <c r="Y41" i="97"/>
  <c r="I23" i="22" s="1"/>
  <c r="M23" i="22" s="1"/>
  <c r="S23" i="22" s="1"/>
  <c r="Y39" i="97"/>
  <c r="I21" i="22" s="1"/>
  <c r="M21" i="22" s="1"/>
  <c r="S21" i="22" s="1"/>
  <c r="Y48" i="97"/>
  <c r="E72" i="96" s="1"/>
  <c r="Y46" i="97"/>
  <c r="I159" i="11" s="1"/>
  <c r="Y44" i="97"/>
  <c r="I49" i="27" s="1"/>
  <c r="M49" i="27" s="1"/>
  <c r="Y42" i="97"/>
  <c r="E78" i="96" s="1"/>
  <c r="Y40" i="97"/>
  <c r="I23" i="24" s="1"/>
  <c r="M23" i="24" s="1"/>
  <c r="S23" i="24" s="1"/>
  <c r="Y38" i="97"/>
  <c r="I21" i="24" s="1"/>
  <c r="M21" i="24" s="1"/>
  <c r="S21" i="24" s="1"/>
  <c r="G96" i="114"/>
  <c r="I26" i="22" s="1"/>
  <c r="M26" i="22" s="1"/>
  <c r="S26" i="22" s="1"/>
  <c r="G99" i="114"/>
  <c r="I29" i="24" s="1"/>
  <c r="M29" i="24" s="1"/>
  <c r="S29" i="24" s="1"/>
  <c r="G103" i="114"/>
  <c r="I30" i="22" s="1"/>
  <c r="M30" i="22" s="1"/>
  <c r="S30" i="22" s="1"/>
  <c r="W19" i="89"/>
  <c r="BG19" i="89" s="1"/>
  <c r="AM8" i="48"/>
  <c r="W16" i="89"/>
  <c r="BG16" i="89" s="1"/>
  <c r="BW15" i="89"/>
  <c r="W15" i="89"/>
  <c r="BG15" i="89" s="1"/>
  <c r="AS23" i="89" l="1"/>
  <c r="AS22" i="89"/>
  <c r="AS20" i="89"/>
  <c r="AS18" i="89"/>
  <c r="AS16" i="89"/>
  <c r="AS14" i="89"/>
  <c r="AS12" i="89"/>
  <c r="AS10" i="89"/>
  <c r="AS8" i="89"/>
  <c r="AS21" i="89"/>
  <c r="AS19" i="89"/>
  <c r="AS17" i="89"/>
  <c r="AS15" i="89"/>
  <c r="AS13" i="89"/>
  <c r="AS11" i="89"/>
  <c r="AS9" i="89"/>
  <c r="AM42" i="44"/>
  <c r="AO42" i="44" s="1"/>
  <c r="AM42" i="33"/>
  <c r="AO42" i="33" s="1"/>
  <c r="M12" i="23"/>
  <c r="M9" i="11"/>
  <c r="AM40" i="41"/>
  <c r="AO40" i="41" s="1"/>
  <c r="AW46" i="46"/>
  <c r="AY46" i="46" s="1"/>
  <c r="AW41" i="46"/>
  <c r="AY41" i="46" s="1"/>
  <c r="AW40" i="46"/>
  <c r="AY40" i="46" s="1"/>
  <c r="AW38" i="46"/>
  <c r="AY38" i="46" s="1"/>
  <c r="AW36" i="46"/>
  <c r="AY36" i="46" s="1"/>
  <c r="AW32" i="46"/>
  <c r="AY32" i="46" s="1"/>
  <c r="AW30" i="46"/>
  <c r="AY30" i="46" s="1"/>
  <c r="AW28" i="46"/>
  <c r="AY28" i="46" s="1"/>
  <c r="AW20" i="46"/>
  <c r="AY20" i="46" s="1"/>
  <c r="AW18" i="46"/>
  <c r="AY18" i="46" s="1"/>
  <c r="AW16" i="46"/>
  <c r="AY16" i="46" s="1"/>
  <c r="AW14" i="46"/>
  <c r="AY14" i="46" s="1"/>
  <c r="I8" i="79"/>
  <c r="K8" i="79" s="1"/>
  <c r="AM41" i="46" s="1"/>
  <c r="AO41" i="46" s="1"/>
  <c r="AW42" i="46"/>
  <c r="AY42" i="46" s="1"/>
  <c r="AW37" i="46"/>
  <c r="AY37" i="46" s="1"/>
  <c r="AW43" i="46"/>
  <c r="AY43" i="46" s="1"/>
  <c r="AW11" i="46"/>
  <c r="AY11" i="46" s="1"/>
  <c r="AW15" i="46"/>
  <c r="AY15" i="46" s="1"/>
  <c r="AW17" i="46"/>
  <c r="AY17" i="46" s="1"/>
  <c r="AW19" i="46"/>
  <c r="AY19" i="46" s="1"/>
  <c r="AW25" i="46"/>
  <c r="AY25" i="46" s="1"/>
  <c r="AW27" i="46"/>
  <c r="AY27" i="46" s="1"/>
  <c r="AW29" i="46"/>
  <c r="AY29" i="46" s="1"/>
  <c r="AW31" i="46"/>
  <c r="AY31" i="46" s="1"/>
  <c r="AW33" i="46"/>
  <c r="AY33" i="46" s="1"/>
  <c r="AW39" i="46"/>
  <c r="AY39" i="46" s="1"/>
  <c r="AW45" i="46"/>
  <c r="AY45" i="46" s="1"/>
  <c r="AY47" i="46" s="1"/>
  <c r="AW8" i="7" s="1"/>
  <c r="AO41" i="40"/>
  <c r="AS41" i="40"/>
  <c r="CA12" i="52"/>
  <c r="BW12" i="52"/>
  <c r="BG12" i="52"/>
  <c r="BC12" i="52"/>
  <c r="AM12" i="52"/>
  <c r="AI12" i="52"/>
  <c r="Q12" i="52"/>
  <c r="CG12" i="52"/>
  <c r="BQ12" i="52"/>
  <c r="BM12" i="52"/>
  <c r="AW12" i="52"/>
  <c r="BA12" i="52" s="1"/>
  <c r="AS12" i="52"/>
  <c r="AC12" i="52"/>
  <c r="Y12" i="52"/>
  <c r="M9" i="35"/>
  <c r="M9" i="39"/>
  <c r="M9" i="43"/>
  <c r="M9" i="31"/>
  <c r="M9" i="34"/>
  <c r="M9" i="38"/>
  <c r="M9" i="42"/>
  <c r="M9" i="46"/>
  <c r="I77" i="96"/>
  <c r="I24" i="24" s="1"/>
  <c r="M24" i="24" s="1"/>
  <c r="S24" i="24" s="1"/>
  <c r="AM40" i="44"/>
  <c r="AI21" i="89"/>
  <c r="AI19" i="89"/>
  <c r="AI17" i="89"/>
  <c r="AI15" i="89"/>
  <c r="AI13" i="89"/>
  <c r="AI11" i="89"/>
  <c r="AI9" i="89"/>
  <c r="AI23" i="89"/>
  <c r="AI22" i="89"/>
  <c r="AI20" i="89"/>
  <c r="AI18" i="89"/>
  <c r="AI16" i="89"/>
  <c r="AI14" i="89"/>
  <c r="AI12" i="89"/>
  <c r="AI10" i="89"/>
  <c r="AI8" i="89"/>
  <c r="M9" i="30"/>
  <c r="M9" i="33"/>
  <c r="M9" i="37"/>
  <c r="M9" i="41"/>
  <c r="M9" i="45"/>
  <c r="M9" i="32"/>
  <c r="M9" i="36"/>
  <c r="M9" i="40"/>
  <c r="M9" i="44"/>
  <c r="AO42" i="41"/>
  <c r="BA42" i="41" s="1"/>
  <c r="AM42" i="41"/>
  <c r="AO42" i="35"/>
  <c r="BA42" i="35" s="1"/>
  <c r="AM42" i="35"/>
  <c r="M13" i="25"/>
  <c r="AM40" i="33"/>
  <c r="AM40" i="31"/>
  <c r="AO40" i="40"/>
  <c r="BA40" i="40" s="1"/>
  <c r="AM40" i="40"/>
  <c r="AU41" i="33"/>
  <c r="AS41" i="33"/>
  <c r="AO41" i="33"/>
  <c r="BA41" i="33" s="1"/>
  <c r="I37" i="55"/>
  <c r="M37" i="55" s="1"/>
  <c r="K67" i="96"/>
  <c r="I37" i="53" s="1"/>
  <c r="M37" i="53" s="1"/>
  <c r="Q37" i="53" s="1"/>
  <c r="W37" i="53" s="1"/>
  <c r="I71" i="96"/>
  <c r="I39" i="55" s="1"/>
  <c r="M39" i="55" s="1"/>
  <c r="K71" i="96"/>
  <c r="I39" i="53" s="1"/>
  <c r="M39" i="53" s="1"/>
  <c r="Q39" i="53" s="1"/>
  <c r="W39" i="53" s="1"/>
  <c r="I78" i="96"/>
  <c r="I25" i="24" s="1"/>
  <c r="M25" i="24" s="1"/>
  <c r="S25" i="24" s="1"/>
  <c r="K78" i="96"/>
  <c r="I25" i="22" s="1"/>
  <c r="M25" i="22" s="1"/>
  <c r="S25" i="22" s="1"/>
  <c r="AW21" i="32"/>
  <c r="AW13" i="32"/>
  <c r="AW9" i="32"/>
  <c r="CC22" i="79"/>
  <c r="CE22" i="79" s="1"/>
  <c r="AW10" i="32"/>
  <c r="AW12" i="32"/>
  <c r="W23" i="92"/>
  <c r="BG8" i="92"/>
  <c r="AW23" i="39"/>
  <c r="AS15" i="79"/>
  <c r="AU15" i="79" s="1"/>
  <c r="AM8" i="39" s="1"/>
  <c r="AW34" i="39"/>
  <c r="AW22" i="39"/>
  <c r="AW8" i="39"/>
  <c r="AW24" i="39"/>
  <c r="AW26" i="39"/>
  <c r="AW46" i="38"/>
  <c r="AW41" i="38"/>
  <c r="AW40" i="38"/>
  <c r="AW38" i="38"/>
  <c r="AW36" i="38"/>
  <c r="AW32" i="38"/>
  <c r="AW30" i="38"/>
  <c r="AW28" i="38"/>
  <c r="AW20" i="38"/>
  <c r="AW18" i="38"/>
  <c r="AW16" i="38"/>
  <c r="AW14" i="38"/>
  <c r="I16" i="79"/>
  <c r="K16" i="79" s="1"/>
  <c r="AM41" i="38" s="1"/>
  <c r="AW33" i="38"/>
  <c r="AW39" i="38"/>
  <c r="AW45" i="38"/>
  <c r="AW11" i="38"/>
  <c r="AW15" i="38"/>
  <c r="AW17" i="38"/>
  <c r="AW19" i="38"/>
  <c r="AW25" i="38"/>
  <c r="AW27" i="38"/>
  <c r="AW29" i="38"/>
  <c r="AW31" i="38"/>
  <c r="AW42" i="38"/>
  <c r="AW37" i="38"/>
  <c r="AW43" i="38"/>
  <c r="CG16" i="79"/>
  <c r="CY16" i="84"/>
  <c r="CI16" i="79" s="1"/>
  <c r="CM16" i="79" s="1"/>
  <c r="CO16" i="79" s="1"/>
  <c r="BG11" i="90"/>
  <c r="AU37" i="43"/>
  <c r="AE37" i="43"/>
  <c r="Q37" i="43"/>
  <c r="BA37" i="43"/>
  <c r="AK37" i="43"/>
  <c r="BA37" i="39"/>
  <c r="AK37" i="39"/>
  <c r="S37" i="39"/>
  <c r="AU37" i="39"/>
  <c r="AE37" i="39"/>
  <c r="Q37" i="39"/>
  <c r="S37" i="35"/>
  <c r="Q37" i="35"/>
  <c r="BO13" i="51"/>
  <c r="BG13" i="51"/>
  <c r="AY13" i="51"/>
  <c r="AQ13" i="51"/>
  <c r="AU13" i="51" s="1"/>
  <c r="AI13" i="51"/>
  <c r="AA13" i="51"/>
  <c r="Q13" i="51"/>
  <c r="BA37" i="46"/>
  <c r="AK37" i="46"/>
  <c r="S37" i="46"/>
  <c r="AU37" i="46"/>
  <c r="AE37" i="46"/>
  <c r="Q37" i="46"/>
  <c r="S37" i="42"/>
  <c r="Q37" i="42"/>
  <c r="AU37" i="38"/>
  <c r="AE37" i="38"/>
  <c r="Q37" i="38"/>
  <c r="BA37" i="38"/>
  <c r="AK37" i="38"/>
  <c r="AU37" i="34"/>
  <c r="AE37" i="34"/>
  <c r="Q37" i="34"/>
  <c r="BA37" i="34"/>
  <c r="AK37" i="34"/>
  <c r="BA37" i="31"/>
  <c r="AK37" i="31"/>
  <c r="S37" i="31"/>
  <c r="AU37" i="31"/>
  <c r="AE37" i="31"/>
  <c r="Q37" i="31"/>
  <c r="CE74" i="52"/>
  <c r="Y24" i="56"/>
  <c r="Y41" i="30"/>
  <c r="AC41" i="30"/>
  <c r="W41" i="32"/>
  <c r="W43" i="32"/>
  <c r="AG45" i="31"/>
  <c r="AG43" i="31"/>
  <c r="AG42" i="31"/>
  <c r="AG39" i="31"/>
  <c r="AG37" i="31"/>
  <c r="AG33" i="31"/>
  <c r="AG31" i="31"/>
  <c r="AG29" i="31"/>
  <c r="AG27" i="31"/>
  <c r="AG25" i="31"/>
  <c r="AG19" i="31"/>
  <c r="AG17" i="31"/>
  <c r="AG15" i="31"/>
  <c r="AG11" i="31"/>
  <c r="AG46" i="35"/>
  <c r="AG41" i="35"/>
  <c r="AG33" i="35"/>
  <c r="AG40" i="35"/>
  <c r="AG38" i="35"/>
  <c r="AG36" i="35"/>
  <c r="AG32" i="35"/>
  <c r="AG30" i="35"/>
  <c r="AG28" i="35"/>
  <c r="AG20" i="35"/>
  <c r="AG18" i="35"/>
  <c r="AG16" i="35"/>
  <c r="AG14" i="35"/>
  <c r="AG11" i="35"/>
  <c r="AG15" i="35"/>
  <c r="AG17" i="35"/>
  <c r="AG19" i="35"/>
  <c r="AG25" i="35"/>
  <c r="AG27" i="35"/>
  <c r="AG29" i="35"/>
  <c r="AG31" i="35"/>
  <c r="AG36" i="31"/>
  <c r="AG40" i="31"/>
  <c r="AG41" i="31"/>
  <c r="AG42" i="35"/>
  <c r="AG43" i="35"/>
  <c r="AG45" i="35"/>
  <c r="AG37" i="35"/>
  <c r="AG39" i="35"/>
  <c r="AG14" i="31"/>
  <c r="AG16" i="31"/>
  <c r="AG18" i="31"/>
  <c r="AG20" i="31"/>
  <c r="AG28" i="31"/>
  <c r="AG30" i="31"/>
  <c r="AG32" i="31"/>
  <c r="AG38" i="31"/>
  <c r="AG46" i="31"/>
  <c r="I81" i="98"/>
  <c r="I82" i="98"/>
  <c r="E44" i="10"/>
  <c r="AW8" i="79"/>
  <c r="BK8" i="84"/>
  <c r="AY8" i="79" s="1"/>
  <c r="BC8" i="79" s="1"/>
  <c r="BE8" i="79" s="1"/>
  <c r="W8" i="46" s="1"/>
  <c r="AE9" i="79"/>
  <c r="AQ9" i="84"/>
  <c r="AG9" i="79" s="1"/>
  <c r="AK9" i="79" s="1"/>
  <c r="AM9" i="79" s="1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AS23" i="92"/>
  <c r="AS22" i="92"/>
  <c r="AS20" i="92"/>
  <c r="AS18" i="92"/>
  <c r="AS16" i="92"/>
  <c r="AS14" i="92"/>
  <c r="AS12" i="92"/>
  <c r="AS10" i="92"/>
  <c r="AS8" i="92"/>
  <c r="AS21" i="92"/>
  <c r="AS19" i="92"/>
  <c r="AS17" i="92"/>
  <c r="AS15" i="92"/>
  <c r="AS13" i="92"/>
  <c r="AS11" i="92"/>
  <c r="AS9" i="92"/>
  <c r="BG13" i="89"/>
  <c r="AA25" i="48"/>
  <c r="AE25" i="48" s="1"/>
  <c r="AI25" i="48"/>
  <c r="Q25" i="48"/>
  <c r="AA22" i="48"/>
  <c r="AE22" i="48" s="1"/>
  <c r="AI22" i="48"/>
  <c r="Q22" i="48"/>
  <c r="AA26" i="48"/>
  <c r="AE26" i="48" s="1"/>
  <c r="AI26" i="48"/>
  <c r="Q26" i="48"/>
  <c r="AI11" i="55"/>
  <c r="Q11" i="55"/>
  <c r="W11" i="55" s="1"/>
  <c r="AA11" i="55"/>
  <c r="AI15" i="55"/>
  <c r="Q15" i="55"/>
  <c r="W15" i="55" s="1"/>
  <c r="AA15" i="55"/>
  <c r="AI13" i="55"/>
  <c r="Q13" i="55"/>
  <c r="W13" i="55" s="1"/>
  <c r="AA13" i="55"/>
  <c r="AI27" i="55"/>
  <c r="Q27" i="55"/>
  <c r="W27" i="55" s="1"/>
  <c r="AA27" i="55"/>
  <c r="I18" i="97"/>
  <c r="I10" i="51" s="1"/>
  <c r="M10" i="51" s="1"/>
  <c r="I22" i="97"/>
  <c r="I36" i="44" s="1"/>
  <c r="I26" i="97"/>
  <c r="I36" i="40" s="1"/>
  <c r="I30" i="97"/>
  <c r="I36" i="36" s="1"/>
  <c r="I34" i="97"/>
  <c r="I36" i="32" s="1"/>
  <c r="I38" i="97"/>
  <c r="I8" i="24" s="1"/>
  <c r="I42" i="97"/>
  <c r="E73" i="96" s="1"/>
  <c r="I46" i="97"/>
  <c r="I138" i="11" s="1"/>
  <c r="I19" i="97"/>
  <c r="I10" i="49" s="1"/>
  <c r="M10" i="49" s="1"/>
  <c r="Q10" i="49" s="1"/>
  <c r="W10" i="49" s="1"/>
  <c r="I23" i="97"/>
  <c r="I36" i="43" s="1"/>
  <c r="I27" i="97"/>
  <c r="I36" i="39" s="1"/>
  <c r="I31" i="97"/>
  <c r="I36" i="35" s="1"/>
  <c r="I35" i="97"/>
  <c r="I12" i="51" s="1"/>
  <c r="M12" i="51" s="1"/>
  <c r="I39" i="97"/>
  <c r="I8" i="22" s="1"/>
  <c r="I43" i="97"/>
  <c r="I137" i="11" s="1"/>
  <c r="I47" i="97"/>
  <c r="I139" i="11" s="1"/>
  <c r="K59" i="96"/>
  <c r="I31" i="53" s="1"/>
  <c r="M31" i="53" s="1"/>
  <c r="Q31" i="53" s="1"/>
  <c r="W31" i="53" s="1"/>
  <c r="K44" i="96"/>
  <c r="I17" i="53" s="1"/>
  <c r="M17" i="53" s="1"/>
  <c r="Q17" i="53" s="1"/>
  <c r="W17" i="53" s="1"/>
  <c r="K65" i="96"/>
  <c r="I12" i="49" s="1"/>
  <c r="M12" i="49" s="1"/>
  <c r="Q12" i="49" s="1"/>
  <c r="W12" i="49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AW78" i="52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BU23" i="82"/>
  <c r="BW23" i="82" s="1"/>
  <c r="BM23" i="82"/>
  <c r="BI23" i="84"/>
  <c r="BA23" i="84"/>
  <c r="DQ23" i="82"/>
  <c r="DS23" i="82" s="1"/>
  <c r="DI23" i="82"/>
  <c r="CW23" i="84"/>
  <c r="CO23" i="84"/>
  <c r="BK10" i="79"/>
  <c r="BM10" i="79" s="1"/>
  <c r="BK14" i="79"/>
  <c r="BM14" i="79" s="1"/>
  <c r="BK18" i="79"/>
  <c r="BM18" i="79" s="1"/>
  <c r="W43" i="45"/>
  <c r="W41" i="45"/>
  <c r="W43" i="43"/>
  <c r="W41" i="43"/>
  <c r="W41" i="41"/>
  <c r="W43" i="41"/>
  <c r="W41" i="33"/>
  <c r="W43" i="33"/>
  <c r="AG23" i="91"/>
  <c r="AQ23" i="91"/>
  <c r="AO41" i="31"/>
  <c r="W41" i="46"/>
  <c r="Y41" i="46" s="1"/>
  <c r="W43" i="46"/>
  <c r="Y43" i="46" s="1"/>
  <c r="W41" i="44"/>
  <c r="W43" i="44"/>
  <c r="W41" i="42"/>
  <c r="W43" i="42"/>
  <c r="W43" i="40"/>
  <c r="W41" i="40"/>
  <c r="W43" i="37"/>
  <c r="Y43" i="37" s="1"/>
  <c r="W41" i="37"/>
  <c r="Y41" i="37" s="1"/>
  <c r="W43" i="36"/>
  <c r="W41" i="36"/>
  <c r="W43" i="34"/>
  <c r="W41" i="34"/>
  <c r="AG23" i="90"/>
  <c r="AQ23" i="90"/>
  <c r="K54" i="96"/>
  <c r="I9" i="49" s="1"/>
  <c r="M9" i="49" s="1"/>
  <c r="Q9" i="49" s="1"/>
  <c r="W9" i="49" s="1"/>
  <c r="CE72" i="52"/>
  <c r="BA26" i="30"/>
  <c r="AK26" i="30"/>
  <c r="AU26" i="30"/>
  <c r="AE26" i="30"/>
  <c r="Q26" i="30"/>
  <c r="BA30" i="30"/>
  <c r="AK30" i="30"/>
  <c r="AU30" i="30"/>
  <c r="AE30" i="30"/>
  <c r="Q30" i="30"/>
  <c r="BA34" i="30"/>
  <c r="AK34" i="30"/>
  <c r="AU34" i="30"/>
  <c r="AE34" i="30"/>
  <c r="Q34" i="30"/>
  <c r="AU23" i="30"/>
  <c r="AE23" i="30"/>
  <c r="Q23" i="30"/>
  <c r="BA23" i="30"/>
  <c r="AK23" i="30"/>
  <c r="S23" i="30"/>
  <c r="AU27" i="30"/>
  <c r="AE27" i="30"/>
  <c r="Q27" i="30"/>
  <c r="BA27" i="30"/>
  <c r="AK27" i="30"/>
  <c r="S27" i="30"/>
  <c r="AU31" i="30"/>
  <c r="AE31" i="30"/>
  <c r="Q31" i="30"/>
  <c r="BA31" i="30"/>
  <c r="AK31" i="30"/>
  <c r="S31" i="30"/>
  <c r="Q26" i="33"/>
  <c r="S26" i="33"/>
  <c r="AU30" i="33"/>
  <c r="AE30" i="33"/>
  <c r="Q30" i="33"/>
  <c r="BA30" i="33"/>
  <c r="AK30" i="33"/>
  <c r="S30" i="33"/>
  <c r="Q34" i="33"/>
  <c r="S34" i="33"/>
  <c r="Q23" i="33"/>
  <c r="Q27" i="33"/>
  <c r="BA31" i="33"/>
  <c r="AK31" i="33"/>
  <c r="AU31" i="33"/>
  <c r="AE31" i="33"/>
  <c r="Q31" i="33"/>
  <c r="AU26" i="37"/>
  <c r="AE26" i="37"/>
  <c r="Q26" i="37"/>
  <c r="BA26" i="37"/>
  <c r="AK26" i="37"/>
  <c r="S26" i="37"/>
  <c r="AU30" i="37"/>
  <c r="AE30" i="37"/>
  <c r="Q30" i="37"/>
  <c r="BA30" i="37"/>
  <c r="AK30" i="37"/>
  <c r="S30" i="37"/>
  <c r="AU34" i="37"/>
  <c r="AE34" i="37"/>
  <c r="Q34" i="37"/>
  <c r="BA34" i="37"/>
  <c r="AK34" i="37"/>
  <c r="S34" i="37"/>
  <c r="BA23" i="37"/>
  <c r="AK23" i="37"/>
  <c r="AU23" i="37"/>
  <c r="AE23" i="37"/>
  <c r="Q23" i="37"/>
  <c r="BA27" i="37"/>
  <c r="AK27" i="37"/>
  <c r="AU27" i="37"/>
  <c r="AE27" i="37"/>
  <c r="Q27" i="37"/>
  <c r="BA31" i="37"/>
  <c r="AK31" i="37"/>
  <c r="AU31" i="37"/>
  <c r="AE31" i="37"/>
  <c r="Q31" i="37"/>
  <c r="Q26" i="41"/>
  <c r="S26" i="41"/>
  <c r="AU30" i="41"/>
  <c r="AE30" i="41"/>
  <c r="Q30" i="41"/>
  <c r="BA30" i="41"/>
  <c r="AK30" i="41"/>
  <c r="S30" i="41"/>
  <c r="Q34" i="41"/>
  <c r="S34" i="41"/>
  <c r="Q23" i="41"/>
  <c r="Q27" i="41"/>
  <c r="BA31" i="41"/>
  <c r="AK31" i="41"/>
  <c r="AU31" i="41"/>
  <c r="AE31" i="41"/>
  <c r="Q31" i="41"/>
  <c r="Q26" i="45"/>
  <c r="BA30" i="45"/>
  <c r="AK30" i="45"/>
  <c r="AU30" i="45"/>
  <c r="AE30" i="45"/>
  <c r="Q30" i="45"/>
  <c r="Q34" i="45"/>
  <c r="Q23" i="45"/>
  <c r="S23" i="45"/>
  <c r="Q27" i="45"/>
  <c r="S27" i="45"/>
  <c r="AU31" i="45"/>
  <c r="AE31" i="45"/>
  <c r="Q31" i="45"/>
  <c r="BA31" i="45"/>
  <c r="AK31" i="45"/>
  <c r="S31" i="45"/>
  <c r="Q26" i="32"/>
  <c r="BA30" i="32"/>
  <c r="AK30" i="32"/>
  <c r="AU30" i="32"/>
  <c r="AE30" i="32"/>
  <c r="Q30" i="32"/>
  <c r="Q34" i="32"/>
  <c r="Q23" i="32"/>
  <c r="S23" i="32"/>
  <c r="Q27" i="32"/>
  <c r="S27" i="32"/>
  <c r="AU31" i="32"/>
  <c r="AE31" i="32"/>
  <c r="Q31" i="32"/>
  <c r="BA31" i="32"/>
  <c r="AK31" i="32"/>
  <c r="S31" i="32"/>
  <c r="BA26" i="36"/>
  <c r="AK26" i="36"/>
  <c r="AU26" i="36"/>
  <c r="AE26" i="36"/>
  <c r="Q26" i="36"/>
  <c r="BA30" i="36"/>
  <c r="AK30" i="36"/>
  <c r="AU30" i="36"/>
  <c r="AE30" i="36"/>
  <c r="Q30" i="36"/>
  <c r="BA34" i="36"/>
  <c r="AK34" i="36"/>
  <c r="AU34" i="36"/>
  <c r="AE34" i="36"/>
  <c r="Q34" i="36"/>
  <c r="AU23" i="36"/>
  <c r="AE23" i="36"/>
  <c r="Q23" i="36"/>
  <c r="BA23" i="36"/>
  <c r="AK23" i="36"/>
  <c r="S23" i="36"/>
  <c r="AU27" i="36"/>
  <c r="AE27" i="36"/>
  <c r="Q27" i="36"/>
  <c r="BA27" i="36"/>
  <c r="AK27" i="36"/>
  <c r="S27" i="36"/>
  <c r="AU31" i="36"/>
  <c r="AE31" i="36"/>
  <c r="Q31" i="36"/>
  <c r="BA31" i="36"/>
  <c r="AK31" i="36"/>
  <c r="S31" i="36"/>
  <c r="Q26" i="40"/>
  <c r="BA30" i="40"/>
  <c r="AK30" i="40"/>
  <c r="AU30" i="40"/>
  <c r="AE30" i="40"/>
  <c r="Q30" i="40"/>
  <c r="Q34" i="40"/>
  <c r="Q23" i="40"/>
  <c r="S23" i="40"/>
  <c r="Q27" i="40"/>
  <c r="S27" i="40"/>
  <c r="AU31" i="40"/>
  <c r="AE31" i="40"/>
  <c r="Q31" i="40"/>
  <c r="BA31" i="40"/>
  <c r="AK31" i="40"/>
  <c r="S31" i="40"/>
  <c r="Q26" i="44"/>
  <c r="S26" i="44"/>
  <c r="AU30" i="44"/>
  <c r="AE30" i="44"/>
  <c r="Q30" i="44"/>
  <c r="BA30" i="44"/>
  <c r="AK30" i="44"/>
  <c r="S30" i="44"/>
  <c r="Q34" i="44"/>
  <c r="S34" i="44"/>
  <c r="Q23" i="44"/>
  <c r="Q27" i="44"/>
  <c r="BA31" i="44"/>
  <c r="AK31" i="44"/>
  <c r="AU31" i="44"/>
  <c r="AE31" i="44"/>
  <c r="Q31" i="44"/>
  <c r="W40" i="45"/>
  <c r="M26" i="29"/>
  <c r="AE43" i="45"/>
  <c r="S43" i="45"/>
  <c r="S43" i="41"/>
  <c r="AE43" i="41"/>
  <c r="W42" i="36"/>
  <c r="Y42" i="36"/>
  <c r="AK42" i="36" s="1"/>
  <c r="W42" i="43"/>
  <c r="W42" i="38"/>
  <c r="Y15" i="50"/>
  <c r="AO13" i="79"/>
  <c r="AA14" i="79"/>
  <c r="AC14" i="79" s="1"/>
  <c r="CG15" i="79"/>
  <c r="CY15" i="84"/>
  <c r="CI15" i="79" s="1"/>
  <c r="CM15" i="79" s="1"/>
  <c r="CO15" i="79" s="1"/>
  <c r="AW21" i="79"/>
  <c r="BK21" i="84"/>
  <c r="AY21" i="79" s="1"/>
  <c r="BC21" i="79" s="1"/>
  <c r="BE21" i="79" s="1"/>
  <c r="W8" i="33" s="1"/>
  <c r="AO8" i="83"/>
  <c r="AQ8" i="83" s="1"/>
  <c r="AK8" i="83"/>
  <c r="Y12" i="56"/>
  <c r="K19" i="56"/>
  <c r="AS19" i="56"/>
  <c r="AM19" i="56"/>
  <c r="AI19" i="56"/>
  <c r="AC19" i="56"/>
  <c r="Y19" i="56"/>
  <c r="Q19" i="56"/>
  <c r="Y8" i="56"/>
  <c r="Y11" i="56"/>
  <c r="AW34" i="44"/>
  <c r="AW26" i="44"/>
  <c r="AW24" i="44"/>
  <c r="AW22" i="44"/>
  <c r="AW8" i="44"/>
  <c r="AS10" i="79"/>
  <c r="AU10" i="79" s="1"/>
  <c r="AM8" i="44" s="1"/>
  <c r="AW23" i="44"/>
  <c r="AA11" i="79"/>
  <c r="AC11" i="79" s="1"/>
  <c r="AW34" i="40"/>
  <c r="AW26" i="40"/>
  <c r="AW24" i="40"/>
  <c r="AW22" i="40"/>
  <c r="AW8" i="40"/>
  <c r="AS14" i="79"/>
  <c r="AU14" i="79" s="1"/>
  <c r="AM8" i="40" s="1"/>
  <c r="AW23" i="40"/>
  <c r="W15" i="79"/>
  <c r="AA15" i="79" s="1"/>
  <c r="AC15" i="79" s="1"/>
  <c r="AO18" i="79"/>
  <c r="AA19" i="79"/>
  <c r="AC19" i="79" s="1"/>
  <c r="AG23" i="88"/>
  <c r="AQ23" i="88"/>
  <c r="M9" i="19"/>
  <c r="I15" i="19"/>
  <c r="M9" i="21"/>
  <c r="CE69" i="52"/>
  <c r="CE70" i="52"/>
  <c r="CE66" i="52"/>
  <c r="W40" i="34"/>
  <c r="AC40" i="34" s="1"/>
  <c r="W40" i="43"/>
  <c r="AC40" i="43" s="1"/>
  <c r="W40" i="36"/>
  <c r="AC40" i="36" s="1"/>
  <c r="K47" i="54"/>
  <c r="K48" i="54"/>
  <c r="K46" i="54"/>
  <c r="M46" i="54" s="1"/>
  <c r="K68" i="96"/>
  <c r="I38" i="53" s="1"/>
  <c r="M38" i="53" s="1"/>
  <c r="Q38" i="53" s="1"/>
  <c r="W38" i="53" s="1"/>
  <c r="BE22" i="92"/>
  <c r="BE20" i="92"/>
  <c r="BE18" i="92"/>
  <c r="BE16" i="92"/>
  <c r="BE14" i="92"/>
  <c r="BE12" i="92"/>
  <c r="BE10" i="92"/>
  <c r="BE8" i="92"/>
  <c r="BE23" i="92"/>
  <c r="BE21" i="92"/>
  <c r="BE19" i="92"/>
  <c r="BE17" i="92"/>
  <c r="BE15" i="92"/>
  <c r="BE13" i="92"/>
  <c r="BE11" i="92"/>
  <c r="BE9" i="92"/>
  <c r="W43" i="38"/>
  <c r="W41" i="38"/>
  <c r="BG12" i="91"/>
  <c r="BG21" i="90"/>
  <c r="AS35" i="46"/>
  <c r="AS8" i="44"/>
  <c r="BG9" i="91"/>
  <c r="BG21" i="91"/>
  <c r="AI8" i="55"/>
  <c r="Q8" i="55"/>
  <c r="AA8" i="55"/>
  <c r="CE75" i="52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E30" i="28"/>
  <c r="I23" i="79"/>
  <c r="K23" i="79" s="1"/>
  <c r="AM41" i="30" s="1"/>
  <c r="AW39" i="30"/>
  <c r="AW46" i="30"/>
  <c r="AW33" i="30"/>
  <c r="AW37" i="30"/>
  <c r="AW11" i="30"/>
  <c r="AW15" i="30"/>
  <c r="AW17" i="30"/>
  <c r="AW19" i="30"/>
  <c r="AW25" i="30"/>
  <c r="AW27" i="30"/>
  <c r="AW29" i="30"/>
  <c r="AW31" i="30"/>
  <c r="AW23" i="32"/>
  <c r="AS22" i="79"/>
  <c r="AU22" i="79" s="1"/>
  <c r="AM8" i="32" s="1"/>
  <c r="AW34" i="32"/>
  <c r="AW22" i="32"/>
  <c r="AW8" i="32"/>
  <c r="AW24" i="32"/>
  <c r="AW26" i="32"/>
  <c r="W22" i="79"/>
  <c r="AA22" i="79" s="1"/>
  <c r="AC22" i="79" s="1"/>
  <c r="AE8" i="79"/>
  <c r="AQ8" i="84"/>
  <c r="AG8" i="79" s="1"/>
  <c r="AK8" i="79" s="1"/>
  <c r="AM8" i="79" s="1"/>
  <c r="AW11" i="79"/>
  <c r="BK11" i="84"/>
  <c r="AY11" i="79" s="1"/>
  <c r="BC11" i="79" s="1"/>
  <c r="BE11" i="79" s="1"/>
  <c r="W8" i="43" s="1"/>
  <c r="AE12" i="79"/>
  <c r="AQ12" i="84"/>
  <c r="AG12" i="79" s="1"/>
  <c r="AK12" i="79" s="1"/>
  <c r="AM12" i="79" s="1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AY41" i="35"/>
  <c r="BY19" i="79"/>
  <c r="BG13" i="88"/>
  <c r="CE17" i="52"/>
  <c r="AW12" i="79"/>
  <c r="BK12" i="84"/>
  <c r="AY12" i="79" s="1"/>
  <c r="BC12" i="79" s="1"/>
  <c r="BE12" i="79" s="1"/>
  <c r="W8" i="42" s="1"/>
  <c r="AE13" i="79"/>
  <c r="AQ13" i="84"/>
  <c r="AG13" i="79" s="1"/>
  <c r="AK13" i="79" s="1"/>
  <c r="AM13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A18" i="48"/>
  <c r="AE18" i="48" s="1"/>
  <c r="AI18" i="48"/>
  <c r="Q18" i="48"/>
  <c r="M15" i="48"/>
  <c r="I29" i="48"/>
  <c r="AA19" i="48"/>
  <c r="AE19" i="48" s="1"/>
  <c r="AI19" i="48"/>
  <c r="Q19" i="48"/>
  <c r="AI35" i="55"/>
  <c r="Q35" i="55"/>
  <c r="W35" i="55" s="1"/>
  <c r="AA35" i="55"/>
  <c r="K61" i="96"/>
  <c r="I33" i="53" s="1"/>
  <c r="M33" i="53" s="1"/>
  <c r="Q33" i="53" s="1"/>
  <c r="W33" i="53" s="1"/>
  <c r="K41" i="96"/>
  <c r="I22" i="53" s="1"/>
  <c r="M22" i="53" s="1"/>
  <c r="Q22" i="53" s="1"/>
  <c r="W22" i="53" s="1"/>
  <c r="K40" i="96"/>
  <c r="I20" i="53" s="1"/>
  <c r="M20" i="53" s="1"/>
  <c r="Q20" i="53" s="1"/>
  <c r="W20" i="53" s="1"/>
  <c r="K42" i="96"/>
  <c r="I24" i="53" s="1"/>
  <c r="M24" i="53" s="1"/>
  <c r="Q24" i="53" s="1"/>
  <c r="W24" i="53" s="1"/>
  <c r="K49" i="96"/>
  <c r="I25" i="53" s="1"/>
  <c r="M25" i="53" s="1"/>
  <c r="Q25" i="53" s="1"/>
  <c r="W25" i="53" s="1"/>
  <c r="K57" i="96"/>
  <c r="I31" i="17" s="1"/>
  <c r="BA68" i="52"/>
  <c r="BA69" i="52"/>
  <c r="AS41" i="45"/>
  <c r="AS41" i="35"/>
  <c r="Y40" i="30"/>
  <c r="W40" i="30"/>
  <c r="AC40" i="30" s="1"/>
  <c r="Y40" i="38"/>
  <c r="W40" i="38"/>
  <c r="AC40" i="38" s="1"/>
  <c r="W40" i="39"/>
  <c r="AC40" i="39" s="1"/>
  <c r="W40" i="32"/>
  <c r="AC40" i="32" s="1"/>
  <c r="W40" i="46"/>
  <c r="Y40" i="46" s="1"/>
  <c r="BO22" i="79"/>
  <c r="CE22" i="84"/>
  <c r="BQ22" i="79" s="1"/>
  <c r="BU22" i="79" s="1"/>
  <c r="BW22" i="79" s="1"/>
  <c r="BQ8" i="79"/>
  <c r="BU8" i="79" s="1"/>
  <c r="BW8" i="79" s="1"/>
  <c r="AY41" i="45"/>
  <c r="CG9" i="79"/>
  <c r="CY9" i="84"/>
  <c r="CI9" i="79" s="1"/>
  <c r="CM9" i="79" s="1"/>
  <c r="CO9" i="79" s="1"/>
  <c r="BY11" i="79"/>
  <c r="AY41" i="41"/>
  <c r="AY42" i="41"/>
  <c r="CG13" i="79"/>
  <c r="CY13" i="84"/>
  <c r="CI13" i="79" s="1"/>
  <c r="CM13" i="79" s="1"/>
  <c r="CO13" i="79" s="1"/>
  <c r="AW19" i="79"/>
  <c r="BK19" i="84"/>
  <c r="AY19" i="79" s="1"/>
  <c r="BC19" i="79" s="1"/>
  <c r="BE19" i="79" s="1"/>
  <c r="AE20" i="79"/>
  <c r="AQ20" i="84"/>
  <c r="AG20" i="79" s="1"/>
  <c r="AK20" i="79" s="1"/>
  <c r="AM20" i="79" s="1"/>
  <c r="AY41" i="33"/>
  <c r="BY21" i="79"/>
  <c r="BG15" i="88"/>
  <c r="BG13" i="90"/>
  <c r="AQ23" i="43"/>
  <c r="AQ34" i="43"/>
  <c r="AQ26" i="43"/>
  <c r="AQ24" i="43"/>
  <c r="AQ22" i="43"/>
  <c r="AQ8" i="43"/>
  <c r="AQ34" i="39"/>
  <c r="AQ26" i="39"/>
  <c r="AQ24" i="39"/>
  <c r="AQ22" i="39"/>
  <c r="AQ8" i="39"/>
  <c r="AS8" i="39" s="1"/>
  <c r="AQ23" i="39"/>
  <c r="AQ34" i="31"/>
  <c r="AQ26" i="31"/>
  <c r="AQ24" i="31"/>
  <c r="AQ22" i="31"/>
  <c r="AQ23" i="31"/>
  <c r="AQ34" i="35"/>
  <c r="AQ8" i="31"/>
  <c r="AQ26" i="35"/>
  <c r="AQ24" i="35"/>
  <c r="AQ22" i="35"/>
  <c r="AQ8" i="35"/>
  <c r="AQ23" i="35"/>
  <c r="AQ21" i="30"/>
  <c r="AQ13" i="30"/>
  <c r="AQ9" i="30"/>
  <c r="AQ12" i="30"/>
  <c r="AQ10" i="30"/>
  <c r="CG8" i="79"/>
  <c r="CY8" i="84"/>
  <c r="CI8" i="79" s="1"/>
  <c r="CM8" i="79" s="1"/>
  <c r="CO8" i="79" s="1"/>
  <c r="BO9" i="79"/>
  <c r="CE9" i="84"/>
  <c r="BQ9" i="79" s="1"/>
  <c r="BU9" i="79" s="1"/>
  <c r="BW9" i="79" s="1"/>
  <c r="AY41" i="44"/>
  <c r="BY10" i="79"/>
  <c r="BG11" i="79"/>
  <c r="BK11" i="79" s="1"/>
  <c r="BM11" i="79" s="1"/>
  <c r="AW46" i="42"/>
  <c r="AW41" i="42"/>
  <c r="AW40" i="42"/>
  <c r="AW38" i="42"/>
  <c r="AW36" i="42"/>
  <c r="AW32" i="42"/>
  <c r="AW30" i="42"/>
  <c r="AW28" i="42"/>
  <c r="AW20" i="42"/>
  <c r="AW18" i="42"/>
  <c r="AW16" i="42"/>
  <c r="AW14" i="42"/>
  <c r="I12" i="79"/>
  <c r="K12" i="79" s="1"/>
  <c r="AM41" i="42" s="1"/>
  <c r="AW42" i="42"/>
  <c r="AW37" i="42"/>
  <c r="AW43" i="42"/>
  <c r="AW11" i="42"/>
  <c r="AW15" i="42"/>
  <c r="AW17" i="42"/>
  <c r="AW19" i="42"/>
  <c r="AW25" i="42"/>
  <c r="AW27" i="42"/>
  <c r="AW29" i="42"/>
  <c r="AW31" i="42"/>
  <c r="AW33" i="42"/>
  <c r="AW39" i="42"/>
  <c r="AW45" i="42"/>
  <c r="CG12" i="79"/>
  <c r="CY12" i="84"/>
  <c r="CI12" i="79" s="1"/>
  <c r="CM12" i="79" s="1"/>
  <c r="CO12" i="79" s="1"/>
  <c r="BO13" i="79"/>
  <c r="CE13" i="84"/>
  <c r="BQ13" i="79" s="1"/>
  <c r="BU13" i="79" s="1"/>
  <c r="BW13" i="79" s="1"/>
  <c r="AY41" i="40"/>
  <c r="BY14" i="79"/>
  <c r="BG15" i="79"/>
  <c r="BK15" i="79" s="1"/>
  <c r="BM15" i="79" s="1"/>
  <c r="AW39" i="37"/>
  <c r="AY39" i="37" s="1"/>
  <c r="AW37" i="37"/>
  <c r="AY37" i="37" s="1"/>
  <c r="AW33" i="37"/>
  <c r="AY33" i="37" s="1"/>
  <c r="AW31" i="37"/>
  <c r="AY31" i="37" s="1"/>
  <c r="AW29" i="37"/>
  <c r="AY29" i="37" s="1"/>
  <c r="AW27" i="37"/>
  <c r="AY27" i="37" s="1"/>
  <c r="AW25" i="37"/>
  <c r="AY25" i="37" s="1"/>
  <c r="AW19" i="37"/>
  <c r="AY19" i="37" s="1"/>
  <c r="AW17" i="37"/>
  <c r="AY17" i="37" s="1"/>
  <c r="AW15" i="37"/>
  <c r="AY15" i="37" s="1"/>
  <c r="AW11" i="37"/>
  <c r="AY11" i="37" s="1"/>
  <c r="AW46" i="37"/>
  <c r="AY46" i="37" s="1"/>
  <c r="AW41" i="37"/>
  <c r="AY41" i="37" s="1"/>
  <c r="AW40" i="37"/>
  <c r="AY40" i="37" s="1"/>
  <c r="AW38" i="37"/>
  <c r="AY38" i="37" s="1"/>
  <c r="AW36" i="37"/>
  <c r="AY36" i="37" s="1"/>
  <c r="I17" i="79"/>
  <c r="K17" i="79" s="1"/>
  <c r="AM41" i="37" s="1"/>
  <c r="AO41" i="37" s="1"/>
  <c r="AW42" i="37"/>
  <c r="AY42" i="37" s="1"/>
  <c r="AW45" i="37"/>
  <c r="AY45" i="37" s="1"/>
  <c r="AW14" i="37"/>
  <c r="AY14" i="37" s="1"/>
  <c r="AW16" i="37"/>
  <c r="AY16" i="37" s="1"/>
  <c r="AW18" i="37"/>
  <c r="AY18" i="37" s="1"/>
  <c r="AW28" i="37"/>
  <c r="AY28" i="37" s="1"/>
  <c r="AW30" i="37"/>
  <c r="AY30" i="37" s="1"/>
  <c r="AW32" i="37"/>
  <c r="AY32" i="37" s="1"/>
  <c r="AW20" i="37"/>
  <c r="AY20" i="37" s="1"/>
  <c r="AW43" i="37"/>
  <c r="AY43" i="37" s="1"/>
  <c r="CG17" i="79"/>
  <c r="CY17" i="84"/>
  <c r="CI17" i="79" s="1"/>
  <c r="CM17" i="79" s="1"/>
  <c r="CO17" i="79" s="1"/>
  <c r="BO16" i="79"/>
  <c r="CE16" i="84"/>
  <c r="BQ16" i="79" s="1"/>
  <c r="BU16" i="79" s="1"/>
  <c r="BW16" i="79" s="1"/>
  <c r="AY41" i="36"/>
  <c r="BY18" i="79"/>
  <c r="BG19" i="79"/>
  <c r="BK19" i="79" s="1"/>
  <c r="BM19" i="79" s="1"/>
  <c r="AW45" i="34"/>
  <c r="AW43" i="34"/>
  <c r="AW42" i="34"/>
  <c r="AW39" i="34"/>
  <c r="AW37" i="34"/>
  <c r="AW33" i="34"/>
  <c r="AW31" i="34"/>
  <c r="AW29" i="34"/>
  <c r="AW27" i="34"/>
  <c r="AW25" i="34"/>
  <c r="AW19" i="34"/>
  <c r="AW17" i="34"/>
  <c r="AW15" i="34"/>
  <c r="AW11" i="34"/>
  <c r="I20" i="79"/>
  <c r="K20" i="79" s="1"/>
  <c r="AM41" i="34" s="1"/>
  <c r="AW36" i="34"/>
  <c r="AW40" i="34"/>
  <c r="AW20" i="34"/>
  <c r="AW14" i="34"/>
  <c r="AW16" i="34"/>
  <c r="AW18" i="34"/>
  <c r="AW28" i="34"/>
  <c r="AW30" i="34"/>
  <c r="AW32" i="34"/>
  <c r="AW38" i="34"/>
  <c r="AW46" i="34"/>
  <c r="AW41" i="34"/>
  <c r="CG20" i="79"/>
  <c r="CY20" i="84"/>
  <c r="CI20" i="79" s="1"/>
  <c r="CM20" i="79" s="1"/>
  <c r="CO20" i="79" s="1"/>
  <c r="BO21" i="79"/>
  <c r="CE21" i="84"/>
  <c r="BQ21" i="79" s="1"/>
  <c r="BU21" i="79" s="1"/>
  <c r="BW21" i="79" s="1"/>
  <c r="CG19" i="52"/>
  <c r="BQ19" i="52"/>
  <c r="BM19" i="52"/>
  <c r="AW19" i="52"/>
  <c r="BA19" i="52" s="1"/>
  <c r="AS19" i="52"/>
  <c r="AC19" i="52"/>
  <c r="Y19" i="52"/>
  <c r="CA19" i="52"/>
  <c r="BW19" i="52"/>
  <c r="BG19" i="52"/>
  <c r="BC19" i="52"/>
  <c r="AM19" i="52"/>
  <c r="AI19" i="52"/>
  <c r="Q19" i="52"/>
  <c r="CA54" i="52"/>
  <c r="BW54" i="52"/>
  <c r="BG54" i="52"/>
  <c r="BC54" i="52"/>
  <c r="AM54" i="52"/>
  <c r="AI54" i="52"/>
  <c r="Q54" i="52"/>
  <c r="CG54" i="52"/>
  <c r="BQ54" i="52"/>
  <c r="BM54" i="52"/>
  <c r="AW54" i="52"/>
  <c r="BA54" i="52" s="1"/>
  <c r="AS54" i="52"/>
  <c r="AC54" i="52"/>
  <c r="Y54" i="52"/>
  <c r="CA58" i="52"/>
  <c r="BW58" i="52"/>
  <c r="BG58" i="52"/>
  <c r="BC58" i="52"/>
  <c r="AM58" i="52"/>
  <c r="AI58" i="52"/>
  <c r="Q58" i="52"/>
  <c r="CG58" i="52"/>
  <c r="BQ58" i="52"/>
  <c r="BM58" i="52"/>
  <c r="AW58" i="52"/>
  <c r="BA58" i="52" s="1"/>
  <c r="AS58" i="52"/>
  <c r="AC58" i="52"/>
  <c r="Y58" i="52"/>
  <c r="CA62" i="52"/>
  <c r="BW62" i="52"/>
  <c r="BG62" i="52"/>
  <c r="BC62" i="52"/>
  <c r="AM62" i="52"/>
  <c r="AI62" i="52"/>
  <c r="Q62" i="52"/>
  <c r="CG62" i="52"/>
  <c r="BQ62" i="52"/>
  <c r="BM62" i="52"/>
  <c r="AW62" i="52"/>
  <c r="BA62" i="52" s="1"/>
  <c r="AS62" i="52"/>
  <c r="AC62" i="52"/>
  <c r="Y62" i="52"/>
  <c r="CG55" i="52"/>
  <c r="BQ55" i="52"/>
  <c r="BM55" i="52"/>
  <c r="AW55" i="52"/>
  <c r="BA55" i="52" s="1"/>
  <c r="AS55" i="52"/>
  <c r="AC55" i="52"/>
  <c r="Y55" i="52"/>
  <c r="CA55" i="52"/>
  <c r="BW55" i="52"/>
  <c r="BG55" i="52"/>
  <c r="BC55" i="52"/>
  <c r="AM55" i="52"/>
  <c r="AI55" i="52"/>
  <c r="Q55" i="52"/>
  <c r="CG59" i="52"/>
  <c r="BQ59" i="52"/>
  <c r="BM59" i="52"/>
  <c r="AW59" i="52"/>
  <c r="BA59" i="52" s="1"/>
  <c r="AS59" i="52"/>
  <c r="AC59" i="52"/>
  <c r="Y59" i="52"/>
  <c r="CA59" i="52"/>
  <c r="BW59" i="52"/>
  <c r="BG59" i="52"/>
  <c r="BC59" i="52"/>
  <c r="AM59" i="52"/>
  <c r="AI59" i="52"/>
  <c r="Q59" i="52"/>
  <c r="CG63" i="52"/>
  <c r="BQ63" i="52"/>
  <c r="BM63" i="52"/>
  <c r="AW63" i="52"/>
  <c r="BA63" i="52" s="1"/>
  <c r="AS63" i="52"/>
  <c r="AC63" i="52"/>
  <c r="Y63" i="52"/>
  <c r="CA63" i="52"/>
  <c r="BW63" i="52"/>
  <c r="BG63" i="52"/>
  <c r="BC63" i="52"/>
  <c r="AM63" i="52"/>
  <c r="AI63" i="52"/>
  <c r="Q63" i="52"/>
  <c r="Q12" i="35"/>
  <c r="Q24" i="35"/>
  <c r="AU28" i="35"/>
  <c r="AE28" i="35"/>
  <c r="Q28" i="35"/>
  <c r="BA28" i="35"/>
  <c r="AK28" i="35"/>
  <c r="AU32" i="35"/>
  <c r="AE32" i="35"/>
  <c r="Q32" i="35"/>
  <c r="BA32" i="35"/>
  <c r="AK32" i="35"/>
  <c r="S25" i="35"/>
  <c r="Q25" i="35"/>
  <c r="BA29" i="35"/>
  <c r="AK29" i="35"/>
  <c r="S29" i="35"/>
  <c r="AU29" i="35"/>
  <c r="AE29" i="35"/>
  <c r="Q29" i="35"/>
  <c r="BA33" i="35"/>
  <c r="AK33" i="35"/>
  <c r="S33" i="35"/>
  <c r="AU33" i="35"/>
  <c r="AE33" i="35"/>
  <c r="Q33" i="35"/>
  <c r="AU12" i="39"/>
  <c r="AE12" i="39"/>
  <c r="Q12" i="39"/>
  <c r="BA12" i="39"/>
  <c r="AK12" i="39"/>
  <c r="AU24" i="39"/>
  <c r="AE24" i="39"/>
  <c r="Q24" i="39"/>
  <c r="BA24" i="39"/>
  <c r="AK24" i="39"/>
  <c r="AU28" i="39"/>
  <c r="AE28" i="39"/>
  <c r="Q28" i="39"/>
  <c r="BA28" i="39"/>
  <c r="AK28" i="39"/>
  <c r="AU32" i="39"/>
  <c r="AE32" i="39"/>
  <c r="Q32" i="39"/>
  <c r="BA32" i="39"/>
  <c r="AK32" i="39"/>
  <c r="BA25" i="39"/>
  <c r="AK25" i="39"/>
  <c r="S25" i="39"/>
  <c r="AU25" i="39"/>
  <c r="AE25" i="39"/>
  <c r="Q25" i="39"/>
  <c r="BA29" i="39"/>
  <c r="AK29" i="39"/>
  <c r="S29" i="39"/>
  <c r="AU29" i="39"/>
  <c r="AE29" i="39"/>
  <c r="Q29" i="39"/>
  <c r="BA33" i="39"/>
  <c r="AK33" i="39"/>
  <c r="S33" i="39"/>
  <c r="AU33" i="39"/>
  <c r="AE33" i="39"/>
  <c r="Q33" i="39"/>
  <c r="BA12" i="43"/>
  <c r="AK12" i="43"/>
  <c r="S12" i="43"/>
  <c r="AU12" i="43"/>
  <c r="AE12" i="43"/>
  <c r="Q12" i="43"/>
  <c r="BA24" i="43"/>
  <c r="AK24" i="43"/>
  <c r="S24" i="43"/>
  <c r="AU24" i="43"/>
  <c r="AE24" i="43"/>
  <c r="Q24" i="43"/>
  <c r="BA28" i="43"/>
  <c r="AK28" i="43"/>
  <c r="S28" i="43"/>
  <c r="AU28" i="43"/>
  <c r="AE28" i="43"/>
  <c r="Q28" i="43"/>
  <c r="BA32" i="43"/>
  <c r="AK32" i="43"/>
  <c r="S32" i="43"/>
  <c r="AU32" i="43"/>
  <c r="AE32" i="43"/>
  <c r="Q32" i="43"/>
  <c r="AU25" i="43"/>
  <c r="AE25" i="43"/>
  <c r="Q25" i="43"/>
  <c r="BA25" i="43"/>
  <c r="AK25" i="43"/>
  <c r="AU29" i="43"/>
  <c r="AE29" i="43"/>
  <c r="Q29" i="43"/>
  <c r="BA29" i="43"/>
  <c r="AK29" i="43"/>
  <c r="AU33" i="43"/>
  <c r="AE33" i="43"/>
  <c r="Q33" i="43"/>
  <c r="BA33" i="43"/>
  <c r="AK33" i="43"/>
  <c r="AU12" i="31"/>
  <c r="AE12" i="31"/>
  <c r="Q12" i="31"/>
  <c r="BA12" i="31"/>
  <c r="AK12" i="31"/>
  <c r="AU24" i="31"/>
  <c r="AE24" i="31"/>
  <c r="Q24" i="31"/>
  <c r="BA24" i="31"/>
  <c r="AK24" i="31"/>
  <c r="AU28" i="31"/>
  <c r="AE28" i="31"/>
  <c r="Q28" i="31"/>
  <c r="BA28" i="31"/>
  <c r="AK28" i="31"/>
  <c r="AU32" i="31"/>
  <c r="AE32" i="31"/>
  <c r="Q32" i="31"/>
  <c r="BA32" i="31"/>
  <c r="AK32" i="31"/>
  <c r="BA25" i="31"/>
  <c r="AK25" i="31"/>
  <c r="S25" i="31"/>
  <c r="AU25" i="31"/>
  <c r="AE25" i="31"/>
  <c r="Q25" i="31"/>
  <c r="BA29" i="31"/>
  <c r="AK29" i="31"/>
  <c r="S29" i="31"/>
  <c r="AU29" i="31"/>
  <c r="AE29" i="31"/>
  <c r="Q29" i="31"/>
  <c r="BA33" i="31"/>
  <c r="AK33" i="31"/>
  <c r="S33" i="31"/>
  <c r="AU33" i="31"/>
  <c r="AE33" i="31"/>
  <c r="Q33" i="31"/>
  <c r="BA12" i="34"/>
  <c r="AK12" i="34"/>
  <c r="S12" i="34"/>
  <c r="AU12" i="34"/>
  <c r="AE12" i="34"/>
  <c r="Q12" i="34"/>
  <c r="BA24" i="34"/>
  <c r="AK24" i="34"/>
  <c r="S24" i="34"/>
  <c r="AU24" i="34"/>
  <c r="AE24" i="34"/>
  <c r="Q24" i="34"/>
  <c r="BA28" i="34"/>
  <c r="AK28" i="34"/>
  <c r="S28" i="34"/>
  <c r="AU28" i="34"/>
  <c r="AE28" i="34"/>
  <c r="Q28" i="34"/>
  <c r="BA32" i="34"/>
  <c r="AK32" i="34"/>
  <c r="S32" i="34"/>
  <c r="AU32" i="34"/>
  <c r="AE32" i="34"/>
  <c r="Q32" i="34"/>
  <c r="AU25" i="34"/>
  <c r="AE25" i="34"/>
  <c r="Q25" i="34"/>
  <c r="BA25" i="34"/>
  <c r="AK25" i="34"/>
  <c r="AU29" i="34"/>
  <c r="AE29" i="34"/>
  <c r="Q29" i="34"/>
  <c r="BA29" i="34"/>
  <c r="AK29" i="34"/>
  <c r="AU33" i="34"/>
  <c r="AE33" i="34"/>
  <c r="Q33" i="34"/>
  <c r="BA33" i="34"/>
  <c r="AK33" i="34"/>
  <c r="BA12" i="38"/>
  <c r="AK12" i="38"/>
  <c r="S12" i="38"/>
  <c r="AU12" i="38"/>
  <c r="AE12" i="38"/>
  <c r="Q12" i="38"/>
  <c r="BA24" i="38"/>
  <c r="AK24" i="38"/>
  <c r="S24" i="38"/>
  <c r="AU24" i="38"/>
  <c r="AE24" i="38"/>
  <c r="Q24" i="38"/>
  <c r="BA28" i="38"/>
  <c r="AK28" i="38"/>
  <c r="S28" i="38"/>
  <c r="AU28" i="38"/>
  <c r="AE28" i="38"/>
  <c r="Q28" i="38"/>
  <c r="BA32" i="38"/>
  <c r="AK32" i="38"/>
  <c r="S32" i="38"/>
  <c r="AU32" i="38"/>
  <c r="AE32" i="38"/>
  <c r="Q32" i="38"/>
  <c r="AU25" i="38"/>
  <c r="AE25" i="38"/>
  <c r="Q25" i="38"/>
  <c r="BA25" i="38"/>
  <c r="AK25" i="38"/>
  <c r="AU29" i="38"/>
  <c r="AE29" i="38"/>
  <c r="Q29" i="38"/>
  <c r="BA29" i="38"/>
  <c r="AK29" i="38"/>
  <c r="AU33" i="38"/>
  <c r="AE33" i="38"/>
  <c r="Q33" i="38"/>
  <c r="BA33" i="38"/>
  <c r="AK33" i="38"/>
  <c r="Q12" i="42"/>
  <c r="Q24" i="42"/>
  <c r="AU28" i="42"/>
  <c r="AE28" i="42"/>
  <c r="Q28" i="42"/>
  <c r="BA28" i="42"/>
  <c r="AK28" i="42"/>
  <c r="AU32" i="42"/>
  <c r="AE32" i="42"/>
  <c r="Q32" i="42"/>
  <c r="BA32" i="42"/>
  <c r="AK32" i="42"/>
  <c r="S25" i="42"/>
  <c r="Q25" i="42"/>
  <c r="BA29" i="42"/>
  <c r="AK29" i="42"/>
  <c r="S29" i="42"/>
  <c r="AU29" i="42"/>
  <c r="AE29" i="42"/>
  <c r="Q29" i="42"/>
  <c r="BA33" i="42"/>
  <c r="AK33" i="42"/>
  <c r="S33" i="42"/>
  <c r="AU33" i="42"/>
  <c r="AE33" i="42"/>
  <c r="Q33" i="42"/>
  <c r="AU12" i="46"/>
  <c r="AE12" i="46"/>
  <c r="Q12" i="46"/>
  <c r="BA12" i="46"/>
  <c r="AK12" i="46"/>
  <c r="AU24" i="46"/>
  <c r="AE24" i="46"/>
  <c r="Q24" i="46"/>
  <c r="BA24" i="46"/>
  <c r="AK24" i="46"/>
  <c r="AU28" i="46"/>
  <c r="AE28" i="46"/>
  <c r="Q28" i="46"/>
  <c r="BA28" i="46"/>
  <c r="AK28" i="46"/>
  <c r="AU32" i="46"/>
  <c r="AE32" i="46"/>
  <c r="Q32" i="46"/>
  <c r="BA32" i="46"/>
  <c r="AK32" i="46"/>
  <c r="BA25" i="46"/>
  <c r="AK25" i="46"/>
  <c r="S25" i="46"/>
  <c r="AU25" i="46"/>
  <c r="AE25" i="46"/>
  <c r="Q25" i="46"/>
  <c r="BA29" i="46"/>
  <c r="AK29" i="46"/>
  <c r="S29" i="46"/>
  <c r="AU29" i="46"/>
  <c r="AE29" i="46"/>
  <c r="Q29" i="46"/>
  <c r="BA33" i="46"/>
  <c r="AK33" i="46"/>
  <c r="S33" i="46"/>
  <c r="AU33" i="46"/>
  <c r="AE33" i="46"/>
  <c r="Q33" i="46"/>
  <c r="BK74" i="52"/>
  <c r="AE43" i="43"/>
  <c r="S43" i="43"/>
  <c r="S43" i="39"/>
  <c r="S43" i="35"/>
  <c r="W42" i="45"/>
  <c r="Y42" i="45"/>
  <c r="AK42" i="45" s="1"/>
  <c r="W42" i="37"/>
  <c r="Y42" i="37" s="1"/>
  <c r="AM43" i="46"/>
  <c r="AO43" i="46" s="1"/>
  <c r="S43" i="42"/>
  <c r="AE43" i="42"/>
  <c r="AM43" i="38"/>
  <c r="AE43" i="34"/>
  <c r="S43" i="34"/>
  <c r="S43" i="31"/>
  <c r="BA42" i="39"/>
  <c r="AK42" i="39"/>
  <c r="S42" i="39"/>
  <c r="AU42" i="39"/>
  <c r="AE42" i="39"/>
  <c r="Q42" i="39"/>
  <c r="BA42" i="31"/>
  <c r="AK42" i="31"/>
  <c r="S42" i="31"/>
  <c r="AU42" i="31"/>
  <c r="AE42" i="31"/>
  <c r="Q42" i="3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AW9" i="79"/>
  <c r="BK9" i="84"/>
  <c r="AY9" i="79" s="1"/>
  <c r="BC9" i="79" s="1"/>
  <c r="BE9" i="79" s="1"/>
  <c r="W8" i="45" s="1"/>
  <c r="AE10" i="79"/>
  <c r="AQ10" i="84"/>
  <c r="AG10" i="79" s="1"/>
  <c r="AK10" i="79" s="1"/>
  <c r="AM10" i="79" s="1"/>
  <c r="AG45" i="39"/>
  <c r="AG43" i="39"/>
  <c r="AG42" i="39"/>
  <c r="AG39" i="39"/>
  <c r="AG37" i="39"/>
  <c r="AG33" i="39"/>
  <c r="AG31" i="39"/>
  <c r="AG29" i="39"/>
  <c r="AG27" i="39"/>
  <c r="AG25" i="39"/>
  <c r="AG19" i="39"/>
  <c r="AG17" i="39"/>
  <c r="AG15" i="39"/>
  <c r="AG11" i="39"/>
  <c r="AG14" i="39"/>
  <c r="AG16" i="39"/>
  <c r="AG18" i="39"/>
  <c r="AG20" i="39"/>
  <c r="AG28" i="39"/>
  <c r="AG30" i="39"/>
  <c r="AG32" i="39"/>
  <c r="AG38" i="39"/>
  <c r="AG46" i="39"/>
  <c r="AG36" i="39"/>
  <c r="AG40" i="39"/>
  <c r="AG41" i="39"/>
  <c r="BG15" i="90"/>
  <c r="Y16" i="56"/>
  <c r="Y10" i="56"/>
  <c r="Y13" i="56"/>
  <c r="Y15" i="56"/>
  <c r="CE9" i="52"/>
  <c r="W25" i="47"/>
  <c r="W23" i="88"/>
  <c r="BG8" i="88"/>
  <c r="M9" i="20"/>
  <c r="M15" i="20" s="1"/>
  <c r="E35" i="10" s="1"/>
  <c r="I15" i="20"/>
  <c r="Y42" i="46"/>
  <c r="W42" i="46"/>
  <c r="K8" i="73"/>
  <c r="I14" i="23" s="1"/>
  <c r="M14" i="23" s="1"/>
  <c r="S14" i="23" s="1"/>
  <c r="I8" i="73"/>
  <c r="I14" i="25" s="1"/>
  <c r="M14" i="25" s="1"/>
  <c r="S14" i="25" s="1"/>
  <c r="K34" i="74"/>
  <c r="I23" i="54" s="1"/>
  <c r="M23" i="54" s="1"/>
  <c r="I34" i="74"/>
  <c r="I23" i="56" s="1"/>
  <c r="M23" i="56" s="1"/>
  <c r="K51" i="74"/>
  <c r="I55" i="54" s="1"/>
  <c r="M55" i="54" s="1"/>
  <c r="I51" i="74"/>
  <c r="I55" i="56" s="1"/>
  <c r="M55" i="56" s="1"/>
  <c r="K55" i="74"/>
  <c r="I59" i="54" s="1"/>
  <c r="M59" i="54" s="1"/>
  <c r="I55" i="74"/>
  <c r="I59" i="56" s="1"/>
  <c r="M59" i="56" s="1"/>
  <c r="K59" i="74"/>
  <c r="I63" i="54" s="1"/>
  <c r="M63" i="54" s="1"/>
  <c r="I59" i="74"/>
  <c r="I63" i="56" s="1"/>
  <c r="M63" i="56" s="1"/>
  <c r="K48" i="74"/>
  <c r="I52" i="54" s="1"/>
  <c r="M52" i="54" s="1"/>
  <c r="I48" i="74"/>
  <c r="I52" i="56" s="1"/>
  <c r="M52" i="56" s="1"/>
  <c r="K52" i="74"/>
  <c r="I56" i="54" s="1"/>
  <c r="M56" i="54" s="1"/>
  <c r="I52" i="74"/>
  <c r="I56" i="56" s="1"/>
  <c r="M56" i="56" s="1"/>
  <c r="K56" i="74"/>
  <c r="I60" i="54" s="1"/>
  <c r="M60" i="54" s="1"/>
  <c r="I56" i="74"/>
  <c r="I60" i="56" s="1"/>
  <c r="M60" i="56" s="1"/>
  <c r="K11" i="73"/>
  <c r="I23" i="23" s="1"/>
  <c r="M23" i="23" s="1"/>
  <c r="S23" i="23" s="1"/>
  <c r="I11" i="73"/>
  <c r="I23" i="25" s="1"/>
  <c r="M23" i="25" s="1"/>
  <c r="S23" i="25" s="1"/>
  <c r="K23" i="73"/>
  <c r="I59" i="23" s="1"/>
  <c r="M59" i="23" s="1"/>
  <c r="S59" i="23" s="1"/>
  <c r="I23" i="73"/>
  <c r="I59" i="25" s="1"/>
  <c r="M59" i="25" s="1"/>
  <c r="S59" i="25" s="1"/>
  <c r="K27" i="73"/>
  <c r="I74" i="23" s="1"/>
  <c r="M74" i="23" s="1"/>
  <c r="S74" i="23" s="1"/>
  <c r="I27" i="73"/>
  <c r="I74" i="25" s="1"/>
  <c r="M74" i="25" s="1"/>
  <c r="S74" i="25" s="1"/>
  <c r="K31" i="73"/>
  <c r="I86" i="23" s="1"/>
  <c r="M86" i="23" s="1"/>
  <c r="S86" i="23" s="1"/>
  <c r="I31" i="73"/>
  <c r="I86" i="25" s="1"/>
  <c r="M86" i="25" s="1"/>
  <c r="S86" i="25" s="1"/>
  <c r="K24" i="73"/>
  <c r="I62" i="23" s="1"/>
  <c r="M62" i="23" s="1"/>
  <c r="S62" i="23" s="1"/>
  <c r="I24" i="73"/>
  <c r="I62" i="25" s="1"/>
  <c r="M62" i="25" s="1"/>
  <c r="S62" i="25" s="1"/>
  <c r="K28" i="73"/>
  <c r="I77" i="23" s="1"/>
  <c r="M77" i="23" s="1"/>
  <c r="S77" i="23" s="1"/>
  <c r="I28" i="73"/>
  <c r="I77" i="25" s="1"/>
  <c r="M77" i="25" s="1"/>
  <c r="S77" i="25" s="1"/>
  <c r="K33" i="73"/>
  <c r="I65" i="23" s="1"/>
  <c r="M65" i="23" s="1"/>
  <c r="S65" i="23" s="1"/>
  <c r="I33" i="73"/>
  <c r="I65" i="25" s="1"/>
  <c r="M65" i="25" s="1"/>
  <c r="S65" i="25" s="1"/>
  <c r="AM40" i="35"/>
  <c r="AO40" i="35"/>
  <c r="BA40" i="35" s="1"/>
  <c r="AW23" i="81"/>
  <c r="AY23" i="81" s="1"/>
  <c r="AO23" i="81"/>
  <c r="CS23" i="81"/>
  <c r="CU23" i="81" s="1"/>
  <c r="CK23" i="81"/>
  <c r="BG22" i="88"/>
  <c r="AO80" i="52"/>
  <c r="AQ80" i="52" s="1"/>
  <c r="AM80" i="52"/>
  <c r="AS80" i="52" s="1"/>
  <c r="AO84" i="52"/>
  <c r="AQ84" i="52" s="1"/>
  <c r="AM84" i="52"/>
  <c r="AS84" i="52" s="1"/>
  <c r="AO83" i="52"/>
  <c r="AQ83" i="52" s="1"/>
  <c r="AM83" i="52"/>
  <c r="AS83" i="52" s="1"/>
  <c r="BG22" i="90"/>
  <c r="I72" i="96"/>
  <c r="I40" i="55" s="1"/>
  <c r="M40" i="55" s="1"/>
  <c r="CG22" i="79"/>
  <c r="CY22" i="84"/>
  <c r="CI22" i="79" s="1"/>
  <c r="CM22" i="79" s="1"/>
  <c r="CO22" i="79" s="1"/>
  <c r="G23" i="87"/>
  <c r="I23" i="87" s="1"/>
  <c r="AY25" i="3" s="1"/>
  <c r="G945" i="1" s="1"/>
  <c r="BE22" i="90"/>
  <c r="BE20" i="90"/>
  <c r="BE18" i="90"/>
  <c r="BE16" i="90"/>
  <c r="BE14" i="90"/>
  <c r="BE12" i="90"/>
  <c r="BE10" i="90"/>
  <c r="BE8" i="90"/>
  <c r="BE23" i="90"/>
  <c r="BE21" i="90"/>
  <c r="BE19" i="90"/>
  <c r="BE17" i="90"/>
  <c r="BE15" i="90"/>
  <c r="BE13" i="90"/>
  <c r="BE11" i="90"/>
  <c r="BE9" i="90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AW12" i="38"/>
  <c r="AW10" i="38"/>
  <c r="CC16" i="79"/>
  <c r="CE16" i="79" s="1"/>
  <c r="AW9" i="38"/>
  <c r="AW13" i="38"/>
  <c r="AW21" i="38"/>
  <c r="W23" i="89"/>
  <c r="BG8" i="89"/>
  <c r="G63" i="117"/>
  <c r="E8" i="103"/>
  <c r="BG13" i="91"/>
  <c r="M8" i="53"/>
  <c r="Q8" i="53" s="1"/>
  <c r="W8" i="53" s="1"/>
  <c r="Q37" i="45"/>
  <c r="S37" i="45"/>
  <c r="Q37" i="41"/>
  <c r="BA37" i="37"/>
  <c r="AK37" i="37"/>
  <c r="AU37" i="37"/>
  <c r="AE37" i="37"/>
  <c r="Q37" i="37"/>
  <c r="Q37" i="33"/>
  <c r="AU37" i="30"/>
  <c r="AE37" i="30"/>
  <c r="Q37" i="30"/>
  <c r="BA37" i="30"/>
  <c r="AK37" i="30"/>
  <c r="S37" i="30"/>
  <c r="I56" i="96"/>
  <c r="I30" i="55" s="1"/>
  <c r="M30" i="55" s="1"/>
  <c r="K56" i="96"/>
  <c r="I30" i="53" s="1"/>
  <c r="M30" i="53" s="1"/>
  <c r="Q30" i="53" s="1"/>
  <c r="W30" i="53" s="1"/>
  <c r="BO11" i="51"/>
  <c r="BS11" i="51" s="1"/>
  <c r="BG11" i="51"/>
  <c r="AY11" i="51"/>
  <c r="AQ11" i="51"/>
  <c r="AI11" i="51"/>
  <c r="AM11" i="51" s="1"/>
  <c r="AA11" i="51"/>
  <c r="Q11" i="51"/>
  <c r="W11" i="51" s="1"/>
  <c r="S37" i="44"/>
  <c r="Q37" i="44"/>
  <c r="Q37" i="40"/>
  <c r="AU37" i="36"/>
  <c r="AE37" i="36"/>
  <c r="Q37" i="36"/>
  <c r="BA37" i="36"/>
  <c r="AK37" i="36"/>
  <c r="Q37" i="32"/>
  <c r="I74" i="96"/>
  <c r="I13" i="24" s="1"/>
  <c r="M13" i="24" s="1"/>
  <c r="S13" i="24" s="1"/>
  <c r="AG45" i="30"/>
  <c r="AG41" i="30"/>
  <c r="AI41" i="30" s="1"/>
  <c r="AG40" i="30"/>
  <c r="AI40" i="30" s="1"/>
  <c r="AG38" i="30"/>
  <c r="AG36" i="30"/>
  <c r="AG32" i="30"/>
  <c r="AG30" i="30"/>
  <c r="AG28" i="30"/>
  <c r="AG20" i="30"/>
  <c r="AG18" i="30"/>
  <c r="AG16" i="30"/>
  <c r="AG14" i="30"/>
  <c r="E28" i="28"/>
  <c r="AG11" i="30"/>
  <c r="AG15" i="30"/>
  <c r="AG17" i="30"/>
  <c r="AG19" i="30"/>
  <c r="AG25" i="30"/>
  <c r="AG27" i="30"/>
  <c r="AG29" i="30"/>
  <c r="AG31" i="30"/>
  <c r="AG33" i="30"/>
  <c r="AG39" i="30"/>
  <c r="AG37" i="30"/>
  <c r="AG46" i="30"/>
  <c r="AG40" i="32"/>
  <c r="AG46" i="32"/>
  <c r="AG41" i="32"/>
  <c r="AG37" i="32"/>
  <c r="AG33" i="32"/>
  <c r="AG31" i="32"/>
  <c r="AG29" i="32"/>
  <c r="AG27" i="32"/>
  <c r="AG25" i="32"/>
  <c r="AG19" i="32"/>
  <c r="AG17" i="32"/>
  <c r="AG15" i="32"/>
  <c r="AG11" i="32"/>
  <c r="AG14" i="32"/>
  <c r="AG16" i="32"/>
  <c r="AG18" i="32"/>
  <c r="AG20" i="32"/>
  <c r="AG28" i="32"/>
  <c r="AG30" i="32"/>
  <c r="AG32" i="32"/>
  <c r="AG38" i="32"/>
  <c r="AG42" i="32"/>
  <c r="AG39" i="32"/>
  <c r="AG36" i="32"/>
  <c r="AG43" i="32"/>
  <c r="AG45" i="32"/>
  <c r="W43" i="35"/>
  <c r="W41" i="35"/>
  <c r="W41" i="31"/>
  <c r="W43" i="31"/>
  <c r="AW34" i="46"/>
  <c r="AY34" i="46" s="1"/>
  <c r="AW26" i="46"/>
  <c r="AY26" i="46" s="1"/>
  <c r="AW24" i="46"/>
  <c r="AY24" i="46" s="1"/>
  <c r="AW22" i="46"/>
  <c r="AY22" i="46" s="1"/>
  <c r="AW8" i="46"/>
  <c r="AY8" i="46" s="1"/>
  <c r="AS8" i="79"/>
  <c r="AU8" i="79" s="1"/>
  <c r="AM8" i="46" s="1"/>
  <c r="AW23" i="46"/>
  <c r="AY23" i="46" s="1"/>
  <c r="AW23" i="37"/>
  <c r="AS17" i="79"/>
  <c r="AU17" i="79" s="1"/>
  <c r="AM8" i="37" s="1"/>
  <c r="AW8" i="37"/>
  <c r="AW24" i="37"/>
  <c r="AW26" i="37"/>
  <c r="AW34" i="37"/>
  <c r="AW22" i="37"/>
  <c r="AI21" i="92"/>
  <c r="AI19" i="92"/>
  <c r="AI17" i="92"/>
  <c r="AI15" i="92"/>
  <c r="AI13" i="92"/>
  <c r="AI11" i="92"/>
  <c r="AI9" i="92"/>
  <c r="AI23" i="92"/>
  <c r="AI22" i="92"/>
  <c r="AI20" i="92"/>
  <c r="AI18" i="92"/>
  <c r="AI16" i="92"/>
  <c r="AI14" i="92"/>
  <c r="AI12" i="92"/>
  <c r="AI10" i="92"/>
  <c r="AI8" i="92"/>
  <c r="AA23" i="48"/>
  <c r="AE23" i="48" s="1"/>
  <c r="AI23" i="48"/>
  <c r="Q23" i="48"/>
  <c r="AA27" i="48"/>
  <c r="AE27" i="48" s="1"/>
  <c r="AI27" i="48"/>
  <c r="Q27" i="48"/>
  <c r="AA24" i="48"/>
  <c r="AE24" i="48" s="1"/>
  <c r="AI24" i="48"/>
  <c r="Q24" i="48"/>
  <c r="M31" i="21"/>
  <c r="G34" i="10" s="1"/>
  <c r="S29" i="21"/>
  <c r="S31" i="21" s="1"/>
  <c r="I37" i="8" s="1"/>
  <c r="I20" i="97"/>
  <c r="I36" i="46" s="1"/>
  <c r="I24" i="97"/>
  <c r="I36" i="42" s="1"/>
  <c r="I28" i="97"/>
  <c r="I36" i="38" s="1"/>
  <c r="I32" i="97"/>
  <c r="I36" i="34" s="1"/>
  <c r="I36" i="97"/>
  <c r="I36" i="31" s="1"/>
  <c r="I40" i="97"/>
  <c r="I9" i="24" s="1"/>
  <c r="M9" i="24" s="1"/>
  <c r="S9" i="24" s="1"/>
  <c r="I44" i="97"/>
  <c r="I44" i="27" s="1"/>
  <c r="I48" i="97"/>
  <c r="E55" i="96" s="1"/>
  <c r="I21" i="97"/>
  <c r="I36" i="45" s="1"/>
  <c r="I25" i="97"/>
  <c r="I36" i="41" s="1"/>
  <c r="I29" i="97"/>
  <c r="I36" i="37" s="1"/>
  <c r="I33" i="97"/>
  <c r="I36" i="33" s="1"/>
  <c r="I37" i="97"/>
  <c r="I36" i="30" s="1"/>
  <c r="I41" i="97"/>
  <c r="I9" i="22" s="1"/>
  <c r="M9" i="22" s="1"/>
  <c r="S9" i="22" s="1"/>
  <c r="I45" i="97"/>
  <c r="I44" i="26" s="1"/>
  <c r="AI31" i="55"/>
  <c r="Q31" i="55"/>
  <c r="W31" i="55" s="1"/>
  <c r="AA31" i="55"/>
  <c r="AI17" i="55"/>
  <c r="Q17" i="55"/>
  <c r="W17" i="55" s="1"/>
  <c r="AA17" i="55"/>
  <c r="BO14" i="51"/>
  <c r="BS14" i="51" s="1"/>
  <c r="BG14" i="51"/>
  <c r="AY14" i="51"/>
  <c r="AQ14" i="51"/>
  <c r="AI14" i="51"/>
  <c r="AM14" i="51" s="1"/>
  <c r="AA14" i="51"/>
  <c r="Q14" i="51"/>
  <c r="W14" i="51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A78" i="52"/>
  <c r="BA79" i="52" s="1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AG45" i="45"/>
  <c r="AG43" i="45"/>
  <c r="AG42" i="45"/>
  <c r="AI42" i="45" s="1"/>
  <c r="AG39" i="45"/>
  <c r="AG37" i="45"/>
  <c r="AG33" i="45"/>
  <c r="AG31" i="45"/>
  <c r="AG29" i="45"/>
  <c r="AG27" i="45"/>
  <c r="AG25" i="45"/>
  <c r="AG19" i="45"/>
  <c r="AG17" i="45"/>
  <c r="AG15" i="45"/>
  <c r="AG11" i="45"/>
  <c r="AG14" i="45"/>
  <c r="AG16" i="45"/>
  <c r="AG18" i="45"/>
  <c r="AG20" i="45"/>
  <c r="AG28" i="45"/>
  <c r="AG30" i="45"/>
  <c r="AG32" i="45"/>
  <c r="AG38" i="45"/>
  <c r="AG41" i="45"/>
  <c r="AG36" i="45"/>
  <c r="AG40" i="45"/>
  <c r="AG46" i="45"/>
  <c r="AG45" i="43"/>
  <c r="AG43" i="43"/>
  <c r="AG42" i="43"/>
  <c r="AG39" i="43"/>
  <c r="AG37" i="43"/>
  <c r="AG33" i="43"/>
  <c r="AG31" i="43"/>
  <c r="AG29" i="43"/>
  <c r="AG27" i="43"/>
  <c r="AG25" i="43"/>
  <c r="AG19" i="43"/>
  <c r="AG17" i="43"/>
  <c r="AG15" i="43"/>
  <c r="AG11" i="43"/>
  <c r="AG36" i="43"/>
  <c r="AG40" i="43"/>
  <c r="AG46" i="43"/>
  <c r="AG14" i="43"/>
  <c r="AG16" i="43"/>
  <c r="AG18" i="43"/>
  <c r="AG20" i="43"/>
  <c r="AG28" i="43"/>
  <c r="AG30" i="43"/>
  <c r="AG32" i="43"/>
  <c r="AG38" i="43"/>
  <c r="AG41" i="43"/>
  <c r="AG45" i="41"/>
  <c r="AG43" i="41"/>
  <c r="AG42" i="41"/>
  <c r="AG39" i="41"/>
  <c r="AG37" i="41"/>
  <c r="AG33" i="41"/>
  <c r="AG31" i="41"/>
  <c r="AG29" i="41"/>
  <c r="AG27" i="41"/>
  <c r="AG25" i="41"/>
  <c r="AG19" i="41"/>
  <c r="AG17" i="41"/>
  <c r="AG15" i="41"/>
  <c r="AG11" i="41"/>
  <c r="AG14" i="41"/>
  <c r="AG16" i="41"/>
  <c r="AG18" i="41"/>
  <c r="AG36" i="41"/>
  <c r="AG40" i="41"/>
  <c r="AG41" i="41"/>
  <c r="AG20" i="41"/>
  <c r="AG28" i="41"/>
  <c r="AG30" i="41"/>
  <c r="AG32" i="41"/>
  <c r="AG38" i="41"/>
  <c r="AG46" i="41"/>
  <c r="AG46" i="33"/>
  <c r="AG41" i="33"/>
  <c r="AG40" i="33"/>
  <c r="AG38" i="33"/>
  <c r="AG36" i="33"/>
  <c r="AG32" i="33"/>
  <c r="AG30" i="33"/>
  <c r="AG28" i="33"/>
  <c r="AG20" i="33"/>
  <c r="AG18" i="33"/>
  <c r="AG16" i="33"/>
  <c r="AG14" i="33"/>
  <c r="AG37" i="33"/>
  <c r="AG42" i="33"/>
  <c r="AG45" i="33"/>
  <c r="AG11" i="33"/>
  <c r="AG15" i="33"/>
  <c r="AG17" i="33"/>
  <c r="AG19" i="33"/>
  <c r="AG25" i="33"/>
  <c r="AG27" i="33"/>
  <c r="AG29" i="33"/>
  <c r="AG31" i="33"/>
  <c r="AG33" i="33"/>
  <c r="AG39" i="33"/>
  <c r="AG43" i="33"/>
  <c r="BG19" i="88"/>
  <c r="BG9" i="90"/>
  <c r="W22" i="91"/>
  <c r="BG22" i="91" s="1"/>
  <c r="AQ23" i="45"/>
  <c r="AQ34" i="45"/>
  <c r="AQ26" i="45"/>
  <c r="AQ24" i="45"/>
  <c r="AQ22" i="45"/>
  <c r="AQ8" i="45"/>
  <c r="AQ34" i="41"/>
  <c r="AQ26" i="41"/>
  <c r="AQ24" i="41"/>
  <c r="AQ22" i="41"/>
  <c r="AQ23" i="41"/>
  <c r="AQ8" i="41"/>
  <c r="AQ34" i="37"/>
  <c r="AQ26" i="37"/>
  <c r="AQ24" i="37"/>
  <c r="AQ22" i="37"/>
  <c r="AQ8" i="37"/>
  <c r="AS8" i="37" s="1"/>
  <c r="AQ23" i="37"/>
  <c r="AQ34" i="33"/>
  <c r="AQ26" i="33"/>
  <c r="AQ24" i="33"/>
  <c r="AQ22" i="33"/>
  <c r="AQ8" i="33"/>
  <c r="AQ23" i="33"/>
  <c r="BE22" i="91"/>
  <c r="BE20" i="91"/>
  <c r="BE18" i="91"/>
  <c r="BE16" i="91"/>
  <c r="BE14" i="91"/>
  <c r="BE12" i="91"/>
  <c r="BE10" i="91"/>
  <c r="BE8" i="91"/>
  <c r="BE23" i="91"/>
  <c r="BE21" i="91"/>
  <c r="BE19" i="91"/>
  <c r="BE17" i="91"/>
  <c r="BE15" i="91"/>
  <c r="BE13" i="91"/>
  <c r="BE11" i="91"/>
  <c r="BE9" i="91"/>
  <c r="AG46" i="46"/>
  <c r="AI46" i="46" s="1"/>
  <c r="AG41" i="46"/>
  <c r="AI41" i="46" s="1"/>
  <c r="AG40" i="46"/>
  <c r="AI40" i="46" s="1"/>
  <c r="AG38" i="46"/>
  <c r="AI38" i="46" s="1"/>
  <c r="AG36" i="46"/>
  <c r="AI36" i="46" s="1"/>
  <c r="AG32" i="46"/>
  <c r="AI32" i="46" s="1"/>
  <c r="AG30" i="46"/>
  <c r="AI30" i="46" s="1"/>
  <c r="AG28" i="46"/>
  <c r="AI28" i="46" s="1"/>
  <c r="AG20" i="46"/>
  <c r="AI20" i="46" s="1"/>
  <c r="AG18" i="46"/>
  <c r="AI18" i="46" s="1"/>
  <c r="AG16" i="46"/>
  <c r="AI16" i="46" s="1"/>
  <c r="AG14" i="46"/>
  <c r="AI14" i="46" s="1"/>
  <c r="AG37" i="46"/>
  <c r="AI37" i="46" s="1"/>
  <c r="AG42" i="46"/>
  <c r="AI42" i="46" s="1"/>
  <c r="AG45" i="46"/>
  <c r="AI45" i="46" s="1"/>
  <c r="AI47" i="46" s="1"/>
  <c r="AO8" i="7" s="1"/>
  <c r="AG11" i="46"/>
  <c r="AI11" i="46" s="1"/>
  <c r="AG15" i="46"/>
  <c r="AI15" i="46" s="1"/>
  <c r="AG17" i="46"/>
  <c r="AI17" i="46" s="1"/>
  <c r="AG19" i="46"/>
  <c r="AI19" i="46" s="1"/>
  <c r="AG25" i="46"/>
  <c r="AI25" i="46" s="1"/>
  <c r="AG27" i="46"/>
  <c r="AI27" i="46" s="1"/>
  <c r="AG29" i="46"/>
  <c r="AI29" i="46" s="1"/>
  <c r="AG31" i="46"/>
  <c r="AI31" i="46" s="1"/>
  <c r="AG33" i="46"/>
  <c r="AI33" i="46" s="1"/>
  <c r="AG39" i="46"/>
  <c r="AI39" i="46" s="1"/>
  <c r="AG43" i="46"/>
  <c r="AI43" i="46" s="1"/>
  <c r="AG46" i="44"/>
  <c r="AG41" i="44"/>
  <c r="AG40" i="44"/>
  <c r="AG38" i="44"/>
  <c r="AG36" i="44"/>
  <c r="AG32" i="44"/>
  <c r="AG30" i="44"/>
  <c r="AG28" i="44"/>
  <c r="AG20" i="44"/>
  <c r="AG18" i="44"/>
  <c r="AG16" i="44"/>
  <c r="AG14" i="44"/>
  <c r="AG11" i="44"/>
  <c r="AG15" i="44"/>
  <c r="AG17" i="44"/>
  <c r="AG19" i="44"/>
  <c r="AG25" i="44"/>
  <c r="AG27" i="44"/>
  <c r="AG29" i="44"/>
  <c r="AG31" i="44"/>
  <c r="AG33" i="44"/>
  <c r="AG39" i="44"/>
  <c r="AG43" i="44"/>
  <c r="AG37" i="44"/>
  <c r="AG42" i="44"/>
  <c r="AG45" i="44"/>
  <c r="AG46" i="42"/>
  <c r="AG41" i="42"/>
  <c r="AG40" i="42"/>
  <c r="AG38" i="42"/>
  <c r="AG36" i="42"/>
  <c r="AG32" i="42"/>
  <c r="AG30" i="42"/>
  <c r="AG28" i="42"/>
  <c r="AG20" i="42"/>
  <c r="AG18" i="42"/>
  <c r="AG16" i="42"/>
  <c r="AG14" i="42"/>
  <c r="AG37" i="42"/>
  <c r="AG42" i="42"/>
  <c r="AG45" i="42"/>
  <c r="AG11" i="42"/>
  <c r="AG15" i="42"/>
  <c r="AG17" i="42"/>
  <c r="AG19" i="42"/>
  <c r="AG25" i="42"/>
  <c r="AG27" i="42"/>
  <c r="AG29" i="42"/>
  <c r="AG31" i="42"/>
  <c r="AG33" i="42"/>
  <c r="AG39" i="42"/>
  <c r="AG43" i="42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11" i="40"/>
  <c r="AG15" i="40"/>
  <c r="AG17" i="40"/>
  <c r="AG19" i="40"/>
  <c r="AG25" i="40"/>
  <c r="AG27" i="40"/>
  <c r="AG29" i="40"/>
  <c r="AG31" i="40"/>
  <c r="AG33" i="40"/>
  <c r="AG39" i="40"/>
  <c r="AG45" i="40"/>
  <c r="AG37" i="40"/>
  <c r="AG42" i="40"/>
  <c r="AG43" i="40"/>
  <c r="AG45" i="37"/>
  <c r="AI45" i="37" s="1"/>
  <c r="AG39" i="37"/>
  <c r="AI39" i="37" s="1"/>
  <c r="AG37" i="37"/>
  <c r="AI37" i="37" s="1"/>
  <c r="AG33" i="37"/>
  <c r="AI33" i="37" s="1"/>
  <c r="AG31" i="37"/>
  <c r="AI31" i="37" s="1"/>
  <c r="AG29" i="37"/>
  <c r="AI29" i="37" s="1"/>
  <c r="AG27" i="37"/>
  <c r="AI27" i="37" s="1"/>
  <c r="AG25" i="37"/>
  <c r="AI25" i="37" s="1"/>
  <c r="AG19" i="37"/>
  <c r="AI19" i="37" s="1"/>
  <c r="AG17" i="37"/>
  <c r="AI17" i="37" s="1"/>
  <c r="AG15" i="37"/>
  <c r="AI15" i="37" s="1"/>
  <c r="AG11" i="37"/>
  <c r="AI11" i="37" s="1"/>
  <c r="AG46" i="37"/>
  <c r="AI46" i="37" s="1"/>
  <c r="AG41" i="37"/>
  <c r="AI41" i="37" s="1"/>
  <c r="AG40" i="37"/>
  <c r="AI40" i="37" s="1"/>
  <c r="AG38" i="37"/>
  <c r="AI38" i="37" s="1"/>
  <c r="AG36" i="37"/>
  <c r="AI36" i="37" s="1"/>
  <c r="AI44" i="37" s="1"/>
  <c r="Y17" i="7" s="1"/>
  <c r="AG43" i="37"/>
  <c r="AI43" i="37" s="1"/>
  <c r="AG14" i="37"/>
  <c r="AI14" i="37" s="1"/>
  <c r="AG16" i="37"/>
  <c r="AI16" i="37" s="1"/>
  <c r="AG18" i="37"/>
  <c r="AI18" i="37" s="1"/>
  <c r="AG20" i="37"/>
  <c r="AI20" i="37" s="1"/>
  <c r="AG28" i="37"/>
  <c r="AI28" i="37" s="1"/>
  <c r="AG30" i="37"/>
  <c r="AI30" i="37" s="1"/>
  <c r="AG32" i="37"/>
  <c r="AI32" i="37" s="1"/>
  <c r="AG42" i="37"/>
  <c r="AI42" i="37" s="1"/>
  <c r="AG45" i="36"/>
  <c r="AG43" i="36"/>
  <c r="AG42" i="36"/>
  <c r="AI42" i="36" s="1"/>
  <c r="AG39" i="36"/>
  <c r="AG37" i="36"/>
  <c r="AG33" i="36"/>
  <c r="AG31" i="36"/>
  <c r="AG29" i="36"/>
  <c r="AG27" i="36"/>
  <c r="AG25" i="36"/>
  <c r="AG19" i="36"/>
  <c r="AG17" i="36"/>
  <c r="AG15" i="36"/>
  <c r="AG11" i="36"/>
  <c r="AG14" i="36"/>
  <c r="AG16" i="36"/>
  <c r="AG18" i="36"/>
  <c r="AG20" i="36"/>
  <c r="AG28" i="36"/>
  <c r="AG30" i="36"/>
  <c r="AG32" i="36"/>
  <c r="AG38" i="36"/>
  <c r="AG41" i="36"/>
  <c r="AG36" i="36"/>
  <c r="AG40" i="36"/>
  <c r="AG46" i="36"/>
  <c r="AG45" i="34"/>
  <c r="AG43" i="34"/>
  <c r="AG42" i="34"/>
  <c r="AG39" i="34"/>
  <c r="AG37" i="34"/>
  <c r="AG33" i="34"/>
  <c r="AG31" i="34"/>
  <c r="AG29" i="34"/>
  <c r="AG27" i="34"/>
  <c r="AG25" i="34"/>
  <c r="AG19" i="34"/>
  <c r="AG17" i="34"/>
  <c r="AG15" i="34"/>
  <c r="AG11" i="34"/>
  <c r="AG36" i="34"/>
  <c r="AG40" i="34"/>
  <c r="AG46" i="34"/>
  <c r="AG14" i="34"/>
  <c r="AG16" i="34"/>
  <c r="AG18" i="34"/>
  <c r="AG20" i="34"/>
  <c r="AG28" i="34"/>
  <c r="AG30" i="34"/>
  <c r="AG32" i="34"/>
  <c r="AG38" i="34"/>
  <c r="AG41" i="34"/>
  <c r="BO9" i="51"/>
  <c r="BS9" i="51" s="1"/>
  <c r="BG9" i="51"/>
  <c r="AY9" i="51"/>
  <c r="AQ9" i="51"/>
  <c r="AI9" i="51"/>
  <c r="AM9" i="51" s="1"/>
  <c r="AA9" i="51"/>
  <c r="Q9" i="51"/>
  <c r="W9" i="51" s="1"/>
  <c r="BA12" i="30"/>
  <c r="AK12" i="30"/>
  <c r="S12" i="30"/>
  <c r="AU12" i="30"/>
  <c r="AE12" i="30"/>
  <c r="Q12" i="30"/>
  <c r="BA24" i="30"/>
  <c r="AK24" i="30"/>
  <c r="S24" i="30"/>
  <c r="AU24" i="30"/>
  <c r="AE24" i="30"/>
  <c r="Q24" i="30"/>
  <c r="BA28" i="30"/>
  <c r="AK28" i="30"/>
  <c r="S28" i="30"/>
  <c r="AU28" i="30"/>
  <c r="AE28" i="30"/>
  <c r="Q28" i="30"/>
  <c r="BA32" i="30"/>
  <c r="AK32" i="30"/>
  <c r="S32" i="30"/>
  <c r="AU32" i="30"/>
  <c r="AE32" i="30"/>
  <c r="Q32" i="30"/>
  <c r="AU25" i="30"/>
  <c r="AE25" i="30"/>
  <c r="Q25" i="30"/>
  <c r="BA25" i="30"/>
  <c r="AK25" i="30"/>
  <c r="AU29" i="30"/>
  <c r="AE29" i="30"/>
  <c r="Q29" i="30"/>
  <c r="BA29" i="30"/>
  <c r="AK29" i="30"/>
  <c r="AU33" i="30"/>
  <c r="AE33" i="30"/>
  <c r="Q33" i="30"/>
  <c r="BA33" i="30"/>
  <c r="AK33" i="30"/>
  <c r="Q12" i="33"/>
  <c r="Q24" i="33"/>
  <c r="AU28" i="33"/>
  <c r="AE28" i="33"/>
  <c r="Q28" i="33"/>
  <c r="BA28" i="33"/>
  <c r="AK28" i="33"/>
  <c r="AU32" i="33"/>
  <c r="AE32" i="33"/>
  <c r="Q32" i="33"/>
  <c r="BA32" i="33"/>
  <c r="AK32" i="33"/>
  <c r="S25" i="33"/>
  <c r="Q25" i="33"/>
  <c r="BA29" i="33"/>
  <c r="AK29" i="33"/>
  <c r="S29" i="33"/>
  <c r="AU29" i="33"/>
  <c r="AE29" i="33"/>
  <c r="Q29" i="33"/>
  <c r="BA33" i="33"/>
  <c r="AK33" i="33"/>
  <c r="S33" i="33"/>
  <c r="AU33" i="33"/>
  <c r="AE33" i="33"/>
  <c r="Q33" i="33"/>
  <c r="AU12" i="37"/>
  <c r="AE12" i="37"/>
  <c r="Q12" i="37"/>
  <c r="BA12" i="37"/>
  <c r="AK12" i="37"/>
  <c r="AU24" i="37"/>
  <c r="AE24" i="37"/>
  <c r="Q24" i="37"/>
  <c r="BA24" i="37"/>
  <c r="AK24" i="37"/>
  <c r="AU28" i="37"/>
  <c r="AE28" i="37"/>
  <c r="Q28" i="37"/>
  <c r="BA28" i="37"/>
  <c r="AK28" i="37"/>
  <c r="AU32" i="37"/>
  <c r="AE32" i="37"/>
  <c r="Q32" i="37"/>
  <c r="BA32" i="37"/>
  <c r="AK32" i="37"/>
  <c r="BA25" i="37"/>
  <c r="AK25" i="37"/>
  <c r="S25" i="37"/>
  <c r="AU25" i="37"/>
  <c r="AE25" i="37"/>
  <c r="Q25" i="37"/>
  <c r="BA29" i="37"/>
  <c r="AK29" i="37"/>
  <c r="S29" i="37"/>
  <c r="AU29" i="37"/>
  <c r="AE29" i="37"/>
  <c r="Q29" i="37"/>
  <c r="BA33" i="37"/>
  <c r="AK33" i="37"/>
  <c r="S33" i="37"/>
  <c r="AU33" i="37"/>
  <c r="AE33" i="37"/>
  <c r="Q33" i="37"/>
  <c r="S12" i="41"/>
  <c r="Q12" i="41"/>
  <c r="Q24" i="41"/>
  <c r="AU28" i="41"/>
  <c r="AE28" i="41"/>
  <c r="Q28" i="41"/>
  <c r="BA28" i="41"/>
  <c r="AK28" i="41"/>
  <c r="AU32" i="41"/>
  <c r="AE32" i="41"/>
  <c r="Q32" i="41"/>
  <c r="BA32" i="41"/>
  <c r="AK32" i="41"/>
  <c r="S25" i="41"/>
  <c r="Q25" i="41"/>
  <c r="BA29" i="41"/>
  <c r="AK29" i="41"/>
  <c r="S29" i="41"/>
  <c r="AU29" i="41"/>
  <c r="AE29" i="41"/>
  <c r="Q29" i="41"/>
  <c r="BA33" i="41"/>
  <c r="AK33" i="41"/>
  <c r="S33" i="41"/>
  <c r="AU33" i="41"/>
  <c r="AE33" i="41"/>
  <c r="Q33" i="41"/>
  <c r="S12" i="45"/>
  <c r="Q12" i="45"/>
  <c r="S24" i="45"/>
  <c r="Q24" i="45"/>
  <c r="BA28" i="45"/>
  <c r="AK28" i="45"/>
  <c r="S28" i="45"/>
  <c r="AU28" i="45"/>
  <c r="AE28" i="45"/>
  <c r="Q28" i="45"/>
  <c r="BA32" i="45"/>
  <c r="AK32" i="45"/>
  <c r="S32" i="45"/>
  <c r="AU32" i="45"/>
  <c r="AE32" i="45"/>
  <c r="Q32" i="45"/>
  <c r="Q25" i="45"/>
  <c r="AU29" i="45"/>
  <c r="AE29" i="45"/>
  <c r="Q29" i="45"/>
  <c r="BA29" i="45"/>
  <c r="AK29" i="45"/>
  <c r="AU33" i="45"/>
  <c r="AE33" i="45"/>
  <c r="Q33" i="45"/>
  <c r="BA33" i="45"/>
  <c r="AK33" i="45"/>
  <c r="S12" i="32"/>
  <c r="Q12" i="32"/>
  <c r="S24" i="32"/>
  <c r="Q24" i="32"/>
  <c r="BA28" i="32"/>
  <c r="AK28" i="32"/>
  <c r="S28" i="32"/>
  <c r="AU28" i="32"/>
  <c r="AE28" i="32"/>
  <c r="Q28" i="32"/>
  <c r="BA32" i="32"/>
  <c r="AK32" i="32"/>
  <c r="S32" i="32"/>
  <c r="AU32" i="32"/>
  <c r="AE32" i="32"/>
  <c r="Q32" i="32"/>
  <c r="Q25" i="32"/>
  <c r="AU29" i="32"/>
  <c r="AE29" i="32"/>
  <c r="Q29" i="32"/>
  <c r="BA29" i="32"/>
  <c r="AK29" i="32"/>
  <c r="AU33" i="32"/>
  <c r="AE33" i="32"/>
  <c r="Q33" i="32"/>
  <c r="BA33" i="32"/>
  <c r="AK33" i="32"/>
  <c r="BA12" i="36"/>
  <c r="AK12" i="36"/>
  <c r="S12" i="36"/>
  <c r="AU12" i="36"/>
  <c r="AE12" i="36"/>
  <c r="Q12" i="36"/>
  <c r="BA24" i="36"/>
  <c r="AK24" i="36"/>
  <c r="S24" i="36"/>
  <c r="AU24" i="36"/>
  <c r="AE24" i="36"/>
  <c r="Q24" i="36"/>
  <c r="BA28" i="36"/>
  <c r="AK28" i="36"/>
  <c r="S28" i="36"/>
  <c r="AU28" i="36"/>
  <c r="AE28" i="36"/>
  <c r="Q28" i="36"/>
  <c r="BA32" i="36"/>
  <c r="AK32" i="36"/>
  <c r="S32" i="36"/>
  <c r="AU32" i="36"/>
  <c r="AE32" i="36"/>
  <c r="Q32" i="36"/>
  <c r="AU25" i="36"/>
  <c r="AE25" i="36"/>
  <c r="Q25" i="36"/>
  <c r="BA25" i="36"/>
  <c r="AK25" i="36"/>
  <c r="AU29" i="36"/>
  <c r="AE29" i="36"/>
  <c r="Q29" i="36"/>
  <c r="BA29" i="36"/>
  <c r="AK29" i="36"/>
  <c r="AU33" i="36"/>
  <c r="AE33" i="36"/>
  <c r="Q33" i="36"/>
  <c r="BA33" i="36"/>
  <c r="AK33" i="36"/>
  <c r="S12" i="40"/>
  <c r="Q12" i="40"/>
  <c r="S24" i="40"/>
  <c r="Q24" i="40"/>
  <c r="BA28" i="40"/>
  <c r="AK28" i="40"/>
  <c r="S28" i="40"/>
  <c r="AU28" i="40"/>
  <c r="AE28" i="40"/>
  <c r="Q28" i="40"/>
  <c r="BA32" i="40"/>
  <c r="AK32" i="40"/>
  <c r="S32" i="40"/>
  <c r="AU32" i="40"/>
  <c r="AE32" i="40"/>
  <c r="Q32" i="40"/>
  <c r="Q25" i="40"/>
  <c r="AU29" i="40"/>
  <c r="AE29" i="40"/>
  <c r="Q29" i="40"/>
  <c r="BA29" i="40"/>
  <c r="AK29" i="40"/>
  <c r="AU33" i="40"/>
  <c r="AE33" i="40"/>
  <c r="Q33" i="40"/>
  <c r="BA33" i="40"/>
  <c r="AK33" i="40"/>
  <c r="Q12" i="44"/>
  <c r="Q24" i="44"/>
  <c r="AU28" i="44"/>
  <c r="AE28" i="44"/>
  <c r="Q28" i="44"/>
  <c r="BA28" i="44"/>
  <c r="AK28" i="44"/>
  <c r="AU32" i="44"/>
  <c r="AE32" i="44"/>
  <c r="Q32" i="44"/>
  <c r="BA32" i="44"/>
  <c r="AK32" i="44"/>
  <c r="S25" i="44"/>
  <c r="Q25" i="44"/>
  <c r="BA29" i="44"/>
  <c r="AK29" i="44"/>
  <c r="S29" i="44"/>
  <c r="AU29" i="44"/>
  <c r="AE29" i="44"/>
  <c r="Q29" i="44"/>
  <c r="BA33" i="44"/>
  <c r="AK33" i="44"/>
  <c r="S33" i="44"/>
  <c r="AU33" i="44"/>
  <c r="AE33" i="44"/>
  <c r="Q33" i="44"/>
  <c r="AO40" i="45"/>
  <c r="BA40" i="45" s="1"/>
  <c r="AM40" i="45"/>
  <c r="S43" i="33"/>
  <c r="AE43" i="33"/>
  <c r="Y42" i="44"/>
  <c r="AK42" i="44" s="1"/>
  <c r="W42" i="44"/>
  <c r="Y42" i="41"/>
  <c r="AK42" i="41" s="1"/>
  <c r="W42" i="41"/>
  <c r="AM42" i="36"/>
  <c r="Y42" i="33"/>
  <c r="AK42" i="33" s="1"/>
  <c r="W42" i="33"/>
  <c r="S26" i="29"/>
  <c r="S43" i="44"/>
  <c r="AE43" i="44"/>
  <c r="AM43" i="40"/>
  <c r="AE43" i="36"/>
  <c r="S43" i="36"/>
  <c r="AM42" i="38"/>
  <c r="AO42" i="38"/>
  <c r="BA42" i="38" s="1"/>
  <c r="W42" i="35"/>
  <c r="AC31" i="102"/>
  <c r="Y31" i="102"/>
  <c r="U31" i="102"/>
  <c r="Q31" i="102"/>
  <c r="M31" i="102"/>
  <c r="I31" i="102"/>
  <c r="E31" i="102"/>
  <c r="AE31" i="102"/>
  <c r="AA31" i="102"/>
  <c r="W31" i="102"/>
  <c r="S31" i="102"/>
  <c r="O31" i="102"/>
  <c r="K31" i="102"/>
  <c r="G31" i="102"/>
  <c r="AW13" i="79"/>
  <c r="BK13" i="84"/>
  <c r="AY13" i="79" s="1"/>
  <c r="BC13" i="79" s="1"/>
  <c r="BE13" i="79" s="1"/>
  <c r="W8" i="41" s="1"/>
  <c r="AE14" i="79"/>
  <c r="AQ14" i="84"/>
  <c r="AG14" i="79" s="1"/>
  <c r="AK14" i="79" s="1"/>
  <c r="AM14" i="79" s="1"/>
  <c r="AY41" i="39"/>
  <c r="AW21" i="39"/>
  <c r="AW13" i="39"/>
  <c r="AW9" i="39"/>
  <c r="CC15" i="79"/>
  <c r="CE15" i="79" s="1"/>
  <c r="AW10" i="39"/>
  <c r="AW12" i="39"/>
  <c r="AO21" i="79"/>
  <c r="BG9" i="88"/>
  <c r="BG11" i="88"/>
  <c r="S23" i="91"/>
  <c r="BW8" i="91"/>
  <c r="W8" i="91"/>
  <c r="M20" i="56"/>
  <c r="K17" i="56"/>
  <c r="AS17" i="56"/>
  <c r="AM17" i="56"/>
  <c r="AI17" i="56"/>
  <c r="AC17" i="56"/>
  <c r="Y17" i="56"/>
  <c r="Q17" i="56"/>
  <c r="W19" i="56"/>
  <c r="W17" i="56"/>
  <c r="W20" i="56" s="1"/>
  <c r="W8" i="50"/>
  <c r="E8" i="7"/>
  <c r="AC48" i="46"/>
  <c r="AW10" i="79"/>
  <c r="BK10" i="84"/>
  <c r="AY10" i="79" s="1"/>
  <c r="BC10" i="79" s="1"/>
  <c r="BE10" i="79" s="1"/>
  <c r="W8" i="44" s="1"/>
  <c r="AE11" i="79"/>
  <c r="AQ11" i="84"/>
  <c r="AG11" i="79" s="1"/>
  <c r="AK11" i="79" s="1"/>
  <c r="AM11" i="79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BG11" i="89"/>
  <c r="I75" i="96"/>
  <c r="I18" i="24" s="1"/>
  <c r="M18" i="24" s="1"/>
  <c r="S18" i="24" s="1"/>
  <c r="K38" i="103"/>
  <c r="K37" i="103"/>
  <c r="K36" i="103"/>
  <c r="K35" i="103"/>
  <c r="K34" i="103"/>
  <c r="K33" i="103"/>
  <c r="K32" i="103"/>
  <c r="K31" i="103"/>
  <c r="CA78" i="52"/>
  <c r="W40" i="33"/>
  <c r="W40" i="41"/>
  <c r="AO40" i="34"/>
  <c r="AM40" i="34"/>
  <c r="AS40" i="34" s="1"/>
  <c r="W40" i="42"/>
  <c r="AO40" i="36"/>
  <c r="AY40" i="36" s="1"/>
  <c r="AM40" i="36"/>
  <c r="AS40" i="36" s="1"/>
  <c r="BG12" i="88"/>
  <c r="AI38" i="55"/>
  <c r="Q38" i="55"/>
  <c r="W38" i="55" s="1"/>
  <c r="AA38" i="55"/>
  <c r="BE22" i="88"/>
  <c r="BE20" i="88"/>
  <c r="BE18" i="88"/>
  <c r="BE16" i="88"/>
  <c r="BE14" i="88"/>
  <c r="BE12" i="88"/>
  <c r="BE10" i="88"/>
  <c r="BE8" i="88"/>
  <c r="BE23" i="88"/>
  <c r="BE21" i="88"/>
  <c r="BE19" i="88"/>
  <c r="BE17" i="88"/>
  <c r="BE15" i="88"/>
  <c r="BE13" i="88"/>
  <c r="BE11" i="88"/>
  <c r="BE9" i="88"/>
  <c r="AG46" i="38"/>
  <c r="AG41" i="38"/>
  <c r="AG40" i="38"/>
  <c r="AI40" i="38" s="1"/>
  <c r="AG38" i="38"/>
  <c r="AG36" i="38"/>
  <c r="AG32" i="38"/>
  <c r="AG30" i="38"/>
  <c r="AG28" i="38"/>
  <c r="AG20" i="38"/>
  <c r="AG18" i="38"/>
  <c r="AG16" i="38"/>
  <c r="AG14" i="38"/>
  <c r="AG37" i="38"/>
  <c r="AG42" i="38"/>
  <c r="AG43" i="38"/>
  <c r="AG11" i="38"/>
  <c r="AG15" i="38"/>
  <c r="AG17" i="38"/>
  <c r="AG19" i="38"/>
  <c r="AG25" i="38"/>
  <c r="AG27" i="38"/>
  <c r="AG29" i="38"/>
  <c r="AG31" i="38"/>
  <c r="AG33" i="38"/>
  <c r="AG39" i="38"/>
  <c r="AG45" i="38"/>
  <c r="AS8" i="40"/>
  <c r="AS8" i="32"/>
  <c r="CA8" i="52"/>
  <c r="BW8" i="52"/>
  <c r="BG8" i="52"/>
  <c r="BC8" i="52"/>
  <c r="AM8" i="52"/>
  <c r="AQ8" i="52" s="1"/>
  <c r="AI8" i="52"/>
  <c r="Q8" i="52"/>
  <c r="CG8" i="52"/>
  <c r="BQ8" i="52"/>
  <c r="BM8" i="52"/>
  <c r="AW8" i="52"/>
  <c r="AS8" i="52"/>
  <c r="AC8" i="52"/>
  <c r="Y8" i="52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G66" i="74"/>
  <c r="G65" i="74"/>
  <c r="I65" i="74" s="1"/>
  <c r="G64" i="74"/>
  <c r="I64" i="74" s="1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O85" i="52"/>
  <c r="O83" i="52"/>
  <c r="O81" i="52"/>
  <c r="O84" i="52"/>
  <c r="O82" i="52"/>
  <c r="O80" i="52"/>
  <c r="AW40" i="32"/>
  <c r="AW46" i="32"/>
  <c r="AW41" i="32"/>
  <c r="AW37" i="32"/>
  <c r="AW33" i="32"/>
  <c r="AW31" i="32"/>
  <c r="AW29" i="32"/>
  <c r="AW27" i="32"/>
  <c r="AW25" i="32"/>
  <c r="AW19" i="32"/>
  <c r="AW17" i="32"/>
  <c r="AW15" i="32"/>
  <c r="AW11" i="32"/>
  <c r="I22" i="79"/>
  <c r="K22" i="79" s="1"/>
  <c r="AM41" i="32" s="1"/>
  <c r="AW38" i="32"/>
  <c r="AW20" i="32"/>
  <c r="AW39" i="32"/>
  <c r="AW43" i="32"/>
  <c r="AW45" i="32"/>
  <c r="AW36" i="32"/>
  <c r="AW14" i="32"/>
  <c r="AW16" i="32"/>
  <c r="AW18" i="32"/>
  <c r="AW28" i="32"/>
  <c r="AW30" i="32"/>
  <c r="AW32" i="32"/>
  <c r="AW42" i="32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W8" i="79"/>
  <c r="AA8" i="79" s="1"/>
  <c r="AC8" i="79" s="1"/>
  <c r="AO11" i="79"/>
  <c r="W12" i="79"/>
  <c r="AA12" i="79" s="1"/>
  <c r="AC12" i="79" s="1"/>
  <c r="AW34" i="38"/>
  <c r="AW26" i="38"/>
  <c r="AW24" i="38"/>
  <c r="AW22" i="38"/>
  <c r="AW8" i="38"/>
  <c r="AS16" i="79"/>
  <c r="AU16" i="79" s="1"/>
  <c r="AM8" i="38" s="1"/>
  <c r="AW23" i="38"/>
  <c r="W18" i="79"/>
  <c r="AA18" i="79" s="1"/>
  <c r="AC18" i="79" s="1"/>
  <c r="AY41" i="31"/>
  <c r="AY42" i="35"/>
  <c r="CG19" i="79"/>
  <c r="CY19" i="84"/>
  <c r="CI19" i="79" s="1"/>
  <c r="CM19" i="79" s="1"/>
  <c r="CO19" i="79" s="1"/>
  <c r="BG22" i="89"/>
  <c r="AQ17" i="52"/>
  <c r="AW34" i="42"/>
  <c r="AW26" i="42"/>
  <c r="AW24" i="42"/>
  <c r="AW22" i="42"/>
  <c r="AW8" i="42"/>
  <c r="AS12" i="79"/>
  <c r="AU12" i="79" s="1"/>
  <c r="AM8" i="42" s="1"/>
  <c r="AS8" i="42" s="1"/>
  <c r="AW23" i="42"/>
  <c r="W13" i="79"/>
  <c r="AA13" i="79" s="1"/>
  <c r="AC13" i="79" s="1"/>
  <c r="AW23" i="34"/>
  <c r="AS20" i="79"/>
  <c r="AU20" i="79" s="1"/>
  <c r="AM8" i="34" s="1"/>
  <c r="AW8" i="34"/>
  <c r="AW24" i="34"/>
  <c r="AW26" i="34"/>
  <c r="AW34" i="34"/>
  <c r="AW22" i="34"/>
  <c r="W21" i="79"/>
  <c r="AA21" i="79" s="1"/>
  <c r="AC21" i="79" s="1"/>
  <c r="BG14" i="88"/>
  <c r="W23" i="90"/>
  <c r="BG8" i="90"/>
  <c r="AA16" i="48"/>
  <c r="AE16" i="48" s="1"/>
  <c r="AI16" i="48"/>
  <c r="Q16" i="48"/>
  <c r="AA20" i="48"/>
  <c r="AE20" i="48" s="1"/>
  <c r="AI20" i="48"/>
  <c r="Q20" i="48"/>
  <c r="AA17" i="48"/>
  <c r="AE17" i="48" s="1"/>
  <c r="AI17" i="48"/>
  <c r="Q17" i="48"/>
  <c r="I53" i="96"/>
  <c r="I8" i="51" s="1"/>
  <c r="AI33" i="55"/>
  <c r="Q33" i="55"/>
  <c r="W33" i="55" s="1"/>
  <c r="AA33" i="55"/>
  <c r="AI22" i="55"/>
  <c r="Q22" i="55"/>
  <c r="W22" i="55" s="1"/>
  <c r="AA22" i="55"/>
  <c r="AI20" i="55"/>
  <c r="Q20" i="55"/>
  <c r="W20" i="55" s="1"/>
  <c r="AA20" i="55"/>
  <c r="AI24" i="55"/>
  <c r="Q24" i="55"/>
  <c r="W24" i="55" s="1"/>
  <c r="AA24" i="55"/>
  <c r="AI25" i="55"/>
  <c r="Q25" i="55"/>
  <c r="W25" i="55" s="1"/>
  <c r="AA25" i="55"/>
  <c r="I33" i="18"/>
  <c r="M31" i="18"/>
  <c r="M33" i="18" s="1"/>
  <c r="G27" i="10" s="1"/>
  <c r="I63" i="74"/>
  <c r="I21" i="52" s="1"/>
  <c r="M21" i="52" s="1"/>
  <c r="I67" i="74"/>
  <c r="I29" i="52" s="1"/>
  <c r="M29" i="52" s="1"/>
  <c r="I62" i="74"/>
  <c r="I15" i="52" s="1"/>
  <c r="M15" i="52" s="1"/>
  <c r="I66" i="74"/>
  <c r="I27" i="52" s="1"/>
  <c r="M27" i="52" s="1"/>
  <c r="AS41" i="41"/>
  <c r="AO40" i="30"/>
  <c r="AM40" i="30"/>
  <c r="AS40" i="30" s="1"/>
  <c r="W40" i="37"/>
  <c r="AE40" i="37" s="1"/>
  <c r="W40" i="31"/>
  <c r="AO40" i="38"/>
  <c r="AM40" i="38"/>
  <c r="AS40" i="38" s="1"/>
  <c r="AM40" i="39"/>
  <c r="AS40" i="39" s="1"/>
  <c r="AM40" i="32"/>
  <c r="AS40" i="32" s="1"/>
  <c r="Y40" i="40"/>
  <c r="AK40" i="40" s="1"/>
  <c r="W40" i="40"/>
  <c r="AM40" i="46"/>
  <c r="AO40" i="46" s="1"/>
  <c r="BU23" i="81"/>
  <c r="BW23" i="81" s="1"/>
  <c r="BM23" i="81"/>
  <c r="DQ23" i="81"/>
  <c r="DS23" i="81" s="1"/>
  <c r="DI23" i="81"/>
  <c r="BG22" i="79"/>
  <c r="BK22" i="79" s="1"/>
  <c r="BM22" i="79" s="1"/>
  <c r="BO8" i="79"/>
  <c r="AY40" i="45"/>
  <c r="BY9" i="79"/>
  <c r="AW45" i="43"/>
  <c r="AW43" i="43"/>
  <c r="AW42" i="43"/>
  <c r="AW39" i="43"/>
  <c r="AW37" i="43"/>
  <c r="AW33" i="43"/>
  <c r="AW31" i="43"/>
  <c r="AW29" i="43"/>
  <c r="AW27" i="43"/>
  <c r="AW25" i="43"/>
  <c r="AW19" i="43"/>
  <c r="AW17" i="43"/>
  <c r="AW15" i="43"/>
  <c r="AW11" i="43"/>
  <c r="I11" i="79"/>
  <c r="K11" i="79" s="1"/>
  <c r="AM41" i="43" s="1"/>
  <c r="AW36" i="43"/>
  <c r="AW40" i="43"/>
  <c r="AW20" i="43"/>
  <c r="AW14" i="43"/>
  <c r="AW16" i="43"/>
  <c r="AW18" i="43"/>
  <c r="AW28" i="43"/>
  <c r="AW30" i="43"/>
  <c r="AW32" i="43"/>
  <c r="AW38" i="43"/>
  <c r="AW46" i="43"/>
  <c r="AW41" i="43"/>
  <c r="CG11" i="79"/>
  <c r="CY11" i="84"/>
  <c r="CI11" i="79" s="1"/>
  <c r="CM11" i="79" s="1"/>
  <c r="CO11" i="79" s="1"/>
  <c r="BY13" i="79"/>
  <c r="AO19" i="79"/>
  <c r="W20" i="79"/>
  <c r="AA20" i="79" s="1"/>
  <c r="AC20" i="79" s="1"/>
  <c r="CG21" i="79"/>
  <c r="CY21" i="84"/>
  <c r="CI21" i="79" s="1"/>
  <c r="CM21" i="79" s="1"/>
  <c r="CO21" i="79" s="1"/>
  <c r="BE22" i="89"/>
  <c r="BE20" i="89"/>
  <c r="BE18" i="89"/>
  <c r="BE16" i="89"/>
  <c r="BE14" i="89"/>
  <c r="BE12" i="89"/>
  <c r="BE10" i="89"/>
  <c r="BE8" i="89"/>
  <c r="BE23" i="89"/>
  <c r="BE21" i="89"/>
  <c r="BE19" i="89"/>
  <c r="BE17" i="89"/>
  <c r="BE15" i="89"/>
  <c r="BE13" i="89"/>
  <c r="BE11" i="89"/>
  <c r="BE9" i="89"/>
  <c r="BY8" i="79"/>
  <c r="BG9" i="79"/>
  <c r="BK9" i="79" s="1"/>
  <c r="BM9" i="79" s="1"/>
  <c r="CG10" i="79"/>
  <c r="CY10" i="84"/>
  <c r="CI10" i="79" s="1"/>
  <c r="CM10" i="79" s="1"/>
  <c r="CO10" i="79" s="1"/>
  <c r="BO11" i="79"/>
  <c r="CE11" i="84"/>
  <c r="BQ11" i="79" s="1"/>
  <c r="BU11" i="79" s="1"/>
  <c r="BW11" i="79" s="1"/>
  <c r="BY12" i="79"/>
  <c r="BG13" i="79"/>
  <c r="BK13" i="79" s="1"/>
  <c r="BM13" i="79" s="1"/>
  <c r="AY40" i="40"/>
  <c r="CG14" i="79"/>
  <c r="CY14" i="84"/>
  <c r="CI14" i="79" s="1"/>
  <c r="CM14" i="79" s="1"/>
  <c r="CO14" i="79" s="1"/>
  <c r="BO15" i="79"/>
  <c r="CE15" i="84"/>
  <c r="BQ15" i="79" s="1"/>
  <c r="BU15" i="79" s="1"/>
  <c r="BW15" i="79" s="1"/>
  <c r="BY17" i="79"/>
  <c r="BG16" i="79"/>
  <c r="BK16" i="79" s="1"/>
  <c r="BM16" i="79" s="1"/>
  <c r="CG18" i="79"/>
  <c r="CY18" i="84"/>
  <c r="CI18" i="79" s="1"/>
  <c r="CM18" i="79" s="1"/>
  <c r="CO18" i="79" s="1"/>
  <c r="BO19" i="79"/>
  <c r="CE19" i="84"/>
  <c r="BQ19" i="79" s="1"/>
  <c r="BU19" i="79" s="1"/>
  <c r="BW19" i="79" s="1"/>
  <c r="BY20" i="79"/>
  <c r="BG21" i="79"/>
  <c r="BK21" i="79" s="1"/>
  <c r="BM21" i="79" s="1"/>
  <c r="BG11" i="91"/>
  <c r="BG19" i="91"/>
  <c r="CA56" i="52"/>
  <c r="BW56" i="52"/>
  <c r="BG56" i="52"/>
  <c r="BC56" i="52"/>
  <c r="AM56" i="52"/>
  <c r="AI56" i="52"/>
  <c r="Q56" i="52"/>
  <c r="CG56" i="52"/>
  <c r="BQ56" i="52"/>
  <c r="BM56" i="52"/>
  <c r="AW56" i="52"/>
  <c r="BA56" i="52" s="1"/>
  <c r="AS56" i="52"/>
  <c r="AC56" i="52"/>
  <c r="Y56" i="52"/>
  <c r="CA60" i="52"/>
  <c r="BW60" i="52"/>
  <c r="BG60" i="52"/>
  <c r="BC60" i="52"/>
  <c r="AM60" i="52"/>
  <c r="AI60" i="52"/>
  <c r="Q60" i="52"/>
  <c r="CG60" i="52"/>
  <c r="BQ60" i="52"/>
  <c r="BM60" i="52"/>
  <c r="AW60" i="52"/>
  <c r="BA60" i="52" s="1"/>
  <c r="AS60" i="52"/>
  <c r="AC60" i="52"/>
  <c r="Y60" i="52"/>
  <c r="CA64" i="52"/>
  <c r="BW64" i="52"/>
  <c r="BG64" i="52"/>
  <c r="BC64" i="52"/>
  <c r="AM64" i="52"/>
  <c r="AI64" i="52"/>
  <c r="Q64" i="52"/>
  <c r="CG64" i="52"/>
  <c r="BQ64" i="52"/>
  <c r="BM64" i="52"/>
  <c r="AW64" i="52"/>
  <c r="BA64" i="52" s="1"/>
  <c r="AS64" i="52"/>
  <c r="AC64" i="52"/>
  <c r="Y64" i="52"/>
  <c r="CG53" i="52"/>
  <c r="BQ53" i="52"/>
  <c r="BM53" i="52"/>
  <c r="AW53" i="52"/>
  <c r="BA53" i="52" s="1"/>
  <c r="AS53" i="52"/>
  <c r="AC53" i="52"/>
  <c r="Y53" i="52"/>
  <c r="CA53" i="52"/>
  <c r="BW53" i="52"/>
  <c r="BG53" i="52"/>
  <c r="BC53" i="52"/>
  <c r="AM53" i="52"/>
  <c r="AI53" i="52"/>
  <c r="Q53" i="52"/>
  <c r="CG57" i="52"/>
  <c r="BQ57" i="52"/>
  <c r="BM57" i="52"/>
  <c r="AW57" i="52"/>
  <c r="BA57" i="52" s="1"/>
  <c r="AS57" i="52"/>
  <c r="AC57" i="52"/>
  <c r="Y57" i="52"/>
  <c r="CA57" i="52"/>
  <c r="BW57" i="52"/>
  <c r="BG57" i="52"/>
  <c r="BC57" i="52"/>
  <c r="AM57" i="52"/>
  <c r="AI57" i="52"/>
  <c r="Q57" i="52"/>
  <c r="CG61" i="52"/>
  <c r="BQ61" i="52"/>
  <c r="BM61" i="52"/>
  <c r="AW61" i="52"/>
  <c r="BA61" i="52" s="1"/>
  <c r="AS61" i="52"/>
  <c r="AC61" i="52"/>
  <c r="Y61" i="52"/>
  <c r="CA61" i="52"/>
  <c r="BW61" i="52"/>
  <c r="BG61" i="52"/>
  <c r="BC61" i="52"/>
  <c r="AM61" i="52"/>
  <c r="AI61" i="52"/>
  <c r="Q61" i="52"/>
  <c r="Q26" i="35"/>
  <c r="AU30" i="35"/>
  <c r="AE30" i="35"/>
  <c r="Q30" i="35"/>
  <c r="BA30" i="35"/>
  <c r="AK30" i="35"/>
  <c r="Q34" i="35"/>
  <c r="S23" i="35"/>
  <c r="Q23" i="35"/>
  <c r="S27" i="35"/>
  <c r="Q27" i="35"/>
  <c r="BA31" i="35"/>
  <c r="AK31" i="35"/>
  <c r="S31" i="35"/>
  <c r="AU31" i="35"/>
  <c r="AE31" i="35"/>
  <c r="Q31" i="35"/>
  <c r="AU26" i="39"/>
  <c r="AE26" i="39"/>
  <c r="Q26" i="39"/>
  <c r="BA26" i="39"/>
  <c r="AK26" i="39"/>
  <c r="AU30" i="39"/>
  <c r="AE30" i="39"/>
  <c r="Q30" i="39"/>
  <c r="BA30" i="39"/>
  <c r="AK30" i="39"/>
  <c r="AU34" i="39"/>
  <c r="AE34" i="39"/>
  <c r="Q34" i="39"/>
  <c r="BA34" i="39"/>
  <c r="AK34" i="39"/>
  <c r="BA23" i="39"/>
  <c r="AK23" i="39"/>
  <c r="S23" i="39"/>
  <c r="AU23" i="39"/>
  <c r="AE23" i="39"/>
  <c r="Q23" i="39"/>
  <c r="BA27" i="39"/>
  <c r="AK27" i="39"/>
  <c r="S27" i="39"/>
  <c r="AU27" i="39"/>
  <c r="AE27" i="39"/>
  <c r="Q27" i="39"/>
  <c r="BA31" i="39"/>
  <c r="AK31" i="39"/>
  <c r="S31" i="39"/>
  <c r="AU31" i="39"/>
  <c r="AE31" i="39"/>
  <c r="Q31" i="39"/>
  <c r="BA26" i="43"/>
  <c r="AK26" i="43"/>
  <c r="S26" i="43"/>
  <c r="AU26" i="43"/>
  <c r="AE26" i="43"/>
  <c r="Q26" i="43"/>
  <c r="BA30" i="43"/>
  <c r="AK30" i="43"/>
  <c r="S30" i="43"/>
  <c r="AU30" i="43"/>
  <c r="AE30" i="43"/>
  <c r="Q30" i="43"/>
  <c r="BA34" i="43"/>
  <c r="AK34" i="43"/>
  <c r="S34" i="43"/>
  <c r="AU34" i="43"/>
  <c r="AE34" i="43"/>
  <c r="Q34" i="43"/>
  <c r="AU23" i="43"/>
  <c r="AE23" i="43"/>
  <c r="Q23" i="43"/>
  <c r="BA23" i="43"/>
  <c r="AK23" i="43"/>
  <c r="AU27" i="43"/>
  <c r="AE27" i="43"/>
  <c r="Q27" i="43"/>
  <c r="BA27" i="43"/>
  <c r="AK27" i="43"/>
  <c r="AU31" i="43"/>
  <c r="AE31" i="43"/>
  <c r="Q31" i="43"/>
  <c r="BA31" i="43"/>
  <c r="AK31" i="43"/>
  <c r="AU26" i="31"/>
  <c r="AE26" i="31"/>
  <c r="Q26" i="31"/>
  <c r="BA26" i="31"/>
  <c r="AK26" i="31"/>
  <c r="AU30" i="31"/>
  <c r="AE30" i="31"/>
  <c r="Q30" i="31"/>
  <c r="BA30" i="31"/>
  <c r="AK30" i="31"/>
  <c r="AU34" i="31"/>
  <c r="AE34" i="31"/>
  <c r="Q34" i="31"/>
  <c r="BA34" i="31"/>
  <c r="AK34" i="31"/>
  <c r="BA23" i="31"/>
  <c r="AK23" i="31"/>
  <c r="S23" i="31"/>
  <c r="AU23" i="31"/>
  <c r="AE23" i="31"/>
  <c r="Q23" i="31"/>
  <c r="BA27" i="31"/>
  <c r="AK27" i="31"/>
  <c r="S27" i="31"/>
  <c r="AU27" i="31"/>
  <c r="AE27" i="31"/>
  <c r="Q27" i="31"/>
  <c r="BA31" i="31"/>
  <c r="AK31" i="31"/>
  <c r="S31" i="31"/>
  <c r="AU31" i="31"/>
  <c r="AE31" i="31"/>
  <c r="Q31" i="31"/>
  <c r="BA26" i="34"/>
  <c r="AK26" i="34"/>
  <c r="S26" i="34"/>
  <c r="AU26" i="34"/>
  <c r="AE26" i="34"/>
  <c r="Q26" i="34"/>
  <c r="BA30" i="34"/>
  <c r="AK30" i="34"/>
  <c r="S30" i="34"/>
  <c r="AU30" i="34"/>
  <c r="AE30" i="34"/>
  <c r="Q30" i="34"/>
  <c r="BA34" i="34"/>
  <c r="AK34" i="34"/>
  <c r="S34" i="34"/>
  <c r="AU34" i="34"/>
  <c r="AE34" i="34"/>
  <c r="Q34" i="34"/>
  <c r="AU23" i="34"/>
  <c r="AE23" i="34"/>
  <c r="Q23" i="34"/>
  <c r="BA23" i="34"/>
  <c r="AK23" i="34"/>
  <c r="AU27" i="34"/>
  <c r="AE27" i="34"/>
  <c r="Q27" i="34"/>
  <c r="BA27" i="34"/>
  <c r="AK27" i="34"/>
  <c r="AU31" i="34"/>
  <c r="AE31" i="34"/>
  <c r="Q31" i="34"/>
  <c r="BA31" i="34"/>
  <c r="AK31" i="34"/>
  <c r="BA26" i="38"/>
  <c r="AK26" i="38"/>
  <c r="S26" i="38"/>
  <c r="AU26" i="38"/>
  <c r="AE26" i="38"/>
  <c r="Q26" i="38"/>
  <c r="BA30" i="38"/>
  <c r="AK30" i="38"/>
  <c r="S30" i="38"/>
  <c r="AU30" i="38"/>
  <c r="AE30" i="38"/>
  <c r="Q30" i="38"/>
  <c r="BA34" i="38"/>
  <c r="AK34" i="38"/>
  <c r="S34" i="38"/>
  <c r="AU34" i="38"/>
  <c r="AE34" i="38"/>
  <c r="Q34" i="38"/>
  <c r="AU23" i="38"/>
  <c r="AE23" i="38"/>
  <c r="Q23" i="38"/>
  <c r="BA23" i="38"/>
  <c r="AK23" i="38"/>
  <c r="AU27" i="38"/>
  <c r="AE27" i="38"/>
  <c r="Q27" i="38"/>
  <c r="BA27" i="38"/>
  <c r="AK27" i="38"/>
  <c r="AU31" i="38"/>
  <c r="AE31" i="38"/>
  <c r="Q31" i="38"/>
  <c r="BA31" i="38"/>
  <c r="AK31" i="38"/>
  <c r="Q26" i="42"/>
  <c r="AU30" i="42"/>
  <c r="AE30" i="42"/>
  <c r="Q30" i="42"/>
  <c r="BA30" i="42"/>
  <c r="AK30" i="42"/>
  <c r="Q34" i="42"/>
  <c r="S23" i="42"/>
  <c r="Q23" i="42"/>
  <c r="S27" i="42"/>
  <c r="Q27" i="42"/>
  <c r="BA31" i="42"/>
  <c r="AK31" i="42"/>
  <c r="S31" i="42"/>
  <c r="AU31" i="42"/>
  <c r="AE31" i="42"/>
  <c r="Q31" i="42"/>
  <c r="AU26" i="46"/>
  <c r="AE26" i="46"/>
  <c r="Q26" i="46"/>
  <c r="BA26" i="46"/>
  <c r="AK26" i="46"/>
  <c r="AU30" i="46"/>
  <c r="AE30" i="46"/>
  <c r="Q30" i="46"/>
  <c r="BA30" i="46"/>
  <c r="AK30" i="46"/>
  <c r="AU34" i="46"/>
  <c r="AE34" i="46"/>
  <c r="Q34" i="46"/>
  <c r="BA34" i="46"/>
  <c r="AK34" i="46"/>
  <c r="BA23" i="46"/>
  <c r="AK23" i="46"/>
  <c r="S23" i="46"/>
  <c r="AU23" i="46"/>
  <c r="AE23" i="46"/>
  <c r="Q23" i="46"/>
  <c r="BA27" i="46"/>
  <c r="AK27" i="46"/>
  <c r="S27" i="46"/>
  <c r="AU27" i="46"/>
  <c r="AE27" i="46"/>
  <c r="Q27" i="46"/>
  <c r="BA31" i="46"/>
  <c r="AK31" i="46"/>
  <c r="S31" i="46"/>
  <c r="AU31" i="46"/>
  <c r="AE31" i="46"/>
  <c r="Q31" i="46"/>
  <c r="BM74" i="52"/>
  <c r="E21" i="2" s="1"/>
  <c r="BG78" i="52"/>
  <c r="AM42" i="45"/>
  <c r="AO42" i="45"/>
  <c r="BA42" i="45" s="1"/>
  <c r="Q42" i="40"/>
  <c r="S42" i="40"/>
  <c r="AM42" i="37"/>
  <c r="AO42" i="37" s="1"/>
  <c r="Q42" i="42"/>
  <c r="Q42" i="34"/>
  <c r="S42" i="34"/>
  <c r="I9" i="55"/>
  <c r="K33" i="96"/>
  <c r="I9" i="53" s="1"/>
  <c r="I21" i="56"/>
  <c r="K8" i="74"/>
  <c r="I21" i="54" s="1"/>
  <c r="I31" i="56"/>
  <c r="M31" i="56" s="1"/>
  <c r="K14" i="74"/>
  <c r="I31" i="54" s="1"/>
  <c r="M31" i="54" s="1"/>
  <c r="CA20" i="52"/>
  <c r="CG20" i="52" s="1"/>
  <c r="AO9" i="79"/>
  <c r="W10" i="79"/>
  <c r="AA10" i="79" s="1"/>
  <c r="AC10" i="79" s="1"/>
  <c r="W41" i="39"/>
  <c r="W43" i="39"/>
  <c r="AE43" i="39" s="1"/>
  <c r="BG16" i="88"/>
  <c r="AQ9" i="52"/>
  <c r="CE8" i="52"/>
  <c r="BG9" i="89"/>
  <c r="BG17" i="88"/>
  <c r="S42" i="46"/>
  <c r="K37" i="74"/>
  <c r="I28" i="54" s="1"/>
  <c r="M28" i="54" s="1"/>
  <c r="I37" i="74"/>
  <c r="I28" i="56" s="1"/>
  <c r="M28" i="56" s="1"/>
  <c r="K49" i="74"/>
  <c r="I53" i="54" s="1"/>
  <c r="M53" i="54" s="1"/>
  <c r="I49" i="74"/>
  <c r="I53" i="56" s="1"/>
  <c r="M53" i="56" s="1"/>
  <c r="K53" i="74"/>
  <c r="I57" i="54" s="1"/>
  <c r="M57" i="54" s="1"/>
  <c r="I53" i="74"/>
  <c r="I57" i="56" s="1"/>
  <c r="M57" i="56" s="1"/>
  <c r="K57" i="74"/>
  <c r="I61" i="54" s="1"/>
  <c r="M61" i="54" s="1"/>
  <c r="I57" i="74"/>
  <c r="I61" i="56" s="1"/>
  <c r="M61" i="56" s="1"/>
  <c r="K50" i="74"/>
  <c r="I54" i="54" s="1"/>
  <c r="M54" i="54" s="1"/>
  <c r="I50" i="74"/>
  <c r="I54" i="56" s="1"/>
  <c r="M54" i="56" s="1"/>
  <c r="K54" i="74"/>
  <c r="I58" i="54" s="1"/>
  <c r="M58" i="54" s="1"/>
  <c r="I54" i="74"/>
  <c r="I58" i="56" s="1"/>
  <c r="M58" i="56" s="1"/>
  <c r="K58" i="74"/>
  <c r="I62" i="54" s="1"/>
  <c r="M62" i="54" s="1"/>
  <c r="I58" i="74"/>
  <c r="I62" i="56" s="1"/>
  <c r="M62" i="56" s="1"/>
  <c r="K25" i="73"/>
  <c r="I68" i="23" s="1"/>
  <c r="M68" i="23" s="1"/>
  <c r="S68" i="23" s="1"/>
  <c r="I25" i="73"/>
  <c r="I68" i="25" s="1"/>
  <c r="M68" i="25" s="1"/>
  <c r="S68" i="25" s="1"/>
  <c r="K29" i="73"/>
  <c r="I80" i="23" s="1"/>
  <c r="M80" i="23" s="1"/>
  <c r="S80" i="23" s="1"/>
  <c r="I29" i="73"/>
  <c r="I80" i="25" s="1"/>
  <c r="M80" i="25" s="1"/>
  <c r="S80" i="25" s="1"/>
  <c r="K32" i="73"/>
  <c r="I89" i="23" s="1"/>
  <c r="M89" i="23" s="1"/>
  <c r="S89" i="23" s="1"/>
  <c r="I32" i="73"/>
  <c r="I89" i="25" s="1"/>
  <c r="M89" i="25" s="1"/>
  <c r="S89" i="25" s="1"/>
  <c r="K22" i="73"/>
  <c r="I56" i="23" s="1"/>
  <c r="M56" i="23" s="1"/>
  <c r="S56" i="23" s="1"/>
  <c r="I22" i="73"/>
  <c r="I56" i="25" s="1"/>
  <c r="M56" i="25" s="1"/>
  <c r="S56" i="25" s="1"/>
  <c r="K26" i="73"/>
  <c r="I71" i="23" s="1"/>
  <c r="M71" i="23" s="1"/>
  <c r="S71" i="23" s="1"/>
  <c r="I26" i="73"/>
  <c r="I71" i="25" s="1"/>
  <c r="M71" i="25" s="1"/>
  <c r="S71" i="25" s="1"/>
  <c r="K30" i="73"/>
  <c r="I83" i="23" s="1"/>
  <c r="M83" i="23" s="1"/>
  <c r="S83" i="23" s="1"/>
  <c r="I30" i="73"/>
  <c r="I83" i="25" s="1"/>
  <c r="M83" i="25" s="1"/>
  <c r="S83" i="25" s="1"/>
  <c r="AW23" i="82"/>
  <c r="AY23" i="82" s="1"/>
  <c r="AO23" i="82"/>
  <c r="AO23" i="84"/>
  <c r="AG23" i="84"/>
  <c r="W23" i="79" s="1"/>
  <c r="AA23" i="79" s="1"/>
  <c r="AC23" i="79" s="1"/>
  <c r="CS23" i="82"/>
  <c r="CU23" i="82" s="1"/>
  <c r="CK23" i="82"/>
  <c r="CC23" i="84"/>
  <c r="BU23" i="84"/>
  <c r="BG23" i="79" s="1"/>
  <c r="BK23" i="79" s="1"/>
  <c r="BM23" i="79" s="1"/>
  <c r="AA9" i="48"/>
  <c r="AA28" i="48" s="1"/>
  <c r="E22" i="10" s="1"/>
  <c r="AI9" i="48"/>
  <c r="Q9" i="48"/>
  <c r="Q28" i="48" s="1"/>
  <c r="E12" i="10" s="1"/>
  <c r="M28" i="48"/>
  <c r="W40" i="35"/>
  <c r="Y40" i="35"/>
  <c r="AK40" i="35" s="1"/>
  <c r="W40" i="44"/>
  <c r="Y40" i="44"/>
  <c r="AK40" i="44" s="1"/>
  <c r="AO82" i="52"/>
  <c r="AM82" i="52"/>
  <c r="AS82" i="52" s="1"/>
  <c r="AO81" i="52"/>
  <c r="AM81" i="52"/>
  <c r="AS81" i="52" s="1"/>
  <c r="AO85" i="52"/>
  <c r="AM85" i="52"/>
  <c r="W42" i="32"/>
  <c r="BG22" i="92"/>
  <c r="I33" i="52" l="1"/>
  <c r="M33" i="52" s="1"/>
  <c r="K69" i="74"/>
  <c r="I22" i="50" s="1"/>
  <c r="M22" i="50" s="1"/>
  <c r="I90" i="52"/>
  <c r="M90" i="52" s="1"/>
  <c r="K82" i="74"/>
  <c r="I56" i="50" s="1"/>
  <c r="M56" i="50" s="1"/>
  <c r="I94" i="52"/>
  <c r="M94" i="52" s="1"/>
  <c r="K86" i="74"/>
  <c r="I60" i="50" s="1"/>
  <c r="M60" i="50" s="1"/>
  <c r="BA42" i="33"/>
  <c r="AY42" i="33"/>
  <c r="I25" i="52"/>
  <c r="M25" i="52" s="1"/>
  <c r="K65" i="74"/>
  <c r="I18" i="50" s="1"/>
  <c r="M18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I23" i="52"/>
  <c r="M23" i="52" s="1"/>
  <c r="K64" i="74"/>
  <c r="I17" i="50" s="1"/>
  <c r="M17" i="50" s="1"/>
  <c r="I31" i="52"/>
  <c r="M31" i="52" s="1"/>
  <c r="K68" i="74"/>
  <c r="I21" i="50" s="1"/>
  <c r="M21" i="50" s="1"/>
  <c r="I87" i="52"/>
  <c r="M87" i="52" s="1"/>
  <c r="K79" i="74"/>
  <c r="I53" i="50" s="1"/>
  <c r="M53" i="50" s="1"/>
  <c r="I89" i="52"/>
  <c r="M89" i="52" s="1"/>
  <c r="K81" i="74"/>
  <c r="I55" i="50" s="1"/>
  <c r="M55" i="50" s="1"/>
  <c r="I91" i="52"/>
  <c r="M91" i="52" s="1"/>
  <c r="K83" i="74"/>
  <c r="I57" i="50" s="1"/>
  <c r="M57" i="50" s="1"/>
  <c r="I93" i="52"/>
  <c r="M93" i="52" s="1"/>
  <c r="K85" i="74"/>
  <c r="I59" i="50" s="1"/>
  <c r="M59" i="50" s="1"/>
  <c r="BA40" i="41"/>
  <c r="AY40" i="41"/>
  <c r="BA42" i="44"/>
  <c r="AY42" i="44"/>
  <c r="Q58" i="54"/>
  <c r="W58" i="54" s="1"/>
  <c r="Y58" i="54"/>
  <c r="Y61" i="54"/>
  <c r="Q61" i="54"/>
  <c r="W61" i="54" s="1"/>
  <c r="Q53" i="54"/>
  <c r="W53" i="54" s="1"/>
  <c r="Q28" i="54"/>
  <c r="W28" i="54" s="1"/>
  <c r="Y28" i="54"/>
  <c r="Y41" i="39"/>
  <c r="AC41" i="39"/>
  <c r="AW23" i="45"/>
  <c r="AS9" i="79"/>
  <c r="AU9" i="79" s="1"/>
  <c r="AM8" i="45" s="1"/>
  <c r="AW34" i="45"/>
  <c r="AW22" i="45"/>
  <c r="AW8" i="45"/>
  <c r="AW24" i="45"/>
  <c r="AW26" i="45"/>
  <c r="Y31" i="54"/>
  <c r="Q31" i="54"/>
  <c r="W31" i="54" s="1"/>
  <c r="M21" i="54"/>
  <c r="M9" i="53"/>
  <c r="AM42" i="34"/>
  <c r="Y42" i="42"/>
  <c r="AK42" i="42" s="1"/>
  <c r="W42" i="42"/>
  <c r="AM42" i="40"/>
  <c r="G964" i="1"/>
  <c r="E23" i="2"/>
  <c r="AO31" i="46"/>
  <c r="AM31" i="46"/>
  <c r="AO27" i="46"/>
  <c r="AM27" i="46"/>
  <c r="AO23" i="46"/>
  <c r="AM23" i="46"/>
  <c r="W34" i="46"/>
  <c r="Y34" i="46" s="1"/>
  <c r="W30" i="46"/>
  <c r="Y30" i="46" s="1"/>
  <c r="W26" i="46"/>
  <c r="Y26" i="46" s="1"/>
  <c r="AO31" i="42"/>
  <c r="AM31" i="42"/>
  <c r="AS31" i="42" s="1"/>
  <c r="AO27" i="42"/>
  <c r="BA27" i="42" s="1"/>
  <c r="AM27" i="42"/>
  <c r="AO23" i="42"/>
  <c r="BA23" i="42" s="1"/>
  <c r="AM23" i="42"/>
  <c r="W34" i="42"/>
  <c r="W30" i="42"/>
  <c r="AC30" i="42" s="1"/>
  <c r="W26" i="42"/>
  <c r="W31" i="38"/>
  <c r="AC31" i="38" s="1"/>
  <c r="W27" i="38"/>
  <c r="AC27" i="38" s="1"/>
  <c r="W23" i="38"/>
  <c r="AC23" i="38" s="1"/>
  <c r="AO34" i="38"/>
  <c r="AM34" i="38"/>
  <c r="AS34" i="38" s="1"/>
  <c r="AO30" i="38"/>
  <c r="AM30" i="38"/>
  <c r="AS30" i="38" s="1"/>
  <c r="AO26" i="38"/>
  <c r="AM26" i="38"/>
  <c r="AS26" i="38" s="1"/>
  <c r="W31" i="34"/>
  <c r="AC31" i="34" s="1"/>
  <c r="W27" i="34"/>
  <c r="AC27" i="34" s="1"/>
  <c r="W23" i="34"/>
  <c r="AC23" i="34" s="1"/>
  <c r="AO34" i="34"/>
  <c r="AM34" i="34"/>
  <c r="AS34" i="34" s="1"/>
  <c r="AO30" i="34"/>
  <c r="AM30" i="34"/>
  <c r="AS30" i="34" s="1"/>
  <c r="AO26" i="34"/>
  <c r="AM26" i="34"/>
  <c r="AS26" i="34" s="1"/>
  <c r="AO31" i="31"/>
  <c r="AY31" i="31" s="1"/>
  <c r="AM31" i="31"/>
  <c r="AS31" i="31" s="1"/>
  <c r="AO27" i="31"/>
  <c r="AY27" i="31" s="1"/>
  <c r="AM27" i="31"/>
  <c r="AS27" i="31" s="1"/>
  <c r="W34" i="31"/>
  <c r="AC34" i="31" s="1"/>
  <c r="W30" i="31"/>
  <c r="AC30" i="31" s="1"/>
  <c r="W26" i="31"/>
  <c r="AC26" i="31" s="1"/>
  <c r="W31" i="43"/>
  <c r="AC31" i="43" s="1"/>
  <c r="W27" i="43"/>
  <c r="AC27" i="43" s="1"/>
  <c r="W23" i="43"/>
  <c r="AC23" i="43" s="1"/>
  <c r="AO30" i="43"/>
  <c r="AM30" i="43"/>
  <c r="AS30" i="43" s="1"/>
  <c r="AO31" i="39"/>
  <c r="AY31" i="39" s="1"/>
  <c r="AM31" i="39"/>
  <c r="AS31" i="39" s="1"/>
  <c r="AO27" i="39"/>
  <c r="AY27" i="39" s="1"/>
  <c r="AM27" i="39"/>
  <c r="AS27" i="39" s="1"/>
  <c r="AO23" i="39"/>
  <c r="AM23" i="39"/>
  <c r="W34" i="39"/>
  <c r="AC34" i="39" s="1"/>
  <c r="W30" i="39"/>
  <c r="AC30" i="39" s="1"/>
  <c r="W26" i="39"/>
  <c r="AC26" i="39" s="1"/>
  <c r="AO31" i="35"/>
  <c r="AY31" i="35" s="1"/>
  <c r="AM31" i="35"/>
  <c r="AS31" i="35" s="1"/>
  <c r="AO27" i="35"/>
  <c r="AM27" i="35"/>
  <c r="W34" i="35"/>
  <c r="W30" i="35"/>
  <c r="AC30" i="35" s="1"/>
  <c r="W26" i="35"/>
  <c r="AW21" i="34"/>
  <c r="AW13" i="34"/>
  <c r="AW9" i="34"/>
  <c r="CC20" i="79"/>
  <c r="CE20" i="79" s="1"/>
  <c r="AW10" i="34"/>
  <c r="AW12" i="34"/>
  <c r="AG21" i="36"/>
  <c r="AG13" i="36"/>
  <c r="AG9" i="36"/>
  <c r="AG10" i="36"/>
  <c r="AG12" i="36"/>
  <c r="AW12" i="42"/>
  <c r="AW10" i="42"/>
  <c r="CC12" i="79"/>
  <c r="CE12" i="79" s="1"/>
  <c r="AW9" i="42"/>
  <c r="AW13" i="42"/>
  <c r="AW21" i="42"/>
  <c r="AG12" i="44"/>
  <c r="AG10" i="44"/>
  <c r="AG9" i="44"/>
  <c r="AG13" i="44"/>
  <c r="AG21" i="44"/>
  <c r="AG12" i="33"/>
  <c r="AG10" i="33"/>
  <c r="AG9" i="33"/>
  <c r="AG13" i="33"/>
  <c r="AG21" i="33"/>
  <c r="AW21" i="41"/>
  <c r="AW13" i="41"/>
  <c r="AW9" i="41"/>
  <c r="CC13" i="79"/>
  <c r="CE13" i="79" s="1"/>
  <c r="AW10" i="41"/>
  <c r="AW12" i="41"/>
  <c r="AY30" i="43"/>
  <c r="AS41" i="43"/>
  <c r="AO41" i="43"/>
  <c r="AY41" i="43" s="1"/>
  <c r="AC40" i="31"/>
  <c r="AE40" i="31"/>
  <c r="CG27" i="52"/>
  <c r="BQ27" i="52"/>
  <c r="BM27" i="52"/>
  <c r="AW27" i="52"/>
  <c r="AS27" i="52"/>
  <c r="AC27" i="52"/>
  <c r="Y27" i="52"/>
  <c r="CA27" i="52"/>
  <c r="CE27" i="52" s="1"/>
  <c r="BW27" i="52"/>
  <c r="BG27" i="52"/>
  <c r="BC27" i="52"/>
  <c r="AM27" i="52"/>
  <c r="AQ27" i="52" s="1"/>
  <c r="AI27" i="52"/>
  <c r="Q27" i="52"/>
  <c r="W27" i="52" s="1"/>
  <c r="CG15" i="52"/>
  <c r="BQ15" i="52"/>
  <c r="BM15" i="52"/>
  <c r="AW15" i="52"/>
  <c r="AS15" i="52"/>
  <c r="AC15" i="52"/>
  <c r="Y15" i="52"/>
  <c r="CA15" i="52"/>
  <c r="CE15" i="52" s="1"/>
  <c r="BW15" i="52"/>
  <c r="BG15" i="52"/>
  <c r="BC15" i="52"/>
  <c r="AM15" i="52"/>
  <c r="AQ15" i="52" s="1"/>
  <c r="AI15" i="52"/>
  <c r="Q15" i="52"/>
  <c r="W15" i="52" s="1"/>
  <c r="CG29" i="52"/>
  <c r="BQ29" i="52"/>
  <c r="BM29" i="52"/>
  <c r="AW29" i="52"/>
  <c r="AS29" i="52"/>
  <c r="AC29" i="52"/>
  <c r="Y29" i="52"/>
  <c r="CA29" i="52"/>
  <c r="CE29" i="52" s="1"/>
  <c r="BW29" i="52"/>
  <c r="BG29" i="52"/>
  <c r="BC29" i="52"/>
  <c r="AM29" i="52"/>
  <c r="AQ29" i="52" s="1"/>
  <c r="AI29" i="52"/>
  <c r="Q29" i="52"/>
  <c r="W29" i="52" s="1"/>
  <c r="CG21" i="52"/>
  <c r="BQ21" i="52"/>
  <c r="BM21" i="52"/>
  <c r="AW21" i="52"/>
  <c r="AS21" i="52"/>
  <c r="AC21" i="52"/>
  <c r="Y21" i="52"/>
  <c r="CA21" i="52"/>
  <c r="CE21" i="52" s="1"/>
  <c r="BW21" i="52"/>
  <c r="BG21" i="52"/>
  <c r="BC21" i="52"/>
  <c r="AM21" i="52"/>
  <c r="AQ21" i="52" s="1"/>
  <c r="AI21" i="52"/>
  <c r="Q21" i="52"/>
  <c r="W21" i="52" s="1"/>
  <c r="M8" i="51"/>
  <c r="AY26" i="34"/>
  <c r="AY23" i="42"/>
  <c r="AG21" i="31"/>
  <c r="AG13" i="31"/>
  <c r="AG9" i="31"/>
  <c r="AG12" i="35"/>
  <c r="AG10" i="35"/>
  <c r="AG9" i="35"/>
  <c r="AG13" i="35"/>
  <c r="AG21" i="35"/>
  <c r="AG10" i="31"/>
  <c r="AG12" i="31"/>
  <c r="AO8" i="38"/>
  <c r="AY26" i="38"/>
  <c r="AG23" i="32"/>
  <c r="AG26" i="32"/>
  <c r="AG34" i="32"/>
  <c r="AG8" i="32"/>
  <c r="AG22" i="32"/>
  <c r="AG24" i="32"/>
  <c r="AU41" i="32"/>
  <c r="AO41" i="32"/>
  <c r="BA41" i="32" s="1"/>
  <c r="AS41" i="32"/>
  <c r="U80" i="52"/>
  <c r="Q80" i="52"/>
  <c r="Y80" i="52" s="1"/>
  <c r="U84" i="52"/>
  <c r="Q84" i="52"/>
  <c r="Y84" i="52" s="1"/>
  <c r="U83" i="52"/>
  <c r="Q83" i="52"/>
  <c r="Y83" i="52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C40" i="42"/>
  <c r="AE40" i="42"/>
  <c r="AC40" i="41"/>
  <c r="AE40" i="41"/>
  <c r="AC40" i="33"/>
  <c r="AE40" i="33"/>
  <c r="Y8" i="36"/>
  <c r="AC8" i="36"/>
  <c r="AE8" i="40"/>
  <c r="Y8" i="40"/>
  <c r="AC8" i="40"/>
  <c r="AE8" i="44"/>
  <c r="Y8" i="44"/>
  <c r="AC8" i="44"/>
  <c r="K20" i="56"/>
  <c r="AM20" i="56"/>
  <c r="AC20" i="56"/>
  <c r="Q20" i="56"/>
  <c r="AW34" i="33"/>
  <c r="AW26" i="33"/>
  <c r="AW24" i="33"/>
  <c r="AW22" i="33"/>
  <c r="AW8" i="33"/>
  <c r="AS21" i="79"/>
  <c r="AU21" i="79" s="1"/>
  <c r="AM8" i="33" s="1"/>
  <c r="AW23" i="33"/>
  <c r="AE8" i="41"/>
  <c r="Y8" i="41"/>
  <c r="AC8" i="41"/>
  <c r="G20" i="77"/>
  <c r="I20" i="77" s="1"/>
  <c r="I51" i="56" s="1"/>
  <c r="M51" i="56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W20" i="77"/>
  <c r="Y20" i="77" s="1"/>
  <c r="E21" i="75" s="1"/>
  <c r="W18" i="77"/>
  <c r="Y18" i="77" s="1"/>
  <c r="E19" i="75" s="1"/>
  <c r="W19" i="77"/>
  <c r="Y19" i="77" s="1"/>
  <c r="E20" i="75" s="1"/>
  <c r="W9" i="77"/>
  <c r="Y9" i="77" s="1"/>
  <c r="E9" i="75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9" i="77"/>
  <c r="AO9" i="77" s="1"/>
  <c r="I16" i="21" s="1"/>
  <c r="BC20" i="77"/>
  <c r="BE20" i="77" s="1"/>
  <c r="I72" i="11" s="1"/>
  <c r="M72" i="11" s="1"/>
  <c r="BC18" i="77"/>
  <c r="BE18" i="77" s="1"/>
  <c r="I59" i="11" s="1"/>
  <c r="BC19" i="77"/>
  <c r="BE19" i="77" s="1"/>
  <c r="I27" i="11" s="1"/>
  <c r="M27" i="11" s="1"/>
  <c r="BC9" i="77"/>
  <c r="BE9" i="77" s="1"/>
  <c r="I13" i="11" s="1"/>
  <c r="K20" i="77"/>
  <c r="M20" i="77" s="1"/>
  <c r="I51" i="54" s="1"/>
  <c r="M51" i="54" s="1"/>
  <c r="K18" i="77"/>
  <c r="M18" i="77" s="1"/>
  <c r="I47" i="54" s="1"/>
  <c r="M47" i="54" s="1"/>
  <c r="K19" i="77"/>
  <c r="M19" i="77" s="1"/>
  <c r="I30" i="54" s="1"/>
  <c r="M30" i="54" s="1"/>
  <c r="K9" i="77"/>
  <c r="M9" i="77" s="1"/>
  <c r="I25" i="54" s="1"/>
  <c r="M25" i="54" s="1"/>
  <c r="AA20" i="77"/>
  <c r="AC20" i="77" s="1"/>
  <c r="I29" i="18" s="1"/>
  <c r="M29" i="18" s="1"/>
  <c r="AA18" i="77"/>
  <c r="AC18" i="77" s="1"/>
  <c r="I27" i="18" s="1"/>
  <c r="M27" i="18" s="1"/>
  <c r="AA19" i="77"/>
  <c r="AC19" i="77" s="1"/>
  <c r="I28" i="18" s="1"/>
  <c r="M28" i="18" s="1"/>
  <c r="AA9" i="77"/>
  <c r="AC9" i="77" s="1"/>
  <c r="I18" i="18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AM43" i="32"/>
  <c r="AC42" i="35"/>
  <c r="AE42" i="35"/>
  <c r="AM43" i="36"/>
  <c r="AU43" i="40"/>
  <c r="AS43" i="40"/>
  <c r="AS42" i="36"/>
  <c r="AU42" i="36"/>
  <c r="AO33" i="44"/>
  <c r="AY33" i="44" s="1"/>
  <c r="AM33" i="44"/>
  <c r="AS33" i="44" s="1"/>
  <c r="AO29" i="44"/>
  <c r="AY29" i="44" s="1"/>
  <c r="AM29" i="44"/>
  <c r="AS29" i="44" s="1"/>
  <c r="AO25" i="44"/>
  <c r="AM25" i="44"/>
  <c r="W32" i="44"/>
  <c r="AC32" i="44" s="1"/>
  <c r="W28" i="44"/>
  <c r="AC28" i="44" s="1"/>
  <c r="W24" i="44"/>
  <c r="W12" i="44"/>
  <c r="W33" i="40"/>
  <c r="AC33" i="40" s="1"/>
  <c r="W29" i="40"/>
  <c r="AC29" i="40" s="1"/>
  <c r="W25" i="40"/>
  <c r="AO32" i="40"/>
  <c r="AY32" i="40" s="1"/>
  <c r="AM32" i="40"/>
  <c r="AS32" i="40" s="1"/>
  <c r="AO28" i="40"/>
  <c r="AY28" i="40" s="1"/>
  <c r="AM28" i="40"/>
  <c r="AS28" i="40" s="1"/>
  <c r="AO24" i="40"/>
  <c r="BA24" i="40" s="1"/>
  <c r="AM24" i="40"/>
  <c r="W33" i="36"/>
  <c r="AC33" i="36" s="1"/>
  <c r="W29" i="36"/>
  <c r="AC29" i="36" s="1"/>
  <c r="W25" i="36"/>
  <c r="AC25" i="36" s="1"/>
  <c r="AO32" i="36"/>
  <c r="AY32" i="36" s="1"/>
  <c r="AM32" i="36"/>
  <c r="AS32" i="36" s="1"/>
  <c r="AO28" i="36"/>
  <c r="AY28" i="36" s="1"/>
  <c r="AM28" i="36"/>
  <c r="AS28" i="36" s="1"/>
  <c r="W33" i="32"/>
  <c r="AC33" i="32" s="1"/>
  <c r="W29" i="32"/>
  <c r="AC29" i="32" s="1"/>
  <c r="W25" i="32"/>
  <c r="AO32" i="32"/>
  <c r="AY32" i="32" s="1"/>
  <c r="AM32" i="32"/>
  <c r="AS32" i="32" s="1"/>
  <c r="AO28" i="32"/>
  <c r="AY28" i="32" s="1"/>
  <c r="AM28" i="32"/>
  <c r="AS28" i="32" s="1"/>
  <c r="AO24" i="32"/>
  <c r="BA24" i="32" s="1"/>
  <c r="AM24" i="32"/>
  <c r="AO12" i="32"/>
  <c r="BA12" i="32" s="1"/>
  <c r="AM12" i="32"/>
  <c r="W33" i="45"/>
  <c r="AC33" i="45" s="1"/>
  <c r="W29" i="45"/>
  <c r="AC29" i="45" s="1"/>
  <c r="W25" i="45"/>
  <c r="AO32" i="45"/>
  <c r="AY32" i="45" s="1"/>
  <c r="AM32" i="45"/>
  <c r="AS32" i="45" s="1"/>
  <c r="AO28" i="45"/>
  <c r="AY28" i="45" s="1"/>
  <c r="AM28" i="45"/>
  <c r="AS28" i="45" s="1"/>
  <c r="AO24" i="45"/>
  <c r="BA24" i="45" s="1"/>
  <c r="AM24" i="45"/>
  <c r="AU24" i="45" s="1"/>
  <c r="AO33" i="41"/>
  <c r="AY33" i="41" s="1"/>
  <c r="AM33" i="41"/>
  <c r="AS33" i="41" s="1"/>
  <c r="AO29" i="41"/>
  <c r="AY29" i="41" s="1"/>
  <c r="AM29" i="41"/>
  <c r="AS29" i="41" s="1"/>
  <c r="AO25" i="41"/>
  <c r="AM25" i="41"/>
  <c r="W32" i="41"/>
  <c r="AC32" i="41" s="1"/>
  <c r="W28" i="41"/>
  <c r="AC28" i="41" s="1"/>
  <c r="W24" i="41"/>
  <c r="AO12" i="41"/>
  <c r="BA12" i="41" s="1"/>
  <c r="AM12" i="41"/>
  <c r="AO33" i="37"/>
  <c r="AM33" i="37"/>
  <c r="AO29" i="37"/>
  <c r="AM29" i="37"/>
  <c r="AO25" i="37"/>
  <c r="AM25" i="37"/>
  <c r="W32" i="37"/>
  <c r="Y32" i="37" s="1"/>
  <c r="W28" i="37"/>
  <c r="Y28" i="37" s="1"/>
  <c r="W24" i="37"/>
  <c r="AC24" i="37" s="1"/>
  <c r="W12" i="37"/>
  <c r="AC12" i="37" s="1"/>
  <c r="AO33" i="33"/>
  <c r="AY33" i="33" s="1"/>
  <c r="AM33" i="33"/>
  <c r="AS33" i="33" s="1"/>
  <c r="AO29" i="33"/>
  <c r="AY29" i="33" s="1"/>
  <c r="AM29" i="33"/>
  <c r="AS29" i="33" s="1"/>
  <c r="AO25" i="33"/>
  <c r="AM25" i="33"/>
  <c r="W32" i="33"/>
  <c r="AC32" i="33" s="1"/>
  <c r="W28" i="33"/>
  <c r="AC28" i="33" s="1"/>
  <c r="W24" i="33"/>
  <c r="W12" i="33"/>
  <c r="W33" i="30"/>
  <c r="AC33" i="30" s="1"/>
  <c r="W29" i="30"/>
  <c r="AC29" i="30" s="1"/>
  <c r="W25" i="30"/>
  <c r="AC25" i="30" s="1"/>
  <c r="AO32" i="30"/>
  <c r="AM32" i="30"/>
  <c r="AS32" i="30" s="1"/>
  <c r="AO28" i="30"/>
  <c r="AM28" i="30"/>
  <c r="AS28" i="30" s="1"/>
  <c r="AI47" i="37"/>
  <c r="AO17" i="7" s="1"/>
  <c r="AI40" i="40"/>
  <c r="AI42" i="44"/>
  <c r="AI40" i="44"/>
  <c r="AI44" i="46"/>
  <c r="Y8" i="7" s="1"/>
  <c r="AS8" i="33"/>
  <c r="AI42" i="41"/>
  <c r="AU39" i="30"/>
  <c r="AE39" i="30"/>
  <c r="Q39" i="30"/>
  <c r="BA39" i="30"/>
  <c r="AK39" i="30"/>
  <c r="BO23" i="51"/>
  <c r="BG23" i="51"/>
  <c r="AY23" i="51"/>
  <c r="AQ23" i="51"/>
  <c r="AU23" i="51" s="1"/>
  <c r="AI23" i="51"/>
  <c r="AA23" i="51"/>
  <c r="Q23" i="51"/>
  <c r="BA39" i="33"/>
  <c r="AK39" i="33"/>
  <c r="AU39" i="33"/>
  <c r="AE39" i="33"/>
  <c r="Q39" i="33"/>
  <c r="BA39" i="35"/>
  <c r="AK39" i="35"/>
  <c r="AU39" i="35"/>
  <c r="AE39" i="35"/>
  <c r="Q39" i="35"/>
  <c r="BA39" i="37"/>
  <c r="AK39" i="37"/>
  <c r="AU39" i="37"/>
  <c r="AE39" i="37"/>
  <c r="Q39" i="37"/>
  <c r="BA39" i="39"/>
  <c r="AK39" i="39"/>
  <c r="AU39" i="39"/>
  <c r="AE39" i="39"/>
  <c r="Q39" i="39"/>
  <c r="BA39" i="41"/>
  <c r="AK39" i="41"/>
  <c r="AU39" i="41"/>
  <c r="AE39" i="41"/>
  <c r="Q39" i="41"/>
  <c r="AU39" i="43"/>
  <c r="AE39" i="43"/>
  <c r="Q39" i="43"/>
  <c r="BA39" i="43"/>
  <c r="AK39" i="43"/>
  <c r="S39" i="43"/>
  <c r="AU39" i="45"/>
  <c r="AE39" i="45"/>
  <c r="Q39" i="45"/>
  <c r="BA39" i="45"/>
  <c r="AK39" i="45"/>
  <c r="S39" i="45"/>
  <c r="I13" i="73"/>
  <c r="I29" i="25" s="1"/>
  <c r="M29" i="25" s="1"/>
  <c r="S29" i="25" s="1"/>
  <c r="I39" i="74"/>
  <c r="I35" i="56" s="1"/>
  <c r="M35" i="56" s="1"/>
  <c r="I14" i="73"/>
  <c r="I32" i="25" s="1"/>
  <c r="M32" i="25" s="1"/>
  <c r="S32" i="25" s="1"/>
  <c r="I40" i="74"/>
  <c r="I37" i="56" s="1"/>
  <c r="M37" i="56" s="1"/>
  <c r="BA18" i="45"/>
  <c r="AK18" i="45"/>
  <c r="AU18" i="45"/>
  <c r="AE18" i="45"/>
  <c r="Q18" i="45"/>
  <c r="BA18" i="43"/>
  <c r="AK18" i="43"/>
  <c r="AU18" i="43"/>
  <c r="AE18" i="43"/>
  <c r="Q18" i="43"/>
  <c r="BA18" i="41"/>
  <c r="AK18" i="41"/>
  <c r="AU18" i="41"/>
  <c r="AE18" i="41"/>
  <c r="Q18" i="41"/>
  <c r="AU18" i="39"/>
  <c r="AE18" i="39"/>
  <c r="Q18" i="39"/>
  <c r="BA18" i="39"/>
  <c r="AK18" i="39"/>
  <c r="S18" i="39"/>
  <c r="AU18" i="37"/>
  <c r="AE18" i="37"/>
  <c r="Q18" i="37"/>
  <c r="BA18" i="37"/>
  <c r="AK18" i="37"/>
  <c r="S18" i="37"/>
  <c r="AU18" i="35"/>
  <c r="AE18" i="35"/>
  <c r="Q18" i="35"/>
  <c r="BA18" i="35"/>
  <c r="AK18" i="35"/>
  <c r="S18" i="35"/>
  <c r="AU18" i="33"/>
  <c r="AE18" i="33"/>
  <c r="Q18" i="33"/>
  <c r="BA18" i="33"/>
  <c r="AK18" i="33"/>
  <c r="S18" i="33"/>
  <c r="CA32" i="52"/>
  <c r="BW32" i="52"/>
  <c r="BG32" i="52"/>
  <c r="BC32" i="52"/>
  <c r="AM32" i="52"/>
  <c r="AI32" i="52"/>
  <c r="Q32" i="52"/>
  <c r="CG32" i="52"/>
  <c r="BQ32" i="52"/>
  <c r="BM32" i="52"/>
  <c r="AW32" i="52"/>
  <c r="BA32" i="52" s="1"/>
  <c r="AS32" i="52"/>
  <c r="AC32" i="52"/>
  <c r="Y32" i="52"/>
  <c r="BA18" i="30"/>
  <c r="AK18" i="30"/>
  <c r="AU18" i="30"/>
  <c r="AE18" i="30"/>
  <c r="Q18" i="30"/>
  <c r="Q14" i="45"/>
  <c r="BA14" i="43"/>
  <c r="AK14" i="43"/>
  <c r="AU14" i="43"/>
  <c r="AE14" i="43"/>
  <c r="Q14" i="43"/>
  <c r="Q14" i="41"/>
  <c r="AU14" i="39"/>
  <c r="AE14" i="39"/>
  <c r="Q14" i="39"/>
  <c r="BA14" i="39"/>
  <c r="AK14" i="39"/>
  <c r="S14" i="39"/>
  <c r="AU14" i="37"/>
  <c r="AE14" i="37"/>
  <c r="Q14" i="37"/>
  <c r="BA14" i="37"/>
  <c r="AK14" i="37"/>
  <c r="S14" i="37"/>
  <c r="Q14" i="35"/>
  <c r="S14" i="35"/>
  <c r="Q14" i="33"/>
  <c r="S14" i="33"/>
  <c r="CA24" i="52"/>
  <c r="BW24" i="52"/>
  <c r="BG24" i="52"/>
  <c r="BC24" i="52"/>
  <c r="AM24" i="52"/>
  <c r="AI24" i="52"/>
  <c r="Q24" i="52"/>
  <c r="CG24" i="52"/>
  <c r="BQ24" i="52"/>
  <c r="BM24" i="52"/>
  <c r="AW24" i="52"/>
  <c r="BA24" i="52" s="1"/>
  <c r="AS24" i="52"/>
  <c r="AC24" i="52"/>
  <c r="Y24" i="52"/>
  <c r="BA14" i="30"/>
  <c r="AK14" i="30"/>
  <c r="AU14" i="30"/>
  <c r="AE14" i="30"/>
  <c r="Q14" i="30"/>
  <c r="AU19" i="45"/>
  <c r="AE19" i="45"/>
  <c r="Q19" i="45"/>
  <c r="BA19" i="45"/>
  <c r="AK19" i="45"/>
  <c r="S19" i="45"/>
  <c r="AU19" i="43"/>
  <c r="AE19" i="43"/>
  <c r="Q19" i="43"/>
  <c r="BA19" i="43"/>
  <c r="AK19" i="43"/>
  <c r="S19" i="43"/>
  <c r="AU19" i="41"/>
  <c r="AE19" i="41"/>
  <c r="Q19" i="41"/>
  <c r="BA19" i="41"/>
  <c r="AK19" i="41"/>
  <c r="S19" i="41"/>
  <c r="BA19" i="39"/>
  <c r="AK19" i="39"/>
  <c r="AU19" i="39"/>
  <c r="AE19" i="39"/>
  <c r="Q19" i="39"/>
  <c r="BA19" i="37"/>
  <c r="AK19" i="37"/>
  <c r="AU19" i="37"/>
  <c r="AE19" i="37"/>
  <c r="Q19" i="37"/>
  <c r="BA19" i="35"/>
  <c r="AK19" i="35"/>
  <c r="AU19" i="35"/>
  <c r="AE19" i="35"/>
  <c r="Q19" i="35"/>
  <c r="BA19" i="33"/>
  <c r="AK19" i="33"/>
  <c r="AU19" i="33"/>
  <c r="AE19" i="33"/>
  <c r="Q19" i="33"/>
  <c r="CA34" i="52"/>
  <c r="BW34" i="52"/>
  <c r="BG34" i="52"/>
  <c r="BC34" i="52"/>
  <c r="AM34" i="52"/>
  <c r="AI34" i="52"/>
  <c r="Q34" i="52"/>
  <c r="CG34" i="52"/>
  <c r="BQ34" i="52"/>
  <c r="BM34" i="52"/>
  <c r="AW34" i="52"/>
  <c r="BA34" i="52" s="1"/>
  <c r="AS34" i="52"/>
  <c r="AC34" i="52"/>
  <c r="Y34" i="52"/>
  <c r="AU19" i="30"/>
  <c r="AE19" i="30"/>
  <c r="Q19" i="30"/>
  <c r="BA19" i="30"/>
  <c r="AK19" i="30"/>
  <c r="S19" i="30"/>
  <c r="AU15" i="45"/>
  <c r="AE15" i="45"/>
  <c r="Q15" i="45"/>
  <c r="BA15" i="45"/>
  <c r="AK15" i="45"/>
  <c r="S15" i="45"/>
  <c r="AU15" i="43"/>
  <c r="AE15" i="43"/>
  <c r="Q15" i="43"/>
  <c r="BA15" i="43"/>
  <c r="AK15" i="43"/>
  <c r="S15" i="43"/>
  <c r="AU15" i="41"/>
  <c r="AE15" i="41"/>
  <c r="Q15" i="41"/>
  <c r="BA15" i="41"/>
  <c r="AK15" i="41"/>
  <c r="S15" i="41"/>
  <c r="BA15" i="39"/>
  <c r="AK15" i="39"/>
  <c r="AU15" i="39"/>
  <c r="AE15" i="39"/>
  <c r="Q15" i="39"/>
  <c r="BA15" i="37"/>
  <c r="AK15" i="37"/>
  <c r="AU15" i="37"/>
  <c r="AE15" i="37"/>
  <c r="Q15" i="37"/>
  <c r="BA15" i="35"/>
  <c r="AK15" i="35"/>
  <c r="AU15" i="35"/>
  <c r="AE15" i="35"/>
  <c r="Q15" i="35"/>
  <c r="BA15" i="33"/>
  <c r="AK15" i="33"/>
  <c r="AU15" i="33"/>
  <c r="AE15" i="33"/>
  <c r="Q15" i="33"/>
  <c r="CA26" i="52"/>
  <c r="BW26" i="52"/>
  <c r="BG26" i="52"/>
  <c r="BC26" i="52"/>
  <c r="AM26" i="52"/>
  <c r="AI26" i="52"/>
  <c r="Q26" i="52"/>
  <c r="CG26" i="52"/>
  <c r="BQ26" i="52"/>
  <c r="BM26" i="52"/>
  <c r="AW26" i="52"/>
  <c r="BA26" i="52" s="1"/>
  <c r="AS26" i="52"/>
  <c r="AC26" i="52"/>
  <c r="Y26" i="52"/>
  <c r="AU15" i="30"/>
  <c r="AE15" i="30"/>
  <c r="Q15" i="30"/>
  <c r="BA15" i="30"/>
  <c r="AK15" i="30"/>
  <c r="S15" i="30"/>
  <c r="M44" i="26"/>
  <c r="M50" i="26" s="1"/>
  <c r="I50" i="26"/>
  <c r="E31" i="12" s="1"/>
  <c r="E38" i="12" s="1"/>
  <c r="E41" i="12" s="1"/>
  <c r="G52" i="10" s="1"/>
  <c r="I44" i="30"/>
  <c r="M36" i="30"/>
  <c r="I44" i="37"/>
  <c r="M36" i="37"/>
  <c r="I44" i="45"/>
  <c r="M36" i="45"/>
  <c r="M44" i="27"/>
  <c r="M50" i="27" s="1"/>
  <c r="G26" i="10" s="1"/>
  <c r="I50" i="27"/>
  <c r="I44" i="31"/>
  <c r="M36" i="31"/>
  <c r="I44" i="38"/>
  <c r="M36" i="38"/>
  <c r="I44" i="46"/>
  <c r="M36" i="46"/>
  <c r="AO8" i="37"/>
  <c r="Y43" i="31"/>
  <c r="AK43" i="31" s="1"/>
  <c r="AC43" i="31"/>
  <c r="Y41" i="35"/>
  <c r="AK41" i="35" s="1"/>
  <c r="AE41" i="35"/>
  <c r="AC41" i="35"/>
  <c r="W37" i="32"/>
  <c r="Y37" i="32"/>
  <c r="AK37" i="32" s="1"/>
  <c r="W37" i="36"/>
  <c r="AC37" i="36" s="1"/>
  <c r="Y37" i="36"/>
  <c r="AI37" i="36" s="1"/>
  <c r="W37" i="40"/>
  <c r="Y37" i="40"/>
  <c r="AK37" i="40" s="1"/>
  <c r="AM37" i="44"/>
  <c r="AM37" i="30"/>
  <c r="AS37" i="30" s="1"/>
  <c r="AO37" i="30"/>
  <c r="W37" i="33"/>
  <c r="W37" i="37"/>
  <c r="Y37" i="37" s="1"/>
  <c r="W37" i="41"/>
  <c r="AM37" i="45"/>
  <c r="AO37" i="45"/>
  <c r="Y23" i="89"/>
  <c r="Y22" i="89"/>
  <c r="Y20" i="89"/>
  <c r="Y18" i="89"/>
  <c r="Y16" i="89"/>
  <c r="Y14" i="89"/>
  <c r="Y12" i="89"/>
  <c r="Y10" i="89"/>
  <c r="Y8" i="89"/>
  <c r="Y21" i="89"/>
  <c r="Y19" i="89"/>
  <c r="Y17" i="89"/>
  <c r="Y15" i="89"/>
  <c r="Y13" i="89"/>
  <c r="Y11" i="89"/>
  <c r="Y9" i="89"/>
  <c r="BG23" i="89"/>
  <c r="AG23" i="39"/>
  <c r="AG26" i="39"/>
  <c r="AG34" i="39"/>
  <c r="AG8" i="39"/>
  <c r="AG22" i="39"/>
  <c r="AG24" i="39"/>
  <c r="AG21" i="32"/>
  <c r="AG13" i="32"/>
  <c r="AG9" i="32"/>
  <c r="AG10" i="32"/>
  <c r="AG12" i="32"/>
  <c r="AI40" i="55"/>
  <c r="Q40" i="55"/>
  <c r="W40" i="55" s="1"/>
  <c r="AA40" i="55"/>
  <c r="Q60" i="54"/>
  <c r="W60" i="54" s="1"/>
  <c r="Y60" i="54"/>
  <c r="Q56" i="54"/>
  <c r="W56" i="54" s="1"/>
  <c r="Q52" i="54"/>
  <c r="W52" i="54" s="1"/>
  <c r="Y63" i="54"/>
  <c r="Q63" i="54"/>
  <c r="W63" i="54" s="1"/>
  <c r="Y59" i="54"/>
  <c r="Q59" i="54"/>
  <c r="W59" i="54" s="1"/>
  <c r="Y55" i="54"/>
  <c r="Q55" i="54"/>
  <c r="W55" i="54" s="1"/>
  <c r="Y23" i="54"/>
  <c r="Q23" i="54"/>
  <c r="W23" i="54" s="1"/>
  <c r="Y23" i="88"/>
  <c r="Y22" i="88"/>
  <c r="Y20" i="88"/>
  <c r="Y18" i="88"/>
  <c r="Y16" i="88"/>
  <c r="Y14" i="88"/>
  <c r="Y12" i="88"/>
  <c r="Y10" i="88"/>
  <c r="Y8" i="88"/>
  <c r="Y21" i="88"/>
  <c r="Y19" i="88"/>
  <c r="Y17" i="88"/>
  <c r="Y15" i="88"/>
  <c r="Y13" i="88"/>
  <c r="Y11" i="88"/>
  <c r="Y9" i="88"/>
  <c r="BG23" i="88"/>
  <c r="AI41" i="39"/>
  <c r="AE8" i="45"/>
  <c r="Y8" i="45"/>
  <c r="AC8" i="45"/>
  <c r="AS29" i="56"/>
  <c r="AM29" i="56"/>
  <c r="AI29" i="56"/>
  <c r="AC29" i="56"/>
  <c r="Y29" i="56"/>
  <c r="Q29" i="56"/>
  <c r="W29" i="56" s="1"/>
  <c r="AI34" i="55"/>
  <c r="Q34" i="55"/>
  <c r="W34" i="55" s="1"/>
  <c r="AA34" i="55"/>
  <c r="AI28" i="55"/>
  <c r="Q28" i="55"/>
  <c r="W28" i="55" s="1"/>
  <c r="AA28" i="55"/>
  <c r="AI26" i="55"/>
  <c r="Q26" i="55"/>
  <c r="W26" i="55" s="1"/>
  <c r="AA26" i="55"/>
  <c r="AI12" i="55"/>
  <c r="Q12" i="55"/>
  <c r="W12" i="55" s="1"/>
  <c r="AA12" i="55"/>
  <c r="AI10" i="55"/>
  <c r="Q10" i="55"/>
  <c r="W10" i="55" s="1"/>
  <c r="AA10" i="55"/>
  <c r="AM42" i="31"/>
  <c r="AS42" i="31" s="1"/>
  <c r="AM42" i="39"/>
  <c r="AS42" i="39" s="1"/>
  <c r="AM43" i="34"/>
  <c r="AO43" i="34"/>
  <c r="BA43" i="34" s="1"/>
  <c r="AS43" i="38"/>
  <c r="AU43" i="38"/>
  <c r="AM43" i="39"/>
  <c r="BK78" i="52"/>
  <c r="BK79" i="52" s="1"/>
  <c r="AM33" i="46"/>
  <c r="AO33" i="46" s="1"/>
  <c r="AM29" i="46"/>
  <c r="AO29" i="46" s="1"/>
  <c r="AM25" i="46"/>
  <c r="AO25" i="46" s="1"/>
  <c r="W32" i="46"/>
  <c r="Y32" i="46"/>
  <c r="W28" i="46"/>
  <c r="Y28" i="46"/>
  <c r="W24" i="46"/>
  <c r="Y24" i="46"/>
  <c r="W12" i="46"/>
  <c r="Y12" i="46"/>
  <c r="AM33" i="42"/>
  <c r="AS33" i="42" s="1"/>
  <c r="AM29" i="42"/>
  <c r="AS29" i="42" s="1"/>
  <c r="AM25" i="42"/>
  <c r="W32" i="42"/>
  <c r="AC32" i="42" s="1"/>
  <c r="Y32" i="42"/>
  <c r="W28" i="42"/>
  <c r="AC28" i="42" s="1"/>
  <c r="Y28" i="42"/>
  <c r="W24" i="42"/>
  <c r="Y24" i="42"/>
  <c r="AK24" i="42" s="1"/>
  <c r="W12" i="42"/>
  <c r="Y12" i="42"/>
  <c r="AK12" i="42" s="1"/>
  <c r="W33" i="38"/>
  <c r="AC33" i="38" s="1"/>
  <c r="Y33" i="38"/>
  <c r="W29" i="38"/>
  <c r="AC29" i="38" s="1"/>
  <c r="Y29" i="38"/>
  <c r="W25" i="38"/>
  <c r="AC25" i="38" s="1"/>
  <c r="Y25" i="38"/>
  <c r="AM32" i="38"/>
  <c r="AS32" i="38" s="1"/>
  <c r="AM28" i="38"/>
  <c r="AS28" i="38" s="1"/>
  <c r="AM24" i="38"/>
  <c r="AS24" i="38" s="1"/>
  <c r="AM12" i="38"/>
  <c r="AS12" i="38" s="1"/>
  <c r="W33" i="34"/>
  <c r="AC33" i="34" s="1"/>
  <c r="Y33" i="34"/>
  <c r="W29" i="34"/>
  <c r="AC29" i="34" s="1"/>
  <c r="Y29" i="34"/>
  <c r="W25" i="34"/>
  <c r="AC25" i="34" s="1"/>
  <c r="Y25" i="34"/>
  <c r="AM32" i="34"/>
  <c r="AS32" i="34" s="1"/>
  <c r="AM28" i="34"/>
  <c r="AS28" i="34" s="1"/>
  <c r="AM24" i="34"/>
  <c r="AS24" i="34" s="1"/>
  <c r="AM12" i="34"/>
  <c r="AS12" i="34" s="1"/>
  <c r="AM33" i="31"/>
  <c r="AS33" i="31" s="1"/>
  <c r="AM29" i="31"/>
  <c r="AS29" i="31" s="1"/>
  <c r="AM25" i="31"/>
  <c r="AS25" i="31" s="1"/>
  <c r="W32" i="31"/>
  <c r="AC32" i="31" s="1"/>
  <c r="Y32" i="31"/>
  <c r="W28" i="31"/>
  <c r="AC28" i="31" s="1"/>
  <c r="Y28" i="31"/>
  <c r="W24" i="31"/>
  <c r="AC24" i="31" s="1"/>
  <c r="Y24" i="31"/>
  <c r="W12" i="31"/>
  <c r="AC12" i="31" s="1"/>
  <c r="Y12" i="31"/>
  <c r="W33" i="43"/>
  <c r="AC33" i="43" s="1"/>
  <c r="Y33" i="43"/>
  <c r="W29" i="43"/>
  <c r="AC29" i="43" s="1"/>
  <c r="Y29" i="43"/>
  <c r="W25" i="43"/>
  <c r="AC25" i="43" s="1"/>
  <c r="Y25" i="43"/>
  <c r="AM32" i="43"/>
  <c r="AS32" i="43" s="1"/>
  <c r="AM28" i="43"/>
  <c r="AS28" i="43" s="1"/>
  <c r="AM33" i="39"/>
  <c r="AS33" i="39" s="1"/>
  <c r="AM29" i="39"/>
  <c r="AS29" i="39" s="1"/>
  <c r="AM25" i="39"/>
  <c r="AS25" i="39" s="1"/>
  <c r="W32" i="39"/>
  <c r="AC32" i="39" s="1"/>
  <c r="Y32" i="39"/>
  <c r="W28" i="39"/>
  <c r="AC28" i="39" s="1"/>
  <c r="Y28" i="39"/>
  <c r="W24" i="39"/>
  <c r="AC24" i="39" s="1"/>
  <c r="Y24" i="39"/>
  <c r="W12" i="39"/>
  <c r="AC12" i="39" s="1"/>
  <c r="Y12" i="39"/>
  <c r="AM33" i="35"/>
  <c r="AS33" i="35" s="1"/>
  <c r="AM29" i="35"/>
  <c r="AS29" i="35" s="1"/>
  <c r="AM25" i="35"/>
  <c r="W32" i="35"/>
  <c r="AC32" i="35" s="1"/>
  <c r="Y32" i="35"/>
  <c r="W28" i="35"/>
  <c r="AC28" i="35" s="1"/>
  <c r="Y28" i="35"/>
  <c r="W24" i="35"/>
  <c r="Y24" i="35"/>
  <c r="AK24" i="35" s="1"/>
  <c r="W12" i="35"/>
  <c r="Y12" i="35"/>
  <c r="AK12" i="35" s="1"/>
  <c r="AG21" i="34"/>
  <c r="AG13" i="34"/>
  <c r="AG9" i="34"/>
  <c r="AG10" i="34"/>
  <c r="AG12" i="34"/>
  <c r="AY43" i="34"/>
  <c r="AG21" i="37"/>
  <c r="AG13" i="37"/>
  <c r="AG9" i="37"/>
  <c r="AG10" i="37"/>
  <c r="AG12" i="37"/>
  <c r="AY44" i="37"/>
  <c r="AG17" i="7" s="1"/>
  <c r="AG12" i="42"/>
  <c r="AI12" i="42" s="1"/>
  <c r="AG10" i="42"/>
  <c r="AG9" i="42"/>
  <c r="AG13" i="42"/>
  <c r="AG21" i="42"/>
  <c r="AY31" i="42"/>
  <c r="AY27" i="42"/>
  <c r="AG12" i="46"/>
  <c r="AI12" i="46" s="1"/>
  <c r="AG10" i="46"/>
  <c r="AI10" i="46" s="1"/>
  <c r="AG9" i="46"/>
  <c r="AI9" i="46" s="1"/>
  <c r="AG13" i="46"/>
  <c r="AI13" i="46" s="1"/>
  <c r="AG21" i="46"/>
  <c r="AI21" i="46" s="1"/>
  <c r="AG23" i="31"/>
  <c r="AG34" i="35"/>
  <c r="AG26" i="35"/>
  <c r="AG24" i="35"/>
  <c r="AI24" i="35" s="1"/>
  <c r="AG22" i="35"/>
  <c r="AG8" i="35"/>
  <c r="AG23" i="35"/>
  <c r="AG22" i="31"/>
  <c r="AG24" i="31"/>
  <c r="AI24" i="31" s="1"/>
  <c r="AG8" i="31"/>
  <c r="AG26" i="31"/>
  <c r="AG34" i="31"/>
  <c r="AG21" i="41"/>
  <c r="AG13" i="41"/>
  <c r="AG9" i="41"/>
  <c r="AG10" i="41"/>
  <c r="AG12" i="41"/>
  <c r="AW21" i="43"/>
  <c r="AW13" i="43"/>
  <c r="AW9" i="43"/>
  <c r="CC11" i="79"/>
  <c r="CE11" i="79" s="1"/>
  <c r="AM12" i="43" s="1"/>
  <c r="AW10" i="43"/>
  <c r="AW12" i="43"/>
  <c r="AG21" i="45"/>
  <c r="AG13" i="45"/>
  <c r="AG9" i="45"/>
  <c r="AG10" i="45"/>
  <c r="AG12" i="45"/>
  <c r="AY42" i="45"/>
  <c r="AA15" i="48"/>
  <c r="AI15" i="48"/>
  <c r="AI29" i="48" s="1"/>
  <c r="E19" i="10" s="1"/>
  <c r="Q15" i="48"/>
  <c r="Q29" i="48" s="1"/>
  <c r="E17" i="10" s="1"/>
  <c r="M29" i="48"/>
  <c r="Y8" i="34"/>
  <c r="AC8" i="34"/>
  <c r="AE8" i="42"/>
  <c r="Y8" i="42"/>
  <c r="AC8" i="42"/>
  <c r="AW21" i="31"/>
  <c r="AW13" i="31"/>
  <c r="AW9" i="31"/>
  <c r="AW12" i="35"/>
  <c r="AW10" i="35"/>
  <c r="CC19" i="79"/>
  <c r="CE19" i="79" s="1"/>
  <c r="AW12" i="31"/>
  <c r="AW9" i="35"/>
  <c r="AW13" i="35"/>
  <c r="AW21" i="35"/>
  <c r="AW10" i="31"/>
  <c r="Y8" i="38"/>
  <c r="AC8" i="38"/>
  <c r="Y8" i="43"/>
  <c r="AC8" i="43"/>
  <c r="AY24" i="32"/>
  <c r="AU8" i="32"/>
  <c r="AO8" i="32"/>
  <c r="AY37" i="30"/>
  <c r="AS41" i="30"/>
  <c r="AO41" i="30"/>
  <c r="AY28" i="30"/>
  <c r="AY32" i="30"/>
  <c r="AY41" i="30"/>
  <c r="W8" i="55"/>
  <c r="M8" i="7"/>
  <c r="AS48" i="46"/>
  <c r="Y43" i="38"/>
  <c r="AK43" i="38" s="1"/>
  <c r="AC43" i="38"/>
  <c r="AE43" i="38"/>
  <c r="Q46" i="54"/>
  <c r="W46" i="54" s="1"/>
  <c r="Y46" i="54"/>
  <c r="CE78" i="52"/>
  <c r="CE79" i="52" s="1"/>
  <c r="S9" i="21"/>
  <c r="S9" i="19"/>
  <c r="S15" i="19" s="1"/>
  <c r="E40" i="8" s="1"/>
  <c r="M15" i="19"/>
  <c r="E31" i="10" s="1"/>
  <c r="AI21" i="88"/>
  <c r="AI19" i="88"/>
  <c r="AI17" i="88"/>
  <c r="AI15" i="88"/>
  <c r="AI13" i="88"/>
  <c r="AI11" i="88"/>
  <c r="AI9" i="88"/>
  <c r="AI23" i="88"/>
  <c r="AI22" i="88"/>
  <c r="AI20" i="88"/>
  <c r="AI18" i="88"/>
  <c r="AI16" i="88"/>
  <c r="AI14" i="88"/>
  <c r="AI12" i="88"/>
  <c r="AI10" i="88"/>
  <c r="AI8" i="88"/>
  <c r="AU8" i="40"/>
  <c r="AO8" i="40"/>
  <c r="AU8" i="44"/>
  <c r="AO8" i="44"/>
  <c r="AG34" i="33"/>
  <c r="AG26" i="33"/>
  <c r="AG24" i="33"/>
  <c r="AG22" i="33"/>
  <c r="AG8" i="33"/>
  <c r="AG23" i="33"/>
  <c r="AG21" i="39"/>
  <c r="AG13" i="39"/>
  <c r="AG9" i="39"/>
  <c r="AG10" i="39"/>
  <c r="AG12" i="39"/>
  <c r="AI12" i="39" s="1"/>
  <c r="AC42" i="38"/>
  <c r="AE42" i="38"/>
  <c r="AC42" i="43"/>
  <c r="AE42" i="43"/>
  <c r="AM43" i="45"/>
  <c r="AC40" i="45"/>
  <c r="AE40" i="45"/>
  <c r="Y31" i="44"/>
  <c r="W31" i="44"/>
  <c r="AC31" i="44" s="1"/>
  <c r="Y27" i="44"/>
  <c r="AK27" i="44" s="1"/>
  <c r="W27" i="44"/>
  <c r="Y23" i="44"/>
  <c r="AK23" i="44" s="1"/>
  <c r="W23" i="44"/>
  <c r="AM34" i="44"/>
  <c r="AM30" i="44"/>
  <c r="AS30" i="44" s="1"/>
  <c r="AM26" i="44"/>
  <c r="AM31" i="40"/>
  <c r="AS31" i="40" s="1"/>
  <c r="AM27" i="40"/>
  <c r="AM23" i="40"/>
  <c r="Y34" i="40"/>
  <c r="AK34" i="40" s="1"/>
  <c r="W34" i="40"/>
  <c r="Y30" i="40"/>
  <c r="AI30" i="40" s="1"/>
  <c r="W30" i="40"/>
  <c r="AC30" i="40" s="1"/>
  <c r="Y26" i="40"/>
  <c r="AK26" i="40" s="1"/>
  <c r="W26" i="40"/>
  <c r="AM31" i="36"/>
  <c r="AS31" i="36" s="1"/>
  <c r="AM27" i="36"/>
  <c r="AS27" i="36" s="1"/>
  <c r="Y34" i="36"/>
  <c r="W34" i="36"/>
  <c r="AC34" i="36" s="1"/>
  <c r="Y30" i="36"/>
  <c r="W30" i="36"/>
  <c r="AC30" i="36" s="1"/>
  <c r="Y26" i="36"/>
  <c r="W26" i="36"/>
  <c r="AC26" i="36" s="1"/>
  <c r="AM31" i="32"/>
  <c r="AS31" i="32" s="1"/>
  <c r="AM27" i="32"/>
  <c r="AM23" i="32"/>
  <c r="Y34" i="32"/>
  <c r="AK34" i="32" s="1"/>
  <c r="W34" i="32"/>
  <c r="Y30" i="32"/>
  <c r="W30" i="32"/>
  <c r="AC30" i="32" s="1"/>
  <c r="Y26" i="32"/>
  <c r="AK26" i="32" s="1"/>
  <c r="W26" i="32"/>
  <c r="AM31" i="45"/>
  <c r="AS31" i="45" s="1"/>
  <c r="AM27" i="45"/>
  <c r="AM23" i="45"/>
  <c r="AU23" i="45" s="1"/>
  <c r="Y34" i="45"/>
  <c r="AK34" i="45" s="1"/>
  <c r="W34" i="45"/>
  <c r="Y30" i="45"/>
  <c r="W30" i="45"/>
  <c r="AC30" i="45" s="1"/>
  <c r="Y26" i="45"/>
  <c r="AK26" i="45" s="1"/>
  <c r="W26" i="45"/>
  <c r="Y31" i="41"/>
  <c r="AI31" i="41" s="1"/>
  <c r="W31" i="41"/>
  <c r="AC31" i="41" s="1"/>
  <c r="Y27" i="41"/>
  <c r="AK27" i="41" s="1"/>
  <c r="W27" i="41"/>
  <c r="Y23" i="41"/>
  <c r="AK23" i="41" s="1"/>
  <c r="W23" i="41"/>
  <c r="AM30" i="41"/>
  <c r="AS30" i="41" s="1"/>
  <c r="Y31" i="37"/>
  <c r="W31" i="37"/>
  <c r="Y27" i="37"/>
  <c r="W27" i="37"/>
  <c r="Y23" i="37"/>
  <c r="W23" i="37"/>
  <c r="AC23" i="37" s="1"/>
  <c r="AM34" i="37"/>
  <c r="AO34" i="37" s="1"/>
  <c r="AY34" i="37" s="1"/>
  <c r="AM30" i="37"/>
  <c r="AO30" i="37" s="1"/>
  <c r="AM26" i="37"/>
  <c r="AO26" i="37" s="1"/>
  <c r="AY26" i="37" s="1"/>
  <c r="Y31" i="33"/>
  <c r="AI31" i="33" s="1"/>
  <c r="W31" i="33"/>
  <c r="AC31" i="33" s="1"/>
  <c r="Y27" i="33"/>
  <c r="AK27" i="33" s="1"/>
  <c r="W27" i="33"/>
  <c r="Y23" i="33"/>
  <c r="AK23" i="33" s="1"/>
  <c r="W23" i="33"/>
  <c r="AM34" i="33"/>
  <c r="AU34" i="33" s="1"/>
  <c r="AM30" i="33"/>
  <c r="AS30" i="33" s="1"/>
  <c r="AM26" i="33"/>
  <c r="AU26" i="33" s="1"/>
  <c r="AM31" i="30"/>
  <c r="AS31" i="30" s="1"/>
  <c r="AM27" i="30"/>
  <c r="AS27" i="30" s="1"/>
  <c r="Y30" i="30"/>
  <c r="AI30" i="30" s="1"/>
  <c r="W30" i="30"/>
  <c r="AC30" i="30" s="1"/>
  <c r="AS23" i="90"/>
  <c r="AS22" i="90"/>
  <c r="AS20" i="90"/>
  <c r="AS18" i="90"/>
  <c r="AS16" i="90"/>
  <c r="AS14" i="90"/>
  <c r="AS12" i="90"/>
  <c r="AS10" i="90"/>
  <c r="AS8" i="90"/>
  <c r="AS21" i="90"/>
  <c r="AS19" i="90"/>
  <c r="AS17" i="90"/>
  <c r="AS15" i="90"/>
  <c r="AS13" i="90"/>
  <c r="AS11" i="90"/>
  <c r="AS9" i="90"/>
  <c r="Y43" i="34"/>
  <c r="AK43" i="34" s="1"/>
  <c r="AC43" i="34"/>
  <c r="Y43" i="36"/>
  <c r="AK43" i="36" s="1"/>
  <c r="AC43" i="36"/>
  <c r="Y43" i="40"/>
  <c r="AK43" i="40" s="1"/>
  <c r="AC43" i="40"/>
  <c r="AE43" i="40"/>
  <c r="Y41" i="42"/>
  <c r="AK41" i="42" s="1"/>
  <c r="AE41" i="42"/>
  <c r="AC41" i="42"/>
  <c r="Y41" i="44"/>
  <c r="AC41" i="44"/>
  <c r="AS23" i="91"/>
  <c r="AS22" i="91"/>
  <c r="AS20" i="91"/>
  <c r="AS18" i="91"/>
  <c r="AS16" i="91"/>
  <c r="AS14" i="91"/>
  <c r="AS12" i="91"/>
  <c r="AS10" i="91"/>
  <c r="AS8" i="91"/>
  <c r="AS21" i="91"/>
  <c r="AS19" i="91"/>
  <c r="AS17" i="91"/>
  <c r="AS15" i="91"/>
  <c r="AS13" i="91"/>
  <c r="AS11" i="91"/>
  <c r="AS9" i="91"/>
  <c r="Y41" i="33"/>
  <c r="AK41" i="33" s="1"/>
  <c r="AE41" i="33"/>
  <c r="AC41" i="33"/>
  <c r="Y41" i="41"/>
  <c r="AK41" i="41" s="1"/>
  <c r="AC41" i="41"/>
  <c r="AE41" i="41"/>
  <c r="Y43" i="43"/>
  <c r="AK43" i="43" s="1"/>
  <c r="AC43" i="43"/>
  <c r="Y43" i="45"/>
  <c r="AK43" i="45" s="1"/>
  <c r="AC43" i="45"/>
  <c r="BY23" i="79"/>
  <c r="AO23" i="79"/>
  <c r="Q38" i="31"/>
  <c r="BA38" i="32"/>
  <c r="AK38" i="32"/>
  <c r="S38" i="32"/>
  <c r="AU38" i="32"/>
  <c r="AE38" i="32"/>
  <c r="Q38" i="32"/>
  <c r="BA38" i="34"/>
  <c r="AK38" i="34"/>
  <c r="S38" i="34"/>
  <c r="AU38" i="34"/>
  <c r="AE38" i="34"/>
  <c r="Q38" i="34"/>
  <c r="BA38" i="36"/>
  <c r="AK38" i="36"/>
  <c r="S38" i="36"/>
  <c r="AU38" i="36"/>
  <c r="AE38" i="36"/>
  <c r="Q38" i="36"/>
  <c r="BA38" i="38"/>
  <c r="AK38" i="38"/>
  <c r="S38" i="38"/>
  <c r="AU38" i="38"/>
  <c r="AE38" i="38"/>
  <c r="Q38" i="38"/>
  <c r="S38" i="40"/>
  <c r="Q38" i="40"/>
  <c r="Q38" i="42"/>
  <c r="Q38" i="44"/>
  <c r="AU38" i="46"/>
  <c r="AE38" i="46"/>
  <c r="Q38" i="46"/>
  <c r="BA38" i="46"/>
  <c r="AK38" i="46"/>
  <c r="AU79" i="52"/>
  <c r="AW79" i="52"/>
  <c r="BC79" i="52" s="1"/>
  <c r="K10" i="73"/>
  <c r="I20" i="23" s="1"/>
  <c r="M20" i="23" s="1"/>
  <c r="S20" i="23" s="1"/>
  <c r="I10" i="73"/>
  <c r="I20" i="25" s="1"/>
  <c r="M20" i="25" s="1"/>
  <c r="S20" i="25" s="1"/>
  <c r="K36" i="74"/>
  <c r="I27" i="54" s="1"/>
  <c r="M27" i="54" s="1"/>
  <c r="I36" i="74"/>
  <c r="I27" i="56" s="1"/>
  <c r="M27" i="56" s="1"/>
  <c r="K12" i="73"/>
  <c r="I26" i="23" s="1"/>
  <c r="M26" i="23" s="1"/>
  <c r="S26" i="23" s="1"/>
  <c r="I12" i="73"/>
  <c r="I26" i="25" s="1"/>
  <c r="M26" i="25" s="1"/>
  <c r="S26" i="25" s="1"/>
  <c r="K38" i="74"/>
  <c r="I33" i="54" s="1"/>
  <c r="M33" i="54" s="1"/>
  <c r="I38" i="74"/>
  <c r="I33" i="56" s="1"/>
  <c r="M33" i="56" s="1"/>
  <c r="S16" i="45"/>
  <c r="Q16" i="45"/>
  <c r="BA16" i="43"/>
  <c r="AK16" i="43"/>
  <c r="S16" i="43"/>
  <c r="AU16" i="43"/>
  <c r="AE16" i="43"/>
  <c r="Q16" i="43"/>
  <c r="S16" i="41"/>
  <c r="Q16" i="41"/>
  <c r="AU16" i="39"/>
  <c r="AE16" i="39"/>
  <c r="Q16" i="39"/>
  <c r="BA16" i="39"/>
  <c r="AK16" i="39"/>
  <c r="AU16" i="37"/>
  <c r="AE16" i="37"/>
  <c r="Q16" i="37"/>
  <c r="BA16" i="37"/>
  <c r="AK16" i="37"/>
  <c r="Q16" i="35"/>
  <c r="Q16" i="33"/>
  <c r="CA28" i="52"/>
  <c r="BW28" i="52"/>
  <c r="BG28" i="52"/>
  <c r="BC28" i="52"/>
  <c r="AM28" i="52"/>
  <c r="AI28" i="52"/>
  <c r="Q28" i="52"/>
  <c r="CG28" i="52"/>
  <c r="BQ28" i="52"/>
  <c r="BM28" i="52"/>
  <c r="AW28" i="52"/>
  <c r="BA28" i="52" s="1"/>
  <c r="AS28" i="52"/>
  <c r="AC28" i="52"/>
  <c r="Y28" i="52"/>
  <c r="BA16" i="30"/>
  <c r="AK16" i="30"/>
  <c r="S16" i="30"/>
  <c r="AU16" i="30"/>
  <c r="AE16" i="30"/>
  <c r="Q16" i="30"/>
  <c r="Q11" i="45"/>
  <c r="AU11" i="43"/>
  <c r="AE11" i="43"/>
  <c r="Q11" i="43"/>
  <c r="BA11" i="43"/>
  <c r="AK11" i="43"/>
  <c r="Q11" i="41"/>
  <c r="BA11" i="39"/>
  <c r="AK11" i="39"/>
  <c r="S11" i="39"/>
  <c r="AU11" i="39"/>
  <c r="AE11" i="39"/>
  <c r="Q11" i="39"/>
  <c r="BA11" i="37"/>
  <c r="AK11" i="37"/>
  <c r="S11" i="37"/>
  <c r="AU11" i="37"/>
  <c r="AE11" i="37"/>
  <c r="Q11" i="37"/>
  <c r="S11" i="35"/>
  <c r="Q11" i="35"/>
  <c r="S11" i="33"/>
  <c r="Q11" i="33"/>
  <c r="CA16" i="52"/>
  <c r="BW16" i="52"/>
  <c r="BG16" i="52"/>
  <c r="BC16" i="52"/>
  <c r="AM16" i="52"/>
  <c r="AI16" i="52"/>
  <c r="Q16" i="52"/>
  <c r="CG16" i="52"/>
  <c r="BQ16" i="52"/>
  <c r="BM16" i="52"/>
  <c r="AW16" i="52"/>
  <c r="BA16" i="52" s="1"/>
  <c r="AS16" i="52"/>
  <c r="AC16" i="52"/>
  <c r="Y16" i="52"/>
  <c r="AU11" i="30"/>
  <c r="AE11" i="30"/>
  <c r="Q11" i="30"/>
  <c r="BA11" i="30"/>
  <c r="AK11" i="30"/>
  <c r="AU17" i="45"/>
  <c r="AE17" i="45"/>
  <c r="Q17" i="45"/>
  <c r="BA17" i="45"/>
  <c r="AK17" i="45"/>
  <c r="AU17" i="43"/>
  <c r="AE17" i="43"/>
  <c r="Q17" i="43"/>
  <c r="BA17" i="43"/>
  <c r="AK17" i="43"/>
  <c r="AU17" i="41"/>
  <c r="AE17" i="41"/>
  <c r="Q17" i="41"/>
  <c r="BA17" i="41"/>
  <c r="AK17" i="41"/>
  <c r="BA17" i="39"/>
  <c r="AK17" i="39"/>
  <c r="S17" i="39"/>
  <c r="AU17" i="39"/>
  <c r="AE17" i="39"/>
  <c r="Q17" i="39"/>
  <c r="BA17" i="37"/>
  <c r="AK17" i="37"/>
  <c r="S17" i="37"/>
  <c r="AU17" i="37"/>
  <c r="AE17" i="37"/>
  <c r="Q17" i="37"/>
  <c r="BA17" i="35"/>
  <c r="AK17" i="35"/>
  <c r="S17" i="35"/>
  <c r="AU17" i="35"/>
  <c r="AE17" i="35"/>
  <c r="Q17" i="35"/>
  <c r="BA17" i="33"/>
  <c r="AK17" i="33"/>
  <c r="S17" i="33"/>
  <c r="AU17" i="33"/>
  <c r="AE17" i="33"/>
  <c r="Q17" i="33"/>
  <c r="CA30" i="52"/>
  <c r="BW30" i="52"/>
  <c r="BG30" i="52"/>
  <c r="BC30" i="52"/>
  <c r="AM30" i="52"/>
  <c r="AI30" i="52"/>
  <c r="Q30" i="52"/>
  <c r="CG30" i="52"/>
  <c r="BQ30" i="52"/>
  <c r="BM30" i="52"/>
  <c r="AW30" i="52"/>
  <c r="BA30" i="52" s="1"/>
  <c r="AS30" i="52"/>
  <c r="AC30" i="52"/>
  <c r="Y30" i="52"/>
  <c r="AU17" i="30"/>
  <c r="AE17" i="30"/>
  <c r="Q17" i="30"/>
  <c r="BA17" i="30"/>
  <c r="AK17" i="30"/>
  <c r="Q13" i="45"/>
  <c r="AU13" i="43"/>
  <c r="AE13" i="43"/>
  <c r="Q13" i="43"/>
  <c r="BA13" i="43"/>
  <c r="AK13" i="43"/>
  <c r="Q13" i="41"/>
  <c r="BA13" i="39"/>
  <c r="AK13" i="39"/>
  <c r="S13" i="39"/>
  <c r="AU13" i="39"/>
  <c r="AE13" i="39"/>
  <c r="Q13" i="39"/>
  <c r="BA13" i="37"/>
  <c r="AK13" i="37"/>
  <c r="S13" i="37"/>
  <c r="AU13" i="37"/>
  <c r="AE13" i="37"/>
  <c r="Q13" i="37"/>
  <c r="S13" i="35"/>
  <c r="Q13" i="35"/>
  <c r="S13" i="33"/>
  <c r="Q13" i="33"/>
  <c r="CA22" i="52"/>
  <c r="BW22" i="52"/>
  <c r="BG22" i="52"/>
  <c r="BC22" i="52"/>
  <c r="AM22" i="52"/>
  <c r="AI22" i="52"/>
  <c r="Q22" i="52"/>
  <c r="CG22" i="52"/>
  <c r="BQ22" i="52"/>
  <c r="BM22" i="52"/>
  <c r="AW22" i="52"/>
  <c r="BA22" i="52" s="1"/>
  <c r="AS22" i="52"/>
  <c r="AC22" i="52"/>
  <c r="Y22" i="52"/>
  <c r="AU13" i="30"/>
  <c r="AE13" i="30"/>
  <c r="Q13" i="30"/>
  <c r="BA13" i="30"/>
  <c r="AK13" i="30"/>
  <c r="M8" i="22"/>
  <c r="I44" i="35"/>
  <c r="M36" i="35"/>
  <c r="I44" i="43"/>
  <c r="M36" i="43"/>
  <c r="M8" i="24"/>
  <c r="I44" i="36"/>
  <c r="M36" i="36"/>
  <c r="I44" i="44"/>
  <c r="M36" i="44"/>
  <c r="Y8" i="37"/>
  <c r="AC8" i="37"/>
  <c r="Y8" i="46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I28" i="35"/>
  <c r="AI32" i="35"/>
  <c r="Y41" i="32"/>
  <c r="AK41" i="32" s="1"/>
  <c r="AE41" i="32"/>
  <c r="AC41" i="32"/>
  <c r="AM37" i="31"/>
  <c r="AS37" i="31" s="1"/>
  <c r="W37" i="34"/>
  <c r="AC37" i="34" s="1"/>
  <c r="Y37" i="34"/>
  <c r="AI37" i="34" s="1"/>
  <c r="W37" i="38"/>
  <c r="AC37" i="38" s="1"/>
  <c r="Y37" i="38"/>
  <c r="AI37" i="38" s="1"/>
  <c r="AM37" i="42"/>
  <c r="AM37" i="46"/>
  <c r="AO37" i="46" s="1"/>
  <c r="AM37" i="35"/>
  <c r="AM37" i="39"/>
  <c r="AS37" i="39" s="1"/>
  <c r="W37" i="43"/>
  <c r="AC37" i="43" s="1"/>
  <c r="Y37" i="43"/>
  <c r="AI37" i="43" s="1"/>
  <c r="AY42" i="38"/>
  <c r="AO41" i="38"/>
  <c r="AS41" i="38"/>
  <c r="AY30" i="38"/>
  <c r="AY40" i="38"/>
  <c r="AO8" i="39"/>
  <c r="Y23" i="92"/>
  <c r="Y22" i="92"/>
  <c r="Y20" i="92"/>
  <c r="Y18" i="92"/>
  <c r="Y16" i="92"/>
  <c r="Y14" i="92"/>
  <c r="Y12" i="92"/>
  <c r="Y10" i="92"/>
  <c r="Y8" i="92"/>
  <c r="Y21" i="92"/>
  <c r="Y19" i="92"/>
  <c r="Y17" i="92"/>
  <c r="Y15" i="92"/>
  <c r="Y13" i="92"/>
  <c r="Y11" i="92"/>
  <c r="Y9" i="92"/>
  <c r="BG23" i="92"/>
  <c r="AU40" i="31"/>
  <c r="AS40" i="31"/>
  <c r="AM40" i="42"/>
  <c r="AU40" i="33"/>
  <c r="AS40" i="33"/>
  <c r="S13" i="25"/>
  <c r="Q9" i="44"/>
  <c r="Q9" i="40"/>
  <c r="AU9" i="36"/>
  <c r="AE9" i="36"/>
  <c r="Q9" i="36"/>
  <c r="BA9" i="36"/>
  <c r="AK9" i="36"/>
  <c r="S9" i="36"/>
  <c r="Q9" i="32"/>
  <c r="Q9" i="45"/>
  <c r="S9" i="45"/>
  <c r="Q9" i="41"/>
  <c r="BA9" i="37"/>
  <c r="AK9" i="37"/>
  <c r="AU9" i="37"/>
  <c r="AE9" i="37"/>
  <c r="Q9" i="37"/>
  <c r="S9" i="33"/>
  <c r="Q9" i="33"/>
  <c r="AU9" i="30"/>
  <c r="AE9" i="30"/>
  <c r="Q9" i="30"/>
  <c r="BA9" i="30"/>
  <c r="AK9" i="30"/>
  <c r="S9" i="30"/>
  <c r="AU40" i="44"/>
  <c r="AS40" i="44"/>
  <c r="BA9" i="46"/>
  <c r="AK9" i="46"/>
  <c r="S9" i="46"/>
  <c r="AU9" i="46"/>
  <c r="AE9" i="46"/>
  <c r="Q9" i="46"/>
  <c r="Q9" i="42"/>
  <c r="AU9" i="38"/>
  <c r="AE9" i="38"/>
  <c r="Q9" i="38"/>
  <c r="BA9" i="38"/>
  <c r="AK9" i="38"/>
  <c r="AU9" i="34"/>
  <c r="AE9" i="34"/>
  <c r="Q9" i="34"/>
  <c r="BA9" i="34"/>
  <c r="AK9" i="34"/>
  <c r="S9" i="34"/>
  <c r="AU9" i="31"/>
  <c r="AE9" i="31"/>
  <c r="Q9" i="31"/>
  <c r="BA9" i="31"/>
  <c r="AK9" i="31"/>
  <c r="AU9" i="43"/>
  <c r="AE9" i="43"/>
  <c r="Q9" i="43"/>
  <c r="BA9" i="43"/>
  <c r="AK9" i="43"/>
  <c r="S9" i="43"/>
  <c r="BA9" i="39"/>
  <c r="AK9" i="39"/>
  <c r="S9" i="39"/>
  <c r="AU9" i="39"/>
  <c r="AE9" i="39"/>
  <c r="Q9" i="39"/>
  <c r="Q9" i="35"/>
  <c r="AM40" i="37"/>
  <c r="S12" i="23"/>
  <c r="AC42" i="32"/>
  <c r="AE42" i="32"/>
  <c r="AM9" i="48"/>
  <c r="AM28" i="48" s="1"/>
  <c r="E21" i="8" s="1"/>
  <c r="E22" i="8" s="1"/>
  <c r="AI28" i="48"/>
  <c r="E21" i="10" s="1"/>
  <c r="Q62" i="54"/>
  <c r="W62" i="54" s="1"/>
  <c r="Y62" i="54"/>
  <c r="Q54" i="54"/>
  <c r="W54" i="54" s="1"/>
  <c r="Y54" i="54"/>
  <c r="Y57" i="54"/>
  <c r="Q57" i="54"/>
  <c r="W57" i="54" s="1"/>
  <c r="Y42" i="32"/>
  <c r="AK42" i="32" s="1"/>
  <c r="AQ85" i="52"/>
  <c r="AQ81" i="52"/>
  <c r="AQ82" i="52"/>
  <c r="AC40" i="44"/>
  <c r="AE40" i="44"/>
  <c r="AC40" i="35"/>
  <c r="AE40" i="35"/>
  <c r="BO23" i="79"/>
  <c r="CE23" i="84"/>
  <c r="BQ23" i="79" s="1"/>
  <c r="BU23" i="79" s="1"/>
  <c r="BW23" i="79" s="1"/>
  <c r="AE23" i="79"/>
  <c r="AQ23" i="84"/>
  <c r="AG23" i="79" s="1"/>
  <c r="AK23" i="79" s="1"/>
  <c r="AM23" i="79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M53" i="56"/>
  <c r="AS53" i="56" s="1"/>
  <c r="AC53" i="56"/>
  <c r="AI53" i="56" s="1"/>
  <c r="Q53" i="56"/>
  <c r="W53" i="56" s="1"/>
  <c r="AM28" i="56"/>
  <c r="AS28" i="56" s="1"/>
  <c r="AC28" i="56"/>
  <c r="AI28" i="56" s="1"/>
  <c r="Q28" i="56"/>
  <c r="W28" i="56" s="1"/>
  <c r="AM42" i="46"/>
  <c r="AO42" i="46" s="1"/>
  <c r="Y43" i="39"/>
  <c r="AK43" i="39" s="1"/>
  <c r="AC43" i="39"/>
  <c r="AS31" i="56"/>
  <c r="AM31" i="56"/>
  <c r="AI31" i="56"/>
  <c r="AC31" i="56"/>
  <c r="Y31" i="56"/>
  <c r="Q31" i="56"/>
  <c r="W31" i="56" s="1"/>
  <c r="M21" i="56"/>
  <c r="M9" i="55"/>
  <c r="W42" i="34"/>
  <c r="S42" i="42"/>
  <c r="W42" i="40"/>
  <c r="Y42" i="40"/>
  <c r="AK42" i="40" s="1"/>
  <c r="AU42" i="45"/>
  <c r="AS42" i="45"/>
  <c r="BE79" i="52"/>
  <c r="BG79" i="52"/>
  <c r="BM79" i="52" s="1"/>
  <c r="W31" i="46"/>
  <c r="Y31" i="46" s="1"/>
  <c r="W27" i="46"/>
  <c r="Y27" i="46" s="1"/>
  <c r="W23" i="46"/>
  <c r="Y23" i="46" s="1"/>
  <c r="S34" i="46"/>
  <c r="S30" i="46"/>
  <c r="S26" i="46"/>
  <c r="Y31" i="42"/>
  <c r="AI31" i="42" s="1"/>
  <c r="W31" i="42"/>
  <c r="AC31" i="42" s="1"/>
  <c r="Y27" i="42"/>
  <c r="AK27" i="42" s="1"/>
  <c r="W27" i="42"/>
  <c r="Y23" i="42"/>
  <c r="AK23" i="42" s="1"/>
  <c r="W23" i="42"/>
  <c r="S34" i="42"/>
  <c r="S30" i="42"/>
  <c r="S26" i="42"/>
  <c r="S31" i="38"/>
  <c r="S27" i="38"/>
  <c r="S23" i="38"/>
  <c r="Y34" i="38"/>
  <c r="W34" i="38"/>
  <c r="AC34" i="38" s="1"/>
  <c r="Y30" i="38"/>
  <c r="AI30" i="38" s="1"/>
  <c r="W30" i="38"/>
  <c r="AC30" i="38" s="1"/>
  <c r="Y26" i="38"/>
  <c r="W26" i="38"/>
  <c r="AC26" i="38" s="1"/>
  <c r="S31" i="34"/>
  <c r="S27" i="34"/>
  <c r="S23" i="34"/>
  <c r="W34" i="34"/>
  <c r="AC34" i="34" s="1"/>
  <c r="W30" i="34"/>
  <c r="AC30" i="34" s="1"/>
  <c r="W26" i="34"/>
  <c r="AC26" i="34" s="1"/>
  <c r="W31" i="31"/>
  <c r="AC31" i="31" s="1"/>
  <c r="W27" i="31"/>
  <c r="AC27" i="31" s="1"/>
  <c r="W23" i="31"/>
  <c r="AC23" i="31" s="1"/>
  <c r="S34" i="31"/>
  <c r="S30" i="31"/>
  <c r="S26" i="31"/>
  <c r="S31" i="43"/>
  <c r="S27" i="43"/>
  <c r="S23" i="43"/>
  <c r="W34" i="43"/>
  <c r="AC34" i="43" s="1"/>
  <c r="W30" i="43"/>
  <c r="AC30" i="43" s="1"/>
  <c r="W26" i="43"/>
  <c r="AC26" i="43" s="1"/>
  <c r="W31" i="39"/>
  <c r="AC31" i="39" s="1"/>
  <c r="W27" i="39"/>
  <c r="AC27" i="39" s="1"/>
  <c r="W23" i="39"/>
  <c r="AC23" i="39" s="1"/>
  <c r="S34" i="39"/>
  <c r="S30" i="39"/>
  <c r="S26" i="39"/>
  <c r="Y31" i="35"/>
  <c r="AI31" i="35" s="1"/>
  <c r="W31" i="35"/>
  <c r="AC31" i="35" s="1"/>
  <c r="Y27" i="35"/>
  <c r="AK27" i="35" s="1"/>
  <c r="W27" i="35"/>
  <c r="Y23" i="35"/>
  <c r="AK23" i="35" s="1"/>
  <c r="W23" i="35"/>
  <c r="S34" i="35"/>
  <c r="S30" i="35"/>
  <c r="S26" i="35"/>
  <c r="AW21" i="37"/>
  <c r="AW13" i="37"/>
  <c r="AW9" i="37"/>
  <c r="CC17" i="79"/>
  <c r="CE17" i="79" s="1"/>
  <c r="AW10" i="37"/>
  <c r="AW12" i="37"/>
  <c r="AG12" i="40"/>
  <c r="AG10" i="40"/>
  <c r="AG9" i="40"/>
  <c r="AG13" i="40"/>
  <c r="AG21" i="40"/>
  <c r="AW12" i="46"/>
  <c r="AY12" i="46" s="1"/>
  <c r="AW10" i="46"/>
  <c r="AY10" i="46" s="1"/>
  <c r="CC8" i="79"/>
  <c r="CE8" i="79" s="1"/>
  <c r="AW9" i="46"/>
  <c r="AY9" i="46" s="1"/>
  <c r="AY35" i="46" s="1"/>
  <c r="AW13" i="46"/>
  <c r="AY13" i="46" s="1"/>
  <c r="AW21" i="46"/>
  <c r="AY21" i="46" s="1"/>
  <c r="AW23" i="31"/>
  <c r="AW34" i="35"/>
  <c r="AW26" i="35"/>
  <c r="AW24" i="35"/>
  <c r="AW22" i="35"/>
  <c r="AW8" i="35"/>
  <c r="AS19" i="79"/>
  <c r="AU19" i="79" s="1"/>
  <c r="AW34" i="31"/>
  <c r="AW8" i="31"/>
  <c r="AW26" i="31"/>
  <c r="AW23" i="35"/>
  <c r="AW24" i="31"/>
  <c r="AW22" i="31"/>
  <c r="AG21" i="43"/>
  <c r="AG13" i="43"/>
  <c r="AG9" i="43"/>
  <c r="AG10" i="43"/>
  <c r="AG12" i="43"/>
  <c r="AW21" i="45"/>
  <c r="AW13" i="45"/>
  <c r="AW9" i="45"/>
  <c r="CC9" i="79"/>
  <c r="CE9" i="79" s="1"/>
  <c r="AM12" i="45" s="1"/>
  <c r="AW10" i="45"/>
  <c r="AW12" i="45"/>
  <c r="AC40" i="40"/>
  <c r="AE40" i="40"/>
  <c r="AO40" i="32"/>
  <c r="AY40" i="32" s="1"/>
  <c r="AO40" i="39"/>
  <c r="AY40" i="39" s="1"/>
  <c r="Y40" i="31"/>
  <c r="AK40" i="31" s="1"/>
  <c r="Y40" i="37"/>
  <c r="AK40" i="37" s="1"/>
  <c r="K66" i="74"/>
  <c r="I19" i="50" s="1"/>
  <c r="M19" i="50" s="1"/>
  <c r="K62" i="74"/>
  <c r="I12" i="50" s="1"/>
  <c r="M12" i="50" s="1"/>
  <c r="K67" i="74"/>
  <c r="I20" i="50" s="1"/>
  <c r="M20" i="50" s="1"/>
  <c r="K63" i="74"/>
  <c r="I16" i="50" s="1"/>
  <c r="M16" i="50" s="1"/>
  <c r="K53" i="96"/>
  <c r="I8" i="49" s="1"/>
  <c r="Y23" i="90"/>
  <c r="Y22" i="90"/>
  <c r="Y20" i="90"/>
  <c r="Y18" i="90"/>
  <c r="Y16" i="90"/>
  <c r="Y14" i="90"/>
  <c r="Y12" i="90"/>
  <c r="Y10" i="90"/>
  <c r="Y8" i="90"/>
  <c r="Y21" i="90"/>
  <c r="Y19" i="90"/>
  <c r="Y17" i="90"/>
  <c r="Y15" i="90"/>
  <c r="Y13" i="90"/>
  <c r="Y11" i="90"/>
  <c r="Y9" i="90"/>
  <c r="BG23" i="90"/>
  <c r="AY34" i="34"/>
  <c r="AO8" i="34"/>
  <c r="AY8" i="34" s="1"/>
  <c r="AU8" i="42"/>
  <c r="AO8" i="42"/>
  <c r="AY8" i="38"/>
  <c r="AY34" i="38"/>
  <c r="AW23" i="43"/>
  <c r="AS11" i="79"/>
  <c r="AU11" i="79" s="1"/>
  <c r="AM8" i="43" s="1"/>
  <c r="AW8" i="43"/>
  <c r="AW24" i="43"/>
  <c r="AW26" i="43"/>
  <c r="AW34" i="43"/>
  <c r="AW22" i="43"/>
  <c r="AE8" i="32"/>
  <c r="Y8" i="32"/>
  <c r="AC8" i="32"/>
  <c r="AY41" i="32"/>
  <c r="U82" i="52"/>
  <c r="W82" i="52" s="1"/>
  <c r="Q82" i="52"/>
  <c r="Y82" i="52" s="1"/>
  <c r="U81" i="52"/>
  <c r="W81" i="52" s="1"/>
  <c r="Q81" i="52"/>
  <c r="Y81" i="52" s="1"/>
  <c r="U85" i="52"/>
  <c r="W85" i="52" s="1"/>
  <c r="Q85" i="52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W8" i="52"/>
  <c r="AS8" i="34"/>
  <c r="AS8" i="38"/>
  <c r="AI33" i="38"/>
  <c r="AI29" i="38"/>
  <c r="AI25" i="38"/>
  <c r="AM40" i="43"/>
  <c r="Y40" i="42"/>
  <c r="AK40" i="42" s="1"/>
  <c r="Y40" i="41"/>
  <c r="AK40" i="41" s="1"/>
  <c r="Y40" i="33"/>
  <c r="AK40" i="33" s="1"/>
  <c r="BY79" i="52"/>
  <c r="CA79" i="52"/>
  <c r="CG79" i="52" s="1"/>
  <c r="K75" i="96"/>
  <c r="I18" i="22" s="1"/>
  <c r="M18" i="22" s="1"/>
  <c r="S18" i="22" s="1"/>
  <c r="AG23" i="36"/>
  <c r="AG26" i="36"/>
  <c r="AI26" i="36" s="1"/>
  <c r="AG34" i="36"/>
  <c r="AI34" i="36" s="1"/>
  <c r="AG8" i="36"/>
  <c r="AI8" i="36" s="1"/>
  <c r="AG22" i="36"/>
  <c r="AG24" i="36"/>
  <c r="AG34" i="40"/>
  <c r="AI34" i="40" s="1"/>
  <c r="AG26" i="40"/>
  <c r="AI26" i="40" s="1"/>
  <c r="AG24" i="40"/>
  <c r="AG22" i="40"/>
  <c r="AG8" i="40"/>
  <c r="AI8" i="40" s="1"/>
  <c r="AG23" i="40"/>
  <c r="AG34" i="44"/>
  <c r="AG26" i="44"/>
  <c r="AG24" i="44"/>
  <c r="AG22" i="44"/>
  <c r="AG8" i="44"/>
  <c r="AI8" i="44" s="1"/>
  <c r="AG23" i="44"/>
  <c r="AI23" i="44" s="1"/>
  <c r="W23" i="91"/>
  <c r="BG8" i="91"/>
  <c r="AG23" i="41"/>
  <c r="AI23" i="41" s="1"/>
  <c r="AG22" i="41"/>
  <c r="AG24" i="41"/>
  <c r="AG8" i="41"/>
  <c r="AI8" i="41" s="1"/>
  <c r="AG26" i="41"/>
  <c r="AG34" i="41"/>
  <c r="O20" i="77"/>
  <c r="Q20" i="77" s="1"/>
  <c r="E72" i="74" s="1"/>
  <c r="O18" i="77"/>
  <c r="Q18" i="77" s="1"/>
  <c r="E70" i="74" s="1"/>
  <c r="O19" i="77"/>
  <c r="Q19" i="77" s="1"/>
  <c r="E71" i="74" s="1"/>
  <c r="O9" i="77"/>
  <c r="Q9" i="77" s="1"/>
  <c r="E61" i="74" s="1"/>
  <c r="AE20" i="77"/>
  <c r="AG20" i="77" s="1"/>
  <c r="I29" i="17" s="1"/>
  <c r="M29" i="17" s="1"/>
  <c r="AE18" i="77"/>
  <c r="AG18" i="77" s="1"/>
  <c r="I27" i="17" s="1"/>
  <c r="M27" i="17" s="1"/>
  <c r="AE19" i="77"/>
  <c r="AG19" i="77" s="1"/>
  <c r="I28" i="17" s="1"/>
  <c r="M28" i="17" s="1"/>
  <c r="AE9" i="77"/>
  <c r="AG9" i="77" s="1"/>
  <c r="I18" i="17" s="1"/>
  <c r="AU20" i="77"/>
  <c r="AW20" i="77" s="1"/>
  <c r="I29" i="13" s="1"/>
  <c r="M29" i="13" s="1"/>
  <c r="AU18" i="77"/>
  <c r="AW18" i="77" s="1"/>
  <c r="I27" i="13" s="1"/>
  <c r="M27" i="13" s="1"/>
  <c r="AU19" i="77"/>
  <c r="AW19" i="77" s="1"/>
  <c r="I28" i="13" s="1"/>
  <c r="M28" i="13" s="1"/>
  <c r="AU9" i="77"/>
  <c r="AW9" i="77" s="1"/>
  <c r="I18" i="13" s="1"/>
  <c r="S20" i="77"/>
  <c r="U20" i="77" s="1"/>
  <c r="E21" i="76" s="1"/>
  <c r="S18" i="77"/>
  <c r="U18" i="77" s="1"/>
  <c r="E19" i="76" s="1"/>
  <c r="S19" i="77"/>
  <c r="U19" i="77" s="1"/>
  <c r="E20" i="76" s="1"/>
  <c r="S9" i="77"/>
  <c r="U9" i="77" s="1"/>
  <c r="E9" i="76" s="1"/>
  <c r="AI20" i="77"/>
  <c r="AK20" i="77" s="1"/>
  <c r="I29" i="16" s="1"/>
  <c r="M29" i="16" s="1"/>
  <c r="AI18" i="77"/>
  <c r="AK18" i="77" s="1"/>
  <c r="I27" i="16" s="1"/>
  <c r="M27" i="16" s="1"/>
  <c r="AI19" i="77"/>
  <c r="AK19" i="77" s="1"/>
  <c r="I28" i="16" s="1"/>
  <c r="M28" i="16" s="1"/>
  <c r="AI9" i="77"/>
  <c r="AK9" i="77" s="1"/>
  <c r="I18" i="16" s="1"/>
  <c r="AY20" i="77"/>
  <c r="BA20" i="77" s="1"/>
  <c r="E89" i="74" s="1"/>
  <c r="AY18" i="77"/>
  <c r="BA18" i="77" s="1"/>
  <c r="E87" i="74" s="1"/>
  <c r="AY19" i="77"/>
  <c r="BA19" i="77" s="1"/>
  <c r="E88" i="74" s="1"/>
  <c r="AY9" i="77"/>
  <c r="BA9" i="77" s="1"/>
  <c r="E78" i="74" s="1"/>
  <c r="Y42" i="35"/>
  <c r="AK42" i="35" s="1"/>
  <c r="AS42" i="38"/>
  <c r="AU42" i="38"/>
  <c r="AM42" i="43"/>
  <c r="AO43" i="40"/>
  <c r="AO43" i="44"/>
  <c r="AM43" i="44"/>
  <c r="AC42" i="33"/>
  <c r="AE42" i="33"/>
  <c r="AO42" i="36"/>
  <c r="AC42" i="41"/>
  <c r="AE42" i="41"/>
  <c r="AC42" i="44"/>
  <c r="AE42" i="44"/>
  <c r="AM43" i="33"/>
  <c r="AS40" i="45"/>
  <c r="AU40" i="45"/>
  <c r="W33" i="44"/>
  <c r="AC33" i="44" s="1"/>
  <c r="W29" i="44"/>
  <c r="AC29" i="44" s="1"/>
  <c r="W25" i="44"/>
  <c r="S32" i="44"/>
  <c r="S28" i="44"/>
  <c r="S24" i="44"/>
  <c r="S12" i="44"/>
  <c r="S33" i="40"/>
  <c r="S29" i="40"/>
  <c r="S25" i="40"/>
  <c r="Y32" i="40"/>
  <c r="AI32" i="40" s="1"/>
  <c r="W32" i="40"/>
  <c r="AC32" i="40" s="1"/>
  <c r="Y28" i="40"/>
  <c r="W28" i="40"/>
  <c r="AC28" i="40" s="1"/>
  <c r="Y24" i="40"/>
  <c r="AK24" i="40" s="1"/>
  <c r="W24" i="40"/>
  <c r="Y12" i="40"/>
  <c r="AK12" i="40" s="1"/>
  <c r="W12" i="40"/>
  <c r="S33" i="36"/>
  <c r="S29" i="36"/>
  <c r="S25" i="36"/>
  <c r="W32" i="36"/>
  <c r="AC32" i="36" s="1"/>
  <c r="W28" i="36"/>
  <c r="AC28" i="36" s="1"/>
  <c r="W24" i="36"/>
  <c r="AC24" i="36" s="1"/>
  <c r="W12" i="36"/>
  <c r="AC12" i="36" s="1"/>
  <c r="S33" i="32"/>
  <c r="S29" i="32"/>
  <c r="S25" i="32"/>
  <c r="Y32" i="32"/>
  <c r="AI32" i="32" s="1"/>
  <c r="W32" i="32"/>
  <c r="AC32" i="32" s="1"/>
  <c r="Y28" i="32"/>
  <c r="AI28" i="32" s="1"/>
  <c r="W28" i="32"/>
  <c r="AC28" i="32" s="1"/>
  <c r="Y24" i="32"/>
  <c r="AK24" i="32" s="1"/>
  <c r="W24" i="32"/>
  <c r="Y12" i="32"/>
  <c r="AK12" i="32" s="1"/>
  <c r="W12" i="32"/>
  <c r="S33" i="45"/>
  <c r="S29" i="45"/>
  <c r="S25" i="45"/>
  <c r="W32" i="45"/>
  <c r="AC32" i="45" s="1"/>
  <c r="W28" i="45"/>
  <c r="AC28" i="45" s="1"/>
  <c r="W24" i="45"/>
  <c r="W12" i="45"/>
  <c r="W33" i="41"/>
  <c r="AC33" i="41" s="1"/>
  <c r="W29" i="41"/>
  <c r="AC29" i="41" s="1"/>
  <c r="W25" i="41"/>
  <c r="S32" i="41"/>
  <c r="S28" i="41"/>
  <c r="S24" i="41"/>
  <c r="Y12" i="41"/>
  <c r="AK12" i="41" s="1"/>
  <c r="W12" i="41"/>
  <c r="Y33" i="37"/>
  <c r="W33" i="37"/>
  <c r="Y29" i="37"/>
  <c r="W29" i="37"/>
  <c r="Y25" i="37"/>
  <c r="W25" i="37"/>
  <c r="S32" i="37"/>
  <c r="S28" i="37"/>
  <c r="S24" i="37"/>
  <c r="S12" i="37"/>
  <c r="Y33" i="33"/>
  <c r="AI33" i="33" s="1"/>
  <c r="W33" i="33"/>
  <c r="AC33" i="33" s="1"/>
  <c r="Y29" i="33"/>
  <c r="W29" i="33"/>
  <c r="AC29" i="33" s="1"/>
  <c r="Y25" i="33"/>
  <c r="AK25" i="33" s="1"/>
  <c r="W25" i="33"/>
  <c r="S32" i="33"/>
  <c r="S28" i="33"/>
  <c r="S24" i="33"/>
  <c r="S12" i="33"/>
  <c r="S33" i="30"/>
  <c r="S29" i="30"/>
  <c r="S25" i="30"/>
  <c r="W32" i="30"/>
  <c r="AC32" i="30" s="1"/>
  <c r="W28" i="30"/>
  <c r="AC28" i="30" s="1"/>
  <c r="AI25" i="34"/>
  <c r="AI29" i="34"/>
  <c r="AI33" i="34"/>
  <c r="AI43" i="34"/>
  <c r="AI30" i="36"/>
  <c r="AI43" i="36"/>
  <c r="AI43" i="40"/>
  <c r="AI37" i="40"/>
  <c r="AI28" i="40"/>
  <c r="AI42" i="42"/>
  <c r="AI28" i="42"/>
  <c r="AI32" i="42"/>
  <c r="AI41" i="42"/>
  <c r="AI31" i="44"/>
  <c r="AI27" i="44"/>
  <c r="AI41" i="44"/>
  <c r="AS26" i="33"/>
  <c r="AS26" i="37"/>
  <c r="AS8" i="45"/>
  <c r="AS24" i="45"/>
  <c r="AI29" i="33"/>
  <c r="AI42" i="33"/>
  <c r="AI41" i="33"/>
  <c r="AI41" i="41"/>
  <c r="AI25" i="43"/>
  <c r="AI29" i="43"/>
  <c r="AI33" i="43"/>
  <c r="AI43" i="43"/>
  <c r="AI30" i="45"/>
  <c r="AI43" i="45"/>
  <c r="BA38" i="30"/>
  <c r="AK38" i="30"/>
  <c r="S38" i="30"/>
  <c r="AU38" i="30"/>
  <c r="AE38" i="30"/>
  <c r="Q38" i="30"/>
  <c r="BO22" i="51"/>
  <c r="BG22" i="51"/>
  <c r="AY22" i="51"/>
  <c r="AQ22" i="51"/>
  <c r="AU22" i="51" s="1"/>
  <c r="AI22" i="51"/>
  <c r="AA22" i="51"/>
  <c r="Q22" i="51"/>
  <c r="Q38" i="33"/>
  <c r="S38" i="33"/>
  <c r="Q38" i="35"/>
  <c r="S38" i="35"/>
  <c r="Q38" i="37"/>
  <c r="S38" i="37"/>
  <c r="AU38" i="39"/>
  <c r="AE38" i="39"/>
  <c r="Q38" i="39"/>
  <c r="BA38" i="39"/>
  <c r="AK38" i="39"/>
  <c r="S38" i="39"/>
  <c r="Q38" i="41"/>
  <c r="S38" i="41"/>
  <c r="BA38" i="43"/>
  <c r="AK38" i="43"/>
  <c r="AU38" i="43"/>
  <c r="AE38" i="43"/>
  <c r="Q38" i="43"/>
  <c r="Q38" i="45"/>
  <c r="I17" i="73"/>
  <c r="I41" i="25" s="1"/>
  <c r="M41" i="25" s="1"/>
  <c r="S41" i="25" s="1"/>
  <c r="I43" i="74"/>
  <c r="I43" i="56" s="1"/>
  <c r="M43" i="56" s="1"/>
  <c r="I18" i="73"/>
  <c r="I44" i="25" s="1"/>
  <c r="M44" i="25" s="1"/>
  <c r="S44" i="25" s="1"/>
  <c r="I44" i="74"/>
  <c r="I45" i="56" s="1"/>
  <c r="M45" i="56" s="1"/>
  <c r="AU18" i="46"/>
  <c r="AE18" i="46"/>
  <c r="Q18" i="46"/>
  <c r="BA18" i="46"/>
  <c r="AK18" i="46"/>
  <c r="S18" i="46"/>
  <c r="AU18" i="44"/>
  <c r="AE18" i="44"/>
  <c r="Q18" i="44"/>
  <c r="BA18" i="44"/>
  <c r="AK18" i="44"/>
  <c r="S18" i="44"/>
  <c r="AU18" i="42"/>
  <c r="AE18" i="42"/>
  <c r="Q18" i="42"/>
  <c r="BA18" i="42"/>
  <c r="AK18" i="42"/>
  <c r="S18" i="42"/>
  <c r="BA18" i="40"/>
  <c r="AK18" i="40"/>
  <c r="AU18" i="40"/>
  <c r="AE18" i="40"/>
  <c r="Q18" i="40"/>
  <c r="BA18" i="38"/>
  <c r="AK18" i="38"/>
  <c r="AU18" i="38"/>
  <c r="AE18" i="38"/>
  <c r="Q18" i="38"/>
  <c r="BA18" i="36"/>
  <c r="AK18" i="36"/>
  <c r="AU18" i="36"/>
  <c r="AE18" i="36"/>
  <c r="Q18" i="36"/>
  <c r="BA18" i="34"/>
  <c r="AK18" i="34"/>
  <c r="AU18" i="34"/>
  <c r="AE18" i="34"/>
  <c r="Q18" i="34"/>
  <c r="BA18" i="32"/>
  <c r="AK18" i="32"/>
  <c r="AU18" i="32"/>
  <c r="AE18" i="32"/>
  <c r="Q18" i="32"/>
  <c r="AU18" i="31"/>
  <c r="AE18" i="31"/>
  <c r="Q18" i="31"/>
  <c r="BA18" i="31"/>
  <c r="AK18" i="31"/>
  <c r="S18" i="31"/>
  <c r="AU14" i="46"/>
  <c r="AE14" i="46"/>
  <c r="Q14" i="46"/>
  <c r="BA14" i="46"/>
  <c r="AK14" i="46"/>
  <c r="S14" i="46"/>
  <c r="Q14" i="44"/>
  <c r="S14" i="44"/>
  <c r="Q14" i="42"/>
  <c r="S14" i="42"/>
  <c r="Q14" i="40"/>
  <c r="BA14" i="38"/>
  <c r="AK14" i="38"/>
  <c r="AU14" i="38"/>
  <c r="AE14" i="38"/>
  <c r="Q14" i="38"/>
  <c r="BA14" i="36"/>
  <c r="AK14" i="36"/>
  <c r="AU14" i="36"/>
  <c r="AE14" i="36"/>
  <c r="Q14" i="36"/>
  <c r="BA14" i="34"/>
  <c r="AK14" i="34"/>
  <c r="AU14" i="34"/>
  <c r="AE14" i="34"/>
  <c r="Q14" i="34"/>
  <c r="Q14" i="32"/>
  <c r="AU14" i="31"/>
  <c r="AE14" i="31"/>
  <c r="Q14" i="31"/>
  <c r="BA14" i="31"/>
  <c r="AK14" i="31"/>
  <c r="S14" i="31"/>
  <c r="BA19" i="46"/>
  <c r="AK19" i="46"/>
  <c r="AU19" i="46"/>
  <c r="AE19" i="46"/>
  <c r="Q19" i="46"/>
  <c r="BA19" i="44"/>
  <c r="AK19" i="44"/>
  <c r="AU19" i="44"/>
  <c r="AE19" i="44"/>
  <c r="Q19" i="44"/>
  <c r="BA19" i="42"/>
  <c r="AK19" i="42"/>
  <c r="AU19" i="42"/>
  <c r="AE19" i="42"/>
  <c r="Q19" i="42"/>
  <c r="AU19" i="40"/>
  <c r="AE19" i="40"/>
  <c r="Q19" i="40"/>
  <c r="BA19" i="40"/>
  <c r="AK19" i="40"/>
  <c r="S19" i="40"/>
  <c r="AU19" i="38"/>
  <c r="AE19" i="38"/>
  <c r="Q19" i="38"/>
  <c r="BA19" i="38"/>
  <c r="AK19" i="38"/>
  <c r="S19" i="38"/>
  <c r="AU19" i="36"/>
  <c r="AE19" i="36"/>
  <c r="Q19" i="36"/>
  <c r="BA19" i="36"/>
  <c r="AK19" i="36"/>
  <c r="S19" i="36"/>
  <c r="AU19" i="34"/>
  <c r="AE19" i="34"/>
  <c r="Q19" i="34"/>
  <c r="BA19" i="34"/>
  <c r="AK19" i="34"/>
  <c r="S19" i="34"/>
  <c r="AU19" i="32"/>
  <c r="AE19" i="32"/>
  <c r="Q19" i="32"/>
  <c r="BA19" i="32"/>
  <c r="AK19" i="32"/>
  <c r="S19" i="32"/>
  <c r="BA19" i="31"/>
  <c r="AK19" i="31"/>
  <c r="AU19" i="31"/>
  <c r="AE19" i="31"/>
  <c r="Q19" i="31"/>
  <c r="BA15" i="46"/>
  <c r="AK15" i="46"/>
  <c r="AU15" i="46"/>
  <c r="AE15" i="46"/>
  <c r="Q15" i="46"/>
  <c r="BA15" i="44"/>
  <c r="AK15" i="44"/>
  <c r="AU15" i="44"/>
  <c r="AE15" i="44"/>
  <c r="Q15" i="44"/>
  <c r="BA15" i="42"/>
  <c r="AK15" i="42"/>
  <c r="AU15" i="42"/>
  <c r="AE15" i="42"/>
  <c r="Q15" i="42"/>
  <c r="AU15" i="40"/>
  <c r="AE15" i="40"/>
  <c r="Q15" i="40"/>
  <c r="BA15" i="40"/>
  <c r="AK15" i="40"/>
  <c r="S15" i="40"/>
  <c r="AU15" i="38"/>
  <c r="AE15" i="38"/>
  <c r="Q15" i="38"/>
  <c r="BA15" i="38"/>
  <c r="AK15" i="38"/>
  <c r="S15" i="38"/>
  <c r="AU15" i="36"/>
  <c r="AE15" i="36"/>
  <c r="Q15" i="36"/>
  <c r="BA15" i="36"/>
  <c r="AK15" i="36"/>
  <c r="S15" i="36"/>
  <c r="AU15" i="34"/>
  <c r="AE15" i="34"/>
  <c r="Q15" i="34"/>
  <c r="BA15" i="34"/>
  <c r="AK15" i="34"/>
  <c r="S15" i="34"/>
  <c r="AU15" i="32"/>
  <c r="AE15" i="32"/>
  <c r="Q15" i="32"/>
  <c r="BA15" i="32"/>
  <c r="AK15" i="32"/>
  <c r="S15" i="32"/>
  <c r="BA15" i="31"/>
  <c r="AK15" i="31"/>
  <c r="AU15" i="31"/>
  <c r="AE15" i="31"/>
  <c r="Q15" i="31"/>
  <c r="I44" i="33"/>
  <c r="M36" i="33"/>
  <c r="I44" i="41"/>
  <c r="M36" i="41"/>
  <c r="I55" i="96"/>
  <c r="I29" i="55" s="1"/>
  <c r="M29" i="55" s="1"/>
  <c r="K55" i="96"/>
  <c r="I29" i="53" s="1"/>
  <c r="M29" i="53" s="1"/>
  <c r="Q29" i="53" s="1"/>
  <c r="W29" i="53" s="1"/>
  <c r="I44" i="34"/>
  <c r="M36" i="34"/>
  <c r="I44" i="42"/>
  <c r="M36" i="42"/>
  <c r="AY8" i="37"/>
  <c r="AO8" i="46"/>
  <c r="CE20" i="52"/>
  <c r="Y41" i="31"/>
  <c r="AC41" i="31"/>
  <c r="Y43" i="35"/>
  <c r="AK43" i="35" s="1"/>
  <c r="AC43" i="35"/>
  <c r="AI30" i="32"/>
  <c r="AI41" i="32"/>
  <c r="K74" i="96"/>
  <c r="I13" i="22" s="1"/>
  <c r="M13" i="22" s="1"/>
  <c r="S13" i="22" s="1"/>
  <c r="S37" i="32"/>
  <c r="S37" i="36"/>
  <c r="S37" i="40"/>
  <c r="W37" i="44"/>
  <c r="AI30" i="55"/>
  <c r="Q30" i="55"/>
  <c r="W30" i="55" s="1"/>
  <c r="AA30" i="55"/>
  <c r="W37" i="30"/>
  <c r="AC37" i="30" s="1"/>
  <c r="S37" i="33"/>
  <c r="S37" i="37"/>
  <c r="S37" i="41"/>
  <c r="W37" i="45"/>
  <c r="Y37" i="45"/>
  <c r="AK37" i="45" s="1"/>
  <c r="G10" i="103"/>
  <c r="G9" i="103"/>
  <c r="Y8" i="39"/>
  <c r="AC8" i="39"/>
  <c r="K72" i="96"/>
  <c r="I40" i="53" s="1"/>
  <c r="M40" i="53" s="1"/>
  <c r="Q40" i="53" s="1"/>
  <c r="W40" i="53" s="1"/>
  <c r="AU40" i="35"/>
  <c r="AS40" i="35"/>
  <c r="AS60" i="56"/>
  <c r="AM60" i="56"/>
  <c r="AI60" i="56"/>
  <c r="AC60" i="56"/>
  <c r="Y60" i="56"/>
  <c r="Q60" i="56"/>
  <c r="W60" i="56" s="1"/>
  <c r="AS56" i="56"/>
  <c r="AM56" i="56"/>
  <c r="AI56" i="56"/>
  <c r="AC56" i="56"/>
  <c r="Y56" i="56"/>
  <c r="Q56" i="56"/>
  <c r="W56" i="56" s="1"/>
  <c r="AS52" i="56"/>
  <c r="AM52" i="56"/>
  <c r="AI52" i="56"/>
  <c r="AC52" i="56"/>
  <c r="Y52" i="56"/>
  <c r="Q52" i="56"/>
  <c r="W52" i="56" s="1"/>
  <c r="AS63" i="56"/>
  <c r="AM63" i="56"/>
  <c r="AI63" i="56"/>
  <c r="AC63" i="56"/>
  <c r="Y63" i="56"/>
  <c r="Q63" i="56"/>
  <c r="W63" i="56" s="1"/>
  <c r="AS59" i="56"/>
  <c r="AM59" i="56"/>
  <c r="AI59" i="56"/>
  <c r="AC59" i="56"/>
  <c r="Y59" i="56"/>
  <c r="Q59" i="56"/>
  <c r="W59" i="56" s="1"/>
  <c r="AS55" i="56"/>
  <c r="AM55" i="56"/>
  <c r="AI55" i="56"/>
  <c r="AC55" i="56"/>
  <c r="Y55" i="56"/>
  <c r="Q55" i="56"/>
  <c r="W55" i="56" s="1"/>
  <c r="AS23" i="56"/>
  <c r="AM23" i="56"/>
  <c r="AI23" i="56"/>
  <c r="AC23" i="56"/>
  <c r="Y23" i="56"/>
  <c r="Q23" i="56"/>
  <c r="W23" i="56" s="1"/>
  <c r="AI40" i="39"/>
  <c r="AI32" i="39"/>
  <c r="AI28" i="39"/>
  <c r="AG23" i="45"/>
  <c r="AG26" i="45"/>
  <c r="AI26" i="45" s="1"/>
  <c r="AG34" i="45"/>
  <c r="AI34" i="45" s="1"/>
  <c r="AG8" i="45"/>
  <c r="AI8" i="45" s="1"/>
  <c r="AG22" i="45"/>
  <c r="AG24" i="45"/>
  <c r="Q29" i="54"/>
  <c r="W29" i="54" s="1"/>
  <c r="W42" i="31"/>
  <c r="AC42" i="31" s="1"/>
  <c r="W42" i="39"/>
  <c r="AC42" i="39" s="1"/>
  <c r="AE43" i="31"/>
  <c r="AO43" i="31"/>
  <c r="AM43" i="31"/>
  <c r="AO43" i="38"/>
  <c r="BA43" i="38" s="1"/>
  <c r="AM43" i="42"/>
  <c r="AC42" i="45"/>
  <c r="AE42" i="45"/>
  <c r="AE43" i="35"/>
  <c r="AO43" i="35"/>
  <c r="AM43" i="35"/>
  <c r="AM43" i="43"/>
  <c r="Y33" i="46"/>
  <c r="W33" i="46"/>
  <c r="Y29" i="46"/>
  <c r="W29" i="46"/>
  <c r="Y25" i="46"/>
  <c r="W25" i="46"/>
  <c r="S32" i="46"/>
  <c r="S28" i="46"/>
  <c r="S24" i="46"/>
  <c r="S12" i="46"/>
  <c r="Y33" i="42"/>
  <c r="AI33" i="42" s="1"/>
  <c r="W33" i="42"/>
  <c r="AC33" i="42" s="1"/>
  <c r="Y29" i="42"/>
  <c r="AI29" i="42" s="1"/>
  <c r="W29" i="42"/>
  <c r="AC29" i="42" s="1"/>
  <c r="Y25" i="42"/>
  <c r="AK25" i="42" s="1"/>
  <c r="W25" i="42"/>
  <c r="S32" i="42"/>
  <c r="S28" i="42"/>
  <c r="S24" i="42"/>
  <c r="S12" i="42"/>
  <c r="S33" i="38"/>
  <c r="S29" i="38"/>
  <c r="S25" i="38"/>
  <c r="W32" i="38"/>
  <c r="AC32" i="38" s="1"/>
  <c r="W28" i="38"/>
  <c r="AC28" i="38" s="1"/>
  <c r="W24" i="38"/>
  <c r="AC24" i="38" s="1"/>
  <c r="W12" i="38"/>
  <c r="AC12" i="38" s="1"/>
  <c r="S33" i="34"/>
  <c r="S29" i="34"/>
  <c r="S25" i="34"/>
  <c r="Y32" i="34"/>
  <c r="AI32" i="34" s="1"/>
  <c r="W32" i="34"/>
  <c r="AC32" i="34" s="1"/>
  <c r="Y28" i="34"/>
  <c r="AI28" i="34" s="1"/>
  <c r="W28" i="34"/>
  <c r="AC28" i="34" s="1"/>
  <c r="Y24" i="34"/>
  <c r="W24" i="34"/>
  <c r="AC24" i="34" s="1"/>
  <c r="Y12" i="34"/>
  <c r="W12" i="34"/>
  <c r="AC12" i="34" s="1"/>
  <c r="Y33" i="31"/>
  <c r="W33" i="31"/>
  <c r="AC33" i="31" s="1"/>
  <c r="Y29" i="31"/>
  <c r="W29" i="31"/>
  <c r="AC29" i="31" s="1"/>
  <c r="Y25" i="31"/>
  <c r="W25" i="31"/>
  <c r="AC25" i="31" s="1"/>
  <c r="S32" i="31"/>
  <c r="S28" i="31"/>
  <c r="S24" i="31"/>
  <c r="S12" i="31"/>
  <c r="S33" i="43"/>
  <c r="S29" i="43"/>
  <c r="S25" i="43"/>
  <c r="W32" i="43"/>
  <c r="AC32" i="43" s="1"/>
  <c r="W28" i="43"/>
  <c r="AC28" i="43" s="1"/>
  <c r="W24" i="43"/>
  <c r="AC24" i="43" s="1"/>
  <c r="W12" i="43"/>
  <c r="AC12" i="43" s="1"/>
  <c r="W33" i="39"/>
  <c r="AC33" i="39" s="1"/>
  <c r="W29" i="39"/>
  <c r="AC29" i="39" s="1"/>
  <c r="W25" i="39"/>
  <c r="AC25" i="39" s="1"/>
  <c r="S32" i="39"/>
  <c r="S28" i="39"/>
  <c r="S24" i="39"/>
  <c r="S12" i="39"/>
  <c r="W33" i="35"/>
  <c r="AC33" i="35" s="1"/>
  <c r="W29" i="35"/>
  <c r="AC29" i="35" s="1"/>
  <c r="W25" i="35"/>
  <c r="S32" i="35"/>
  <c r="S28" i="35"/>
  <c r="S24" i="35"/>
  <c r="S12" i="35"/>
  <c r="AY30" i="34"/>
  <c r="AY40" i="34"/>
  <c r="AO41" i="34"/>
  <c r="AY41" i="34" s="1"/>
  <c r="AS41" i="34"/>
  <c r="AW21" i="36"/>
  <c r="AW13" i="36"/>
  <c r="AW9" i="36"/>
  <c r="CC18" i="79"/>
  <c r="CE18" i="79" s="1"/>
  <c r="AM12" i="36" s="1"/>
  <c r="AW10" i="36"/>
  <c r="AW12" i="36"/>
  <c r="AY47" i="37"/>
  <c r="AW17" i="7" s="1"/>
  <c r="AW12" i="40"/>
  <c r="AW10" i="40"/>
  <c r="CC14" i="79"/>
  <c r="CE14" i="79" s="1"/>
  <c r="AM12" i="40" s="1"/>
  <c r="AW9" i="40"/>
  <c r="AW13" i="40"/>
  <c r="AW21" i="40"/>
  <c r="AU41" i="42"/>
  <c r="AO41" i="42"/>
  <c r="BA41" i="42" s="1"/>
  <c r="AS41" i="42"/>
  <c r="AW12" i="44"/>
  <c r="AW10" i="44"/>
  <c r="CC10" i="79"/>
  <c r="CE10" i="79" s="1"/>
  <c r="AW9" i="44"/>
  <c r="AW13" i="44"/>
  <c r="AW21" i="44"/>
  <c r="AS23" i="39"/>
  <c r="AS8" i="43"/>
  <c r="AW12" i="33"/>
  <c r="AW10" i="33"/>
  <c r="CC21" i="79"/>
  <c r="CE21" i="79" s="1"/>
  <c r="AW9" i="33"/>
  <c r="AW13" i="33"/>
  <c r="AW21" i="33"/>
  <c r="W8" i="31"/>
  <c r="W8" i="35"/>
  <c r="Y40" i="32"/>
  <c r="AI40" i="32" s="1"/>
  <c r="Y40" i="39"/>
  <c r="I33" i="17"/>
  <c r="M31" i="17"/>
  <c r="M33" i="17" s="1"/>
  <c r="G28" i="10" s="1"/>
  <c r="AG23" i="34"/>
  <c r="AG8" i="34"/>
  <c r="AI8" i="34" s="1"/>
  <c r="AG22" i="34"/>
  <c r="AG24" i="34"/>
  <c r="AG26" i="34"/>
  <c r="AG34" i="34"/>
  <c r="AG34" i="42"/>
  <c r="AG26" i="42"/>
  <c r="AG24" i="42"/>
  <c r="AI24" i="42" s="1"/>
  <c r="AG22" i="42"/>
  <c r="AG8" i="42"/>
  <c r="AI8" i="42" s="1"/>
  <c r="AG23" i="42"/>
  <c r="AI23" i="42" s="1"/>
  <c r="AY40" i="35"/>
  <c r="AG34" i="38"/>
  <c r="AI34" i="38" s="1"/>
  <c r="AG26" i="38"/>
  <c r="AI26" i="38" s="1"/>
  <c r="AG24" i="38"/>
  <c r="AG22" i="38"/>
  <c r="AG8" i="38"/>
  <c r="AI8" i="38" s="1"/>
  <c r="AG23" i="38"/>
  <c r="AG23" i="43"/>
  <c r="AG8" i="43"/>
  <c r="AI8" i="43" s="1"/>
  <c r="AG22" i="43"/>
  <c r="AG24" i="43"/>
  <c r="AG26" i="43"/>
  <c r="AG34" i="43"/>
  <c r="AY8" i="32"/>
  <c r="AY40" i="30"/>
  <c r="Y41" i="38"/>
  <c r="AI41" i="38" s="1"/>
  <c r="AC41" i="38"/>
  <c r="Y40" i="36"/>
  <c r="AI40" i="36" s="1"/>
  <c r="Y40" i="43"/>
  <c r="AI40" i="43" s="1"/>
  <c r="Y40" i="34"/>
  <c r="AI40" i="34" s="1"/>
  <c r="AS23" i="88"/>
  <c r="AS22" i="88"/>
  <c r="AS20" i="88"/>
  <c r="AS18" i="88"/>
  <c r="AS16" i="88"/>
  <c r="AS14" i="88"/>
  <c r="AS12" i="88"/>
  <c r="AS10" i="88"/>
  <c r="AS8" i="88"/>
  <c r="AS21" i="88"/>
  <c r="AS19" i="88"/>
  <c r="AS17" i="88"/>
  <c r="AS15" i="88"/>
  <c r="AS13" i="88"/>
  <c r="AS11" i="88"/>
  <c r="AS9" i="88"/>
  <c r="AW23" i="36"/>
  <c r="AS18" i="79"/>
  <c r="AU18" i="79" s="1"/>
  <c r="AM8" i="36" s="1"/>
  <c r="AW34" i="36"/>
  <c r="AW22" i="36"/>
  <c r="AW8" i="36"/>
  <c r="AW24" i="36"/>
  <c r="AW26" i="36"/>
  <c r="AY8" i="40"/>
  <c r="AY24" i="40"/>
  <c r="AY8" i="44"/>
  <c r="AE8" i="33"/>
  <c r="Y8" i="33"/>
  <c r="AC8" i="33"/>
  <c r="AW23" i="41"/>
  <c r="AS13" i="79"/>
  <c r="AU13" i="79" s="1"/>
  <c r="AM8" i="41" s="1"/>
  <c r="AW24" i="41"/>
  <c r="AW26" i="41"/>
  <c r="AW8" i="41"/>
  <c r="AW34" i="41"/>
  <c r="AW22" i="41"/>
  <c r="Y42" i="38"/>
  <c r="AK42" i="38" s="1"/>
  <c r="Y42" i="43"/>
  <c r="AK42" i="43" s="1"/>
  <c r="AC42" i="36"/>
  <c r="AE42" i="36"/>
  <c r="AM43" i="37"/>
  <c r="AO43" i="37" s="1"/>
  <c r="AM43" i="41"/>
  <c r="BA27" i="7"/>
  <c r="G41" i="10"/>
  <c r="Y40" i="45"/>
  <c r="AK40" i="45" s="1"/>
  <c r="S31" i="44"/>
  <c r="S27" i="44"/>
  <c r="S23" i="44"/>
  <c r="W34" i="44"/>
  <c r="Y34" i="44"/>
  <c r="AK34" i="44" s="1"/>
  <c r="W30" i="44"/>
  <c r="AC30" i="44" s="1"/>
  <c r="Y30" i="44"/>
  <c r="AI30" i="44" s="1"/>
  <c r="W26" i="44"/>
  <c r="Y26" i="44"/>
  <c r="AK26" i="44" s="1"/>
  <c r="W31" i="40"/>
  <c r="AC31" i="40" s="1"/>
  <c r="Y31" i="40"/>
  <c r="AI31" i="40" s="1"/>
  <c r="W27" i="40"/>
  <c r="Y27" i="40"/>
  <c r="AK27" i="40" s="1"/>
  <c r="W23" i="40"/>
  <c r="Y23" i="40"/>
  <c r="AK23" i="40" s="1"/>
  <c r="S34" i="40"/>
  <c r="S30" i="40"/>
  <c r="S26" i="40"/>
  <c r="W31" i="36"/>
  <c r="AC31" i="36" s="1"/>
  <c r="W27" i="36"/>
  <c r="AC27" i="36" s="1"/>
  <c r="W23" i="36"/>
  <c r="AC23" i="36" s="1"/>
  <c r="S34" i="36"/>
  <c r="S30" i="36"/>
  <c r="S26" i="36"/>
  <c r="W31" i="32"/>
  <c r="AC31" i="32" s="1"/>
  <c r="Y31" i="32"/>
  <c r="AI31" i="32" s="1"/>
  <c r="W27" i="32"/>
  <c r="Y27" i="32"/>
  <c r="AK27" i="32" s="1"/>
  <c r="W23" i="32"/>
  <c r="Y23" i="32"/>
  <c r="AK23" i="32" s="1"/>
  <c r="S34" i="32"/>
  <c r="S30" i="32"/>
  <c r="S26" i="32"/>
  <c r="W31" i="45"/>
  <c r="AC31" i="45" s="1"/>
  <c r="W27" i="45"/>
  <c r="W23" i="45"/>
  <c r="S34" i="45"/>
  <c r="S30" i="45"/>
  <c r="S26" i="45"/>
  <c r="S31" i="41"/>
  <c r="S27" i="41"/>
  <c r="S23" i="41"/>
  <c r="W34" i="41"/>
  <c r="W30" i="41"/>
  <c r="AC30" i="41" s="1"/>
  <c r="W26" i="41"/>
  <c r="S31" i="37"/>
  <c r="S27" i="37"/>
  <c r="S23" i="37"/>
  <c r="W34" i="37"/>
  <c r="AC34" i="37" s="1"/>
  <c r="Y34" i="37"/>
  <c r="W30" i="37"/>
  <c r="Y30" i="37"/>
  <c r="W26" i="37"/>
  <c r="AC26" i="37" s="1"/>
  <c r="Y26" i="37"/>
  <c r="S31" i="33"/>
  <c r="S27" i="33"/>
  <c r="S23" i="33"/>
  <c r="W34" i="33"/>
  <c r="W30" i="33"/>
  <c r="AC30" i="33" s="1"/>
  <c r="W26" i="33"/>
  <c r="W31" i="30"/>
  <c r="AC31" i="30" s="1"/>
  <c r="W27" i="30"/>
  <c r="AC27" i="30" s="1"/>
  <c r="W23" i="30"/>
  <c r="AC23" i="30" s="1"/>
  <c r="S34" i="30"/>
  <c r="S30" i="30"/>
  <c r="S26" i="30"/>
  <c r="AI21" i="90"/>
  <c r="AI19" i="90"/>
  <c r="AI17" i="90"/>
  <c r="AI15" i="90"/>
  <c r="AI13" i="90"/>
  <c r="AI11" i="90"/>
  <c r="AI9" i="90"/>
  <c r="AI23" i="90"/>
  <c r="AI22" i="90"/>
  <c r="AI20" i="90"/>
  <c r="AI18" i="90"/>
  <c r="AI16" i="90"/>
  <c r="AI14" i="90"/>
  <c r="AI12" i="90"/>
  <c r="AI10" i="90"/>
  <c r="AI8" i="90"/>
  <c r="Y41" i="34"/>
  <c r="AI41" i="34" s="1"/>
  <c r="AC41" i="34"/>
  <c r="Y41" i="36"/>
  <c r="AI41" i="36" s="1"/>
  <c r="AC41" i="36"/>
  <c r="Y41" i="40"/>
  <c r="AI41" i="40" s="1"/>
  <c r="AC41" i="40"/>
  <c r="Y43" i="42"/>
  <c r="AK43" i="42" s="1"/>
  <c r="AC43" i="42"/>
  <c r="Y43" i="44"/>
  <c r="AK43" i="44" s="1"/>
  <c r="AC43" i="44"/>
  <c r="AI21" i="91"/>
  <c r="AI19" i="91"/>
  <c r="AI17" i="91"/>
  <c r="AI15" i="91"/>
  <c r="AI13" i="91"/>
  <c r="AI11" i="91"/>
  <c r="AI9" i="91"/>
  <c r="AI23" i="91"/>
  <c r="AI22" i="91"/>
  <c r="AI20" i="91"/>
  <c r="AI18" i="91"/>
  <c r="AI16" i="91"/>
  <c r="AI14" i="91"/>
  <c r="AI12" i="91"/>
  <c r="AI10" i="91"/>
  <c r="AI8" i="91"/>
  <c r="Y43" i="33"/>
  <c r="AK43" i="33" s="1"/>
  <c r="AC43" i="33"/>
  <c r="Y43" i="41"/>
  <c r="AK43" i="41" s="1"/>
  <c r="AC43" i="41"/>
  <c r="Y41" i="43"/>
  <c r="AI41" i="43" s="1"/>
  <c r="AC41" i="43"/>
  <c r="Y41" i="45"/>
  <c r="AK41" i="45" s="1"/>
  <c r="AE41" i="45"/>
  <c r="AC41" i="45"/>
  <c r="CG23" i="79"/>
  <c r="CY23" i="84"/>
  <c r="CI23" i="79" s="1"/>
  <c r="CM23" i="79" s="1"/>
  <c r="CO23" i="79" s="1"/>
  <c r="W12" i="30" s="1"/>
  <c r="AW23" i="79"/>
  <c r="BK23" i="84"/>
  <c r="AY23" i="79" s="1"/>
  <c r="BC23" i="79" s="1"/>
  <c r="BE23" i="79" s="1"/>
  <c r="W8" i="30" s="1"/>
  <c r="BA39" i="31"/>
  <c r="AK39" i="31"/>
  <c r="S39" i="31"/>
  <c r="AU39" i="31"/>
  <c r="AE39" i="31"/>
  <c r="Q39" i="31"/>
  <c r="BA39" i="32"/>
  <c r="AK39" i="32"/>
  <c r="S39" i="32"/>
  <c r="Q39" i="32"/>
  <c r="AU39" i="32"/>
  <c r="AE39" i="32"/>
  <c r="AU39" i="34"/>
  <c r="AE39" i="34"/>
  <c r="Q39" i="34"/>
  <c r="BA39" i="34"/>
  <c r="AK39" i="34"/>
  <c r="AU39" i="36"/>
  <c r="AE39" i="36"/>
  <c r="Q39" i="36"/>
  <c r="BA39" i="36"/>
  <c r="AK39" i="36"/>
  <c r="AU39" i="38"/>
  <c r="AE39" i="38"/>
  <c r="Q39" i="38"/>
  <c r="BA39" i="38"/>
  <c r="AK39" i="38"/>
  <c r="AU39" i="40"/>
  <c r="AE39" i="40"/>
  <c r="Q39" i="40"/>
  <c r="BA39" i="40"/>
  <c r="AK39" i="40"/>
  <c r="BA39" i="42"/>
  <c r="AK39" i="42"/>
  <c r="S39" i="42"/>
  <c r="AU39" i="42"/>
  <c r="AE39" i="42"/>
  <c r="Q39" i="42"/>
  <c r="BA39" i="44"/>
  <c r="AK39" i="44"/>
  <c r="S39" i="44"/>
  <c r="AU39" i="44"/>
  <c r="AE39" i="44"/>
  <c r="Q39" i="44"/>
  <c r="BA39" i="46"/>
  <c r="AK39" i="46"/>
  <c r="S39" i="46"/>
  <c r="AU39" i="46"/>
  <c r="AE39" i="46"/>
  <c r="Q39" i="46"/>
  <c r="K15" i="73"/>
  <c r="I35" i="23" s="1"/>
  <c r="M35" i="23" s="1"/>
  <c r="S35" i="23" s="1"/>
  <c r="I15" i="73"/>
  <c r="I35" i="25" s="1"/>
  <c r="M35" i="25" s="1"/>
  <c r="S35" i="25" s="1"/>
  <c r="K41" i="74"/>
  <c r="I39" i="54" s="1"/>
  <c r="M39" i="54" s="1"/>
  <c r="I41" i="74"/>
  <c r="I39" i="56" s="1"/>
  <c r="M39" i="56" s="1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AU16" i="46"/>
  <c r="AE16" i="46"/>
  <c r="Q16" i="46"/>
  <c r="BA16" i="46"/>
  <c r="AK16" i="46"/>
  <c r="Q16" i="44"/>
  <c r="Q16" i="42"/>
  <c r="S16" i="40"/>
  <c r="Q16" i="40"/>
  <c r="BA16" i="38"/>
  <c r="AK16" i="38"/>
  <c r="S16" i="38"/>
  <c r="AU16" i="38"/>
  <c r="AE16" i="38"/>
  <c r="Q16" i="38"/>
  <c r="BA16" i="36"/>
  <c r="AK16" i="36"/>
  <c r="S16" i="36"/>
  <c r="AU16" i="36"/>
  <c r="AE16" i="36"/>
  <c r="Q16" i="36"/>
  <c r="BA16" i="34"/>
  <c r="AK16" i="34"/>
  <c r="S16" i="34"/>
  <c r="AU16" i="34"/>
  <c r="AE16" i="34"/>
  <c r="Q16" i="34"/>
  <c r="S16" i="32"/>
  <c r="Q16" i="32"/>
  <c r="AU16" i="31"/>
  <c r="AE16" i="31"/>
  <c r="Q16" i="31"/>
  <c r="BA16" i="31"/>
  <c r="AK16" i="31"/>
  <c r="BA11" i="46"/>
  <c r="AK11" i="46"/>
  <c r="S11" i="46"/>
  <c r="AU11" i="46"/>
  <c r="AE11" i="46"/>
  <c r="Q11" i="46"/>
  <c r="S11" i="44"/>
  <c r="Q11" i="44"/>
  <c r="S11" i="42"/>
  <c r="Q11" i="42"/>
  <c r="Q11" i="40"/>
  <c r="AU11" i="38"/>
  <c r="AE11" i="38"/>
  <c r="Q11" i="38"/>
  <c r="BA11" i="38"/>
  <c r="AK11" i="38"/>
  <c r="AU11" i="36"/>
  <c r="AE11" i="36"/>
  <c r="Q11" i="36"/>
  <c r="BA11" i="36"/>
  <c r="AK11" i="36"/>
  <c r="AU11" i="34"/>
  <c r="AE11" i="34"/>
  <c r="Q11" i="34"/>
  <c r="BA11" i="34"/>
  <c r="AK11" i="34"/>
  <c r="Q11" i="32"/>
  <c r="BA11" i="31"/>
  <c r="AK11" i="31"/>
  <c r="AU11" i="31"/>
  <c r="AE11" i="31"/>
  <c r="Q11" i="31"/>
  <c r="BA17" i="46"/>
  <c r="AK17" i="46"/>
  <c r="S17" i="46"/>
  <c r="AU17" i="46"/>
  <c r="AE17" i="46"/>
  <c r="Q17" i="46"/>
  <c r="BA17" i="44"/>
  <c r="AK17" i="44"/>
  <c r="S17" i="44"/>
  <c r="AU17" i="44"/>
  <c r="AE17" i="44"/>
  <c r="Q17" i="44"/>
  <c r="BA17" i="42"/>
  <c r="AK17" i="42"/>
  <c r="S17" i="42"/>
  <c r="AU17" i="42"/>
  <c r="AE17" i="42"/>
  <c r="Q17" i="42"/>
  <c r="AU17" i="40"/>
  <c r="AE17" i="40"/>
  <c r="Q17" i="40"/>
  <c r="BA17" i="40"/>
  <c r="AK17" i="40"/>
  <c r="AU17" i="38"/>
  <c r="AE17" i="38"/>
  <c r="Q17" i="38"/>
  <c r="BA17" i="38"/>
  <c r="AK17" i="38"/>
  <c r="AU17" i="36"/>
  <c r="AE17" i="36"/>
  <c r="Q17" i="36"/>
  <c r="BA17" i="36"/>
  <c r="AK17" i="36"/>
  <c r="AU17" i="34"/>
  <c r="AE17" i="34"/>
  <c r="Q17" i="34"/>
  <c r="BA17" i="34"/>
  <c r="AK17" i="34"/>
  <c r="AU17" i="32"/>
  <c r="AE17" i="32"/>
  <c r="Q17" i="32"/>
  <c r="BA17" i="32"/>
  <c r="AK17" i="32"/>
  <c r="BA17" i="31"/>
  <c r="AK17" i="31"/>
  <c r="S17" i="31"/>
  <c r="AU17" i="31"/>
  <c r="AE17" i="31"/>
  <c r="Q17" i="31"/>
  <c r="BA13" i="46"/>
  <c r="AK13" i="46"/>
  <c r="S13" i="46"/>
  <c r="AU13" i="46"/>
  <c r="AE13" i="46"/>
  <c r="Q13" i="46"/>
  <c r="S13" i="44"/>
  <c r="Q13" i="44"/>
  <c r="S13" i="42"/>
  <c r="Q13" i="42"/>
  <c r="Q13" i="40"/>
  <c r="AU13" i="38"/>
  <c r="AE13" i="38"/>
  <c r="Q13" i="38"/>
  <c r="BA13" i="38"/>
  <c r="AK13" i="38"/>
  <c r="AU13" i="36"/>
  <c r="AE13" i="36"/>
  <c r="Q13" i="36"/>
  <c r="BA13" i="36"/>
  <c r="AK13" i="36"/>
  <c r="AU13" i="34"/>
  <c r="AE13" i="34"/>
  <c r="Q13" i="34"/>
  <c r="BA13" i="34"/>
  <c r="AK13" i="34"/>
  <c r="Q13" i="32"/>
  <c r="BA13" i="31"/>
  <c r="AK13" i="31"/>
  <c r="S13" i="31"/>
  <c r="AU13" i="31"/>
  <c r="AE13" i="31"/>
  <c r="Q13" i="31"/>
  <c r="I162" i="11"/>
  <c r="I163" i="11" s="1"/>
  <c r="G53" i="10" s="1"/>
  <c r="BO12" i="51"/>
  <c r="BG12" i="51"/>
  <c r="AY12" i="51"/>
  <c r="AQ12" i="51"/>
  <c r="AU12" i="51" s="1"/>
  <c r="AU24" i="51" s="1"/>
  <c r="I16" i="8" s="1"/>
  <c r="I17" i="8" s="1"/>
  <c r="AI12" i="51"/>
  <c r="AA12" i="51"/>
  <c r="Q12" i="51"/>
  <c r="I44" i="39"/>
  <c r="M36" i="39"/>
  <c r="I73" i="96"/>
  <c r="I10" i="24" s="1"/>
  <c r="M10" i="24" s="1"/>
  <c r="S10" i="24" s="1"/>
  <c r="K73" i="96"/>
  <c r="I10" i="22" s="1"/>
  <c r="M10" i="22" s="1"/>
  <c r="S10" i="22" s="1"/>
  <c r="I44" i="32"/>
  <c r="M36" i="32"/>
  <c r="I44" i="40"/>
  <c r="M36" i="40"/>
  <c r="BO10" i="51"/>
  <c r="BS10" i="51" s="1"/>
  <c r="BG10" i="51"/>
  <c r="AY10" i="51"/>
  <c r="AQ10" i="51"/>
  <c r="AI10" i="51"/>
  <c r="AM10" i="51" s="1"/>
  <c r="AA10" i="51"/>
  <c r="Q10" i="51"/>
  <c r="W10" i="51" s="1"/>
  <c r="AG23" i="37"/>
  <c r="AI23" i="37" s="1"/>
  <c r="AG8" i="37"/>
  <c r="AI8" i="37" s="1"/>
  <c r="AG22" i="37"/>
  <c r="AG24" i="37"/>
  <c r="AG26" i="37"/>
  <c r="AI26" i="37" s="1"/>
  <c r="AG34" i="37"/>
  <c r="AI34" i="37" s="1"/>
  <c r="AG34" i="46"/>
  <c r="AI34" i="46" s="1"/>
  <c r="AG26" i="46"/>
  <c r="AI26" i="46" s="1"/>
  <c r="AG24" i="46"/>
  <c r="AI24" i="46" s="1"/>
  <c r="AG22" i="46"/>
  <c r="AI22" i="46" s="1"/>
  <c r="AG8" i="46"/>
  <c r="AI8" i="46" s="1"/>
  <c r="AG23" i="46"/>
  <c r="AI23" i="4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K47" i="98"/>
  <c r="O47" i="98" s="1"/>
  <c r="S47" i="98" s="1"/>
  <c r="K46" i="98"/>
  <c r="O46" i="98" s="1"/>
  <c r="S46" i="98" s="1"/>
  <c r="E84" i="95" s="1"/>
  <c r="G84" i="95" s="1"/>
  <c r="K41" i="98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10" i="98"/>
  <c r="O10" i="98" s="1"/>
  <c r="S10" i="98" s="1"/>
  <c r="E8" i="96" s="1"/>
  <c r="AI32" i="31"/>
  <c r="AI28" i="31"/>
  <c r="AI43" i="35"/>
  <c r="AI41" i="31"/>
  <c r="AI40" i="35"/>
  <c r="AI41" i="35"/>
  <c r="AI25" i="31"/>
  <c r="AI29" i="31"/>
  <c r="AI33" i="31"/>
  <c r="AI43" i="31"/>
  <c r="Y43" i="32"/>
  <c r="AK43" i="32" s="1"/>
  <c r="AC43" i="32"/>
  <c r="AE43" i="32"/>
  <c r="W37" i="31"/>
  <c r="AC37" i="31" s="1"/>
  <c r="S37" i="34"/>
  <c r="S37" i="38"/>
  <c r="W37" i="42"/>
  <c r="W37" i="46"/>
  <c r="Y37" i="46" s="1"/>
  <c r="W37" i="35"/>
  <c r="W37" i="39"/>
  <c r="AC37" i="39" s="1"/>
  <c r="S37" i="43"/>
  <c r="AG12" i="38"/>
  <c r="AG10" i="38"/>
  <c r="AG9" i="38"/>
  <c r="AG13" i="38"/>
  <c r="AG21" i="38"/>
  <c r="AY41" i="38"/>
  <c r="AY8" i="39"/>
  <c r="AY23" i="39"/>
  <c r="AY12" i="32"/>
  <c r="AI39" i="55"/>
  <c r="Q39" i="55"/>
  <c r="W39" i="55" s="1"/>
  <c r="AA39" i="55"/>
  <c r="AI37" i="55"/>
  <c r="Q37" i="55"/>
  <c r="W37" i="55" s="1"/>
  <c r="AA37" i="55"/>
  <c r="AU40" i="40"/>
  <c r="AS40" i="40"/>
  <c r="AO40" i="31"/>
  <c r="AO40" i="33"/>
  <c r="AS42" i="35"/>
  <c r="AU42" i="35"/>
  <c r="AU42" i="41"/>
  <c r="AS42" i="41"/>
  <c r="AM42" i="32"/>
  <c r="AO40" i="44"/>
  <c r="K77" i="96"/>
  <c r="I24" i="22" s="1"/>
  <c r="M24" i="22" s="1"/>
  <c r="S24" i="22" s="1"/>
  <c r="AY44" i="46"/>
  <c r="AG8" i="7" s="1"/>
  <c r="AU40" i="41"/>
  <c r="AS40" i="41"/>
  <c r="AU42" i="33"/>
  <c r="AS42" i="33"/>
  <c r="AS42" i="44"/>
  <c r="AU42" i="44"/>
  <c r="AU12" i="40" l="1"/>
  <c r="AS12" i="40"/>
  <c r="AO12" i="40"/>
  <c r="BA12" i="40" s="1"/>
  <c r="AS12" i="45"/>
  <c r="AU12" i="45"/>
  <c r="AO12" i="45"/>
  <c r="BA12" i="45" s="1"/>
  <c r="Q8" i="7"/>
  <c r="AY48" i="46"/>
  <c r="AC12" i="30"/>
  <c r="Y12" i="30"/>
  <c r="AS12" i="36"/>
  <c r="AO12" i="36"/>
  <c r="AS12" i="43"/>
  <c r="AO12" i="43"/>
  <c r="AC37" i="35"/>
  <c r="AE37" i="35"/>
  <c r="AC37" i="42"/>
  <c r="AE37" i="42"/>
  <c r="AM37" i="38"/>
  <c r="AS37" i="38" s="1"/>
  <c r="AO37" i="38"/>
  <c r="AY37" i="38" s="1"/>
  <c r="I11" i="96"/>
  <c r="E14" i="95" s="1"/>
  <c r="G14" i="95" s="1"/>
  <c r="K11" i="96"/>
  <c r="E15" i="95" s="1"/>
  <c r="G15" i="95" s="1"/>
  <c r="I15" i="96"/>
  <c r="E22" i="95" s="1"/>
  <c r="G22" i="95" s="1"/>
  <c r="K15" i="96"/>
  <c r="E23" i="95" s="1"/>
  <c r="G23" i="95" s="1"/>
  <c r="I18" i="96"/>
  <c r="E29" i="95" s="1"/>
  <c r="G29" i="95" s="1"/>
  <c r="K18" i="96"/>
  <c r="E30" i="95" s="1"/>
  <c r="G30" i="95" s="1"/>
  <c r="K69" i="95"/>
  <c r="I34" i="16" s="1"/>
  <c r="M34" i="16" s="1"/>
  <c r="I29" i="10" s="1"/>
  <c r="M69" i="95"/>
  <c r="I23" i="96"/>
  <c r="E74" i="95" s="1"/>
  <c r="G74" i="95" s="1"/>
  <c r="I25" i="96"/>
  <c r="E79" i="95" s="1"/>
  <c r="G79" i="95" s="1"/>
  <c r="AA48" i="97"/>
  <c r="AA46" i="97"/>
  <c r="AA44" i="97"/>
  <c r="AA42" i="97"/>
  <c r="AA40" i="97"/>
  <c r="AA38" i="97"/>
  <c r="AA47" i="97"/>
  <c r="AA45" i="97"/>
  <c r="AA43" i="97"/>
  <c r="AA41" i="97"/>
  <c r="AA39" i="97"/>
  <c r="K84" i="95"/>
  <c r="I173" i="11" s="1"/>
  <c r="K83" i="95"/>
  <c r="I170" i="11" s="1"/>
  <c r="M83" i="95"/>
  <c r="I27" i="96"/>
  <c r="E8" i="94" s="1"/>
  <c r="K27" i="96"/>
  <c r="K10" i="94"/>
  <c r="I46" i="46" s="1"/>
  <c r="M46" i="46" s="1"/>
  <c r="M10" i="94"/>
  <c r="K12" i="94"/>
  <c r="I46" i="44" s="1"/>
  <c r="M46" i="44" s="1"/>
  <c r="M12" i="94"/>
  <c r="K14" i="94"/>
  <c r="I46" i="42" s="1"/>
  <c r="M46" i="42" s="1"/>
  <c r="K16" i="94"/>
  <c r="I46" i="40" s="1"/>
  <c r="M46" i="40" s="1"/>
  <c r="K18" i="94"/>
  <c r="I46" i="38" s="1"/>
  <c r="M46" i="38" s="1"/>
  <c r="K20" i="94"/>
  <c r="I46" i="36" s="1"/>
  <c r="M46" i="36" s="1"/>
  <c r="K22" i="94"/>
  <c r="I46" i="34" s="1"/>
  <c r="M46" i="34" s="1"/>
  <c r="K24" i="94"/>
  <c r="I46" i="32" s="1"/>
  <c r="M46" i="32" s="1"/>
  <c r="K26" i="94"/>
  <c r="I46" i="31" s="1"/>
  <c r="M46" i="31" s="1"/>
  <c r="K28" i="94"/>
  <c r="I35" i="24" s="1"/>
  <c r="M35" i="24" s="1"/>
  <c r="S35" i="24" s="1"/>
  <c r="E33" i="94"/>
  <c r="G33" i="94" s="1"/>
  <c r="E30" i="94"/>
  <c r="G30" i="94" s="1"/>
  <c r="E32" i="94"/>
  <c r="G32" i="94" s="1"/>
  <c r="K34" i="94"/>
  <c r="I171" i="11" s="1"/>
  <c r="M34" i="94"/>
  <c r="I30" i="96"/>
  <c r="K30" i="96"/>
  <c r="E36" i="94" s="1"/>
  <c r="G36" i="94" s="1"/>
  <c r="K37" i="94"/>
  <c r="M37" i="94" s="1"/>
  <c r="M44" i="40"/>
  <c r="Q36" i="40"/>
  <c r="M44" i="32"/>
  <c r="Q36" i="32"/>
  <c r="M44" i="39"/>
  <c r="AU36" i="39"/>
  <c r="AE36" i="39"/>
  <c r="Q36" i="39"/>
  <c r="BA36" i="39"/>
  <c r="AK36" i="39"/>
  <c r="AO13" i="31"/>
  <c r="AM13" i="31"/>
  <c r="AS13" i="31" s="1"/>
  <c r="W13" i="32"/>
  <c r="W13" i="34"/>
  <c r="AC13" i="34" s="1"/>
  <c r="W13" i="36"/>
  <c r="AC13" i="36" s="1"/>
  <c r="W13" i="38"/>
  <c r="AC13" i="38" s="1"/>
  <c r="W13" i="40"/>
  <c r="AO13" i="42"/>
  <c r="BA13" i="42" s="1"/>
  <c r="AM13" i="42"/>
  <c r="AO13" i="44"/>
  <c r="BA13" i="44" s="1"/>
  <c r="AM13" i="44"/>
  <c r="AO13" i="46"/>
  <c r="AM13" i="46"/>
  <c r="AO17" i="31"/>
  <c r="AY17" i="31" s="1"/>
  <c r="AM17" i="31"/>
  <c r="AS17" i="31" s="1"/>
  <c r="W17" i="32"/>
  <c r="AC17" i="32" s="1"/>
  <c r="W17" i="34"/>
  <c r="AC17" i="34" s="1"/>
  <c r="W17" i="36"/>
  <c r="AC17" i="36" s="1"/>
  <c r="W17" i="38"/>
  <c r="AC17" i="38" s="1"/>
  <c r="W17" i="40"/>
  <c r="AC17" i="40" s="1"/>
  <c r="AO17" i="42"/>
  <c r="AY17" i="42" s="1"/>
  <c r="AM17" i="42"/>
  <c r="AS17" i="42" s="1"/>
  <c r="AO17" i="44"/>
  <c r="AY17" i="44" s="1"/>
  <c r="AM17" i="44"/>
  <c r="AS17" i="44" s="1"/>
  <c r="AO17" i="46"/>
  <c r="AM17" i="46"/>
  <c r="W11" i="31"/>
  <c r="AC11" i="31" s="1"/>
  <c r="W11" i="32"/>
  <c r="W11" i="34"/>
  <c r="AC11" i="34" s="1"/>
  <c r="W11" i="36"/>
  <c r="AC11" i="36" s="1"/>
  <c r="W11" i="38"/>
  <c r="AC11" i="38" s="1"/>
  <c r="W11" i="40"/>
  <c r="AO11" i="42"/>
  <c r="AM11" i="42"/>
  <c r="AO11" i="44"/>
  <c r="AM11" i="44"/>
  <c r="AO11" i="46"/>
  <c r="AM11" i="46"/>
  <c r="W16" i="31"/>
  <c r="AC16" i="31" s="1"/>
  <c r="AO16" i="32"/>
  <c r="AM16" i="32"/>
  <c r="AO16" i="34"/>
  <c r="AY16" i="34" s="1"/>
  <c r="AM16" i="34"/>
  <c r="AS16" i="34" s="1"/>
  <c r="AO16" i="36"/>
  <c r="AY16" i="36" s="1"/>
  <c r="AM16" i="36"/>
  <c r="AS16" i="36" s="1"/>
  <c r="AO16" i="38"/>
  <c r="AY16" i="38" s="1"/>
  <c r="AM16" i="38"/>
  <c r="AS16" i="38" s="1"/>
  <c r="AO16" i="40"/>
  <c r="AM16" i="40"/>
  <c r="W16" i="42"/>
  <c r="W16" i="44"/>
  <c r="W16" i="46"/>
  <c r="Y16" i="46" s="1"/>
  <c r="Q41" i="54"/>
  <c r="W41" i="54" s="1"/>
  <c r="Y41" i="54"/>
  <c r="Q39" i="54"/>
  <c r="W39" i="54" s="1"/>
  <c r="AO39" i="46"/>
  <c r="AM39" i="46"/>
  <c r="AO39" i="44"/>
  <c r="AY39" i="44" s="1"/>
  <c r="AM39" i="44"/>
  <c r="AS39" i="44" s="1"/>
  <c r="AO39" i="42"/>
  <c r="AY39" i="42" s="1"/>
  <c r="AM39" i="42"/>
  <c r="AS39" i="42" s="1"/>
  <c r="W39" i="40"/>
  <c r="AC39" i="40" s="1"/>
  <c r="W39" i="38"/>
  <c r="AC39" i="38" s="1"/>
  <c r="W39" i="36"/>
  <c r="AC39" i="36" s="1"/>
  <c r="W39" i="34"/>
  <c r="AC39" i="34" s="1"/>
  <c r="AO39" i="32"/>
  <c r="AY39" i="32" s="1"/>
  <c r="AM39" i="32"/>
  <c r="AS39" i="32" s="1"/>
  <c r="AO39" i="31"/>
  <c r="AY39" i="31" s="1"/>
  <c r="AM39" i="31"/>
  <c r="AS39" i="31" s="1"/>
  <c r="AG34" i="30"/>
  <c r="AG26" i="30"/>
  <c r="AG24" i="30"/>
  <c r="AG22" i="30"/>
  <c r="AG8" i="30"/>
  <c r="AG23" i="30"/>
  <c r="AG12" i="30"/>
  <c r="AI12" i="30" s="1"/>
  <c r="AG10" i="30"/>
  <c r="AG9" i="30"/>
  <c r="AG13" i="30"/>
  <c r="AG21" i="30"/>
  <c r="AC26" i="33"/>
  <c r="AE26" i="33"/>
  <c r="AC34" i="33"/>
  <c r="AE34" i="33"/>
  <c r="AM27" i="33"/>
  <c r="AM23" i="37"/>
  <c r="AS23" i="37" s="1"/>
  <c r="AM31" i="37"/>
  <c r="AO31" i="37" s="1"/>
  <c r="AC26" i="41"/>
  <c r="AE26" i="41"/>
  <c r="AC34" i="41"/>
  <c r="AE34" i="41"/>
  <c r="AM27" i="41"/>
  <c r="AM26" i="45"/>
  <c r="AM34" i="45"/>
  <c r="AC23" i="45"/>
  <c r="AE23" i="45"/>
  <c r="AC27" i="45"/>
  <c r="AE27" i="45"/>
  <c r="AM30" i="32"/>
  <c r="AS30" i="32" s="1"/>
  <c r="AM26" i="36"/>
  <c r="AS26" i="36" s="1"/>
  <c r="AM34" i="36"/>
  <c r="AS34" i="36" s="1"/>
  <c r="AM30" i="40"/>
  <c r="AS30" i="40" s="1"/>
  <c r="AM23" i="44"/>
  <c r="AM31" i="44"/>
  <c r="AS31" i="44" s="1"/>
  <c r="AS43" i="41"/>
  <c r="AU43" i="41"/>
  <c r="AU8" i="41"/>
  <c r="AO8" i="41"/>
  <c r="Y8" i="31"/>
  <c r="AC8" i="31"/>
  <c r="AM12" i="35"/>
  <c r="AM28" i="35"/>
  <c r="AS28" i="35" s="1"/>
  <c r="AC25" i="35"/>
  <c r="AE25" i="35"/>
  <c r="AM12" i="39"/>
  <c r="AS12" i="39" s="1"/>
  <c r="AM28" i="39"/>
  <c r="AS28" i="39" s="1"/>
  <c r="AM25" i="43"/>
  <c r="AS25" i="43" s="1"/>
  <c r="AM33" i="43"/>
  <c r="AS33" i="43" s="1"/>
  <c r="AM24" i="31"/>
  <c r="AS24" i="31" s="1"/>
  <c r="AM32" i="31"/>
  <c r="AS32" i="31" s="1"/>
  <c r="AM29" i="34"/>
  <c r="AS29" i="34" s="1"/>
  <c r="AM25" i="38"/>
  <c r="AS25" i="38" s="1"/>
  <c r="AM33" i="38"/>
  <c r="AS33" i="38" s="1"/>
  <c r="AM24" i="42"/>
  <c r="AM32" i="42"/>
  <c r="AS32" i="42" s="1"/>
  <c r="AM24" i="46"/>
  <c r="AO24" i="46" s="1"/>
  <c r="AM32" i="46"/>
  <c r="AO32" i="46" s="1"/>
  <c r="AS43" i="43"/>
  <c r="AU43" i="43"/>
  <c r="BA43" i="35"/>
  <c r="AY43" i="35"/>
  <c r="AS43" i="42"/>
  <c r="AU43" i="42"/>
  <c r="AY43" i="31"/>
  <c r="BA43" i="31"/>
  <c r="G70" i="96"/>
  <c r="I70" i="96" s="1"/>
  <c r="G69" i="96"/>
  <c r="I69" i="96" s="1"/>
  <c r="AM37" i="41"/>
  <c r="AM37" i="33"/>
  <c r="AC37" i="44"/>
  <c r="AE37" i="44"/>
  <c r="AM37" i="40"/>
  <c r="AO37" i="40"/>
  <c r="AM37" i="32"/>
  <c r="AO37" i="32"/>
  <c r="M44" i="42"/>
  <c r="Q36" i="42"/>
  <c r="S36" i="42"/>
  <c r="BA36" i="34"/>
  <c r="AK36" i="34"/>
  <c r="M44" i="34"/>
  <c r="AU36" i="34"/>
  <c r="AE36" i="34"/>
  <c r="Q36" i="34"/>
  <c r="M44" i="41"/>
  <c r="Q36" i="41"/>
  <c r="S36" i="41"/>
  <c r="M44" i="33"/>
  <c r="Q36" i="33"/>
  <c r="Y15" i="31"/>
  <c r="AI15" i="31" s="1"/>
  <c r="W15" i="31"/>
  <c r="AC15" i="31" s="1"/>
  <c r="AM15" i="32"/>
  <c r="AS15" i="32" s="1"/>
  <c r="AM15" i="34"/>
  <c r="AS15" i="34" s="1"/>
  <c r="AM15" i="36"/>
  <c r="AS15" i="36" s="1"/>
  <c r="AM15" i="38"/>
  <c r="AS15" i="38" s="1"/>
  <c r="AM15" i="40"/>
  <c r="AS15" i="40" s="1"/>
  <c r="Y15" i="42"/>
  <c r="AI15" i="42" s="1"/>
  <c r="W15" i="42"/>
  <c r="AC15" i="42" s="1"/>
  <c r="Y15" i="44"/>
  <c r="AI15" i="44" s="1"/>
  <c r="W15" i="44"/>
  <c r="AC15" i="44" s="1"/>
  <c r="Y15" i="46"/>
  <c r="W15" i="46"/>
  <c r="Y19" i="31"/>
  <c r="AI19" i="31" s="1"/>
  <c r="W19" i="31"/>
  <c r="AC19" i="31" s="1"/>
  <c r="AM19" i="32"/>
  <c r="AS19" i="32" s="1"/>
  <c r="AM19" i="34"/>
  <c r="AS19" i="34" s="1"/>
  <c r="AM19" i="36"/>
  <c r="AS19" i="36" s="1"/>
  <c r="AM19" i="38"/>
  <c r="AS19" i="38" s="1"/>
  <c r="AM19" i="40"/>
  <c r="AS19" i="40" s="1"/>
  <c r="Y19" i="42"/>
  <c r="AI19" i="42" s="1"/>
  <c r="W19" i="42"/>
  <c r="AC19" i="42" s="1"/>
  <c r="Y19" i="44"/>
  <c r="AI19" i="44" s="1"/>
  <c r="W19" i="44"/>
  <c r="AC19" i="44" s="1"/>
  <c r="Y19" i="46"/>
  <c r="W19" i="46"/>
  <c r="AM14" i="31"/>
  <c r="AS14" i="31" s="1"/>
  <c r="Y14" i="32"/>
  <c r="W14" i="32"/>
  <c r="Y14" i="34"/>
  <c r="AI14" i="34" s="1"/>
  <c r="W14" i="34"/>
  <c r="AC14" i="34" s="1"/>
  <c r="Y14" i="36"/>
  <c r="AI14" i="36" s="1"/>
  <c r="W14" i="36"/>
  <c r="AC14" i="36" s="1"/>
  <c r="Y14" i="38"/>
  <c r="AI14" i="38" s="1"/>
  <c r="W14" i="38"/>
  <c r="AC14" i="38" s="1"/>
  <c r="Y14" i="40"/>
  <c r="W14" i="40"/>
  <c r="AM14" i="42"/>
  <c r="AM14" i="44"/>
  <c r="AM14" i="46"/>
  <c r="AO14" i="46" s="1"/>
  <c r="AM18" i="31"/>
  <c r="AS18" i="31" s="1"/>
  <c r="Y18" i="32"/>
  <c r="AI18" i="32" s="1"/>
  <c r="W18" i="32"/>
  <c r="AC18" i="32" s="1"/>
  <c r="Y18" i="34"/>
  <c r="AI18" i="34" s="1"/>
  <c r="W18" i="34"/>
  <c r="AC18" i="34" s="1"/>
  <c r="Y18" i="36"/>
  <c r="AI18" i="36" s="1"/>
  <c r="W18" i="36"/>
  <c r="AC18" i="36" s="1"/>
  <c r="Y18" i="38"/>
  <c r="AI18" i="38" s="1"/>
  <c r="W18" i="38"/>
  <c r="AC18" i="38" s="1"/>
  <c r="Y18" i="40"/>
  <c r="AI18" i="40" s="1"/>
  <c r="W18" i="40"/>
  <c r="AC18" i="40" s="1"/>
  <c r="AM18" i="42"/>
  <c r="AS18" i="42" s="1"/>
  <c r="AM18" i="44"/>
  <c r="AS18" i="44" s="1"/>
  <c r="AM18" i="46"/>
  <c r="AO18" i="46" s="1"/>
  <c r="AS45" i="56"/>
  <c r="AM45" i="56"/>
  <c r="AI45" i="56"/>
  <c r="AC45" i="56"/>
  <c r="Y45" i="56"/>
  <c r="Q45" i="56"/>
  <c r="W45" i="56" s="1"/>
  <c r="AS43" i="56"/>
  <c r="AM43" i="56"/>
  <c r="AI43" i="56"/>
  <c r="AC43" i="56"/>
  <c r="Y43" i="56"/>
  <c r="Q43" i="56"/>
  <c r="W43" i="56" s="1"/>
  <c r="Y38" i="45"/>
  <c r="W38" i="45"/>
  <c r="Y38" i="43"/>
  <c r="AI38" i="43" s="1"/>
  <c r="W38" i="43"/>
  <c r="AC38" i="43" s="1"/>
  <c r="AM38" i="41"/>
  <c r="AM38" i="39"/>
  <c r="AS38" i="39" s="1"/>
  <c r="AM38" i="37"/>
  <c r="AU38" i="37" s="1"/>
  <c r="AM38" i="35"/>
  <c r="AM38" i="33"/>
  <c r="AO38" i="30"/>
  <c r="AY38" i="30" s="1"/>
  <c r="AM38" i="30"/>
  <c r="AS38" i="30" s="1"/>
  <c r="AI43" i="33"/>
  <c r="AS8" i="41"/>
  <c r="AI43" i="42"/>
  <c r="W24" i="30"/>
  <c r="AM25" i="30"/>
  <c r="AS25" i="30" s="1"/>
  <c r="AM33" i="30"/>
  <c r="AS33" i="30" s="1"/>
  <c r="AM24" i="33"/>
  <c r="AM32" i="33"/>
  <c r="AS32" i="33" s="1"/>
  <c r="AM24" i="37"/>
  <c r="AS24" i="37" s="1"/>
  <c r="AM32" i="37"/>
  <c r="AO32" i="37" s="1"/>
  <c r="AM28" i="41"/>
  <c r="AS28" i="41" s="1"/>
  <c r="AC25" i="41"/>
  <c r="AE25" i="41"/>
  <c r="AC12" i="45"/>
  <c r="AE12" i="45"/>
  <c r="AC24" i="45"/>
  <c r="AE24" i="45"/>
  <c r="AM25" i="45"/>
  <c r="AM33" i="45"/>
  <c r="AS33" i="45" s="1"/>
  <c r="AM29" i="32"/>
  <c r="AS29" i="32" s="1"/>
  <c r="AM25" i="36"/>
  <c r="AS25" i="36" s="1"/>
  <c r="AM33" i="36"/>
  <c r="AS33" i="36" s="1"/>
  <c r="AM29" i="40"/>
  <c r="AS29" i="40" s="1"/>
  <c r="AM12" i="44"/>
  <c r="AM28" i="44"/>
  <c r="AS28" i="44" s="1"/>
  <c r="AC25" i="44"/>
  <c r="AE25" i="44"/>
  <c r="AS43" i="33"/>
  <c r="AU43" i="33"/>
  <c r="BA42" i="36"/>
  <c r="AY42" i="36"/>
  <c r="BA43" i="44"/>
  <c r="AY43" i="44"/>
  <c r="AS42" i="43"/>
  <c r="AU42" i="43"/>
  <c r="AO42" i="43"/>
  <c r="I78" i="74"/>
  <c r="I86" i="52" s="1"/>
  <c r="M86" i="52" s="1"/>
  <c r="I87" i="74"/>
  <c r="I95" i="52" s="1"/>
  <c r="M95" i="52" s="1"/>
  <c r="M18" i="16"/>
  <c r="M30" i="16" s="1"/>
  <c r="E29" i="10" s="1"/>
  <c r="I30" i="16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M18" i="13"/>
  <c r="M30" i="13" s="1"/>
  <c r="I30" i="13"/>
  <c r="E33" i="12" s="1"/>
  <c r="M18" i="17"/>
  <c r="M30" i="17" s="1"/>
  <c r="E28" i="10" s="1"/>
  <c r="I30" i="17"/>
  <c r="I61" i="74"/>
  <c r="I13" i="52" s="1"/>
  <c r="M13" i="52" s="1"/>
  <c r="I70" i="74"/>
  <c r="I35" i="52" s="1"/>
  <c r="M35" i="52" s="1"/>
  <c r="AI34" i="44"/>
  <c r="AI24" i="40"/>
  <c r="AI42" i="38"/>
  <c r="M11" i="52"/>
  <c r="CG51" i="52"/>
  <c r="BQ51" i="52"/>
  <c r="BM51" i="52"/>
  <c r="AW51" i="52"/>
  <c r="AS51" i="52"/>
  <c r="AC51" i="52"/>
  <c r="Y51" i="52"/>
  <c r="CA51" i="52"/>
  <c r="CE51" i="52" s="1"/>
  <c r="BW51" i="52"/>
  <c r="BG51" i="52"/>
  <c r="BC51" i="52"/>
  <c r="AM51" i="52"/>
  <c r="AQ51" i="52" s="1"/>
  <c r="AI51" i="52"/>
  <c r="Q51" i="52"/>
  <c r="W51" i="52" s="1"/>
  <c r="CG49" i="52"/>
  <c r="BQ49" i="52"/>
  <c r="BM49" i="52"/>
  <c r="AW49" i="52"/>
  <c r="AS49" i="52"/>
  <c r="AC49" i="52"/>
  <c r="Y49" i="52"/>
  <c r="CA49" i="52"/>
  <c r="CE49" i="52" s="1"/>
  <c r="BW49" i="52"/>
  <c r="BG49" i="52"/>
  <c r="BC49" i="52"/>
  <c r="AM49" i="52"/>
  <c r="AQ49" i="52" s="1"/>
  <c r="AI49" i="52"/>
  <c r="Q49" i="52"/>
  <c r="W49" i="52" s="1"/>
  <c r="CG47" i="52"/>
  <c r="BQ47" i="52"/>
  <c r="BM47" i="52"/>
  <c r="AW47" i="52"/>
  <c r="AS47" i="52"/>
  <c r="AC47" i="52"/>
  <c r="Y47" i="52"/>
  <c r="CA47" i="52"/>
  <c r="CE47" i="52" s="1"/>
  <c r="BW47" i="52"/>
  <c r="BG47" i="52"/>
  <c r="BC47" i="52"/>
  <c r="AM47" i="52"/>
  <c r="AQ47" i="52" s="1"/>
  <c r="AI47" i="52"/>
  <c r="Q47" i="52"/>
  <c r="W47" i="52" s="1"/>
  <c r="CG45" i="52"/>
  <c r="BQ45" i="52"/>
  <c r="BM45" i="52"/>
  <c r="AW45" i="52"/>
  <c r="AS45" i="52"/>
  <c r="AC45" i="52"/>
  <c r="Y45" i="52"/>
  <c r="CA45" i="52"/>
  <c r="CE45" i="52" s="1"/>
  <c r="BW45" i="52"/>
  <c r="BG45" i="52"/>
  <c r="BC45" i="52"/>
  <c r="AM45" i="52"/>
  <c r="AQ45" i="52" s="1"/>
  <c r="AI45" i="52"/>
  <c r="Q45" i="52"/>
  <c r="W45" i="52" s="1"/>
  <c r="CG43" i="52"/>
  <c r="BQ43" i="52"/>
  <c r="BM43" i="52"/>
  <c r="AW43" i="52"/>
  <c r="AS43" i="52"/>
  <c r="AC43" i="52"/>
  <c r="Y43" i="52"/>
  <c r="CA43" i="52"/>
  <c r="CE43" i="52" s="1"/>
  <c r="BW43" i="52"/>
  <c r="BG43" i="52"/>
  <c r="BC43" i="52"/>
  <c r="AM43" i="52"/>
  <c r="AQ43" i="52" s="1"/>
  <c r="AI43" i="52"/>
  <c r="Q43" i="52"/>
  <c r="W43" i="52" s="1"/>
  <c r="CG41" i="52"/>
  <c r="BQ41" i="52"/>
  <c r="BM41" i="52"/>
  <c r="AW41" i="52"/>
  <c r="AS41" i="52"/>
  <c r="AC41" i="52"/>
  <c r="Y41" i="52"/>
  <c r="CA41" i="52"/>
  <c r="CE41" i="52" s="1"/>
  <c r="BW41" i="52"/>
  <c r="BG41" i="52"/>
  <c r="BC41" i="52"/>
  <c r="AM41" i="52"/>
  <c r="AQ41" i="52" s="1"/>
  <c r="AI41" i="52"/>
  <c r="Q41" i="52"/>
  <c r="W41" i="52" s="1"/>
  <c r="AK8" i="32"/>
  <c r="AO8" i="43"/>
  <c r="BA8" i="42"/>
  <c r="M8" i="49"/>
  <c r="Y20" i="50"/>
  <c r="Q20" i="50"/>
  <c r="W20" i="50" s="1"/>
  <c r="Q19" i="50"/>
  <c r="W19" i="50" s="1"/>
  <c r="AM26" i="35"/>
  <c r="AM34" i="35"/>
  <c r="AM30" i="39"/>
  <c r="AS30" i="39" s="1"/>
  <c r="AM23" i="43"/>
  <c r="AS23" i="43" s="1"/>
  <c r="AM31" i="43"/>
  <c r="AS31" i="43" s="1"/>
  <c r="AM30" i="31"/>
  <c r="AS30" i="31" s="1"/>
  <c r="AM23" i="34"/>
  <c r="AS23" i="34" s="1"/>
  <c r="AM31" i="34"/>
  <c r="AS31" i="34" s="1"/>
  <c r="AM27" i="38"/>
  <c r="AS27" i="38" s="1"/>
  <c r="AM26" i="42"/>
  <c r="AM34" i="42"/>
  <c r="AM30" i="46"/>
  <c r="AO30" i="46" s="1"/>
  <c r="AO42" i="42"/>
  <c r="AM42" i="42"/>
  <c r="AC42" i="34"/>
  <c r="AE42" i="34"/>
  <c r="AI9" i="55"/>
  <c r="Q9" i="55"/>
  <c r="AA9" i="55"/>
  <c r="M41" i="55"/>
  <c r="AS21" i="56"/>
  <c r="AM21" i="56"/>
  <c r="AI21" i="56"/>
  <c r="AC21" i="56"/>
  <c r="Y21" i="56"/>
  <c r="Q21" i="56"/>
  <c r="W21" i="56" s="1"/>
  <c r="Y9" i="35"/>
  <c r="AK9" i="35" s="1"/>
  <c r="W9" i="35"/>
  <c r="AM9" i="39"/>
  <c r="AM9" i="43"/>
  <c r="AS9" i="43" s="1"/>
  <c r="W9" i="31"/>
  <c r="AC9" i="31" s="1"/>
  <c r="Y9" i="31"/>
  <c r="AM9" i="34"/>
  <c r="W9" i="38"/>
  <c r="Y9" i="38"/>
  <c r="Y9" i="42"/>
  <c r="AK9" i="42" s="1"/>
  <c r="W9" i="42"/>
  <c r="AM9" i="46"/>
  <c r="AM9" i="33"/>
  <c r="Y9" i="37"/>
  <c r="W9" i="37"/>
  <c r="W9" i="41"/>
  <c r="Y9" i="41"/>
  <c r="AK9" i="41" s="1"/>
  <c r="AM9" i="45"/>
  <c r="W9" i="32"/>
  <c r="Y9" i="32"/>
  <c r="AK9" i="32" s="1"/>
  <c r="AM9" i="36"/>
  <c r="AS9" i="36" s="1"/>
  <c r="W9" i="40"/>
  <c r="Y9" i="40"/>
  <c r="AK9" i="40" s="1"/>
  <c r="Y9" i="44"/>
  <c r="AK9" i="44" s="1"/>
  <c r="W9" i="44"/>
  <c r="AU40" i="42"/>
  <c r="AS40" i="42"/>
  <c r="AO40" i="42"/>
  <c r="BC24" i="92"/>
  <c r="BC25" i="92" s="1"/>
  <c r="AG24" i="92"/>
  <c r="AG25" i="92" s="1"/>
  <c r="I24" i="92"/>
  <c r="I25" i="92" s="1"/>
  <c r="AQ24" i="92"/>
  <c r="AQ25" i="92" s="1"/>
  <c r="W24" i="92"/>
  <c r="W25" i="92" s="1"/>
  <c r="BK11" i="92" s="1"/>
  <c r="BW11" i="92" s="1"/>
  <c r="BC11" i="3" s="1"/>
  <c r="G541" i="1" s="1"/>
  <c r="BK15" i="92"/>
  <c r="BK8" i="92"/>
  <c r="BK16" i="92"/>
  <c r="BW16" i="92" s="1"/>
  <c r="BC16" i="3" s="1"/>
  <c r="G686" i="1" s="1"/>
  <c r="AS37" i="35"/>
  <c r="AU37" i="35"/>
  <c r="AS37" i="42"/>
  <c r="AU37" i="42"/>
  <c r="AI42" i="35"/>
  <c r="M82" i="98"/>
  <c r="Q41" i="98"/>
  <c r="Q82" i="98" s="1"/>
  <c r="I31" i="24"/>
  <c r="BA36" i="43"/>
  <c r="AK36" i="43"/>
  <c r="M44" i="43"/>
  <c r="AU36" i="43"/>
  <c r="AE36" i="43"/>
  <c r="Q36" i="43"/>
  <c r="M44" i="35"/>
  <c r="Q36" i="35"/>
  <c r="M31" i="22"/>
  <c r="G33" i="10" s="1"/>
  <c r="S8" i="22"/>
  <c r="S31" i="22" s="1"/>
  <c r="I39" i="8" s="1"/>
  <c r="W13" i="30"/>
  <c r="AC13" i="30" s="1"/>
  <c r="AO13" i="33"/>
  <c r="BA13" i="33" s="1"/>
  <c r="AM13" i="33"/>
  <c r="AO13" i="35"/>
  <c r="BA13" i="35" s="1"/>
  <c r="AM13" i="35"/>
  <c r="AO13" i="37"/>
  <c r="AY13" i="37" s="1"/>
  <c r="AM13" i="37"/>
  <c r="AS13" i="37" s="1"/>
  <c r="AO13" i="39"/>
  <c r="AY13" i="39" s="1"/>
  <c r="AM13" i="39"/>
  <c r="AS13" i="39" s="1"/>
  <c r="W13" i="41"/>
  <c r="W13" i="43"/>
  <c r="AC13" i="43" s="1"/>
  <c r="W13" i="45"/>
  <c r="W17" i="30"/>
  <c r="AC17" i="30" s="1"/>
  <c r="AO17" i="33"/>
  <c r="AY17" i="33" s="1"/>
  <c r="AM17" i="33"/>
  <c r="AS17" i="33" s="1"/>
  <c r="AO17" i="35"/>
  <c r="AY17" i="35" s="1"/>
  <c r="AM17" i="35"/>
  <c r="AS17" i="35" s="1"/>
  <c r="AO17" i="37"/>
  <c r="AM17" i="37"/>
  <c r="AO17" i="39"/>
  <c r="AY17" i="39" s="1"/>
  <c r="AM17" i="39"/>
  <c r="AS17" i="39" s="1"/>
  <c r="W17" i="41"/>
  <c r="AC17" i="41" s="1"/>
  <c r="W17" i="43"/>
  <c r="AC17" i="43" s="1"/>
  <c r="W17" i="45"/>
  <c r="AC17" i="45" s="1"/>
  <c r="W11" i="30"/>
  <c r="AC11" i="30" s="1"/>
  <c r="AO11" i="33"/>
  <c r="AM11" i="33"/>
  <c r="AO11" i="35"/>
  <c r="AM11" i="35"/>
  <c r="AO11" i="37"/>
  <c r="AM11" i="37"/>
  <c r="AO11" i="39"/>
  <c r="AY11" i="39" s="1"/>
  <c r="AM11" i="39"/>
  <c r="AS11" i="39" s="1"/>
  <c r="W11" i="41"/>
  <c r="W11" i="43"/>
  <c r="AC11" i="43" s="1"/>
  <c r="W11" i="45"/>
  <c r="AO16" i="30"/>
  <c r="AY16" i="30" s="1"/>
  <c r="AM16" i="30"/>
  <c r="AS16" i="30" s="1"/>
  <c r="W16" i="33"/>
  <c r="W16" i="35"/>
  <c r="W16" i="37"/>
  <c r="Y16" i="37" s="1"/>
  <c r="W16" i="39"/>
  <c r="AC16" i="39" s="1"/>
  <c r="AO16" i="41"/>
  <c r="AM16" i="41"/>
  <c r="AO16" i="43"/>
  <c r="AY16" i="43" s="1"/>
  <c r="AM16" i="43"/>
  <c r="AS16" i="43" s="1"/>
  <c r="AO16" i="45"/>
  <c r="AM16" i="45"/>
  <c r="Y33" i="54"/>
  <c r="Q33" i="54"/>
  <c r="W33" i="54" s="1"/>
  <c r="Y27" i="54"/>
  <c r="Q27" i="54"/>
  <c r="W27" i="54" s="1"/>
  <c r="AU84" i="52"/>
  <c r="AU82" i="52"/>
  <c r="AU80" i="52"/>
  <c r="AU85" i="52"/>
  <c r="AU83" i="52"/>
  <c r="AU81" i="52"/>
  <c r="W38" i="46"/>
  <c r="Y38" i="46" s="1"/>
  <c r="W38" i="44"/>
  <c r="W38" i="42"/>
  <c r="AO38" i="40"/>
  <c r="AM38" i="40"/>
  <c r="AO38" i="38"/>
  <c r="AY38" i="38" s="1"/>
  <c r="AM38" i="38"/>
  <c r="AS38" i="38" s="1"/>
  <c r="AO38" i="36"/>
  <c r="AY38" i="36" s="1"/>
  <c r="AM38" i="36"/>
  <c r="AS38" i="36" s="1"/>
  <c r="AO38" i="34"/>
  <c r="AY38" i="34" s="1"/>
  <c r="AM38" i="34"/>
  <c r="AS38" i="34" s="1"/>
  <c r="AO38" i="32"/>
  <c r="AY38" i="32" s="1"/>
  <c r="AM38" i="32"/>
  <c r="AS38" i="32" s="1"/>
  <c r="W38" i="31"/>
  <c r="AW12" i="30"/>
  <c r="AW10" i="30"/>
  <c r="CC23" i="79"/>
  <c r="CE23" i="79" s="1"/>
  <c r="AM12" i="30" s="1"/>
  <c r="AW9" i="30"/>
  <c r="AW13" i="30"/>
  <c r="AW21" i="30"/>
  <c r="AM26" i="41"/>
  <c r="AM34" i="41"/>
  <c r="AS27" i="45"/>
  <c r="AU27" i="45"/>
  <c r="AU23" i="32"/>
  <c r="AS23" i="32"/>
  <c r="AS27" i="32"/>
  <c r="AU27" i="32"/>
  <c r="AM23" i="36"/>
  <c r="AU23" i="40"/>
  <c r="AS23" i="40"/>
  <c r="AS27" i="40"/>
  <c r="AU27" i="40"/>
  <c r="AU26" i="44"/>
  <c r="AS26" i="44"/>
  <c r="AU34" i="44"/>
  <c r="AS34" i="44"/>
  <c r="AS43" i="45"/>
  <c r="AU43" i="45"/>
  <c r="AI23" i="33"/>
  <c r="BA8" i="44"/>
  <c r="BM8" i="88"/>
  <c r="BM16" i="88"/>
  <c r="BY16" i="88" s="1"/>
  <c r="BM11" i="88"/>
  <c r="BY11" i="88" s="1"/>
  <c r="BM19" i="88"/>
  <c r="BY19" i="88" s="1"/>
  <c r="AK8" i="42"/>
  <c r="AY12" i="43"/>
  <c r="AI12" i="41"/>
  <c r="AI9" i="41"/>
  <c r="AI23" i="35"/>
  <c r="AY41" i="42"/>
  <c r="AS25" i="35"/>
  <c r="AU25" i="35"/>
  <c r="AM24" i="43"/>
  <c r="AS25" i="42"/>
  <c r="AU25" i="42"/>
  <c r="AS43" i="39"/>
  <c r="AU43" i="39"/>
  <c r="AK8" i="45"/>
  <c r="BC24" i="88"/>
  <c r="BC25" i="88" s="1"/>
  <c r="AG24" i="88"/>
  <c r="AG25" i="88" s="1"/>
  <c r="BM12" i="88" s="1"/>
  <c r="BY12" i="88" s="1"/>
  <c r="I24" i="88"/>
  <c r="I25" i="88" s="1"/>
  <c r="AQ24" i="88"/>
  <c r="AQ25" i="88" s="1"/>
  <c r="BO11" i="88" s="1"/>
  <c r="CA11" i="88" s="1"/>
  <c r="W24" i="88"/>
  <c r="W25" i="88" s="1"/>
  <c r="BK11" i="88" s="1"/>
  <c r="BW11" i="88" s="1"/>
  <c r="BK15" i="88"/>
  <c r="BK8" i="88"/>
  <c r="BK16" i="88"/>
  <c r="BW16" i="88" s="1"/>
  <c r="AI12" i="32"/>
  <c r="AI9" i="32"/>
  <c r="AI24" i="39"/>
  <c r="AI8" i="39"/>
  <c r="BC24" i="89"/>
  <c r="BC25" i="89" s="1"/>
  <c r="AG24" i="89"/>
  <c r="AG25" i="89" s="1"/>
  <c r="I24" i="89"/>
  <c r="I25" i="89" s="1"/>
  <c r="AQ24" i="89"/>
  <c r="AQ25" i="89" s="1"/>
  <c r="W24" i="89"/>
  <c r="W25" i="89" s="1"/>
  <c r="BK11" i="89" s="1"/>
  <c r="BW11" i="89" s="1"/>
  <c r="BK15" i="89"/>
  <c r="BK8" i="89"/>
  <c r="BK16" i="89"/>
  <c r="BW16" i="89" s="1"/>
  <c r="AY37" i="45"/>
  <c r="BA37" i="45"/>
  <c r="AC37" i="41"/>
  <c r="AE37" i="41"/>
  <c r="AC37" i="33"/>
  <c r="AE37" i="33"/>
  <c r="AS37" i="44"/>
  <c r="AU37" i="44"/>
  <c r="AI42" i="32"/>
  <c r="M44" i="46"/>
  <c r="AU36" i="46"/>
  <c r="AE36" i="46"/>
  <c r="Q36" i="46"/>
  <c r="BA36" i="46"/>
  <c r="AK36" i="46"/>
  <c r="BA36" i="38"/>
  <c r="AK36" i="38"/>
  <c r="M44" i="38"/>
  <c r="AU36" i="38"/>
  <c r="AE36" i="38"/>
  <c r="Q36" i="38"/>
  <c r="M44" i="31"/>
  <c r="AU36" i="31"/>
  <c r="AE36" i="31"/>
  <c r="Q36" i="31"/>
  <c r="BA36" i="31"/>
  <c r="AK36" i="31"/>
  <c r="M44" i="45"/>
  <c r="Q36" i="45"/>
  <c r="M44" i="37"/>
  <c r="AU36" i="37"/>
  <c r="AE36" i="37"/>
  <c r="Q36" i="37"/>
  <c r="BA36" i="37"/>
  <c r="AK36" i="37"/>
  <c r="M44" i="30"/>
  <c r="BA36" i="30"/>
  <c r="AK36" i="30"/>
  <c r="AU36" i="30"/>
  <c r="AE36" i="30"/>
  <c r="Q36" i="30"/>
  <c r="G54" i="10"/>
  <c r="AM15" i="30"/>
  <c r="AS15" i="30" s="1"/>
  <c r="Y15" i="33"/>
  <c r="AI15" i="33" s="1"/>
  <c r="W15" i="33"/>
  <c r="AC15" i="33" s="1"/>
  <c r="Y15" i="35"/>
  <c r="AI15" i="35" s="1"/>
  <c r="W15" i="35"/>
  <c r="AC15" i="35" s="1"/>
  <c r="Y15" i="37"/>
  <c r="W15" i="37"/>
  <c r="Y15" i="39"/>
  <c r="AI15" i="39" s="1"/>
  <c r="W15" i="39"/>
  <c r="AC15" i="39" s="1"/>
  <c r="AM15" i="41"/>
  <c r="AS15" i="41" s="1"/>
  <c r="AM15" i="43"/>
  <c r="AS15" i="43" s="1"/>
  <c r="AM15" i="45"/>
  <c r="AS15" i="45" s="1"/>
  <c r="AM19" i="30"/>
  <c r="AS19" i="30" s="1"/>
  <c r="Y19" i="33"/>
  <c r="AI19" i="33" s="1"/>
  <c r="W19" i="33"/>
  <c r="AC19" i="33" s="1"/>
  <c r="Y19" i="35"/>
  <c r="AI19" i="35" s="1"/>
  <c r="W19" i="35"/>
  <c r="AC19" i="35" s="1"/>
  <c r="Y19" i="37"/>
  <c r="W19" i="37"/>
  <c r="Y19" i="39"/>
  <c r="AI19" i="39" s="1"/>
  <c r="W19" i="39"/>
  <c r="AC19" i="39" s="1"/>
  <c r="AM19" i="41"/>
  <c r="AS19" i="41" s="1"/>
  <c r="AM19" i="43"/>
  <c r="AS19" i="43" s="1"/>
  <c r="AM19" i="45"/>
  <c r="AS19" i="45" s="1"/>
  <c r="Y14" i="30"/>
  <c r="AI14" i="30" s="1"/>
  <c r="W14" i="30"/>
  <c r="AC14" i="30" s="1"/>
  <c r="AM14" i="33"/>
  <c r="AM14" i="35"/>
  <c r="AM14" i="37"/>
  <c r="AO14" i="37" s="1"/>
  <c r="AM14" i="39"/>
  <c r="AS14" i="39" s="1"/>
  <c r="Y14" i="41"/>
  <c r="W14" i="41"/>
  <c r="Y14" i="43"/>
  <c r="AI14" i="43" s="1"/>
  <c r="W14" i="43"/>
  <c r="AC14" i="43" s="1"/>
  <c r="Y14" i="45"/>
  <c r="W14" i="45"/>
  <c r="Y18" i="30"/>
  <c r="AI18" i="30" s="1"/>
  <c r="W18" i="30"/>
  <c r="AC18" i="30" s="1"/>
  <c r="AM18" i="33"/>
  <c r="AS18" i="33" s="1"/>
  <c r="AM18" i="35"/>
  <c r="AS18" i="35" s="1"/>
  <c r="AM18" i="37"/>
  <c r="AO18" i="37" s="1"/>
  <c r="AM18" i="39"/>
  <c r="AS18" i="39" s="1"/>
  <c r="Y18" i="41"/>
  <c r="AI18" i="41" s="1"/>
  <c r="W18" i="41"/>
  <c r="AC18" i="41" s="1"/>
  <c r="Y18" i="43"/>
  <c r="AI18" i="43" s="1"/>
  <c r="W18" i="43"/>
  <c r="AC18" i="43" s="1"/>
  <c r="Y18" i="45"/>
  <c r="AI18" i="45" s="1"/>
  <c r="W18" i="45"/>
  <c r="AC18" i="45" s="1"/>
  <c r="AS37" i="56"/>
  <c r="AM37" i="56"/>
  <c r="AI37" i="56"/>
  <c r="AC37" i="56"/>
  <c r="Y37" i="56"/>
  <c r="Q37" i="56"/>
  <c r="W37" i="56" s="1"/>
  <c r="AS35" i="56"/>
  <c r="AM35" i="56"/>
  <c r="AI35" i="56"/>
  <c r="AC35" i="56"/>
  <c r="Y35" i="56"/>
  <c r="Q35" i="56"/>
  <c r="W35" i="56" s="1"/>
  <c r="AM39" i="45"/>
  <c r="AS39" i="45" s="1"/>
  <c r="AM39" i="43"/>
  <c r="AS39" i="43" s="1"/>
  <c r="Y39" i="41"/>
  <c r="AI39" i="41" s="1"/>
  <c r="W39" i="41"/>
  <c r="AC39" i="41" s="1"/>
  <c r="Y39" i="39"/>
  <c r="AI39" i="39" s="1"/>
  <c r="W39" i="39"/>
  <c r="AC39" i="39" s="1"/>
  <c r="Y39" i="37"/>
  <c r="W39" i="37"/>
  <c r="Y39" i="35"/>
  <c r="AI39" i="35" s="1"/>
  <c r="W39" i="35"/>
  <c r="AC39" i="35" s="1"/>
  <c r="Y39" i="33"/>
  <c r="AI39" i="33" s="1"/>
  <c r="W39" i="33"/>
  <c r="AC39" i="33" s="1"/>
  <c r="W39" i="30"/>
  <c r="AC39" i="30" s="1"/>
  <c r="AI37" i="45"/>
  <c r="AI40" i="45"/>
  <c r="AI42" i="43"/>
  <c r="AI27" i="41"/>
  <c r="AI40" i="33"/>
  <c r="AS23" i="45"/>
  <c r="AS34" i="37"/>
  <c r="AI43" i="44"/>
  <c r="AI27" i="42"/>
  <c r="AC12" i="33"/>
  <c r="AE12" i="33"/>
  <c r="AC24" i="33"/>
  <c r="AE24" i="33"/>
  <c r="BA25" i="33"/>
  <c r="AY25" i="33"/>
  <c r="AC24" i="41"/>
  <c r="AE24" i="41"/>
  <c r="AY25" i="41"/>
  <c r="BA25" i="41"/>
  <c r="AC25" i="45"/>
  <c r="AE25" i="45"/>
  <c r="AC25" i="32"/>
  <c r="AE25" i="32"/>
  <c r="AC25" i="40"/>
  <c r="AE25" i="40"/>
  <c r="AC12" i="44"/>
  <c r="AE12" i="44"/>
  <c r="AC24" i="44"/>
  <c r="AE24" i="44"/>
  <c r="AY25" i="44"/>
  <c r="BA25" i="44"/>
  <c r="AS43" i="36"/>
  <c r="AU43" i="36"/>
  <c r="M18" i="15"/>
  <c r="I30" i="15"/>
  <c r="M18" i="18"/>
  <c r="M30" i="18" s="1"/>
  <c r="E27" i="10" s="1"/>
  <c r="I30" i="18"/>
  <c r="Y25" i="54"/>
  <c r="Q25" i="54"/>
  <c r="W25" i="54" s="1"/>
  <c r="Y47" i="54"/>
  <c r="Q47" i="54"/>
  <c r="W47" i="54" s="1"/>
  <c r="M13" i="11"/>
  <c r="M16" i="21"/>
  <c r="I28" i="2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AM25" i="56"/>
  <c r="AS25" i="56" s="1"/>
  <c r="AC25" i="56"/>
  <c r="AI25" i="56" s="1"/>
  <c r="Q25" i="56"/>
  <c r="W25" i="56" s="1"/>
  <c r="AU8" i="33"/>
  <c r="AO8" i="33"/>
  <c r="AI43" i="38"/>
  <c r="Q37" i="50"/>
  <c r="W37" i="50" s="1"/>
  <c r="Q35" i="50"/>
  <c r="W35" i="50" s="1"/>
  <c r="Y35" i="50"/>
  <c r="Q33" i="50"/>
  <c r="W33" i="50" s="1"/>
  <c r="Y33" i="50"/>
  <c r="Q31" i="50"/>
  <c r="W31" i="50" s="1"/>
  <c r="Y31" i="50"/>
  <c r="Q29" i="50"/>
  <c r="W29" i="50" s="1"/>
  <c r="Q27" i="50"/>
  <c r="W27" i="50" s="1"/>
  <c r="Y14" i="50"/>
  <c r="Q14" i="50"/>
  <c r="W14" i="50" s="1"/>
  <c r="AI34" i="32"/>
  <c r="AI23" i="32"/>
  <c r="AI9" i="31"/>
  <c r="AY12" i="41"/>
  <c r="AC26" i="35"/>
  <c r="AE26" i="35"/>
  <c r="AC34" i="35"/>
  <c r="AE34" i="35"/>
  <c r="AY27" i="35"/>
  <c r="BA27" i="35"/>
  <c r="AC26" i="42"/>
  <c r="AE26" i="42"/>
  <c r="AC34" i="42"/>
  <c r="AE34" i="42"/>
  <c r="AS42" i="40"/>
  <c r="AU42" i="40"/>
  <c r="AS42" i="34"/>
  <c r="AU42" i="34"/>
  <c r="M41" i="53"/>
  <c r="Q9" i="53"/>
  <c r="Y21" i="54"/>
  <c r="Q21" i="54"/>
  <c r="AY24" i="45"/>
  <c r="AU8" i="45"/>
  <c r="AO8" i="45"/>
  <c r="CG93" i="52"/>
  <c r="BQ93" i="52"/>
  <c r="BM93" i="52"/>
  <c r="AW93" i="52"/>
  <c r="AS93" i="52"/>
  <c r="AC93" i="52"/>
  <c r="Y93" i="52"/>
  <c r="CA93" i="52"/>
  <c r="CE93" i="52" s="1"/>
  <c r="BW93" i="52"/>
  <c r="BG93" i="52"/>
  <c r="BC93" i="52"/>
  <c r="AM93" i="52"/>
  <c r="AQ93" i="52" s="1"/>
  <c r="AI93" i="52"/>
  <c r="Q93" i="52"/>
  <c r="W93" i="52" s="1"/>
  <c r="CG91" i="52"/>
  <c r="BQ91" i="52"/>
  <c r="BM91" i="52"/>
  <c r="AW91" i="52"/>
  <c r="AS91" i="52"/>
  <c r="AC91" i="52"/>
  <c r="Y91" i="52"/>
  <c r="CA91" i="52"/>
  <c r="CE91" i="52" s="1"/>
  <c r="BW91" i="52"/>
  <c r="BG91" i="52"/>
  <c r="BC91" i="52"/>
  <c r="AM91" i="52"/>
  <c r="AQ91" i="52" s="1"/>
  <c r="AI91" i="52"/>
  <c r="Q91" i="52"/>
  <c r="W91" i="52" s="1"/>
  <c r="CG89" i="52"/>
  <c r="BQ89" i="52"/>
  <c r="BM89" i="52"/>
  <c r="AW89" i="52"/>
  <c r="AS89" i="52"/>
  <c r="AC89" i="52"/>
  <c r="Y89" i="52"/>
  <c r="CA89" i="52"/>
  <c r="CE89" i="52" s="1"/>
  <c r="BW89" i="52"/>
  <c r="BG89" i="52"/>
  <c r="BC89" i="52"/>
  <c r="AM89" i="52"/>
  <c r="AQ89" i="52" s="1"/>
  <c r="AI89" i="52"/>
  <c r="Q89" i="52"/>
  <c r="W89" i="52" s="1"/>
  <c r="CG87" i="52"/>
  <c r="BQ87" i="52"/>
  <c r="BM87" i="52"/>
  <c r="AW87" i="52"/>
  <c r="AS87" i="52"/>
  <c r="AC87" i="52"/>
  <c r="Y87" i="52"/>
  <c r="CA87" i="52"/>
  <c r="CE87" i="52" s="1"/>
  <c r="BW87" i="52"/>
  <c r="BG87" i="52"/>
  <c r="BC87" i="52"/>
  <c r="AM87" i="52"/>
  <c r="AQ87" i="52" s="1"/>
  <c r="AI87" i="52"/>
  <c r="Q87" i="52"/>
  <c r="W87" i="52" s="1"/>
  <c r="CG31" i="52"/>
  <c r="BQ31" i="52"/>
  <c r="BM31" i="52"/>
  <c r="AW31" i="52"/>
  <c r="AS31" i="52"/>
  <c r="AC31" i="52"/>
  <c r="Y31" i="52"/>
  <c r="CA31" i="52"/>
  <c r="CE31" i="52" s="1"/>
  <c r="BW31" i="52"/>
  <c r="BG31" i="52"/>
  <c r="BC31" i="52"/>
  <c r="AM31" i="52"/>
  <c r="AQ31" i="52" s="1"/>
  <c r="AI31" i="52"/>
  <c r="Q31" i="52"/>
  <c r="W31" i="52" s="1"/>
  <c r="CG23" i="52"/>
  <c r="BQ23" i="52"/>
  <c r="BM23" i="52"/>
  <c r="AW23" i="52"/>
  <c r="AS23" i="52"/>
  <c r="AC23" i="52"/>
  <c r="Y23" i="52"/>
  <c r="CA23" i="52"/>
  <c r="CE23" i="52" s="1"/>
  <c r="BW23" i="52"/>
  <c r="BG23" i="52"/>
  <c r="BC23" i="52"/>
  <c r="AM23" i="52"/>
  <c r="AQ23" i="52" s="1"/>
  <c r="AI23" i="52"/>
  <c r="Q23" i="52"/>
  <c r="W23" i="52" s="1"/>
  <c r="Q58" i="50"/>
  <c r="W58" i="50" s="1"/>
  <c r="Y58" i="50"/>
  <c r="Q54" i="50"/>
  <c r="W54" i="50" s="1"/>
  <c r="Y18" i="50"/>
  <c r="Q18" i="50"/>
  <c r="W18" i="50" s="1"/>
  <c r="Q60" i="50"/>
  <c r="W60" i="50" s="1"/>
  <c r="Y60" i="50"/>
  <c r="Q56" i="50"/>
  <c r="W56" i="50" s="1"/>
  <c r="Y56" i="50"/>
  <c r="Y22" i="50"/>
  <c r="Q22" i="50"/>
  <c r="W22" i="50" s="1"/>
  <c r="AU42" i="32"/>
  <c r="AS42" i="32"/>
  <c r="AO42" i="32"/>
  <c r="BA40" i="31"/>
  <c r="AY40" i="31"/>
  <c r="AI9" i="38"/>
  <c r="I9" i="96"/>
  <c r="E10" i="95" s="1"/>
  <c r="G10" i="95" s="1"/>
  <c r="I13" i="96"/>
  <c r="E18" i="95" s="1"/>
  <c r="G18" i="95" s="1"/>
  <c r="I17" i="96"/>
  <c r="E26" i="95" s="1"/>
  <c r="G26" i="95" s="1"/>
  <c r="G48" i="97"/>
  <c r="AC48" i="97" s="1"/>
  <c r="E20" i="96" s="1"/>
  <c r="G46" i="97"/>
  <c r="AC46" i="97" s="1"/>
  <c r="E62" i="95" s="1"/>
  <c r="G62" i="95" s="1"/>
  <c r="G44" i="97"/>
  <c r="AC44" i="97" s="1"/>
  <c r="E60" i="95" s="1"/>
  <c r="G60" i="95" s="1"/>
  <c r="G42" i="97"/>
  <c r="AC42" i="97" s="1"/>
  <c r="E21" i="96" s="1"/>
  <c r="G40" i="97"/>
  <c r="AC40" i="97" s="1"/>
  <c r="E55" i="95" s="1"/>
  <c r="G55" i="95" s="1"/>
  <c r="G38" i="97"/>
  <c r="AC38" i="97" s="1"/>
  <c r="G36" i="97"/>
  <c r="G34" i="97"/>
  <c r="G32" i="97"/>
  <c r="G30" i="97"/>
  <c r="G28" i="97"/>
  <c r="G26" i="97"/>
  <c r="G24" i="97"/>
  <c r="G22" i="97"/>
  <c r="G20" i="97"/>
  <c r="G18" i="97"/>
  <c r="G47" i="97"/>
  <c r="AC47" i="97" s="1"/>
  <c r="E63" i="95" s="1"/>
  <c r="G63" i="95" s="1"/>
  <c r="G45" i="97"/>
  <c r="AC45" i="97" s="1"/>
  <c r="E61" i="95" s="1"/>
  <c r="G61" i="95" s="1"/>
  <c r="G43" i="97"/>
  <c r="AC43" i="97" s="1"/>
  <c r="E59" i="95" s="1"/>
  <c r="G59" i="95" s="1"/>
  <c r="G41" i="97"/>
  <c r="AC41" i="97" s="1"/>
  <c r="E56" i="95" s="1"/>
  <c r="G56" i="95" s="1"/>
  <c r="G39" i="97"/>
  <c r="AC39" i="97" s="1"/>
  <c r="G37" i="97"/>
  <c r="G35" i="97"/>
  <c r="G33" i="97"/>
  <c r="G31" i="97"/>
  <c r="G29" i="97"/>
  <c r="G27" i="97"/>
  <c r="G25" i="97"/>
  <c r="G23" i="97"/>
  <c r="G21" i="97"/>
  <c r="G19" i="97"/>
  <c r="K72" i="95"/>
  <c r="I32" i="21" s="1"/>
  <c r="M32" i="21" s="1"/>
  <c r="U18" i="97"/>
  <c r="U19" i="97"/>
  <c r="BA40" i="44"/>
  <c r="AY40" i="44"/>
  <c r="BA40" i="33"/>
  <c r="AY40" i="33"/>
  <c r="AM37" i="43"/>
  <c r="AS37" i="43" s="1"/>
  <c r="Y37" i="39"/>
  <c r="AI37" i="39" s="1"/>
  <c r="Y37" i="35"/>
  <c r="Y37" i="42"/>
  <c r="AM37" i="34"/>
  <c r="AS37" i="34" s="1"/>
  <c r="AO37" i="34"/>
  <c r="AY37" i="34" s="1"/>
  <c r="Y37" i="31"/>
  <c r="AI37" i="31" s="1"/>
  <c r="I8" i="96"/>
  <c r="E8" i="95" s="1"/>
  <c r="I10" i="96"/>
  <c r="E12" i="95" s="1"/>
  <c r="G12" i="95" s="1"/>
  <c r="I12" i="96"/>
  <c r="E16" i="95" s="1"/>
  <c r="G16" i="95" s="1"/>
  <c r="I14" i="96"/>
  <c r="E20" i="95" s="1"/>
  <c r="G20" i="95" s="1"/>
  <c r="I16" i="96"/>
  <c r="E24" i="95" s="1"/>
  <c r="G24" i="95" s="1"/>
  <c r="M28" i="95"/>
  <c r="K28" i="95"/>
  <c r="I164" i="11" s="1"/>
  <c r="I19" i="96"/>
  <c r="E31" i="95" s="1"/>
  <c r="G31" i="95" s="1"/>
  <c r="M68" i="95"/>
  <c r="K68" i="95"/>
  <c r="I34" i="13" s="1"/>
  <c r="I22" i="96"/>
  <c r="E70" i="95" s="1"/>
  <c r="G70" i="95" s="1"/>
  <c r="K73" i="95"/>
  <c r="I168" i="11" s="1"/>
  <c r="M78" i="95"/>
  <c r="K78" i="95"/>
  <c r="I169" i="11" s="1"/>
  <c r="I26" i="96"/>
  <c r="E81" i="95" s="1"/>
  <c r="G81" i="95" s="1"/>
  <c r="O36" i="97"/>
  <c r="O34" i="97"/>
  <c r="O32" i="97"/>
  <c r="O30" i="97"/>
  <c r="O28" i="97"/>
  <c r="O26" i="97"/>
  <c r="O24" i="97"/>
  <c r="O22" i="97"/>
  <c r="O20" i="97"/>
  <c r="O37" i="97"/>
  <c r="O35" i="97"/>
  <c r="O33" i="97"/>
  <c r="O31" i="97"/>
  <c r="O29" i="97"/>
  <c r="O27" i="97"/>
  <c r="O25" i="97"/>
  <c r="O23" i="97"/>
  <c r="O21" i="97"/>
  <c r="K81" i="98"/>
  <c r="O41" i="98"/>
  <c r="K85" i="95"/>
  <c r="I174" i="11" s="1"/>
  <c r="I28" i="96"/>
  <c r="K28" i="96" s="1"/>
  <c r="E9" i="94" s="1"/>
  <c r="G9" i="94" s="1"/>
  <c r="M11" i="94"/>
  <c r="K11" i="94"/>
  <c r="I46" i="45" s="1"/>
  <c r="M46" i="45" s="1"/>
  <c r="M13" i="94"/>
  <c r="K13" i="94"/>
  <c r="I46" i="43" s="1"/>
  <c r="M46" i="43" s="1"/>
  <c r="M15" i="94"/>
  <c r="K15" i="94"/>
  <c r="I46" i="41" s="1"/>
  <c r="M46" i="41" s="1"/>
  <c r="M17" i="94"/>
  <c r="K17" i="94"/>
  <c r="I46" i="39" s="1"/>
  <c r="M46" i="39" s="1"/>
  <c r="M19" i="94"/>
  <c r="K19" i="94"/>
  <c r="I46" i="37" s="1"/>
  <c r="M46" i="37" s="1"/>
  <c r="M21" i="94"/>
  <c r="K21" i="94"/>
  <c r="I46" i="35" s="1"/>
  <c r="M46" i="35" s="1"/>
  <c r="M23" i="94"/>
  <c r="K23" i="94"/>
  <c r="I46" i="33" s="1"/>
  <c r="M46" i="33" s="1"/>
  <c r="M25" i="94"/>
  <c r="K25" i="94"/>
  <c r="I30" i="51" s="1"/>
  <c r="M30" i="51" s="1"/>
  <c r="M27" i="94"/>
  <c r="K27" i="94"/>
  <c r="I46" i="30" s="1"/>
  <c r="M46" i="30" s="1"/>
  <c r="M29" i="94"/>
  <c r="K29" i="94"/>
  <c r="I35" i="22" s="1"/>
  <c r="M35" i="22" s="1"/>
  <c r="S35" i="22" s="1"/>
  <c r="M31" i="94"/>
  <c r="K31" i="94"/>
  <c r="I36" i="22" s="1"/>
  <c r="M36" i="22" s="1"/>
  <c r="S36" i="22" s="1"/>
  <c r="I29" i="96"/>
  <c r="E35" i="94" s="1"/>
  <c r="G35" i="94" s="1"/>
  <c r="K38" i="94"/>
  <c r="I172" i="11" s="1"/>
  <c r="I31" i="96"/>
  <c r="E39" i="94" s="1"/>
  <c r="G39" i="94" s="1"/>
  <c r="AI35" i="46"/>
  <c r="W13" i="31"/>
  <c r="AC13" i="31" s="1"/>
  <c r="S13" i="32"/>
  <c r="S13" i="34"/>
  <c r="S13" i="36"/>
  <c r="S13" i="38"/>
  <c r="S13" i="40"/>
  <c r="Y13" i="42"/>
  <c r="AK13" i="42" s="1"/>
  <c r="W13" i="42"/>
  <c r="Y13" i="44"/>
  <c r="AK13" i="44" s="1"/>
  <c r="W13" i="44"/>
  <c r="Y13" i="46"/>
  <c r="W13" i="46"/>
  <c r="Y17" i="31"/>
  <c r="AI17" i="31" s="1"/>
  <c r="W17" i="31"/>
  <c r="AC17" i="31" s="1"/>
  <c r="S17" i="32"/>
  <c r="S17" i="34"/>
  <c r="S17" i="36"/>
  <c r="S17" i="38"/>
  <c r="S17" i="40"/>
  <c r="W17" i="42"/>
  <c r="AC17" i="42" s="1"/>
  <c r="W17" i="44"/>
  <c r="AC17" i="44" s="1"/>
  <c r="W17" i="46"/>
  <c r="Y17" i="46" s="1"/>
  <c r="S11" i="31"/>
  <c r="S11" i="32"/>
  <c r="S11" i="34"/>
  <c r="S11" i="36"/>
  <c r="S11" i="38"/>
  <c r="S11" i="40"/>
  <c r="W11" i="42"/>
  <c r="W11" i="44"/>
  <c r="W11" i="46"/>
  <c r="Y11" i="46" s="1"/>
  <c r="S16" i="31"/>
  <c r="Y16" i="32"/>
  <c r="W16" i="32"/>
  <c r="Y16" i="34"/>
  <c r="AI16" i="34" s="1"/>
  <c r="W16" i="34"/>
  <c r="AC16" i="34" s="1"/>
  <c r="Y16" i="36"/>
  <c r="AI16" i="36" s="1"/>
  <c r="W16" i="36"/>
  <c r="AC16" i="36" s="1"/>
  <c r="Y16" i="38"/>
  <c r="AI16" i="38" s="1"/>
  <c r="W16" i="38"/>
  <c r="AC16" i="38" s="1"/>
  <c r="Y16" i="40"/>
  <c r="W16" i="40"/>
  <c r="S16" i="42"/>
  <c r="S16" i="44"/>
  <c r="S16" i="46"/>
  <c r="AS41" i="56"/>
  <c r="AM41" i="56"/>
  <c r="AI41" i="56"/>
  <c r="AC41" i="56"/>
  <c r="Y41" i="56"/>
  <c r="Q41" i="56"/>
  <c r="W41" i="56" s="1"/>
  <c r="AM39" i="56"/>
  <c r="AS39" i="56" s="1"/>
  <c r="AC39" i="56"/>
  <c r="AI39" i="56" s="1"/>
  <c r="Q39" i="56"/>
  <c r="W39" i="56" s="1"/>
  <c r="W39" i="46"/>
  <c r="Y39" i="46" s="1"/>
  <c r="W39" i="44"/>
  <c r="AC39" i="44" s="1"/>
  <c r="W39" i="42"/>
  <c r="AC39" i="42" s="1"/>
  <c r="S39" i="40"/>
  <c r="S39" i="38"/>
  <c r="S39" i="36"/>
  <c r="S39" i="34"/>
  <c r="W39" i="32"/>
  <c r="AC39" i="32" s="1"/>
  <c r="W39" i="31"/>
  <c r="AC39" i="31" s="1"/>
  <c r="Y8" i="30"/>
  <c r="AC8" i="30"/>
  <c r="AO30" i="30"/>
  <c r="AY30" i="30" s="1"/>
  <c r="AM30" i="30"/>
  <c r="AS30" i="30" s="1"/>
  <c r="Y23" i="30"/>
  <c r="Y27" i="30"/>
  <c r="AI27" i="30" s="1"/>
  <c r="Y31" i="30"/>
  <c r="AI31" i="30" s="1"/>
  <c r="Y26" i="33"/>
  <c r="AK26" i="33" s="1"/>
  <c r="Y30" i="33"/>
  <c r="AI30" i="33" s="1"/>
  <c r="Y34" i="33"/>
  <c r="AK34" i="33" s="1"/>
  <c r="AO23" i="33"/>
  <c r="BA23" i="33" s="1"/>
  <c r="AM23" i="33"/>
  <c r="AO31" i="33"/>
  <c r="AY31" i="33" s="1"/>
  <c r="AM31" i="33"/>
  <c r="AS31" i="33" s="1"/>
  <c r="AO27" i="37"/>
  <c r="AM27" i="37"/>
  <c r="Y26" i="41"/>
  <c r="AK26" i="41" s="1"/>
  <c r="Y30" i="41"/>
  <c r="AI30" i="41" s="1"/>
  <c r="Y34" i="41"/>
  <c r="AK34" i="41" s="1"/>
  <c r="AM23" i="41"/>
  <c r="AM31" i="41"/>
  <c r="AS31" i="41" s="1"/>
  <c r="AM30" i="45"/>
  <c r="AS30" i="45" s="1"/>
  <c r="Y23" i="45"/>
  <c r="AK23" i="45" s="1"/>
  <c r="Y27" i="45"/>
  <c r="Y31" i="45"/>
  <c r="AI31" i="45" s="1"/>
  <c r="AO26" i="32"/>
  <c r="AM26" i="32"/>
  <c r="AO34" i="32"/>
  <c r="AM34" i="32"/>
  <c r="AC23" i="32"/>
  <c r="AE23" i="32"/>
  <c r="AC27" i="32"/>
  <c r="AE27" i="32"/>
  <c r="AO30" i="36"/>
  <c r="AY30" i="36" s="1"/>
  <c r="AM30" i="36"/>
  <c r="AS30" i="36" s="1"/>
  <c r="Y23" i="36"/>
  <c r="AI23" i="36" s="1"/>
  <c r="Y27" i="36"/>
  <c r="AI27" i="36" s="1"/>
  <c r="Y31" i="36"/>
  <c r="AI31" i="36" s="1"/>
  <c r="AM26" i="40"/>
  <c r="AM34" i="40"/>
  <c r="AC23" i="40"/>
  <c r="AE23" i="40"/>
  <c r="AC27" i="40"/>
  <c r="AE27" i="40"/>
  <c r="AC26" i="44"/>
  <c r="AE26" i="44"/>
  <c r="AC34" i="44"/>
  <c r="AE34" i="44"/>
  <c r="AM27" i="44"/>
  <c r="AO43" i="41"/>
  <c r="AY8" i="41"/>
  <c r="AK8" i="33"/>
  <c r="AO8" i="36"/>
  <c r="AS8" i="36"/>
  <c r="BO9" i="88"/>
  <c r="CA9" i="88" s="1"/>
  <c r="BO13" i="88"/>
  <c r="CA13" i="88" s="1"/>
  <c r="BO17" i="88"/>
  <c r="CA17" i="88" s="1"/>
  <c r="BO21" i="88"/>
  <c r="CA21" i="88" s="1"/>
  <c r="BO10" i="88"/>
  <c r="CA10" i="88" s="1"/>
  <c r="BO14" i="88"/>
  <c r="CA14" i="88" s="1"/>
  <c r="BO18" i="88"/>
  <c r="CA18" i="88" s="1"/>
  <c r="BO22" i="88"/>
  <c r="CA22" i="88" s="1"/>
  <c r="AI24" i="38"/>
  <c r="AI24" i="34"/>
  <c r="AE8" i="35"/>
  <c r="Y8" i="35"/>
  <c r="AC8" i="35"/>
  <c r="AY13" i="44"/>
  <c r="AY12" i="40"/>
  <c r="AY12" i="36"/>
  <c r="AM24" i="35"/>
  <c r="AM32" i="35"/>
  <c r="AS32" i="35" s="1"/>
  <c r="Y25" i="35"/>
  <c r="Y29" i="35"/>
  <c r="AI29" i="35" s="1"/>
  <c r="Y33" i="35"/>
  <c r="AI33" i="35" s="1"/>
  <c r="AM24" i="39"/>
  <c r="AS24" i="39" s="1"/>
  <c r="AO24" i="39"/>
  <c r="AY24" i="39" s="1"/>
  <c r="AM32" i="39"/>
  <c r="AS32" i="39" s="1"/>
  <c r="AO32" i="39"/>
  <c r="AY32" i="39" s="1"/>
  <c r="Y25" i="39"/>
  <c r="AI25" i="39" s="1"/>
  <c r="Y29" i="39"/>
  <c r="AI29" i="39" s="1"/>
  <c r="Y33" i="39"/>
  <c r="AI33" i="39" s="1"/>
  <c r="Y12" i="43"/>
  <c r="AI12" i="43" s="1"/>
  <c r="Y24" i="43"/>
  <c r="AI24" i="43" s="1"/>
  <c r="Y28" i="43"/>
  <c r="AI28" i="43" s="1"/>
  <c r="Y32" i="43"/>
  <c r="AI32" i="43" s="1"/>
  <c r="AM29" i="43"/>
  <c r="AS29" i="43" s="1"/>
  <c r="AM12" i="31"/>
  <c r="AS12" i="31" s="1"/>
  <c r="AM28" i="31"/>
  <c r="AS28" i="31" s="1"/>
  <c r="AM25" i="34"/>
  <c r="AS25" i="34" s="1"/>
  <c r="AM33" i="34"/>
  <c r="AS33" i="34" s="1"/>
  <c r="Y12" i="38"/>
  <c r="AI12" i="38" s="1"/>
  <c r="Y24" i="38"/>
  <c r="Y28" i="38"/>
  <c r="AI28" i="38" s="1"/>
  <c r="Y32" i="38"/>
  <c r="AI32" i="38" s="1"/>
  <c r="AM29" i="38"/>
  <c r="AS29" i="38" s="1"/>
  <c r="AM12" i="42"/>
  <c r="AM28" i="42"/>
  <c r="AS28" i="42" s="1"/>
  <c r="AC25" i="42"/>
  <c r="AE25" i="42"/>
  <c r="AM12" i="46"/>
  <c r="AO12" i="46" s="1"/>
  <c r="AM28" i="46"/>
  <c r="AO28" i="46" s="1"/>
  <c r="AO43" i="43"/>
  <c r="AS43" i="35"/>
  <c r="AU43" i="35"/>
  <c r="AO43" i="42"/>
  <c r="AS43" i="31"/>
  <c r="AU43" i="31"/>
  <c r="Y42" i="39"/>
  <c r="AI42" i="39" s="1"/>
  <c r="Y42" i="31"/>
  <c r="AI42" i="31" s="1"/>
  <c r="Y29" i="54"/>
  <c r="AI23" i="45"/>
  <c r="AC37" i="45"/>
  <c r="AE37" i="45"/>
  <c r="AO37" i="37"/>
  <c r="AM37" i="37"/>
  <c r="Y37" i="30"/>
  <c r="AI37" i="30" s="1"/>
  <c r="Y37" i="44"/>
  <c r="AM37" i="36"/>
  <c r="AS37" i="36" s="1"/>
  <c r="AI43" i="32"/>
  <c r="AI29" i="55"/>
  <c r="Q29" i="55"/>
  <c r="W29" i="55" s="1"/>
  <c r="AA29" i="55"/>
  <c r="S15" i="31"/>
  <c r="W15" i="32"/>
  <c r="AC15" i="32" s="1"/>
  <c r="W15" i="34"/>
  <c r="AC15" i="34" s="1"/>
  <c r="W15" i="36"/>
  <c r="AC15" i="36" s="1"/>
  <c r="W15" i="38"/>
  <c r="AC15" i="38" s="1"/>
  <c r="W15" i="40"/>
  <c r="AC15" i="40" s="1"/>
  <c r="S15" i="42"/>
  <c r="S15" i="44"/>
  <c r="S15" i="46"/>
  <c r="S19" i="31"/>
  <c r="W19" i="32"/>
  <c r="AC19" i="32" s="1"/>
  <c r="W19" i="34"/>
  <c r="AC19" i="34" s="1"/>
  <c r="W19" i="36"/>
  <c r="AC19" i="36" s="1"/>
  <c r="W19" i="38"/>
  <c r="AC19" i="38" s="1"/>
  <c r="W19" i="40"/>
  <c r="AC19" i="40" s="1"/>
  <c r="S19" i="42"/>
  <c r="S19" i="44"/>
  <c r="S19" i="46"/>
  <c r="W14" i="31"/>
  <c r="AC14" i="31" s="1"/>
  <c r="Y14" i="31"/>
  <c r="AI14" i="31" s="1"/>
  <c r="S14" i="32"/>
  <c r="S14" i="34"/>
  <c r="S14" i="36"/>
  <c r="S14" i="38"/>
  <c r="S14" i="40"/>
  <c r="W14" i="42"/>
  <c r="W14" i="44"/>
  <c r="W14" i="46"/>
  <c r="Y14" i="46" s="1"/>
  <c r="W18" i="31"/>
  <c r="AC18" i="31" s="1"/>
  <c r="S18" i="32"/>
  <c r="S18" i="34"/>
  <c r="S18" i="36"/>
  <c r="S18" i="38"/>
  <c r="S18" i="40"/>
  <c r="W18" i="42"/>
  <c r="AC18" i="42" s="1"/>
  <c r="Y18" i="42"/>
  <c r="AI18" i="42" s="1"/>
  <c r="W18" i="44"/>
  <c r="AC18" i="44" s="1"/>
  <c r="Y18" i="44"/>
  <c r="AI18" i="44" s="1"/>
  <c r="W18" i="46"/>
  <c r="Y18" i="46"/>
  <c r="K44" i="74"/>
  <c r="I45" i="54" s="1"/>
  <c r="M45" i="54" s="1"/>
  <c r="K18" i="73"/>
  <c r="I44" i="23" s="1"/>
  <c r="M44" i="23" s="1"/>
  <c r="S44" i="23" s="1"/>
  <c r="K43" i="74"/>
  <c r="I43" i="54" s="1"/>
  <c r="M43" i="54" s="1"/>
  <c r="K17" i="73"/>
  <c r="I41" i="23" s="1"/>
  <c r="M41" i="23" s="1"/>
  <c r="S41" i="23" s="1"/>
  <c r="S38" i="45"/>
  <c r="S38" i="43"/>
  <c r="W38" i="41"/>
  <c r="Y38" i="41"/>
  <c r="W38" i="39"/>
  <c r="AC38" i="39" s="1"/>
  <c r="Y38" i="39"/>
  <c r="AI38" i="39" s="1"/>
  <c r="W38" i="37"/>
  <c r="AE38" i="37" s="1"/>
  <c r="Y38" i="37"/>
  <c r="AK38" i="37" s="1"/>
  <c r="W38" i="35"/>
  <c r="Y38" i="35"/>
  <c r="W38" i="33"/>
  <c r="Y38" i="33"/>
  <c r="W38" i="30"/>
  <c r="AC38" i="30" s="1"/>
  <c r="AI43" i="41"/>
  <c r="AI25" i="33"/>
  <c r="AI25" i="42"/>
  <c r="AI27" i="40"/>
  <c r="Y28" i="30"/>
  <c r="AI28" i="30" s="1"/>
  <c r="Y32" i="30"/>
  <c r="AI32" i="30" s="1"/>
  <c r="AM29" i="30"/>
  <c r="AS29" i="30" s="1"/>
  <c r="AM12" i="33"/>
  <c r="AM28" i="33"/>
  <c r="AS28" i="33" s="1"/>
  <c r="AC25" i="33"/>
  <c r="AE25" i="33"/>
  <c r="AM12" i="37"/>
  <c r="AS12" i="37" s="1"/>
  <c r="AM28" i="37"/>
  <c r="AO28" i="37" s="1"/>
  <c r="AC12" i="41"/>
  <c r="AE12" i="41"/>
  <c r="AM24" i="41"/>
  <c r="AM32" i="41"/>
  <c r="AS32" i="41" s="1"/>
  <c r="Y25" i="41"/>
  <c r="Y29" i="41"/>
  <c r="AI29" i="41" s="1"/>
  <c r="Y33" i="41"/>
  <c r="AI33" i="41" s="1"/>
  <c r="Y12" i="45"/>
  <c r="AK12" i="45" s="1"/>
  <c r="Y24" i="45"/>
  <c r="AK24" i="45" s="1"/>
  <c r="Y28" i="45"/>
  <c r="AI28" i="45" s="1"/>
  <c r="Y32" i="45"/>
  <c r="AI32" i="45" s="1"/>
  <c r="AM29" i="45"/>
  <c r="AS29" i="45" s="1"/>
  <c r="AO29" i="45"/>
  <c r="AY29" i="45" s="1"/>
  <c r="AC12" i="32"/>
  <c r="AE12" i="32"/>
  <c r="AC24" i="32"/>
  <c r="AE24" i="32"/>
  <c r="AM25" i="32"/>
  <c r="AO25" i="32"/>
  <c r="AM33" i="32"/>
  <c r="AS33" i="32" s="1"/>
  <c r="AO33" i="32"/>
  <c r="AY33" i="32" s="1"/>
  <c r="Y12" i="36"/>
  <c r="AI12" i="36" s="1"/>
  <c r="Y24" i="36"/>
  <c r="Y28" i="36"/>
  <c r="AI28" i="36" s="1"/>
  <c r="Y32" i="36"/>
  <c r="AI32" i="36" s="1"/>
  <c r="AM29" i="36"/>
  <c r="AS29" i="36" s="1"/>
  <c r="AO29" i="36"/>
  <c r="AY29" i="36" s="1"/>
  <c r="AC12" i="40"/>
  <c r="AE12" i="40"/>
  <c r="AC24" i="40"/>
  <c r="AE24" i="40"/>
  <c r="AM25" i="40"/>
  <c r="AO25" i="40"/>
  <c r="AM33" i="40"/>
  <c r="AS33" i="40" s="1"/>
  <c r="AO33" i="40"/>
  <c r="AY33" i="40" s="1"/>
  <c r="AM24" i="44"/>
  <c r="AO24" i="44"/>
  <c r="AM32" i="44"/>
  <c r="AS32" i="44" s="1"/>
  <c r="AO32" i="44"/>
  <c r="AY32" i="44" s="1"/>
  <c r="Y25" i="44"/>
  <c r="Y29" i="44"/>
  <c r="AI29" i="44" s="1"/>
  <c r="Y33" i="44"/>
  <c r="AI33" i="44" s="1"/>
  <c r="AO43" i="33"/>
  <c r="AS43" i="44"/>
  <c r="AU43" i="44"/>
  <c r="BA43" i="40"/>
  <c r="AY43" i="40"/>
  <c r="I88" i="74"/>
  <c r="I96" i="52" s="1"/>
  <c r="M96" i="52" s="1"/>
  <c r="I89" i="74"/>
  <c r="I97" i="52" s="1"/>
  <c r="M97" i="52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71" i="74"/>
  <c r="I36" i="52" s="1"/>
  <c r="M36" i="52" s="1"/>
  <c r="I72" i="74"/>
  <c r="I37" i="52" s="1"/>
  <c r="M37" i="52" s="1"/>
  <c r="AI26" i="41"/>
  <c r="Y23" i="91"/>
  <c r="Y22" i="91"/>
  <c r="Y20" i="91"/>
  <c r="Y18" i="91"/>
  <c r="Y16" i="91"/>
  <c r="Y14" i="91"/>
  <c r="Y12" i="91"/>
  <c r="Y10" i="91"/>
  <c r="Y8" i="91"/>
  <c r="Y21" i="91"/>
  <c r="Y19" i="91"/>
  <c r="Y17" i="91"/>
  <c r="Y15" i="91"/>
  <c r="Y13" i="91"/>
  <c r="Y11" i="91"/>
  <c r="Y9" i="91"/>
  <c r="BG23" i="91"/>
  <c r="AI26" i="44"/>
  <c r="AI23" i="40"/>
  <c r="AI24" i="36"/>
  <c r="BY85" i="52"/>
  <c r="BY83" i="52"/>
  <c r="BY81" i="52"/>
  <c r="BY84" i="52"/>
  <c r="BY82" i="52"/>
  <c r="BY80" i="52"/>
  <c r="AS40" i="43"/>
  <c r="AO40" i="43"/>
  <c r="AY40" i="43" s="1"/>
  <c r="M10" i="50"/>
  <c r="Y36" i="50"/>
  <c r="Q36" i="50"/>
  <c r="W36" i="50" s="1"/>
  <c r="Y34" i="50"/>
  <c r="Q34" i="50"/>
  <c r="W34" i="50" s="1"/>
  <c r="Y32" i="50"/>
  <c r="Q32" i="50"/>
  <c r="W32" i="50" s="1"/>
  <c r="Q30" i="50"/>
  <c r="W30" i="50" s="1"/>
  <c r="Q28" i="50"/>
  <c r="W28" i="50" s="1"/>
  <c r="Q26" i="50"/>
  <c r="W26" i="50" s="1"/>
  <c r="AY8" i="43"/>
  <c r="BC24" i="90"/>
  <c r="BC25" i="90" s="1"/>
  <c r="AG24" i="90"/>
  <c r="AG25" i="90" s="1"/>
  <c r="BM12" i="90" s="1"/>
  <c r="BY12" i="90" s="1"/>
  <c r="I24" i="90"/>
  <c r="I25" i="90" s="1"/>
  <c r="AQ24" i="90"/>
  <c r="AQ25" i="90" s="1"/>
  <c r="BO11" i="90" s="1"/>
  <c r="CA11" i="90" s="1"/>
  <c r="W24" i="90"/>
  <c r="W25" i="90" s="1"/>
  <c r="BK9" i="90" s="1"/>
  <c r="BW9" i="90" s="1"/>
  <c r="BK11" i="90"/>
  <c r="BW11" i="90" s="1"/>
  <c r="BK15" i="90"/>
  <c r="BK19" i="90"/>
  <c r="BW19" i="90" s="1"/>
  <c r="BK8" i="90"/>
  <c r="BK12" i="90"/>
  <c r="BW12" i="90" s="1"/>
  <c r="BK16" i="90"/>
  <c r="BW16" i="90" s="1"/>
  <c r="BK20" i="90"/>
  <c r="BW20" i="90" s="1"/>
  <c r="Q16" i="50"/>
  <c r="W16" i="50" s="1"/>
  <c r="Q12" i="50"/>
  <c r="W12" i="50" s="1"/>
  <c r="AY12" i="45"/>
  <c r="AM8" i="31"/>
  <c r="AM8" i="35"/>
  <c r="AI9" i="40"/>
  <c r="AI12" i="40"/>
  <c r="AM30" i="35"/>
  <c r="AS30" i="35" s="1"/>
  <c r="AO30" i="35"/>
  <c r="AY30" i="35" s="1"/>
  <c r="AC23" i="35"/>
  <c r="AE23" i="35"/>
  <c r="AC27" i="35"/>
  <c r="AE27" i="35"/>
  <c r="AM26" i="39"/>
  <c r="AS26" i="39" s="1"/>
  <c r="AO26" i="39"/>
  <c r="AY26" i="39" s="1"/>
  <c r="AM34" i="39"/>
  <c r="AS34" i="39" s="1"/>
  <c r="AO34" i="39"/>
  <c r="AY34" i="39" s="1"/>
  <c r="Y23" i="39"/>
  <c r="Y27" i="39"/>
  <c r="AI27" i="39" s="1"/>
  <c r="Y31" i="39"/>
  <c r="AI31" i="39" s="1"/>
  <c r="Y26" i="43"/>
  <c r="AI26" i="43" s="1"/>
  <c r="Y30" i="43"/>
  <c r="AI30" i="43" s="1"/>
  <c r="Y34" i="43"/>
  <c r="AI34" i="43" s="1"/>
  <c r="AM27" i="43"/>
  <c r="AS27" i="43" s="1"/>
  <c r="AO27" i="43"/>
  <c r="AY27" i="43" s="1"/>
  <c r="AM26" i="31"/>
  <c r="AS26" i="31" s="1"/>
  <c r="AO26" i="31"/>
  <c r="AY26" i="31" s="1"/>
  <c r="AM34" i="31"/>
  <c r="AS34" i="31" s="1"/>
  <c r="AO34" i="31"/>
  <c r="AY34" i="31" s="1"/>
  <c r="Y23" i="31"/>
  <c r="AI23" i="31" s="1"/>
  <c r="Y27" i="31"/>
  <c r="AI27" i="31" s="1"/>
  <c r="Y31" i="31"/>
  <c r="AI31" i="31" s="1"/>
  <c r="Y26" i="34"/>
  <c r="AI26" i="34" s="1"/>
  <c r="Y30" i="34"/>
  <c r="AI30" i="34" s="1"/>
  <c r="Y34" i="34"/>
  <c r="AI34" i="34" s="1"/>
  <c r="AM27" i="34"/>
  <c r="AS27" i="34" s="1"/>
  <c r="AO27" i="34"/>
  <c r="AY27" i="34" s="1"/>
  <c r="AM23" i="38"/>
  <c r="AS23" i="38" s="1"/>
  <c r="AO23" i="38"/>
  <c r="AY23" i="38" s="1"/>
  <c r="AM31" i="38"/>
  <c r="AS31" i="38" s="1"/>
  <c r="AO31" i="38"/>
  <c r="AY31" i="38" s="1"/>
  <c r="AM30" i="42"/>
  <c r="AS30" i="42" s="1"/>
  <c r="AO30" i="42"/>
  <c r="AY30" i="42" s="1"/>
  <c r="AC23" i="42"/>
  <c r="AE23" i="42"/>
  <c r="AC27" i="42"/>
  <c r="AE27" i="42"/>
  <c r="AM26" i="46"/>
  <c r="AO26" i="46"/>
  <c r="AM34" i="46"/>
  <c r="AO34" i="46"/>
  <c r="BE85" i="52"/>
  <c r="BE83" i="52"/>
  <c r="BE81" i="52"/>
  <c r="BE84" i="52"/>
  <c r="BE82" i="52"/>
  <c r="BE80" i="52"/>
  <c r="AC42" i="40"/>
  <c r="AE42" i="40"/>
  <c r="Y42" i="34"/>
  <c r="I41" i="55"/>
  <c r="Y28" i="56"/>
  <c r="Y53" i="56"/>
  <c r="AU40" i="37"/>
  <c r="AO40" i="37"/>
  <c r="BA40" i="37" s="1"/>
  <c r="S9" i="35"/>
  <c r="Y9" i="39"/>
  <c r="W9" i="39"/>
  <c r="W9" i="43"/>
  <c r="Y9" i="43"/>
  <c r="S9" i="31"/>
  <c r="W9" i="34"/>
  <c r="Y9" i="34"/>
  <c r="S9" i="38"/>
  <c r="S9" i="42"/>
  <c r="Y9" i="46"/>
  <c r="W9" i="46"/>
  <c r="W9" i="30"/>
  <c r="AC9" i="30" s="1"/>
  <c r="Y9" i="30"/>
  <c r="Y9" i="33"/>
  <c r="AK9" i="33" s="1"/>
  <c r="W9" i="33"/>
  <c r="S9" i="37"/>
  <c r="S9" i="41"/>
  <c r="W9" i="45"/>
  <c r="Y9" i="45"/>
  <c r="AK9" i="45" s="1"/>
  <c r="S9" i="32"/>
  <c r="W9" i="36"/>
  <c r="Y9" i="36"/>
  <c r="AI9" i="36" s="1"/>
  <c r="S9" i="40"/>
  <c r="S9" i="44"/>
  <c r="BK9" i="92"/>
  <c r="BW9" i="92" s="1"/>
  <c r="BC9" i="3" s="1"/>
  <c r="G483" i="1" s="1"/>
  <c r="BK13" i="92"/>
  <c r="BW13" i="92" s="1"/>
  <c r="BC13" i="3" s="1"/>
  <c r="G599" i="1" s="1"/>
  <c r="BK17" i="92"/>
  <c r="BK21" i="92"/>
  <c r="BW21" i="92" s="1"/>
  <c r="BC21" i="3" s="1"/>
  <c r="G831" i="1" s="1"/>
  <c r="BK10" i="92"/>
  <c r="BW10" i="92" s="1"/>
  <c r="BC10" i="3" s="1"/>
  <c r="G512" i="1" s="1"/>
  <c r="BK14" i="92"/>
  <c r="BW14" i="92" s="1"/>
  <c r="BC14" i="3" s="1"/>
  <c r="G628" i="1" s="1"/>
  <c r="BK18" i="92"/>
  <c r="BW18" i="92" s="1"/>
  <c r="BC18" i="3" s="1"/>
  <c r="G744" i="1" s="1"/>
  <c r="BK22" i="92"/>
  <c r="BW22" i="92" s="1"/>
  <c r="BC24" i="3" s="1"/>
  <c r="G918" i="1" s="1"/>
  <c r="AY43" i="38"/>
  <c r="AO37" i="39"/>
  <c r="AY37" i="39" s="1"/>
  <c r="AO37" i="35"/>
  <c r="AO37" i="42"/>
  <c r="AO37" i="31"/>
  <c r="AY37" i="31" s="1"/>
  <c r="AI27" i="35"/>
  <c r="AI40" i="31"/>
  <c r="M44" i="44"/>
  <c r="Q36" i="44"/>
  <c r="S36" i="44"/>
  <c r="BA36" i="36"/>
  <c r="AK36" i="36"/>
  <c r="M44" i="36"/>
  <c r="AU36" i="36"/>
  <c r="AE36" i="36"/>
  <c r="Q36" i="36"/>
  <c r="M31" i="24"/>
  <c r="G32" i="10" s="1"/>
  <c r="S8" i="24"/>
  <c r="S31" i="24" s="1"/>
  <c r="I38" i="8" s="1"/>
  <c r="I31" i="22"/>
  <c r="S13" i="30"/>
  <c r="Y13" i="33"/>
  <c r="AK13" i="33" s="1"/>
  <c r="W13" i="33"/>
  <c r="Y13" i="35"/>
  <c r="AK13" i="35" s="1"/>
  <c r="W13" i="35"/>
  <c r="Y13" i="37"/>
  <c r="AI13" i="37" s="1"/>
  <c r="W13" i="37"/>
  <c r="AC13" i="37" s="1"/>
  <c r="Y13" i="39"/>
  <c r="AI13" i="39" s="1"/>
  <c r="W13" i="39"/>
  <c r="AC13" i="39" s="1"/>
  <c r="S13" i="41"/>
  <c r="S13" i="43"/>
  <c r="S13" i="45"/>
  <c r="S17" i="30"/>
  <c r="Y17" i="33"/>
  <c r="AI17" i="33" s="1"/>
  <c r="W17" i="33"/>
  <c r="AC17" i="33" s="1"/>
  <c r="Y17" i="35"/>
  <c r="AI17" i="35" s="1"/>
  <c r="W17" i="35"/>
  <c r="AC17" i="35" s="1"/>
  <c r="Y17" i="37"/>
  <c r="W17" i="37"/>
  <c r="Y17" i="39"/>
  <c r="AI17" i="39" s="1"/>
  <c r="W17" i="39"/>
  <c r="AC17" i="39" s="1"/>
  <c r="S17" i="41"/>
  <c r="S17" i="43"/>
  <c r="S17" i="45"/>
  <c r="S11" i="30"/>
  <c r="Y11" i="33"/>
  <c r="W11" i="33"/>
  <c r="Y11" i="35"/>
  <c r="W11" i="35"/>
  <c r="Y11" i="37"/>
  <c r="W11" i="37"/>
  <c r="Y11" i="39"/>
  <c r="AI11" i="39" s="1"/>
  <c r="W11" i="39"/>
  <c r="AC11" i="39" s="1"/>
  <c r="S11" i="41"/>
  <c r="S11" i="43"/>
  <c r="S11" i="45"/>
  <c r="W16" i="30"/>
  <c r="AC16" i="30" s="1"/>
  <c r="S16" i="33"/>
  <c r="S16" i="35"/>
  <c r="S16" i="37"/>
  <c r="S16" i="39"/>
  <c r="W16" i="41"/>
  <c r="W16" i="43"/>
  <c r="AC16" i="43" s="1"/>
  <c r="W16" i="45"/>
  <c r="AM33" i="56"/>
  <c r="AS33" i="56" s="1"/>
  <c r="AC33" i="56"/>
  <c r="AI33" i="56" s="1"/>
  <c r="Q33" i="56"/>
  <c r="W33" i="56" s="1"/>
  <c r="AM27" i="56"/>
  <c r="AS27" i="56" s="1"/>
  <c r="AC27" i="56"/>
  <c r="AI27" i="56" s="1"/>
  <c r="Q27" i="56"/>
  <c r="W27" i="56" s="1"/>
  <c r="S38" i="46"/>
  <c r="S38" i="44"/>
  <c r="S38" i="42"/>
  <c r="Y38" i="40"/>
  <c r="W38" i="40"/>
  <c r="Y38" i="38"/>
  <c r="AI38" i="38" s="1"/>
  <c r="W38" i="38"/>
  <c r="AC38" i="38" s="1"/>
  <c r="Y38" i="36"/>
  <c r="AI38" i="36" s="1"/>
  <c r="W38" i="36"/>
  <c r="AC38" i="36" s="1"/>
  <c r="Y38" i="34"/>
  <c r="AI38" i="34" s="1"/>
  <c r="W38" i="34"/>
  <c r="AC38" i="34" s="1"/>
  <c r="Y38" i="32"/>
  <c r="AI38" i="32" s="1"/>
  <c r="W38" i="32"/>
  <c r="AC38" i="32" s="1"/>
  <c r="S38" i="31"/>
  <c r="AW34" i="30"/>
  <c r="AW26" i="30"/>
  <c r="AW24" i="30"/>
  <c r="AW22" i="30"/>
  <c r="AW8" i="30"/>
  <c r="AS23" i="79"/>
  <c r="AU23" i="79" s="1"/>
  <c r="AW23" i="30"/>
  <c r="BO9" i="90"/>
  <c r="CA9" i="90" s="1"/>
  <c r="BO17" i="90"/>
  <c r="CA17" i="90" s="1"/>
  <c r="BO10" i="90"/>
  <c r="CA10" i="90" s="1"/>
  <c r="BO18" i="90"/>
  <c r="CA18" i="90" s="1"/>
  <c r="W26" i="30"/>
  <c r="W34" i="30"/>
  <c r="AO27" i="30"/>
  <c r="AY27" i="30" s="1"/>
  <c r="AO31" i="30"/>
  <c r="AY31" i="30" s="1"/>
  <c r="AO26" i="33"/>
  <c r="BA26" i="33" s="1"/>
  <c r="AO30" i="33"/>
  <c r="AY30" i="33" s="1"/>
  <c r="AO34" i="33"/>
  <c r="BA34" i="33" s="1"/>
  <c r="AC23" i="33"/>
  <c r="AE23" i="33"/>
  <c r="AC27" i="33"/>
  <c r="AE27" i="33"/>
  <c r="AO30" i="41"/>
  <c r="AY30" i="41" s="1"/>
  <c r="AC23" i="41"/>
  <c r="AE23" i="41"/>
  <c r="AC27" i="41"/>
  <c r="AE27" i="41"/>
  <c r="AC26" i="45"/>
  <c r="AE26" i="45"/>
  <c r="AC34" i="45"/>
  <c r="AE34" i="45"/>
  <c r="AO23" i="45"/>
  <c r="BA23" i="45" s="1"/>
  <c r="AO27" i="45"/>
  <c r="AO31" i="45"/>
  <c r="AY31" i="45" s="1"/>
  <c r="AC26" i="32"/>
  <c r="AE26" i="32"/>
  <c r="AC34" i="32"/>
  <c r="AE34" i="32"/>
  <c r="AO23" i="32"/>
  <c r="AO27" i="32"/>
  <c r="AO31" i="32"/>
  <c r="AY31" i="32" s="1"/>
  <c r="AO27" i="36"/>
  <c r="AY27" i="36" s="1"/>
  <c r="AO31" i="36"/>
  <c r="AY31" i="36" s="1"/>
  <c r="AC26" i="40"/>
  <c r="AE26" i="40"/>
  <c r="AC34" i="40"/>
  <c r="AE34" i="40"/>
  <c r="AO23" i="40"/>
  <c r="AO27" i="40"/>
  <c r="AO31" i="40"/>
  <c r="AY31" i="40" s="1"/>
  <c r="AO26" i="44"/>
  <c r="AO30" i="44"/>
  <c r="AY30" i="44" s="1"/>
  <c r="AO34" i="44"/>
  <c r="AC23" i="44"/>
  <c r="AE23" i="44"/>
  <c r="AC27" i="44"/>
  <c r="AE27" i="44"/>
  <c r="AO43" i="45"/>
  <c r="AI8" i="33"/>
  <c r="AI24" i="33"/>
  <c r="AI34" i="33"/>
  <c r="BA8" i="40"/>
  <c r="BM10" i="88"/>
  <c r="BY10" i="88" s="1"/>
  <c r="BM14" i="88"/>
  <c r="BY14" i="88" s="1"/>
  <c r="BM18" i="88"/>
  <c r="BY18" i="88" s="1"/>
  <c r="BM22" i="88"/>
  <c r="BY22" i="88" s="1"/>
  <c r="BM9" i="88"/>
  <c r="BY9" i="88" s="1"/>
  <c r="BM13" i="88"/>
  <c r="BY13" i="88" s="1"/>
  <c r="BM17" i="88"/>
  <c r="BY17" i="88" s="1"/>
  <c r="BM21" i="88"/>
  <c r="BY21" i="88" s="1"/>
  <c r="BA8" i="32"/>
  <c r="AY13" i="31"/>
  <c r="AE15" i="48"/>
  <c r="AE29" i="48" s="1"/>
  <c r="E26" i="8" s="1"/>
  <c r="AA29" i="48"/>
  <c r="E18" i="10" s="1"/>
  <c r="AI12" i="45"/>
  <c r="AI9" i="45"/>
  <c r="AI8" i="31"/>
  <c r="AI8" i="35"/>
  <c r="AI9" i="42"/>
  <c r="AI9" i="37"/>
  <c r="AI12" i="34"/>
  <c r="AI9" i="34"/>
  <c r="AC12" i="35"/>
  <c r="AE12" i="35"/>
  <c r="AC24" i="35"/>
  <c r="AE24" i="35"/>
  <c r="AO25" i="35"/>
  <c r="AO29" i="35"/>
  <c r="AY29" i="35" s="1"/>
  <c r="AO33" i="35"/>
  <c r="AY33" i="35" s="1"/>
  <c r="AO25" i="39"/>
  <c r="AY25" i="39" s="1"/>
  <c r="AO29" i="39"/>
  <c r="AY29" i="39" s="1"/>
  <c r="AO33" i="39"/>
  <c r="AY33" i="39" s="1"/>
  <c r="AO28" i="43"/>
  <c r="AY28" i="43" s="1"/>
  <c r="AO32" i="43"/>
  <c r="AY32" i="43" s="1"/>
  <c r="AO25" i="31"/>
  <c r="AY25" i="31" s="1"/>
  <c r="AO29" i="31"/>
  <c r="AY29" i="31" s="1"/>
  <c r="AO33" i="31"/>
  <c r="AY33" i="31" s="1"/>
  <c r="AO12" i="34"/>
  <c r="AO24" i="34"/>
  <c r="AY24" i="34" s="1"/>
  <c r="AO28" i="34"/>
  <c r="AY28" i="34" s="1"/>
  <c r="AO32" i="34"/>
  <c r="AY32" i="34" s="1"/>
  <c r="AO12" i="38"/>
  <c r="AY12" i="38" s="1"/>
  <c r="AO24" i="38"/>
  <c r="AY24" i="38" s="1"/>
  <c r="AO28" i="38"/>
  <c r="AY28" i="38" s="1"/>
  <c r="AO32" i="38"/>
  <c r="AY32" i="38" s="1"/>
  <c r="AC12" i="42"/>
  <c r="AE12" i="42"/>
  <c r="AC24" i="42"/>
  <c r="AE24" i="42"/>
  <c r="AO25" i="42"/>
  <c r="AO29" i="42"/>
  <c r="AY29" i="42" s="1"/>
  <c r="AO33" i="42"/>
  <c r="AY33" i="42" s="1"/>
  <c r="AO43" i="39"/>
  <c r="AS43" i="34"/>
  <c r="AU43" i="34"/>
  <c r="AO42" i="39"/>
  <c r="AY42" i="39" s="1"/>
  <c r="AO42" i="31"/>
  <c r="AY42" i="31" s="1"/>
  <c r="AI43" i="39"/>
  <c r="BK9" i="88"/>
  <c r="BW9" i="88" s="1"/>
  <c r="BK13" i="88"/>
  <c r="BW13" i="88" s="1"/>
  <c r="BK17" i="88"/>
  <c r="BW17" i="88" s="1"/>
  <c r="BK21" i="88"/>
  <c r="BW21" i="88" s="1"/>
  <c r="BK10" i="88"/>
  <c r="BW10" i="88" s="1"/>
  <c r="BK14" i="88"/>
  <c r="BW14" i="88" s="1"/>
  <c r="BK18" i="88"/>
  <c r="BW18" i="88" s="1"/>
  <c r="BK22" i="88"/>
  <c r="BW22" i="88" s="1"/>
  <c r="Y52" i="54"/>
  <c r="Y56" i="54"/>
  <c r="AI23" i="39"/>
  <c r="BK9" i="89"/>
  <c r="BW9" i="89" s="1"/>
  <c r="BK13" i="89"/>
  <c r="BW13" i="89" s="1"/>
  <c r="BK17" i="89"/>
  <c r="BW17" i="89" s="1"/>
  <c r="BK21" i="89"/>
  <c r="BW21" i="89" s="1"/>
  <c r="BK10" i="89"/>
  <c r="BW10" i="89" s="1"/>
  <c r="BK14" i="89"/>
  <c r="BW14" i="89" s="1"/>
  <c r="BK18" i="89"/>
  <c r="BW18" i="89" s="1"/>
  <c r="BK22" i="89"/>
  <c r="BW22" i="89" s="1"/>
  <c r="I43" i="53"/>
  <c r="AS37" i="45"/>
  <c r="AU37" i="45"/>
  <c r="Y37" i="41"/>
  <c r="Y37" i="33"/>
  <c r="AO37" i="44"/>
  <c r="AC37" i="40"/>
  <c r="AE37" i="40"/>
  <c r="AC37" i="32"/>
  <c r="AE37" i="32"/>
  <c r="AI37" i="32"/>
  <c r="AI27" i="32"/>
  <c r="W15" i="30"/>
  <c r="AC15" i="30" s="1"/>
  <c r="Y15" i="30"/>
  <c r="AI15" i="30" s="1"/>
  <c r="S15" i="33"/>
  <c r="S15" i="35"/>
  <c r="S15" i="37"/>
  <c r="S15" i="39"/>
  <c r="W15" i="41"/>
  <c r="AC15" i="41" s="1"/>
  <c r="Y15" i="41"/>
  <c r="AI15" i="41" s="1"/>
  <c r="W15" i="43"/>
  <c r="AC15" i="43" s="1"/>
  <c r="Y15" i="43"/>
  <c r="AI15" i="43" s="1"/>
  <c r="W15" i="45"/>
  <c r="AC15" i="45" s="1"/>
  <c r="Y15" i="45"/>
  <c r="AI15" i="45" s="1"/>
  <c r="W19" i="30"/>
  <c r="AC19" i="30" s="1"/>
  <c r="Y19" i="30"/>
  <c r="AI19" i="30" s="1"/>
  <c r="S19" i="33"/>
  <c r="S19" i="35"/>
  <c r="S19" i="37"/>
  <c r="S19" i="39"/>
  <c r="W19" i="41"/>
  <c r="AC19" i="41" s="1"/>
  <c r="Y19" i="41"/>
  <c r="AI19" i="41" s="1"/>
  <c r="W19" i="43"/>
  <c r="AC19" i="43" s="1"/>
  <c r="Y19" i="43"/>
  <c r="AI19" i="43" s="1"/>
  <c r="W19" i="45"/>
  <c r="AC19" i="45" s="1"/>
  <c r="Y19" i="45"/>
  <c r="AI19" i="45" s="1"/>
  <c r="S14" i="30"/>
  <c r="W14" i="33"/>
  <c r="W14" i="35"/>
  <c r="W14" i="37"/>
  <c r="Y14" i="37" s="1"/>
  <c r="W14" i="39"/>
  <c r="AC14" i="39" s="1"/>
  <c r="S14" i="41"/>
  <c r="S14" i="43"/>
  <c r="S14" i="45"/>
  <c r="S18" i="30"/>
  <c r="W18" i="33"/>
  <c r="AC18" i="33" s="1"/>
  <c r="W18" i="35"/>
  <c r="AC18" i="35" s="1"/>
  <c r="W18" i="37"/>
  <c r="Y18" i="37" s="1"/>
  <c r="W18" i="39"/>
  <c r="AC18" i="39" s="1"/>
  <c r="S18" i="41"/>
  <c r="S18" i="43"/>
  <c r="S18" i="45"/>
  <c r="K40" i="74"/>
  <c r="I37" i="54" s="1"/>
  <c r="M37" i="54" s="1"/>
  <c r="K14" i="73"/>
  <c r="I32" i="23" s="1"/>
  <c r="M32" i="23" s="1"/>
  <c r="K39" i="74"/>
  <c r="I35" i="54" s="1"/>
  <c r="M35" i="54" s="1"/>
  <c r="K13" i="73"/>
  <c r="I29" i="23" s="1"/>
  <c r="M29" i="23" s="1"/>
  <c r="S29" i="23" s="1"/>
  <c r="W39" i="45"/>
  <c r="AC39" i="45" s="1"/>
  <c r="Y39" i="45"/>
  <c r="AI39" i="45" s="1"/>
  <c r="W39" i="43"/>
  <c r="AC39" i="43" s="1"/>
  <c r="Y39" i="43"/>
  <c r="AI39" i="43" s="1"/>
  <c r="S39" i="41"/>
  <c r="S39" i="39"/>
  <c r="S39" i="37"/>
  <c r="S39" i="35"/>
  <c r="S39" i="33"/>
  <c r="S39" i="30"/>
  <c r="AI41" i="45"/>
  <c r="AI40" i="41"/>
  <c r="AI27" i="33"/>
  <c r="AS34" i="33"/>
  <c r="AI40" i="42"/>
  <c r="AI42" i="40"/>
  <c r="Y25" i="30"/>
  <c r="AI25" i="30" s="1"/>
  <c r="Y29" i="30"/>
  <c r="AI29" i="30" s="1"/>
  <c r="Y33" i="30"/>
  <c r="AI33" i="30" s="1"/>
  <c r="Y12" i="33"/>
  <c r="AK12" i="33" s="1"/>
  <c r="Y24" i="33"/>
  <c r="AK24" i="33" s="1"/>
  <c r="Y28" i="33"/>
  <c r="AI28" i="33" s="1"/>
  <c r="Y32" i="33"/>
  <c r="AI32" i="33" s="1"/>
  <c r="AS25" i="33"/>
  <c r="AU25" i="33"/>
  <c r="Y12" i="37"/>
  <c r="AI12" i="37" s="1"/>
  <c r="Y24" i="37"/>
  <c r="AI24" i="37" s="1"/>
  <c r="AU12" i="41"/>
  <c r="AS12" i="41"/>
  <c r="Y24" i="41"/>
  <c r="AK24" i="41" s="1"/>
  <c r="Y28" i="41"/>
  <c r="AI28" i="41" s="1"/>
  <c r="Y32" i="41"/>
  <c r="AI32" i="41" s="1"/>
  <c r="AS25" i="41"/>
  <c r="AU25" i="41"/>
  <c r="Y25" i="45"/>
  <c r="Y29" i="45"/>
  <c r="AI29" i="45" s="1"/>
  <c r="Y33" i="45"/>
  <c r="AI33" i="45" s="1"/>
  <c r="AU12" i="32"/>
  <c r="AS12" i="32"/>
  <c r="AU24" i="32"/>
  <c r="AS24" i="32"/>
  <c r="Y25" i="32"/>
  <c r="Y29" i="32"/>
  <c r="AI29" i="32" s="1"/>
  <c r="Y33" i="32"/>
  <c r="AI33" i="32" s="1"/>
  <c r="AM24" i="36"/>
  <c r="Y25" i="36"/>
  <c r="AI25" i="36" s="1"/>
  <c r="Y29" i="36"/>
  <c r="AI29" i="36" s="1"/>
  <c r="Y33" i="36"/>
  <c r="AI33" i="36" s="1"/>
  <c r="AU24" i="40"/>
  <c r="AS24" i="40"/>
  <c r="Y25" i="40"/>
  <c r="Y29" i="40"/>
  <c r="AI29" i="40" s="1"/>
  <c r="Y33" i="40"/>
  <c r="AI33" i="40" s="1"/>
  <c r="Y12" i="44"/>
  <c r="AK12" i="44" s="1"/>
  <c r="Y24" i="44"/>
  <c r="AK24" i="44" s="1"/>
  <c r="Y28" i="44"/>
  <c r="AI28" i="44" s="1"/>
  <c r="Y32" i="44"/>
  <c r="AI32" i="44" s="1"/>
  <c r="AS25" i="44"/>
  <c r="AU25" i="44"/>
  <c r="AO43" i="36"/>
  <c r="AS43" i="32"/>
  <c r="AU43" i="32"/>
  <c r="AO43" i="32"/>
  <c r="Q30" i="54"/>
  <c r="W30" i="54" s="1"/>
  <c r="Y51" i="54"/>
  <c r="Q51" i="54"/>
  <c r="W51" i="54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AS30" i="56"/>
  <c r="AM30" i="56"/>
  <c r="AI30" i="56"/>
  <c r="AC30" i="56"/>
  <c r="Y30" i="56"/>
  <c r="Q30" i="56"/>
  <c r="W30" i="56" s="1"/>
  <c r="AS51" i="56"/>
  <c r="AM51" i="56"/>
  <c r="AI51" i="56"/>
  <c r="AC51" i="56"/>
  <c r="Y51" i="56"/>
  <c r="Q51" i="56"/>
  <c r="W51" i="56" s="1"/>
  <c r="AK8" i="41"/>
  <c r="AY23" i="33"/>
  <c r="AY8" i="33"/>
  <c r="Y20" i="56"/>
  <c r="AI20" i="56"/>
  <c r="AS20" i="56"/>
  <c r="K47" i="56"/>
  <c r="M47" i="56" s="1"/>
  <c r="K48" i="56"/>
  <c r="K46" i="56"/>
  <c r="M46" i="56" s="1"/>
  <c r="AK8" i="44"/>
  <c r="AK8" i="40"/>
  <c r="CA52" i="52"/>
  <c r="CE52" i="52" s="1"/>
  <c r="BW52" i="52"/>
  <c r="BG52" i="52"/>
  <c r="BC52" i="52"/>
  <c r="AM52" i="52"/>
  <c r="AQ52" i="52" s="1"/>
  <c r="AI52" i="52"/>
  <c r="Q52" i="52"/>
  <c r="W52" i="52" s="1"/>
  <c r="CG52" i="52"/>
  <c r="BQ52" i="52"/>
  <c r="BM52" i="52"/>
  <c r="AW52" i="52"/>
  <c r="AS52" i="52"/>
  <c r="AC52" i="52"/>
  <c r="Y52" i="52"/>
  <c r="CA50" i="52"/>
  <c r="CE50" i="52" s="1"/>
  <c r="BW50" i="52"/>
  <c r="BG50" i="52"/>
  <c r="BC50" i="52"/>
  <c r="AM50" i="52"/>
  <c r="AQ50" i="52" s="1"/>
  <c r="AI50" i="52"/>
  <c r="Q50" i="52"/>
  <c r="W50" i="52" s="1"/>
  <c r="CG50" i="52"/>
  <c r="BQ50" i="52"/>
  <c r="BM50" i="52"/>
  <c r="AW50" i="52"/>
  <c r="AS50" i="52"/>
  <c r="AC50" i="52"/>
  <c r="Y50" i="52"/>
  <c r="CA48" i="52"/>
  <c r="CE48" i="52" s="1"/>
  <c r="BW48" i="52"/>
  <c r="BG48" i="52"/>
  <c r="BC48" i="52"/>
  <c r="AM48" i="52"/>
  <c r="AQ48" i="52" s="1"/>
  <c r="AI48" i="52"/>
  <c r="Q48" i="52"/>
  <c r="W48" i="52" s="1"/>
  <c r="CG48" i="52"/>
  <c r="BQ48" i="52"/>
  <c r="BM48" i="52"/>
  <c r="AW48" i="52"/>
  <c r="AS48" i="52"/>
  <c r="AC48" i="52"/>
  <c r="Y48" i="52"/>
  <c r="CA46" i="52"/>
  <c r="CE46" i="52" s="1"/>
  <c r="BW46" i="52"/>
  <c r="BG46" i="52"/>
  <c r="BC46" i="52"/>
  <c r="AM46" i="52"/>
  <c r="AQ46" i="52" s="1"/>
  <c r="AI46" i="52"/>
  <c r="Q46" i="52"/>
  <c r="W46" i="52" s="1"/>
  <c r="CG46" i="52"/>
  <c r="BQ46" i="52"/>
  <c r="BM46" i="52"/>
  <c r="AW46" i="52"/>
  <c r="AS46" i="52"/>
  <c r="AC46" i="52"/>
  <c r="Y46" i="52"/>
  <c r="CA44" i="52"/>
  <c r="CE44" i="52" s="1"/>
  <c r="BW44" i="52"/>
  <c r="BG44" i="52"/>
  <c r="BC44" i="52"/>
  <c r="AM44" i="52"/>
  <c r="AQ44" i="52" s="1"/>
  <c r="AI44" i="52"/>
  <c r="Q44" i="52"/>
  <c r="W44" i="52" s="1"/>
  <c r="CG44" i="52"/>
  <c r="BQ44" i="52"/>
  <c r="BM44" i="52"/>
  <c r="AW44" i="52"/>
  <c r="AS44" i="52"/>
  <c r="AC44" i="52"/>
  <c r="Y44" i="52"/>
  <c r="CA42" i="52"/>
  <c r="CE42" i="52" s="1"/>
  <c r="BW42" i="52"/>
  <c r="BG42" i="52"/>
  <c r="BC42" i="52"/>
  <c r="AM42" i="52"/>
  <c r="AQ42" i="52" s="1"/>
  <c r="AI42" i="52"/>
  <c r="Q42" i="52"/>
  <c r="W42" i="52" s="1"/>
  <c r="CG42" i="52"/>
  <c r="BQ42" i="52"/>
  <c r="BM42" i="52"/>
  <c r="AW42" i="52"/>
  <c r="AS42" i="52"/>
  <c r="AC42" i="52"/>
  <c r="Y42" i="52"/>
  <c r="CA18" i="52"/>
  <c r="CE18" i="52" s="1"/>
  <c r="BW18" i="52"/>
  <c r="BG18" i="52"/>
  <c r="BC18" i="52"/>
  <c r="AM18" i="52"/>
  <c r="AQ18" i="52" s="1"/>
  <c r="AI18" i="52"/>
  <c r="Q18" i="52"/>
  <c r="W18" i="52" s="1"/>
  <c r="CG18" i="52"/>
  <c r="BQ18" i="52"/>
  <c r="BM18" i="52"/>
  <c r="AW18" i="52"/>
  <c r="AS18" i="52"/>
  <c r="AC18" i="52"/>
  <c r="Y18" i="52"/>
  <c r="W83" i="52"/>
  <c r="W84" i="52"/>
  <c r="W80" i="52"/>
  <c r="AI24" i="32"/>
  <c r="AI8" i="32"/>
  <c r="AI26" i="32"/>
  <c r="AI12" i="31"/>
  <c r="AI9" i="35"/>
  <c r="AI12" i="35"/>
  <c r="AY8" i="42"/>
  <c r="BO8" i="51"/>
  <c r="BG8" i="51"/>
  <c r="AY8" i="51"/>
  <c r="AQ8" i="51"/>
  <c r="AI8" i="51"/>
  <c r="AA8" i="51"/>
  <c r="Q8" i="51"/>
  <c r="AI13" i="33"/>
  <c r="AI9" i="44"/>
  <c r="AY13" i="42"/>
  <c r="AY12" i="34"/>
  <c r="Y26" i="35"/>
  <c r="AK26" i="35" s="1"/>
  <c r="Y30" i="35"/>
  <c r="AI30" i="35" s="1"/>
  <c r="Y34" i="35"/>
  <c r="AK34" i="35" s="1"/>
  <c r="AM23" i="35"/>
  <c r="AS27" i="35"/>
  <c r="AU27" i="35"/>
  <c r="Y26" i="39"/>
  <c r="AI26" i="39" s="1"/>
  <c r="Y30" i="39"/>
  <c r="AI30" i="39" s="1"/>
  <c r="Y34" i="39"/>
  <c r="AI34" i="39" s="1"/>
  <c r="AM26" i="43"/>
  <c r="AM34" i="43"/>
  <c r="Y23" i="43"/>
  <c r="AI23" i="43" s="1"/>
  <c r="Y27" i="43"/>
  <c r="AI27" i="43" s="1"/>
  <c r="Y31" i="43"/>
  <c r="AI31" i="43" s="1"/>
  <c r="Y26" i="31"/>
  <c r="AI26" i="31" s="1"/>
  <c r="Y30" i="31"/>
  <c r="AI30" i="31" s="1"/>
  <c r="Y34" i="31"/>
  <c r="AI34" i="31" s="1"/>
  <c r="AM23" i="31"/>
  <c r="Y23" i="34"/>
  <c r="AI23" i="34" s="1"/>
  <c r="Y27" i="34"/>
  <c r="AI27" i="34" s="1"/>
  <c r="Y31" i="34"/>
  <c r="AI31" i="34" s="1"/>
  <c r="Y23" i="38"/>
  <c r="AI23" i="38" s="1"/>
  <c r="Y27" i="38"/>
  <c r="AI27" i="38" s="1"/>
  <c r="Y31" i="38"/>
  <c r="AI31" i="38" s="1"/>
  <c r="Y26" i="42"/>
  <c r="AK26" i="42" s="1"/>
  <c r="Y30" i="42"/>
  <c r="AI30" i="42" s="1"/>
  <c r="Y34" i="42"/>
  <c r="AK34" i="42" s="1"/>
  <c r="AS23" i="42"/>
  <c r="AU23" i="42"/>
  <c r="AS27" i="42"/>
  <c r="AU27" i="42"/>
  <c r="G966" i="1"/>
  <c r="E25" i="2"/>
  <c r="G968" i="1" s="1"/>
  <c r="AO42" i="40"/>
  <c r="AC42" i="42"/>
  <c r="AE42" i="42"/>
  <c r="AO42" i="34"/>
  <c r="I41" i="53"/>
  <c r="AY8" i="45"/>
  <c r="AY23" i="45"/>
  <c r="Y53" i="54"/>
  <c r="Y59" i="50"/>
  <c r="Q59" i="50"/>
  <c r="W59" i="50" s="1"/>
  <c r="Y57" i="50"/>
  <c r="Q57" i="50"/>
  <c r="W57" i="50" s="1"/>
  <c r="Y55" i="50"/>
  <c r="Q55" i="50"/>
  <c r="W55" i="50" s="1"/>
  <c r="Y53" i="50"/>
  <c r="Q53" i="50"/>
  <c r="W53" i="50" s="1"/>
  <c r="Q21" i="50"/>
  <c r="W21" i="50" s="1"/>
  <c r="Y21" i="50"/>
  <c r="Q17" i="50"/>
  <c r="W17" i="50" s="1"/>
  <c r="CA92" i="52"/>
  <c r="CE92" i="52" s="1"/>
  <c r="BW92" i="52"/>
  <c r="BG92" i="52"/>
  <c r="BC92" i="52"/>
  <c r="AM92" i="52"/>
  <c r="AQ92" i="52" s="1"/>
  <c r="AI92" i="52"/>
  <c r="Q92" i="52"/>
  <c r="W92" i="52" s="1"/>
  <c r="CG92" i="52"/>
  <c r="BQ92" i="52"/>
  <c r="BM92" i="52"/>
  <c r="AW92" i="52"/>
  <c r="AS92" i="52"/>
  <c r="AC92" i="52"/>
  <c r="Y92" i="52"/>
  <c r="CA88" i="52"/>
  <c r="CE88" i="52" s="1"/>
  <c r="BG88" i="52"/>
  <c r="BM88" i="52" s="1"/>
  <c r="AM88" i="52"/>
  <c r="AQ88" i="52" s="1"/>
  <c r="Q88" i="52"/>
  <c r="W88" i="52" s="1"/>
  <c r="BQ88" i="52"/>
  <c r="BW88" i="52" s="1"/>
  <c r="AW88" i="52"/>
  <c r="BC88" i="52" s="1"/>
  <c r="AC88" i="52"/>
  <c r="AI88" i="52" s="1"/>
  <c r="CG25" i="52"/>
  <c r="BQ25" i="52"/>
  <c r="BM25" i="52"/>
  <c r="AW25" i="52"/>
  <c r="AS25" i="52"/>
  <c r="AC25" i="52"/>
  <c r="Y25" i="52"/>
  <c r="CA25" i="52"/>
  <c r="CE25" i="52" s="1"/>
  <c r="BW25" i="52"/>
  <c r="BG25" i="52"/>
  <c r="BC25" i="52"/>
  <c r="AM25" i="52"/>
  <c r="AQ25" i="52" s="1"/>
  <c r="AI25" i="52"/>
  <c r="Q25" i="52"/>
  <c r="W25" i="52" s="1"/>
  <c r="CA94" i="52"/>
  <c r="CE94" i="52" s="1"/>
  <c r="BW94" i="52"/>
  <c r="BG94" i="52"/>
  <c r="BC94" i="52"/>
  <c r="AM94" i="52"/>
  <c r="AQ94" i="52" s="1"/>
  <c r="AI94" i="52"/>
  <c r="Q94" i="52"/>
  <c r="W94" i="52" s="1"/>
  <c r="CG94" i="52"/>
  <c r="BQ94" i="52"/>
  <c r="BM94" i="52"/>
  <c r="AW94" i="52"/>
  <c r="AS94" i="52"/>
  <c r="AC94" i="52"/>
  <c r="Y94" i="52"/>
  <c r="CA90" i="52"/>
  <c r="CE90" i="52" s="1"/>
  <c r="BW90" i="52"/>
  <c r="BG90" i="52"/>
  <c r="BC90" i="52"/>
  <c r="AM90" i="52"/>
  <c r="AQ90" i="52" s="1"/>
  <c r="AI90" i="52"/>
  <c r="Q90" i="52"/>
  <c r="W90" i="52" s="1"/>
  <c r="CG90" i="52"/>
  <c r="BQ90" i="52"/>
  <c r="BM90" i="52"/>
  <c r="AW90" i="52"/>
  <c r="AS90" i="52"/>
  <c r="AC90" i="52"/>
  <c r="Y90" i="52"/>
  <c r="CG33" i="52"/>
  <c r="BQ33" i="52"/>
  <c r="BM33" i="52"/>
  <c r="AW33" i="52"/>
  <c r="AS33" i="52"/>
  <c r="AC33" i="52"/>
  <c r="Y33" i="52"/>
  <c r="CA33" i="52"/>
  <c r="CE33" i="52" s="1"/>
  <c r="BW33" i="52"/>
  <c r="BG33" i="52"/>
  <c r="BC33" i="52"/>
  <c r="AM33" i="52"/>
  <c r="AQ33" i="52" s="1"/>
  <c r="AI33" i="52"/>
  <c r="Q33" i="52"/>
  <c r="W33" i="52" s="1"/>
  <c r="AS47" i="56" l="1"/>
  <c r="AM47" i="56"/>
  <c r="AI47" i="56"/>
  <c r="AC47" i="56"/>
  <c r="Y47" i="56"/>
  <c r="Q47" i="56"/>
  <c r="W47" i="56" s="1"/>
  <c r="K9" i="94"/>
  <c r="I24" i="49" s="1"/>
  <c r="M24" i="49" s="1"/>
  <c r="Q24" i="49" s="1"/>
  <c r="W24" i="49" s="1"/>
  <c r="AS34" i="43"/>
  <c r="AO34" i="43"/>
  <c r="AY34" i="43" s="1"/>
  <c r="I20" i="73"/>
  <c r="I50" i="25" s="1"/>
  <c r="M50" i="25" s="1"/>
  <c r="S50" i="25" s="1"/>
  <c r="AK25" i="32"/>
  <c r="AI25" i="32"/>
  <c r="AM39" i="35"/>
  <c r="AS39" i="35" s="1"/>
  <c r="AM39" i="39"/>
  <c r="AS39" i="39" s="1"/>
  <c r="AM18" i="45"/>
  <c r="AS18" i="45" s="1"/>
  <c r="AM18" i="41"/>
  <c r="AS18" i="41" s="1"/>
  <c r="AM14" i="45"/>
  <c r="AM14" i="41"/>
  <c r="AC14" i="33"/>
  <c r="AE14" i="33"/>
  <c r="AM19" i="39"/>
  <c r="AS19" i="39" s="1"/>
  <c r="AM15" i="39"/>
  <c r="AS15" i="39" s="1"/>
  <c r="AM15" i="35"/>
  <c r="AS15" i="35" s="1"/>
  <c r="AK37" i="33"/>
  <c r="AI37" i="33"/>
  <c r="AY43" i="39"/>
  <c r="BA43" i="39"/>
  <c r="BA25" i="35"/>
  <c r="AY25" i="35"/>
  <c r="BA43" i="45"/>
  <c r="AY43" i="45"/>
  <c r="BA23" i="40"/>
  <c r="AY23" i="40"/>
  <c r="BA27" i="32"/>
  <c r="AY27" i="32"/>
  <c r="AC26" i="30"/>
  <c r="Y26" i="30"/>
  <c r="AM8" i="30"/>
  <c r="AM24" i="30"/>
  <c r="AM23" i="30"/>
  <c r="AM38" i="31"/>
  <c r="AK38" i="40"/>
  <c r="AI38" i="40"/>
  <c r="AM38" i="44"/>
  <c r="AC16" i="45"/>
  <c r="AE16" i="45"/>
  <c r="AC16" i="41"/>
  <c r="AE16" i="41"/>
  <c r="AM16" i="39"/>
  <c r="AS16" i="39" s="1"/>
  <c r="AM16" i="35"/>
  <c r="AM11" i="45"/>
  <c r="AM11" i="41"/>
  <c r="AK11" i="35"/>
  <c r="AI11" i="35"/>
  <c r="AK11" i="33"/>
  <c r="AI11" i="33"/>
  <c r="AM17" i="45"/>
  <c r="AS17" i="45" s="1"/>
  <c r="AM17" i="41"/>
  <c r="AS17" i="41" s="1"/>
  <c r="AM13" i="45"/>
  <c r="AM13" i="41"/>
  <c r="S44" i="44"/>
  <c r="AM36" i="44"/>
  <c r="AO36" i="44"/>
  <c r="AY37" i="35"/>
  <c r="BA37" i="35"/>
  <c r="AM9" i="40"/>
  <c r="AO9" i="40"/>
  <c r="AM9" i="32"/>
  <c r="AM9" i="41"/>
  <c r="AO9" i="41"/>
  <c r="AM9" i="38"/>
  <c r="AM9" i="31"/>
  <c r="AS9" i="31" s="1"/>
  <c r="AO9" i="31"/>
  <c r="AY9" i="31" s="1"/>
  <c r="BI80" i="52"/>
  <c r="BK80" i="52" s="1"/>
  <c r="BG80" i="52"/>
  <c r="BM80" i="52" s="1"/>
  <c r="BI84" i="52"/>
  <c r="BK84" i="52" s="1"/>
  <c r="BG84" i="52"/>
  <c r="BM84" i="52" s="1"/>
  <c r="BI83" i="52"/>
  <c r="BK83" i="52" s="1"/>
  <c r="BG83" i="52"/>
  <c r="BM83" i="52" s="1"/>
  <c r="AO8" i="31"/>
  <c r="AS8" i="31"/>
  <c r="CC82" i="52"/>
  <c r="CE82" i="52" s="1"/>
  <c r="CA82" i="52"/>
  <c r="CG82" i="52" s="1"/>
  <c r="CC81" i="52"/>
  <c r="CE81" i="52" s="1"/>
  <c r="CA81" i="52"/>
  <c r="CG81" i="52" s="1"/>
  <c r="CC85" i="52"/>
  <c r="CE85" i="52" s="1"/>
  <c r="CA85" i="52"/>
  <c r="AI24" i="41"/>
  <c r="BQ37" i="52"/>
  <c r="BW37" i="52" s="1"/>
  <c r="AW37" i="52"/>
  <c r="BC37" i="52" s="1"/>
  <c r="AC37" i="52"/>
  <c r="AI37" i="52" s="1"/>
  <c r="CA37" i="52"/>
  <c r="CE37" i="52" s="1"/>
  <c r="BG37" i="52"/>
  <c r="BM37" i="52" s="1"/>
  <c r="AM37" i="52"/>
  <c r="AQ37" i="52" s="1"/>
  <c r="Q37" i="52"/>
  <c r="W37" i="52" s="1"/>
  <c r="CA36" i="52"/>
  <c r="CE36" i="52" s="1"/>
  <c r="BW36" i="52"/>
  <c r="BG36" i="52"/>
  <c r="BC36" i="52"/>
  <c r="AM36" i="52"/>
  <c r="AQ36" i="52" s="1"/>
  <c r="AI36" i="52"/>
  <c r="Q36" i="52"/>
  <c r="W36" i="52" s="1"/>
  <c r="CG36" i="52"/>
  <c r="BQ36" i="52"/>
  <c r="BM36" i="52"/>
  <c r="AW36" i="52"/>
  <c r="AS36" i="52"/>
  <c r="AC36" i="52"/>
  <c r="Y36" i="52"/>
  <c r="AU22" i="46"/>
  <c r="AE22" i="46"/>
  <c r="Q22" i="46"/>
  <c r="BA22" i="46"/>
  <c r="AK22" i="46"/>
  <c r="S22" i="46"/>
  <c r="Q22" i="44"/>
  <c r="S22" i="44"/>
  <c r="Q22" i="42"/>
  <c r="S22" i="42"/>
  <c r="Q22" i="40"/>
  <c r="BA22" i="38"/>
  <c r="AK22" i="38"/>
  <c r="AU22" i="38"/>
  <c r="AE22" i="38"/>
  <c r="Q22" i="38"/>
  <c r="BA22" i="36"/>
  <c r="AK22" i="36"/>
  <c r="AU22" i="36"/>
  <c r="AE22" i="36"/>
  <c r="Q22" i="36"/>
  <c r="BA22" i="34"/>
  <c r="AK22" i="34"/>
  <c r="AU22" i="34"/>
  <c r="AE22" i="34"/>
  <c r="Q22" i="34"/>
  <c r="Q22" i="32"/>
  <c r="AU22" i="31"/>
  <c r="AE22" i="31"/>
  <c r="Q22" i="31"/>
  <c r="BA22" i="31"/>
  <c r="AK22" i="31"/>
  <c r="S22" i="31"/>
  <c r="BA21" i="46"/>
  <c r="AK21" i="46"/>
  <c r="AU21" i="46"/>
  <c r="AE21" i="46"/>
  <c r="Q21" i="46"/>
  <c r="Q21" i="44"/>
  <c r="Q21" i="42"/>
  <c r="Q21" i="40"/>
  <c r="S21" i="40"/>
  <c r="AU21" i="38"/>
  <c r="AE21" i="38"/>
  <c r="Q21" i="38"/>
  <c r="BA21" i="38"/>
  <c r="AK21" i="38"/>
  <c r="S21" i="38"/>
  <c r="AU21" i="36"/>
  <c r="AE21" i="36"/>
  <c r="Q21" i="36"/>
  <c r="BA21" i="36"/>
  <c r="AK21" i="36"/>
  <c r="S21" i="36"/>
  <c r="AU21" i="34"/>
  <c r="AE21" i="34"/>
  <c r="Q21" i="34"/>
  <c r="BA21" i="34"/>
  <c r="AK21" i="34"/>
  <c r="S21" i="34"/>
  <c r="Q21" i="32"/>
  <c r="S21" i="32"/>
  <c r="BA21" i="31"/>
  <c r="AK21" i="31"/>
  <c r="AU21" i="31"/>
  <c r="AE21" i="31"/>
  <c r="Q21" i="31"/>
  <c r="BQ97" i="52"/>
  <c r="BW97" i="52" s="1"/>
  <c r="AW97" i="52"/>
  <c r="BC97" i="52" s="1"/>
  <c r="AC97" i="52"/>
  <c r="AI97" i="52" s="1"/>
  <c r="CA97" i="52"/>
  <c r="CE97" i="52" s="1"/>
  <c r="BG97" i="52"/>
  <c r="BM97" i="52" s="1"/>
  <c r="AM97" i="52"/>
  <c r="AQ97" i="52" s="1"/>
  <c r="Q97" i="52"/>
  <c r="W97" i="52" s="1"/>
  <c r="CA96" i="52"/>
  <c r="CE96" i="52" s="1"/>
  <c r="BW96" i="52"/>
  <c r="BG96" i="52"/>
  <c r="BC96" i="52"/>
  <c r="AM96" i="52"/>
  <c r="AQ96" i="52" s="1"/>
  <c r="AI96" i="52"/>
  <c r="Q96" i="52"/>
  <c r="W96" i="52" s="1"/>
  <c r="CG96" i="52"/>
  <c r="BQ96" i="52"/>
  <c r="BM96" i="52"/>
  <c r="AW96" i="52"/>
  <c r="AS96" i="52"/>
  <c r="AC96" i="52"/>
  <c r="Y96" i="52"/>
  <c r="AY43" i="33"/>
  <c r="BA43" i="33"/>
  <c r="BA24" i="44"/>
  <c r="AY24" i="44"/>
  <c r="AY25" i="40"/>
  <c r="BA25" i="40"/>
  <c r="BA25" i="32"/>
  <c r="AY25" i="32"/>
  <c r="AK25" i="41"/>
  <c r="AI25" i="41"/>
  <c r="AU24" i="41"/>
  <c r="AS24" i="41"/>
  <c r="AS12" i="33"/>
  <c r="AU12" i="33"/>
  <c r="AI38" i="33"/>
  <c r="AK38" i="33"/>
  <c r="AK38" i="35"/>
  <c r="AI38" i="35"/>
  <c r="AK38" i="41"/>
  <c r="AI38" i="41"/>
  <c r="AM38" i="43"/>
  <c r="AS38" i="43" s="1"/>
  <c r="AM18" i="40"/>
  <c r="AS18" i="40" s="1"/>
  <c r="AM18" i="36"/>
  <c r="AS18" i="36" s="1"/>
  <c r="AM18" i="32"/>
  <c r="AS18" i="32" s="1"/>
  <c r="AC14" i="44"/>
  <c r="AE14" i="44"/>
  <c r="AC14" i="42"/>
  <c r="AE14" i="42"/>
  <c r="AM14" i="38"/>
  <c r="AS14" i="38" s="1"/>
  <c r="AM14" i="34"/>
  <c r="AS14" i="34" s="1"/>
  <c r="AM19" i="46"/>
  <c r="AO19" i="46" s="1"/>
  <c r="AM19" i="42"/>
  <c r="AS19" i="42" s="1"/>
  <c r="AM15" i="46"/>
  <c r="AO15" i="46" s="1"/>
  <c r="AM15" i="42"/>
  <c r="AS15" i="42" s="1"/>
  <c r="BA43" i="43"/>
  <c r="AY43" i="43"/>
  <c r="AS12" i="42"/>
  <c r="AU12" i="42"/>
  <c r="AK25" i="35"/>
  <c r="AI25" i="35"/>
  <c r="AU24" i="35"/>
  <c r="AS24" i="35"/>
  <c r="AK8" i="35"/>
  <c r="AI26" i="42"/>
  <c r="BA43" i="41"/>
  <c r="AY43" i="41"/>
  <c r="AS27" i="44"/>
  <c r="AU27" i="44"/>
  <c r="AU34" i="40"/>
  <c r="AS34" i="40"/>
  <c r="AU26" i="40"/>
  <c r="AS26" i="40"/>
  <c r="BA34" i="32"/>
  <c r="AY34" i="32"/>
  <c r="BA26" i="32"/>
  <c r="AY26" i="32"/>
  <c r="AK27" i="45"/>
  <c r="AI27" i="45"/>
  <c r="AU23" i="41"/>
  <c r="AS23" i="41"/>
  <c r="BM17" i="90"/>
  <c r="BY17" i="90" s="1"/>
  <c r="BM9" i="90"/>
  <c r="BY9" i="90" s="1"/>
  <c r="BM18" i="90"/>
  <c r="BY18" i="90" s="1"/>
  <c r="BM10" i="90"/>
  <c r="BY10" i="90" s="1"/>
  <c r="AM39" i="34"/>
  <c r="AS39" i="34" s="1"/>
  <c r="AO39" i="34"/>
  <c r="AY39" i="34" s="1"/>
  <c r="AM39" i="38"/>
  <c r="AS39" i="38" s="1"/>
  <c r="AO39" i="38"/>
  <c r="AY39" i="38" s="1"/>
  <c r="AM16" i="46"/>
  <c r="AO16" i="46"/>
  <c r="AM16" i="42"/>
  <c r="AO16" i="42"/>
  <c r="AK16" i="40"/>
  <c r="AI16" i="40"/>
  <c r="AK16" i="32"/>
  <c r="AI16" i="32"/>
  <c r="AC11" i="44"/>
  <c r="AE11" i="44"/>
  <c r="AC11" i="42"/>
  <c r="AE11" i="42"/>
  <c r="AM11" i="40"/>
  <c r="AO11" i="40"/>
  <c r="AM11" i="36"/>
  <c r="AS11" i="36" s="1"/>
  <c r="AO11" i="36"/>
  <c r="AY11" i="36" s="1"/>
  <c r="AM11" i="32"/>
  <c r="AO11" i="32"/>
  <c r="AM17" i="40"/>
  <c r="AS17" i="40" s="1"/>
  <c r="AO17" i="40"/>
  <c r="AY17" i="40" s="1"/>
  <c r="AM17" i="36"/>
  <c r="AS17" i="36" s="1"/>
  <c r="AO17" i="36"/>
  <c r="AY17" i="36" s="1"/>
  <c r="AM17" i="32"/>
  <c r="AS17" i="32" s="1"/>
  <c r="AO17" i="32"/>
  <c r="AY17" i="32" s="1"/>
  <c r="AM13" i="38"/>
  <c r="AS13" i="38" s="1"/>
  <c r="AO13" i="38"/>
  <c r="AY13" i="38" s="1"/>
  <c r="AM13" i="34"/>
  <c r="AS13" i="34" s="1"/>
  <c r="AO13" i="34"/>
  <c r="AY13" i="34" s="1"/>
  <c r="I8" i="7"/>
  <c r="AI48" i="46"/>
  <c r="K39" i="94"/>
  <c r="I57" i="55" s="1"/>
  <c r="M57" i="55" s="1"/>
  <c r="M35" i="94"/>
  <c r="K35" i="94"/>
  <c r="I52" i="27" s="1"/>
  <c r="M52" i="27" s="1"/>
  <c r="K81" i="95"/>
  <c r="I56" i="55" s="1"/>
  <c r="M56" i="55" s="1"/>
  <c r="M81" i="95"/>
  <c r="M70" i="95"/>
  <c r="K70" i="95"/>
  <c r="I34" i="18" s="1"/>
  <c r="M34" i="18" s="1"/>
  <c r="I27" i="10" s="1"/>
  <c r="K31" i="95"/>
  <c r="I25" i="51" s="1"/>
  <c r="M24" i="95"/>
  <c r="K24" i="95"/>
  <c r="I50" i="55" s="1"/>
  <c r="M50" i="55" s="1"/>
  <c r="M20" i="95"/>
  <c r="K20" i="95"/>
  <c r="I48" i="55" s="1"/>
  <c r="M48" i="55" s="1"/>
  <c r="M16" i="95"/>
  <c r="K16" i="95"/>
  <c r="I46" i="55" s="1"/>
  <c r="M46" i="55" s="1"/>
  <c r="M12" i="95"/>
  <c r="K12" i="95"/>
  <c r="I44" i="55" s="1"/>
  <c r="M44" i="55" s="1"/>
  <c r="G8" i="95"/>
  <c r="AK37" i="42"/>
  <c r="AI37" i="42"/>
  <c r="I34" i="10"/>
  <c r="S32" i="21"/>
  <c r="M37" i="8" s="1"/>
  <c r="AC19" i="97"/>
  <c r="E34" i="95" s="1"/>
  <c r="G34" i="95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E54" i="95"/>
  <c r="G54" i="95" s="1"/>
  <c r="E67" i="95"/>
  <c r="G67" i="95" s="1"/>
  <c r="K59" i="95"/>
  <c r="I165" i="11" s="1"/>
  <c r="M59" i="95"/>
  <c r="K63" i="95"/>
  <c r="I167" i="11" s="1"/>
  <c r="M63" i="95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K55" i="95"/>
  <c r="I33" i="24" s="1"/>
  <c r="M33" i="24" s="1"/>
  <c r="S33" i="24" s="1"/>
  <c r="M60" i="95"/>
  <c r="K60" i="95"/>
  <c r="I51" i="27" s="1"/>
  <c r="I20" i="96"/>
  <c r="E64" i="95" s="1"/>
  <c r="G64" i="95" s="1"/>
  <c r="M26" i="95"/>
  <c r="K26" i="95"/>
  <c r="I51" i="55" s="1"/>
  <c r="M51" i="55" s="1"/>
  <c r="M18" i="95"/>
  <c r="K18" i="95"/>
  <c r="I47" i="55" s="1"/>
  <c r="M47" i="55" s="1"/>
  <c r="M10" i="95"/>
  <c r="K10" i="95"/>
  <c r="I43" i="55" s="1"/>
  <c r="M43" i="55" s="1"/>
  <c r="BA42" i="32"/>
  <c r="AY42" i="32"/>
  <c r="K41" i="53"/>
  <c r="K42" i="53" s="1"/>
  <c r="M42" i="53" s="1"/>
  <c r="AI12" i="33"/>
  <c r="AI13" i="35"/>
  <c r="I19" i="73"/>
  <c r="I47" i="25" s="1"/>
  <c r="M47" i="25" s="1"/>
  <c r="S47" i="25" s="1"/>
  <c r="K45" i="74"/>
  <c r="I48" i="54" s="1"/>
  <c r="M48" i="54" s="1"/>
  <c r="I45" i="74"/>
  <c r="I48" i="56" s="1"/>
  <c r="M48" i="56" s="1"/>
  <c r="M15" i="23"/>
  <c r="S15" i="23" s="1"/>
  <c r="M18" i="26"/>
  <c r="M43" i="26" s="1"/>
  <c r="I43" i="26"/>
  <c r="E30" i="12" s="1"/>
  <c r="E37" i="12" s="1"/>
  <c r="E40" i="12" s="1"/>
  <c r="M30" i="15"/>
  <c r="E36" i="10" s="1"/>
  <c r="S18" i="15"/>
  <c r="S30" i="15" s="1"/>
  <c r="E36" i="8" s="1"/>
  <c r="AI14" i="45"/>
  <c r="AK14" i="45"/>
  <c r="AI14" i="41"/>
  <c r="AK14" i="41"/>
  <c r="AS14" i="35"/>
  <c r="AU14" i="35"/>
  <c r="AS14" i="33"/>
  <c r="AU14" i="33"/>
  <c r="Q44" i="30"/>
  <c r="W36" i="30"/>
  <c r="BA44" i="30"/>
  <c r="AU44" i="30"/>
  <c r="AK44" i="30"/>
  <c r="AE44" i="30"/>
  <c r="W36" i="37"/>
  <c r="W44" i="37" s="1"/>
  <c r="G17" i="28" s="1"/>
  <c r="Q44" i="37"/>
  <c r="Y36" i="37"/>
  <c r="Y44" i="37" s="1"/>
  <c r="M17" i="28" s="1"/>
  <c r="Q44" i="45"/>
  <c r="Y36" i="45"/>
  <c r="W36" i="45"/>
  <c r="S36" i="45"/>
  <c r="W36" i="31"/>
  <c r="Q44" i="31"/>
  <c r="Y36" i="31"/>
  <c r="Q44" i="38"/>
  <c r="W36" i="38"/>
  <c r="S36" i="38"/>
  <c r="W36" i="46"/>
  <c r="W44" i="46" s="1"/>
  <c r="G8" i="28" s="1"/>
  <c r="Q44" i="46"/>
  <c r="Y36" i="46"/>
  <c r="Y44" i="46" s="1"/>
  <c r="M8" i="28" s="1"/>
  <c r="BI8" i="89"/>
  <c r="BI16" i="89"/>
  <c r="BI11" i="89"/>
  <c r="BI19" i="89"/>
  <c r="BI10" i="89"/>
  <c r="BI18" i="89"/>
  <c r="BI9" i="89"/>
  <c r="BI17" i="89"/>
  <c r="BI22" i="89"/>
  <c r="BI21" i="89"/>
  <c r="BI12" i="89"/>
  <c r="BI20" i="89"/>
  <c r="BI15" i="89"/>
  <c r="BI14" i="89"/>
  <c r="BI13" i="89"/>
  <c r="BQ13" i="89"/>
  <c r="CC13" i="89" s="1"/>
  <c r="BQ21" i="89"/>
  <c r="CC21" i="89" s="1"/>
  <c r="BQ12" i="89"/>
  <c r="CC12" i="89" s="1"/>
  <c r="BQ20" i="89"/>
  <c r="CC20" i="89" s="1"/>
  <c r="BQ15" i="89"/>
  <c r="CC15" i="89" s="1"/>
  <c r="BQ10" i="89"/>
  <c r="CC10" i="89" s="1"/>
  <c r="BQ18" i="89"/>
  <c r="CC18" i="89" s="1"/>
  <c r="BQ9" i="89"/>
  <c r="CC9" i="89" s="1"/>
  <c r="BQ17" i="89"/>
  <c r="CC17" i="89" s="1"/>
  <c r="BQ8" i="89"/>
  <c r="BQ16" i="89"/>
  <c r="CC16" i="89" s="1"/>
  <c r="BQ11" i="89"/>
  <c r="CC11" i="89" s="1"/>
  <c r="BQ19" i="89"/>
  <c r="CC19" i="89" s="1"/>
  <c r="BQ14" i="89"/>
  <c r="CC14" i="89" s="1"/>
  <c r="BQ22" i="89"/>
  <c r="CC22" i="89" s="1"/>
  <c r="BI8" i="88"/>
  <c r="BI16" i="88"/>
  <c r="BI11" i="88"/>
  <c r="BI19" i="88"/>
  <c r="BI10" i="88"/>
  <c r="BI18" i="88"/>
  <c r="BI9" i="88"/>
  <c r="BI17" i="88"/>
  <c r="BI12" i="88"/>
  <c r="BI20" i="88"/>
  <c r="BI15" i="88"/>
  <c r="BI14" i="88"/>
  <c r="BI22" i="88"/>
  <c r="BI13" i="88"/>
  <c r="BI21" i="88"/>
  <c r="BQ11" i="88"/>
  <c r="CC11" i="88" s="1"/>
  <c r="BQ19" i="88"/>
  <c r="CC19" i="88" s="1"/>
  <c r="BQ14" i="88"/>
  <c r="CC14" i="88" s="1"/>
  <c r="BQ22" i="88"/>
  <c r="CC22" i="88" s="1"/>
  <c r="BQ9" i="88"/>
  <c r="CC9" i="88" s="1"/>
  <c r="BQ17" i="88"/>
  <c r="CC17" i="88" s="1"/>
  <c r="BQ8" i="88"/>
  <c r="BQ16" i="88"/>
  <c r="CC16" i="88" s="1"/>
  <c r="BQ15" i="88"/>
  <c r="CC15" i="88" s="1"/>
  <c r="BQ10" i="88"/>
  <c r="CC10" i="88" s="1"/>
  <c r="BQ18" i="88"/>
  <c r="CC18" i="88" s="1"/>
  <c r="BQ13" i="88"/>
  <c r="CC13" i="88" s="1"/>
  <c r="BQ21" i="88"/>
  <c r="CC21" i="88" s="1"/>
  <c r="BQ12" i="88"/>
  <c r="CC12" i="88" s="1"/>
  <c r="BQ20" i="88"/>
  <c r="CC20" i="88" s="1"/>
  <c r="AI13" i="42"/>
  <c r="AS23" i="36"/>
  <c r="AO23" i="36"/>
  <c r="AY23" i="36" s="1"/>
  <c r="AU26" i="41"/>
  <c r="AO26" i="41"/>
  <c r="AS26" i="41"/>
  <c r="BO16" i="90"/>
  <c r="CA16" i="90" s="1"/>
  <c r="BO8" i="90"/>
  <c r="BO15" i="90"/>
  <c r="AO12" i="30"/>
  <c r="AS12" i="30"/>
  <c r="AY12" i="30"/>
  <c r="AC38" i="31"/>
  <c r="AE38" i="31"/>
  <c r="AY38" i="40"/>
  <c r="BA38" i="40"/>
  <c r="AC38" i="42"/>
  <c r="AE38" i="42"/>
  <c r="AC38" i="44"/>
  <c r="AE38" i="44"/>
  <c r="AY83" i="52"/>
  <c r="AW83" i="52"/>
  <c r="BC83" i="52" s="1"/>
  <c r="AY80" i="52"/>
  <c r="AW80" i="52"/>
  <c r="BC80" i="52" s="1"/>
  <c r="AY84" i="52"/>
  <c r="AW84" i="52"/>
  <c r="BC84" i="52" s="1"/>
  <c r="AY16" i="45"/>
  <c r="BA16" i="45"/>
  <c r="AY16" i="41"/>
  <c r="BA16" i="41"/>
  <c r="AC16" i="35"/>
  <c r="AE16" i="35"/>
  <c r="AC16" i="33"/>
  <c r="AE16" i="33"/>
  <c r="AC11" i="45"/>
  <c r="AE11" i="45"/>
  <c r="AC11" i="41"/>
  <c r="AE11" i="41"/>
  <c r="AY11" i="35"/>
  <c r="BA11" i="35"/>
  <c r="AY11" i="33"/>
  <c r="BA11" i="33"/>
  <c r="AC13" i="45"/>
  <c r="AE13" i="45"/>
  <c r="AC13" i="41"/>
  <c r="AE13" i="41"/>
  <c r="W36" i="35"/>
  <c r="Q44" i="35"/>
  <c r="Y36" i="35"/>
  <c r="Q44" i="43"/>
  <c r="W36" i="43"/>
  <c r="S36" i="43"/>
  <c r="BI12" i="92"/>
  <c r="BI20" i="92"/>
  <c r="BI15" i="92"/>
  <c r="BI10" i="92"/>
  <c r="BI18" i="92"/>
  <c r="BI9" i="92"/>
  <c r="BI17" i="92"/>
  <c r="BI14" i="92"/>
  <c r="BI13" i="92"/>
  <c r="BI21" i="92"/>
  <c r="BI8" i="92"/>
  <c r="BI16" i="92"/>
  <c r="BI11" i="92"/>
  <c r="BI19" i="92"/>
  <c r="BI22" i="92"/>
  <c r="BQ11" i="92"/>
  <c r="CC11" i="92" s="1"/>
  <c r="BI11" i="3" s="1"/>
  <c r="G544" i="1" s="1"/>
  <c r="BQ19" i="92"/>
  <c r="CC19" i="92" s="1"/>
  <c r="BI19" i="3" s="1"/>
  <c r="G776" i="1" s="1"/>
  <c r="BQ14" i="92"/>
  <c r="CC14" i="92" s="1"/>
  <c r="BI14" i="3" s="1"/>
  <c r="G631" i="1" s="1"/>
  <c r="BQ22" i="92"/>
  <c r="CC22" i="92" s="1"/>
  <c r="BI24" i="3" s="1"/>
  <c r="G921" i="1" s="1"/>
  <c r="BQ9" i="92"/>
  <c r="CC9" i="92" s="1"/>
  <c r="BI9" i="3" s="1"/>
  <c r="G486" i="1" s="1"/>
  <c r="BQ17" i="92"/>
  <c r="CC17" i="92" s="1"/>
  <c r="BI17" i="3" s="1"/>
  <c r="G718" i="1" s="1"/>
  <c r="BQ8" i="92"/>
  <c r="BQ16" i="92"/>
  <c r="CC16" i="92" s="1"/>
  <c r="BI16" i="3" s="1"/>
  <c r="G689" i="1" s="1"/>
  <c r="BQ15" i="92"/>
  <c r="CC15" i="92" s="1"/>
  <c r="BI15" i="3" s="1"/>
  <c r="G660" i="1" s="1"/>
  <c r="BQ10" i="92"/>
  <c r="CC10" i="92" s="1"/>
  <c r="BI10" i="3" s="1"/>
  <c r="G515" i="1" s="1"/>
  <c r="BQ18" i="92"/>
  <c r="CC18" i="92" s="1"/>
  <c r="BI18" i="3" s="1"/>
  <c r="G747" i="1" s="1"/>
  <c r="BQ13" i="92"/>
  <c r="CC13" i="92" s="1"/>
  <c r="BI13" i="3" s="1"/>
  <c r="G602" i="1" s="1"/>
  <c r="BQ21" i="92"/>
  <c r="CC21" i="92" s="1"/>
  <c r="BI21" i="3" s="1"/>
  <c r="G834" i="1" s="1"/>
  <c r="BQ12" i="92"/>
  <c r="CC12" i="92" s="1"/>
  <c r="BI12" i="3" s="1"/>
  <c r="G573" i="1" s="1"/>
  <c r="BQ20" i="92"/>
  <c r="CC20" i="92" s="1"/>
  <c r="BI20" i="3" s="1"/>
  <c r="G805" i="1" s="1"/>
  <c r="AS9" i="45"/>
  <c r="AU9" i="45"/>
  <c r="AS9" i="33"/>
  <c r="AU9" i="33"/>
  <c r="AM9" i="30"/>
  <c r="AS9" i="34"/>
  <c r="AS9" i="39"/>
  <c r="AA41" i="55"/>
  <c r="G10" i="10" s="1"/>
  <c r="AI41" i="55"/>
  <c r="G13" i="10" s="1"/>
  <c r="BA42" i="42"/>
  <c r="AY42" i="42"/>
  <c r="AS34" i="42"/>
  <c r="AU34" i="42"/>
  <c r="AS26" i="42"/>
  <c r="AU26" i="42"/>
  <c r="AU34" i="35"/>
  <c r="AS34" i="35"/>
  <c r="AU26" i="35"/>
  <c r="AS26" i="35"/>
  <c r="AI9" i="43"/>
  <c r="Q8" i="49"/>
  <c r="BK22" i="90"/>
  <c r="BW22" i="90" s="1"/>
  <c r="BK14" i="90"/>
  <c r="BW14" i="90" s="1"/>
  <c r="BK21" i="90"/>
  <c r="BW21" i="90" s="1"/>
  <c r="BK13" i="90"/>
  <c r="BW13" i="90" s="1"/>
  <c r="BQ11" i="52"/>
  <c r="AW11" i="52"/>
  <c r="AC11" i="52"/>
  <c r="CA11" i="52"/>
  <c r="BG11" i="52"/>
  <c r="AM11" i="52"/>
  <c r="Q11" i="52"/>
  <c r="M98" i="52"/>
  <c r="CG35" i="52"/>
  <c r="BQ35" i="52"/>
  <c r="BM35" i="52"/>
  <c r="AW35" i="52"/>
  <c r="AS35" i="52"/>
  <c r="AC35" i="52"/>
  <c r="Y35" i="52"/>
  <c r="CA35" i="52"/>
  <c r="CE35" i="52" s="1"/>
  <c r="BW35" i="52"/>
  <c r="BG35" i="52"/>
  <c r="BC35" i="52"/>
  <c r="AM35" i="52"/>
  <c r="AQ35" i="52" s="1"/>
  <c r="AI35" i="52"/>
  <c r="Q35" i="52"/>
  <c r="W35" i="52" s="1"/>
  <c r="CG13" i="52"/>
  <c r="BQ13" i="52"/>
  <c r="BM13" i="52"/>
  <c r="AW13" i="52"/>
  <c r="AS13" i="52"/>
  <c r="AC13" i="52"/>
  <c r="Y13" i="52"/>
  <c r="CA13" i="52"/>
  <c r="CE13" i="52" s="1"/>
  <c r="BW13" i="52"/>
  <c r="BG13" i="52"/>
  <c r="BC13" i="52"/>
  <c r="AM13" i="52"/>
  <c r="AQ13" i="52" s="1"/>
  <c r="AI13" i="52"/>
  <c r="Q13" i="52"/>
  <c r="W13" i="52" s="1"/>
  <c r="AU20" i="46"/>
  <c r="AE20" i="46"/>
  <c r="Q20" i="46"/>
  <c r="BA20" i="46"/>
  <c r="AK20" i="46"/>
  <c r="Q20" i="44"/>
  <c r="Q20" i="42"/>
  <c r="S20" i="40"/>
  <c r="Q20" i="40"/>
  <c r="BA20" i="38"/>
  <c r="AK20" i="38"/>
  <c r="S20" i="38"/>
  <c r="AU20" i="38"/>
  <c r="AE20" i="38"/>
  <c r="Q20" i="38"/>
  <c r="BA20" i="36"/>
  <c r="AK20" i="36"/>
  <c r="S20" i="36"/>
  <c r="AU20" i="36"/>
  <c r="AE20" i="36"/>
  <c r="Q20" i="36"/>
  <c r="BA20" i="34"/>
  <c r="AK20" i="34"/>
  <c r="S20" i="34"/>
  <c r="AU20" i="34"/>
  <c r="AE20" i="34"/>
  <c r="Q20" i="34"/>
  <c r="S20" i="32"/>
  <c r="Q20" i="32"/>
  <c r="AU20" i="31"/>
  <c r="AE20" i="31"/>
  <c r="Q20" i="31"/>
  <c r="BA20" i="31"/>
  <c r="AK20" i="3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CG95" i="52"/>
  <c r="BQ95" i="52"/>
  <c r="BM95" i="52"/>
  <c r="AW95" i="52"/>
  <c r="AS95" i="52"/>
  <c r="AC95" i="52"/>
  <c r="Y95" i="52"/>
  <c r="CA95" i="52"/>
  <c r="CE95" i="52" s="1"/>
  <c r="BW95" i="52"/>
  <c r="BG95" i="52"/>
  <c r="BC95" i="52"/>
  <c r="AM95" i="52"/>
  <c r="AQ95" i="52" s="1"/>
  <c r="AI95" i="52"/>
  <c r="Q95" i="52"/>
  <c r="W95" i="52" s="1"/>
  <c r="CA86" i="52"/>
  <c r="CE86" i="52" s="1"/>
  <c r="BG86" i="52"/>
  <c r="BM86" i="52" s="1"/>
  <c r="AM86" i="52"/>
  <c r="AQ86" i="52" s="1"/>
  <c r="Q86" i="52"/>
  <c r="W86" i="52" s="1"/>
  <c r="BQ86" i="52"/>
  <c r="BW86" i="52" s="1"/>
  <c r="AW86" i="52"/>
  <c r="BC86" i="52" s="1"/>
  <c r="AC86" i="52"/>
  <c r="AI86" i="52" s="1"/>
  <c r="BA42" i="43"/>
  <c r="AY42" i="43"/>
  <c r="AS12" i="44"/>
  <c r="AU12" i="44"/>
  <c r="AS25" i="45"/>
  <c r="AU25" i="45"/>
  <c r="AU24" i="33"/>
  <c r="AS24" i="33"/>
  <c r="AS38" i="33"/>
  <c r="AU38" i="33"/>
  <c r="AS38" i="35"/>
  <c r="AU38" i="35"/>
  <c r="AS38" i="41"/>
  <c r="AU38" i="41"/>
  <c r="AI38" i="45"/>
  <c r="AK38" i="45"/>
  <c r="AS14" i="44"/>
  <c r="AU14" i="44"/>
  <c r="AS14" i="42"/>
  <c r="AU14" i="42"/>
  <c r="AI14" i="40"/>
  <c r="AK14" i="40"/>
  <c r="AI14" i="32"/>
  <c r="AK14" i="32"/>
  <c r="W36" i="33"/>
  <c r="Q44" i="33"/>
  <c r="Y36" i="33"/>
  <c r="S44" i="41"/>
  <c r="AM36" i="41"/>
  <c r="S44" i="42"/>
  <c r="AM36" i="42"/>
  <c r="AO36" i="42"/>
  <c r="BA37" i="32"/>
  <c r="AY37" i="32"/>
  <c r="BA37" i="40"/>
  <c r="AY37" i="40"/>
  <c r="AS37" i="33"/>
  <c r="AU37" i="33"/>
  <c r="AS37" i="41"/>
  <c r="AU37" i="41"/>
  <c r="I20" i="51"/>
  <c r="K69" i="96"/>
  <c r="I16" i="49" s="1"/>
  <c r="AI24" i="45"/>
  <c r="AS24" i="42"/>
  <c r="AU24" i="42"/>
  <c r="AS12" i="35"/>
  <c r="AU12" i="35"/>
  <c r="AY13" i="33"/>
  <c r="BO16" i="88"/>
  <c r="CA16" i="88" s="1"/>
  <c r="BO8" i="88"/>
  <c r="BO15" i="88"/>
  <c r="AY8" i="36"/>
  <c r="AU23" i="44"/>
  <c r="AS23" i="44"/>
  <c r="AU34" i="45"/>
  <c r="AS34" i="45"/>
  <c r="AU26" i="45"/>
  <c r="AS26" i="45"/>
  <c r="AS27" i="41"/>
  <c r="AU27" i="41"/>
  <c r="AS27" i="33"/>
  <c r="AU27" i="33"/>
  <c r="AM34" i="30"/>
  <c r="AM26" i="30"/>
  <c r="BM19" i="90"/>
  <c r="BY19" i="90" s="1"/>
  <c r="BM11" i="90"/>
  <c r="BY11" i="90" s="1"/>
  <c r="BM16" i="90"/>
  <c r="BY16" i="90" s="1"/>
  <c r="BM8" i="90"/>
  <c r="AI9" i="30"/>
  <c r="AI8" i="30"/>
  <c r="AC16" i="44"/>
  <c r="AE16" i="44"/>
  <c r="AC16" i="42"/>
  <c r="AE16" i="42"/>
  <c r="AY16" i="40"/>
  <c r="BA16" i="40"/>
  <c r="AY16" i="32"/>
  <c r="BA16" i="32"/>
  <c r="AY11" i="44"/>
  <c r="BA11" i="44"/>
  <c r="AY11" i="42"/>
  <c r="BA11" i="42"/>
  <c r="AC11" i="40"/>
  <c r="AE11" i="40"/>
  <c r="AC11" i="32"/>
  <c r="AE11" i="32"/>
  <c r="AC13" i="40"/>
  <c r="AE13" i="40"/>
  <c r="AC13" i="32"/>
  <c r="AE13" i="32"/>
  <c r="W36" i="39"/>
  <c r="Q44" i="39"/>
  <c r="Y36" i="39"/>
  <c r="Q44" i="32"/>
  <c r="W36" i="32"/>
  <c r="K36" i="94"/>
  <c r="I52" i="26" s="1"/>
  <c r="M52" i="26" s="1"/>
  <c r="M36" i="94"/>
  <c r="K32" i="94"/>
  <c r="I37" i="24" s="1"/>
  <c r="M37" i="24" s="1"/>
  <c r="S37" i="24" s="1"/>
  <c r="M32" i="94"/>
  <c r="K33" i="94"/>
  <c r="I37" i="22" s="1"/>
  <c r="M37" i="22" s="1"/>
  <c r="S37" i="22" s="1"/>
  <c r="Q46" i="31"/>
  <c r="S46" i="31"/>
  <c r="AU46" i="32"/>
  <c r="AE46" i="32"/>
  <c r="Q46" i="32"/>
  <c r="BA46" i="32"/>
  <c r="AK46" i="32"/>
  <c r="S46" i="32"/>
  <c r="BA46" i="34"/>
  <c r="AK46" i="34"/>
  <c r="AU46" i="34"/>
  <c r="AE46" i="34"/>
  <c r="Q46" i="34"/>
  <c r="BA46" i="36"/>
  <c r="AK46" i="36"/>
  <c r="AU46" i="36"/>
  <c r="AE46" i="36"/>
  <c r="Q46" i="36"/>
  <c r="BA46" i="38"/>
  <c r="AK46" i="38"/>
  <c r="AU46" i="38"/>
  <c r="AE46" i="38"/>
  <c r="Q46" i="38"/>
  <c r="Q46" i="40"/>
  <c r="Q46" i="42"/>
  <c r="S46" i="42"/>
  <c r="Q46" i="44"/>
  <c r="S46" i="44"/>
  <c r="AU46" i="46"/>
  <c r="AE46" i="46"/>
  <c r="Q46" i="46"/>
  <c r="BA46" i="46"/>
  <c r="AK46" i="46"/>
  <c r="S46" i="46"/>
  <c r="G8" i="94"/>
  <c r="M84" i="95"/>
  <c r="K25" i="96"/>
  <c r="E80" i="95" s="1"/>
  <c r="G80" i="95" s="1"/>
  <c r="K23" i="96"/>
  <c r="E75" i="95" s="1"/>
  <c r="G75" i="95" s="1"/>
  <c r="K30" i="95"/>
  <c r="I54" i="53" s="1"/>
  <c r="M54" i="53" s="1"/>
  <c r="Q54" i="53" s="1"/>
  <c r="W54" i="53" s="1"/>
  <c r="K23" i="95"/>
  <c r="I51" i="53" s="1"/>
  <c r="M51" i="53" s="1"/>
  <c r="Q51" i="53" s="1"/>
  <c r="W51" i="53" s="1"/>
  <c r="M23" i="95"/>
  <c r="K15" i="95"/>
  <c r="I47" i="53" s="1"/>
  <c r="M47" i="53" s="1"/>
  <c r="Q47" i="53" s="1"/>
  <c r="W47" i="53" s="1"/>
  <c r="M15" i="95"/>
  <c r="BA42" i="34"/>
  <c r="AY42" i="34"/>
  <c r="K46" i="74"/>
  <c r="I49" i="54" s="1"/>
  <c r="M49" i="54" s="1"/>
  <c r="I46" i="74"/>
  <c r="I49" i="56" s="1"/>
  <c r="M49" i="56" s="1"/>
  <c r="AY43" i="36"/>
  <c r="BA43" i="36"/>
  <c r="AM39" i="30"/>
  <c r="AS39" i="30" s="1"/>
  <c r="S32" i="23"/>
  <c r="AC14" i="35"/>
  <c r="AE14" i="35"/>
  <c r="AO19" i="35"/>
  <c r="AY19" i="35" s="1"/>
  <c r="AM19" i="35"/>
  <c r="AS19" i="35" s="1"/>
  <c r="Y88" i="52"/>
  <c r="AS88" i="52"/>
  <c r="CG88" i="52"/>
  <c r="Y17" i="50"/>
  <c r="AY42" i="40"/>
  <c r="BA42" i="40"/>
  <c r="AS23" i="31"/>
  <c r="AO23" i="31"/>
  <c r="AY23" i="31" s="1"/>
  <c r="AO26" i="43"/>
  <c r="AY26" i="43" s="1"/>
  <c r="AS26" i="43"/>
  <c r="AU23" i="35"/>
  <c r="AO23" i="35"/>
  <c r="AS23" i="35"/>
  <c r="AI12" i="44"/>
  <c r="W8" i="51"/>
  <c r="AM8" i="51"/>
  <c r="BS8" i="51"/>
  <c r="AS46" i="56"/>
  <c r="AM46" i="56"/>
  <c r="AI46" i="56"/>
  <c r="AC46" i="56"/>
  <c r="Y46" i="56"/>
  <c r="Q46" i="56"/>
  <c r="W46" i="56" s="1"/>
  <c r="AY34" i="33"/>
  <c r="I21" i="73"/>
  <c r="I53" i="25" s="1"/>
  <c r="M53" i="25" s="1"/>
  <c r="S53" i="25" s="1"/>
  <c r="I47" i="74"/>
  <c r="I50" i="56" s="1"/>
  <c r="M50" i="56" s="1"/>
  <c r="Y30" i="54"/>
  <c r="BA43" i="32"/>
  <c r="AY43" i="32"/>
  <c r="AK25" i="40"/>
  <c r="AI25" i="40"/>
  <c r="AS24" i="36"/>
  <c r="AO24" i="36"/>
  <c r="AY24" i="36" s="1"/>
  <c r="AK25" i="45"/>
  <c r="AI25" i="45"/>
  <c r="AO39" i="33"/>
  <c r="AY39" i="33" s="1"/>
  <c r="AM39" i="33"/>
  <c r="AS39" i="33" s="1"/>
  <c r="AO39" i="37"/>
  <c r="AM39" i="37"/>
  <c r="AO39" i="41"/>
  <c r="AY39" i="41" s="1"/>
  <c r="AM39" i="41"/>
  <c r="AS39" i="41" s="1"/>
  <c r="Y35" i="54"/>
  <c r="Q35" i="54"/>
  <c r="W35" i="54" s="1"/>
  <c r="Y37" i="54"/>
  <c r="Q37" i="54"/>
  <c r="W37" i="54" s="1"/>
  <c r="AO18" i="43"/>
  <c r="AY18" i="43" s="1"/>
  <c r="AM18" i="43"/>
  <c r="AS18" i="43" s="1"/>
  <c r="Y18" i="39"/>
  <c r="AI18" i="39" s="1"/>
  <c r="Y18" i="35"/>
  <c r="AI18" i="35" s="1"/>
  <c r="Y18" i="33"/>
  <c r="AI18" i="33" s="1"/>
  <c r="AM18" i="30"/>
  <c r="AS18" i="30" s="1"/>
  <c r="AM14" i="43"/>
  <c r="AS14" i="43" s="1"/>
  <c r="Y14" i="39"/>
  <c r="AI14" i="39" s="1"/>
  <c r="Y14" i="35"/>
  <c r="Y14" i="33"/>
  <c r="AO14" i="30"/>
  <c r="AY14" i="30" s="1"/>
  <c r="AM14" i="30"/>
  <c r="AS14" i="30" s="1"/>
  <c r="AO19" i="37"/>
  <c r="AM19" i="37"/>
  <c r="AO19" i="33"/>
  <c r="AY19" i="33" s="1"/>
  <c r="AM19" i="33"/>
  <c r="AS19" i="33" s="1"/>
  <c r="AO15" i="37"/>
  <c r="AM15" i="37"/>
  <c r="AO15" i="33"/>
  <c r="AY15" i="33" s="1"/>
  <c r="AM15" i="33"/>
  <c r="AS15" i="33" s="1"/>
  <c r="AY37" i="44"/>
  <c r="BA37" i="44"/>
  <c r="AK37" i="41"/>
  <c r="AI37" i="41"/>
  <c r="BA25" i="42"/>
  <c r="AY25" i="42"/>
  <c r="AI34" i="35"/>
  <c r="AI9" i="39"/>
  <c r="BA34" i="44"/>
  <c r="AY34" i="44"/>
  <c r="BA26" i="44"/>
  <c r="AY26" i="44"/>
  <c r="AY27" i="40"/>
  <c r="BA27" i="40"/>
  <c r="BA23" i="32"/>
  <c r="AY23" i="32"/>
  <c r="AY27" i="45"/>
  <c r="BA27" i="45"/>
  <c r="AC34" i="30"/>
  <c r="Y34" i="30"/>
  <c r="AI34" i="30" s="1"/>
  <c r="BO22" i="90"/>
  <c r="CA22" i="90" s="1"/>
  <c r="BO14" i="90"/>
  <c r="CA14" i="90" s="1"/>
  <c r="BO21" i="90"/>
  <c r="CA21" i="90" s="1"/>
  <c r="BO13" i="90"/>
  <c r="CA13" i="90" s="1"/>
  <c r="AC38" i="40"/>
  <c r="AE38" i="40"/>
  <c r="AM38" i="42"/>
  <c r="AM38" i="46"/>
  <c r="AO38" i="46" s="1"/>
  <c r="Y27" i="56"/>
  <c r="Y33" i="56"/>
  <c r="Y16" i="45"/>
  <c r="Y16" i="43"/>
  <c r="AI16" i="43" s="1"/>
  <c r="Y16" i="41"/>
  <c r="AM16" i="37"/>
  <c r="AO16" i="37"/>
  <c r="AM16" i="33"/>
  <c r="AO16" i="33"/>
  <c r="Y16" i="30"/>
  <c r="AI16" i="30" s="1"/>
  <c r="AM11" i="43"/>
  <c r="AS11" i="43" s="1"/>
  <c r="AC11" i="35"/>
  <c r="AE11" i="35"/>
  <c r="AC11" i="33"/>
  <c r="AE11" i="33"/>
  <c r="AM11" i="30"/>
  <c r="AS11" i="30" s="1"/>
  <c r="AM17" i="43"/>
  <c r="AS17" i="43" s="1"/>
  <c r="AM17" i="30"/>
  <c r="AS17" i="30" s="1"/>
  <c r="AM13" i="43"/>
  <c r="AS13" i="43" s="1"/>
  <c r="AC13" i="35"/>
  <c r="AE13" i="35"/>
  <c r="AC13" i="33"/>
  <c r="AE13" i="33"/>
  <c r="AM13" i="30"/>
  <c r="AS13" i="30" s="1"/>
  <c r="Q44" i="36"/>
  <c r="Y36" i="36"/>
  <c r="W36" i="36"/>
  <c r="S36" i="36"/>
  <c r="W36" i="44"/>
  <c r="Q44" i="44"/>
  <c r="Y36" i="44"/>
  <c r="BA37" i="42"/>
  <c r="AY37" i="42"/>
  <c r="AO9" i="44"/>
  <c r="AM9" i="44"/>
  <c r="AC9" i="36"/>
  <c r="AC9" i="45"/>
  <c r="AE9" i="45"/>
  <c r="AO9" i="37"/>
  <c r="AM9" i="37"/>
  <c r="AC9" i="33"/>
  <c r="AE9" i="33"/>
  <c r="AM9" i="42"/>
  <c r="AC9" i="34"/>
  <c r="AC9" i="43"/>
  <c r="AC9" i="39"/>
  <c r="AO9" i="35"/>
  <c r="AM9" i="35"/>
  <c r="AK42" i="34"/>
  <c r="AI42" i="34"/>
  <c r="BI82" i="52"/>
  <c r="BG82" i="52"/>
  <c r="BM82" i="52" s="1"/>
  <c r="BI81" i="52"/>
  <c r="BG81" i="52"/>
  <c r="BM81" i="52" s="1"/>
  <c r="BI85" i="52"/>
  <c r="BG85" i="52"/>
  <c r="AU8" i="35"/>
  <c r="AO8" i="35"/>
  <c r="AS8" i="35"/>
  <c r="Y12" i="50"/>
  <c r="Y16" i="50"/>
  <c r="BI12" i="90"/>
  <c r="BI20" i="90"/>
  <c r="BI15" i="90"/>
  <c r="BI14" i="90"/>
  <c r="BI22" i="90"/>
  <c r="BI13" i="90"/>
  <c r="BI21" i="90"/>
  <c r="BI8" i="90"/>
  <c r="BI16" i="90"/>
  <c r="BI11" i="90"/>
  <c r="BI19" i="90"/>
  <c r="BI10" i="90"/>
  <c r="BI18" i="90"/>
  <c r="BI9" i="90"/>
  <c r="BI17" i="90"/>
  <c r="BQ11" i="90"/>
  <c r="CC11" i="90" s="1"/>
  <c r="BQ19" i="90"/>
  <c r="CC19" i="90" s="1"/>
  <c r="BQ14" i="90"/>
  <c r="CC14" i="90" s="1"/>
  <c r="BQ22" i="90"/>
  <c r="CC22" i="90" s="1"/>
  <c r="BQ9" i="90"/>
  <c r="CC9" i="90" s="1"/>
  <c r="BQ17" i="90"/>
  <c r="CC17" i="90" s="1"/>
  <c r="BQ8" i="90"/>
  <c r="BQ16" i="90"/>
  <c r="CC16" i="90" s="1"/>
  <c r="BQ15" i="90"/>
  <c r="CC15" i="90" s="1"/>
  <c r="BQ10" i="90"/>
  <c r="CC10" i="90" s="1"/>
  <c r="BQ18" i="90"/>
  <c r="CC18" i="90" s="1"/>
  <c r="BQ13" i="90"/>
  <c r="CC13" i="90" s="1"/>
  <c r="BQ21" i="90"/>
  <c r="CC21" i="90" s="1"/>
  <c r="BQ12" i="90"/>
  <c r="CC12" i="90" s="1"/>
  <c r="BQ20" i="90"/>
  <c r="CC20" i="90" s="1"/>
  <c r="Y26" i="50"/>
  <c r="Y28" i="50"/>
  <c r="Y30" i="50"/>
  <c r="Q10" i="50"/>
  <c r="CC80" i="52"/>
  <c r="CE80" i="52" s="1"/>
  <c r="CA80" i="52"/>
  <c r="CG80" i="52" s="1"/>
  <c r="CC84" i="52"/>
  <c r="CE84" i="52" s="1"/>
  <c r="CA84" i="52"/>
  <c r="CG84" i="52" s="1"/>
  <c r="CC83" i="52"/>
  <c r="CE83" i="52" s="1"/>
  <c r="CA83" i="52"/>
  <c r="CG83" i="52" s="1"/>
  <c r="BC24" i="91"/>
  <c r="BC25" i="91" s="1"/>
  <c r="AG24" i="91"/>
  <c r="AG25" i="91" s="1"/>
  <c r="I24" i="91"/>
  <c r="I25" i="91" s="1"/>
  <c r="AQ24" i="91"/>
  <c r="AQ25" i="91" s="1"/>
  <c r="W24" i="91"/>
  <c r="W25" i="91" s="1"/>
  <c r="BK13" i="91" s="1"/>
  <c r="BW13" i="91" s="1"/>
  <c r="BK15" i="91"/>
  <c r="BK8" i="91"/>
  <c r="BK16" i="91"/>
  <c r="BW16" i="91" s="1"/>
  <c r="K72" i="74"/>
  <c r="I25" i="50" s="1"/>
  <c r="M25" i="50" s="1"/>
  <c r="K71" i="74"/>
  <c r="I24" i="50" s="1"/>
  <c r="M24" i="50" s="1"/>
  <c r="S22" i="45"/>
  <c r="Q22" i="45"/>
  <c r="BA22" i="43"/>
  <c r="AK22" i="43"/>
  <c r="S22" i="43"/>
  <c r="AU22" i="43"/>
  <c r="AE22" i="43"/>
  <c r="Q22" i="43"/>
  <c r="S22" i="41"/>
  <c r="Q22" i="41"/>
  <c r="AU22" i="39"/>
  <c r="AE22" i="39"/>
  <c r="Q22" i="39"/>
  <c r="BA22" i="39"/>
  <c r="AK22" i="39"/>
  <c r="AU22" i="37"/>
  <c r="AE22" i="37"/>
  <c r="Q22" i="37"/>
  <c r="BA22" i="37"/>
  <c r="AK22" i="37"/>
  <c r="Q22" i="35"/>
  <c r="Q22" i="33"/>
  <c r="CA40" i="52"/>
  <c r="BW40" i="52"/>
  <c r="BG40" i="52"/>
  <c r="BC40" i="52"/>
  <c r="AM40" i="52"/>
  <c r="AI40" i="52"/>
  <c r="Q40" i="52"/>
  <c r="CG40" i="52"/>
  <c r="BQ40" i="52"/>
  <c r="BM40" i="52"/>
  <c r="AW40" i="52"/>
  <c r="BA40" i="52" s="1"/>
  <c r="AS40" i="52"/>
  <c r="AC40" i="52"/>
  <c r="Y40" i="52"/>
  <c r="BA22" i="30"/>
  <c r="AK22" i="30"/>
  <c r="S22" i="30"/>
  <c r="AU22" i="30"/>
  <c r="AE22" i="30"/>
  <c r="Q22" i="30"/>
  <c r="Q21" i="45"/>
  <c r="AU21" i="43"/>
  <c r="AE21" i="43"/>
  <c r="Q21" i="43"/>
  <c r="BA21" i="43"/>
  <c r="AK21" i="43"/>
  <c r="Q21" i="41"/>
  <c r="BA21" i="39"/>
  <c r="AK21" i="39"/>
  <c r="S21" i="39"/>
  <c r="AU21" i="39"/>
  <c r="AE21" i="39"/>
  <c r="Q21" i="39"/>
  <c r="BA21" i="37"/>
  <c r="AK21" i="37"/>
  <c r="S21" i="37"/>
  <c r="AU21" i="37"/>
  <c r="AE21" i="37"/>
  <c r="Q21" i="37"/>
  <c r="S21" i="35"/>
  <c r="Q21" i="35"/>
  <c r="S21" i="33"/>
  <c r="Q21" i="33"/>
  <c r="CG39" i="52"/>
  <c r="BQ39" i="52"/>
  <c r="BM39" i="52"/>
  <c r="AW39" i="52"/>
  <c r="BA39" i="52" s="1"/>
  <c r="AS39" i="52"/>
  <c r="AC39" i="52"/>
  <c r="Y39" i="52"/>
  <c r="CA39" i="52"/>
  <c r="BW39" i="52"/>
  <c r="BG39" i="52"/>
  <c r="BC39" i="52"/>
  <c r="AM39" i="52"/>
  <c r="AI39" i="52"/>
  <c r="Q39" i="52"/>
  <c r="AU21" i="30"/>
  <c r="AE21" i="30"/>
  <c r="Q21" i="30"/>
  <c r="BA21" i="30"/>
  <c r="AK21" i="30"/>
  <c r="K89" i="74"/>
  <c r="I63" i="50" s="1"/>
  <c r="M63" i="50" s="1"/>
  <c r="K88" i="74"/>
  <c r="I62" i="50" s="1"/>
  <c r="M62" i="50" s="1"/>
  <c r="AK25" i="44"/>
  <c r="AI25" i="44"/>
  <c r="AS24" i="44"/>
  <c r="AU24" i="44"/>
  <c r="AS25" i="40"/>
  <c r="AU25" i="40"/>
  <c r="AS25" i="32"/>
  <c r="AU25" i="32"/>
  <c r="AO32" i="41"/>
  <c r="AY32" i="41" s="1"/>
  <c r="AO24" i="41"/>
  <c r="AO12" i="37"/>
  <c r="AY12" i="37" s="1"/>
  <c r="AO28" i="33"/>
  <c r="AY28" i="33" s="1"/>
  <c r="AO12" i="33"/>
  <c r="AO29" i="30"/>
  <c r="AY29" i="30" s="1"/>
  <c r="Y38" i="30"/>
  <c r="AI38" i="30" s="1"/>
  <c r="AC38" i="33"/>
  <c r="AE38" i="33"/>
  <c r="AC38" i="35"/>
  <c r="AE38" i="35"/>
  <c r="AC38" i="41"/>
  <c r="AE38" i="41"/>
  <c r="AM38" i="45"/>
  <c r="Q43" i="54"/>
  <c r="W43" i="54" s="1"/>
  <c r="Y43" i="54"/>
  <c r="Y45" i="54"/>
  <c r="Q45" i="54"/>
  <c r="W45" i="54" s="1"/>
  <c r="AM18" i="38"/>
  <c r="AS18" i="38" s="1"/>
  <c r="AM18" i="34"/>
  <c r="AS18" i="34" s="1"/>
  <c r="Y18" i="31"/>
  <c r="AI18" i="31" s="1"/>
  <c r="Y14" i="44"/>
  <c r="Y14" i="42"/>
  <c r="AO14" i="40"/>
  <c r="AM14" i="40"/>
  <c r="AO14" i="36"/>
  <c r="AY14" i="36" s="1"/>
  <c r="AM14" i="36"/>
  <c r="AS14" i="36" s="1"/>
  <c r="AO14" i="32"/>
  <c r="AM14" i="32"/>
  <c r="AO19" i="44"/>
  <c r="AY19" i="44" s="1"/>
  <c r="AM19" i="44"/>
  <c r="AS19" i="44" s="1"/>
  <c r="Y19" i="40"/>
  <c r="AI19" i="40" s="1"/>
  <c r="Y19" i="38"/>
  <c r="AI19" i="38" s="1"/>
  <c r="Y19" i="36"/>
  <c r="AI19" i="36" s="1"/>
  <c r="Y19" i="34"/>
  <c r="AI19" i="34" s="1"/>
  <c r="Y19" i="32"/>
  <c r="AI19" i="32" s="1"/>
  <c r="AM19" i="31"/>
  <c r="AS19" i="31" s="1"/>
  <c r="AM15" i="44"/>
  <c r="AS15" i="44" s="1"/>
  <c r="Y15" i="40"/>
  <c r="AI15" i="40" s="1"/>
  <c r="Y15" i="38"/>
  <c r="AI15" i="38" s="1"/>
  <c r="Y15" i="36"/>
  <c r="AI15" i="36" s="1"/>
  <c r="Y15" i="34"/>
  <c r="AI15" i="34" s="1"/>
  <c r="Y15" i="32"/>
  <c r="AI15" i="32" s="1"/>
  <c r="AO15" i="31"/>
  <c r="AY15" i="31" s="1"/>
  <c r="AM15" i="31"/>
  <c r="AS15" i="31" s="1"/>
  <c r="AO37" i="36"/>
  <c r="AY37" i="36" s="1"/>
  <c r="AK37" i="44"/>
  <c r="AI37" i="44"/>
  <c r="BA43" i="42"/>
  <c r="AY43" i="42"/>
  <c r="AO28" i="42"/>
  <c r="AY28" i="42" s="1"/>
  <c r="AO12" i="42"/>
  <c r="AO29" i="38"/>
  <c r="AY29" i="38" s="1"/>
  <c r="AO33" i="34"/>
  <c r="AY33" i="34" s="1"/>
  <c r="AO25" i="34"/>
  <c r="AY25" i="34" s="1"/>
  <c r="AO28" i="31"/>
  <c r="AY28" i="31" s="1"/>
  <c r="AO12" i="31"/>
  <c r="AY12" i="31" s="1"/>
  <c r="AO29" i="43"/>
  <c r="AY29" i="43" s="1"/>
  <c r="AO32" i="35"/>
  <c r="AY32" i="35" s="1"/>
  <c r="AO24" i="35"/>
  <c r="AO27" i="44"/>
  <c r="AO34" i="40"/>
  <c r="AO26" i="40"/>
  <c r="AU34" i="32"/>
  <c r="AS34" i="32"/>
  <c r="AU26" i="32"/>
  <c r="AS26" i="32"/>
  <c r="AO30" i="45"/>
  <c r="AY30" i="45" s="1"/>
  <c r="AO31" i="41"/>
  <c r="AY31" i="41" s="1"/>
  <c r="AO23" i="41"/>
  <c r="AU23" i="33"/>
  <c r="AS23" i="33"/>
  <c r="BM21" i="90"/>
  <c r="BY21" i="90" s="1"/>
  <c r="BM13" i="90"/>
  <c r="BY13" i="90" s="1"/>
  <c r="BM22" i="90"/>
  <c r="BY22" i="90" s="1"/>
  <c r="BM14" i="90"/>
  <c r="BY14" i="90" s="1"/>
  <c r="Y39" i="31"/>
  <c r="AI39" i="31" s="1"/>
  <c r="Y39" i="32"/>
  <c r="AI39" i="32" s="1"/>
  <c r="AM39" i="36"/>
  <c r="AS39" i="36" s="1"/>
  <c r="AM39" i="40"/>
  <c r="AS39" i="40" s="1"/>
  <c r="Y39" i="42"/>
  <c r="AI39" i="42" s="1"/>
  <c r="Y39" i="44"/>
  <c r="AI39" i="44" s="1"/>
  <c r="Y39" i="56"/>
  <c r="AM16" i="44"/>
  <c r="AO16" i="44"/>
  <c r="AC16" i="40"/>
  <c r="AE16" i="40"/>
  <c r="AC16" i="32"/>
  <c r="AE16" i="32"/>
  <c r="AM16" i="31"/>
  <c r="AS16" i="31" s="1"/>
  <c r="AO16" i="31"/>
  <c r="AY16" i="31" s="1"/>
  <c r="Y11" i="44"/>
  <c r="Y11" i="42"/>
  <c r="AM11" i="38"/>
  <c r="AS11" i="38" s="1"/>
  <c r="AO11" i="38"/>
  <c r="AY11" i="38" s="1"/>
  <c r="AM11" i="34"/>
  <c r="AS11" i="34" s="1"/>
  <c r="AO11" i="34"/>
  <c r="AY11" i="34" s="1"/>
  <c r="AM11" i="31"/>
  <c r="AS11" i="31" s="1"/>
  <c r="Y17" i="44"/>
  <c r="AI17" i="44" s="1"/>
  <c r="Y17" i="42"/>
  <c r="AI17" i="42" s="1"/>
  <c r="AM17" i="38"/>
  <c r="AS17" i="38" s="1"/>
  <c r="AO17" i="38"/>
  <c r="AY17" i="38" s="1"/>
  <c r="AM17" i="34"/>
  <c r="AS17" i="34" s="1"/>
  <c r="AO17" i="34"/>
  <c r="AY17" i="34" s="1"/>
  <c r="AC13" i="44"/>
  <c r="AE13" i="44"/>
  <c r="AC13" i="42"/>
  <c r="AE13" i="42"/>
  <c r="AM13" i="40"/>
  <c r="AO13" i="40"/>
  <c r="AM13" i="36"/>
  <c r="AS13" i="36" s="1"/>
  <c r="AO13" i="36"/>
  <c r="AY13" i="36" s="1"/>
  <c r="AM13" i="32"/>
  <c r="AO13" i="32"/>
  <c r="Y13" i="31"/>
  <c r="AI13" i="31" s="1"/>
  <c r="K31" i="96"/>
  <c r="E40" i="94" s="1"/>
  <c r="G40" i="94" s="1"/>
  <c r="M38" i="94"/>
  <c r="K29" i="96"/>
  <c r="AU46" i="30"/>
  <c r="AE46" i="30"/>
  <c r="Q46" i="30"/>
  <c r="BA46" i="30"/>
  <c r="AK46" i="30"/>
  <c r="S46" i="30"/>
  <c r="BO30" i="51"/>
  <c r="BG30" i="51"/>
  <c r="AY30" i="51"/>
  <c r="AQ30" i="51"/>
  <c r="AU30" i="51" s="1"/>
  <c r="AI30" i="51"/>
  <c r="AA30" i="51"/>
  <c r="Q30" i="51"/>
  <c r="Q46" i="33"/>
  <c r="Q46" i="35"/>
  <c r="AU46" i="37"/>
  <c r="AE46" i="37"/>
  <c r="Q46" i="37"/>
  <c r="BA46" i="37"/>
  <c r="AK46" i="37"/>
  <c r="AU46" i="39"/>
  <c r="AE46" i="39"/>
  <c r="Q46" i="39"/>
  <c r="BA46" i="39"/>
  <c r="AK46" i="39"/>
  <c r="Q46" i="41"/>
  <c r="BA46" i="43"/>
  <c r="AK46" i="43"/>
  <c r="S46" i="43"/>
  <c r="AU46" i="43"/>
  <c r="AE46" i="43"/>
  <c r="Q46" i="43"/>
  <c r="S46" i="45"/>
  <c r="Q46" i="45"/>
  <c r="M85" i="95"/>
  <c r="O81" i="98"/>
  <c r="S81" i="98" s="1"/>
  <c r="S41" i="98"/>
  <c r="E24" i="96" s="1"/>
  <c r="K26" i="96"/>
  <c r="E82" i="95" s="1"/>
  <c r="G82" i="95" s="1"/>
  <c r="M73" i="95"/>
  <c r="K22" i="96"/>
  <c r="E71" i="95" s="1"/>
  <c r="G71" i="95" s="1"/>
  <c r="E35" i="12"/>
  <c r="M34" i="13"/>
  <c r="K19" i="96"/>
  <c r="E32" i="95" s="1"/>
  <c r="G32" i="95" s="1"/>
  <c r="K16" i="96"/>
  <c r="E25" i="95" s="1"/>
  <c r="G25" i="95" s="1"/>
  <c r="K14" i="96"/>
  <c r="E21" i="95" s="1"/>
  <c r="G21" i="95" s="1"/>
  <c r="K12" i="96"/>
  <c r="E17" i="95" s="1"/>
  <c r="G17" i="95" s="1"/>
  <c r="K10" i="96"/>
  <c r="E13" i="95" s="1"/>
  <c r="G13" i="95" s="1"/>
  <c r="K8" i="96"/>
  <c r="E9" i="95" s="1"/>
  <c r="G9" i="95" s="1"/>
  <c r="AK37" i="35"/>
  <c r="AI37" i="35"/>
  <c r="AO37" i="43"/>
  <c r="AY37" i="43" s="1"/>
  <c r="M72" i="95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M56" i="95"/>
  <c r="K56" i="95"/>
  <c r="I33" i="22" s="1"/>
  <c r="M33" i="22" s="1"/>
  <c r="S33" i="22" s="1"/>
  <c r="K61" i="95"/>
  <c r="I51" i="26" s="1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E66" i="95"/>
  <c r="G66" i="95" s="1"/>
  <c r="E53" i="95"/>
  <c r="G53" i="95" s="1"/>
  <c r="I21" i="96"/>
  <c r="E57" i="95" s="1"/>
  <c r="G57" i="95" s="1"/>
  <c r="K21" i="96"/>
  <c r="E58" i="95" s="1"/>
  <c r="G58" i="95" s="1"/>
  <c r="K62" i="95"/>
  <c r="I166" i="11" s="1"/>
  <c r="K17" i="96"/>
  <c r="E27" i="95" s="1"/>
  <c r="G27" i="95" s="1"/>
  <c r="K13" i="96"/>
  <c r="E19" i="95" s="1"/>
  <c r="G19" i="95" s="1"/>
  <c r="K9" i="96"/>
  <c r="E11" i="95" s="1"/>
  <c r="G11" i="95" s="1"/>
  <c r="Y54" i="50"/>
  <c r="BA8" i="45"/>
  <c r="W21" i="54"/>
  <c r="Q41" i="53"/>
  <c r="W9" i="53"/>
  <c r="W41" i="53" s="1"/>
  <c r="AI13" i="44"/>
  <c r="AI9" i="33"/>
  <c r="Y27" i="50"/>
  <c r="Y29" i="50"/>
  <c r="Y37" i="50"/>
  <c r="AY26" i="33"/>
  <c r="BA8" i="33"/>
  <c r="Y25" i="56"/>
  <c r="I9" i="73"/>
  <c r="I17" i="25" s="1"/>
  <c r="M18" i="27"/>
  <c r="M43" i="27" s="1"/>
  <c r="E26" i="10" s="1"/>
  <c r="I43" i="27"/>
  <c r="I35" i="74"/>
  <c r="I26" i="56" s="1"/>
  <c r="S16" i="21"/>
  <c r="S28" i="21" s="1"/>
  <c r="E37" i="8" s="1"/>
  <c r="M28" i="21"/>
  <c r="E34" i="10" s="1"/>
  <c r="I133" i="11"/>
  <c r="I134" i="11" s="1"/>
  <c r="E46" i="10" s="1"/>
  <c r="Y39" i="30"/>
  <c r="AI39" i="30" s="1"/>
  <c r="AO39" i="43"/>
  <c r="AY39" i="43" s="1"/>
  <c r="AO39" i="45"/>
  <c r="AY39" i="45" s="1"/>
  <c r="AO18" i="39"/>
  <c r="AY18" i="39" s="1"/>
  <c r="AO18" i="35"/>
  <c r="AY18" i="35" s="1"/>
  <c r="AO18" i="33"/>
  <c r="AY18" i="33" s="1"/>
  <c r="AC14" i="45"/>
  <c r="AE14" i="45"/>
  <c r="AC14" i="41"/>
  <c r="AE14" i="41"/>
  <c r="AO14" i="39"/>
  <c r="AY14" i="39" s="1"/>
  <c r="AO14" i="35"/>
  <c r="AO14" i="33"/>
  <c r="AO19" i="45"/>
  <c r="AY19" i="45" s="1"/>
  <c r="AO19" i="43"/>
  <c r="AY19" i="43" s="1"/>
  <c r="AO19" i="41"/>
  <c r="AY19" i="41" s="1"/>
  <c r="AO19" i="30"/>
  <c r="AY19" i="30" s="1"/>
  <c r="AO15" i="45"/>
  <c r="AY15" i="45" s="1"/>
  <c r="AO15" i="43"/>
  <c r="AY15" i="43" s="1"/>
  <c r="AO15" i="41"/>
  <c r="AY15" i="41" s="1"/>
  <c r="AO15" i="30"/>
  <c r="AY15" i="30" s="1"/>
  <c r="S36" i="30"/>
  <c r="S36" i="37"/>
  <c r="AK44" i="37"/>
  <c r="AE44" i="37"/>
  <c r="S36" i="31"/>
  <c r="S36" i="46"/>
  <c r="BA44" i="46"/>
  <c r="AU44" i="46"/>
  <c r="AK44" i="46"/>
  <c r="AE44" i="46"/>
  <c r="BK20" i="89"/>
  <c r="BW20" i="89" s="1"/>
  <c r="BK12" i="89"/>
  <c r="BW12" i="89" s="1"/>
  <c r="BK19" i="89"/>
  <c r="BW19" i="89" s="1"/>
  <c r="BO15" i="89"/>
  <c r="BO8" i="89"/>
  <c r="BO16" i="89"/>
  <c r="CA16" i="89" s="1"/>
  <c r="BO13" i="89"/>
  <c r="CA13" i="89" s="1"/>
  <c r="BO21" i="89"/>
  <c r="CA21" i="89" s="1"/>
  <c r="BO14" i="89"/>
  <c r="CA14" i="89" s="1"/>
  <c r="BO22" i="89"/>
  <c r="CA22" i="89" s="1"/>
  <c r="BO9" i="89"/>
  <c r="CA9" i="89" s="1"/>
  <c r="BO17" i="89"/>
  <c r="CA17" i="89" s="1"/>
  <c r="BO10" i="89"/>
  <c r="CA10" i="89" s="1"/>
  <c r="BO11" i="89"/>
  <c r="CA11" i="89" s="1"/>
  <c r="BO19" i="89"/>
  <c r="CA19" i="89" s="1"/>
  <c r="BO12" i="89"/>
  <c r="CA12" i="89" s="1"/>
  <c r="BO20" i="89"/>
  <c r="CA20" i="89" s="1"/>
  <c r="BO18" i="89"/>
  <c r="CA18" i="89" s="1"/>
  <c r="BM14" i="89"/>
  <c r="BY14" i="89" s="1"/>
  <c r="BM22" i="89"/>
  <c r="BY22" i="89" s="1"/>
  <c r="BM13" i="89"/>
  <c r="BY13" i="89" s="1"/>
  <c r="BM21" i="89"/>
  <c r="BY21" i="89" s="1"/>
  <c r="BM8" i="89"/>
  <c r="BM16" i="89"/>
  <c r="BY16" i="89" s="1"/>
  <c r="BM11" i="89"/>
  <c r="BY11" i="89" s="1"/>
  <c r="BM19" i="89"/>
  <c r="BY19" i="89" s="1"/>
  <c r="BM12" i="89"/>
  <c r="BY12" i="89" s="1"/>
  <c r="BM20" i="89"/>
  <c r="BY20" i="89" s="1"/>
  <c r="BM15" i="89"/>
  <c r="BM10" i="89"/>
  <c r="BY10" i="89" s="1"/>
  <c r="BM18" i="89"/>
  <c r="BY18" i="89" s="1"/>
  <c r="BM9" i="89"/>
  <c r="BY9" i="89" s="1"/>
  <c r="BM17" i="89"/>
  <c r="BY17" i="89" s="1"/>
  <c r="BK20" i="88"/>
  <c r="BW20" i="88" s="1"/>
  <c r="BK12" i="88"/>
  <c r="BW12" i="88" s="1"/>
  <c r="BK19" i="88"/>
  <c r="BW19" i="88" s="1"/>
  <c r="AO24" i="43"/>
  <c r="AY24" i="43" s="1"/>
  <c r="AS24" i="43"/>
  <c r="AI26" i="35"/>
  <c r="AY13" i="35"/>
  <c r="BM15" i="88"/>
  <c r="BM23" i="88" s="1"/>
  <c r="BM20" i="88"/>
  <c r="BY20" i="88" s="1"/>
  <c r="AI26" i="33"/>
  <c r="AU34" i="41"/>
  <c r="AS34" i="41"/>
  <c r="AO34" i="41"/>
  <c r="BO20" i="90"/>
  <c r="CA20" i="90" s="1"/>
  <c r="BO12" i="90"/>
  <c r="CA12" i="90" s="1"/>
  <c r="BO19" i="90"/>
  <c r="CA19" i="90" s="1"/>
  <c r="Y38" i="31"/>
  <c r="AS38" i="40"/>
  <c r="AU38" i="40"/>
  <c r="Y38" i="42"/>
  <c r="Y38" i="44"/>
  <c r="AY81" i="52"/>
  <c r="AW81" i="52"/>
  <c r="BC81" i="52" s="1"/>
  <c r="AY85" i="52"/>
  <c r="AW85" i="52"/>
  <c r="AY82" i="52"/>
  <c r="AW82" i="52"/>
  <c r="BC82" i="52" s="1"/>
  <c r="AS16" i="45"/>
  <c r="AU16" i="45"/>
  <c r="AS16" i="41"/>
  <c r="AU16" i="41"/>
  <c r="Y16" i="39"/>
  <c r="AI16" i="39" s="1"/>
  <c r="Y16" i="35"/>
  <c r="Y16" i="33"/>
  <c r="Y11" i="45"/>
  <c r="Y11" i="43"/>
  <c r="AI11" i="43" s="1"/>
  <c r="Y11" i="41"/>
  <c r="AS11" i="35"/>
  <c r="AU11" i="35"/>
  <c r="AS11" i="33"/>
  <c r="AU11" i="33"/>
  <c r="Y11" i="30"/>
  <c r="AI11" i="30" s="1"/>
  <c r="Y17" i="45"/>
  <c r="AI17" i="45" s="1"/>
  <c r="Y17" i="43"/>
  <c r="AI17" i="43" s="1"/>
  <c r="Y17" i="41"/>
  <c r="AI17" i="41" s="1"/>
  <c r="Y17" i="30"/>
  <c r="AI17" i="30" s="1"/>
  <c r="Y13" i="45"/>
  <c r="Y13" i="43"/>
  <c r="AI13" i="43" s="1"/>
  <c r="Y13" i="41"/>
  <c r="AS13" i="35"/>
  <c r="AU13" i="35"/>
  <c r="AS13" i="33"/>
  <c r="AU13" i="33"/>
  <c r="Y13" i="30"/>
  <c r="S36" i="35"/>
  <c r="BK20" i="92"/>
  <c r="BW20" i="92" s="1"/>
  <c r="BC20" i="3" s="1"/>
  <c r="G802" i="1" s="1"/>
  <c r="BK12" i="92"/>
  <c r="BW12" i="92" s="1"/>
  <c r="BC12" i="3" s="1"/>
  <c r="G570" i="1" s="1"/>
  <c r="BK19" i="92"/>
  <c r="BW19" i="92" s="1"/>
  <c r="BC19" i="3" s="1"/>
  <c r="G773" i="1" s="1"/>
  <c r="BO13" i="92"/>
  <c r="CA13" i="92" s="1"/>
  <c r="BG13" i="3" s="1"/>
  <c r="G601" i="1" s="1"/>
  <c r="BO21" i="92"/>
  <c r="CA21" i="92" s="1"/>
  <c r="BG21" i="3" s="1"/>
  <c r="G833" i="1" s="1"/>
  <c r="BO14" i="92"/>
  <c r="CA14" i="92" s="1"/>
  <c r="BG14" i="3" s="1"/>
  <c r="G630" i="1" s="1"/>
  <c r="BO22" i="92"/>
  <c r="CA22" i="92" s="1"/>
  <c r="BG24" i="3" s="1"/>
  <c r="G920" i="1" s="1"/>
  <c r="BO15" i="92"/>
  <c r="BO8" i="92"/>
  <c r="BO16" i="92"/>
  <c r="CA16" i="92" s="1"/>
  <c r="BG16" i="3" s="1"/>
  <c r="G688" i="1" s="1"/>
  <c r="BO9" i="92"/>
  <c r="CA9" i="92" s="1"/>
  <c r="BG9" i="3" s="1"/>
  <c r="G485" i="1" s="1"/>
  <c r="BO17" i="92"/>
  <c r="BO10" i="92"/>
  <c r="CA10" i="92" s="1"/>
  <c r="BG10" i="3" s="1"/>
  <c r="G514" i="1" s="1"/>
  <c r="BO18" i="92"/>
  <c r="CA18" i="92" s="1"/>
  <c r="BG18" i="3" s="1"/>
  <c r="G746" i="1" s="1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20" i="92"/>
  <c r="CA20" i="92" s="1"/>
  <c r="BG20" i="3" s="1"/>
  <c r="G804" i="1" s="1"/>
  <c r="BM8" i="92"/>
  <c r="BM16" i="92"/>
  <c r="BY16" i="92" s="1"/>
  <c r="BE16" i="3" s="1"/>
  <c r="G687" i="1" s="1"/>
  <c r="BM11" i="92"/>
  <c r="BY11" i="92" s="1"/>
  <c r="BE11" i="3" s="1"/>
  <c r="G542" i="1" s="1"/>
  <c r="BM19" i="92"/>
  <c r="BY19" i="92" s="1"/>
  <c r="BE19" i="3" s="1"/>
  <c r="G774" i="1" s="1"/>
  <c r="BM14" i="92"/>
  <c r="BY14" i="92" s="1"/>
  <c r="BE14" i="3" s="1"/>
  <c r="G629" i="1" s="1"/>
  <c r="BM22" i="92"/>
  <c r="BY22" i="92" s="1"/>
  <c r="BE24" i="3" s="1"/>
  <c r="G919" i="1" s="1"/>
  <c r="BM13" i="92"/>
  <c r="BY13" i="92" s="1"/>
  <c r="BE13" i="3" s="1"/>
  <c r="G600" i="1" s="1"/>
  <c r="BM21" i="92"/>
  <c r="BY21" i="92" s="1"/>
  <c r="BE21" i="3" s="1"/>
  <c r="G832" i="1" s="1"/>
  <c r="BM12" i="92"/>
  <c r="BY12" i="92" s="1"/>
  <c r="BE12" i="3" s="1"/>
  <c r="G571" i="1" s="1"/>
  <c r="BM20" i="92"/>
  <c r="BY20" i="92" s="1"/>
  <c r="BE20" i="3" s="1"/>
  <c r="G803" i="1" s="1"/>
  <c r="BM15" i="92"/>
  <c r="BM10" i="92"/>
  <c r="BY10" i="92" s="1"/>
  <c r="BE10" i="3" s="1"/>
  <c r="G513" i="1" s="1"/>
  <c r="BM18" i="92"/>
  <c r="BY18" i="92" s="1"/>
  <c r="BE18" i="3" s="1"/>
  <c r="G745" i="1" s="1"/>
  <c r="BM9" i="92"/>
  <c r="BY9" i="92" s="1"/>
  <c r="BE9" i="3" s="1"/>
  <c r="G484" i="1" s="1"/>
  <c r="BM17" i="92"/>
  <c r="BA40" i="42"/>
  <c r="AY40" i="42"/>
  <c r="AC9" i="44"/>
  <c r="AE9" i="44"/>
  <c r="AC9" i="40"/>
  <c r="AE9" i="40"/>
  <c r="AO9" i="36"/>
  <c r="AY9" i="36" s="1"/>
  <c r="AC9" i="32"/>
  <c r="AE9" i="32"/>
  <c r="AO9" i="45"/>
  <c r="AC9" i="41"/>
  <c r="AE9" i="41"/>
  <c r="AC9" i="37"/>
  <c r="AO9" i="33"/>
  <c r="AO9" i="46"/>
  <c r="AC9" i="42"/>
  <c r="AE9" i="42"/>
  <c r="AC9" i="38"/>
  <c r="AO9" i="34"/>
  <c r="AO9" i="43"/>
  <c r="AY9" i="43" s="1"/>
  <c r="AO9" i="39"/>
  <c r="AC9" i="35"/>
  <c r="AE9" i="35"/>
  <c r="W9" i="55"/>
  <c r="W41" i="55" s="1"/>
  <c r="I8" i="8" s="1"/>
  <c r="Q41" i="55"/>
  <c r="G8" i="10" s="1"/>
  <c r="AS42" i="42"/>
  <c r="AU42" i="42"/>
  <c r="AO34" i="42"/>
  <c r="AO26" i="42"/>
  <c r="AO27" i="38"/>
  <c r="AY27" i="38" s="1"/>
  <c r="AO31" i="34"/>
  <c r="AY31" i="34" s="1"/>
  <c r="AO23" i="34"/>
  <c r="AY23" i="34" s="1"/>
  <c r="AO30" i="31"/>
  <c r="AY30" i="31" s="1"/>
  <c r="AO31" i="43"/>
  <c r="AY31" i="43" s="1"/>
  <c r="AO23" i="43"/>
  <c r="AY23" i="43" s="1"/>
  <c r="AO30" i="39"/>
  <c r="AY30" i="39" s="1"/>
  <c r="AO34" i="35"/>
  <c r="AO26" i="35"/>
  <c r="Y19" i="50"/>
  <c r="BK18" i="90"/>
  <c r="BW18" i="90" s="1"/>
  <c r="BK10" i="90"/>
  <c r="BW10" i="90" s="1"/>
  <c r="BK17" i="90"/>
  <c r="BW17" i="90" s="1"/>
  <c r="I98" i="52"/>
  <c r="K98" i="52" s="1"/>
  <c r="AI24" i="44"/>
  <c r="AI34" i="41"/>
  <c r="K70" i="74"/>
  <c r="I23" i="50" s="1"/>
  <c r="M23" i="50" s="1"/>
  <c r="K61" i="74"/>
  <c r="I11" i="50" s="1"/>
  <c r="Q20" i="45"/>
  <c r="BA20" i="43"/>
  <c r="AK20" i="43"/>
  <c r="AU20" i="43"/>
  <c r="AE20" i="43"/>
  <c r="Q20" i="43"/>
  <c r="Q20" i="41"/>
  <c r="AU20" i="39"/>
  <c r="AE20" i="39"/>
  <c r="Q20" i="39"/>
  <c r="BA20" i="39"/>
  <c r="AK20" i="39"/>
  <c r="S20" i="39"/>
  <c r="AU20" i="37"/>
  <c r="AE20" i="37"/>
  <c r="Q20" i="37"/>
  <c r="BA20" i="37"/>
  <c r="AK20" i="37"/>
  <c r="S20" i="37"/>
  <c r="Q20" i="35"/>
  <c r="S20" i="35"/>
  <c r="Q20" i="33"/>
  <c r="S20" i="33"/>
  <c r="CA38" i="52"/>
  <c r="BW38" i="52"/>
  <c r="BG38" i="52"/>
  <c r="BC38" i="52"/>
  <c r="AM38" i="52"/>
  <c r="AI38" i="52"/>
  <c r="Q38" i="52"/>
  <c r="CG38" i="52"/>
  <c r="BQ38" i="52"/>
  <c r="BM38" i="52"/>
  <c r="AW38" i="52"/>
  <c r="BA38" i="52" s="1"/>
  <c r="AS38" i="52"/>
  <c r="AC38" i="52"/>
  <c r="Y38" i="52"/>
  <c r="BA20" i="30"/>
  <c r="AK20" i="30"/>
  <c r="AU20" i="30"/>
  <c r="AE20" i="30"/>
  <c r="Q20" i="30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A14" i="52"/>
  <c r="BW14" i="52"/>
  <c r="BG14" i="52"/>
  <c r="BC14" i="52"/>
  <c r="AM14" i="52"/>
  <c r="AI14" i="52"/>
  <c r="Q14" i="52"/>
  <c r="CG14" i="52"/>
  <c r="BQ14" i="52"/>
  <c r="BM14" i="52"/>
  <c r="AW14" i="52"/>
  <c r="BA14" i="52" s="1"/>
  <c r="AS14" i="52"/>
  <c r="AC14" i="52"/>
  <c r="Y14" i="52"/>
  <c r="M10" i="30"/>
  <c r="I35" i="30"/>
  <c r="K87" i="74"/>
  <c r="I61" i="50" s="1"/>
  <c r="M61" i="50" s="1"/>
  <c r="K78" i="74"/>
  <c r="I52" i="50" s="1"/>
  <c r="M52" i="50" s="1"/>
  <c r="AO28" i="44"/>
  <c r="AY28" i="44" s="1"/>
  <c r="AO12" i="44"/>
  <c r="AO29" i="40"/>
  <c r="AY29" i="40" s="1"/>
  <c r="AO33" i="36"/>
  <c r="AY33" i="36" s="1"/>
  <c r="AO25" i="36"/>
  <c r="AY25" i="36" s="1"/>
  <c r="AO29" i="32"/>
  <c r="AY29" i="32" s="1"/>
  <c r="AO33" i="45"/>
  <c r="AY33" i="45" s="1"/>
  <c r="AO25" i="45"/>
  <c r="AO28" i="41"/>
  <c r="AY28" i="41" s="1"/>
  <c r="AO24" i="37"/>
  <c r="AY24" i="37" s="1"/>
  <c r="AO32" i="33"/>
  <c r="AY32" i="33" s="1"/>
  <c r="AO24" i="33"/>
  <c r="AO33" i="30"/>
  <c r="AY33" i="30" s="1"/>
  <c r="AO25" i="30"/>
  <c r="AY25" i="30" s="1"/>
  <c r="AC24" i="30"/>
  <c r="Y24" i="30"/>
  <c r="AI24" i="30" s="1"/>
  <c r="AO38" i="33"/>
  <c r="AO38" i="35"/>
  <c r="AO38" i="37"/>
  <c r="BA38" i="37" s="1"/>
  <c r="AO38" i="39"/>
  <c r="AY38" i="39" s="1"/>
  <c r="AO38" i="41"/>
  <c r="AC38" i="45"/>
  <c r="AE38" i="45"/>
  <c r="AO18" i="44"/>
  <c r="AY18" i="44" s="1"/>
  <c r="AO18" i="42"/>
  <c r="AY18" i="42" s="1"/>
  <c r="AO18" i="31"/>
  <c r="AY18" i="31" s="1"/>
  <c r="AO14" i="44"/>
  <c r="AO14" i="42"/>
  <c r="AC14" i="40"/>
  <c r="AE14" i="40"/>
  <c r="AC14" i="32"/>
  <c r="AE14" i="32"/>
  <c r="AO14" i="31"/>
  <c r="AY14" i="31" s="1"/>
  <c r="AO19" i="40"/>
  <c r="AY19" i="40" s="1"/>
  <c r="AO19" i="38"/>
  <c r="AY19" i="38" s="1"/>
  <c r="AO19" i="36"/>
  <c r="AY19" i="36" s="1"/>
  <c r="AO19" i="34"/>
  <c r="AY19" i="34" s="1"/>
  <c r="AO19" i="32"/>
  <c r="AY19" i="32" s="1"/>
  <c r="AO15" i="40"/>
  <c r="AY15" i="40" s="1"/>
  <c r="AO15" i="38"/>
  <c r="AY15" i="38" s="1"/>
  <c r="AO15" i="36"/>
  <c r="AY15" i="36" s="1"/>
  <c r="AO15" i="34"/>
  <c r="AY15" i="34" s="1"/>
  <c r="AO15" i="32"/>
  <c r="AY15" i="32" s="1"/>
  <c r="S36" i="33"/>
  <c r="W36" i="41"/>
  <c r="Q44" i="41"/>
  <c r="Y36" i="41"/>
  <c r="Q44" i="34"/>
  <c r="Y36" i="34"/>
  <c r="W36" i="34"/>
  <c r="S36" i="34"/>
  <c r="W36" i="42"/>
  <c r="Q44" i="42"/>
  <c r="Y36" i="42"/>
  <c r="AS37" i="32"/>
  <c r="AU37" i="32"/>
  <c r="AS37" i="40"/>
  <c r="AU37" i="40"/>
  <c r="AO37" i="33"/>
  <c r="AO37" i="41"/>
  <c r="I21" i="51"/>
  <c r="M21" i="51" s="1"/>
  <c r="K70" i="96"/>
  <c r="I17" i="49" s="1"/>
  <c r="M17" i="49" s="1"/>
  <c r="Q17" i="49" s="1"/>
  <c r="W17" i="49" s="1"/>
  <c r="AO32" i="42"/>
  <c r="AY32" i="42" s="1"/>
  <c r="AO24" i="42"/>
  <c r="AO33" i="38"/>
  <c r="AY33" i="38" s="1"/>
  <c r="AO25" i="38"/>
  <c r="AY25" i="38" s="1"/>
  <c r="AO29" i="34"/>
  <c r="AY29" i="34" s="1"/>
  <c r="AO32" i="31"/>
  <c r="AY32" i="31" s="1"/>
  <c r="AO24" i="31"/>
  <c r="AY24" i="31" s="1"/>
  <c r="AO33" i="43"/>
  <c r="AY33" i="43" s="1"/>
  <c r="AO25" i="43"/>
  <c r="AY25" i="43" s="1"/>
  <c r="AO28" i="39"/>
  <c r="AY28" i="39" s="1"/>
  <c r="AO12" i="39"/>
  <c r="AY12" i="39" s="1"/>
  <c r="AO28" i="35"/>
  <c r="AY28" i="35" s="1"/>
  <c r="AO12" i="35"/>
  <c r="AI34" i="42"/>
  <c r="BO20" i="88"/>
  <c r="CA20" i="88" s="1"/>
  <c r="BO12" i="88"/>
  <c r="CA12" i="88" s="1"/>
  <c r="BO19" i="88"/>
  <c r="CA19" i="88" s="1"/>
  <c r="BA8" i="41"/>
  <c r="AO31" i="44"/>
  <c r="AY31" i="44" s="1"/>
  <c r="AO23" i="44"/>
  <c r="AO30" i="40"/>
  <c r="AY30" i="40" s="1"/>
  <c r="AO34" i="36"/>
  <c r="AY34" i="36" s="1"/>
  <c r="AO26" i="36"/>
  <c r="AY26" i="36" s="1"/>
  <c r="AO30" i="32"/>
  <c r="AY30" i="32" s="1"/>
  <c r="AO34" i="45"/>
  <c r="AO26" i="45"/>
  <c r="AO27" i="41"/>
  <c r="AO23" i="37"/>
  <c r="AY23" i="37" s="1"/>
  <c r="AO27" i="33"/>
  <c r="BM15" i="90"/>
  <c r="BM20" i="90"/>
  <c r="BY20" i="90" s="1"/>
  <c r="AI13" i="30"/>
  <c r="AI23" i="30"/>
  <c r="AI26" i="30"/>
  <c r="Y39" i="34"/>
  <c r="AI39" i="34" s="1"/>
  <c r="Y39" i="36"/>
  <c r="AI39" i="36" s="1"/>
  <c r="Y39" i="38"/>
  <c r="AI39" i="38" s="1"/>
  <c r="Y39" i="40"/>
  <c r="AI39" i="40" s="1"/>
  <c r="Y39" i="54"/>
  <c r="Y16" i="44"/>
  <c r="Y16" i="42"/>
  <c r="AS16" i="40"/>
  <c r="AU16" i="40"/>
  <c r="AS16" i="32"/>
  <c r="AU16" i="32"/>
  <c r="Y16" i="31"/>
  <c r="AI16" i="31" s="1"/>
  <c r="AS11" i="44"/>
  <c r="AU11" i="44"/>
  <c r="AS11" i="42"/>
  <c r="AU11" i="42"/>
  <c r="Y11" i="40"/>
  <c r="Y11" i="38"/>
  <c r="AI11" i="38" s="1"/>
  <c r="Y11" i="36"/>
  <c r="AI11" i="36" s="1"/>
  <c r="Y11" i="34"/>
  <c r="AI11" i="34" s="1"/>
  <c r="Y11" i="32"/>
  <c r="Y11" i="31"/>
  <c r="AI11" i="31" s="1"/>
  <c r="Y17" i="40"/>
  <c r="AI17" i="40" s="1"/>
  <c r="Y17" i="38"/>
  <c r="AI17" i="38" s="1"/>
  <c r="Y17" i="36"/>
  <c r="AI17" i="36" s="1"/>
  <c r="Y17" i="34"/>
  <c r="AI17" i="34" s="1"/>
  <c r="Y17" i="32"/>
  <c r="AI17" i="32" s="1"/>
  <c r="AS13" i="44"/>
  <c r="AU13" i="44"/>
  <c r="AS13" i="42"/>
  <c r="AU13" i="42"/>
  <c r="Y13" i="40"/>
  <c r="Y13" i="38"/>
  <c r="AI13" i="38" s="1"/>
  <c r="Y13" i="36"/>
  <c r="AI13" i="36" s="1"/>
  <c r="Y13" i="34"/>
  <c r="AI13" i="34" s="1"/>
  <c r="Y13" i="32"/>
  <c r="S36" i="39"/>
  <c r="S36" i="32"/>
  <c r="Q44" i="40"/>
  <c r="Y36" i="40"/>
  <c r="W36" i="40"/>
  <c r="S36" i="40"/>
  <c r="K30" i="94"/>
  <c r="I36" i="24" s="1"/>
  <c r="M36" i="24" s="1"/>
  <c r="S36" i="24" s="1"/>
  <c r="M28" i="94"/>
  <c r="M26" i="94"/>
  <c r="M24" i="94"/>
  <c r="M22" i="94"/>
  <c r="M20" i="94"/>
  <c r="M18" i="94"/>
  <c r="M16" i="94"/>
  <c r="M14" i="94"/>
  <c r="K79" i="95"/>
  <c r="I55" i="55" s="1"/>
  <c r="M55" i="55" s="1"/>
  <c r="M79" i="95"/>
  <c r="K74" i="95"/>
  <c r="I54" i="55" s="1"/>
  <c r="M54" i="55" s="1"/>
  <c r="K29" i="95"/>
  <c r="I52" i="55" s="1"/>
  <c r="M52" i="55" s="1"/>
  <c r="M29" i="95"/>
  <c r="K22" i="95"/>
  <c r="I49" i="55" s="1"/>
  <c r="M49" i="55" s="1"/>
  <c r="K14" i="95"/>
  <c r="I45" i="55" s="1"/>
  <c r="M45" i="55" s="1"/>
  <c r="AA54" i="55" l="1"/>
  <c r="AI54" i="55"/>
  <c r="Q54" i="55"/>
  <c r="W54" i="55" s="1"/>
  <c r="S44" i="40"/>
  <c r="AM36" i="40"/>
  <c r="BA26" i="45"/>
  <c r="AY26" i="45"/>
  <c r="BA23" i="44"/>
  <c r="AY23" i="44"/>
  <c r="BA12" i="35"/>
  <c r="AY12" i="35"/>
  <c r="BO21" i="51"/>
  <c r="BS21" i="51" s="1"/>
  <c r="BG21" i="51"/>
  <c r="AY21" i="51"/>
  <c r="AQ21" i="51"/>
  <c r="AI21" i="51"/>
  <c r="AM21" i="51" s="1"/>
  <c r="AA21" i="51"/>
  <c r="Q21" i="51"/>
  <c r="W21" i="51" s="1"/>
  <c r="BA37" i="33"/>
  <c r="AY37" i="33"/>
  <c r="S44" i="34"/>
  <c r="AM36" i="34"/>
  <c r="Y44" i="34"/>
  <c r="AI36" i="34"/>
  <c r="AI44" i="34" s="1"/>
  <c r="Y20" i="7" s="1"/>
  <c r="Y44" i="41"/>
  <c r="AI36" i="41"/>
  <c r="AI44" i="41" s="1"/>
  <c r="Y13" i="7" s="1"/>
  <c r="AK36" i="41"/>
  <c r="W44" i="41"/>
  <c r="AC36" i="41"/>
  <c r="AC44" i="41" s="1"/>
  <c r="U13" i="7" s="1"/>
  <c r="AE36" i="41"/>
  <c r="AY14" i="44"/>
  <c r="BA14" i="44"/>
  <c r="AY38" i="41"/>
  <c r="BA38" i="41"/>
  <c r="AY38" i="33"/>
  <c r="BA38" i="33"/>
  <c r="BA24" i="33"/>
  <c r="AY24" i="33"/>
  <c r="BA25" i="45"/>
  <c r="AY25" i="45"/>
  <c r="BA12" i="44"/>
  <c r="AY12" i="44"/>
  <c r="Q52" i="50"/>
  <c r="W52" i="50" s="1"/>
  <c r="Y52" i="50"/>
  <c r="W20" i="30"/>
  <c r="AC20" i="30" s="1"/>
  <c r="AM20" i="33"/>
  <c r="AO20" i="33"/>
  <c r="AM20" i="35"/>
  <c r="AO20" i="35"/>
  <c r="AM20" i="37"/>
  <c r="AO20" i="37"/>
  <c r="AM20" i="39"/>
  <c r="AS20" i="39" s="1"/>
  <c r="AO20" i="39"/>
  <c r="AY20" i="39" s="1"/>
  <c r="W20" i="41"/>
  <c r="Y20" i="41" s="1"/>
  <c r="W20" i="43"/>
  <c r="AC20" i="43" s="1"/>
  <c r="W20" i="45"/>
  <c r="Y20" i="45" s="1"/>
  <c r="M11" i="50"/>
  <c r="I64" i="50"/>
  <c r="BA26" i="35"/>
  <c r="AY26" i="35"/>
  <c r="BA34" i="42"/>
  <c r="AY34" i="42"/>
  <c r="AY9" i="39"/>
  <c r="AY9" i="34"/>
  <c r="BM23" i="92"/>
  <c r="BE25" i="3" s="1"/>
  <c r="G948" i="1" s="1"/>
  <c r="BO23" i="92"/>
  <c r="BG25" i="3" s="1"/>
  <c r="G949" i="1" s="1"/>
  <c r="AK13" i="41"/>
  <c r="AI13" i="41"/>
  <c r="AK13" i="45"/>
  <c r="AI13" i="45"/>
  <c r="AI11" i="41"/>
  <c r="AK11" i="41"/>
  <c r="AI11" i="45"/>
  <c r="AK11" i="45"/>
  <c r="AI16" i="35"/>
  <c r="AK16" i="35"/>
  <c r="AK38" i="44"/>
  <c r="AI38" i="44"/>
  <c r="AK38" i="31"/>
  <c r="AI38" i="31"/>
  <c r="BM23" i="89"/>
  <c r="BO23" i="89"/>
  <c r="S44" i="31"/>
  <c r="AM36" i="31"/>
  <c r="AO36" i="31" s="1"/>
  <c r="S44" i="30"/>
  <c r="AM36" i="30"/>
  <c r="AO36" i="30" s="1"/>
  <c r="AY14" i="33"/>
  <c r="BA14" i="33"/>
  <c r="M26" i="56"/>
  <c r="I64" i="56"/>
  <c r="M17" i="25"/>
  <c r="I90" i="25"/>
  <c r="K19" i="95"/>
  <c r="I49" i="53" s="1"/>
  <c r="M49" i="53" s="1"/>
  <c r="Q49" i="53" s="1"/>
  <c r="W49" i="53" s="1"/>
  <c r="M19" i="95"/>
  <c r="M58" i="95"/>
  <c r="K58" i="95"/>
  <c r="I34" i="22" s="1"/>
  <c r="M34" i="22" s="1"/>
  <c r="S34" i="22" s="1"/>
  <c r="K53" i="95"/>
  <c r="I32" i="24" s="1"/>
  <c r="K49" i="95"/>
  <c r="I45" i="32" s="1"/>
  <c r="K41" i="95"/>
  <c r="I45" i="40" s="1"/>
  <c r="K33" i="95"/>
  <c r="I26" i="51" s="1"/>
  <c r="M26" i="51" s="1"/>
  <c r="M51" i="26"/>
  <c r="M53" i="26" s="1"/>
  <c r="I53" i="26"/>
  <c r="E32" i="12" s="1"/>
  <c r="E39" i="12" s="1"/>
  <c r="M48" i="95"/>
  <c r="K48" i="95"/>
  <c r="I45" i="33" s="1"/>
  <c r="M40" i="95"/>
  <c r="K40" i="95"/>
  <c r="I45" i="41" s="1"/>
  <c r="K9" i="95"/>
  <c r="I44" i="53" s="1"/>
  <c r="K17" i="95"/>
  <c r="I48" i="53" s="1"/>
  <c r="M48" i="53" s="1"/>
  <c r="Q48" i="53" s="1"/>
  <c r="W48" i="53" s="1"/>
  <c r="K25" i="95"/>
  <c r="I52" i="53" s="1"/>
  <c r="M52" i="53" s="1"/>
  <c r="Q52" i="53" s="1"/>
  <c r="W52" i="53" s="1"/>
  <c r="I176" i="11"/>
  <c r="I177" i="11" s="1"/>
  <c r="I60" i="10" s="1"/>
  <c r="K71" i="95"/>
  <c r="I34" i="17" s="1"/>
  <c r="M34" i="17" s="1"/>
  <c r="I28" i="10" s="1"/>
  <c r="M71" i="95"/>
  <c r="I24" i="96"/>
  <c r="E76" i="95" s="1"/>
  <c r="G76" i="95" s="1"/>
  <c r="K24" i="96"/>
  <c r="E77" i="95" s="1"/>
  <c r="G77" i="95" s="1"/>
  <c r="AM46" i="45"/>
  <c r="AO46" i="45" s="1"/>
  <c r="AM46" i="43"/>
  <c r="AS46" i="43" s="1"/>
  <c r="W46" i="41"/>
  <c r="Y46" i="41"/>
  <c r="W46" i="39"/>
  <c r="AC46" i="39" s="1"/>
  <c r="Y46" i="39"/>
  <c r="AI46" i="39" s="1"/>
  <c r="W46" i="37"/>
  <c r="Y46" i="37"/>
  <c r="W46" i="35"/>
  <c r="Y46" i="35"/>
  <c r="W46" i="33"/>
  <c r="Y46" i="33"/>
  <c r="AM46" i="30"/>
  <c r="AS46" i="30" s="1"/>
  <c r="AO46" i="30"/>
  <c r="AY46" i="30" s="1"/>
  <c r="K40" i="94"/>
  <c r="I59" i="53" s="1"/>
  <c r="M59" i="53" s="1"/>
  <c r="Q59" i="53" s="1"/>
  <c r="W59" i="53" s="1"/>
  <c r="M40" i="94"/>
  <c r="BA13" i="32"/>
  <c r="AY13" i="32"/>
  <c r="BA13" i="40"/>
  <c r="AY13" i="40"/>
  <c r="AI11" i="42"/>
  <c r="AK11" i="42"/>
  <c r="AY16" i="44"/>
  <c r="BA16" i="44"/>
  <c r="BA26" i="40"/>
  <c r="AY26" i="40"/>
  <c r="BA27" i="44"/>
  <c r="AY27" i="44"/>
  <c r="BA24" i="35"/>
  <c r="AY24" i="35"/>
  <c r="BA12" i="42"/>
  <c r="AY12" i="42"/>
  <c r="AY14" i="32"/>
  <c r="BA14" i="32"/>
  <c r="AY14" i="40"/>
  <c r="BA14" i="40"/>
  <c r="AK14" i="44"/>
  <c r="AI14" i="44"/>
  <c r="AS38" i="45"/>
  <c r="AU38" i="45"/>
  <c r="BA12" i="33"/>
  <c r="AY12" i="33"/>
  <c r="Q63" i="50"/>
  <c r="W63" i="50" s="1"/>
  <c r="W21" i="30"/>
  <c r="AC21" i="30" s="1"/>
  <c r="Y21" i="30"/>
  <c r="AI21" i="30" s="1"/>
  <c r="AM21" i="33"/>
  <c r="AO21" i="33" s="1"/>
  <c r="AM21" i="35"/>
  <c r="AO21" i="35" s="1"/>
  <c r="AM21" i="37"/>
  <c r="AS21" i="37" s="1"/>
  <c r="AM21" i="39"/>
  <c r="AS21" i="39" s="1"/>
  <c r="W21" i="41"/>
  <c r="Y21" i="41"/>
  <c r="W21" i="43"/>
  <c r="AC21" i="43" s="1"/>
  <c r="Y21" i="43"/>
  <c r="AI21" i="43" s="1"/>
  <c r="W21" i="45"/>
  <c r="Y21" i="45"/>
  <c r="AM22" i="30"/>
  <c r="AS22" i="30" s="1"/>
  <c r="W22" i="33"/>
  <c r="Y22" i="33"/>
  <c r="W22" i="35"/>
  <c r="Y22" i="35"/>
  <c r="W22" i="37"/>
  <c r="AC22" i="37" s="1"/>
  <c r="Y22" i="37"/>
  <c r="AI22" i="37" s="1"/>
  <c r="W22" i="39"/>
  <c r="AC22" i="39" s="1"/>
  <c r="Y22" i="39"/>
  <c r="AI22" i="39" s="1"/>
  <c r="AM22" i="41"/>
  <c r="AO22" i="41"/>
  <c r="AM22" i="43"/>
  <c r="AS22" i="43" s="1"/>
  <c r="AM22" i="45"/>
  <c r="AO22" i="45" s="1"/>
  <c r="Q25" i="50"/>
  <c r="W25" i="50" s="1"/>
  <c r="Y25" i="50"/>
  <c r="BI12" i="91"/>
  <c r="BI20" i="91"/>
  <c r="BI15" i="91"/>
  <c r="BI14" i="91"/>
  <c r="BI22" i="91"/>
  <c r="BI13" i="91"/>
  <c r="BI21" i="91"/>
  <c r="BI8" i="91"/>
  <c r="BI16" i="91"/>
  <c r="BI11" i="91"/>
  <c r="BI19" i="91"/>
  <c r="BI10" i="91"/>
  <c r="BI18" i="91"/>
  <c r="BI9" i="91"/>
  <c r="BI17" i="91"/>
  <c r="BQ15" i="91"/>
  <c r="CC15" i="91" s="1"/>
  <c r="BQ10" i="91"/>
  <c r="CC10" i="91" s="1"/>
  <c r="BQ18" i="91"/>
  <c r="CC18" i="91" s="1"/>
  <c r="BQ13" i="91"/>
  <c r="CC13" i="91" s="1"/>
  <c r="BQ21" i="91"/>
  <c r="CC21" i="91" s="1"/>
  <c r="BQ12" i="91"/>
  <c r="CC12" i="91" s="1"/>
  <c r="BQ20" i="91"/>
  <c r="CC20" i="91" s="1"/>
  <c r="BQ11" i="91"/>
  <c r="CC11" i="91" s="1"/>
  <c r="BQ19" i="91"/>
  <c r="CC19" i="91" s="1"/>
  <c r="BQ14" i="91"/>
  <c r="CC14" i="91" s="1"/>
  <c r="BQ22" i="91"/>
  <c r="CC22" i="91" s="1"/>
  <c r="BQ9" i="91"/>
  <c r="CC9" i="91" s="1"/>
  <c r="BQ17" i="91"/>
  <c r="CC17" i="91" s="1"/>
  <c r="BQ8" i="91"/>
  <c r="BQ23" i="91" s="1"/>
  <c r="BQ16" i="91"/>
  <c r="CC16" i="91" s="1"/>
  <c r="W10" i="50"/>
  <c r="BS17" i="90"/>
  <c r="BU17" i="90"/>
  <c r="BS18" i="90"/>
  <c r="BU18" i="90"/>
  <c r="BS19" i="90"/>
  <c r="BU19" i="90"/>
  <c r="BS16" i="90"/>
  <c r="BU16" i="90"/>
  <c r="BS21" i="90"/>
  <c r="BU21" i="90"/>
  <c r="BS22" i="90"/>
  <c r="BU22" i="90"/>
  <c r="BS15" i="90"/>
  <c r="BS12" i="90"/>
  <c r="BU12" i="90"/>
  <c r="BA9" i="35"/>
  <c r="AY9" i="35"/>
  <c r="AS9" i="42"/>
  <c r="AU9" i="42"/>
  <c r="AY9" i="37"/>
  <c r="BA9" i="44"/>
  <c r="AY9" i="44"/>
  <c r="S44" i="36"/>
  <c r="AM36" i="36"/>
  <c r="Y44" i="36"/>
  <c r="AI36" i="36"/>
  <c r="AI44" i="36" s="1"/>
  <c r="Y18" i="7" s="1"/>
  <c r="AY16" i="33"/>
  <c r="BA16" i="33"/>
  <c r="AK16" i="41"/>
  <c r="AI16" i="41"/>
  <c r="AK16" i="45"/>
  <c r="AI16" i="45"/>
  <c r="AS38" i="42"/>
  <c r="AU38" i="42"/>
  <c r="AK14" i="35"/>
  <c r="AI14" i="35"/>
  <c r="AS50" i="56"/>
  <c r="AM50" i="56"/>
  <c r="AI50" i="56"/>
  <c r="AC50" i="56"/>
  <c r="Y50" i="56"/>
  <c r="Q50" i="56"/>
  <c r="W50" i="56" s="1"/>
  <c r="Y49" i="54"/>
  <c r="Q49" i="54"/>
  <c r="W49" i="54" s="1"/>
  <c r="K75" i="95"/>
  <c r="I56" i="53" s="1"/>
  <c r="M56" i="53" s="1"/>
  <c r="Q56" i="53" s="1"/>
  <c r="W56" i="53" s="1"/>
  <c r="K8" i="94"/>
  <c r="G41" i="94"/>
  <c r="M8" i="94"/>
  <c r="AM46" i="46"/>
  <c r="AO46" i="46"/>
  <c r="AM46" i="44"/>
  <c r="AO46" i="44"/>
  <c r="AM46" i="42"/>
  <c r="AO46" i="42"/>
  <c r="W46" i="40"/>
  <c r="Y46" i="40" s="1"/>
  <c r="W46" i="38"/>
  <c r="AC46" i="38" s="1"/>
  <c r="W46" i="36"/>
  <c r="AC46" i="36" s="1"/>
  <c r="W46" i="34"/>
  <c r="AC46" i="34" s="1"/>
  <c r="AM46" i="32"/>
  <c r="AS46" i="32" s="1"/>
  <c r="AO46" i="32"/>
  <c r="AY46" i="32" s="1"/>
  <c r="AM46" i="31"/>
  <c r="AO46" i="31"/>
  <c r="W44" i="32"/>
  <c r="AC36" i="32"/>
  <c r="AC44" i="32" s="1"/>
  <c r="U24" i="7" s="1"/>
  <c r="AE36" i="32"/>
  <c r="Y36" i="32"/>
  <c r="AS34" i="30"/>
  <c r="AO34" i="30"/>
  <c r="AY34" i="30" s="1"/>
  <c r="M16" i="49"/>
  <c r="I18" i="49"/>
  <c r="I20" i="49"/>
  <c r="AY36" i="42"/>
  <c r="BA36" i="42"/>
  <c r="AM44" i="41"/>
  <c r="AS36" i="41"/>
  <c r="AS44" i="41" s="1"/>
  <c r="AC13" i="7" s="1"/>
  <c r="AU36" i="41"/>
  <c r="Y44" i="33"/>
  <c r="AI36" i="33"/>
  <c r="AI44" i="33" s="1"/>
  <c r="Y21" i="7" s="1"/>
  <c r="AK36" i="33"/>
  <c r="W44" i="33"/>
  <c r="AC36" i="33"/>
  <c r="AC44" i="33" s="1"/>
  <c r="U21" i="7" s="1"/>
  <c r="AE36" i="33"/>
  <c r="BA10" i="31"/>
  <c r="AK10" i="31"/>
  <c r="AU10" i="31"/>
  <c r="AE10" i="31"/>
  <c r="Q10" i="31"/>
  <c r="S10" i="31" s="1"/>
  <c r="M35" i="31"/>
  <c r="S10" i="32"/>
  <c r="Q10" i="32"/>
  <c r="M35" i="32"/>
  <c r="BA10" i="34"/>
  <c r="AK10" i="34"/>
  <c r="AU10" i="34"/>
  <c r="AE10" i="34"/>
  <c r="Q10" i="34"/>
  <c r="S10" i="34" s="1"/>
  <c r="M35" i="34"/>
  <c r="BA10" i="36"/>
  <c r="AK10" i="36"/>
  <c r="S10" i="36"/>
  <c r="AU10" i="36"/>
  <c r="AE10" i="36"/>
  <c r="Q10" i="36"/>
  <c r="M35" i="36"/>
  <c r="BA10" i="38"/>
  <c r="AK10" i="38"/>
  <c r="AU10" i="38"/>
  <c r="AE10" i="38"/>
  <c r="Q10" i="38"/>
  <c r="S10" i="38" s="1"/>
  <c r="M35" i="38"/>
  <c r="S10" i="40"/>
  <c r="Q10" i="40"/>
  <c r="M35" i="40"/>
  <c r="Q10" i="42"/>
  <c r="S10" i="42"/>
  <c r="M35" i="42"/>
  <c r="Q10" i="44"/>
  <c r="S10" i="44" s="1"/>
  <c r="M35" i="44"/>
  <c r="AU10" i="46"/>
  <c r="AE10" i="46"/>
  <c r="Q10" i="46"/>
  <c r="BA10" i="46"/>
  <c r="AK10" i="46"/>
  <c r="S10" i="46"/>
  <c r="M35" i="46"/>
  <c r="W20" i="31"/>
  <c r="AC20" i="31" s="1"/>
  <c r="AO20" i="32"/>
  <c r="AM20" i="32"/>
  <c r="AO20" i="34"/>
  <c r="AY20" i="34" s="1"/>
  <c r="AM20" i="34"/>
  <c r="AS20" i="34" s="1"/>
  <c r="AO20" i="36"/>
  <c r="AY20" i="36" s="1"/>
  <c r="AM20" i="36"/>
  <c r="AS20" i="36" s="1"/>
  <c r="AO20" i="38"/>
  <c r="AY20" i="38" s="1"/>
  <c r="AM20" i="38"/>
  <c r="AS20" i="38" s="1"/>
  <c r="AO20" i="40"/>
  <c r="AM20" i="40"/>
  <c r="W20" i="42"/>
  <c r="Y20" i="42" s="1"/>
  <c r="W20" i="44"/>
  <c r="Y20" i="44" s="1"/>
  <c r="W20" i="46"/>
  <c r="Y20" i="46" s="1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E98" i="52" s="1"/>
  <c r="E28" i="8" s="1"/>
  <c r="CA98" i="52"/>
  <c r="E24" i="10" s="1"/>
  <c r="AC98" i="52"/>
  <c r="E11" i="10" s="1"/>
  <c r="AW98" i="52"/>
  <c r="E14" i="10" s="1"/>
  <c r="BQ98" i="52"/>
  <c r="E20" i="10" s="1"/>
  <c r="W8" i="49"/>
  <c r="BQ23" i="92"/>
  <c r="BI25" i="3" s="1"/>
  <c r="G950" i="1" s="1"/>
  <c r="BS19" i="92"/>
  <c r="BU19" i="92"/>
  <c r="BA19" i="3" s="1"/>
  <c r="G772" i="1" s="1"/>
  <c r="BS16" i="92"/>
  <c r="BU16" i="92"/>
  <c r="BA16" i="3" s="1"/>
  <c r="G685" i="1" s="1"/>
  <c r="BS21" i="92"/>
  <c r="BU21" i="92"/>
  <c r="BA21" i="3" s="1"/>
  <c r="G830" i="1" s="1"/>
  <c r="BS14" i="92"/>
  <c r="BU14" i="92"/>
  <c r="BA14" i="3" s="1"/>
  <c r="G627" i="1" s="1"/>
  <c r="BS9" i="92"/>
  <c r="BU9" i="92"/>
  <c r="BA9" i="3" s="1"/>
  <c r="G482" i="1" s="1"/>
  <c r="BS10" i="92"/>
  <c r="BU10" i="92"/>
  <c r="BA10" i="3" s="1"/>
  <c r="G511" i="1" s="1"/>
  <c r="BS20" i="92"/>
  <c r="BU20" i="92"/>
  <c r="BA20" i="3" s="1"/>
  <c r="G801" i="1" s="1"/>
  <c r="BK23" i="92"/>
  <c r="BC25" i="3" s="1"/>
  <c r="G947" i="1" s="1"/>
  <c r="W44" i="43"/>
  <c r="AC36" i="43"/>
  <c r="AC44" i="43" s="1"/>
  <c r="U11" i="7" s="1"/>
  <c r="BA26" i="41"/>
  <c r="AY26" i="41"/>
  <c r="BS21" i="88"/>
  <c r="BU21" i="88"/>
  <c r="BS22" i="88"/>
  <c r="BU22" i="88"/>
  <c r="BS15" i="88"/>
  <c r="BS12" i="88"/>
  <c r="BU12" i="88"/>
  <c r="BS9" i="88"/>
  <c r="BU9" i="88"/>
  <c r="BS10" i="88"/>
  <c r="BU10" i="88"/>
  <c r="BS11" i="88"/>
  <c r="BU11" i="88"/>
  <c r="BI23" i="88"/>
  <c r="BS8" i="88"/>
  <c r="BQ23" i="89"/>
  <c r="BS13" i="89"/>
  <c r="BU13" i="89"/>
  <c r="BS15" i="89"/>
  <c r="BS12" i="89"/>
  <c r="BU12" i="89"/>
  <c r="BS22" i="89"/>
  <c r="BU22" i="89"/>
  <c r="BS9" i="89"/>
  <c r="BU9" i="89"/>
  <c r="BS10" i="89"/>
  <c r="BU10" i="89"/>
  <c r="BS11" i="89"/>
  <c r="BU11" i="89"/>
  <c r="BI23" i="89"/>
  <c r="BS8" i="89"/>
  <c r="W44" i="38"/>
  <c r="AC36" i="38"/>
  <c r="AC44" i="38" s="1"/>
  <c r="U16" i="7" s="1"/>
  <c r="S44" i="45"/>
  <c r="AM36" i="45"/>
  <c r="Y44" i="45"/>
  <c r="AI36" i="45"/>
  <c r="AI44" i="45" s="1"/>
  <c r="Y9" i="7" s="1"/>
  <c r="AK36" i="45"/>
  <c r="Q48" i="54"/>
  <c r="W48" i="54" s="1"/>
  <c r="Y48" i="54"/>
  <c r="M43" i="53"/>
  <c r="Q42" i="53"/>
  <c r="K64" i="95"/>
  <c r="I53" i="55" s="1"/>
  <c r="M53" i="55" s="1"/>
  <c r="K47" i="95"/>
  <c r="I45" i="34" s="1"/>
  <c r="M47" i="95"/>
  <c r="K39" i="95"/>
  <c r="I45" i="42" s="1"/>
  <c r="M39" i="95"/>
  <c r="K67" i="95"/>
  <c r="M67" i="95"/>
  <c r="K50" i="95"/>
  <c r="I27" i="51" s="1"/>
  <c r="M27" i="51" s="1"/>
  <c r="K42" i="95"/>
  <c r="I45" i="39" s="1"/>
  <c r="K34" i="95"/>
  <c r="I22" i="49" s="1"/>
  <c r="M22" i="49" s="1"/>
  <c r="Q22" i="49" s="1"/>
  <c r="W22" i="49" s="1"/>
  <c r="M25" i="51"/>
  <c r="AA57" i="55"/>
  <c r="AI57" i="55"/>
  <c r="Q57" i="55"/>
  <c r="W57" i="55" s="1"/>
  <c r="AY11" i="32"/>
  <c r="BA11" i="32"/>
  <c r="AY11" i="40"/>
  <c r="BA11" i="40"/>
  <c r="AY16" i="42"/>
  <c r="BA16" i="42"/>
  <c r="Y21" i="31"/>
  <c r="AI21" i="31" s="1"/>
  <c r="W21" i="31"/>
  <c r="AC21" i="31" s="1"/>
  <c r="AM21" i="32"/>
  <c r="AO21" i="32" s="1"/>
  <c r="AM21" i="34"/>
  <c r="AS21" i="34" s="1"/>
  <c r="AM21" i="36"/>
  <c r="AS21" i="36" s="1"/>
  <c r="AM21" i="38"/>
  <c r="AS21" i="38" s="1"/>
  <c r="AM21" i="40"/>
  <c r="AO21" i="40" s="1"/>
  <c r="Y21" i="42"/>
  <c r="W21" i="42"/>
  <c r="Y21" i="44"/>
  <c r="W21" i="44"/>
  <c r="Y21" i="46"/>
  <c r="W21" i="46"/>
  <c r="AM22" i="31"/>
  <c r="AS22" i="31" s="1"/>
  <c r="Y22" i="32"/>
  <c r="W22" i="32"/>
  <c r="Y22" i="34"/>
  <c r="AI22" i="34" s="1"/>
  <c r="W22" i="34"/>
  <c r="AC22" i="34" s="1"/>
  <c r="Y22" i="36"/>
  <c r="AI22" i="36" s="1"/>
  <c r="W22" i="36"/>
  <c r="AC22" i="36" s="1"/>
  <c r="Y22" i="38"/>
  <c r="AI22" i="38" s="1"/>
  <c r="W22" i="38"/>
  <c r="AC22" i="38" s="1"/>
  <c r="Y22" i="40"/>
  <c r="W22" i="40"/>
  <c r="AM22" i="42"/>
  <c r="AO22" i="42" s="1"/>
  <c r="AM22" i="44"/>
  <c r="AO22" i="44" s="1"/>
  <c r="AM22" i="46"/>
  <c r="AO22" i="46" s="1"/>
  <c r="BK18" i="91"/>
  <c r="BW18" i="91" s="1"/>
  <c r="BK10" i="91"/>
  <c r="BW10" i="91" s="1"/>
  <c r="BK17" i="91"/>
  <c r="BK9" i="91"/>
  <c r="BW9" i="91" s="1"/>
  <c r="AS9" i="38"/>
  <c r="BA9" i="41"/>
  <c r="AY9" i="41"/>
  <c r="AS9" i="32"/>
  <c r="AU9" i="32"/>
  <c r="BA9" i="40"/>
  <c r="AY9" i="40"/>
  <c r="AY36" i="44"/>
  <c r="BA36" i="44"/>
  <c r="AS13" i="41"/>
  <c r="AU13" i="41"/>
  <c r="AS13" i="45"/>
  <c r="AU13" i="45"/>
  <c r="AS11" i="41"/>
  <c r="AU11" i="41"/>
  <c r="AS11" i="45"/>
  <c r="AU11" i="45"/>
  <c r="AS16" i="35"/>
  <c r="AU16" i="35"/>
  <c r="AS38" i="44"/>
  <c r="AU38" i="44"/>
  <c r="AS38" i="31"/>
  <c r="AU38" i="31"/>
  <c r="AS24" i="30"/>
  <c r="AO24" i="30"/>
  <c r="AY24" i="30" s="1"/>
  <c r="AS14" i="41"/>
  <c r="AU14" i="41"/>
  <c r="AS14" i="45"/>
  <c r="AU14" i="45"/>
  <c r="AA45" i="55"/>
  <c r="AI45" i="55"/>
  <c r="Q45" i="55"/>
  <c r="W45" i="55" s="1"/>
  <c r="AA49" i="55"/>
  <c r="AI49" i="55"/>
  <c r="Q49" i="55"/>
  <c r="W49" i="55" s="1"/>
  <c r="Y44" i="40"/>
  <c r="AI36" i="40"/>
  <c r="AI44" i="40" s="1"/>
  <c r="Y14" i="7" s="1"/>
  <c r="AK36" i="40"/>
  <c r="S44" i="32"/>
  <c r="AM36" i="32"/>
  <c r="AO36" i="32" s="1"/>
  <c r="AK13" i="32"/>
  <c r="AI13" i="32"/>
  <c r="AK13" i="40"/>
  <c r="AI13" i="40"/>
  <c r="AI16" i="44"/>
  <c r="AK16" i="44"/>
  <c r="M14" i="95"/>
  <c r="M22" i="95"/>
  <c r="AA52" i="55"/>
  <c r="AI52" i="55"/>
  <c r="Q52" i="55"/>
  <c r="W52" i="55" s="1"/>
  <c r="M74" i="95"/>
  <c r="AA55" i="55"/>
  <c r="AI55" i="55"/>
  <c r="Q55" i="55"/>
  <c r="W55" i="55" s="1"/>
  <c r="M30" i="94"/>
  <c r="W44" i="40"/>
  <c r="AC36" i="40"/>
  <c r="AC44" i="40" s="1"/>
  <c r="U14" i="7" s="1"/>
  <c r="AE36" i="40"/>
  <c r="S44" i="39"/>
  <c r="AM36" i="39"/>
  <c r="AO36" i="39"/>
  <c r="AI11" i="32"/>
  <c r="AK11" i="32"/>
  <c r="AI11" i="40"/>
  <c r="AK11" i="40"/>
  <c r="AI16" i="42"/>
  <c r="AK16" i="42"/>
  <c r="BA27" i="33"/>
  <c r="AY27" i="33"/>
  <c r="BA27" i="41"/>
  <c r="AY27" i="41"/>
  <c r="BA34" i="45"/>
  <c r="AY34" i="45"/>
  <c r="BA24" i="42"/>
  <c r="AY24" i="42"/>
  <c r="AY37" i="41"/>
  <c r="BA37" i="41"/>
  <c r="Y44" i="42"/>
  <c r="AI36" i="42"/>
  <c r="AK36" i="42"/>
  <c r="W44" i="42"/>
  <c r="AC36" i="42"/>
  <c r="AC44" i="42" s="1"/>
  <c r="U12" i="7" s="1"/>
  <c r="AE36" i="42"/>
  <c r="W44" i="34"/>
  <c r="AC36" i="34"/>
  <c r="AC44" i="34" s="1"/>
  <c r="U20" i="7" s="1"/>
  <c r="S44" i="33"/>
  <c r="AM36" i="33"/>
  <c r="AO36" i="33" s="1"/>
  <c r="AY14" i="42"/>
  <c r="BA14" i="42"/>
  <c r="AY38" i="35"/>
  <c r="BA38" i="35"/>
  <c r="Y61" i="50"/>
  <c r="Q61" i="50"/>
  <c r="W61" i="50" s="1"/>
  <c r="BA10" i="30"/>
  <c r="AK10" i="30"/>
  <c r="S10" i="30"/>
  <c r="AU10" i="30"/>
  <c r="AE10" i="30"/>
  <c r="Q10" i="30"/>
  <c r="M35" i="30"/>
  <c r="Q10" i="33"/>
  <c r="S10" i="33" s="1"/>
  <c r="M35" i="33"/>
  <c r="Q10" i="35"/>
  <c r="S10" i="35"/>
  <c r="M35" i="35"/>
  <c r="AU10" i="37"/>
  <c r="AE10" i="37"/>
  <c r="Q10" i="37"/>
  <c r="S10" i="37" s="1"/>
  <c r="BA10" i="37"/>
  <c r="AK10" i="37"/>
  <c r="M35" i="37"/>
  <c r="AU10" i="39"/>
  <c r="AE10" i="39"/>
  <c r="Q10" i="39"/>
  <c r="BA10" i="39"/>
  <c r="AK10" i="39"/>
  <c r="S10" i="39"/>
  <c r="M35" i="39"/>
  <c r="S10" i="41"/>
  <c r="Q10" i="41"/>
  <c r="M35" i="41"/>
  <c r="BA10" i="43"/>
  <c r="AK10" i="43"/>
  <c r="AU10" i="43"/>
  <c r="AE10" i="43"/>
  <c r="Q10" i="43"/>
  <c r="S10" i="43" s="1"/>
  <c r="M35" i="43"/>
  <c r="S10" i="45"/>
  <c r="Q10" i="45"/>
  <c r="M35" i="45"/>
  <c r="S20" i="30"/>
  <c r="W20" i="33"/>
  <c r="Y20" i="33" s="1"/>
  <c r="W20" i="35"/>
  <c r="Y20" i="35" s="1"/>
  <c r="W20" i="37"/>
  <c r="Y20" i="37" s="1"/>
  <c r="W20" i="39"/>
  <c r="AC20" i="39" s="1"/>
  <c r="S20" i="41"/>
  <c r="S20" i="43"/>
  <c r="S20" i="45"/>
  <c r="Q23" i="50"/>
  <c r="W23" i="50" s="1"/>
  <c r="Y23" i="50"/>
  <c r="BA34" i="35"/>
  <c r="AY34" i="35"/>
  <c r="BA26" i="42"/>
  <c r="AY26" i="42"/>
  <c r="BA9" i="33"/>
  <c r="AY9" i="33"/>
  <c r="BA9" i="45"/>
  <c r="AY9" i="45"/>
  <c r="S44" i="35"/>
  <c r="AM36" i="35"/>
  <c r="AO36" i="35" s="1"/>
  <c r="AI16" i="33"/>
  <c r="AK16" i="33"/>
  <c r="BA82" i="52"/>
  <c r="BA85" i="52"/>
  <c r="BA81" i="52"/>
  <c r="AI38" i="42"/>
  <c r="AK38" i="42"/>
  <c r="BA34" i="41"/>
  <c r="AY34" i="41"/>
  <c r="S44" i="46"/>
  <c r="AM36" i="46"/>
  <c r="AM44" i="46" s="1"/>
  <c r="S8" i="28" s="1"/>
  <c r="S44" i="37"/>
  <c r="AM36" i="37"/>
  <c r="AM44" i="37" s="1"/>
  <c r="AO36" i="37"/>
  <c r="AO44" i="37" s="1"/>
  <c r="AY14" i="35"/>
  <c r="BA14" i="35"/>
  <c r="K35" i="74"/>
  <c r="I26" i="54" s="1"/>
  <c r="K9" i="73"/>
  <c r="I17" i="23" s="1"/>
  <c r="K11" i="95"/>
  <c r="I45" i="53" s="1"/>
  <c r="M45" i="53" s="1"/>
  <c r="Q45" i="53" s="1"/>
  <c r="W45" i="53" s="1"/>
  <c r="K27" i="95"/>
  <c r="I53" i="53" s="1"/>
  <c r="M53" i="53" s="1"/>
  <c r="Q53" i="53" s="1"/>
  <c r="W53" i="53" s="1"/>
  <c r="M62" i="95"/>
  <c r="K57" i="95"/>
  <c r="I34" i="24" s="1"/>
  <c r="M34" i="24" s="1"/>
  <c r="S34" i="24" s="1"/>
  <c r="M57" i="95"/>
  <c r="K66" i="95"/>
  <c r="M66" i="95" s="1"/>
  <c r="K45" i="95"/>
  <c r="I45" i="36" s="1"/>
  <c r="M45" i="95"/>
  <c r="K37" i="95"/>
  <c r="I45" i="44" s="1"/>
  <c r="M37" i="95"/>
  <c r="M61" i="95"/>
  <c r="M52" i="95"/>
  <c r="K52" i="95"/>
  <c r="I45" i="30" s="1"/>
  <c r="M44" i="95"/>
  <c r="K44" i="95"/>
  <c r="I45" i="37" s="1"/>
  <c r="M36" i="95"/>
  <c r="K36" i="95"/>
  <c r="I45" i="45" s="1"/>
  <c r="K13" i="95"/>
  <c r="I46" i="53" s="1"/>
  <c r="M46" i="53" s="1"/>
  <c r="Q46" i="53" s="1"/>
  <c r="W46" i="53" s="1"/>
  <c r="K21" i="95"/>
  <c r="I50" i="53" s="1"/>
  <c r="M50" i="53" s="1"/>
  <c r="Q50" i="53" s="1"/>
  <c r="W50" i="53" s="1"/>
  <c r="M32" i="95"/>
  <c r="K32" i="95"/>
  <c r="I21" i="49" s="1"/>
  <c r="M82" i="95"/>
  <c r="K82" i="95"/>
  <c r="I58" i="53" s="1"/>
  <c r="M58" i="53" s="1"/>
  <c r="Q58" i="53" s="1"/>
  <c r="W58" i="53" s="1"/>
  <c r="Y46" i="45"/>
  <c r="W46" i="45"/>
  <c r="Y46" i="43"/>
  <c r="AI46" i="43" s="1"/>
  <c r="W46" i="43"/>
  <c r="AC46" i="43" s="1"/>
  <c r="S46" i="41"/>
  <c r="S46" i="39"/>
  <c r="S46" i="37"/>
  <c r="S46" i="35"/>
  <c r="S46" i="33"/>
  <c r="W46" i="30"/>
  <c r="AC46" i="30" s="1"/>
  <c r="Y46" i="30"/>
  <c r="AI46" i="30" s="1"/>
  <c r="AS13" i="32"/>
  <c r="AU13" i="32"/>
  <c r="AS13" i="40"/>
  <c r="AU13" i="40"/>
  <c r="AO11" i="31"/>
  <c r="AY11" i="31" s="1"/>
  <c r="AI11" i="44"/>
  <c r="AK11" i="44"/>
  <c r="AS16" i="44"/>
  <c r="AU16" i="44"/>
  <c r="AO39" i="40"/>
  <c r="AY39" i="40" s="1"/>
  <c r="AO39" i="36"/>
  <c r="AY39" i="36" s="1"/>
  <c r="BA23" i="41"/>
  <c r="AY23" i="41"/>
  <c r="BA34" i="40"/>
  <c r="AY34" i="40"/>
  <c r="AO15" i="44"/>
  <c r="AY15" i="44" s="1"/>
  <c r="AO19" i="31"/>
  <c r="AY19" i="31" s="1"/>
  <c r="AS14" i="32"/>
  <c r="AU14" i="32"/>
  <c r="AS14" i="40"/>
  <c r="AU14" i="40"/>
  <c r="AI14" i="42"/>
  <c r="AK14" i="42"/>
  <c r="AO18" i="34"/>
  <c r="AY18" i="34" s="1"/>
  <c r="AO18" i="38"/>
  <c r="AY18" i="38" s="1"/>
  <c r="AO38" i="45"/>
  <c r="BA24" i="41"/>
  <c r="AY24" i="41"/>
  <c r="Q62" i="50"/>
  <c r="W62" i="50" s="1"/>
  <c r="Y62" i="50"/>
  <c r="S21" i="30"/>
  <c r="Y21" i="33"/>
  <c r="W21" i="33"/>
  <c r="Y21" i="35"/>
  <c r="W21" i="35"/>
  <c r="Y21" i="37"/>
  <c r="AI21" i="37" s="1"/>
  <c r="W21" i="37"/>
  <c r="AC21" i="37" s="1"/>
  <c r="Y21" i="39"/>
  <c r="AI21" i="39" s="1"/>
  <c r="W21" i="39"/>
  <c r="AC21" i="39" s="1"/>
  <c r="S21" i="41"/>
  <c r="S21" i="43"/>
  <c r="S21" i="45"/>
  <c r="W22" i="30"/>
  <c r="AC22" i="30" s="1"/>
  <c r="S22" i="33"/>
  <c r="S22" i="35"/>
  <c r="S22" i="37"/>
  <c r="S22" i="39"/>
  <c r="W22" i="41"/>
  <c r="Y22" i="41"/>
  <c r="W22" i="43"/>
  <c r="AC22" i="43" s="1"/>
  <c r="W22" i="45"/>
  <c r="Y22" i="45" s="1"/>
  <c r="Q24" i="50"/>
  <c r="W24" i="50" s="1"/>
  <c r="BK20" i="91"/>
  <c r="BW20" i="91" s="1"/>
  <c r="BK12" i="91"/>
  <c r="BW12" i="91" s="1"/>
  <c r="BK19" i="91"/>
  <c r="BW19" i="91" s="1"/>
  <c r="BK11" i="91"/>
  <c r="BW11" i="91" s="1"/>
  <c r="BO15" i="91"/>
  <c r="BO8" i="91"/>
  <c r="BO16" i="91"/>
  <c r="CA16" i="91" s="1"/>
  <c r="BO13" i="91"/>
  <c r="CA13" i="91" s="1"/>
  <c r="BO21" i="91"/>
  <c r="CA21" i="91" s="1"/>
  <c r="BO14" i="91"/>
  <c r="CA14" i="91" s="1"/>
  <c r="BO22" i="91"/>
  <c r="CA22" i="91" s="1"/>
  <c r="BO11" i="91"/>
  <c r="CA11" i="91" s="1"/>
  <c r="BO19" i="91"/>
  <c r="CA19" i="91" s="1"/>
  <c r="BO12" i="91"/>
  <c r="CA12" i="91" s="1"/>
  <c r="BO20" i="91"/>
  <c r="CA20" i="91" s="1"/>
  <c r="BO9" i="91"/>
  <c r="CA9" i="91" s="1"/>
  <c r="BO17" i="91"/>
  <c r="BO10" i="91"/>
  <c r="CA10" i="91" s="1"/>
  <c r="BO18" i="91"/>
  <c r="CA18" i="91" s="1"/>
  <c r="BM8" i="91"/>
  <c r="BM16" i="91"/>
  <c r="BY16" i="91" s="1"/>
  <c r="BM11" i="91"/>
  <c r="BY11" i="91" s="1"/>
  <c r="BM19" i="91"/>
  <c r="BY19" i="91" s="1"/>
  <c r="BM14" i="91"/>
  <c r="BY14" i="91" s="1"/>
  <c r="BM22" i="91"/>
  <c r="BY22" i="91" s="1"/>
  <c r="BM13" i="91"/>
  <c r="BY13" i="91" s="1"/>
  <c r="BM21" i="91"/>
  <c r="BY21" i="91" s="1"/>
  <c r="BM12" i="91"/>
  <c r="BY12" i="91" s="1"/>
  <c r="BM20" i="91"/>
  <c r="BY20" i="91" s="1"/>
  <c r="BM15" i="91"/>
  <c r="BM10" i="91"/>
  <c r="BY10" i="91" s="1"/>
  <c r="BM18" i="91"/>
  <c r="BY18" i="91" s="1"/>
  <c r="BM9" i="91"/>
  <c r="BY9" i="91" s="1"/>
  <c r="BM17" i="91"/>
  <c r="Y10" i="50"/>
  <c r="BQ23" i="90"/>
  <c r="BS9" i="90"/>
  <c r="BU9" i="90"/>
  <c r="BS10" i="90"/>
  <c r="BU10" i="90"/>
  <c r="BS11" i="90"/>
  <c r="BU11" i="90"/>
  <c r="BI23" i="90"/>
  <c r="BS8" i="90"/>
  <c r="BS13" i="90"/>
  <c r="BU13" i="90"/>
  <c r="BS14" i="90"/>
  <c r="BU14" i="90"/>
  <c r="BS20" i="90"/>
  <c r="BU20" i="90"/>
  <c r="BK23" i="90"/>
  <c r="BA8" i="35"/>
  <c r="AY8" i="35"/>
  <c r="BK85" i="52"/>
  <c r="BK81" i="52"/>
  <c r="BK82" i="52"/>
  <c r="BK98" i="52" s="1"/>
  <c r="E18" i="8" s="1"/>
  <c r="AS9" i="35"/>
  <c r="AU9" i="35"/>
  <c r="AO9" i="42"/>
  <c r="AS9" i="37"/>
  <c r="AS9" i="44"/>
  <c r="AU9" i="44"/>
  <c r="Y44" i="44"/>
  <c r="AI36" i="44"/>
  <c r="AI44" i="44" s="1"/>
  <c r="Y10" i="7" s="1"/>
  <c r="AK36" i="44"/>
  <c r="W44" i="44"/>
  <c r="AC36" i="44"/>
  <c r="AC44" i="44" s="1"/>
  <c r="U10" i="7" s="1"/>
  <c r="AE36" i="44"/>
  <c r="W44" i="36"/>
  <c r="AC36" i="36"/>
  <c r="AC44" i="36" s="1"/>
  <c r="U18" i="7" s="1"/>
  <c r="AO13" i="30"/>
  <c r="AY13" i="30" s="1"/>
  <c r="AO13" i="43"/>
  <c r="AY13" i="43" s="1"/>
  <c r="AO17" i="30"/>
  <c r="AY17" i="30" s="1"/>
  <c r="AO17" i="43"/>
  <c r="AY17" i="43" s="1"/>
  <c r="AO11" i="30"/>
  <c r="AY11" i="30" s="1"/>
  <c r="AO11" i="43"/>
  <c r="AY11" i="43" s="1"/>
  <c r="AS16" i="33"/>
  <c r="AU16" i="33"/>
  <c r="AO38" i="42"/>
  <c r="AK14" i="33"/>
  <c r="AI14" i="33"/>
  <c r="AO14" i="43"/>
  <c r="AY14" i="43" s="1"/>
  <c r="AO18" i="30"/>
  <c r="AY18" i="30" s="1"/>
  <c r="K47" i="74"/>
  <c r="I50" i="54" s="1"/>
  <c r="M50" i="54" s="1"/>
  <c r="K21" i="73"/>
  <c r="I53" i="23" s="1"/>
  <c r="M53" i="23" s="1"/>
  <c r="S53" i="23" s="1"/>
  <c r="BA23" i="35"/>
  <c r="AY23" i="35"/>
  <c r="AO39" i="30"/>
  <c r="AY39" i="30" s="1"/>
  <c r="AM49" i="56"/>
  <c r="AS49" i="56" s="1"/>
  <c r="AC49" i="56"/>
  <c r="AI49" i="56" s="1"/>
  <c r="Q49" i="56"/>
  <c r="W49" i="56" s="1"/>
  <c r="M30" i="95"/>
  <c r="M80" i="95"/>
  <c r="K80" i="95"/>
  <c r="I57" i="53" s="1"/>
  <c r="M57" i="53" s="1"/>
  <c r="Q57" i="53" s="1"/>
  <c r="W57" i="53" s="1"/>
  <c r="E41" i="94"/>
  <c r="W46" i="46"/>
  <c r="Y46" i="46"/>
  <c r="W46" i="44"/>
  <c r="Y46" i="44"/>
  <c r="W46" i="42"/>
  <c r="Y46" i="42"/>
  <c r="S46" i="40"/>
  <c r="S46" i="38"/>
  <c r="S46" i="36"/>
  <c r="S46" i="34"/>
  <c r="W46" i="32"/>
  <c r="AC46" i="32" s="1"/>
  <c r="Y46" i="32"/>
  <c r="AI46" i="32" s="1"/>
  <c r="W46" i="31"/>
  <c r="Y46" i="31"/>
  <c r="M33" i="94"/>
  <c r="Y44" i="39"/>
  <c r="AI36" i="39"/>
  <c r="AI44" i="39" s="1"/>
  <c r="Y15" i="7" s="1"/>
  <c r="W44" i="39"/>
  <c r="AC36" i="39"/>
  <c r="AC44" i="39" s="1"/>
  <c r="U15" i="7" s="1"/>
  <c r="BM23" i="90"/>
  <c r="AS26" i="30"/>
  <c r="AO26" i="30"/>
  <c r="AY26" i="30" s="1"/>
  <c r="BO23" i="88"/>
  <c r="M20" i="51"/>
  <c r="I24" i="51"/>
  <c r="AM44" i="42"/>
  <c r="AS36" i="42"/>
  <c r="AS44" i="42" s="1"/>
  <c r="AC12" i="7" s="1"/>
  <c r="AU36" i="42"/>
  <c r="AO36" i="41"/>
  <c r="Y86" i="52"/>
  <c r="AS86" i="52"/>
  <c r="CG86" i="52"/>
  <c r="S20" i="31"/>
  <c r="Y20" i="32"/>
  <c r="W20" i="32"/>
  <c r="Y20" i="34"/>
  <c r="AI20" i="34" s="1"/>
  <c r="W20" i="34"/>
  <c r="AC20" i="34" s="1"/>
  <c r="Y20" i="36"/>
  <c r="AI20" i="36" s="1"/>
  <c r="W20" i="36"/>
  <c r="AC20" i="36" s="1"/>
  <c r="Y20" i="38"/>
  <c r="AI20" i="38" s="1"/>
  <c r="W20" i="38"/>
  <c r="AC20" i="38" s="1"/>
  <c r="Y20" i="40"/>
  <c r="W20" i="40"/>
  <c r="S20" i="42"/>
  <c r="S20" i="44"/>
  <c r="S20" i="46"/>
  <c r="AI11" i="52"/>
  <c r="BC11" i="52"/>
  <c r="BW11" i="52"/>
  <c r="Y11" i="52"/>
  <c r="AS11" i="52"/>
  <c r="BM11" i="52"/>
  <c r="CG11" i="52"/>
  <c r="AS9" i="30"/>
  <c r="AO9" i="30"/>
  <c r="AY9" i="30" s="1"/>
  <c r="BS22" i="92"/>
  <c r="BU22" i="92"/>
  <c r="BA24" i="3" s="1"/>
  <c r="G917" i="1" s="1"/>
  <c r="BS11" i="92"/>
  <c r="BU11" i="92"/>
  <c r="BA11" i="3" s="1"/>
  <c r="G540" i="1" s="1"/>
  <c r="BI23" i="92"/>
  <c r="BA25" i="3" s="1"/>
  <c r="G946" i="1" s="1"/>
  <c r="BS8" i="92"/>
  <c r="BS13" i="92"/>
  <c r="BU13" i="92"/>
  <c r="BA13" i="3" s="1"/>
  <c r="G598" i="1" s="1"/>
  <c r="BS17" i="92"/>
  <c r="BS18" i="92"/>
  <c r="BU18" i="92"/>
  <c r="BA18" i="3" s="1"/>
  <c r="G743" i="1" s="1"/>
  <c r="BS15" i="92"/>
  <c r="BS12" i="92"/>
  <c r="BU12" i="92"/>
  <c r="BA12" i="3" s="1"/>
  <c r="G569" i="1" s="1"/>
  <c r="S44" i="43"/>
  <c r="AM36" i="43"/>
  <c r="Y36" i="43"/>
  <c r="Y44" i="35"/>
  <c r="AI36" i="35"/>
  <c r="AI44" i="35" s="1"/>
  <c r="Y19" i="7" s="1"/>
  <c r="AK36" i="35"/>
  <c r="W44" i="35"/>
  <c r="AC36" i="35"/>
  <c r="AC44" i="35" s="1"/>
  <c r="U19" i="7" s="1"/>
  <c r="AE36" i="35"/>
  <c r="BA84" i="52"/>
  <c r="BA80" i="52"/>
  <c r="BA98" i="52" s="1"/>
  <c r="E16" i="8" s="1"/>
  <c r="E17" i="8" s="1"/>
  <c r="BA83" i="52"/>
  <c r="BO23" i="90"/>
  <c r="BQ23" i="88"/>
  <c r="BS13" i="88"/>
  <c r="BU13" i="88"/>
  <c r="BS14" i="88"/>
  <c r="BU14" i="88"/>
  <c r="BS20" i="88"/>
  <c r="BU20" i="88"/>
  <c r="BS17" i="88"/>
  <c r="BU17" i="88"/>
  <c r="BS18" i="88"/>
  <c r="BU18" i="88"/>
  <c r="BS19" i="88"/>
  <c r="BU19" i="88"/>
  <c r="BS16" i="88"/>
  <c r="BU16" i="88"/>
  <c r="BK23" i="88"/>
  <c r="BS14" i="89"/>
  <c r="BU14" i="89"/>
  <c r="BS20" i="89"/>
  <c r="BU20" i="89"/>
  <c r="BS21" i="89"/>
  <c r="BU21" i="89"/>
  <c r="BS17" i="89"/>
  <c r="BU17" i="89"/>
  <c r="BS18" i="89"/>
  <c r="BU18" i="89"/>
  <c r="BS19" i="89"/>
  <c r="BU19" i="89"/>
  <c r="BS16" i="89"/>
  <c r="BU16" i="89"/>
  <c r="BK23" i="89"/>
  <c r="S44" i="38"/>
  <c r="AM36" i="38"/>
  <c r="Y36" i="38"/>
  <c r="Y44" i="31"/>
  <c r="AI36" i="31"/>
  <c r="AI44" i="31" s="1"/>
  <c r="Y25" i="7" s="1"/>
  <c r="W44" i="31"/>
  <c r="AC36" i="31"/>
  <c r="AC44" i="31" s="1"/>
  <c r="U25" i="7" s="1"/>
  <c r="W44" i="45"/>
  <c r="AC36" i="45"/>
  <c r="AC44" i="45" s="1"/>
  <c r="U9" i="7" s="1"/>
  <c r="AE36" i="45"/>
  <c r="W44" i="30"/>
  <c r="G24" i="28" s="1"/>
  <c r="AC36" i="30"/>
  <c r="AC44" i="30" s="1"/>
  <c r="U26" i="7" s="1"/>
  <c r="Y36" i="30"/>
  <c r="E45" i="10"/>
  <c r="E47" i="10" s="1"/>
  <c r="AS48" i="56"/>
  <c r="AM48" i="56"/>
  <c r="AI48" i="56"/>
  <c r="AC48" i="56"/>
  <c r="Y48" i="56"/>
  <c r="Q48" i="56"/>
  <c r="W48" i="56" s="1"/>
  <c r="K19" i="73"/>
  <c r="I47" i="23" s="1"/>
  <c r="M47" i="23" s="1"/>
  <c r="S47" i="23" s="1"/>
  <c r="AA43" i="55"/>
  <c r="AI43" i="55"/>
  <c r="Q43" i="55"/>
  <c r="W43" i="55" s="1"/>
  <c r="AA47" i="55"/>
  <c r="AI47" i="55"/>
  <c r="Q47" i="55"/>
  <c r="W47" i="55" s="1"/>
  <c r="AA51" i="55"/>
  <c r="AI51" i="55"/>
  <c r="Q51" i="55"/>
  <c r="W51" i="55" s="1"/>
  <c r="K20" i="96"/>
  <c r="E65" i="95" s="1"/>
  <c r="G65" i="95" s="1"/>
  <c r="M51" i="27"/>
  <c r="M53" i="27" s="1"/>
  <c r="I26" i="10" s="1"/>
  <c r="I53" i="27"/>
  <c r="M55" i="95"/>
  <c r="K51" i="95"/>
  <c r="I45" i="31" s="1"/>
  <c r="K43" i="95"/>
  <c r="I45" i="38" s="1"/>
  <c r="K35" i="95"/>
  <c r="I45" i="46" s="1"/>
  <c r="M54" i="95"/>
  <c r="K54" i="95"/>
  <c r="I32" i="22" s="1"/>
  <c r="M46" i="95"/>
  <c r="K46" i="95"/>
  <c r="I45" i="35" s="1"/>
  <c r="M38" i="95"/>
  <c r="K38" i="95"/>
  <c r="I45" i="43" s="1"/>
  <c r="G86" i="95"/>
  <c r="K8" i="95"/>
  <c r="AA44" i="55"/>
  <c r="AI44" i="55"/>
  <c r="Q44" i="55"/>
  <c r="W44" i="55" s="1"/>
  <c r="AA46" i="55"/>
  <c r="AI46" i="55"/>
  <c r="Q46" i="55"/>
  <c r="W46" i="55" s="1"/>
  <c r="AA48" i="55"/>
  <c r="AI48" i="55"/>
  <c r="Q48" i="55"/>
  <c r="W48" i="55" s="1"/>
  <c r="AA50" i="55"/>
  <c r="AI50" i="55"/>
  <c r="Q50" i="55"/>
  <c r="W50" i="55" s="1"/>
  <c r="M31" i="95"/>
  <c r="AA56" i="55"/>
  <c r="AI56" i="55"/>
  <c r="Q56" i="55"/>
  <c r="W56" i="55" s="1"/>
  <c r="M39" i="94"/>
  <c r="AS11" i="32"/>
  <c r="AU11" i="32"/>
  <c r="AS11" i="40"/>
  <c r="AU11" i="40"/>
  <c r="AS16" i="42"/>
  <c r="AU16" i="42"/>
  <c r="AO15" i="42"/>
  <c r="AY15" i="42" s="1"/>
  <c r="AO19" i="42"/>
  <c r="AY19" i="42" s="1"/>
  <c r="AO14" i="34"/>
  <c r="AY14" i="34" s="1"/>
  <c r="AO14" i="38"/>
  <c r="AY14" i="38" s="1"/>
  <c r="AO18" i="32"/>
  <c r="AY18" i="32" s="1"/>
  <c r="AO18" i="36"/>
  <c r="AY18" i="36" s="1"/>
  <c r="AO18" i="40"/>
  <c r="AY18" i="40" s="1"/>
  <c r="AO38" i="43"/>
  <c r="AY38" i="43" s="1"/>
  <c r="Y97" i="52"/>
  <c r="AS97" i="52"/>
  <c r="CG97" i="52"/>
  <c r="S21" i="31"/>
  <c r="W21" i="32"/>
  <c r="Y21" i="32" s="1"/>
  <c r="W21" i="34"/>
  <c r="AC21" i="34" s="1"/>
  <c r="W21" i="36"/>
  <c r="AC21" i="36" s="1"/>
  <c r="W21" i="38"/>
  <c r="AC21" i="38" s="1"/>
  <c r="W21" i="40"/>
  <c r="Y21" i="40" s="1"/>
  <c r="S21" i="42"/>
  <c r="S21" i="44"/>
  <c r="S21" i="46"/>
  <c r="W22" i="31"/>
  <c r="AC22" i="31" s="1"/>
  <c r="Y22" i="31"/>
  <c r="AI22" i="31" s="1"/>
  <c r="S22" i="32"/>
  <c r="S22" i="34"/>
  <c r="S22" i="36"/>
  <c r="S22" i="38"/>
  <c r="S22" i="40"/>
  <c r="W22" i="42"/>
  <c r="W22" i="44"/>
  <c r="Y22" i="44" s="1"/>
  <c r="W22" i="46"/>
  <c r="Y22" i="46" s="1"/>
  <c r="Y37" i="52"/>
  <c r="AS37" i="52"/>
  <c r="CG37" i="52"/>
  <c r="BK22" i="91"/>
  <c r="BW22" i="91" s="1"/>
  <c r="BK14" i="91"/>
  <c r="BW14" i="91" s="1"/>
  <c r="BK21" i="91"/>
  <c r="BW21" i="91" s="1"/>
  <c r="AY8" i="31"/>
  <c r="AO9" i="38"/>
  <c r="AS9" i="41"/>
  <c r="AU9" i="41"/>
  <c r="AO9" i="32"/>
  <c r="AS9" i="40"/>
  <c r="AU9" i="40"/>
  <c r="AM44" i="44"/>
  <c r="AS36" i="44"/>
  <c r="AS44" i="44" s="1"/>
  <c r="AC10" i="7" s="1"/>
  <c r="AU36" i="44"/>
  <c r="AO13" i="41"/>
  <c r="AO13" i="45"/>
  <c r="AO17" i="41"/>
  <c r="AY17" i="41" s="1"/>
  <c r="AO17" i="45"/>
  <c r="AY17" i="45" s="1"/>
  <c r="AO11" i="41"/>
  <c r="AO11" i="45"/>
  <c r="AO16" i="35"/>
  <c r="AO16" i="39"/>
  <c r="AY16" i="39" s="1"/>
  <c r="AO38" i="44"/>
  <c r="AO38" i="31"/>
  <c r="AS23" i="30"/>
  <c r="AO23" i="30"/>
  <c r="AY23" i="30" s="1"/>
  <c r="AO8" i="30"/>
  <c r="AS8" i="30"/>
  <c r="AO15" i="35"/>
  <c r="AY15" i="35" s="1"/>
  <c r="AO15" i="39"/>
  <c r="AY15" i="39" s="1"/>
  <c r="AO19" i="39"/>
  <c r="AY19" i="39" s="1"/>
  <c r="AO14" i="41"/>
  <c r="AO14" i="45"/>
  <c r="AO18" i="41"/>
  <c r="AY18" i="41" s="1"/>
  <c r="AO18" i="45"/>
  <c r="AY18" i="45" s="1"/>
  <c r="AO39" i="39"/>
  <c r="AY39" i="39" s="1"/>
  <c r="AO39" i="35"/>
  <c r="AY39" i="35" s="1"/>
  <c r="K20" i="73"/>
  <c r="I50" i="23" s="1"/>
  <c r="M50" i="23" s="1"/>
  <c r="S50" i="23" s="1"/>
  <c r="M9" i="94"/>
  <c r="AI22" i="44" l="1"/>
  <c r="AK22" i="44"/>
  <c r="AI21" i="40"/>
  <c r="AK21" i="40"/>
  <c r="AI21" i="32"/>
  <c r="AK21" i="32"/>
  <c r="AI22" i="45"/>
  <c r="AK22" i="45"/>
  <c r="AI20" i="35"/>
  <c r="AK20" i="35"/>
  <c r="AM10" i="33"/>
  <c r="AO10" i="33" s="1"/>
  <c r="S35" i="33"/>
  <c r="AO44" i="33"/>
  <c r="AY36" i="33"/>
  <c r="AY44" i="33" s="1"/>
  <c r="AG21" i="7" s="1"/>
  <c r="BA36" i="33"/>
  <c r="AO44" i="32"/>
  <c r="AY36" i="32"/>
  <c r="AY44" i="32" s="1"/>
  <c r="AG24" i="7" s="1"/>
  <c r="BA36" i="32"/>
  <c r="AY22" i="42"/>
  <c r="BA22" i="42"/>
  <c r="AY21" i="40"/>
  <c r="BA21" i="40"/>
  <c r="AY21" i="32"/>
  <c r="BA21" i="32"/>
  <c r="AI20" i="42"/>
  <c r="AK20" i="42"/>
  <c r="AM10" i="44"/>
  <c r="AO10" i="44"/>
  <c r="S35" i="44"/>
  <c r="AO10" i="38"/>
  <c r="AY10" i="38" s="1"/>
  <c r="AM10" i="38"/>
  <c r="S35" i="38"/>
  <c r="AM10" i="31"/>
  <c r="AO10" i="31" s="1"/>
  <c r="S35" i="31"/>
  <c r="AI46" i="40"/>
  <c r="AK46" i="40"/>
  <c r="AY22" i="45"/>
  <c r="BA22" i="45"/>
  <c r="AY21" i="33"/>
  <c r="BA21" i="33"/>
  <c r="AO44" i="30"/>
  <c r="Y24" i="28" s="1"/>
  <c r="AY36" i="30"/>
  <c r="AY44" i="30" s="1"/>
  <c r="AG26" i="7" s="1"/>
  <c r="AO44" i="31"/>
  <c r="AY36" i="31"/>
  <c r="AI20" i="45"/>
  <c r="AK20" i="45"/>
  <c r="AI20" i="41"/>
  <c r="AK20" i="41"/>
  <c r="AO44" i="35"/>
  <c r="AY36" i="35"/>
  <c r="AY44" i="35" s="1"/>
  <c r="AG19" i="7" s="1"/>
  <c r="BA36" i="35"/>
  <c r="AI20" i="33"/>
  <c r="AK20" i="33"/>
  <c r="AO10" i="43"/>
  <c r="AM10" i="43"/>
  <c r="S35" i="43"/>
  <c r="AM10" i="37"/>
  <c r="AO10" i="37"/>
  <c r="S35" i="37"/>
  <c r="AY22" i="44"/>
  <c r="BA22" i="44"/>
  <c r="AI20" i="44"/>
  <c r="AK20" i="44"/>
  <c r="AO10" i="34"/>
  <c r="AM10" i="34"/>
  <c r="S35" i="34"/>
  <c r="AY21" i="35"/>
  <c r="BA21" i="35"/>
  <c r="AY46" i="45"/>
  <c r="BA46" i="45"/>
  <c r="AY14" i="45"/>
  <c r="BA14" i="45"/>
  <c r="AY11" i="45"/>
  <c r="BA11" i="45"/>
  <c r="BA13" i="45"/>
  <c r="AY13" i="45"/>
  <c r="S10" i="28"/>
  <c r="AU44" i="44"/>
  <c r="BA9" i="32"/>
  <c r="AY9" i="32"/>
  <c r="AC22" i="42"/>
  <c r="AE22" i="42"/>
  <c r="AO22" i="38"/>
  <c r="AY22" i="38" s="1"/>
  <c r="AM22" i="38"/>
  <c r="AS22" i="38" s="1"/>
  <c r="AO22" i="34"/>
  <c r="AY22" i="34" s="1"/>
  <c r="AM22" i="34"/>
  <c r="AS22" i="34" s="1"/>
  <c r="AO21" i="46"/>
  <c r="AM21" i="46"/>
  <c r="AO21" i="42"/>
  <c r="AM21" i="42"/>
  <c r="AY14" i="41"/>
  <c r="BA14" i="41"/>
  <c r="AY38" i="44"/>
  <c r="BA38" i="44"/>
  <c r="AY16" i="35"/>
  <c r="BA16" i="35"/>
  <c r="AY11" i="41"/>
  <c r="BA11" i="41"/>
  <c r="BA13" i="41"/>
  <c r="AY13" i="41"/>
  <c r="Y22" i="42"/>
  <c r="AO22" i="40"/>
  <c r="AM22" i="40"/>
  <c r="AO22" i="36"/>
  <c r="AY22" i="36" s="1"/>
  <c r="AM22" i="36"/>
  <c r="AS22" i="36" s="1"/>
  <c r="AO22" i="32"/>
  <c r="AM22" i="32"/>
  <c r="AO21" i="44"/>
  <c r="AM21" i="44"/>
  <c r="Y21" i="38"/>
  <c r="AI21" i="38" s="1"/>
  <c r="Y21" i="36"/>
  <c r="AI21" i="36" s="1"/>
  <c r="Y21" i="34"/>
  <c r="AI21" i="34" s="1"/>
  <c r="AM21" i="31"/>
  <c r="AS21" i="31" s="1"/>
  <c r="I42" i="55"/>
  <c r="M8" i="95"/>
  <c r="I47" i="43"/>
  <c r="I48" i="43" s="1"/>
  <c r="M45" i="43"/>
  <c r="M45" i="35"/>
  <c r="I47" i="35"/>
  <c r="I48" i="35" s="1"/>
  <c r="I38" i="22"/>
  <c r="M32" i="22"/>
  <c r="M35" i="95"/>
  <c r="M43" i="95"/>
  <c r="M51" i="95"/>
  <c r="Y44" i="30"/>
  <c r="M24" i="28" s="1"/>
  <c r="AI36" i="30"/>
  <c r="AI44" i="30" s="1"/>
  <c r="Y26" i="7" s="1"/>
  <c r="Y44" i="38"/>
  <c r="AI36" i="38"/>
  <c r="AI44" i="38" s="1"/>
  <c r="Y16" i="7" s="1"/>
  <c r="M19" i="28"/>
  <c r="AK44" i="35"/>
  <c r="AM44" i="43"/>
  <c r="AS36" i="43"/>
  <c r="AS44" i="43" s="1"/>
  <c r="AC11" i="7" s="1"/>
  <c r="AO36" i="43"/>
  <c r="AM20" i="44"/>
  <c r="AO20" i="44"/>
  <c r="AC20" i="40"/>
  <c r="AE20" i="40"/>
  <c r="AC20" i="32"/>
  <c r="AE20" i="32"/>
  <c r="AM20" i="31"/>
  <c r="AS20" i="31" s="1"/>
  <c r="AO20" i="31"/>
  <c r="AY20" i="31" s="1"/>
  <c r="S12" i="28"/>
  <c r="AU44" i="42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C46" i="31"/>
  <c r="AE46" i="31"/>
  <c r="AM46" i="36"/>
  <c r="AS46" i="36" s="1"/>
  <c r="AM46" i="40"/>
  <c r="AO46" i="40" s="1"/>
  <c r="AC46" i="42"/>
  <c r="AE46" i="42"/>
  <c r="AC46" i="44"/>
  <c r="AE46" i="44"/>
  <c r="Y49" i="56"/>
  <c r="AY38" i="42"/>
  <c r="BA38" i="42"/>
  <c r="G18" i="28"/>
  <c r="AE44" i="36"/>
  <c r="M10" i="28"/>
  <c r="AK44" i="44"/>
  <c r="Y24" i="50"/>
  <c r="Y22" i="43"/>
  <c r="AI22" i="43" s="1"/>
  <c r="AC22" i="41"/>
  <c r="AE22" i="41"/>
  <c r="AM22" i="37"/>
  <c r="AS22" i="37" s="1"/>
  <c r="AO22" i="37"/>
  <c r="AY22" i="37" s="1"/>
  <c r="AM22" i="33"/>
  <c r="AO22" i="33"/>
  <c r="Y22" i="30"/>
  <c r="AI22" i="30" s="1"/>
  <c r="AM21" i="43"/>
  <c r="AS21" i="43" s="1"/>
  <c r="AC21" i="35"/>
  <c r="AE21" i="35"/>
  <c r="AC21" i="33"/>
  <c r="AE21" i="33"/>
  <c r="AM21" i="30"/>
  <c r="AS21" i="30" s="1"/>
  <c r="AM46" i="35"/>
  <c r="AO46" i="35" s="1"/>
  <c r="AM46" i="39"/>
  <c r="AS46" i="39" s="1"/>
  <c r="AC46" i="45"/>
  <c r="AE46" i="45"/>
  <c r="M21" i="49"/>
  <c r="M21" i="95"/>
  <c r="M13" i="95"/>
  <c r="I47" i="45"/>
  <c r="I48" i="45" s="1"/>
  <c r="M45" i="45"/>
  <c r="I47" i="37"/>
  <c r="I48" i="37" s="1"/>
  <c r="M45" i="37"/>
  <c r="I47" i="30"/>
  <c r="I48" i="30" s="1"/>
  <c r="M45" i="30"/>
  <c r="I47" i="44"/>
  <c r="I48" i="44" s="1"/>
  <c r="M45" i="44"/>
  <c r="I47" i="36"/>
  <c r="I48" i="36" s="1"/>
  <c r="M45" i="36"/>
  <c r="M27" i="95"/>
  <c r="M11" i="95"/>
  <c r="M17" i="23"/>
  <c r="I90" i="23"/>
  <c r="S17" i="28"/>
  <c r="AU44" i="37"/>
  <c r="AO36" i="46"/>
  <c r="AO44" i="46" s="1"/>
  <c r="Y8" i="28" s="1"/>
  <c r="AO20" i="43"/>
  <c r="AY20" i="43" s="1"/>
  <c r="AM20" i="43"/>
  <c r="AS20" i="43" s="1"/>
  <c r="Y20" i="39"/>
  <c r="AI20" i="39" s="1"/>
  <c r="AM20" i="30"/>
  <c r="AS20" i="30" s="1"/>
  <c r="W10" i="45"/>
  <c r="Y10" i="45" s="1"/>
  <c r="Q35" i="45"/>
  <c r="BA35" i="43"/>
  <c r="AU35" i="43"/>
  <c r="AK35" i="43"/>
  <c r="AE35" i="43"/>
  <c r="W10" i="41"/>
  <c r="Y10" i="41" s="1"/>
  <c r="Q35" i="41"/>
  <c r="BA35" i="39"/>
  <c r="AU35" i="39"/>
  <c r="AK35" i="39"/>
  <c r="AE35" i="39"/>
  <c r="W10" i="39"/>
  <c r="Y10" i="39"/>
  <c r="Q35" i="39"/>
  <c r="W10" i="35"/>
  <c r="Y10" i="35"/>
  <c r="Q35" i="35"/>
  <c r="Y10" i="30"/>
  <c r="W10" i="30"/>
  <c r="Q35" i="30"/>
  <c r="G20" i="28"/>
  <c r="AE44" i="34"/>
  <c r="M12" i="28"/>
  <c r="AK44" i="42"/>
  <c r="AM44" i="39"/>
  <c r="AS36" i="39"/>
  <c r="AS44" i="39" s="1"/>
  <c r="AC15" i="7" s="1"/>
  <c r="G14" i="28"/>
  <c r="AE44" i="40"/>
  <c r="M14" i="28"/>
  <c r="AK44" i="40"/>
  <c r="AY44" i="44"/>
  <c r="AG10" i="7" s="1"/>
  <c r="AC22" i="40"/>
  <c r="AE22" i="40"/>
  <c r="AC22" i="32"/>
  <c r="AE22" i="32"/>
  <c r="AO22" i="31"/>
  <c r="AY22" i="31" s="1"/>
  <c r="AC21" i="44"/>
  <c r="AE21" i="44"/>
  <c r="AC21" i="42"/>
  <c r="AE21" i="42"/>
  <c r="AO21" i="38"/>
  <c r="AY21" i="38" s="1"/>
  <c r="AO21" i="36"/>
  <c r="AY21" i="36" s="1"/>
  <c r="AO21" i="34"/>
  <c r="AY21" i="34" s="1"/>
  <c r="BO25" i="51"/>
  <c r="BG25" i="51"/>
  <c r="AY25" i="51"/>
  <c r="AQ25" i="51"/>
  <c r="AI25" i="51"/>
  <c r="AA25" i="51"/>
  <c r="Q25" i="51"/>
  <c r="E86" i="95"/>
  <c r="M34" i="95"/>
  <c r="M42" i="95"/>
  <c r="M50" i="95"/>
  <c r="I47" i="42"/>
  <c r="I48" i="42" s="1"/>
  <c r="M45" i="42"/>
  <c r="I47" i="34"/>
  <c r="I48" i="34" s="1"/>
  <c r="M45" i="34"/>
  <c r="M64" i="95"/>
  <c r="M9" i="28"/>
  <c r="AK44" i="45"/>
  <c r="G11" i="28"/>
  <c r="AE44" i="43"/>
  <c r="AS20" i="40"/>
  <c r="AU20" i="40"/>
  <c r="AS20" i="32"/>
  <c r="AU20" i="32"/>
  <c r="Y20" i="31"/>
  <c r="AI20" i="31" s="1"/>
  <c r="BA35" i="46"/>
  <c r="AU35" i="46"/>
  <c r="AK35" i="46"/>
  <c r="AE35" i="46"/>
  <c r="W10" i="46"/>
  <c r="W35" i="46" s="1"/>
  <c r="Q35" i="46"/>
  <c r="W10" i="42"/>
  <c r="Y10" i="42" s="1"/>
  <c r="Q35" i="42"/>
  <c r="W10" i="40"/>
  <c r="Y10" i="40" s="1"/>
  <c r="Q35" i="40"/>
  <c r="BA35" i="38"/>
  <c r="AU35" i="38"/>
  <c r="AK35" i="38"/>
  <c r="AE35" i="38"/>
  <c r="W10" i="36"/>
  <c r="Y10" i="36" s="1"/>
  <c r="Q35" i="36"/>
  <c r="BA35" i="34"/>
  <c r="AU35" i="34"/>
  <c r="AK35" i="34"/>
  <c r="AE35" i="34"/>
  <c r="W10" i="32"/>
  <c r="Y10" i="32" s="1"/>
  <c r="Q35" i="32"/>
  <c r="BA35" i="31"/>
  <c r="AU35" i="31"/>
  <c r="AK35" i="31"/>
  <c r="AE35" i="31"/>
  <c r="M21" i="28"/>
  <c r="AK44" i="33"/>
  <c r="AO44" i="42"/>
  <c r="G22" i="28"/>
  <c r="AE44" i="32"/>
  <c r="AS46" i="31"/>
  <c r="AU46" i="31"/>
  <c r="Y46" i="34"/>
  <c r="AI46" i="34" s="1"/>
  <c r="Y46" i="36"/>
  <c r="AI46" i="36" s="1"/>
  <c r="Y46" i="38"/>
  <c r="AI46" i="38" s="1"/>
  <c r="AS46" i="42"/>
  <c r="AU46" i="42"/>
  <c r="AS46" i="44"/>
  <c r="AU46" i="44"/>
  <c r="M75" i="95"/>
  <c r="AM44" i="36"/>
  <c r="AS36" i="36"/>
  <c r="AS44" i="36" s="1"/>
  <c r="AC18" i="7" s="1"/>
  <c r="AO36" i="36"/>
  <c r="BS9" i="91"/>
  <c r="BU9" i="91"/>
  <c r="BS10" i="91"/>
  <c r="BU10" i="91"/>
  <c r="BS11" i="91"/>
  <c r="BU11" i="91"/>
  <c r="BI23" i="91"/>
  <c r="BS8" i="91"/>
  <c r="BS13" i="91"/>
  <c r="BU13" i="91"/>
  <c r="BS14" i="91"/>
  <c r="BU14" i="91"/>
  <c r="BS20" i="91"/>
  <c r="BU20" i="91"/>
  <c r="BK23" i="91"/>
  <c r="AO22" i="43"/>
  <c r="AY22" i="43" s="1"/>
  <c r="AS22" i="41"/>
  <c r="AU22" i="41"/>
  <c r="AC22" i="35"/>
  <c r="AE22" i="35"/>
  <c r="AC22" i="33"/>
  <c r="AE22" i="33"/>
  <c r="AO22" i="30"/>
  <c r="AY22" i="30" s="1"/>
  <c r="AC21" i="45"/>
  <c r="AE21" i="45"/>
  <c r="AC21" i="41"/>
  <c r="AE21" i="41"/>
  <c r="AO21" i="39"/>
  <c r="AY21" i="39" s="1"/>
  <c r="AO21" i="37"/>
  <c r="AY21" i="37" s="1"/>
  <c r="Y63" i="50"/>
  <c r="AC46" i="33"/>
  <c r="AE46" i="33"/>
  <c r="AC46" i="35"/>
  <c r="AE46" i="35"/>
  <c r="AC46" i="41"/>
  <c r="AE46" i="41"/>
  <c r="AO46" i="43"/>
  <c r="AY46" i="43" s="1"/>
  <c r="M76" i="95"/>
  <c r="K76" i="95"/>
  <c r="I28" i="51" s="1"/>
  <c r="M25" i="95"/>
  <c r="M17" i="95"/>
  <c r="M9" i="95"/>
  <c r="I47" i="41"/>
  <c r="I48" i="41" s="1"/>
  <c r="M45" i="41"/>
  <c r="I47" i="33"/>
  <c r="I48" i="33" s="1"/>
  <c r="M45" i="33"/>
  <c r="M33" i="95"/>
  <c r="M41" i="95"/>
  <c r="M49" i="95"/>
  <c r="M53" i="95"/>
  <c r="S17" i="25"/>
  <c r="S90" i="25" s="1"/>
  <c r="E38" i="8" s="1"/>
  <c r="M90" i="25"/>
  <c r="E32" i="10" s="1"/>
  <c r="AS26" i="56"/>
  <c r="AM26" i="56"/>
  <c r="AM64" i="56" s="1"/>
  <c r="E13" i="10" s="1"/>
  <c r="AI26" i="56"/>
  <c r="AC26" i="56"/>
  <c r="AC64" i="56" s="1"/>
  <c r="E10" i="10" s="1"/>
  <c r="Y26" i="56"/>
  <c r="Q26" i="56"/>
  <c r="M64" i="56"/>
  <c r="Q11" i="50"/>
  <c r="Y11" i="50"/>
  <c r="M64" i="50"/>
  <c r="Y20" i="43"/>
  <c r="AI20" i="43" s="1"/>
  <c r="AS20" i="35"/>
  <c r="AU20" i="35"/>
  <c r="AS20" i="33"/>
  <c r="AU20" i="33"/>
  <c r="Y20" i="30"/>
  <c r="AI20" i="30" s="1"/>
  <c r="M13" i="28"/>
  <c r="AK44" i="41"/>
  <c r="M20" i="28"/>
  <c r="AK44" i="34"/>
  <c r="AY8" i="30"/>
  <c r="AY38" i="31"/>
  <c r="BA38" i="31"/>
  <c r="AY9" i="38"/>
  <c r="AY35" i="38" s="1"/>
  <c r="AO35" i="38"/>
  <c r="AC22" i="44"/>
  <c r="AE22" i="44"/>
  <c r="AC21" i="40"/>
  <c r="AE21" i="40"/>
  <c r="AC21" i="32"/>
  <c r="AE21" i="32"/>
  <c r="I47" i="46"/>
  <c r="I48" i="46" s="1"/>
  <c r="M45" i="46"/>
  <c r="I47" i="38"/>
  <c r="I48" i="38" s="1"/>
  <c r="M45" i="38"/>
  <c r="I47" i="31"/>
  <c r="I48" i="31" s="1"/>
  <c r="M45" i="31"/>
  <c r="K65" i="95"/>
  <c r="I55" i="53" s="1"/>
  <c r="M55" i="53" s="1"/>
  <c r="Q55" i="53" s="1"/>
  <c r="W55" i="53" s="1"/>
  <c r="M65" i="95"/>
  <c r="G9" i="28"/>
  <c r="AE44" i="45"/>
  <c r="G23" i="28"/>
  <c r="AE44" i="31"/>
  <c r="M23" i="28"/>
  <c r="AK44" i="31"/>
  <c r="AM44" i="38"/>
  <c r="AS36" i="38"/>
  <c r="AS44" i="38" s="1"/>
  <c r="AC16" i="7" s="1"/>
  <c r="AO36" i="38"/>
  <c r="G19" i="28"/>
  <c r="AE44" i="35"/>
  <c r="Y44" i="43"/>
  <c r="AI36" i="43"/>
  <c r="AI44" i="43" s="1"/>
  <c r="Y11" i="7" s="1"/>
  <c r="AM20" i="46"/>
  <c r="AO20" i="46"/>
  <c r="AM20" i="42"/>
  <c r="AO20" i="42"/>
  <c r="AI20" i="40"/>
  <c r="AK20" i="40"/>
  <c r="AI20" i="32"/>
  <c r="AK20" i="32"/>
  <c r="AO44" i="41"/>
  <c r="AY36" i="41"/>
  <c r="AY44" i="41" s="1"/>
  <c r="AG13" i="7" s="1"/>
  <c r="BA36" i="41"/>
  <c r="G15" i="28"/>
  <c r="AE44" i="39"/>
  <c r="M15" i="28"/>
  <c r="AK44" i="39"/>
  <c r="AI46" i="31"/>
  <c r="AK46" i="31"/>
  <c r="AM46" i="34"/>
  <c r="AS46" i="34" s="1"/>
  <c r="AM46" i="38"/>
  <c r="AS46" i="38" s="1"/>
  <c r="AI46" i="42"/>
  <c r="AK46" i="42"/>
  <c r="AI46" i="44"/>
  <c r="AK46" i="44"/>
  <c r="Q50" i="54"/>
  <c r="W50" i="54" s="1"/>
  <c r="Y50" i="54"/>
  <c r="G10" i="28"/>
  <c r="AE44" i="44"/>
  <c r="BA9" i="42"/>
  <c r="AY9" i="42"/>
  <c r="BM23" i="91"/>
  <c r="BO23" i="91"/>
  <c r="AC22" i="45"/>
  <c r="AE22" i="45"/>
  <c r="AI22" i="41"/>
  <c r="AK22" i="41"/>
  <c r="AM22" i="39"/>
  <c r="AS22" i="39" s="1"/>
  <c r="AO22" i="39"/>
  <c r="AY22" i="39" s="1"/>
  <c r="AM22" i="35"/>
  <c r="AO22" i="35"/>
  <c r="AM21" i="45"/>
  <c r="AO21" i="45"/>
  <c r="AM21" i="41"/>
  <c r="AO21" i="41"/>
  <c r="AI21" i="35"/>
  <c r="AK21" i="35"/>
  <c r="AI21" i="33"/>
  <c r="AK21" i="33"/>
  <c r="AY38" i="45"/>
  <c r="BA38" i="45"/>
  <c r="AM46" i="33"/>
  <c r="AO46" i="33"/>
  <c r="AM46" i="37"/>
  <c r="AO46" i="37"/>
  <c r="AM46" i="41"/>
  <c r="AO46" i="41"/>
  <c r="AI46" i="45"/>
  <c r="AK46" i="45"/>
  <c r="M26" i="54"/>
  <c r="I64" i="54"/>
  <c r="I66" i="54" s="1"/>
  <c r="Y17" i="28"/>
  <c r="BA44" i="37"/>
  <c r="AM44" i="35"/>
  <c r="AS36" i="35"/>
  <c r="AS44" i="35" s="1"/>
  <c r="AC19" i="7" s="1"/>
  <c r="AU36" i="35"/>
  <c r="AO20" i="45"/>
  <c r="AM20" i="45"/>
  <c r="AO20" i="41"/>
  <c r="AM20" i="41"/>
  <c r="AC20" i="35"/>
  <c r="AE20" i="35"/>
  <c r="AC20" i="33"/>
  <c r="AE20" i="33"/>
  <c r="AM10" i="45"/>
  <c r="AO10" i="45" s="1"/>
  <c r="S35" i="45"/>
  <c r="Y10" i="43"/>
  <c r="W10" i="43"/>
  <c r="Q35" i="43"/>
  <c r="AO10" i="41"/>
  <c r="AM10" i="41"/>
  <c r="S35" i="41"/>
  <c r="AM10" i="39"/>
  <c r="AO10" i="39"/>
  <c r="S35" i="39"/>
  <c r="BA35" i="37"/>
  <c r="AU35" i="37"/>
  <c r="AK35" i="37"/>
  <c r="AE35" i="37"/>
  <c r="W10" i="37"/>
  <c r="Y10" i="37"/>
  <c r="Q35" i="37"/>
  <c r="AM10" i="35"/>
  <c r="AO10" i="35" s="1"/>
  <c r="S35" i="35"/>
  <c r="W10" i="33"/>
  <c r="Y10" i="33" s="1"/>
  <c r="Q35" i="33"/>
  <c r="BA35" i="30"/>
  <c r="AU35" i="30"/>
  <c r="AK35" i="30"/>
  <c r="AE35" i="30"/>
  <c r="AO10" i="30"/>
  <c r="AY10" i="30" s="1"/>
  <c r="AM10" i="30"/>
  <c r="S35" i="30"/>
  <c r="AM44" i="33"/>
  <c r="AS36" i="33"/>
  <c r="AS44" i="33" s="1"/>
  <c r="AC21" i="7" s="1"/>
  <c r="AU36" i="33"/>
  <c r="G12" i="28"/>
  <c r="AE44" i="42"/>
  <c r="AI44" i="42"/>
  <c r="Y12" i="7" s="1"/>
  <c r="AO44" i="39"/>
  <c r="AY36" i="39"/>
  <c r="AY44" i="39" s="1"/>
  <c r="AG15" i="7" s="1"/>
  <c r="AM44" i="32"/>
  <c r="AS36" i="32"/>
  <c r="AS44" i="32" s="1"/>
  <c r="AC24" i="7" s="1"/>
  <c r="AU36" i="32"/>
  <c r="AO44" i="44"/>
  <c r="AS22" i="44"/>
  <c r="AU22" i="44"/>
  <c r="AS22" i="42"/>
  <c r="AU22" i="42"/>
  <c r="AI22" i="40"/>
  <c r="AK22" i="40"/>
  <c r="AI22" i="32"/>
  <c r="AK22" i="32"/>
  <c r="AI21" i="44"/>
  <c r="AK21" i="44"/>
  <c r="AI21" i="42"/>
  <c r="AK21" i="42"/>
  <c r="AS21" i="40"/>
  <c r="AU21" i="40"/>
  <c r="AS21" i="32"/>
  <c r="AU21" i="32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A53" i="55"/>
  <c r="AI53" i="55"/>
  <c r="Q53" i="55"/>
  <c r="W53" i="55" s="1"/>
  <c r="Q43" i="53"/>
  <c r="G23" i="10" s="1"/>
  <c r="W42" i="53"/>
  <c r="W43" i="53" s="1"/>
  <c r="I27" i="8" s="1"/>
  <c r="AM44" i="45"/>
  <c r="AS36" i="45"/>
  <c r="AS44" i="45" s="1"/>
  <c r="AC9" i="7" s="1"/>
  <c r="AU36" i="45"/>
  <c r="AO36" i="45"/>
  <c r="G16" i="28"/>
  <c r="AE44" i="38"/>
  <c r="AC20" i="44"/>
  <c r="AE20" i="44"/>
  <c r="AC20" i="42"/>
  <c r="AE20" i="42"/>
  <c r="AY20" i="40"/>
  <c r="BA20" i="40"/>
  <c r="AY20" i="32"/>
  <c r="BA20" i="32"/>
  <c r="AM10" i="46"/>
  <c r="AM35" i="46" s="1"/>
  <c r="S35" i="46"/>
  <c r="W10" i="44"/>
  <c r="Y10" i="44" s="1"/>
  <c r="Q35" i="44"/>
  <c r="AM10" i="42"/>
  <c r="AO10" i="42"/>
  <c r="S35" i="42"/>
  <c r="AM10" i="40"/>
  <c r="AO10" i="40" s="1"/>
  <c r="S35" i="40"/>
  <c r="Y10" i="38"/>
  <c r="W10" i="38"/>
  <c r="Q35" i="38"/>
  <c r="BA35" i="36"/>
  <c r="AU35" i="36"/>
  <c r="AK35" i="36"/>
  <c r="AE35" i="36"/>
  <c r="AO10" i="36"/>
  <c r="AM10" i="36"/>
  <c r="S35" i="36"/>
  <c r="W10" i="34"/>
  <c r="Y10" i="34" s="1"/>
  <c r="Q35" i="34"/>
  <c r="AM10" i="32"/>
  <c r="AO10" i="32" s="1"/>
  <c r="S35" i="32"/>
  <c r="Y10" i="31"/>
  <c r="W10" i="31"/>
  <c r="Q35" i="31"/>
  <c r="G21" i="28"/>
  <c r="AE44" i="33"/>
  <c r="S13" i="28"/>
  <c r="AU44" i="41"/>
  <c r="AY44" i="42"/>
  <c r="AG12" i="7" s="1"/>
  <c r="Q16" i="49"/>
  <c r="M20" i="49"/>
  <c r="M18" i="49"/>
  <c r="Y44" i="32"/>
  <c r="AI36" i="32"/>
  <c r="AI44" i="32" s="1"/>
  <c r="Y24" i="7" s="1"/>
  <c r="AK36" i="32"/>
  <c r="AY46" i="31"/>
  <c r="BA46" i="31"/>
  <c r="AC46" i="40"/>
  <c r="AE46" i="40"/>
  <c r="AY46" i="42"/>
  <c r="BA46" i="42"/>
  <c r="AY46" i="44"/>
  <c r="BA46" i="44"/>
  <c r="M41" i="94"/>
  <c r="I29" i="51"/>
  <c r="M29" i="51" s="1"/>
  <c r="K41" i="94"/>
  <c r="E28" i="12" s="1"/>
  <c r="M18" i="28"/>
  <c r="AK44" i="36"/>
  <c r="BS17" i="91"/>
  <c r="BS18" i="91"/>
  <c r="BU18" i="91"/>
  <c r="BS19" i="91"/>
  <c r="BU19" i="91"/>
  <c r="BS16" i="91"/>
  <c r="BU16" i="91"/>
  <c r="BS21" i="91"/>
  <c r="BU21" i="91"/>
  <c r="BS22" i="91"/>
  <c r="BU22" i="91"/>
  <c r="BS15" i="91"/>
  <c r="BS12" i="91"/>
  <c r="BU12" i="91"/>
  <c r="AS22" i="45"/>
  <c r="AU22" i="45"/>
  <c r="AY22" i="41"/>
  <c r="BA22" i="41"/>
  <c r="AI22" i="35"/>
  <c r="AK22" i="35"/>
  <c r="AI22" i="33"/>
  <c r="AK22" i="33"/>
  <c r="AI21" i="45"/>
  <c r="AK21" i="45"/>
  <c r="AI21" i="41"/>
  <c r="AK21" i="41"/>
  <c r="AS21" i="35"/>
  <c r="AU21" i="35"/>
  <c r="AS21" i="33"/>
  <c r="AU21" i="33"/>
  <c r="AI46" i="33"/>
  <c r="AK46" i="33"/>
  <c r="AI46" i="35"/>
  <c r="AK46" i="35"/>
  <c r="AI46" i="41"/>
  <c r="AK46" i="41"/>
  <c r="AS46" i="45"/>
  <c r="AU46" i="45"/>
  <c r="K77" i="95"/>
  <c r="I23" i="49" s="1"/>
  <c r="M23" i="49" s="1"/>
  <c r="Q23" i="49" s="1"/>
  <c r="W23" i="49" s="1"/>
  <c r="M77" i="95"/>
  <c r="I60" i="53"/>
  <c r="I62" i="53" s="1"/>
  <c r="M44" i="53"/>
  <c r="BO26" i="51"/>
  <c r="BS26" i="51" s="1"/>
  <c r="BG26" i="51"/>
  <c r="AY26" i="51"/>
  <c r="AQ26" i="51"/>
  <c r="AI26" i="51"/>
  <c r="AM26" i="51" s="1"/>
  <c r="AA26" i="51"/>
  <c r="Q26" i="51"/>
  <c r="W26" i="51" s="1"/>
  <c r="I47" i="40"/>
  <c r="I48" i="40" s="1"/>
  <c r="M45" i="40"/>
  <c r="I47" i="32"/>
  <c r="I48" i="32" s="1"/>
  <c r="M45" i="32"/>
  <c r="I38" i="24"/>
  <c r="M32" i="24"/>
  <c r="AM44" i="30"/>
  <c r="S24" i="28" s="1"/>
  <c r="AS36" i="30"/>
  <c r="AS44" i="30" s="1"/>
  <c r="AC26" i="7" s="1"/>
  <c r="AM44" i="31"/>
  <c r="AS36" i="31"/>
  <c r="AS44" i="31" s="1"/>
  <c r="AC25" i="7" s="1"/>
  <c r="I66" i="50"/>
  <c r="K64" i="50"/>
  <c r="K65" i="50" s="1"/>
  <c r="M65" i="50" s="1"/>
  <c r="Q65" i="50" s="1"/>
  <c r="W65" i="50" s="1"/>
  <c r="AC20" i="45"/>
  <c r="AE20" i="45"/>
  <c r="AC20" i="41"/>
  <c r="AE20" i="41"/>
  <c r="AY20" i="35"/>
  <c r="BA20" i="35"/>
  <c r="AY20" i="33"/>
  <c r="BA20" i="33"/>
  <c r="G13" i="28"/>
  <c r="AE44" i="41"/>
  <c r="AM44" i="34"/>
  <c r="AS36" i="34"/>
  <c r="AS44" i="34" s="1"/>
  <c r="AC20" i="7" s="1"/>
  <c r="AO36" i="34"/>
  <c r="AM44" i="40"/>
  <c r="AS36" i="40"/>
  <c r="AS44" i="40" s="1"/>
  <c r="AC14" i="7" s="1"/>
  <c r="AU36" i="40"/>
  <c r="AO36" i="40"/>
  <c r="AY10" i="32" l="1"/>
  <c r="BA10" i="32"/>
  <c r="AO35" i="32"/>
  <c r="AY10" i="40"/>
  <c r="BA10" i="40"/>
  <c r="AO35" i="40"/>
  <c r="AI10" i="44"/>
  <c r="AI35" i="44" s="1"/>
  <c r="Y35" i="44"/>
  <c r="AK10" i="44"/>
  <c r="AI10" i="41"/>
  <c r="AI35" i="41" s="1"/>
  <c r="Y35" i="41"/>
  <c r="AK10" i="41"/>
  <c r="AI10" i="45"/>
  <c r="AI35" i="45" s="1"/>
  <c r="Y35" i="45"/>
  <c r="AK10" i="45"/>
  <c r="AY46" i="35"/>
  <c r="BA46" i="35"/>
  <c r="AI10" i="34"/>
  <c r="AI35" i="34" s="1"/>
  <c r="Y35" i="34"/>
  <c r="AI10" i="33"/>
  <c r="AI35" i="33" s="1"/>
  <c r="Y35" i="33"/>
  <c r="AK10" i="33"/>
  <c r="AY10" i="35"/>
  <c r="BA10" i="35"/>
  <c r="AO35" i="35"/>
  <c r="AY10" i="45"/>
  <c r="BA10" i="45"/>
  <c r="AO35" i="45"/>
  <c r="AI10" i="32"/>
  <c r="AI35" i="32" s="1"/>
  <c r="Y35" i="32"/>
  <c r="AK10" i="32"/>
  <c r="Y35" i="36"/>
  <c r="AI10" i="36"/>
  <c r="AI35" i="36" s="1"/>
  <c r="AI10" i="40"/>
  <c r="AI35" i="40" s="1"/>
  <c r="Y35" i="40"/>
  <c r="AK10" i="40"/>
  <c r="AI10" i="42"/>
  <c r="Y35" i="42"/>
  <c r="AK10" i="42"/>
  <c r="AY46" i="40"/>
  <c r="BA46" i="40"/>
  <c r="AY10" i="31"/>
  <c r="AY10" i="33"/>
  <c r="AO35" i="33"/>
  <c r="BA10" i="33"/>
  <c r="S14" i="28"/>
  <c r="AU44" i="40"/>
  <c r="BO29" i="51"/>
  <c r="BS29" i="51" s="1"/>
  <c r="BG29" i="51"/>
  <c r="AY29" i="51"/>
  <c r="AQ29" i="51"/>
  <c r="AI29" i="51"/>
  <c r="AM29" i="51" s="1"/>
  <c r="AA29" i="51"/>
  <c r="Q29" i="51"/>
  <c r="W29" i="51" s="1"/>
  <c r="O18" i="49"/>
  <c r="W16" i="49"/>
  <c r="Q20" i="49"/>
  <c r="G25" i="10" s="1"/>
  <c r="Q18" i="49"/>
  <c r="AC10" i="31"/>
  <c r="AC35" i="31" s="1"/>
  <c r="W35" i="31"/>
  <c r="AS10" i="36"/>
  <c r="AS35" i="36" s="1"/>
  <c r="AM35" i="36"/>
  <c r="AC10" i="38"/>
  <c r="AC35" i="38" s="1"/>
  <c r="W35" i="38"/>
  <c r="AS10" i="42"/>
  <c r="AM35" i="42"/>
  <c r="AU10" i="42"/>
  <c r="AO10" i="46"/>
  <c r="AO35" i="46" s="1"/>
  <c r="AO44" i="45"/>
  <c r="AY36" i="45"/>
  <c r="AY44" i="45" s="1"/>
  <c r="AG9" i="7" s="1"/>
  <c r="BA36" i="45"/>
  <c r="Y10" i="28"/>
  <c r="BA44" i="44"/>
  <c r="S22" i="28"/>
  <c r="AU44" i="32"/>
  <c r="S21" i="28"/>
  <c r="AU44" i="33"/>
  <c r="AS10" i="30"/>
  <c r="AS35" i="30" s="1"/>
  <c r="AM35" i="30"/>
  <c r="AC10" i="37"/>
  <c r="AC35" i="37" s="1"/>
  <c r="W35" i="37"/>
  <c r="AS10" i="39"/>
  <c r="AS35" i="39" s="1"/>
  <c r="AM35" i="39"/>
  <c r="AS10" i="41"/>
  <c r="AU10" i="41"/>
  <c r="AM35" i="41"/>
  <c r="AC10" i="43"/>
  <c r="AC35" i="43" s="1"/>
  <c r="W35" i="43"/>
  <c r="AS20" i="41"/>
  <c r="AU20" i="41"/>
  <c r="AS20" i="45"/>
  <c r="AU20" i="45"/>
  <c r="Q26" i="54"/>
  <c r="Y26" i="54"/>
  <c r="M64" i="54"/>
  <c r="AS46" i="41"/>
  <c r="AU46" i="41"/>
  <c r="AS46" i="33"/>
  <c r="AU46" i="33"/>
  <c r="AS21" i="41"/>
  <c r="AU21" i="41"/>
  <c r="AS21" i="45"/>
  <c r="AU21" i="45"/>
  <c r="AS22" i="35"/>
  <c r="AU22" i="35"/>
  <c r="AO46" i="38"/>
  <c r="AY46" i="38" s="1"/>
  <c r="AO46" i="34"/>
  <c r="AY46" i="34" s="1"/>
  <c r="Y13" i="28"/>
  <c r="BA44" i="41"/>
  <c r="AS20" i="42"/>
  <c r="AU20" i="42"/>
  <c r="M11" i="28"/>
  <c r="AK44" i="43"/>
  <c r="AO44" i="38"/>
  <c r="AY36" i="38"/>
  <c r="AY44" i="38" s="1"/>
  <c r="AG16" i="7" s="1"/>
  <c r="S16" i="28"/>
  <c r="AU44" i="38"/>
  <c r="G25" i="28"/>
  <c r="Q16" i="7"/>
  <c r="Y64" i="50"/>
  <c r="M66" i="50"/>
  <c r="W11" i="50"/>
  <c r="W64" i="50" s="1"/>
  <c r="W66" i="50" s="1"/>
  <c r="E29" i="8" s="1"/>
  <c r="Q64" i="50"/>
  <c r="Q66" i="50" s="1"/>
  <c r="E25" i="10" s="1"/>
  <c r="W26" i="56"/>
  <c r="W64" i="56" s="1"/>
  <c r="E8" i="8" s="1"/>
  <c r="E10" i="8" s="1"/>
  <c r="Q64" i="56"/>
  <c r="E8" i="10" s="1"/>
  <c r="M28" i="51"/>
  <c r="I31" i="51"/>
  <c r="Y12" i="28"/>
  <c r="BA44" i="42"/>
  <c r="Y10" i="46"/>
  <c r="Y35" i="46" s="1"/>
  <c r="M47" i="34"/>
  <c r="AU45" i="34"/>
  <c r="AE45" i="34"/>
  <c r="Q45" i="34"/>
  <c r="BA45" i="34"/>
  <c r="AK45" i="34"/>
  <c r="S45" i="34"/>
  <c r="M47" i="42"/>
  <c r="Q45" i="42"/>
  <c r="W25" i="51"/>
  <c r="AM25" i="51"/>
  <c r="BS25" i="51"/>
  <c r="AC10" i="30"/>
  <c r="AC35" i="30" s="1"/>
  <c r="W35" i="30"/>
  <c r="AC10" i="35"/>
  <c r="AC35" i="35" s="1"/>
  <c r="W35" i="35"/>
  <c r="AE10" i="35"/>
  <c r="AC10" i="39"/>
  <c r="AC35" i="39" s="1"/>
  <c r="W35" i="39"/>
  <c r="AO20" i="30"/>
  <c r="AY20" i="30" s="1"/>
  <c r="M47" i="36"/>
  <c r="AU45" i="36"/>
  <c r="AE45" i="36"/>
  <c r="Q45" i="36"/>
  <c r="BA45" i="36"/>
  <c r="AK45" i="36"/>
  <c r="S45" i="36"/>
  <c r="M47" i="44"/>
  <c r="Q45" i="44"/>
  <c r="BA45" i="30"/>
  <c r="AK45" i="30"/>
  <c r="M47" i="30"/>
  <c r="AU45" i="30"/>
  <c r="AE45" i="30"/>
  <c r="Q45" i="30"/>
  <c r="M47" i="37"/>
  <c r="Q45" i="37"/>
  <c r="M47" i="45"/>
  <c r="Q45" i="45"/>
  <c r="S45" i="45"/>
  <c r="M25" i="49"/>
  <c r="Q21" i="49"/>
  <c r="AO46" i="39"/>
  <c r="AY46" i="39" s="1"/>
  <c r="AO21" i="30"/>
  <c r="AY21" i="30" s="1"/>
  <c r="AO21" i="43"/>
  <c r="AY21" i="43" s="1"/>
  <c r="AS22" i="33"/>
  <c r="AU22" i="33"/>
  <c r="AO46" i="36"/>
  <c r="AY46" i="36" s="1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AS20" i="44"/>
  <c r="AU20" i="44"/>
  <c r="M16" i="28"/>
  <c r="M25" i="28" s="1"/>
  <c r="AK44" i="38"/>
  <c r="M38" i="22"/>
  <c r="I33" i="10" s="1"/>
  <c r="S32" i="22"/>
  <c r="S38" i="22" s="1"/>
  <c r="M39" i="8" s="1"/>
  <c r="M47" i="43"/>
  <c r="AU45" i="43"/>
  <c r="AE45" i="43"/>
  <c r="Q45" i="43"/>
  <c r="S45" i="43" s="1"/>
  <c r="BA45" i="43"/>
  <c r="AK45" i="43"/>
  <c r="M86" i="95"/>
  <c r="I58" i="55"/>
  <c r="M42" i="55"/>
  <c r="AO21" i="31"/>
  <c r="AY21" i="31" s="1"/>
  <c r="AS21" i="44"/>
  <c r="AU21" i="44"/>
  <c r="AS22" i="32"/>
  <c r="AU22" i="32"/>
  <c r="AS22" i="40"/>
  <c r="AU22" i="40"/>
  <c r="AI22" i="42"/>
  <c r="AK22" i="42"/>
  <c r="AS21" i="42"/>
  <c r="AU21" i="42"/>
  <c r="AS10" i="34"/>
  <c r="AS35" i="34" s="1"/>
  <c r="AM35" i="34"/>
  <c r="AS10" i="37"/>
  <c r="AS35" i="37" s="1"/>
  <c r="AM35" i="37"/>
  <c r="AS10" i="43"/>
  <c r="AS35" i="43" s="1"/>
  <c r="AM35" i="43"/>
  <c r="Y19" i="28"/>
  <c r="BA44" i="35"/>
  <c r="AY44" i="31"/>
  <c r="AG25" i="7" s="1"/>
  <c r="AS10" i="38"/>
  <c r="AS35" i="38" s="1"/>
  <c r="AM35" i="38"/>
  <c r="AS10" i="44"/>
  <c r="AU10" i="44"/>
  <c r="AM35" i="44"/>
  <c r="Y21" i="28"/>
  <c r="BA44" i="33"/>
  <c r="M38" i="24"/>
  <c r="I32" i="10" s="1"/>
  <c r="S32" i="24"/>
  <c r="S38" i="24" s="1"/>
  <c r="M38" i="8" s="1"/>
  <c r="M47" i="32"/>
  <c r="Q45" i="32"/>
  <c r="M47" i="40"/>
  <c r="Q45" i="40"/>
  <c r="S45" i="40" s="1"/>
  <c r="AO44" i="40"/>
  <c r="AY36" i="40"/>
  <c r="AY44" i="40" s="1"/>
  <c r="AG14" i="7" s="1"/>
  <c r="BA36" i="40"/>
  <c r="AO44" i="34"/>
  <c r="AY36" i="34"/>
  <c r="AY44" i="34" s="1"/>
  <c r="AG20" i="7" s="1"/>
  <c r="S20" i="28"/>
  <c r="AU44" i="34"/>
  <c r="S23" i="28"/>
  <c r="AU44" i="31"/>
  <c r="M60" i="53"/>
  <c r="Q44" i="53"/>
  <c r="M22" i="28"/>
  <c r="AK44" i="32"/>
  <c r="AI10" i="31"/>
  <c r="AI35" i="31" s="1"/>
  <c r="Y35" i="31"/>
  <c r="AS10" i="32"/>
  <c r="AS35" i="32" s="1"/>
  <c r="AU10" i="32"/>
  <c r="AM35" i="32"/>
  <c r="AC10" i="34"/>
  <c r="AC35" i="34" s="1"/>
  <c r="W35" i="34"/>
  <c r="AY10" i="36"/>
  <c r="AY35" i="36" s="1"/>
  <c r="AO35" i="36"/>
  <c r="Y35" i="38"/>
  <c r="AI10" i="38"/>
  <c r="AI35" i="38" s="1"/>
  <c r="AS10" i="40"/>
  <c r="AS35" i="40" s="1"/>
  <c r="AM35" i="40"/>
  <c r="AU10" i="40"/>
  <c r="AY10" i="42"/>
  <c r="AY35" i="42" s="1"/>
  <c r="BA10" i="42"/>
  <c r="AC10" i="44"/>
  <c r="AC35" i="44" s="1"/>
  <c r="W35" i="44"/>
  <c r="AE10" i="44"/>
  <c r="Q8" i="28"/>
  <c r="S9" i="28"/>
  <c r="AU44" i="45"/>
  <c r="BA45" i="39"/>
  <c r="AK45" i="39"/>
  <c r="M47" i="39"/>
  <c r="AU45" i="39"/>
  <c r="AE45" i="39"/>
  <c r="Q45" i="39"/>
  <c r="Y15" i="28"/>
  <c r="BA44" i="39"/>
  <c r="AC10" i="33"/>
  <c r="AC35" i="33" s="1"/>
  <c r="W35" i="33"/>
  <c r="AE10" i="33"/>
  <c r="AS10" i="35"/>
  <c r="AS35" i="35" s="1"/>
  <c r="AM35" i="35"/>
  <c r="AU10" i="35"/>
  <c r="AI10" i="37"/>
  <c r="AI35" i="37" s="1"/>
  <c r="Y35" i="37"/>
  <c r="AY10" i="39"/>
  <c r="AY35" i="39" s="1"/>
  <c r="AO35" i="39"/>
  <c r="AY10" i="41"/>
  <c r="AO35" i="41"/>
  <c r="BA10" i="41"/>
  <c r="AI10" i="43"/>
  <c r="AI35" i="43" s="1"/>
  <c r="Y35" i="43"/>
  <c r="AS10" i="45"/>
  <c r="AS35" i="45" s="1"/>
  <c r="AM35" i="45"/>
  <c r="AU10" i="45"/>
  <c r="AY20" i="41"/>
  <c r="BA20" i="41"/>
  <c r="AY20" i="45"/>
  <c r="BA20" i="45"/>
  <c r="S19" i="28"/>
  <c r="AU44" i="35"/>
  <c r="AY46" i="41"/>
  <c r="BA46" i="41"/>
  <c r="AY46" i="33"/>
  <c r="BA46" i="33"/>
  <c r="AY21" i="41"/>
  <c r="BA21" i="41"/>
  <c r="AY21" i="45"/>
  <c r="BA21" i="45"/>
  <c r="AY22" i="35"/>
  <c r="BA22" i="35"/>
  <c r="AO35" i="42"/>
  <c r="AY20" i="42"/>
  <c r="BA20" i="42"/>
  <c r="M47" i="31"/>
  <c r="Q45" i="31"/>
  <c r="M47" i="38"/>
  <c r="AU45" i="38"/>
  <c r="AE45" i="38"/>
  <c r="Q45" i="38"/>
  <c r="S45" i="38" s="1"/>
  <c r="BA45" i="38"/>
  <c r="AK45" i="38"/>
  <c r="BA45" i="46"/>
  <c r="AK45" i="46"/>
  <c r="M47" i="46"/>
  <c r="AU45" i="46"/>
  <c r="AE45" i="46"/>
  <c r="Q45" i="46"/>
  <c r="W16" i="28"/>
  <c r="AY35" i="30"/>
  <c r="M47" i="33"/>
  <c r="Q45" i="33"/>
  <c r="M47" i="41"/>
  <c r="Q45" i="41"/>
  <c r="AO44" i="36"/>
  <c r="AY36" i="36"/>
  <c r="AY44" i="36" s="1"/>
  <c r="AG18" i="7" s="1"/>
  <c r="S18" i="28"/>
  <c r="AU44" i="36"/>
  <c r="K18" i="49"/>
  <c r="K19" i="49" s="1"/>
  <c r="M19" i="49" s="1"/>
  <c r="Q19" i="49" s="1"/>
  <c r="W19" i="49" s="1"/>
  <c r="AC10" i="32"/>
  <c r="AC35" i="32" s="1"/>
  <c r="W35" i="32"/>
  <c r="AE10" i="32"/>
  <c r="AC10" i="36"/>
  <c r="AC35" i="36" s="1"/>
  <c r="W35" i="36"/>
  <c r="AC10" i="40"/>
  <c r="AC35" i="40" s="1"/>
  <c r="W35" i="40"/>
  <c r="AE10" i="40"/>
  <c r="AC10" i="42"/>
  <c r="AC35" i="42" s="1"/>
  <c r="W35" i="42"/>
  <c r="AE10" i="42"/>
  <c r="E8" i="28"/>
  <c r="S15" i="28"/>
  <c r="AU44" i="39"/>
  <c r="AI10" i="30"/>
  <c r="AI35" i="30" s="1"/>
  <c r="Y35" i="30"/>
  <c r="AI10" i="35"/>
  <c r="AI35" i="35" s="1"/>
  <c r="Y35" i="35"/>
  <c r="AK10" i="35"/>
  <c r="AI10" i="39"/>
  <c r="AI35" i="39" s="1"/>
  <c r="Y35" i="39"/>
  <c r="AC10" i="41"/>
  <c r="AC35" i="41" s="1"/>
  <c r="W35" i="41"/>
  <c r="AE10" i="41"/>
  <c r="AC10" i="45"/>
  <c r="AC35" i="45" s="1"/>
  <c r="W35" i="45"/>
  <c r="AE10" i="45"/>
  <c r="S17" i="23"/>
  <c r="S90" i="23" s="1"/>
  <c r="E39" i="8" s="1"/>
  <c r="M90" i="23"/>
  <c r="E33" i="10" s="1"/>
  <c r="I25" i="49"/>
  <c r="AS46" i="35"/>
  <c r="AU46" i="35"/>
  <c r="AY22" i="33"/>
  <c r="BA22" i="33"/>
  <c r="AS46" i="40"/>
  <c r="AU46" i="40"/>
  <c r="AY20" i="44"/>
  <c r="BA20" i="44"/>
  <c r="AO44" i="43"/>
  <c r="AY36" i="43"/>
  <c r="AY44" i="43" s="1"/>
  <c r="AG11" i="7" s="1"/>
  <c r="S11" i="28"/>
  <c r="AU44" i="43"/>
  <c r="M47" i="35"/>
  <c r="Q45" i="35"/>
  <c r="K86" i="95"/>
  <c r="E27" i="12" s="1"/>
  <c r="E42" i="12" s="1"/>
  <c r="AY21" i="44"/>
  <c r="BA21" i="44"/>
  <c r="AY22" i="32"/>
  <c r="BA22" i="32"/>
  <c r="AY22" i="40"/>
  <c r="BA22" i="40"/>
  <c r="AY21" i="42"/>
  <c r="BA21" i="42"/>
  <c r="AY35" i="32"/>
  <c r="AY10" i="34"/>
  <c r="AY35" i="34" s="1"/>
  <c r="AO35" i="34"/>
  <c r="AY10" i="37"/>
  <c r="AY35" i="37" s="1"/>
  <c r="AO35" i="37"/>
  <c r="AY10" i="43"/>
  <c r="AY35" i="43" s="1"/>
  <c r="AO35" i="43"/>
  <c r="Y23" i="28"/>
  <c r="BA44" i="31"/>
  <c r="AS10" i="31"/>
  <c r="AS35" i="31" s="1"/>
  <c r="AM35" i="31"/>
  <c r="AY10" i="44"/>
  <c r="AY35" i="44" s="1"/>
  <c r="AO35" i="44"/>
  <c r="BA10" i="44"/>
  <c r="Y22" i="28"/>
  <c r="BA44" i="32"/>
  <c r="AS10" i="33"/>
  <c r="AS35" i="33" s="1"/>
  <c r="AM35" i="33"/>
  <c r="AU10" i="33"/>
  <c r="Q12" i="7" l="1"/>
  <c r="S47" i="40"/>
  <c r="S48" i="40" s="1"/>
  <c r="AM45" i="40"/>
  <c r="S47" i="43"/>
  <c r="S48" i="43" s="1"/>
  <c r="AM45" i="43"/>
  <c r="AO45" i="43"/>
  <c r="S47" i="38"/>
  <c r="S48" i="38" s="1"/>
  <c r="AM45" i="38"/>
  <c r="AO45" i="38"/>
  <c r="M31" i="28"/>
  <c r="Y27" i="7" s="1"/>
  <c r="M26" i="28"/>
  <c r="G38" i="10" s="1"/>
  <c r="W10" i="28"/>
  <c r="BA35" i="44"/>
  <c r="M25" i="7"/>
  <c r="W17" i="28"/>
  <c r="I59" i="10"/>
  <c r="I61" i="10" s="1"/>
  <c r="E43" i="12"/>
  <c r="E20" i="9" s="1"/>
  <c r="M48" i="35"/>
  <c r="Q21" i="28"/>
  <c r="AU35" i="33"/>
  <c r="Q10" i="7"/>
  <c r="Q23" i="28"/>
  <c r="W11" i="28"/>
  <c r="Q17" i="7"/>
  <c r="AY48" i="37"/>
  <c r="Q20" i="7"/>
  <c r="Q24" i="7"/>
  <c r="Q47" i="35"/>
  <c r="Q48" i="35" s="1"/>
  <c r="W45" i="35"/>
  <c r="Y45" i="35" s="1"/>
  <c r="S45" i="35"/>
  <c r="Y11" i="28"/>
  <c r="BA44" i="43"/>
  <c r="E9" i="28"/>
  <c r="AE35" i="45"/>
  <c r="E13" i="7"/>
  <c r="I15" i="7"/>
  <c r="K19" i="28"/>
  <c r="AK35" i="35"/>
  <c r="K24" i="28"/>
  <c r="E12" i="7"/>
  <c r="E14" i="7"/>
  <c r="E18" i="7"/>
  <c r="E22" i="28"/>
  <c r="AE35" i="32"/>
  <c r="Y18" i="28"/>
  <c r="BA44" i="36"/>
  <c r="M48" i="41"/>
  <c r="Q47" i="33"/>
  <c r="Q48" i="33" s="1"/>
  <c r="W45" i="33"/>
  <c r="S45" i="33"/>
  <c r="Q26" i="7"/>
  <c r="BA47" i="46"/>
  <c r="AU47" i="46"/>
  <c r="AK47" i="46"/>
  <c r="AE47" i="46"/>
  <c r="M48" i="46"/>
  <c r="BA47" i="38"/>
  <c r="AU47" i="38"/>
  <c r="AK47" i="38"/>
  <c r="AE47" i="38"/>
  <c r="M48" i="38"/>
  <c r="M48" i="31"/>
  <c r="M9" i="7"/>
  <c r="I11" i="7"/>
  <c r="AY35" i="41"/>
  <c r="W15" i="28"/>
  <c r="K17" i="28"/>
  <c r="M19" i="7"/>
  <c r="E21" i="7"/>
  <c r="BA47" i="39"/>
  <c r="AU47" i="39"/>
  <c r="AK47" i="39"/>
  <c r="AE47" i="39"/>
  <c r="M48" i="39"/>
  <c r="E10" i="28"/>
  <c r="E25" i="28" s="1"/>
  <c r="E31" i="28" s="1"/>
  <c r="E27" i="7" s="1"/>
  <c r="AE35" i="44"/>
  <c r="Q14" i="28"/>
  <c r="AU35" i="40"/>
  <c r="I16" i="7"/>
  <c r="Q18" i="7"/>
  <c r="E20" i="28"/>
  <c r="Q22" i="28"/>
  <c r="AU35" i="32"/>
  <c r="M24" i="7"/>
  <c r="I25" i="7"/>
  <c r="K60" i="53"/>
  <c r="K61" i="53" s="1"/>
  <c r="M61" i="53" s="1"/>
  <c r="Q61" i="53" s="1"/>
  <c r="W61" i="53" s="1"/>
  <c r="M48" i="40"/>
  <c r="M48" i="32"/>
  <c r="Q10" i="28"/>
  <c r="AU35" i="44"/>
  <c r="AS35" i="44"/>
  <c r="Q16" i="28"/>
  <c r="M11" i="7"/>
  <c r="M17" i="7"/>
  <c r="AS48" i="37"/>
  <c r="Q20" i="28"/>
  <c r="BA47" i="43"/>
  <c r="AU47" i="43"/>
  <c r="AK47" i="43"/>
  <c r="AE47" i="43"/>
  <c r="M48" i="43"/>
  <c r="W45" i="45"/>
  <c r="Q47" i="45"/>
  <c r="Q48" i="45" s="1"/>
  <c r="Y45" i="45"/>
  <c r="Q47" i="37"/>
  <c r="Q48" i="37" s="1"/>
  <c r="Y45" i="37"/>
  <c r="W45" i="37"/>
  <c r="S45" i="37"/>
  <c r="BA47" i="30"/>
  <c r="AU47" i="30"/>
  <c r="AK47" i="30"/>
  <c r="AE47" i="30"/>
  <c r="M48" i="30"/>
  <c r="Q47" i="44"/>
  <c r="Q48" i="44" s="1"/>
  <c r="W45" i="44"/>
  <c r="Y45" i="44" s="1"/>
  <c r="S45" i="44"/>
  <c r="W45" i="36"/>
  <c r="Q47" i="36"/>
  <c r="Q48" i="36" s="1"/>
  <c r="Y45" i="36"/>
  <c r="E15" i="7"/>
  <c r="E19" i="7"/>
  <c r="E24" i="28"/>
  <c r="Q47" i="42"/>
  <c r="Q48" i="42" s="1"/>
  <c r="Y45" i="42"/>
  <c r="W45" i="42"/>
  <c r="S45" i="42"/>
  <c r="W45" i="34"/>
  <c r="Q47" i="34"/>
  <c r="Q48" i="34" s="1"/>
  <c r="Y45" i="34"/>
  <c r="O64" i="50"/>
  <c r="G31" i="28"/>
  <c r="U27" i="7" s="1"/>
  <c r="G26" i="28"/>
  <c r="G37" i="10" s="1"/>
  <c r="Y16" i="28"/>
  <c r="BA44" i="38"/>
  <c r="K64" i="54"/>
  <c r="K65" i="54" s="1"/>
  <c r="M65" i="54" s="1"/>
  <c r="Q65" i="54" s="1"/>
  <c r="W65" i="54" s="1"/>
  <c r="W26" i="54"/>
  <c r="W64" i="54" s="1"/>
  <c r="W66" i="54" s="1"/>
  <c r="E27" i="8" s="1"/>
  <c r="E30" i="8" s="1"/>
  <c r="Q64" i="54"/>
  <c r="Q66" i="54" s="1"/>
  <c r="E23" i="10" s="1"/>
  <c r="E11" i="7"/>
  <c r="Q15" i="28"/>
  <c r="E17" i="7"/>
  <c r="AC48" i="37"/>
  <c r="Q24" i="28"/>
  <c r="W8" i="28"/>
  <c r="Q12" i="28"/>
  <c r="AU35" i="42"/>
  <c r="E16" i="28"/>
  <c r="Q18" i="28"/>
  <c r="E23" i="28"/>
  <c r="W20" i="49"/>
  <c r="I29" i="8" s="1"/>
  <c r="I30" i="8" s="1"/>
  <c r="W18" i="49"/>
  <c r="AY35" i="33"/>
  <c r="AY35" i="31"/>
  <c r="K12" i="28"/>
  <c r="AK35" i="42"/>
  <c r="I14" i="7"/>
  <c r="K18" i="28"/>
  <c r="K22" i="28"/>
  <c r="AK35" i="32"/>
  <c r="W9" i="28"/>
  <c r="BA35" i="45"/>
  <c r="AY35" i="45"/>
  <c r="I21" i="7"/>
  <c r="I20" i="7"/>
  <c r="K9" i="28"/>
  <c r="AK35" i="45"/>
  <c r="I13" i="7"/>
  <c r="K10" i="28"/>
  <c r="AK35" i="44"/>
  <c r="W14" i="28"/>
  <c r="BA35" i="40"/>
  <c r="AY35" i="40"/>
  <c r="M21" i="7"/>
  <c r="Q11" i="7"/>
  <c r="W20" i="28"/>
  <c r="I27" i="49"/>
  <c r="K25" i="49"/>
  <c r="K26" i="49" s="1"/>
  <c r="M26" i="49" s="1"/>
  <c r="Q26" i="49" s="1"/>
  <c r="W26" i="49" s="1"/>
  <c r="E9" i="7"/>
  <c r="E13" i="28"/>
  <c r="AE35" i="41"/>
  <c r="K15" i="28"/>
  <c r="I19" i="7"/>
  <c r="I26" i="7"/>
  <c r="E12" i="28"/>
  <c r="AE35" i="42"/>
  <c r="E14" i="28"/>
  <c r="AE35" i="40"/>
  <c r="E18" i="28"/>
  <c r="E24" i="7"/>
  <c r="Q47" i="41"/>
  <c r="Q48" i="41" s="1"/>
  <c r="Y45" i="41"/>
  <c r="W45" i="41"/>
  <c r="S45" i="41"/>
  <c r="M48" i="33"/>
  <c r="Q47" i="46"/>
  <c r="Q48" i="46" s="1"/>
  <c r="W45" i="46"/>
  <c r="W47" i="46" s="1"/>
  <c r="S45" i="46"/>
  <c r="W45" i="38"/>
  <c r="Q47" i="38"/>
  <c r="Q48" i="38" s="1"/>
  <c r="Y45" i="38"/>
  <c r="Q47" i="31"/>
  <c r="Q48" i="31" s="1"/>
  <c r="Y45" i="31"/>
  <c r="W45" i="31"/>
  <c r="S45" i="31"/>
  <c r="W12" i="28"/>
  <c r="BA35" i="42"/>
  <c r="Q9" i="28"/>
  <c r="AU35" i="45"/>
  <c r="K11" i="28"/>
  <c r="W13" i="28"/>
  <c r="BA35" i="41"/>
  <c r="Q15" i="7"/>
  <c r="I17" i="7"/>
  <c r="AI48" i="37"/>
  <c r="Q19" i="28"/>
  <c r="AU35" i="35"/>
  <c r="E21" i="28"/>
  <c r="AE35" i="33"/>
  <c r="Q47" i="39"/>
  <c r="Q48" i="39" s="1"/>
  <c r="W45" i="39"/>
  <c r="Y45" i="39" s="1"/>
  <c r="S45" i="39"/>
  <c r="S25" i="28"/>
  <c r="E10" i="7"/>
  <c r="M14" i="7"/>
  <c r="K16" i="28"/>
  <c r="W18" i="28"/>
  <c r="E20" i="7"/>
  <c r="K23" i="28"/>
  <c r="Q60" i="53"/>
  <c r="Q62" i="53" s="1"/>
  <c r="I23" i="10" s="1"/>
  <c r="W44" i="53"/>
  <c r="W60" i="53" s="1"/>
  <c r="W62" i="53" s="1"/>
  <c r="M27" i="8" s="1"/>
  <c r="Y20" i="28"/>
  <c r="BA44" i="34"/>
  <c r="Y14" i="28"/>
  <c r="BA44" i="40"/>
  <c r="W45" i="40"/>
  <c r="Q47" i="40"/>
  <c r="Q48" i="40" s="1"/>
  <c r="Y45" i="40"/>
  <c r="Q47" i="32"/>
  <c r="Q48" i="32" s="1"/>
  <c r="Y45" i="32"/>
  <c r="W45" i="32"/>
  <c r="S45" i="32"/>
  <c r="M16" i="7"/>
  <c r="Q11" i="28"/>
  <c r="Q25" i="28" s="1"/>
  <c r="Q31" i="28" s="1"/>
  <c r="M27" i="7" s="1"/>
  <c r="Q17" i="28"/>
  <c r="M20" i="7"/>
  <c r="AA42" i="55"/>
  <c r="M58" i="55"/>
  <c r="AI42" i="55"/>
  <c r="AI58" i="55" s="1"/>
  <c r="I13" i="10" s="1"/>
  <c r="Q42" i="55"/>
  <c r="W45" i="43"/>
  <c r="Q47" i="43"/>
  <c r="Q48" i="43" s="1"/>
  <c r="Y45" i="43"/>
  <c r="Q25" i="49"/>
  <c r="Q27" i="49" s="1"/>
  <c r="I25" i="10" s="1"/>
  <c r="W21" i="49"/>
  <c r="W25" i="49" s="1"/>
  <c r="W27" i="49" s="1"/>
  <c r="M29" i="8" s="1"/>
  <c r="S47" i="45"/>
  <c r="S48" i="45" s="1"/>
  <c r="AM45" i="45"/>
  <c r="AO45" i="45"/>
  <c r="M48" i="45"/>
  <c r="M48" i="37"/>
  <c r="Q47" i="30"/>
  <c r="Q48" i="30" s="1"/>
  <c r="W45" i="30"/>
  <c r="S45" i="30"/>
  <c r="M48" i="44"/>
  <c r="S47" i="36"/>
  <c r="S48" i="36" s="1"/>
  <c r="AM45" i="36"/>
  <c r="BA47" i="36"/>
  <c r="AU47" i="36"/>
  <c r="AK47" i="36"/>
  <c r="AE47" i="36"/>
  <c r="M48" i="36"/>
  <c r="E15" i="28"/>
  <c r="E19" i="28"/>
  <c r="AE35" i="35"/>
  <c r="E26" i="7"/>
  <c r="M48" i="42"/>
  <c r="S47" i="34"/>
  <c r="S48" i="34" s="1"/>
  <c r="AM45" i="34"/>
  <c r="AO45" i="34"/>
  <c r="BA47" i="34"/>
  <c r="AU47" i="34"/>
  <c r="AK47" i="34"/>
  <c r="AE47" i="34"/>
  <c r="M48" i="34"/>
  <c r="K8" i="28"/>
  <c r="BO28" i="51"/>
  <c r="BG28" i="51"/>
  <c r="BG31" i="51" s="1"/>
  <c r="I20" i="10" s="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M31" i="51"/>
  <c r="AO35" i="30"/>
  <c r="E11" i="28"/>
  <c r="Q13" i="28"/>
  <c r="AU35" i="41"/>
  <c r="AS35" i="41"/>
  <c r="M15" i="7"/>
  <c r="E17" i="28"/>
  <c r="M26" i="7"/>
  <c r="Y9" i="28"/>
  <c r="Y25" i="28" s="1"/>
  <c r="BA44" i="45"/>
  <c r="AS35" i="42"/>
  <c r="E16" i="7"/>
  <c r="M18" i="7"/>
  <c r="E25" i="7"/>
  <c r="W21" i="28"/>
  <c r="BA35" i="33"/>
  <c r="AO35" i="31"/>
  <c r="AI35" i="42"/>
  <c r="K14" i="28"/>
  <c r="AK35" i="40"/>
  <c r="I18" i="7"/>
  <c r="I24" i="7"/>
  <c r="W19" i="28"/>
  <c r="BA35" i="35"/>
  <c r="AY35" i="35"/>
  <c r="K21" i="28"/>
  <c r="AK35" i="33"/>
  <c r="K20" i="28"/>
  <c r="I9" i="7"/>
  <c r="K13" i="28"/>
  <c r="AK35" i="41"/>
  <c r="I10" i="7"/>
  <c r="W22" i="28"/>
  <c r="BA35" i="32"/>
  <c r="Y47" i="39" l="1"/>
  <c r="AI45" i="39"/>
  <c r="AI47" i="39" s="1"/>
  <c r="Y47" i="44"/>
  <c r="AI45" i="44"/>
  <c r="AI47" i="44" s="1"/>
  <c r="AK45" i="44"/>
  <c r="Y47" i="35"/>
  <c r="AI45" i="35"/>
  <c r="AI47" i="35" s="1"/>
  <c r="AK45" i="35"/>
  <c r="Q19" i="7"/>
  <c r="W23" i="28"/>
  <c r="M12" i="7"/>
  <c r="Y31" i="28"/>
  <c r="AG27" i="7" s="1"/>
  <c r="Y26" i="28"/>
  <c r="G40" i="10" s="1"/>
  <c r="W28" i="51"/>
  <c r="W31" i="51" s="1"/>
  <c r="M9" i="8" s="1"/>
  <c r="Q31" i="51"/>
  <c r="I9" i="10" s="1"/>
  <c r="AM28" i="51"/>
  <c r="AM31" i="51" s="1"/>
  <c r="M19" i="8" s="1"/>
  <c r="AI31" i="51"/>
  <c r="I15" i="10" s="1"/>
  <c r="BS28" i="51"/>
  <c r="BS31" i="51" s="1"/>
  <c r="M28" i="8" s="1"/>
  <c r="BO31" i="51"/>
  <c r="I24" i="10" s="1"/>
  <c r="K25" i="28"/>
  <c r="K31" i="28" s="1"/>
  <c r="I27" i="7" s="1"/>
  <c r="AO47" i="34"/>
  <c r="AY45" i="34"/>
  <c r="AY47" i="34" s="1"/>
  <c r="AM47" i="36"/>
  <c r="AS45" i="36"/>
  <c r="AS47" i="36" s="1"/>
  <c r="W47" i="30"/>
  <c r="AC45" i="30"/>
  <c r="AC47" i="30" s="1"/>
  <c r="AM47" i="45"/>
  <c r="AS45" i="45"/>
  <c r="AS47" i="45" s="1"/>
  <c r="AU45" i="45"/>
  <c r="Y47" i="43"/>
  <c r="AI45" i="43"/>
  <c r="AI47" i="43" s="1"/>
  <c r="W47" i="43"/>
  <c r="AC45" i="43"/>
  <c r="AC47" i="43" s="1"/>
  <c r="W47" i="32"/>
  <c r="AC45" i="32"/>
  <c r="AC47" i="32" s="1"/>
  <c r="AE45" i="32"/>
  <c r="M30" i="8"/>
  <c r="S47" i="39"/>
  <c r="S48" i="39" s="1"/>
  <c r="AM45" i="39"/>
  <c r="W47" i="31"/>
  <c r="AC45" i="31"/>
  <c r="AC47" i="31" s="1"/>
  <c r="AE45" i="31"/>
  <c r="S47" i="46"/>
  <c r="S48" i="46" s="1"/>
  <c r="AM45" i="46"/>
  <c r="AM47" i="46" s="1"/>
  <c r="Y45" i="46"/>
  <c r="Y47" i="46" s="1"/>
  <c r="W47" i="41"/>
  <c r="AC45" i="41"/>
  <c r="AC47" i="41" s="1"/>
  <c r="AE45" i="41"/>
  <c r="Q21" i="7"/>
  <c r="Q26" i="28"/>
  <c r="E39" i="10" s="1"/>
  <c r="M66" i="54"/>
  <c r="Y47" i="34"/>
  <c r="AI45" i="34"/>
  <c r="AI47" i="34" s="1"/>
  <c r="W47" i="34"/>
  <c r="AC45" i="34"/>
  <c r="AC47" i="34" s="1"/>
  <c r="W47" i="42"/>
  <c r="AC45" i="42"/>
  <c r="AC47" i="42" s="1"/>
  <c r="AE45" i="42"/>
  <c r="E26" i="28"/>
  <c r="E37" i="10" s="1"/>
  <c r="S47" i="44"/>
  <c r="S48" i="44" s="1"/>
  <c r="AM45" i="44"/>
  <c r="BA48" i="30"/>
  <c r="AU48" i="30"/>
  <c r="AK48" i="30"/>
  <c r="AE48" i="30"/>
  <c r="W47" i="37"/>
  <c r="AE45" i="37"/>
  <c r="M27" i="49"/>
  <c r="M10" i="7"/>
  <c r="M62" i="53"/>
  <c r="BA48" i="46"/>
  <c r="AU48" i="46"/>
  <c r="AK48" i="46"/>
  <c r="AE48" i="46"/>
  <c r="W47" i="33"/>
  <c r="AC45" i="33"/>
  <c r="AC47" i="33" s="1"/>
  <c r="AE45" i="33"/>
  <c r="K26" i="28"/>
  <c r="E38" i="10" s="1"/>
  <c r="S47" i="35"/>
  <c r="S48" i="35" s="1"/>
  <c r="AM45" i="35"/>
  <c r="AM47" i="38"/>
  <c r="AS45" i="38"/>
  <c r="AS47" i="38" s="1"/>
  <c r="AO47" i="43"/>
  <c r="AY45" i="43"/>
  <c r="AY47" i="43" s="1"/>
  <c r="AM47" i="40"/>
  <c r="AS45" i="40"/>
  <c r="AS47" i="40" s="1"/>
  <c r="AU45" i="40"/>
  <c r="I12" i="7"/>
  <c r="M13" i="7"/>
  <c r="W24" i="28"/>
  <c r="AM47" i="34"/>
  <c r="AS45" i="34"/>
  <c r="AS47" i="34" s="1"/>
  <c r="AO45" i="36"/>
  <c r="S47" i="30"/>
  <c r="S48" i="30" s="1"/>
  <c r="AM45" i="30"/>
  <c r="Y45" i="30"/>
  <c r="AO47" i="45"/>
  <c r="AY45" i="45"/>
  <c r="AY47" i="45" s="1"/>
  <c r="AW9" i="7" s="1"/>
  <c r="BA45" i="45"/>
  <c r="Q58" i="55"/>
  <c r="I8" i="10" s="1"/>
  <c r="W42" i="55"/>
  <c r="S47" i="32"/>
  <c r="S48" i="32" s="1"/>
  <c r="AM45" i="32"/>
  <c r="Y47" i="32"/>
  <c r="AI45" i="32"/>
  <c r="AI47" i="32" s="1"/>
  <c r="AK45" i="32"/>
  <c r="Y47" i="40"/>
  <c r="AI45" i="40"/>
  <c r="AI47" i="40" s="1"/>
  <c r="AK45" i="40"/>
  <c r="W47" i="40"/>
  <c r="AC45" i="40"/>
  <c r="AC47" i="40" s="1"/>
  <c r="AE45" i="40"/>
  <c r="S31" i="28"/>
  <c r="AC27" i="7" s="1"/>
  <c r="S26" i="28"/>
  <c r="G39" i="10" s="1"/>
  <c r="G42" i="10" s="1"/>
  <c r="W47" i="39"/>
  <c r="AC45" i="39"/>
  <c r="AC47" i="39" s="1"/>
  <c r="S47" i="31"/>
  <c r="S48" i="31" s="1"/>
  <c r="AM45" i="31"/>
  <c r="Y47" i="31"/>
  <c r="AI45" i="31"/>
  <c r="AI47" i="31" s="1"/>
  <c r="AK45" i="31"/>
  <c r="Y47" i="38"/>
  <c r="AI45" i="38"/>
  <c r="AI47" i="38" s="1"/>
  <c r="W47" i="38"/>
  <c r="AC45" i="38"/>
  <c r="AC47" i="38" s="1"/>
  <c r="I8" i="28"/>
  <c r="W48" i="46"/>
  <c r="S47" i="41"/>
  <c r="S48" i="41" s="1"/>
  <c r="AM45" i="41"/>
  <c r="Y47" i="41"/>
  <c r="AI45" i="41"/>
  <c r="AI47" i="41" s="1"/>
  <c r="AK45" i="41"/>
  <c r="Q14" i="7"/>
  <c r="Q9" i="7"/>
  <c r="AY48" i="45"/>
  <c r="Q25" i="7"/>
  <c r="W25" i="28"/>
  <c r="W31" i="28" s="1"/>
  <c r="Q27" i="7" s="1"/>
  <c r="S47" i="42"/>
  <c r="S48" i="42" s="1"/>
  <c r="AM45" i="42"/>
  <c r="Y47" i="42"/>
  <c r="AI45" i="42"/>
  <c r="AI47" i="42" s="1"/>
  <c r="AO12" i="7" s="1"/>
  <c r="AK45" i="42"/>
  <c r="Y47" i="36"/>
  <c r="AI45" i="36"/>
  <c r="AI47" i="36" s="1"/>
  <c r="W47" i="36"/>
  <c r="AC45" i="36"/>
  <c r="AC47" i="36" s="1"/>
  <c r="W47" i="44"/>
  <c r="AC45" i="44"/>
  <c r="AC47" i="44" s="1"/>
  <c r="AE45" i="44"/>
  <c r="S47" i="37"/>
  <c r="S48" i="37" s="1"/>
  <c r="AM45" i="37"/>
  <c r="Y47" i="37"/>
  <c r="AK45" i="37"/>
  <c r="Y47" i="45"/>
  <c r="AI45" i="45"/>
  <c r="AI47" i="45" s="1"/>
  <c r="AK45" i="45"/>
  <c r="W47" i="45"/>
  <c r="AC45" i="45"/>
  <c r="AC47" i="45" s="1"/>
  <c r="AE45" i="45"/>
  <c r="O25" i="49"/>
  <c r="Q13" i="7"/>
  <c r="S47" i="33"/>
  <c r="S48" i="33" s="1"/>
  <c r="AM45" i="33"/>
  <c r="Y45" i="33"/>
  <c r="W47" i="35"/>
  <c r="AC45" i="35"/>
  <c r="AC47" i="35" s="1"/>
  <c r="AE45" i="35"/>
  <c r="AO47" i="38"/>
  <c r="AY45" i="38"/>
  <c r="AY47" i="38" s="1"/>
  <c r="AM47" i="43"/>
  <c r="AS45" i="43"/>
  <c r="AS47" i="43" s="1"/>
  <c r="AO45" i="40"/>
  <c r="AS11" i="7" l="1"/>
  <c r="AS48" i="43"/>
  <c r="AW16" i="7"/>
  <c r="AY48" i="38"/>
  <c r="I19" i="28"/>
  <c r="AE47" i="35"/>
  <c r="W48" i="35"/>
  <c r="AE48" i="35" s="1"/>
  <c r="AM47" i="33"/>
  <c r="AS45" i="33"/>
  <c r="AS47" i="33" s="1"/>
  <c r="AU45" i="33"/>
  <c r="AO45" i="33"/>
  <c r="I9" i="28"/>
  <c r="AE47" i="45"/>
  <c r="W48" i="45"/>
  <c r="AE48" i="45" s="1"/>
  <c r="AO9" i="7"/>
  <c r="AI48" i="45"/>
  <c r="AM47" i="37"/>
  <c r="AU45" i="37"/>
  <c r="AO45" i="37"/>
  <c r="AK10" i="7"/>
  <c r="AC48" i="44"/>
  <c r="AK18" i="7"/>
  <c r="AC48" i="36"/>
  <c r="AO18" i="7"/>
  <c r="AI48" i="36"/>
  <c r="O12" i="28"/>
  <c r="Y48" i="42"/>
  <c r="AK48" i="42" s="1"/>
  <c r="AK47" i="42"/>
  <c r="O13" i="28"/>
  <c r="AK47" i="41"/>
  <c r="Y48" i="41"/>
  <c r="AK48" i="41" s="1"/>
  <c r="AK16" i="7"/>
  <c r="AC48" i="38"/>
  <c r="AO16" i="7"/>
  <c r="AI48" i="38"/>
  <c r="O23" i="28"/>
  <c r="Y48" i="31"/>
  <c r="AK48" i="31" s="1"/>
  <c r="AK47" i="31"/>
  <c r="AK15" i="7"/>
  <c r="AC48" i="39"/>
  <c r="E12" i="9"/>
  <c r="G50" i="10"/>
  <c r="G55" i="10" s="1"/>
  <c r="G56" i="10" s="1"/>
  <c r="K56" i="10" s="1"/>
  <c r="AK14" i="7"/>
  <c r="AC48" i="40"/>
  <c r="O14" i="28"/>
  <c r="Y48" i="40"/>
  <c r="AK48" i="40" s="1"/>
  <c r="AK47" i="40"/>
  <c r="AO24" i="7"/>
  <c r="AI48" i="32"/>
  <c r="AM47" i="32"/>
  <c r="AS45" i="32"/>
  <c r="AS47" i="32" s="1"/>
  <c r="AU45" i="32"/>
  <c r="AO45" i="32"/>
  <c r="Y47" i="30"/>
  <c r="AI45" i="30"/>
  <c r="AI47" i="30" s="1"/>
  <c r="AO47" i="36"/>
  <c r="AY45" i="36"/>
  <c r="AY47" i="36" s="1"/>
  <c r="U20" i="28"/>
  <c r="AM48" i="34"/>
  <c r="AU48" i="34" s="1"/>
  <c r="AI48" i="42"/>
  <c r="AS14" i="7"/>
  <c r="AS48" i="40"/>
  <c r="AW11" i="7"/>
  <c r="AY48" i="43"/>
  <c r="AS16" i="7"/>
  <c r="AS48" i="38"/>
  <c r="AM47" i="35"/>
  <c r="AS45" i="35"/>
  <c r="AS47" i="35" s="1"/>
  <c r="AU45" i="35"/>
  <c r="AO45" i="35"/>
  <c r="AK21" i="7"/>
  <c r="AC48" i="33"/>
  <c r="I17" i="28"/>
  <c r="W48" i="37"/>
  <c r="AE48" i="37" s="1"/>
  <c r="AE47" i="37"/>
  <c r="AK12" i="7"/>
  <c r="AC48" i="42"/>
  <c r="AK20" i="7"/>
  <c r="AC48" i="34"/>
  <c r="AO20" i="7"/>
  <c r="AI48" i="34"/>
  <c r="I13" i="28"/>
  <c r="W48" i="41"/>
  <c r="AE48" i="41" s="1"/>
  <c r="AE47" i="41"/>
  <c r="U8" i="28"/>
  <c r="AM48" i="46"/>
  <c r="AO45" i="46"/>
  <c r="AO47" i="46" s="1"/>
  <c r="AK25" i="7"/>
  <c r="AC48" i="31"/>
  <c r="AM47" i="39"/>
  <c r="AS45" i="39"/>
  <c r="AS47" i="39" s="1"/>
  <c r="AO45" i="39"/>
  <c r="I22" i="28"/>
  <c r="W48" i="32"/>
  <c r="AE48" i="32" s="1"/>
  <c r="AE47" i="32"/>
  <c r="I11" i="28"/>
  <c r="W48" i="43"/>
  <c r="AE48" i="43" s="1"/>
  <c r="O11" i="28"/>
  <c r="Y48" i="43"/>
  <c r="AK48" i="43" s="1"/>
  <c r="AS9" i="7"/>
  <c r="AS48" i="45"/>
  <c r="AK26" i="7"/>
  <c r="AC48" i="30"/>
  <c r="AS18" i="7"/>
  <c r="AS48" i="36"/>
  <c r="AA20" i="28"/>
  <c r="AO48" i="34"/>
  <c r="BA48" i="34" s="1"/>
  <c r="AO19" i="7"/>
  <c r="AI48" i="35"/>
  <c r="AO10" i="7"/>
  <c r="AI48" i="44"/>
  <c r="O15" i="28"/>
  <c r="Y48" i="39"/>
  <c r="AK48" i="39" s="1"/>
  <c r="AO47" i="40"/>
  <c r="AY45" i="40"/>
  <c r="AY47" i="40" s="1"/>
  <c r="BA45" i="40"/>
  <c r="U11" i="28"/>
  <c r="AM48" i="43"/>
  <c r="AU48" i="43" s="1"/>
  <c r="AA16" i="28"/>
  <c r="AO48" i="38"/>
  <c r="BA48" i="38" s="1"/>
  <c r="AK19" i="7"/>
  <c r="AC48" i="35"/>
  <c r="Y47" i="33"/>
  <c r="AI45" i="33"/>
  <c r="AI47" i="33" s="1"/>
  <c r="AK45" i="33"/>
  <c r="AK9" i="7"/>
  <c r="AC48" i="45"/>
  <c r="O9" i="28"/>
  <c r="Y48" i="45"/>
  <c r="AK48" i="45" s="1"/>
  <c r="AK47" i="45"/>
  <c r="O17" i="28"/>
  <c r="Y48" i="37"/>
  <c r="AK48" i="37" s="1"/>
  <c r="AK47" i="37"/>
  <c r="I10" i="28"/>
  <c r="AE47" i="44"/>
  <c r="W48" i="44"/>
  <c r="AE48" i="44" s="1"/>
  <c r="I18" i="28"/>
  <c r="W48" i="36"/>
  <c r="AE48" i="36" s="1"/>
  <c r="O18" i="28"/>
  <c r="Y48" i="36"/>
  <c r="AK48" i="36" s="1"/>
  <c r="AM47" i="42"/>
  <c r="AS45" i="42"/>
  <c r="AS47" i="42" s="1"/>
  <c r="AU45" i="42"/>
  <c r="AO45" i="42"/>
  <c r="AO13" i="7"/>
  <c r="AI48" i="41"/>
  <c r="AM47" i="41"/>
  <c r="AS45" i="41"/>
  <c r="AS47" i="41" s="1"/>
  <c r="AU45" i="41"/>
  <c r="AO45" i="41"/>
  <c r="I16" i="28"/>
  <c r="W48" i="38"/>
  <c r="AE48" i="38" s="1"/>
  <c r="O16" i="28"/>
  <c r="Y48" i="38"/>
  <c r="AK48" i="38" s="1"/>
  <c r="AO25" i="7"/>
  <c r="AI48" i="31"/>
  <c r="AM47" i="31"/>
  <c r="AS45" i="31"/>
  <c r="AS47" i="31" s="1"/>
  <c r="AU45" i="31"/>
  <c r="AO45" i="31"/>
  <c r="I15" i="28"/>
  <c r="W48" i="39"/>
  <c r="AE48" i="39" s="1"/>
  <c r="I14" i="28"/>
  <c r="AE47" i="40"/>
  <c r="W48" i="40"/>
  <c r="AE48" i="40" s="1"/>
  <c r="AO14" i="7"/>
  <c r="AI48" i="40"/>
  <c r="O22" i="28"/>
  <c r="AK47" i="32"/>
  <c r="Y48" i="32"/>
  <c r="AK48" i="32" s="1"/>
  <c r="AA58" i="55"/>
  <c r="I10" i="10" s="1"/>
  <c r="W58" i="55"/>
  <c r="M8" i="8" s="1"/>
  <c r="M10" i="8" s="1"/>
  <c r="AA9" i="28"/>
  <c r="AO48" i="45"/>
  <c r="BA48" i="45" s="1"/>
  <c r="BA47" i="45"/>
  <c r="AM47" i="30"/>
  <c r="AS45" i="30"/>
  <c r="AS47" i="30" s="1"/>
  <c r="AO45" i="30"/>
  <c r="AS20" i="7"/>
  <c r="AS48" i="34"/>
  <c r="W26" i="28"/>
  <c r="E40" i="10" s="1"/>
  <c r="E42" i="10" s="1"/>
  <c r="U14" i="28"/>
  <c r="AM48" i="40"/>
  <c r="AU48" i="40" s="1"/>
  <c r="AU47" i="40"/>
  <c r="AA11" i="28"/>
  <c r="AO48" i="43"/>
  <c r="BA48" i="43" s="1"/>
  <c r="U16" i="28"/>
  <c r="AM48" i="38"/>
  <c r="AU48" i="38" s="1"/>
  <c r="I21" i="28"/>
  <c r="AE47" i="33"/>
  <c r="W48" i="33"/>
  <c r="AE48" i="33" s="1"/>
  <c r="AM47" i="44"/>
  <c r="AS45" i="44"/>
  <c r="AS47" i="44" s="1"/>
  <c r="AU45" i="44"/>
  <c r="AO45" i="44"/>
  <c r="I12" i="28"/>
  <c r="I25" i="28" s="1"/>
  <c r="I31" i="28" s="1"/>
  <c r="AK27" i="7" s="1"/>
  <c r="W48" i="42"/>
  <c r="AE48" i="42" s="1"/>
  <c r="AE47" i="42"/>
  <c r="I20" i="28"/>
  <c r="W48" i="34"/>
  <c r="AE48" i="34" s="1"/>
  <c r="O20" i="28"/>
  <c r="Y48" i="34"/>
  <c r="AK48" i="34" s="1"/>
  <c r="AK13" i="7"/>
  <c r="AC48" i="41"/>
  <c r="O8" i="28"/>
  <c r="Y48" i="46"/>
  <c r="I23" i="28"/>
  <c r="AE47" i="31"/>
  <c r="W48" i="31"/>
  <c r="AE48" i="31" s="1"/>
  <c r="AK24" i="7"/>
  <c r="AC48" i="32"/>
  <c r="AK11" i="7"/>
  <c r="AC48" i="43"/>
  <c r="AO11" i="7"/>
  <c r="AI48" i="43"/>
  <c r="U9" i="28"/>
  <c r="AU47" i="45"/>
  <c r="AM48" i="45"/>
  <c r="AU48" i="45" s="1"/>
  <c r="I24" i="28"/>
  <c r="W48" i="30"/>
  <c r="U18" i="28"/>
  <c r="AM48" i="36"/>
  <c r="AU48" i="36" s="1"/>
  <c r="AW20" i="7"/>
  <c r="AY48" i="34"/>
  <c r="O19" i="28"/>
  <c r="Y48" i="35"/>
  <c r="AK48" i="35" s="1"/>
  <c r="AK47" i="35"/>
  <c r="O10" i="28"/>
  <c r="Y48" i="44"/>
  <c r="AK48" i="44" s="1"/>
  <c r="AK47" i="44"/>
  <c r="AO15" i="7"/>
  <c r="AI48" i="39"/>
  <c r="E11" i="9" l="1"/>
  <c r="E43" i="10"/>
  <c r="E48" i="10" s="1"/>
  <c r="E49" i="10" s="1"/>
  <c r="K49" i="10" s="1"/>
  <c r="AO47" i="44"/>
  <c r="AY45" i="44"/>
  <c r="AY47" i="44" s="1"/>
  <c r="BA45" i="44"/>
  <c r="AS10" i="7"/>
  <c r="AS48" i="44"/>
  <c r="AS26" i="7"/>
  <c r="AS48" i="30"/>
  <c r="AO47" i="31"/>
  <c r="AY45" i="31"/>
  <c r="AY47" i="31" s="1"/>
  <c r="BA45" i="31"/>
  <c r="AS25" i="7"/>
  <c r="AS48" i="31"/>
  <c r="U13" i="28"/>
  <c r="AM48" i="41"/>
  <c r="AU48" i="41" s="1"/>
  <c r="AU47" i="41"/>
  <c r="AO47" i="42"/>
  <c r="AY45" i="42"/>
  <c r="AY47" i="42" s="1"/>
  <c r="BA45" i="42"/>
  <c r="AS12" i="7"/>
  <c r="AS48" i="42"/>
  <c r="O21" i="28"/>
  <c r="O25" i="28" s="1"/>
  <c r="O31" i="28" s="1"/>
  <c r="AO27" i="7" s="1"/>
  <c r="AK47" i="33"/>
  <c r="Y48" i="33"/>
  <c r="AK48" i="33" s="1"/>
  <c r="AW14" i="7"/>
  <c r="AY48" i="40"/>
  <c r="AS15" i="7"/>
  <c r="AS48" i="39"/>
  <c r="AA8" i="28"/>
  <c r="AO48" i="46"/>
  <c r="AO47" i="35"/>
  <c r="AY45" i="35"/>
  <c r="AY47" i="35" s="1"/>
  <c r="BA45" i="35"/>
  <c r="AS19" i="7"/>
  <c r="AS48" i="35"/>
  <c r="AW18" i="7"/>
  <c r="AY48" i="36"/>
  <c r="AO26" i="7"/>
  <c r="AI48" i="30"/>
  <c r="AO47" i="32"/>
  <c r="AY45" i="32"/>
  <c r="AY47" i="32" s="1"/>
  <c r="BA45" i="32"/>
  <c r="AS24" i="7"/>
  <c r="AS48" i="32"/>
  <c r="AO47" i="33"/>
  <c r="AY45" i="33"/>
  <c r="AY47" i="33" s="1"/>
  <c r="BA45" i="33"/>
  <c r="AS21" i="7"/>
  <c r="AS48" i="33"/>
  <c r="I26" i="28"/>
  <c r="I37" i="10" s="1"/>
  <c r="U10" i="28"/>
  <c r="U25" i="28" s="1"/>
  <c r="U31" i="28" s="1"/>
  <c r="AS27" i="7" s="1"/>
  <c r="AU47" i="44"/>
  <c r="AM48" i="44"/>
  <c r="AU48" i="44" s="1"/>
  <c r="AO47" i="30"/>
  <c r="AY45" i="30"/>
  <c r="AY47" i="30" s="1"/>
  <c r="U24" i="28"/>
  <c r="AM48" i="30"/>
  <c r="U23" i="28"/>
  <c r="AU47" i="31"/>
  <c r="AM48" i="31"/>
  <c r="AU48" i="31" s="1"/>
  <c r="AO47" i="41"/>
  <c r="AY45" i="41"/>
  <c r="AY47" i="41" s="1"/>
  <c r="BA45" i="41"/>
  <c r="AS13" i="7"/>
  <c r="AS48" i="41"/>
  <c r="U12" i="28"/>
  <c r="AM48" i="42"/>
  <c r="AU48" i="42" s="1"/>
  <c r="AU47" i="42"/>
  <c r="AO21" i="7"/>
  <c r="AI48" i="33"/>
  <c r="AA14" i="28"/>
  <c r="AO48" i="40"/>
  <c r="BA48" i="40" s="1"/>
  <c r="BA47" i="40"/>
  <c r="AO47" i="39"/>
  <c r="AY45" i="39"/>
  <c r="AY47" i="39" s="1"/>
  <c r="U15" i="28"/>
  <c r="AM48" i="39"/>
  <c r="AU48" i="39" s="1"/>
  <c r="U19" i="28"/>
  <c r="AU47" i="35"/>
  <c r="AM48" i="35"/>
  <c r="AU48" i="35" s="1"/>
  <c r="AA18" i="28"/>
  <c r="AO48" i="36"/>
  <c r="BA48" i="36" s="1"/>
  <c r="O24" i="28"/>
  <c r="Y48" i="30"/>
  <c r="U22" i="28"/>
  <c r="AU47" i="32"/>
  <c r="AM48" i="32"/>
  <c r="AU48" i="32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O47" i="37"/>
  <c r="BA45" i="37"/>
  <c r="U17" i="28"/>
  <c r="AM48" i="37"/>
  <c r="AU48" i="37" s="1"/>
  <c r="AU47" i="37"/>
  <c r="U21" i="28"/>
  <c r="AM48" i="33"/>
  <c r="AU48" i="33" s="1"/>
  <c r="AU47" i="33"/>
  <c r="E9" i="9" l="1"/>
  <c r="E15" i="9" s="1"/>
  <c r="M163" i="11"/>
  <c r="AA17" i="28"/>
  <c r="BA47" i="37"/>
  <c r="AO48" i="37"/>
  <c r="BA48" i="37" s="1"/>
  <c r="O26" i="28"/>
  <c r="I38" i="10" s="1"/>
  <c r="AA15" i="28"/>
  <c r="AO48" i="39"/>
  <c r="BA48" i="39" s="1"/>
  <c r="AW13" i="7"/>
  <c r="AY48" i="41"/>
  <c r="AW26" i="7"/>
  <c r="AY48" i="30"/>
  <c r="AW21" i="7"/>
  <c r="AY48" i="33"/>
  <c r="AA22" i="28"/>
  <c r="BA47" i="32"/>
  <c r="AO48" i="32"/>
  <c r="BA48" i="32" s="1"/>
  <c r="AW19" i="7"/>
  <c r="AY48" i="35"/>
  <c r="AA12" i="28"/>
  <c r="AO48" i="42"/>
  <c r="BA48" i="42" s="1"/>
  <c r="BA47" i="42"/>
  <c r="AW25" i="7"/>
  <c r="AY48" i="31"/>
  <c r="AW10" i="7"/>
  <c r="AY48" i="44"/>
  <c r="AW15" i="7"/>
  <c r="AY48" i="39"/>
  <c r="AA13" i="28"/>
  <c r="BA47" i="41"/>
  <c r="AO48" i="41"/>
  <c r="BA48" i="41" s="1"/>
  <c r="U26" i="28"/>
  <c r="I39" i="10" s="1"/>
  <c r="AA24" i="28"/>
  <c r="AO48" i="30"/>
  <c r="AA21" i="28"/>
  <c r="BA47" i="33"/>
  <c r="AO48" i="33"/>
  <c r="BA48" i="33" s="1"/>
  <c r="AW24" i="7"/>
  <c r="AY48" i="32"/>
  <c r="AA19" i="28"/>
  <c r="BA47" i="35"/>
  <c r="AO48" i="35"/>
  <c r="BA48" i="35" s="1"/>
  <c r="AW12" i="7"/>
  <c r="AY48" i="42"/>
  <c r="AA23" i="28"/>
  <c r="BA47" i="31"/>
  <c r="AO48" i="31"/>
  <c r="BA48" i="31" s="1"/>
  <c r="AA10" i="28"/>
  <c r="AA25" i="28" s="1"/>
  <c r="AA31" i="28" s="1"/>
  <c r="AW27" i="7" s="1"/>
  <c r="AO48" i="44"/>
  <c r="BA48" i="44" s="1"/>
  <c r="BA47" i="44"/>
  <c r="K131" i="1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AA26" i="28" l="1"/>
  <c r="I40" i="10" s="1"/>
  <c r="I42" i="10" s="1"/>
  <c r="K33" i="8"/>
  <c r="G21" i="6" s="1"/>
  <c r="G48" i="1" s="1"/>
  <c r="BC20" i="7"/>
  <c r="AC20" i="5" s="1"/>
  <c r="G242" i="1" s="1"/>
  <c r="K22" i="8"/>
  <c r="G13" i="6" s="1"/>
  <c r="G24" i="1" s="1"/>
  <c r="K31" i="8"/>
  <c r="G19" i="6" s="1"/>
  <c r="G42" i="1" s="1"/>
  <c r="K32" i="8"/>
  <c r="G20" i="6" s="1"/>
  <c r="G45" i="1" s="1"/>
  <c r="K34" i="8"/>
  <c r="G22" i="6" s="1"/>
  <c r="G51" i="1" s="1"/>
  <c r="K18" i="8"/>
  <c r="K14" i="8"/>
  <c r="G9" i="6" s="1"/>
  <c r="G12" i="1" s="1"/>
  <c r="BC8" i="7"/>
  <c r="AC8" i="5" s="1"/>
  <c r="G86" i="1" s="1"/>
  <c r="BC18" i="7"/>
  <c r="AC18" i="5" s="1"/>
  <c r="G216" i="1" s="1"/>
  <c r="BC14" i="7"/>
  <c r="AC14" i="5" s="1"/>
  <c r="G164" i="1" s="1"/>
  <c r="BC10" i="7"/>
  <c r="AC10" i="5" s="1"/>
  <c r="G112" i="1" s="1"/>
  <c r="W17" i="7"/>
  <c r="G17" i="5" s="1"/>
  <c r="G192" i="1" s="1"/>
  <c r="BC12" i="7"/>
  <c r="AC12" i="5" s="1"/>
  <c r="G138" i="1" s="1"/>
  <c r="BC21" i="7"/>
  <c r="AC21" i="5" s="1"/>
  <c r="G255" i="1" s="1"/>
  <c r="BC17" i="7"/>
  <c r="AC17" i="5" s="1"/>
  <c r="G203" i="1" s="1"/>
  <c r="BC13" i="7"/>
  <c r="AC13" i="5" s="1"/>
  <c r="G151" i="1" s="1"/>
  <c r="W8" i="7"/>
  <c r="G8" i="5" s="1"/>
  <c r="G75" i="1" s="1"/>
  <c r="BC9" i="7"/>
  <c r="AC9" i="5" s="1"/>
  <c r="G99" i="1" s="1"/>
  <c r="AE17" i="7"/>
  <c r="S17" i="5" s="1"/>
  <c r="G198" i="1" s="1"/>
  <c r="BC11" i="7"/>
  <c r="AC11" i="5" s="1"/>
  <c r="G125" i="1" s="1"/>
  <c r="BC19" i="7"/>
  <c r="AC19" i="5" s="1"/>
  <c r="BC25" i="7"/>
  <c r="AC25" i="5" s="1"/>
  <c r="G307" i="1" s="1"/>
  <c r="BC24" i="7"/>
  <c r="AC24" i="5" s="1"/>
  <c r="G294" i="1" s="1"/>
  <c r="AE8" i="7"/>
  <c r="S8" i="5" s="1"/>
  <c r="G81" i="1" s="1"/>
  <c r="BC16" i="7"/>
  <c r="AC16" i="5" s="1"/>
  <c r="G190" i="1" s="1"/>
  <c r="BC23" i="7"/>
  <c r="AC23" i="5" s="1"/>
  <c r="G281" i="1" s="1"/>
  <c r="BC15" i="7"/>
  <c r="AC15" i="5" s="1"/>
  <c r="G177" i="1" s="1"/>
  <c r="BC22" i="7"/>
  <c r="AC22" i="5" s="1"/>
  <c r="G268" i="1" s="1"/>
  <c r="AA17" i="7"/>
  <c r="M17" i="5" s="1"/>
  <c r="G195" i="1" s="1"/>
  <c r="K37" i="8"/>
  <c r="G27" i="6" s="1"/>
  <c r="G66" i="1" s="1"/>
  <c r="BC27" i="7"/>
  <c r="AC27" i="5" s="1"/>
  <c r="G333" i="1" s="1"/>
  <c r="AI8" i="7"/>
  <c r="Y8" i="5" s="1"/>
  <c r="G84" i="1" s="1"/>
  <c r="AI17" i="7"/>
  <c r="Y17" i="5" s="1"/>
  <c r="G201" i="1" s="1"/>
  <c r="K17" i="8"/>
  <c r="G10" i="6" s="1"/>
  <c r="G15" i="1" s="1"/>
  <c r="AA8" i="7"/>
  <c r="M8" i="5" s="1"/>
  <c r="G78" i="1" s="1"/>
  <c r="K38" i="8"/>
  <c r="G25" i="6" s="1"/>
  <c r="G60" i="1" s="1"/>
  <c r="K39" i="8"/>
  <c r="G26" i="6" s="1"/>
  <c r="G63" i="1" s="1"/>
  <c r="W9" i="7"/>
  <c r="G9" i="5" s="1"/>
  <c r="G88" i="1" s="1"/>
  <c r="AA25" i="7"/>
  <c r="M25" i="5" s="1"/>
  <c r="G299" i="1" s="1"/>
  <c r="AA15" i="7"/>
  <c r="M15" i="5" s="1"/>
  <c r="G169" i="1" s="1"/>
  <c r="W10" i="7"/>
  <c r="G10" i="5" s="1"/>
  <c r="G101" i="1" s="1"/>
  <c r="AE13" i="7"/>
  <c r="S13" i="5" s="1"/>
  <c r="G146" i="1" s="1"/>
  <c r="W13" i="7"/>
  <c r="G13" i="5" s="1"/>
  <c r="G140" i="1" s="1"/>
  <c r="W26" i="7"/>
  <c r="G26" i="5" s="1"/>
  <c r="G309" i="1" s="1"/>
  <c r="AA19" i="7"/>
  <c r="M19" i="5" s="1"/>
  <c r="AE12" i="7"/>
  <c r="S12" i="5" s="1"/>
  <c r="G133" i="1" s="1"/>
  <c r="AA10" i="7"/>
  <c r="M10" i="5" s="1"/>
  <c r="G104" i="1" s="1"/>
  <c r="W20" i="7"/>
  <c r="G20" i="5" s="1"/>
  <c r="G231" i="1" s="1"/>
  <c r="W14" i="7"/>
  <c r="G14" i="5" s="1"/>
  <c r="G153" i="1" s="1"/>
  <c r="AA14" i="7"/>
  <c r="M14" i="5" s="1"/>
  <c r="G156" i="1" s="1"/>
  <c r="W11" i="7"/>
  <c r="G11" i="5" s="1"/>
  <c r="G114" i="1" s="1"/>
  <c r="AA13" i="7"/>
  <c r="M13" i="5" s="1"/>
  <c r="G143" i="1" s="1"/>
  <c r="AA20" i="7"/>
  <c r="M20" i="5" s="1"/>
  <c r="G234" i="1" s="1"/>
  <c r="AE10" i="7"/>
  <c r="S10" i="5" s="1"/>
  <c r="G107" i="1" s="1"/>
  <c r="W25" i="7"/>
  <c r="G25" i="5" s="1"/>
  <c r="G296" i="1" s="1"/>
  <c r="W19" i="7"/>
  <c r="G19" i="5" s="1"/>
  <c r="W15" i="7"/>
  <c r="G15" i="5" s="1"/>
  <c r="G166" i="1" s="1"/>
  <c r="W12" i="7"/>
  <c r="G12" i="5" s="1"/>
  <c r="G127" i="1" s="1"/>
  <c r="W16" i="7"/>
  <c r="G16" i="5" s="1"/>
  <c r="G179" i="1" s="1"/>
  <c r="W21" i="7"/>
  <c r="G21" i="5" s="1"/>
  <c r="G244" i="1" s="1"/>
  <c r="AA18" i="7"/>
  <c r="M18" i="5" s="1"/>
  <c r="G208" i="1" s="1"/>
  <c r="W18" i="7"/>
  <c r="G18" i="5" s="1"/>
  <c r="G205" i="1" s="1"/>
  <c r="AA9" i="7"/>
  <c r="M9" i="5" s="1"/>
  <c r="G91" i="1" s="1"/>
  <c r="AA21" i="7"/>
  <c r="M21" i="5" s="1"/>
  <c r="G247" i="1" s="1"/>
  <c r="W24" i="7"/>
  <c r="G24" i="5" s="1"/>
  <c r="G283" i="1" s="1"/>
  <c r="AI15" i="7"/>
  <c r="Y15" i="5" s="1"/>
  <c r="G175" i="1" s="1"/>
  <c r="AE19" i="7"/>
  <c r="AE18" i="7"/>
  <c r="S18" i="5" s="1"/>
  <c r="G211" i="1" s="1"/>
  <c r="AI26" i="7"/>
  <c r="Y26" i="5" s="1"/>
  <c r="G318" i="1" s="1"/>
  <c r="AI24" i="7"/>
  <c r="Y24" i="5" s="1"/>
  <c r="G292" i="1" s="1"/>
  <c r="AE25" i="7"/>
  <c r="S25" i="5" s="1"/>
  <c r="G302" i="1" s="1"/>
  <c r="AE21" i="7"/>
  <c r="S21" i="5" s="1"/>
  <c r="G250" i="1" s="1"/>
  <c r="AA11" i="7"/>
  <c r="M11" i="5" s="1"/>
  <c r="G117" i="1" s="1"/>
  <c r="AI10" i="7"/>
  <c r="Y10" i="5" s="1"/>
  <c r="G110" i="1" s="1"/>
  <c r="AI21" i="7"/>
  <c r="Y21" i="5" s="1"/>
  <c r="G253" i="1" s="1"/>
  <c r="AA24" i="7"/>
  <c r="M24" i="5" s="1"/>
  <c r="G286" i="1" s="1"/>
  <c r="AE9" i="7"/>
  <c r="S9" i="5" s="1"/>
  <c r="G94" i="1" s="1"/>
  <c r="AA12" i="7"/>
  <c r="M12" i="5" s="1"/>
  <c r="G130" i="1" s="1"/>
  <c r="AE15" i="7"/>
  <c r="S15" i="5" s="1"/>
  <c r="G172" i="1" s="1"/>
  <c r="AE11" i="7"/>
  <c r="S11" i="5" s="1"/>
  <c r="G120" i="1" s="1"/>
  <c r="AE20" i="7"/>
  <c r="S20" i="5" s="1"/>
  <c r="G237" i="1" s="1"/>
  <c r="AE26" i="7"/>
  <c r="S26" i="5" s="1"/>
  <c r="G315" i="1" s="1"/>
  <c r="AE14" i="7"/>
  <c r="S14" i="5" s="1"/>
  <c r="G159" i="1" s="1"/>
  <c r="AI12" i="7"/>
  <c r="Y12" i="5" s="1"/>
  <c r="G136" i="1" s="1"/>
  <c r="AE24" i="7"/>
  <c r="S24" i="5" s="1"/>
  <c r="G289" i="1" s="1"/>
  <c r="AI13" i="7"/>
  <c r="Y13" i="5" s="1"/>
  <c r="G149" i="1" s="1"/>
  <c r="AE16" i="7"/>
  <c r="S16" i="5" s="1"/>
  <c r="G185" i="1" s="1"/>
  <c r="AA16" i="7"/>
  <c r="M16" i="5" s="1"/>
  <c r="G182" i="1" s="1"/>
  <c r="AA26" i="7"/>
  <c r="M26" i="5" s="1"/>
  <c r="G312" i="1" s="1"/>
  <c r="AI19" i="7"/>
  <c r="AI14" i="7"/>
  <c r="Y14" i="5" s="1"/>
  <c r="G162" i="1" s="1"/>
  <c r="AI25" i="7"/>
  <c r="Y25" i="5" s="1"/>
  <c r="G305" i="1" s="1"/>
  <c r="K19" i="8"/>
  <c r="G12" i="6" s="1"/>
  <c r="G21" i="1" s="1"/>
  <c r="AI18" i="7"/>
  <c r="Y18" i="5" s="1"/>
  <c r="G214" i="1" s="1"/>
  <c r="AI16" i="7"/>
  <c r="Y16" i="5" s="1"/>
  <c r="G188" i="1" s="1"/>
  <c r="AI20" i="7"/>
  <c r="Y20" i="5" s="1"/>
  <c r="G240" i="1" s="1"/>
  <c r="K10" i="8"/>
  <c r="G8" i="6" s="1"/>
  <c r="G9" i="1" s="1"/>
  <c r="AI9" i="7"/>
  <c r="Y9" i="5" s="1"/>
  <c r="G97" i="1" s="1"/>
  <c r="AI11" i="7"/>
  <c r="Y11" i="5" s="1"/>
  <c r="G123" i="1" s="1"/>
  <c r="K30" i="8"/>
  <c r="G18" i="6" s="1"/>
  <c r="G39" i="1" s="1"/>
  <c r="W27" i="7"/>
  <c r="G27" i="5" s="1"/>
  <c r="G322" i="1" s="1"/>
  <c r="AA27" i="7"/>
  <c r="M27" i="5" s="1"/>
  <c r="G325" i="1" s="1"/>
  <c r="AE27" i="7"/>
  <c r="S27" i="5" s="1"/>
  <c r="G328" i="1" s="1"/>
  <c r="AI27" i="7"/>
  <c r="Y27" i="5" s="1"/>
  <c r="G331" i="1" s="1"/>
  <c r="M133" i="11"/>
  <c r="Y19" i="5" l="1"/>
  <c r="G218" i="1"/>
  <c r="G28" i="5"/>
  <c r="G335" i="1" s="1"/>
  <c r="E8" i="9"/>
  <c r="M134" i="11"/>
  <c r="S19" i="5"/>
  <c r="G221" i="1"/>
  <c r="M28" i="5"/>
  <c r="G338" i="1" s="1"/>
  <c r="G229" i="1"/>
  <c r="AC28" i="5"/>
  <c r="G346" i="1" s="1"/>
  <c r="E13" i="9"/>
  <c r="I57" i="10"/>
  <c r="I62" i="10" s="1"/>
  <c r="I63" i="10" s="1"/>
  <c r="K63" i="10" s="1"/>
  <c r="K174" i="11" l="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G224" i="1"/>
  <c r="S28" i="5"/>
  <c r="G341" i="1" s="1"/>
  <c r="E14" i="9"/>
  <c r="E18" i="9"/>
  <c r="G227" i="1"/>
  <c r="Y28" i="5"/>
  <c r="G344" i="1" s="1"/>
  <c r="G24" i="8" l="1"/>
  <c r="E17" i="6" s="1"/>
  <c r="G35" i="1" s="1"/>
  <c r="G25" i="8"/>
  <c r="E14" i="6" s="1"/>
  <c r="G26" i="1" s="1"/>
  <c r="G31" i="8"/>
  <c r="E19" i="6" s="1"/>
  <c r="G41" i="1" s="1"/>
  <c r="G34" i="8"/>
  <c r="E22" i="6" s="1"/>
  <c r="G50" i="1" s="1"/>
  <c r="G23" i="8"/>
  <c r="E15" i="6" s="1"/>
  <c r="G29" i="1" s="1"/>
  <c r="G33" i="8"/>
  <c r="E21" i="6" s="1"/>
  <c r="G47" i="1" s="1"/>
  <c r="G41" i="8"/>
  <c r="E29" i="6" s="1"/>
  <c r="G71" i="1" s="1"/>
  <c r="G32" i="8"/>
  <c r="E20" i="6" s="1"/>
  <c r="G44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G22" i="8"/>
  <c r="E13" i="6" s="1"/>
  <c r="G23" i="1" s="1"/>
  <c r="G40" i="8"/>
  <c r="E24" i="6" s="1"/>
  <c r="G56" i="1" s="1"/>
  <c r="S8" i="7"/>
  <c r="W8" i="5" s="1"/>
  <c r="G83" i="1" s="1"/>
  <c r="G26" i="8"/>
  <c r="E16" i="6" s="1"/>
  <c r="G32" i="1" s="1"/>
  <c r="G36" i="8"/>
  <c r="E28" i="6" s="1"/>
  <c r="G68" i="1" s="1"/>
  <c r="G37" i="8"/>
  <c r="E27" i="6" s="1"/>
  <c r="G65" i="1" s="1"/>
  <c r="K8" i="7"/>
  <c r="K8" i="5" s="1"/>
  <c r="G77" i="1" s="1"/>
  <c r="G17" i="8"/>
  <c r="E10" i="6" s="1"/>
  <c r="G14" i="1" s="1"/>
  <c r="G18" i="8"/>
  <c r="E11" i="6" s="1"/>
  <c r="G17" i="1" s="1"/>
  <c r="G19" i="8"/>
  <c r="E12" i="6" s="1"/>
  <c r="G20" i="1" s="1"/>
  <c r="G38" i="8"/>
  <c r="E25" i="6" s="1"/>
  <c r="G59" i="1" s="1"/>
  <c r="G39" i="8"/>
  <c r="E26" i="6" s="1"/>
  <c r="G62" i="1" s="1"/>
  <c r="G10" i="8"/>
  <c r="E8" i="6" s="1"/>
  <c r="G8" i="1" s="1"/>
  <c r="S16" i="7"/>
  <c r="W16" i="5" s="1"/>
  <c r="G187" i="1" s="1"/>
  <c r="O27" i="7"/>
  <c r="Q27" i="5" s="1"/>
  <c r="G327" i="1" s="1"/>
  <c r="O26" i="7"/>
  <c r="Q26" i="5" s="1"/>
  <c r="G314" i="1" s="1"/>
  <c r="O16" i="7"/>
  <c r="Q16" i="5" s="1"/>
  <c r="G184" i="1" s="1"/>
  <c r="G9" i="7"/>
  <c r="E9" i="5" s="1"/>
  <c r="G87" i="1" s="1"/>
  <c r="O21" i="7"/>
  <c r="Q21" i="5" s="1"/>
  <c r="G249" i="1" s="1"/>
  <c r="K21" i="7"/>
  <c r="K21" i="5" s="1"/>
  <c r="G246" i="1" s="1"/>
  <c r="G11" i="7"/>
  <c r="E11" i="5" s="1"/>
  <c r="G113" i="1" s="1"/>
  <c r="G19" i="7"/>
  <c r="O17" i="7"/>
  <c r="Q17" i="5" s="1"/>
  <c r="G197" i="1" s="1"/>
  <c r="O24" i="7"/>
  <c r="Q24" i="5" s="1"/>
  <c r="G288" i="1" s="1"/>
  <c r="O19" i="7"/>
  <c r="G14" i="7"/>
  <c r="E14" i="5" s="1"/>
  <c r="G152" i="1" s="1"/>
  <c r="G13" i="7"/>
  <c r="E13" i="5" s="1"/>
  <c r="G139" i="1" s="1"/>
  <c r="K24" i="7"/>
  <c r="K24" i="5" s="1"/>
  <c r="G285" i="1" s="1"/>
  <c r="G25" i="7"/>
  <c r="E25" i="5" s="1"/>
  <c r="G295" i="1" s="1"/>
  <c r="G16" i="7"/>
  <c r="E16" i="5" s="1"/>
  <c r="G178" i="1" s="1"/>
  <c r="O14" i="7"/>
  <c r="Q14" i="5" s="1"/>
  <c r="G158" i="1" s="1"/>
  <c r="K17" i="7"/>
  <c r="K17" i="5" s="1"/>
  <c r="G194" i="1" s="1"/>
  <c r="G24" i="7"/>
  <c r="E24" i="5" s="1"/>
  <c r="G282" i="1" s="1"/>
  <c r="K19" i="7"/>
  <c r="K14" i="7"/>
  <c r="K14" i="5" s="1"/>
  <c r="G155" i="1" s="1"/>
  <c r="K16" i="7"/>
  <c r="K16" i="5" s="1"/>
  <c r="G181" i="1" s="1"/>
  <c r="O9" i="7"/>
  <c r="Q9" i="5" s="1"/>
  <c r="G93" i="1" s="1"/>
  <c r="S24" i="7"/>
  <c r="W24" i="5" s="1"/>
  <c r="G291" i="1" s="1"/>
  <c r="S17" i="7"/>
  <c r="W17" i="5" s="1"/>
  <c r="G200" i="1" s="1"/>
  <c r="G27" i="7"/>
  <c r="E27" i="5" s="1"/>
  <c r="G321" i="1" s="1"/>
  <c r="K9" i="7"/>
  <c r="K9" i="5" s="1"/>
  <c r="G90" i="1" s="1"/>
  <c r="O15" i="7"/>
  <c r="Q15" i="5" s="1"/>
  <c r="G171" i="1" s="1"/>
  <c r="G26" i="7"/>
  <c r="E26" i="5" s="1"/>
  <c r="G308" i="1" s="1"/>
  <c r="O20" i="7"/>
  <c r="Q20" i="5" s="1"/>
  <c r="G236" i="1" s="1"/>
  <c r="S11" i="7"/>
  <c r="W11" i="5" s="1"/>
  <c r="G122" i="1" s="1"/>
  <c r="K20" i="7"/>
  <c r="K20" i="5" s="1"/>
  <c r="G233" i="1" s="1"/>
  <c r="G17" i="7"/>
  <c r="E17" i="5" s="1"/>
  <c r="G191" i="1" s="1"/>
  <c r="G30" i="8"/>
  <c r="E18" i="6" s="1"/>
  <c r="G38" i="1" s="1"/>
  <c r="G15" i="7"/>
  <c r="E15" i="5" s="1"/>
  <c r="G165" i="1" s="1"/>
  <c r="O11" i="7"/>
  <c r="Q11" i="5" s="1"/>
  <c r="G119" i="1" s="1"/>
  <c r="K25" i="7"/>
  <c r="K25" i="5" s="1"/>
  <c r="G298" i="1" s="1"/>
  <c r="G21" i="7"/>
  <c r="E21" i="5" s="1"/>
  <c r="G243" i="1" s="1"/>
  <c r="S26" i="7"/>
  <c r="W26" i="5" s="1"/>
  <c r="G317" i="1" s="1"/>
  <c r="G18" i="7"/>
  <c r="E18" i="5" s="1"/>
  <c r="G204" i="1" s="1"/>
  <c r="G12" i="7"/>
  <c r="E12" i="5" s="1"/>
  <c r="G126" i="1" s="1"/>
  <c r="K15" i="7"/>
  <c r="K15" i="5" s="1"/>
  <c r="G168" i="1" s="1"/>
  <c r="K10" i="7"/>
  <c r="K10" i="5" s="1"/>
  <c r="G103" i="1" s="1"/>
  <c r="K18" i="7"/>
  <c r="K18" i="5" s="1"/>
  <c r="G207" i="1" s="1"/>
  <c r="O18" i="7"/>
  <c r="Q18" i="5" s="1"/>
  <c r="G210" i="1" s="1"/>
  <c r="G20" i="7"/>
  <c r="E20" i="5" s="1"/>
  <c r="G230" i="1" s="1"/>
  <c r="G10" i="7"/>
  <c r="E10" i="5" s="1"/>
  <c r="G100" i="1" s="1"/>
  <c r="S15" i="7"/>
  <c r="W15" i="5" s="1"/>
  <c r="G174" i="1" s="1"/>
  <c r="K26" i="7"/>
  <c r="K26" i="5" s="1"/>
  <c r="G311" i="1" s="1"/>
  <c r="K13" i="7"/>
  <c r="K13" i="5" s="1"/>
  <c r="G142" i="1" s="1"/>
  <c r="S18" i="7"/>
  <c r="W18" i="5" s="1"/>
  <c r="G213" i="1" s="1"/>
  <c r="K11" i="7"/>
  <c r="K11" i="5" s="1"/>
  <c r="G116" i="1" s="1"/>
  <c r="S20" i="7"/>
  <c r="W20" i="5" s="1"/>
  <c r="G239" i="1" s="1"/>
  <c r="S10" i="7"/>
  <c r="W10" i="5" s="1"/>
  <c r="G109" i="1" s="1"/>
  <c r="O25" i="7"/>
  <c r="Q25" i="5" s="1"/>
  <c r="G301" i="1" s="1"/>
  <c r="S12" i="7"/>
  <c r="W12" i="5" s="1"/>
  <c r="G135" i="1" s="1"/>
  <c r="S13" i="7"/>
  <c r="W13" i="5" s="1"/>
  <c r="G148" i="1" s="1"/>
  <c r="S27" i="7"/>
  <c r="W27" i="5" s="1"/>
  <c r="G330" i="1" s="1"/>
  <c r="S14" i="7"/>
  <c r="W14" i="5" s="1"/>
  <c r="G161" i="1" s="1"/>
  <c r="O13" i="7"/>
  <c r="Q13" i="5" s="1"/>
  <c r="G145" i="1" s="1"/>
  <c r="S9" i="7"/>
  <c r="W9" i="5" s="1"/>
  <c r="G96" i="1" s="1"/>
  <c r="K12" i="7"/>
  <c r="K12" i="5" s="1"/>
  <c r="G129" i="1" s="1"/>
  <c r="K27" i="7"/>
  <c r="K27" i="5" s="1"/>
  <c r="G324" i="1" s="1"/>
  <c r="S19" i="7"/>
  <c r="S25" i="7"/>
  <c r="W25" i="5" s="1"/>
  <c r="G304" i="1" s="1"/>
  <c r="S21" i="7"/>
  <c r="W21" i="5" s="1"/>
  <c r="G252" i="1" s="1"/>
  <c r="O10" i="7"/>
  <c r="Q10" i="5" s="1"/>
  <c r="G106" i="1" s="1"/>
  <c r="O12" i="7"/>
  <c r="Q12" i="5" s="1"/>
  <c r="G132" i="1" s="1"/>
  <c r="E10" i="9"/>
  <c r="M177" i="11"/>
  <c r="Q19" i="5" l="1"/>
  <c r="E17" i="9"/>
  <c r="E16" i="9"/>
  <c r="W19" i="5"/>
  <c r="K19" i="5"/>
  <c r="E19" i="5"/>
  <c r="G217" i="1" l="1"/>
  <c r="E28" i="5"/>
  <c r="G334" i="1" s="1"/>
  <c r="E21" i="9"/>
  <c r="E19" i="9"/>
  <c r="E26" i="2" s="1"/>
  <c r="G969" i="1" s="1"/>
  <c r="G226" i="1"/>
  <c r="W28" i="5"/>
  <c r="G343" i="1" s="1"/>
  <c r="G220" i="1"/>
  <c r="K28" i="5"/>
  <c r="G337" i="1" s="1"/>
  <c r="O31" i="8"/>
  <c r="I19" i="6" s="1"/>
  <c r="G43" i="1" s="1"/>
  <c r="O32" i="8"/>
  <c r="I20" i="6" s="1"/>
  <c r="G46" i="1" s="1"/>
  <c r="O34" i="8"/>
  <c r="I22" i="6" s="1"/>
  <c r="G52" i="1" s="1"/>
  <c r="O33" i="8"/>
  <c r="I21" i="6" s="1"/>
  <c r="G49" i="1" s="1"/>
  <c r="O18" i="8"/>
  <c r="O22" i="8"/>
  <c r="I13" i="6" s="1"/>
  <c r="G25" i="1" s="1"/>
  <c r="O14" i="8"/>
  <c r="I9" i="6" s="1"/>
  <c r="G13" i="1" s="1"/>
  <c r="AM17" i="7"/>
  <c r="I17" i="5" s="1"/>
  <c r="G193" i="1" s="1"/>
  <c r="AM8" i="7"/>
  <c r="I8" i="5" s="1"/>
  <c r="G76" i="1" s="1"/>
  <c r="AU8" i="7"/>
  <c r="U8" i="5" s="1"/>
  <c r="G82" i="1" s="1"/>
  <c r="AU17" i="7"/>
  <c r="U17" i="5" s="1"/>
  <c r="G199" i="1" s="1"/>
  <c r="AY8" i="7"/>
  <c r="AA8" i="5" s="1"/>
  <c r="G85" i="1" s="1"/>
  <c r="AQ8" i="7"/>
  <c r="O8" i="5" s="1"/>
  <c r="G79" i="1" s="1"/>
  <c r="AQ17" i="7"/>
  <c r="O17" i="5" s="1"/>
  <c r="G196" i="1" s="1"/>
  <c r="AY17" i="7"/>
  <c r="AA17" i="5" s="1"/>
  <c r="G202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O30" i="8"/>
  <c r="I18" i="6" s="1"/>
  <c r="G40" i="1" s="1"/>
  <c r="AY9" i="7"/>
  <c r="AA9" i="5" s="1"/>
  <c r="G98" i="1" s="1"/>
  <c r="AQ12" i="7"/>
  <c r="O12" i="5" s="1"/>
  <c r="G131" i="1" s="1"/>
  <c r="O19" i="8"/>
  <c r="I12" i="6" s="1"/>
  <c r="G22" i="1" s="1"/>
  <c r="AM27" i="7"/>
  <c r="I27" i="5" s="1"/>
  <c r="G323" i="1" s="1"/>
  <c r="AQ15" i="7"/>
  <c r="O15" i="5" s="1"/>
  <c r="G170" i="1" s="1"/>
  <c r="AM11" i="7"/>
  <c r="I11" i="5" s="1"/>
  <c r="G115" i="1" s="1"/>
  <c r="AQ13" i="7"/>
  <c r="O13" i="5" s="1"/>
  <c r="G144" i="1" s="1"/>
  <c r="AM20" i="7"/>
  <c r="I20" i="5" s="1"/>
  <c r="G232" i="1" s="1"/>
  <c r="AM14" i="7"/>
  <c r="I14" i="5" s="1"/>
  <c r="G154" i="1" s="1"/>
  <c r="AM15" i="7"/>
  <c r="I15" i="5" s="1"/>
  <c r="G167" i="1" s="1"/>
  <c r="AM18" i="7"/>
  <c r="I18" i="5" s="1"/>
  <c r="G206" i="1" s="1"/>
  <c r="AU11" i="7"/>
  <c r="U11" i="5" s="1"/>
  <c r="G121" i="1" s="1"/>
  <c r="O10" i="8"/>
  <c r="I8" i="6" s="1"/>
  <c r="G10" i="1" s="1"/>
  <c r="AM9" i="7"/>
  <c r="I9" i="5" s="1"/>
  <c r="G89" i="1" s="1"/>
  <c r="AQ10" i="7"/>
  <c r="O10" i="5" s="1"/>
  <c r="G105" i="1" s="1"/>
  <c r="AU18" i="7"/>
  <c r="U18" i="5" s="1"/>
  <c r="G212" i="1" s="1"/>
  <c r="AU9" i="7"/>
  <c r="U9" i="5" s="1"/>
  <c r="G95" i="1" s="1"/>
  <c r="AM21" i="7"/>
  <c r="I21" i="5" s="1"/>
  <c r="G245" i="1" s="1"/>
  <c r="AU16" i="7"/>
  <c r="U16" i="5" s="1"/>
  <c r="G186" i="1" s="1"/>
  <c r="AU14" i="7"/>
  <c r="U14" i="5" s="1"/>
  <c r="G160" i="1" s="1"/>
  <c r="AQ24" i="7"/>
  <c r="O24" i="5" s="1"/>
  <c r="G287" i="1" s="1"/>
  <c r="AM16" i="7"/>
  <c r="I16" i="5" s="1"/>
  <c r="G180" i="1" s="1"/>
  <c r="AQ9" i="7"/>
  <c r="O9" i="5" s="1"/>
  <c r="G92" i="1" s="1"/>
  <c r="AQ11" i="7"/>
  <c r="O11" i="5" s="1"/>
  <c r="G118" i="1" s="1"/>
  <c r="AM24" i="7"/>
  <c r="I24" i="5" s="1"/>
  <c r="G284" i="1" s="1"/>
  <c r="AM13" i="7"/>
  <c r="I13" i="5" s="1"/>
  <c r="G141" i="1" s="1"/>
  <c r="AU20" i="7"/>
  <c r="U20" i="5" s="1"/>
  <c r="G238" i="1" s="1"/>
  <c r="AM19" i="7"/>
  <c r="AQ20" i="7"/>
  <c r="O20" i="5" s="1"/>
  <c r="G235" i="1" s="1"/>
  <c r="AM12" i="7"/>
  <c r="I12" i="5" s="1"/>
  <c r="G128" i="1" s="1"/>
  <c r="AQ18" i="7"/>
  <c r="O18" i="5" s="1"/>
  <c r="G209" i="1" s="1"/>
  <c r="AM10" i="7"/>
  <c r="I10" i="5" s="1"/>
  <c r="G102" i="1" s="1"/>
  <c r="AY16" i="7"/>
  <c r="AA16" i="5" s="1"/>
  <c r="G189" i="1" s="1"/>
  <c r="AY20" i="7"/>
  <c r="AA20" i="5" s="1"/>
  <c r="G241" i="1" s="1"/>
  <c r="AQ14" i="7"/>
  <c r="O14" i="5" s="1"/>
  <c r="G157" i="1" s="1"/>
  <c r="AQ25" i="7"/>
  <c r="O25" i="5" s="1"/>
  <c r="G300" i="1" s="1"/>
  <c r="AQ19" i="7"/>
  <c r="AM26" i="7"/>
  <c r="I26" i="5" s="1"/>
  <c r="G310" i="1" s="1"/>
  <c r="AM25" i="7"/>
  <c r="I25" i="5" s="1"/>
  <c r="G297" i="1" s="1"/>
  <c r="AY11" i="7"/>
  <c r="AA11" i="5" s="1"/>
  <c r="G124" i="1" s="1"/>
  <c r="AQ16" i="7"/>
  <c r="O16" i="5" s="1"/>
  <c r="G183" i="1" s="1"/>
  <c r="AU27" i="7"/>
  <c r="U27" i="5" s="1"/>
  <c r="G329" i="1" s="1"/>
  <c r="AQ27" i="7"/>
  <c r="O27" i="5" s="1"/>
  <c r="G326" i="1" s="1"/>
  <c r="AU13" i="7"/>
  <c r="U13" i="5" s="1"/>
  <c r="G147" i="1" s="1"/>
  <c r="AY18" i="7"/>
  <c r="AA18" i="5" s="1"/>
  <c r="G215" i="1" s="1"/>
  <c r="AU10" i="7"/>
  <c r="U10" i="5" s="1"/>
  <c r="G108" i="1" s="1"/>
  <c r="AU24" i="7"/>
  <c r="U24" i="5" s="1"/>
  <c r="G290" i="1" s="1"/>
  <c r="AY14" i="7"/>
  <c r="AA14" i="5" s="1"/>
  <c r="G163" i="1" s="1"/>
  <c r="AQ21" i="7"/>
  <c r="O21" i="5" s="1"/>
  <c r="G248" i="1" s="1"/>
  <c r="AU21" i="7"/>
  <c r="U21" i="5" s="1"/>
  <c r="G251" i="1" s="1"/>
  <c r="AQ26" i="7"/>
  <c r="O26" i="5" s="1"/>
  <c r="G313" i="1" s="1"/>
  <c r="AU19" i="7"/>
  <c r="U19" i="5" s="1"/>
  <c r="AU25" i="7"/>
  <c r="U25" i="5" s="1"/>
  <c r="G303" i="1" s="1"/>
  <c r="AU15" i="7"/>
  <c r="U15" i="5" s="1"/>
  <c r="G173" i="1" s="1"/>
  <c r="AU12" i="7"/>
  <c r="U12" i="5" s="1"/>
  <c r="G134" i="1" s="1"/>
  <c r="AU26" i="7"/>
  <c r="U26" i="5" s="1"/>
  <c r="G316" i="1" s="1"/>
  <c r="AY27" i="7"/>
  <c r="AA27" i="5" s="1"/>
  <c r="G332" i="1" s="1"/>
  <c r="AY10" i="7"/>
  <c r="AA10" i="5" s="1"/>
  <c r="G111" i="1" s="1"/>
  <c r="AY13" i="7"/>
  <c r="AA13" i="5" s="1"/>
  <c r="G150" i="1" s="1"/>
  <c r="AY24" i="7"/>
  <c r="AA24" i="5" s="1"/>
  <c r="G293" i="1" s="1"/>
  <c r="AY15" i="7"/>
  <c r="AA15" i="5" s="1"/>
  <c r="G176" i="1" s="1"/>
  <c r="AY26" i="7"/>
  <c r="AA26" i="5" s="1"/>
  <c r="G319" i="1" s="1"/>
  <c r="AY12" i="7"/>
  <c r="AA12" i="5" s="1"/>
  <c r="G137" i="1" s="1"/>
  <c r="AY19" i="7"/>
  <c r="AA19" i="5" s="1"/>
  <c r="AY25" i="7"/>
  <c r="AA25" i="5" s="1"/>
  <c r="G306" i="1" s="1"/>
  <c r="AY21" i="7"/>
  <c r="AA21" i="5" s="1"/>
  <c r="G254" i="1" s="1"/>
  <c r="G223" i="1"/>
  <c r="Q28" i="5"/>
  <c r="G340" i="1" s="1"/>
  <c r="G228" i="1" l="1"/>
  <c r="AA28" i="5"/>
  <c r="G345" i="1" s="1"/>
  <c r="G225" i="1"/>
  <c r="U28" i="5"/>
  <c r="G342" i="1" s="1"/>
  <c r="I19" i="5"/>
  <c r="O19" i="5"/>
  <c r="E24" i="9"/>
  <c r="E27" i="2" s="1"/>
  <c r="G970" i="1" s="1"/>
  <c r="E22" i="9"/>
  <c r="E23" i="9" s="1"/>
  <c r="G222" i="1" l="1"/>
  <c r="O28" i="5"/>
  <c r="G339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<sst xmlns="http://schemas.openxmlformats.org/spreadsheetml/2006/main" count="90973" uniqueCount="47981">
  <si>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CP 2021 Run: 11/29/2022 11:56:07 AM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</si>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</sst>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B1487-0942-4FBD-80FD-55586321AB8E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137700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6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6954-6D16-442F-BF62-9104AF3702BF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1842.6980000000001</v>
      </c>
      <c r="F8" s="16" t="s">
        <v>175</v>
      </c>
      <c r="G8" s="15">
        <v>1845.039</v>
      </c>
      <c r="H8" s="16" t="s">
        <v>176</v>
      </c>
      <c r="I8" s="15">
        <v>2699.9679999999998</v>
      </c>
      <c r="J8" s="16" t="s">
        <v>177</v>
      </c>
      <c r="K8" s="15">
        <v>2723.922</v>
      </c>
      <c r="L8" s="16" t="s">
        <v>178</v>
      </c>
      <c r="M8" s="15">
        <v>2418.5610000000001</v>
      </c>
      <c r="N8" s="16" t="s">
        <v>179</v>
      </c>
      <c r="O8" s="17">
        <f>IF(RUN_YEARS &gt; 1,(A1L101C1 + A1L101C2) / 2, 0)</f>
        <v>1843.8685</v>
      </c>
      <c r="P8" s="16" t="s">
        <v>180</v>
      </c>
      <c r="Q8" s="17">
        <f>IF(RUN_YEARS &gt; 2,(A1L101C1 + A1L101C2 + A1L101C3) / 3, 0)</f>
        <v>2129.2350000000001</v>
      </c>
      <c r="R8" s="16" t="s">
        <v>181</v>
      </c>
      <c r="S8" s="17">
        <f>IF(RUN_YEARS &gt; 3,(A1L101C1 + A1L101C2 + A1L101C3 + A1L101C4) / 4, 0)</f>
        <v>2277.9067500000001</v>
      </c>
      <c r="T8" s="16" t="s">
        <v>182</v>
      </c>
      <c r="U8" s="17">
        <f>IF(RUN_YEARS &gt; 4,(A1L101C1 + A1L101C2 + A1L101C3 + A1L101C4 + A1L101C5) / 5, 0)</f>
        <v>2306.0376000000001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1506.2360000000001</v>
      </c>
      <c r="F9" s="16" t="s">
        <v>175</v>
      </c>
      <c r="G9" s="15">
        <v>1482.557</v>
      </c>
      <c r="H9" s="16" t="s">
        <v>176</v>
      </c>
      <c r="I9" s="15">
        <v>1661.087</v>
      </c>
      <c r="J9" s="16" t="s">
        <v>177</v>
      </c>
      <c r="K9" s="15">
        <v>1329.9760000000001</v>
      </c>
      <c r="L9" s="16" t="s">
        <v>178</v>
      </c>
      <c r="M9" s="15">
        <v>1270.703</v>
      </c>
      <c r="N9" s="16" t="s">
        <v>183</v>
      </c>
      <c r="O9" s="17">
        <f>IF(RUN_YEARS &gt; 1,(A1L102C1 + A1L102C2) / 2, 0)</f>
        <v>1494.3965000000001</v>
      </c>
      <c r="P9" s="16" t="s">
        <v>184</v>
      </c>
      <c r="Q9" s="17">
        <f>IF(RUN_YEARS &gt; 2,(A1L102C1 + A1L102C2 + A1L102C3) / 3, 0)</f>
        <v>1549.96</v>
      </c>
      <c r="R9" s="16" t="s">
        <v>185</v>
      </c>
      <c r="S9" s="17">
        <f>IF(RUN_YEARS &gt; 3,(A1L102C1 + A1L102C2 + A1L102C3 + A1L102C4) / 4, 0)</f>
        <v>1494.9639999999999</v>
      </c>
      <c r="T9" s="16" t="s">
        <v>186</v>
      </c>
      <c r="U9" s="17">
        <f>IF(RUN_YEARS &gt; 4,(A1L102C1 + A1L102C2 + A1L102C3 + A1L102C4 + A1L102C5) / 5, 0)</f>
        <v>1450.1117999999999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4271.1840000000002</v>
      </c>
      <c r="F10" s="16" t="s">
        <v>175</v>
      </c>
      <c r="G10" s="15">
        <v>4296.7129999999997</v>
      </c>
      <c r="H10" s="16" t="s">
        <v>176</v>
      </c>
      <c r="I10" s="15">
        <v>4845.393</v>
      </c>
      <c r="J10" s="16" t="s">
        <v>177</v>
      </c>
      <c r="K10" s="15">
        <v>4777.5370000000003</v>
      </c>
      <c r="L10" s="16" t="s">
        <v>178</v>
      </c>
      <c r="M10" s="15">
        <v>4561.9610000000002</v>
      </c>
      <c r="N10" s="16" t="s">
        <v>187</v>
      </c>
      <c r="O10" s="17">
        <f>IF(RUN_YEARS &gt; 1,(A1L103C1 + A1L103C2) / 2, 0)</f>
        <v>4283.9485000000004</v>
      </c>
      <c r="P10" s="16" t="s">
        <v>188</v>
      </c>
      <c r="Q10" s="17">
        <f>IF(RUN_YEARS &gt; 2,(A1L103C1 + A1L103C2 + A1L103C3) / 3, 0)</f>
        <v>4471.0966666666673</v>
      </c>
      <c r="R10" s="16" t="s">
        <v>189</v>
      </c>
      <c r="S10" s="17">
        <f>IF(RUN_YEARS &gt; 3,(A1L103C1 + A1L103C2 + A1L103C3 + A1L103C4) / 4, 0)</f>
        <v>4547.7067500000003</v>
      </c>
      <c r="T10" s="16" t="s">
        <v>190</v>
      </c>
      <c r="U10" s="17">
        <f>IF(RUN_YEARS &gt; 4,(A1L103C1 + A1L103C2 + A1L103C3 + A1L103C4 + A1L103C5) / 5, 0)</f>
        <v>4550.5576000000001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7620.1180000000004</v>
      </c>
      <c r="F11" s="16" t="s">
        <v>175</v>
      </c>
      <c r="G11" s="15">
        <v>7624.3090000000002</v>
      </c>
      <c r="H11" s="16" t="s">
        <v>176</v>
      </c>
      <c r="I11" s="15">
        <v>9206.4480000000003</v>
      </c>
      <c r="J11" s="16" t="s">
        <v>177</v>
      </c>
      <c r="K11" s="15">
        <v>8831.4359999999997</v>
      </c>
      <c r="L11" s="16" t="s">
        <v>178</v>
      </c>
      <c r="M11" s="15">
        <v>8251.2250000000004</v>
      </c>
      <c r="N11" s="16" t="s">
        <v>191</v>
      </c>
      <c r="O11" s="17">
        <f>IF(RUN_YEARS &gt; 1,(A1L104C1 + A1L104C2) / 2, 0)</f>
        <v>7622.2134999999998</v>
      </c>
      <c r="P11" s="16" t="s">
        <v>192</v>
      </c>
      <c r="Q11" s="17">
        <f>IF(RUN_YEARS &gt; 2,(A1L104C1 + A1L104C2 + A1L104C3) / 3, 0)</f>
        <v>8150.291666666667</v>
      </c>
      <c r="R11" s="16" t="s">
        <v>193</v>
      </c>
      <c r="S11" s="17">
        <f>IF(RUN_YEARS &gt; 3,(A1L104C1 + A1L104C2 + A1L104C3 + A1L104C4) / 4, 0)</f>
        <v>8320.5777500000004</v>
      </c>
      <c r="T11" s="16" t="s">
        <v>194</v>
      </c>
      <c r="U11" s="17">
        <f>IF(RUN_YEARS &gt; 4,(A1L104C1 + A1L104C2 + A1L104C3 + A1L104C4 + A1L104C5) / 5, 0)</f>
        <v>8306.7072000000007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4194.683</v>
      </c>
      <c r="F12" s="16" t="s">
        <v>175</v>
      </c>
      <c r="G12" s="15">
        <v>4020.473</v>
      </c>
      <c r="H12" s="16" t="s">
        <v>176</v>
      </c>
      <c r="I12" s="15">
        <v>6099.4849999999997</v>
      </c>
      <c r="J12" s="16" t="s">
        <v>177</v>
      </c>
      <c r="K12" s="15">
        <v>6388.8450000000003</v>
      </c>
      <c r="L12" s="16" t="s">
        <v>178</v>
      </c>
      <c r="M12" s="15">
        <v>5436.02</v>
      </c>
      <c r="N12" s="16" t="s">
        <v>195</v>
      </c>
      <c r="O12" s="17">
        <f>IF(RUN_YEARS &gt; 1,(A1L105C1 + A1L105C2) / 2, 0)</f>
        <v>4107.5779999999995</v>
      </c>
      <c r="P12" s="16" t="s">
        <v>196</v>
      </c>
      <c r="Q12" s="17">
        <f>IF(RUN_YEARS &gt; 2,(A1L105C1 + A1L105C2 + A1L105C3) / 3, 0)</f>
        <v>4771.5469999999996</v>
      </c>
      <c r="R12" s="16" t="s">
        <v>197</v>
      </c>
      <c r="S12" s="17">
        <f>IF(RUN_YEARS &gt; 3,(A1L105C1 + A1L105C2 + A1L105C3 + A1L105C4) / 4, 0)</f>
        <v>5175.8715000000002</v>
      </c>
      <c r="T12" s="16" t="s">
        <v>198</v>
      </c>
      <c r="U12" s="17">
        <f>IF(RUN_YEARS &gt; 4,(A1L105C1 + A1L105C2 + A1L105C3 + A1L105C4 + A1L105C5) / 5, 0)</f>
        <v>5227.9012000000002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2831.0340000000001</v>
      </c>
      <c r="F13" s="16" t="s">
        <v>175</v>
      </c>
      <c r="G13" s="15">
        <v>2793.7710000000002</v>
      </c>
      <c r="H13" s="16" t="s">
        <v>176</v>
      </c>
      <c r="I13" s="15">
        <v>3201.3069999999998</v>
      </c>
      <c r="J13" s="16" t="s">
        <v>177</v>
      </c>
      <c r="K13" s="15">
        <v>2734.596</v>
      </c>
      <c r="L13" s="16" t="s">
        <v>178</v>
      </c>
      <c r="M13" s="15">
        <v>2561.7800000000002</v>
      </c>
      <c r="N13" s="16" t="s">
        <v>199</v>
      </c>
      <c r="O13" s="17">
        <f>IF(RUN_YEARS &gt; 1,(A1L106C1 + A1L106C2) / 2, 0)</f>
        <v>2812.4025000000001</v>
      </c>
      <c r="P13" s="16" t="s">
        <v>200</v>
      </c>
      <c r="Q13" s="17">
        <f>IF(RUN_YEARS &gt; 2,(A1L106C1 + A1L106C2 + A1L106C3) / 3, 0)</f>
        <v>2942.0373333333337</v>
      </c>
      <c r="R13" s="16" t="s">
        <v>201</v>
      </c>
      <c r="S13" s="17">
        <f>IF(RUN_YEARS &gt; 3,(A1L106C1 + A1L106C2 + A1L106C3 + A1L106C4) / 4, 0)</f>
        <v>2890.1770000000001</v>
      </c>
      <c r="T13" s="16" t="s">
        <v>202</v>
      </c>
      <c r="U13" s="17">
        <f>IF(RUN_YEARS &gt; 4,(A1L106C1 + A1L106C2 + A1L106C3 + A1L106C4 + A1L106C5) / 5, 0)</f>
        <v>2824.4976000000001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9856.48</v>
      </c>
      <c r="F14" s="16" t="s">
        <v>175</v>
      </c>
      <c r="G14" s="15">
        <v>10005.078</v>
      </c>
      <c r="H14" s="16" t="s">
        <v>176</v>
      </c>
      <c r="I14" s="15">
        <v>11490.242</v>
      </c>
      <c r="J14" s="16" t="s">
        <v>177</v>
      </c>
      <c r="K14" s="15">
        <v>10891.928</v>
      </c>
      <c r="L14" s="16" t="s">
        <v>178</v>
      </c>
      <c r="M14" s="15">
        <v>10401.856</v>
      </c>
      <c r="N14" s="16" t="s">
        <v>203</v>
      </c>
      <c r="O14" s="17">
        <f>IF(RUN_YEARS &gt; 1,(A1L107C1 + A1L107C2) / 2, 0)</f>
        <v>9930.7789999999986</v>
      </c>
      <c r="P14" s="16" t="s">
        <v>204</v>
      </c>
      <c r="Q14" s="17">
        <f>IF(RUN_YEARS &gt; 2,(A1L107C1 + A1L107C2 + A1L107C3) / 3, 0)</f>
        <v>10450.599999999999</v>
      </c>
      <c r="R14" s="16" t="s">
        <v>205</v>
      </c>
      <c r="S14" s="17">
        <f>IF(RUN_YEARS &gt; 3,(A1L107C1 + A1L107C2 + A1L107C3 + A1L107C4) / 4, 0)</f>
        <v>10560.931999999999</v>
      </c>
      <c r="T14" s="16" t="s">
        <v>206</v>
      </c>
      <c r="U14" s="17">
        <f>IF(RUN_YEARS &gt; 4,(A1L107C1 + A1L107C2 + A1L107C3 + A1L107C4 + A1L107C5) / 5, 0)</f>
        <v>10529.1168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16882.197</v>
      </c>
      <c r="F15" s="16" t="s">
        <v>175</v>
      </c>
      <c r="G15" s="15">
        <v>16819.322</v>
      </c>
      <c r="H15" s="16" t="s">
        <v>176</v>
      </c>
      <c r="I15" s="15">
        <v>20791.034</v>
      </c>
      <c r="J15" s="16" t="s">
        <v>177</v>
      </c>
      <c r="K15" s="15">
        <v>20015.368999999999</v>
      </c>
      <c r="L15" s="16" t="s">
        <v>178</v>
      </c>
      <c r="M15" s="15">
        <v>18399.655999999999</v>
      </c>
      <c r="N15" s="16" t="s">
        <v>207</v>
      </c>
      <c r="O15" s="17">
        <f>IF(RUN_YEARS &gt; 1,(A1L108C1 + A1L108C2) / 2, 0)</f>
        <v>16850.7595</v>
      </c>
      <c r="P15" s="16" t="s">
        <v>208</v>
      </c>
      <c r="Q15" s="17">
        <f>IF(RUN_YEARS &gt; 2,(A1L108C1 + A1L108C2 + A1L108C3) / 3, 0)</f>
        <v>18164.184333333335</v>
      </c>
      <c r="R15" s="16" t="s">
        <v>209</v>
      </c>
      <c r="S15" s="17">
        <f>IF(RUN_YEARS &gt; 3,(A1L108C1 + A1L108C2 + A1L108C3 + A1L108C4) / 4, 0)</f>
        <v>18626.980499999998</v>
      </c>
      <c r="T15" s="16" t="s">
        <v>210</v>
      </c>
      <c r="U15" s="17">
        <f>IF(RUN_YEARS &gt; 4,(A1L108C1 + A1L108C2 + A1L108C3 + A1L108C4 + A1L108C5) / 5, 0)</f>
        <v>18581.515599999999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1539.288</v>
      </c>
      <c r="F16" s="16" t="s">
        <v>175</v>
      </c>
      <c r="G16" s="15">
        <v>1537.614</v>
      </c>
      <c r="H16" s="16" t="s">
        <v>176</v>
      </c>
      <c r="I16" s="15">
        <v>1923.181</v>
      </c>
      <c r="J16" s="16" t="s">
        <v>177</v>
      </c>
      <c r="K16" s="15">
        <v>1924.1780000000001</v>
      </c>
      <c r="L16" s="16" t="s">
        <v>178</v>
      </c>
      <c r="M16" s="15">
        <v>1757.2429999999999</v>
      </c>
      <c r="N16" s="16" t="s">
        <v>211</v>
      </c>
      <c r="O16" s="17">
        <f>IF(RUN_YEARS &gt; 1,(A1L109C1 + A1L109C2) / 2, 0)</f>
        <v>1538.451</v>
      </c>
      <c r="P16" s="16" t="s">
        <v>212</v>
      </c>
      <c r="Q16" s="17">
        <f>IF(RUN_YEARS &gt; 2,(A1L109C1 + A1L109C2 + A1L109C3) / 3, 0)</f>
        <v>1666.6943333333336</v>
      </c>
      <c r="R16" s="16" t="s">
        <v>213</v>
      </c>
      <c r="S16" s="17">
        <f>IF(RUN_YEARS &gt; 3,(A1L109C1 + A1L109C2 + A1L109C3 + A1L109C4) / 4, 0)</f>
        <v>1731.0652500000001</v>
      </c>
      <c r="T16" s="16" t="s">
        <v>214</v>
      </c>
      <c r="U16" s="17">
        <f>IF(RUN_YEARS &gt; 4,(A1L109C1 + A1L109C2 + A1L109C3 + A1L109C4 + A1L109C5) / 5, 0)</f>
        <v>1736.3008000000002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482.01</v>
      </c>
      <c r="F17" s="16" t="s">
        <v>175</v>
      </c>
      <c r="G17" s="15">
        <v>497.00200000000001</v>
      </c>
      <c r="H17" s="16" t="s">
        <v>176</v>
      </c>
      <c r="I17" s="15">
        <v>647.62599999999998</v>
      </c>
      <c r="J17" s="16" t="s">
        <v>177</v>
      </c>
      <c r="K17" s="15">
        <v>765.10900000000004</v>
      </c>
      <c r="L17" s="16" t="s">
        <v>178</v>
      </c>
      <c r="M17" s="15">
        <v>961.62300000000005</v>
      </c>
      <c r="N17" s="16" t="s">
        <v>215</v>
      </c>
      <c r="O17" s="17">
        <f>IF(RUN_YEARS &gt; 1,(A1L110C1 + A1L110C2) / 2, 0)</f>
        <v>489.50599999999997</v>
      </c>
      <c r="P17" s="16" t="s">
        <v>216</v>
      </c>
      <c r="Q17" s="17">
        <f>IF(RUN_YEARS &gt; 2,(A1L110C1 + A1L110C2 + A1L110C3) / 3, 0)</f>
        <v>542.21266666666668</v>
      </c>
      <c r="R17" s="16" t="s">
        <v>217</v>
      </c>
      <c r="S17" s="17">
        <f>IF(RUN_YEARS &gt; 3,(A1L110C1 + A1L110C2 + A1L110C3 + A1L110C4) / 4, 0)</f>
        <v>597.93674999999996</v>
      </c>
      <c r="T17" s="16" t="s">
        <v>218</v>
      </c>
      <c r="U17" s="17">
        <f>IF(RUN_YEARS &gt; 4,(A1L110C1 + A1L110C2 + A1L110C3 + A1L110C4 + A1L110C5) / 5, 0)</f>
        <v>670.67399999999998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2021.298</v>
      </c>
      <c r="F18" s="16" t="s">
        <v>220</v>
      </c>
      <c r="G18" s="17">
        <f>(A1L109C2 + A1L110C2)</f>
        <v>2034.616</v>
      </c>
      <c r="H18" s="16" t="s">
        <v>221</v>
      </c>
      <c r="I18" s="17">
        <f>(A1L109C3 + A1L110C3)</f>
        <v>2570.8069999999998</v>
      </c>
      <c r="J18" s="16" t="s">
        <v>222</v>
      </c>
      <c r="K18" s="17">
        <f>(A1L109C4 + A1L110C4)</f>
        <v>2689.2870000000003</v>
      </c>
      <c r="L18" s="16" t="s">
        <v>223</v>
      </c>
      <c r="M18" s="17">
        <f>(A1L109C5 + A1L110C5)</f>
        <v>2718.866</v>
      </c>
      <c r="N18" s="16" t="s">
        <v>224</v>
      </c>
      <c r="O18" s="17">
        <f>IF(RUN_YEARS &gt; 1,(_xlfn.SINGLE(A1L111C1) +_xlfn.SINGLE( A1L111C2)) / 2, 0)</f>
        <v>2027.9569999999999</v>
      </c>
      <c r="P18" s="16" t="s">
        <v>225</v>
      </c>
      <c r="Q18" s="17">
        <f>IF(RUN_YEARS &gt; 2,(_xlfn.SINGLE(A1L111C1) +_xlfn.SINGLE( A1L111C2) +_xlfn.SINGLE( A1L111C3)) / 3, 0)</f>
        <v>2208.9069999999997</v>
      </c>
      <c r="R18" s="16" t="s">
        <v>226</v>
      </c>
      <c r="S18" s="17">
        <f>IF(RUN_YEARS &gt; 3,(_xlfn.SINGLE(A1L111C1) +_xlfn.SINGLE( A1L111C2) +_xlfn.SINGLE( A1L111C3) +_xlfn.SINGLE( A1L111C4)) / 4, 0)</f>
        <v>2329.002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2406.9748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18903.494999999999</v>
      </c>
      <c r="F19" s="16" t="s">
        <v>175</v>
      </c>
      <c r="G19" s="15">
        <v>18853.937999999998</v>
      </c>
      <c r="H19" s="16" t="s">
        <v>176</v>
      </c>
      <c r="I19" s="15">
        <v>23361.841</v>
      </c>
      <c r="J19" s="16" t="s">
        <v>177</v>
      </c>
      <c r="K19" s="15">
        <v>22704.655999999999</v>
      </c>
      <c r="L19" s="16" t="s">
        <v>178</v>
      </c>
      <c r="M19" s="15">
        <v>21118.522000000001</v>
      </c>
      <c r="N19" s="16" t="s">
        <v>228</v>
      </c>
      <c r="O19" s="17">
        <f>IF(RUN_YEARS &gt; 1,(A1L112C1 + A1L112C2) / 2, 0)</f>
        <v>18878.716499999999</v>
      </c>
      <c r="P19" s="16" t="s">
        <v>229</v>
      </c>
      <c r="Q19" s="17">
        <f>IF(RUN_YEARS &gt; 2,(A1L112C1 + A1L112C2 + A1L112C3) / 3, 0)</f>
        <v>20373.091333333334</v>
      </c>
      <c r="R19" s="16" t="s">
        <v>230</v>
      </c>
      <c r="S19" s="17">
        <f>IF(RUN_YEARS &gt; 3,(A1L112C1 + A1L112C2 + A1L112C3 + A1L112C4) / 4, 0)</f>
        <v>20955.982499999998</v>
      </c>
      <c r="T19" s="16" t="s">
        <v>231</v>
      </c>
      <c r="U19" s="17">
        <f>IF(RUN_YEARS &gt; 4,(A1L112C1 + A1L112C2 + A1L112C3 + A1L112C4 + A1L112C5) / 5, 0)</f>
        <v>20988.490399999999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4</v>
      </c>
      <c r="F20" s="16" t="s">
        <v>175</v>
      </c>
      <c r="G20" s="15">
        <v>3</v>
      </c>
      <c r="H20" s="16" t="s">
        <v>176</v>
      </c>
      <c r="I20" s="15">
        <v>4</v>
      </c>
      <c r="J20" s="16" t="s">
        <v>177</v>
      </c>
      <c r="K20" s="15">
        <v>3</v>
      </c>
      <c r="L20" s="16" t="s">
        <v>178</v>
      </c>
      <c r="M20" s="15">
        <v>3</v>
      </c>
      <c r="N20" s="16" t="s">
        <v>232</v>
      </c>
      <c r="O20" s="17">
        <f>IF(RUN_YEARS &gt; 1,(A1L113C1 + A1L113C2) / 2, 0)</f>
        <v>3.5</v>
      </c>
      <c r="P20" s="16" t="s">
        <v>233</v>
      </c>
      <c r="Q20" s="17">
        <f>IF(RUN_YEARS &gt; 2,(A1L113C1 + A1L113C2 + A1L113C3) / 3, 0)</f>
        <v>3.6666666666666665</v>
      </c>
      <c r="R20" s="16" t="s">
        <v>234</v>
      </c>
      <c r="S20" s="17">
        <f>IF(RUN_YEARS &gt; 3,(A1L113C1 + A1L113C2 + A1L113C3 + A1L113C4) / 4, 0)</f>
        <v>3.5</v>
      </c>
      <c r="T20" s="16" t="s">
        <v>235</v>
      </c>
      <c r="U20" s="17">
        <f>IF(RUN_YEARS &gt; 4,(A1L113C1 + A1L113C2 + A1L113C3 + A1L113C4 + A1L113C5) / 5, 0)</f>
        <v>3.4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740128</v>
      </c>
      <c r="F21" s="16" t="s">
        <v>175</v>
      </c>
      <c r="G21" s="15">
        <v>704420</v>
      </c>
      <c r="H21" s="16" t="s">
        <v>176</v>
      </c>
      <c r="I21" s="15">
        <v>807782</v>
      </c>
      <c r="J21" s="16" t="s">
        <v>177</v>
      </c>
      <c r="K21" s="15">
        <v>819778</v>
      </c>
      <c r="L21" s="16" t="s">
        <v>178</v>
      </c>
      <c r="M21" s="15">
        <v>747663</v>
      </c>
      <c r="N21" s="16" t="s">
        <v>236</v>
      </c>
      <c r="O21" s="17">
        <f>IF(RUN_YEARS &gt; 1,(A1L114C1 + A1L114C2) / 2, 0)</f>
        <v>722274</v>
      </c>
      <c r="P21" s="16" t="s">
        <v>237</v>
      </c>
      <c r="Q21" s="17">
        <f>IF(RUN_YEARS &gt; 2,(A1L114C1 + A1L114C2 + A1L114C3) / 3, 0)</f>
        <v>750776.66666666663</v>
      </c>
      <c r="R21" s="16" t="s">
        <v>238</v>
      </c>
      <c r="S21" s="17">
        <f>IF(RUN_YEARS &gt; 3,(A1L114C1 + A1L114C2 + A1L114C3 + A1L114C4) / 4, 0)</f>
        <v>768027</v>
      </c>
      <c r="T21" s="16" t="s">
        <v>239</v>
      </c>
      <c r="U21" s="17">
        <f>IF(RUN_YEARS &gt; 4,(A1L114C1 + A1L114C2 + A1L114C3 + A1L114C4 + A1L114C5) / 5, 0)</f>
        <v>763954.2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203648</v>
      </c>
      <c r="F22" s="16" t="s">
        <v>175</v>
      </c>
      <c r="G22" s="15">
        <v>198791</v>
      </c>
      <c r="H22" s="16" t="s">
        <v>176</v>
      </c>
      <c r="I22" s="15">
        <v>288140</v>
      </c>
      <c r="J22" s="16" t="s">
        <v>177</v>
      </c>
      <c r="K22" s="15">
        <v>297077</v>
      </c>
      <c r="L22" s="16" t="s">
        <v>178</v>
      </c>
      <c r="M22" s="15">
        <v>249521</v>
      </c>
      <c r="N22" s="16" t="s">
        <v>240</v>
      </c>
      <c r="O22" s="17">
        <f>IF(RUN_YEARS &gt; 1,(A1L115C1 + A1L115C2) / 2, 0)</f>
        <v>201219.5</v>
      </c>
      <c r="P22" s="16" t="s">
        <v>241</v>
      </c>
      <c r="Q22" s="17">
        <f>IF(RUN_YEARS &gt; 2,(A1L115C1 + A1L115C2 + A1L115C3) / 3, 0)</f>
        <v>230193</v>
      </c>
      <c r="R22" s="16" t="s">
        <v>242</v>
      </c>
      <c r="S22" s="17">
        <f>IF(RUN_YEARS &gt; 3,(A1L115C1 + A1L115C2 + A1L115C3 + A1L115C4) / 4, 0)</f>
        <v>246914</v>
      </c>
      <c r="T22" s="16" t="s">
        <v>243</v>
      </c>
      <c r="U22" s="17">
        <f>IF(RUN_YEARS &gt; 4,(A1L115C1 + A1L115C2 + A1L115C3 + A1L115C4 + A1L115C5) / 5, 0)</f>
        <v>247435.4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72830</v>
      </c>
      <c r="F23" s="16" t="s">
        <v>175</v>
      </c>
      <c r="G23" s="15">
        <v>62648</v>
      </c>
      <c r="H23" s="16" t="s">
        <v>176</v>
      </c>
      <c r="I23" s="15">
        <v>66009</v>
      </c>
      <c r="J23" s="16" t="s">
        <v>177</v>
      </c>
      <c r="K23" s="15">
        <v>66002</v>
      </c>
      <c r="L23" s="16" t="s">
        <v>178</v>
      </c>
      <c r="M23" s="15">
        <v>58461</v>
      </c>
      <c r="N23" s="16" t="s">
        <v>244</v>
      </c>
      <c r="O23" s="17">
        <f>IF(RUN_YEARS &gt; 1,(A1L116C1 + A1L116C2) / 2, 0)</f>
        <v>67739</v>
      </c>
      <c r="P23" s="16" t="s">
        <v>245</v>
      </c>
      <c r="Q23" s="17">
        <f>IF(RUN_YEARS &gt; 2,(A1L116C1 + A1L116C2 + A1L116C3) / 3, 0)</f>
        <v>67162.333333333328</v>
      </c>
      <c r="R23" s="16" t="s">
        <v>246</v>
      </c>
      <c r="S23" s="17">
        <f>IF(RUN_YEARS &gt; 3,(A1L116C1 + A1L116C2 + A1L116C3 + A1L116C4) / 4, 0)</f>
        <v>66872.25</v>
      </c>
      <c r="T23" s="16" t="s">
        <v>247</v>
      </c>
      <c r="U23" s="17">
        <f>IF(RUN_YEARS &gt; 4,(A1L116C1 + A1L116C2 + A1L116C3 + A1L116C4 + A1L116C5) / 5, 0)</f>
        <v>65190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463650</v>
      </c>
      <c r="F24" s="16" t="s">
        <v>175</v>
      </c>
      <c r="G24" s="15">
        <v>442981</v>
      </c>
      <c r="H24" s="16" t="s">
        <v>176</v>
      </c>
      <c r="I24" s="15">
        <v>453633</v>
      </c>
      <c r="J24" s="16" t="s">
        <v>177</v>
      </c>
      <c r="K24" s="15">
        <v>456699</v>
      </c>
      <c r="L24" s="16" t="s">
        <v>178</v>
      </c>
      <c r="M24" s="15">
        <v>439681</v>
      </c>
      <c r="N24" s="16" t="s">
        <v>248</v>
      </c>
      <c r="O24" s="17">
        <f>IF(RUN_YEARS &gt; 1,(A1L117C1 + A1L117C2) / 2, 0)</f>
        <v>453315.5</v>
      </c>
      <c r="P24" s="16" t="s">
        <v>249</v>
      </c>
      <c r="Q24" s="17">
        <f>IF(RUN_YEARS &gt; 2,(A1L117C1 + A1L117C2 + A1L117C3) / 3, 0)</f>
        <v>453421.33333333331</v>
      </c>
      <c r="R24" s="16" t="s">
        <v>250</v>
      </c>
      <c r="S24" s="17">
        <f>IF(RUN_YEARS &gt; 3,(A1L117C1 + A1L117C2 + A1L117C3 + A1L117C4) / 4, 0)</f>
        <v>454240.75</v>
      </c>
      <c r="T24" s="16" t="s">
        <v>251</v>
      </c>
      <c r="U24" s="17">
        <f>IF(RUN_YEARS &gt; 4,(A1L117C1 + A1L117C2 + A1L117C3 + A1L117C4 + A1L117C5) / 5, 0)</f>
        <v>451328.8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3426822</v>
      </c>
      <c r="F25" s="16" t="s">
        <v>175</v>
      </c>
      <c r="G25" s="15">
        <v>3408082</v>
      </c>
      <c r="H25" s="16" t="s">
        <v>176</v>
      </c>
      <c r="I25" s="15">
        <v>4198385</v>
      </c>
      <c r="J25" s="16" t="s">
        <v>177</v>
      </c>
      <c r="K25" s="15">
        <v>3738497</v>
      </c>
      <c r="L25" s="16" t="s">
        <v>178</v>
      </c>
      <c r="M25" s="15">
        <v>3711533</v>
      </c>
      <c r="N25" s="16" t="s">
        <v>252</v>
      </c>
      <c r="O25" s="17">
        <f>IF(RUN_YEARS &gt; 1,(A1L118C1 + A1L118C2) / 2, 0)</f>
        <v>3417452</v>
      </c>
      <c r="P25" s="16" t="s">
        <v>253</v>
      </c>
      <c r="Q25" s="17">
        <f>IF(RUN_YEARS &gt; 2,(A1L118C1 + A1L118C2 + A1L118C3) / 3, 0)</f>
        <v>3677763</v>
      </c>
      <c r="R25" s="16" t="s">
        <v>254</v>
      </c>
      <c r="S25" s="17">
        <f>IF(RUN_YEARS &gt; 3,(A1L118C1 + A1L118C2 + A1L118C3 + A1L118C4) / 4, 0)</f>
        <v>3692946.5</v>
      </c>
      <c r="T25" s="16" t="s">
        <v>255</v>
      </c>
      <c r="U25" s="17">
        <f>IF(RUN_YEARS &gt; 4,(A1L118C1 + A1L118C2 + A1L118C3 + A1L118C4 + A1L118C5) / 5, 0)</f>
        <v>3696663.8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18470868</v>
      </c>
      <c r="F26" s="16" t="s">
        <v>175</v>
      </c>
      <c r="G26" s="15">
        <v>17820833</v>
      </c>
      <c r="H26" s="16" t="s">
        <v>176</v>
      </c>
      <c r="I26" s="15">
        <v>25388185</v>
      </c>
      <c r="J26" s="16" t="s">
        <v>177</v>
      </c>
      <c r="K26" s="15">
        <v>26552598</v>
      </c>
      <c r="L26" s="16" t="s">
        <v>178</v>
      </c>
      <c r="M26" s="15">
        <v>21728213</v>
      </c>
      <c r="N26" s="16" t="s">
        <v>256</v>
      </c>
      <c r="O26" s="17">
        <f>IF(RUN_YEARS &gt; 1,(A1L119C1 + A1L119C2) / 2, 0)</f>
        <v>18145850.5</v>
      </c>
      <c r="P26" s="16" t="s">
        <v>257</v>
      </c>
      <c r="Q26" s="17">
        <f>IF(RUN_YEARS &gt; 2,(A1L119C1 + A1L119C2 + A1L119C3) / 3, 0)</f>
        <v>20559962</v>
      </c>
      <c r="R26" s="16" t="s">
        <v>258</v>
      </c>
      <c r="S26" s="17">
        <f>IF(RUN_YEARS &gt; 3,(A1L119C1 + A1L119C2 + A1L119C3 + A1L119C4) / 4, 0)</f>
        <v>22058121</v>
      </c>
      <c r="T26" s="16" t="s">
        <v>259</v>
      </c>
      <c r="U26" s="17">
        <f>IF(RUN_YEARS &gt; 4,(A1L119C1 + A1L119C2 + A1L119C3 + A1L119C4 + A1L119C5) / 5, 0)</f>
        <v>21992139.399999999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6092164</v>
      </c>
      <c r="F27" s="16" t="s">
        <v>175</v>
      </c>
      <c r="G27" s="15">
        <v>5136652</v>
      </c>
      <c r="H27" s="16" t="s">
        <v>176</v>
      </c>
      <c r="I27" s="15">
        <v>5449589</v>
      </c>
      <c r="J27" s="16" t="s">
        <v>177</v>
      </c>
      <c r="K27" s="15">
        <v>5623494</v>
      </c>
      <c r="L27" s="16" t="s">
        <v>178</v>
      </c>
      <c r="M27" s="15">
        <v>4906922</v>
      </c>
      <c r="N27" s="16" t="s">
        <v>260</v>
      </c>
      <c r="O27" s="17">
        <f>IF(RUN_YEARS &gt; 1,(A1L120C1 + A1L120C2) / 2, 0)</f>
        <v>5614408</v>
      </c>
      <c r="P27" s="16" t="s">
        <v>261</v>
      </c>
      <c r="Q27" s="17">
        <f>IF(RUN_YEARS &gt; 2,(A1L120C1 + A1L120C2 + A1L120C3) / 3, 0)</f>
        <v>5559468.333333333</v>
      </c>
      <c r="R27" s="16" t="s">
        <v>262</v>
      </c>
      <c r="S27" s="17">
        <f>IF(RUN_YEARS &gt; 3,(A1L120C1 + A1L120C2 + A1L120C3 + A1L120C4) / 4, 0)</f>
        <v>5575474.75</v>
      </c>
      <c r="T27" s="16" t="s">
        <v>263</v>
      </c>
      <c r="U27" s="17">
        <f>IF(RUN_YEARS &gt; 4,(A1L120C1 + A1L120C2 + A1L120C3 + A1L120C4 + A1L120C5) / 5, 0)</f>
        <v>5441764.2000000002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40237279</v>
      </c>
      <c r="F28" s="16" t="s">
        <v>175</v>
      </c>
      <c r="G28" s="15">
        <v>38784635</v>
      </c>
      <c r="H28" s="16" t="s">
        <v>176</v>
      </c>
      <c r="I28" s="15">
        <v>39905245</v>
      </c>
      <c r="J28" s="16" t="s">
        <v>177</v>
      </c>
      <c r="K28" s="15">
        <v>40014114</v>
      </c>
      <c r="L28" s="16" t="s">
        <v>178</v>
      </c>
      <c r="M28" s="15">
        <v>38070156</v>
      </c>
      <c r="N28" s="16" t="s">
        <v>264</v>
      </c>
      <c r="O28" s="17">
        <f>IF(RUN_YEARS &gt; 1,(A1L121C1 + A1L121C2) / 2, 0)</f>
        <v>39510957</v>
      </c>
      <c r="P28" s="16" t="s">
        <v>265</v>
      </c>
      <c r="Q28" s="17">
        <f>IF(RUN_YEARS &gt; 2,(A1L121C1 + A1L121C2 + A1L121C3) / 3, 0)</f>
        <v>39642386.333333336</v>
      </c>
      <c r="R28" s="16" t="s">
        <v>266</v>
      </c>
      <c r="S28" s="17">
        <f>IF(RUN_YEARS &gt; 3,(A1L121C1 + A1L121C2 + A1L121C3 + A1L121C4) / 4, 0)</f>
        <v>39735318.25</v>
      </c>
      <c r="T28" s="16" t="s">
        <v>267</v>
      </c>
      <c r="U28" s="17">
        <f>IF(RUN_YEARS &gt; 4,(A1L121C1 + A1L121C2 + A1L121C3 + A1L121C4 + A1L121C5) / 5, 0)</f>
        <v>39402285.799999997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64800311</v>
      </c>
      <c r="F29" s="16" t="s">
        <v>269</v>
      </c>
      <c r="G29" s="17">
        <f>SUM(A1L119C2:A1L121C2)</f>
        <v>61742120</v>
      </c>
      <c r="H29" s="16" t="s">
        <v>270</v>
      </c>
      <c r="I29" s="17">
        <f>SUM(A1L119C3:A1L121C3)</f>
        <v>70743019</v>
      </c>
      <c r="J29" s="16" t="s">
        <v>271</v>
      </c>
      <c r="K29" s="17">
        <f>SUM(A1L119C4:A1L121C4)</f>
        <v>72190206</v>
      </c>
      <c r="L29" s="16" t="s">
        <v>272</v>
      </c>
      <c r="M29" s="17">
        <f>SUM(A1L119C5:A1L121C5)</f>
        <v>64705291</v>
      </c>
      <c r="N29" s="16" t="s">
        <v>273</v>
      </c>
      <c r="O29" s="17">
        <f>IF(RUN_YEARS &gt; 1,(_xlfn.SINGLE(A1L122C1) +_xlfn.SINGLE( A1L122C2)) / 2, 0)</f>
        <v>63271215.5</v>
      </c>
      <c r="P29" s="16" t="s">
        <v>274</v>
      </c>
      <c r="Q29" s="17">
        <f>IF(RUN_YEARS &gt; 2,(_xlfn.SINGLE(A1L122C1) +_xlfn.SINGLE( A1L122C2) +_xlfn.SINGLE( A1L122C3)) / 3, 0)</f>
        <v>65761816.666666664</v>
      </c>
      <c r="R29" s="16" t="s">
        <v>275</v>
      </c>
      <c r="S29" s="17">
        <f>IF(RUN_YEARS &gt; 3,(_xlfn.SINGLE(A1L122C1) +_xlfn.SINGLE( A1L122C2) +_xlfn.SINGLE( A1L122C3) +_xlfn.SINGLE( A1L122C4)) / 4, 0)</f>
        <v>67368914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66836189.399999999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68550109</v>
      </c>
      <c r="F30" s="16" t="s">
        <v>175</v>
      </c>
      <c r="G30" s="15">
        <v>65502063</v>
      </c>
      <c r="H30" s="16" t="s">
        <v>176</v>
      </c>
      <c r="I30" s="15">
        <v>75369720</v>
      </c>
      <c r="J30" s="16" t="s">
        <v>177</v>
      </c>
      <c r="K30" s="15">
        <v>76386810</v>
      </c>
      <c r="L30" s="16" t="s">
        <v>178</v>
      </c>
      <c r="M30" s="15">
        <v>68787636</v>
      </c>
      <c r="N30" s="16" t="s">
        <v>277</v>
      </c>
      <c r="O30" s="17">
        <f>IF(RUN_YEARS &gt; 1,(A1L123C1 + A1L123C2) / 2, 0)</f>
        <v>67026086</v>
      </c>
      <c r="P30" s="16" t="s">
        <v>278</v>
      </c>
      <c r="Q30" s="17">
        <f>IF(RUN_YEARS &gt; 2,(A1L123C1 + A1L123C2 + A1L123C3) / 3, 0)</f>
        <v>69807297.333333328</v>
      </c>
      <c r="R30" s="16" t="s">
        <v>279</v>
      </c>
      <c r="S30" s="17">
        <f>IF(RUN_YEARS &gt; 3,(A1L123C1 + A1L123C2 + A1L123C3 + A1L123C4) / 4, 0)</f>
        <v>71452175.5</v>
      </c>
      <c r="T30" s="16" t="s">
        <v>280</v>
      </c>
      <c r="U30" s="17">
        <f>IF(RUN_YEARS &gt; 4,(A1L123C1 + A1L123C2 + A1L123C3 + A1L123C4 + A1L123C5) / 5, 0)</f>
        <v>70919267.599999994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71708</v>
      </c>
      <c r="F31" s="16" t="s">
        <v>175</v>
      </c>
      <c r="G31" s="15">
        <v>68034</v>
      </c>
      <c r="H31" s="16" t="s">
        <v>176</v>
      </c>
      <c r="I31" s="15">
        <v>73625</v>
      </c>
      <c r="J31" s="16" t="s">
        <v>177</v>
      </c>
      <c r="K31" s="15">
        <v>77673</v>
      </c>
      <c r="L31" s="16" t="s">
        <v>178</v>
      </c>
      <c r="M31" s="15">
        <v>73060</v>
      </c>
      <c r="N31" s="16" t="s">
        <v>281</v>
      </c>
      <c r="O31" s="17">
        <f>IF(RUN_YEARS &gt; 1,(A1L124C1 + A1L124C2) / 2, 0)</f>
        <v>69871</v>
      </c>
      <c r="P31" s="16" t="s">
        <v>282</v>
      </c>
      <c r="Q31" s="17">
        <f>IF(RUN_YEARS &gt; 2,(A1L124C1 + A1L124C2 + A1L124C3) / 3, 0)</f>
        <v>71122.333333333328</v>
      </c>
      <c r="R31" s="16" t="s">
        <v>283</v>
      </c>
      <c r="S31" s="17">
        <f>IF(RUN_YEARS &gt; 3,(A1L124C1 + A1L124C2 + A1L124C3 + A1L124C4) / 4, 0)</f>
        <v>72760</v>
      </c>
      <c r="T31" s="16" t="s">
        <v>284</v>
      </c>
      <c r="U31" s="17">
        <f>IF(RUN_YEARS &gt; 4,(A1L124C1 + A1L124C2 + A1L124C3 + A1L124C4 + A1L124C5) / 5, 0)</f>
        <v>72820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372.476</v>
      </c>
      <c r="F36" s="16" t="s">
        <v>175</v>
      </c>
      <c r="G36" s="15">
        <v>355.88299999999998</v>
      </c>
      <c r="H36" s="16" t="s">
        <v>176</v>
      </c>
      <c r="I36" s="15">
        <v>442.137</v>
      </c>
      <c r="J36" s="16" t="s">
        <v>177</v>
      </c>
      <c r="K36" s="15">
        <v>490.505</v>
      </c>
      <c r="L36" s="16" t="s">
        <v>178</v>
      </c>
      <c r="M36" s="15">
        <v>407.99</v>
      </c>
      <c r="N36" s="16" t="s">
        <v>301</v>
      </c>
      <c r="O36" s="17">
        <f>IF(RUN_YEARS &gt; 1,(A1L129C1 + A1L129C2) / 2, 0)</f>
        <v>364.17949999999996</v>
      </c>
      <c r="P36" s="16" t="s">
        <v>302</v>
      </c>
      <c r="Q36" s="17">
        <f>IF(RUN_YEARS &gt; 2,(A1L129C1 + A1L129C2 + A1L129C3) / 3, 0)</f>
        <v>390.16533333333331</v>
      </c>
      <c r="R36" s="16" t="s">
        <v>303</v>
      </c>
      <c r="S36" s="17">
        <f>IF(RUN_YEARS &gt; 3,(A1L129C1 + A1L129C2 + A1L129C3 + A1L129C4) / 4, 0)</f>
        <v>415.25024999999994</v>
      </c>
      <c r="T36" s="16" t="s">
        <v>304</v>
      </c>
      <c r="U36" s="17">
        <f>IF(RUN_YEARS &gt; 4,(A1L129C1 + A1L129C2 + A1L129C3 + A1L129C4 + A1L129C5) / 5, 0)</f>
        <v>413.79820000000001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116.038</v>
      </c>
      <c r="F37" s="16" t="s">
        <v>175</v>
      </c>
      <c r="G37" s="15">
        <v>116.322</v>
      </c>
      <c r="H37" s="16" t="s">
        <v>176</v>
      </c>
      <c r="I37" s="15">
        <v>141.983</v>
      </c>
      <c r="J37" s="16" t="s">
        <v>177</v>
      </c>
      <c r="K37" s="15">
        <v>141.63499999999999</v>
      </c>
      <c r="L37" s="16" t="s">
        <v>178</v>
      </c>
      <c r="M37" s="15">
        <v>131.55099999999999</v>
      </c>
      <c r="N37" s="16" t="s">
        <v>305</v>
      </c>
      <c r="O37" s="17">
        <f>IF(RUN_YEARS &gt; 1,(A1L130C1 + A1L130C2) / 2, 0)</f>
        <v>116.18</v>
      </c>
      <c r="P37" s="16" t="s">
        <v>306</v>
      </c>
      <c r="Q37" s="17">
        <f>IF(RUN_YEARS &gt; 2,(A1L130C1 + A1L130C2 + A1L130C3) / 3, 0)</f>
        <v>124.78100000000001</v>
      </c>
      <c r="R37" s="16" t="s">
        <v>307</v>
      </c>
      <c r="S37" s="17">
        <f>IF(RUN_YEARS &gt; 3,(A1L130C1 + A1L130C2 + A1L130C3 + A1L130C4) / 4, 0)</f>
        <v>128.99450000000002</v>
      </c>
      <c r="T37" s="16" t="s">
        <v>308</v>
      </c>
      <c r="U37" s="17">
        <f>IF(RUN_YEARS &gt; 4,(A1L130C1 + A1L130C2 + A1L130C3 + A1L130C4 + A1L130C5) / 5, 0)</f>
        <v>129.50579999999999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256.43799999999999</v>
      </c>
      <c r="F38" s="16" t="s">
        <v>310</v>
      </c>
      <c r="G38" s="17">
        <f>(A1L129C2 - A1L130C2)</f>
        <v>239.56099999999998</v>
      </c>
      <c r="H38" s="16" t="s">
        <v>311</v>
      </c>
      <c r="I38" s="17">
        <f>(A1L129C3 - A1L130C3)</f>
        <v>300.154</v>
      </c>
      <c r="J38" s="16" t="s">
        <v>312</v>
      </c>
      <c r="K38" s="17">
        <f>(A1L129C4 - A1L130C4)</f>
        <v>348.87</v>
      </c>
      <c r="L38" s="16" t="s">
        <v>313</v>
      </c>
      <c r="M38" s="17">
        <f>(A1L129C5 - A1L130C5)</f>
        <v>276.43900000000002</v>
      </c>
      <c r="N38" s="16" t="s">
        <v>314</v>
      </c>
      <c r="O38" s="17">
        <f>IF(RUN_YEARS &gt; 1,(_xlfn.SINGLE(A1L131C1) +_xlfn.SINGLE( A1L131C2)) / 2, 0)</f>
        <v>247.99949999999998</v>
      </c>
      <c r="P38" s="16" t="s">
        <v>315</v>
      </c>
      <c r="Q38" s="17">
        <f>IF(RUN_YEARS &gt; 2,(_xlfn.SINGLE(A1L131C1) +_xlfn.SINGLE( A1L131C2) +_xlfn.SINGLE( A1L131C3)) / 3, 0)</f>
        <v>265.38433333333336</v>
      </c>
      <c r="R38" s="16" t="s">
        <v>316</v>
      </c>
      <c r="S38" s="17">
        <f>IF(RUN_YEARS &gt; 3,(_xlfn.SINGLE(A1L131C1) +_xlfn.SINGLE( A1L131C2) +_xlfn.SINGLE( A1L131C3) +_xlfn.SINGLE( A1L131C4)) / 4, 0)</f>
        <v>286.25575000000003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284.29240000000004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80.334000000000003</v>
      </c>
      <c r="F39" s="16" t="s">
        <v>175</v>
      </c>
      <c r="G39" s="15">
        <v>82.832999999999998</v>
      </c>
      <c r="H39" s="16" t="s">
        <v>176</v>
      </c>
      <c r="I39" s="15">
        <v>107.937</v>
      </c>
      <c r="J39" s="16" t="s">
        <v>177</v>
      </c>
      <c r="K39" s="15">
        <v>127.518</v>
      </c>
      <c r="L39" s="16" t="s">
        <v>178</v>
      </c>
      <c r="M39" s="15">
        <v>130.697</v>
      </c>
      <c r="N39" s="16" t="s">
        <v>318</v>
      </c>
      <c r="O39" s="17">
        <f>IF(RUN_YEARS &gt; 1,(A1L132C1 + A1L132C2) / 2, 0)</f>
        <v>81.583500000000001</v>
      </c>
      <c r="P39" s="16" t="s">
        <v>319</v>
      </c>
      <c r="Q39" s="17">
        <f>IF(RUN_YEARS &gt; 2,(A1L132C1 + A1L132C2 + A1L132C3) / 3, 0)</f>
        <v>90.367999999999995</v>
      </c>
      <c r="R39" s="16" t="s">
        <v>320</v>
      </c>
      <c r="S39" s="17">
        <f>IF(RUN_YEARS &gt; 3,(A1L132C1 + A1L132C2 + A1L132C3 + A1L132C4) / 4, 0)</f>
        <v>99.655499999999989</v>
      </c>
      <c r="T39" s="16" t="s">
        <v>321</v>
      </c>
      <c r="U39" s="17">
        <f>IF(RUN_YEARS &gt; 4,(A1L132C1 + A1L132C2 + A1L132C3 + A1L132C4 + A1L132C5) / 5, 0)</f>
        <v>105.8638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196.37200000000001</v>
      </c>
      <c r="F40" s="16" t="s">
        <v>323</v>
      </c>
      <c r="G40" s="17">
        <f>(A1L130C2 + A1L132C2)</f>
        <v>199.155</v>
      </c>
      <c r="H40" s="16" t="s">
        <v>324</v>
      </c>
      <c r="I40" s="17">
        <f>(A1L130C3 + A1L132C3)</f>
        <v>249.92000000000002</v>
      </c>
      <c r="J40" s="16" t="s">
        <v>325</v>
      </c>
      <c r="K40" s="17">
        <f>(A1L130C4 + A1L132C4)</f>
        <v>269.15300000000002</v>
      </c>
      <c r="L40" s="16" t="s">
        <v>326</v>
      </c>
      <c r="M40" s="17">
        <f>(A1L130C5 + A1L132C5)</f>
        <v>262.24799999999999</v>
      </c>
      <c r="N40" s="16" t="s">
        <v>327</v>
      </c>
      <c r="O40" s="17">
        <f>IF(RUN_YEARS &gt; 1,(_xlfn.SINGLE(A1L133C1) +_xlfn.SINGLE( A1L133C2)) / 2, 0)</f>
        <v>197.76350000000002</v>
      </c>
      <c r="P40" s="16" t="s">
        <v>328</v>
      </c>
      <c r="Q40" s="17">
        <f>IF(RUN_YEARS &gt; 2,(_xlfn.SINGLE(A1L133C1) +_xlfn.SINGLE( A1L133C2) +_xlfn.SINGLE( A1L133C3)) / 3, 0)</f>
        <v>215.14900000000003</v>
      </c>
      <c r="R40" s="16" t="s">
        <v>329</v>
      </c>
      <c r="S40" s="17">
        <f>IF(RUN_YEARS &gt; 3,(_xlfn.SINGLE(A1L133C1) +_xlfn.SINGLE( A1L133C2) +_xlfn.SINGLE( A1L133C3) +_xlfn.SINGLE( A1L133C4)) / 4, 0)</f>
        <v>228.65000000000003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235.36960000000005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396.47300000000001</v>
      </c>
      <c r="F41" s="16" t="s">
        <v>175</v>
      </c>
      <c r="G41" s="15">
        <v>349.49</v>
      </c>
      <c r="H41" s="16" t="s">
        <v>176</v>
      </c>
      <c r="I41" s="15">
        <v>456.95299999999997</v>
      </c>
      <c r="J41" s="16" t="s">
        <v>177</v>
      </c>
      <c r="K41" s="15">
        <v>447.70699999999999</v>
      </c>
      <c r="L41" s="16" t="s">
        <v>178</v>
      </c>
      <c r="M41" s="15">
        <v>403.22899999999998</v>
      </c>
      <c r="N41" s="16" t="s">
        <v>331</v>
      </c>
      <c r="O41" s="17">
        <f>IF(RUN_YEARS &gt; 1,(A1L134C1 + A1L134C2) / 2, 0)</f>
        <v>372.98149999999998</v>
      </c>
      <c r="P41" s="16" t="s">
        <v>332</v>
      </c>
      <c r="Q41" s="17">
        <f>IF(RUN_YEARS &gt; 2,(A1L134C1 + A1L134C2 + A1L134C3) / 3, 0)</f>
        <v>400.97199999999998</v>
      </c>
      <c r="R41" s="16" t="s">
        <v>333</v>
      </c>
      <c r="S41" s="17">
        <f>IF(RUN_YEARS &gt; 3,(A1L134C1 + A1L134C2 + A1L134C3 + A1L134C4) / 4, 0)</f>
        <v>412.65575000000001</v>
      </c>
      <c r="T41" s="16" t="s">
        <v>334</v>
      </c>
      <c r="U41" s="17">
        <f>IF(RUN_YEARS &gt; 4,(A1L134C1 + A1L134C2 + A1L134C3 + A1L134C4 + A1L134C5) / 5, 0)</f>
        <v>410.7704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773.93799999999999</v>
      </c>
      <c r="F42" s="16" t="s">
        <v>175</v>
      </c>
      <c r="G42" s="15">
        <v>702.63499999999999</v>
      </c>
      <c r="H42" s="16" t="s">
        <v>176</v>
      </c>
      <c r="I42" s="15">
        <v>774.93399999999997</v>
      </c>
      <c r="J42" s="16" t="s">
        <v>177</v>
      </c>
      <c r="K42" s="15">
        <v>772.3</v>
      </c>
      <c r="L42" s="16" t="s">
        <v>178</v>
      </c>
      <c r="M42" s="15">
        <v>686.73599999999999</v>
      </c>
      <c r="N42" s="16" t="s">
        <v>335</v>
      </c>
      <c r="O42" s="17">
        <f>IF(RUN_YEARS &gt; 1,(A1L135C1 + A1L135C2) / 2, 0)</f>
        <v>738.28649999999993</v>
      </c>
      <c r="P42" s="16" t="s">
        <v>336</v>
      </c>
      <c r="Q42" s="17">
        <f>IF(RUN_YEARS &gt; 2,(A1L135C1 + A1L135C2 + A1L135C3) / 3, 0)</f>
        <v>750.50233333333324</v>
      </c>
      <c r="R42" s="16" t="s">
        <v>337</v>
      </c>
      <c r="S42" s="17">
        <f>IF(RUN_YEARS &gt; 3,(A1L135C1 + A1L135C2 + A1L135C3 + A1L135C4) / 4, 0)</f>
        <v>755.95174999999995</v>
      </c>
      <c r="T42" s="16" t="s">
        <v>338</v>
      </c>
      <c r="U42" s="17">
        <f>IF(RUN_YEARS &gt; 4,(A1L135C1 + A1L135C2 + A1L135C3 + A1L135C4 + A1L135C5) / 5, 0)</f>
        <v>742.10859999999991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916.45299999999997</v>
      </c>
      <c r="F43" s="16" t="s">
        <v>175</v>
      </c>
      <c r="G43" s="15">
        <v>860.428</v>
      </c>
      <c r="H43" s="16" t="s">
        <v>176</v>
      </c>
      <c r="I43" s="15">
        <v>885.88900000000001</v>
      </c>
      <c r="J43" s="16" t="s">
        <v>177</v>
      </c>
      <c r="K43" s="15">
        <v>884.79899999999998</v>
      </c>
      <c r="L43" s="16" t="s">
        <v>178</v>
      </c>
      <c r="M43" s="15">
        <v>869.79100000000005</v>
      </c>
      <c r="N43" s="16" t="s">
        <v>339</v>
      </c>
      <c r="O43" s="17">
        <f>IF(RUN_YEARS &gt; 1,(A1L136C1 + A1L136C2) / 2, 0)</f>
        <v>888.44049999999993</v>
      </c>
      <c r="P43" s="16" t="s">
        <v>340</v>
      </c>
      <c r="Q43" s="17">
        <f>IF(RUN_YEARS &gt; 2,(A1L136C1 + A1L136C2 + A1L136C3) / 3, 0)</f>
        <v>887.59</v>
      </c>
      <c r="R43" s="16" t="s">
        <v>341</v>
      </c>
      <c r="S43" s="17">
        <f>IF(RUN_YEARS &gt; 3,(A1L136C1 + A1L136C2 + A1L136C3 + A1L136C4) / 4, 0)</f>
        <v>886.89224999999999</v>
      </c>
      <c r="T43" s="16" t="s">
        <v>342</v>
      </c>
      <c r="U43" s="17">
        <f>IF(RUN_YEARS &gt; 4,(A1L136C1 + A1L136C2 + A1L136C3 + A1L136C4 + A1L136C5) / 5, 0)</f>
        <v>883.47199999999998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2086.864</v>
      </c>
      <c r="F44" s="16" t="s">
        <v>344</v>
      </c>
      <c r="G44" s="17">
        <f>(A1L134C2 + A1L135C2 + A1L136C2)</f>
        <v>1912.5529999999999</v>
      </c>
      <c r="H44" s="16" t="s">
        <v>345</v>
      </c>
      <c r="I44" s="17">
        <f>(A1L134C3 + A1L135C3 + A1L136C3)</f>
        <v>2117.7759999999998</v>
      </c>
      <c r="J44" s="16" t="s">
        <v>346</v>
      </c>
      <c r="K44" s="17">
        <f>(A1L134C4 + A1L135C4 + A1L136C4)</f>
        <v>2104.806</v>
      </c>
      <c r="L44" s="16" t="s">
        <v>347</v>
      </c>
      <c r="M44" s="17">
        <f>(A1L134C5 + A1L135C5 + A1L136C5)</f>
        <v>1959.7559999999999</v>
      </c>
      <c r="N44" s="16" t="s">
        <v>348</v>
      </c>
      <c r="O44" s="17">
        <f>IF(RUN_YEARS &gt; 1,(_xlfn.SINGLE(A1L137C1) +_xlfn.SINGLE( A1L137C2)) / 2, 0)</f>
        <v>1999.7085</v>
      </c>
      <c r="P44" s="16" t="s">
        <v>349</v>
      </c>
      <c r="Q44" s="17">
        <f>IF(RUN_YEARS &gt; 2,(_xlfn.SINGLE(A1L137C1) +_xlfn.SINGLE( A1L137C2) +_xlfn.SINGLE( A1L137C3)) / 3, 0)</f>
        <v>2039.064333333333</v>
      </c>
      <c r="R44" s="16" t="s">
        <v>350</v>
      </c>
      <c r="S44" s="17">
        <f>IF(RUN_YEARS &gt; 3,(_xlfn.SINGLE(A1L137C1) +_xlfn.SINGLE( A1L137C2) +_xlfn.SINGLE( A1L137C3) +_xlfn.SINGLE( A1L137C4)) / 4, 0)</f>
        <v>2055.4997499999999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2036.3509999999999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343.11799999999999</v>
      </c>
      <c r="F45" s="16" t="s">
        <v>175</v>
      </c>
      <c r="G45" s="15">
        <v>399.23899999999998</v>
      </c>
      <c r="H45" s="16" t="s">
        <v>176</v>
      </c>
      <c r="I45" s="15">
        <v>433.80399999999997</v>
      </c>
      <c r="J45" s="16" t="s">
        <v>177</v>
      </c>
      <c r="K45" s="15">
        <v>426.62599999999998</v>
      </c>
      <c r="L45" s="16" t="s">
        <v>178</v>
      </c>
      <c r="M45" s="15">
        <v>393.54399999999998</v>
      </c>
      <c r="N45" s="16" t="s">
        <v>352</v>
      </c>
      <c r="O45" s="17">
        <f>IF(RUN_YEARS &gt; 1,(A1L138C1 + A1L138C2) / 2, 0)</f>
        <v>371.17849999999999</v>
      </c>
      <c r="P45" s="16" t="s">
        <v>353</v>
      </c>
      <c r="Q45" s="17">
        <f>IF(RUN_YEARS &gt; 2,(A1L138C1 + A1L138C2 + A1L138C3) / 3, 0)</f>
        <v>392.05366666666669</v>
      </c>
      <c r="R45" s="16" t="s">
        <v>354</v>
      </c>
      <c r="S45" s="17">
        <f>IF(RUN_YEARS &gt; 3,(A1L138C1 + A1L138C2 + A1L138C3 + A1L138C4) / 4, 0)</f>
        <v>400.69675000000001</v>
      </c>
      <c r="T45" s="16" t="s">
        <v>355</v>
      </c>
      <c r="U45" s="17">
        <f>IF(RUN_YEARS &gt; 4,(A1L138C1 + A1L138C2 + A1L138C3 + A1L138C4 + A1L138C5) / 5, 0)</f>
        <v>399.26620000000003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87.195999999999998</v>
      </c>
      <c r="F46" s="16" t="s">
        <v>175</v>
      </c>
      <c r="G46" s="15">
        <v>118.02200000000001</v>
      </c>
      <c r="H46" s="16" t="s">
        <v>176</v>
      </c>
      <c r="I46" s="15">
        <v>139.82900000000001</v>
      </c>
      <c r="J46" s="16" t="s">
        <v>177</v>
      </c>
      <c r="K46" s="15">
        <v>138.172</v>
      </c>
      <c r="L46" s="16" t="s">
        <v>178</v>
      </c>
      <c r="M46" s="15">
        <v>112.89100000000001</v>
      </c>
      <c r="N46" s="16" t="s">
        <v>356</v>
      </c>
      <c r="O46" s="17">
        <f>IF(RUN_YEARS &gt; 1,(A1L139C1 + A1L139C2) / 2, 0)</f>
        <v>102.60900000000001</v>
      </c>
      <c r="P46" s="16" t="s">
        <v>357</v>
      </c>
      <c r="Q46" s="17">
        <f>IF(RUN_YEARS &gt; 2,(A1L139C1 + A1L139C2 + A1L139C3) / 3, 0)</f>
        <v>115.01566666666668</v>
      </c>
      <c r="R46" s="16" t="s">
        <v>358</v>
      </c>
      <c r="S46" s="17">
        <f>IF(RUN_YEARS &gt; 3,(A1L139C1 + A1L139C2 + A1L139C3 + A1L139C4) / 4, 0)</f>
        <v>120.80475000000001</v>
      </c>
      <c r="T46" s="16" t="s">
        <v>359</v>
      </c>
      <c r="U46" s="17">
        <f>IF(RUN_YEARS &gt; 4,(A1L139C1 + A1L139C2 + A1L139C3 + A1L139C4 + A1L139C5) / 5, 0)</f>
        <v>119.22200000000001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117.462</v>
      </c>
      <c r="F47" s="16" t="s">
        <v>361</v>
      </c>
      <c r="G47" s="15">
        <v>117.095</v>
      </c>
      <c r="H47" s="16" t="s">
        <v>362</v>
      </c>
      <c r="I47" s="15">
        <v>117.637</v>
      </c>
      <c r="J47" s="16" t="s">
        <v>363</v>
      </c>
      <c r="K47" s="15">
        <v>114.235</v>
      </c>
      <c r="L47" s="16" t="s">
        <v>364</v>
      </c>
      <c r="M47" s="15">
        <v>97.94</v>
      </c>
      <c r="N47" s="16" t="s">
        <v>365</v>
      </c>
      <c r="O47" s="17">
        <f>IF(RUN_YEARS &gt; 1,(A1L140C1 + A1L140C2) / 2, 0)</f>
        <v>117.27850000000001</v>
      </c>
      <c r="P47" s="16" t="s">
        <v>366</v>
      </c>
      <c r="Q47" s="17">
        <f>IF(RUN_YEARS &gt; 2,(A1L140C1 + A1L140C2 + A1L140C3) / 3, 0)</f>
        <v>117.39800000000001</v>
      </c>
      <c r="R47" s="16" t="s">
        <v>367</v>
      </c>
      <c r="S47" s="17">
        <f>IF(RUN_YEARS &gt; 3,(A1L140C1 + A1L140C2 + A1L140C3 + A1L140C4) / 4, 0)</f>
        <v>116.60725000000001</v>
      </c>
      <c r="T47" s="16" t="s">
        <v>368</v>
      </c>
      <c r="U47" s="17">
        <f>IF(RUN_YEARS &gt; 4,(A1L140C1 + A1L140C2 + A1L140C3 + A1L140C4 + A1L140C5) / 5, 0)</f>
        <v>112.8738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321.43</v>
      </c>
      <c r="F48" s="16" t="s">
        <v>370</v>
      </c>
      <c r="G48" s="15">
        <v>308.40899999999999</v>
      </c>
      <c r="H48" s="16" t="s">
        <v>371</v>
      </c>
      <c r="I48" s="15">
        <v>354.64100000000002</v>
      </c>
      <c r="J48" s="16" t="s">
        <v>372</v>
      </c>
      <c r="K48" s="15">
        <v>378.733</v>
      </c>
      <c r="L48" s="16" t="s">
        <v>373</v>
      </c>
      <c r="M48" s="15">
        <v>390.04599999999999</v>
      </c>
      <c r="N48" s="16" t="s">
        <v>374</v>
      </c>
      <c r="O48" s="17">
        <f>IF(RUN_YEARS &gt; 1,(A1L141C1 + A1L141C2) / 2, 0)</f>
        <v>314.91949999999997</v>
      </c>
      <c r="P48" s="16" t="s">
        <v>375</v>
      </c>
      <c r="Q48" s="17">
        <f>IF(RUN_YEARS &gt; 2,(A1L141C1 + A1L141C2 + A1L141C3) / 3, 0)</f>
        <v>328.16</v>
      </c>
      <c r="R48" s="16" t="s">
        <v>376</v>
      </c>
      <c r="S48" s="17">
        <f>IF(RUN_YEARS &gt; 3,(A1L141C1 + A1L141C2 + A1L141C3 + A1L141C4) / 4, 0)</f>
        <v>340.80324999999999</v>
      </c>
      <c r="T48" s="16" t="s">
        <v>377</v>
      </c>
      <c r="U48" s="17">
        <f>IF(RUN_YEARS &gt; 4,(A1L141C1 + A1L141C2 + A1L141C3 + A1L141C4 + A1L141C5) / 5, 0)</f>
        <v>350.65179999999998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272.36</v>
      </c>
      <c r="F49" s="16" t="s">
        <v>379</v>
      </c>
      <c r="G49" s="15">
        <v>306.435</v>
      </c>
      <c r="H49" s="16" t="s">
        <v>380</v>
      </c>
      <c r="I49" s="15">
        <v>323.73099999999999</v>
      </c>
      <c r="J49" s="16" t="s">
        <v>381</v>
      </c>
      <c r="K49" s="15">
        <v>316.45</v>
      </c>
      <c r="L49" s="16" t="s">
        <v>382</v>
      </c>
      <c r="M49" s="15">
        <v>299.00299999999999</v>
      </c>
      <c r="N49" s="16" t="s">
        <v>383</v>
      </c>
      <c r="O49" s="17">
        <f>IF(RUN_YEARS &gt; 1,(A1L142C1 + A1L142C2) / 2, 0)</f>
        <v>289.39750000000004</v>
      </c>
      <c r="P49" s="16" t="s">
        <v>384</v>
      </c>
      <c r="Q49" s="17">
        <f>IF(RUN_YEARS &gt; 2,(A1L142C1 + A1L142C2 + A1L142C3) / 3, 0)</f>
        <v>300.84200000000004</v>
      </c>
      <c r="R49" s="16" t="s">
        <v>385</v>
      </c>
      <c r="S49" s="17">
        <f>IF(RUN_YEARS &gt; 3,(A1L142C1 + A1L142C2 + A1L142C3 + A1L142C4) / 4, 0)</f>
        <v>304.74400000000003</v>
      </c>
      <c r="T49" s="16" t="s">
        <v>386</v>
      </c>
      <c r="U49" s="17">
        <f>IF(RUN_YEARS &gt; 4,(A1L142C1 + A1L142C2 + A1L142C3 + A1L142C4 + A1L142C5) / 5, 0)</f>
        <v>303.5958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317.73500000000001</v>
      </c>
      <c r="F50" s="16" t="s">
        <v>388</v>
      </c>
      <c r="G50" s="15">
        <v>297.23</v>
      </c>
      <c r="H50" s="16" t="s">
        <v>389</v>
      </c>
      <c r="I50" s="15">
        <v>317.22800000000001</v>
      </c>
      <c r="J50" s="16" t="s">
        <v>390</v>
      </c>
      <c r="K50" s="15">
        <v>329.43700000000001</v>
      </c>
      <c r="L50" s="16" t="s">
        <v>391</v>
      </c>
      <c r="M50" s="15">
        <v>284.97800000000001</v>
      </c>
      <c r="N50" s="16" t="s">
        <v>392</v>
      </c>
      <c r="O50" s="17">
        <f>IF(RUN_YEARS &gt; 1,(A1L143C1 + A1L143C2) / 2, 0)</f>
        <v>307.48250000000002</v>
      </c>
      <c r="P50" s="16" t="s">
        <v>393</v>
      </c>
      <c r="Q50" s="17">
        <f>IF(RUN_YEARS &gt; 2,(A1L143C1 + A1L143C2 + A1L143C3) / 3, 0)</f>
        <v>310.73099999999999</v>
      </c>
      <c r="R50" s="16" t="s">
        <v>394</v>
      </c>
      <c r="S50" s="17">
        <f>IF(RUN_YEARS &gt; 3,(A1L143C1 + A1L143C2 + A1L143C3 + A1L143C4) / 4, 0)</f>
        <v>315.40750000000003</v>
      </c>
      <c r="T50" s="16" t="s">
        <v>395</v>
      </c>
      <c r="U50" s="17">
        <f>IF(RUN_YEARS &gt; 4,(A1L143C1 + A1L143C2 + A1L143C3 + A1L143C4 + A1L143C5) / 5, 0)</f>
        <v>309.32160000000005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828.71400000000006</v>
      </c>
      <c r="F51" s="16" t="s">
        <v>397</v>
      </c>
      <c r="G51" s="15">
        <f>(2 * A1L140C2) + A1L141C2 + A1L142C2</f>
        <v>849.03399999999988</v>
      </c>
      <c r="H51" s="16" t="s">
        <v>398</v>
      </c>
      <c r="I51" s="15">
        <f>(2 * A1L140C3) + A1L141C3 + A1L142C3</f>
        <v>913.64599999999996</v>
      </c>
      <c r="J51" s="16" t="s">
        <v>399</v>
      </c>
      <c r="K51" s="15">
        <f>(2 * A1L140C4) + A1L141C4 + A1L142C4</f>
        <v>923.65300000000002</v>
      </c>
      <c r="L51" s="16" t="s">
        <v>400</v>
      </c>
      <c r="M51" s="15">
        <f>(2 * A1L140C5) + A1L141C5 + A1L142C5</f>
        <v>884.92899999999986</v>
      </c>
      <c r="N51" s="16" t="s">
        <v>401</v>
      </c>
      <c r="O51" s="17">
        <f>IF(RUN_YEARS &gt; 1,(A1L144C1 + A1L144C2) / 2, 0)</f>
        <v>838.87400000000002</v>
      </c>
      <c r="P51" s="16" t="s">
        <v>402</v>
      </c>
      <c r="Q51" s="17">
        <f>IF(RUN_YEARS &gt; 2,(A1L144C1 + A1L144C2 + A1L144C3) / 3, 0)</f>
        <v>863.79800000000012</v>
      </c>
      <c r="R51" s="16" t="s">
        <v>403</v>
      </c>
      <c r="S51" s="17">
        <f>IF(RUN_YEARS &gt; 3,(A1L144C1 + A1L144C2 + A1L144C3 + A1L144C4) / 4, 0)</f>
        <v>878.76175000000012</v>
      </c>
      <c r="T51" s="16" t="s">
        <v>404</v>
      </c>
      <c r="U51" s="17">
        <f>IF(RUN_YEARS &gt; 4,(A1L144C1 + A1L144C2 + A1L144C3 + A1L144C4 + A1L144C5) / 5, 0)</f>
        <v>879.99520000000007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1028.9870000000001</v>
      </c>
      <c r="F52" s="16" t="s">
        <v>406</v>
      </c>
      <c r="G52" s="15">
        <f>SUM(A1L140C2:A1L143C2)</f>
        <v>1029.1690000000001</v>
      </c>
      <c r="H52" s="16" t="s">
        <v>407</v>
      </c>
      <c r="I52" s="15">
        <f>SUM(A1L140C3:A1L143C3)</f>
        <v>1113.2370000000001</v>
      </c>
      <c r="J52" s="16" t="s">
        <v>408</v>
      </c>
      <c r="K52" s="15">
        <f>SUM(A1L140C4:A1L143C4)</f>
        <v>1138.855</v>
      </c>
      <c r="L52" s="16" t="s">
        <v>409</v>
      </c>
      <c r="M52" s="15">
        <f>SUM(A1L140C5:A1L143C5)</f>
        <v>1071.9670000000001</v>
      </c>
      <c r="N52" s="16" t="s">
        <v>410</v>
      </c>
      <c r="O52" s="17">
        <f>IF(RUN_YEARS &gt; 1,(A1L145C1 + A1L145C2) / 2, 0)</f>
        <v>1029.078</v>
      </c>
      <c r="P52" s="16" t="s">
        <v>411</v>
      </c>
      <c r="Q52" s="17">
        <f>IF(RUN_YEARS &gt; 2,(A1L145C1 + A1L145C2 + A1L145C3) / 3, 0)</f>
        <v>1057.1310000000001</v>
      </c>
      <c r="R52" s="16" t="s">
        <v>412</v>
      </c>
      <c r="S52" s="17">
        <f>IF(RUN_YEARS &gt; 3,(A1L145C1 + A1L145C2 + A1L145C3 + A1L145C4) / 4, 0)</f>
        <v>1077.5619999999999</v>
      </c>
      <c r="T52" s="16" t="s">
        <v>413</v>
      </c>
      <c r="U52" s="17">
        <f>IF(RUN_YEARS &gt; 4,(A1L145C1 + A1L145C2 + A1L145C3 + A1L145C4 + A1L145C5) / 5, 0)</f>
        <v>1076.443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1229.2600000000002</v>
      </c>
      <c r="F53" s="16" t="s">
        <v>415</v>
      </c>
      <c r="G53" s="15">
        <f>(2 * A1L143C2) + A1L141C2 + A1L142C2</f>
        <v>1209.3040000000001</v>
      </c>
      <c r="H53" s="16" t="s">
        <v>416</v>
      </c>
      <c r="I53" s="15">
        <f>(2 * A1L143C3) + A1L141C3 + A1L142C3</f>
        <v>1312.828</v>
      </c>
      <c r="J53" s="16" t="s">
        <v>417</v>
      </c>
      <c r="K53" s="15">
        <f>(2 * A1L143C4) + A1L141C4 + A1L142C4</f>
        <v>1354.057</v>
      </c>
      <c r="L53" s="16" t="s">
        <v>418</v>
      </c>
      <c r="M53" s="15">
        <f>(2 * A1L143C5) + A1L141C5 + A1L142C5</f>
        <v>1259.0049999999999</v>
      </c>
      <c r="N53" s="16" t="s">
        <v>419</v>
      </c>
      <c r="O53" s="17">
        <f>IF(RUN_YEARS &gt; 1,(A1L146C1 + A1L146C2) / 2, 0)</f>
        <v>1219.2820000000002</v>
      </c>
      <c r="P53" s="16" t="s">
        <v>420</v>
      </c>
      <c r="Q53" s="17">
        <f>IF(RUN_YEARS &gt; 2,(A1L146C1 + A1L146C2 + A1L146C3) / 3, 0)</f>
        <v>1250.4640000000002</v>
      </c>
      <c r="R53" s="16" t="s">
        <v>421</v>
      </c>
      <c r="S53" s="17">
        <f>IF(RUN_YEARS &gt; 3,(A1L146C1 + A1L146C2 + A1L146C3 + A1L146C4) / 4, 0)</f>
        <v>1276.3622500000001</v>
      </c>
      <c r="T53" s="16" t="s">
        <v>422</v>
      </c>
      <c r="U53" s="17">
        <f>IF(RUN_YEARS &gt; 4,(A1L146C1 + A1L146C2 + A1L146C3 + A1L146C4 + A1L146C5) / 5, 0)</f>
        <v>1272.8908000000001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5.181</v>
      </c>
      <c r="F54" s="16" t="s">
        <v>424</v>
      </c>
      <c r="G54" s="15">
        <v>5.181</v>
      </c>
      <c r="H54" s="16" t="s">
        <v>425</v>
      </c>
      <c r="I54" s="15">
        <v>4.798</v>
      </c>
      <c r="J54" s="16" t="s">
        <v>426</v>
      </c>
      <c r="K54" s="15">
        <v>4.8179999999999996</v>
      </c>
      <c r="L54" s="16" t="s">
        <v>427</v>
      </c>
      <c r="M54" s="15">
        <v>4.8360000000000003</v>
      </c>
      <c r="N54" s="16" t="s">
        <v>428</v>
      </c>
      <c r="O54" s="17">
        <f>IF(RUN_YEARS &gt; 1,(A1L147C1 + A1L147C2) / 2, 0)</f>
        <v>5.181</v>
      </c>
      <c r="P54" s="16" t="s">
        <v>429</v>
      </c>
      <c r="Q54" s="17">
        <f>IF(RUN_YEARS &gt; 2,(A1L147C1 + A1L147C2 + A1L147C3) / 3, 0)</f>
        <v>5.0533333333333337</v>
      </c>
      <c r="R54" s="16" t="s">
        <v>430</v>
      </c>
      <c r="S54" s="17">
        <f>IF(RUN_YEARS &gt; 3,(A1L147C1 + A1L147C2 + A1L147C3 + A1L147C4) / 4, 0)</f>
        <v>4.9945000000000004</v>
      </c>
      <c r="T54" s="16" t="s">
        <v>431</v>
      </c>
      <c r="U54" s="17">
        <f>IF(RUN_YEARS &gt; 4,(A1L147C1 + A1L147C2 + A1L147C3 + A1L147C4 + A1L147C5) / 5, 0)</f>
        <v>4.9627999999999997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0.34899999999999998</v>
      </c>
      <c r="F55" s="16" t="s">
        <v>433</v>
      </c>
      <c r="G55" s="15">
        <v>0.35399999999999998</v>
      </c>
      <c r="H55" s="16" t="s">
        <v>434</v>
      </c>
      <c r="I55" s="15">
        <v>0.35299999999999998</v>
      </c>
      <c r="J55" s="16" t="s">
        <v>435</v>
      </c>
      <c r="K55" s="15">
        <v>0.35799999999999998</v>
      </c>
      <c r="L55" s="16" t="s">
        <v>436</v>
      </c>
      <c r="M55" s="15">
        <v>0.36799999999999999</v>
      </c>
      <c r="N55" s="16" t="s">
        <v>437</v>
      </c>
      <c r="O55" s="17">
        <f>IF(RUN_YEARS &gt; 1,(A1L148C1 + A1L148C2) / 2, 0)</f>
        <v>0.35149999999999998</v>
      </c>
      <c r="P55" s="16" t="s">
        <v>438</v>
      </c>
      <c r="Q55" s="17">
        <f>IF(RUN_YEARS &gt; 2,(A1L148C1 + A1L148C2 + A1L148C3) / 3, 0)</f>
        <v>0.35200000000000004</v>
      </c>
      <c r="R55" s="16" t="s">
        <v>439</v>
      </c>
      <c r="S55" s="17">
        <f>IF(RUN_YEARS &gt; 3,(A1L148C1 + A1L148C2 + A1L148C3 + A1L148C4) / 4, 0)</f>
        <v>0.35350000000000004</v>
      </c>
      <c r="T55" s="16" t="s">
        <v>440</v>
      </c>
      <c r="U55" s="17">
        <f>IF(RUN_YEARS &gt; 4,(A1L148C1 + A1L148C2 + A1L148C3 + A1L148C4 + A1L148C5) / 5, 0)</f>
        <v>0.35639999999999999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0.02</v>
      </c>
      <c r="L56" s="16" t="s">
        <v>445</v>
      </c>
      <c r="M56" s="15">
        <v>0.02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0.02</v>
      </c>
      <c r="T56" s="16" t="s">
        <v>449</v>
      </c>
      <c r="U56" s="17">
        <f>IF(RUN_YEARS &gt; 4,(A1L149C1 + A1L149C2 + A1L149C3 + A1L149C4 + A1L149C5) / 5, 0)</f>
        <v>0.02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0.39900000000000002</v>
      </c>
      <c r="F57" s="16" t="s">
        <v>451</v>
      </c>
      <c r="G57" s="15">
        <v>0.4</v>
      </c>
      <c r="H57" s="16" t="s">
        <v>452</v>
      </c>
      <c r="I57" s="15">
        <v>0.38700000000000001</v>
      </c>
      <c r="J57" s="16" t="s">
        <v>453</v>
      </c>
      <c r="K57" s="15">
        <v>0.38900000000000001</v>
      </c>
      <c r="L57" s="16" t="s">
        <v>454</v>
      </c>
      <c r="M57" s="15">
        <v>0.38900000000000001</v>
      </c>
      <c r="N57" s="16" t="s">
        <v>455</v>
      </c>
      <c r="O57" s="17">
        <f>IF(RUN_YEARS &gt; 1,(A1L150C1 + A1L150C2) / 2, 0)</f>
        <v>0.39950000000000002</v>
      </c>
      <c r="P57" s="16" t="s">
        <v>456</v>
      </c>
      <c r="Q57" s="17">
        <f>IF(RUN_YEARS &gt; 2,(A1L150C1 + A1L150C2 + A1L150C3) / 3, 0)</f>
        <v>0.39533333333333331</v>
      </c>
      <c r="R57" s="16" t="s">
        <v>457</v>
      </c>
      <c r="S57" s="17">
        <f>IF(RUN_YEARS &gt; 3,(A1L150C1 + A1L150C2 + A1L150C3 + A1L150C4) / 4, 0)</f>
        <v>0.39374999999999999</v>
      </c>
      <c r="T57" s="16" t="s">
        <v>458</v>
      </c>
      <c r="U57" s="17">
        <f>IF(RUN_YEARS &gt; 4,(A1L150C1 + A1L150C2 + A1L150C3 + A1L150C4 + A1L150C5) / 5, 0)</f>
        <v>0.39279999999999998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5.9489999999999998</v>
      </c>
      <c r="F58" s="16" t="s">
        <v>460</v>
      </c>
      <c r="G58" s="15">
        <f>SUM(A1L147C2:A1L150C2)</f>
        <v>5.9550000000000001</v>
      </c>
      <c r="H58" s="16" t="s">
        <v>461</v>
      </c>
      <c r="I58" s="15">
        <f>SUM(A1L147C3:A1L150C3)</f>
        <v>5.5579999999999998</v>
      </c>
      <c r="J58" s="16" t="s">
        <v>462</v>
      </c>
      <c r="K58" s="15">
        <f>SUM(A1L147C4:A1L150C4)</f>
        <v>5.5849999999999991</v>
      </c>
      <c r="L58" s="16" t="s">
        <v>463</v>
      </c>
      <c r="M58" s="15">
        <f>SUM(A1L147C5:A1L150C5)</f>
        <v>5.6130000000000004</v>
      </c>
      <c r="N58" s="16" t="s">
        <v>464</v>
      </c>
      <c r="O58" s="17">
        <f>IF(RUN_YEARS &gt; 1,(A1L151C1 + A1L151C2) / 2, 0)</f>
        <v>5.952</v>
      </c>
      <c r="P58" s="16" t="s">
        <v>465</v>
      </c>
      <c r="Q58" s="17">
        <f>IF(RUN_YEARS &gt; 2,(A1L151C1 + A1L151C2 + A1L151C3) / 3, 0)</f>
        <v>5.8206666666666669</v>
      </c>
      <c r="R58" s="16" t="s">
        <v>466</v>
      </c>
      <c r="S58" s="17">
        <f>IF(RUN_YEARS &gt; 3,(A1L151C1 + A1L151C2 + A1L151C3 + A1L151C4) / 4, 0)</f>
        <v>5.7617499999999993</v>
      </c>
      <c r="T58" s="16" t="s">
        <v>467</v>
      </c>
      <c r="U58" s="17">
        <f>IF(RUN_YEARS &gt; 4,(A1L151C1 + A1L151C2 + A1L151C3 + A1L151C4 + A1L151C5) / 5, 0)</f>
        <v>5.7319999999999993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0.57799999999999996</v>
      </c>
      <c r="F59" s="16" t="s">
        <v>469</v>
      </c>
      <c r="G59" s="15">
        <v>0.57899999999999996</v>
      </c>
      <c r="H59" s="16" t="s">
        <v>470</v>
      </c>
      <c r="I59" s="15">
        <v>0.66200000000000003</v>
      </c>
      <c r="J59" s="16" t="s">
        <v>471</v>
      </c>
      <c r="K59" s="15">
        <v>0.66700000000000004</v>
      </c>
      <c r="L59" s="16" t="s">
        <v>472</v>
      </c>
      <c r="M59" s="15">
        <v>0.68100000000000005</v>
      </c>
      <c r="N59" s="16" t="s">
        <v>473</v>
      </c>
      <c r="O59" s="17">
        <f>IF(RUN_YEARS &gt; 1,(A1L152C1 + A1L152C2) / 2, 0)</f>
        <v>0.57850000000000001</v>
      </c>
      <c r="P59" s="16" t="s">
        <v>474</v>
      </c>
      <c r="Q59" s="17">
        <f>IF(RUN_YEARS &gt; 2,(A1L152C1 + A1L152C2 + A1L152C3) / 3, 0)</f>
        <v>0.60633333333333328</v>
      </c>
      <c r="R59" s="16" t="s">
        <v>475</v>
      </c>
      <c r="S59" s="17">
        <f>IF(RUN_YEARS &gt; 3,(A1L152C1 + A1L152C2 + A1L152C3 + A1L152C4) / 4, 0)</f>
        <v>0.62149999999999994</v>
      </c>
      <c r="T59" s="16" t="s">
        <v>476</v>
      </c>
      <c r="U59" s="17">
        <f>IF(RUN_YEARS &gt; 4,(A1L152C1 + A1L152C2 + A1L152C3 + A1L152C4 + A1L152C5) / 5, 0)</f>
        <v>0.63339999999999996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0.35899999999999999</v>
      </c>
      <c r="F60" s="16" t="s">
        <v>478</v>
      </c>
      <c r="G60" s="15">
        <v>0.35699999999999998</v>
      </c>
      <c r="H60" s="16" t="s">
        <v>479</v>
      </c>
      <c r="I60" s="15">
        <v>0.26100000000000001</v>
      </c>
      <c r="J60" s="16" t="s">
        <v>480</v>
      </c>
      <c r="K60" s="15">
        <v>0.26700000000000002</v>
      </c>
      <c r="L60" s="16" t="s">
        <v>481</v>
      </c>
      <c r="M60" s="15">
        <v>0.27200000000000002</v>
      </c>
      <c r="N60" s="16" t="s">
        <v>482</v>
      </c>
      <c r="O60" s="17">
        <f>IF(RUN_YEARS &gt; 1,(A1L153C1 + A1L153C2) / 2, 0)</f>
        <v>0.35799999999999998</v>
      </c>
      <c r="P60" s="16" t="s">
        <v>483</v>
      </c>
      <c r="Q60" s="17">
        <f>IF(RUN_YEARS &gt; 2,(A1L153C1 + A1L153C2 + A1L153C3) / 3, 0)</f>
        <v>0.32566666666666666</v>
      </c>
      <c r="R60" s="16" t="s">
        <v>484</v>
      </c>
      <c r="S60" s="17">
        <f>IF(RUN_YEARS &gt; 3,(A1L153C1 + A1L153C2 + A1L153C3 + A1L153C4) / 4, 0)</f>
        <v>0.311</v>
      </c>
      <c r="T60" s="16" t="s">
        <v>485</v>
      </c>
      <c r="U60" s="17">
        <f>IF(RUN_YEARS &gt; 4,(A1L153C1 + A1L153C2 + A1L153C3 + A1L153C4 + A1L153C5) / 5, 0)</f>
        <v>0.30320000000000003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0.93699999999999994</v>
      </c>
      <c r="F61" s="16" t="s">
        <v>487</v>
      </c>
      <c r="G61" s="15">
        <f>A1L152C2 + A1L153C2</f>
        <v>0.93599999999999994</v>
      </c>
      <c r="H61" s="16" t="s">
        <v>488</v>
      </c>
      <c r="I61" s="15">
        <f>A1L152C3 + A1L153C3</f>
        <v>0.92300000000000004</v>
      </c>
      <c r="J61" s="16" t="s">
        <v>489</v>
      </c>
      <c r="K61" s="15">
        <f>A1L152C4 + A1L153C4</f>
        <v>0.93400000000000005</v>
      </c>
      <c r="L61" s="16" t="s">
        <v>490</v>
      </c>
      <c r="M61" s="15">
        <f>A1L152C5 + A1L153C5</f>
        <v>0.95300000000000007</v>
      </c>
      <c r="N61" s="16" t="s">
        <v>491</v>
      </c>
      <c r="O61" s="17">
        <f>IF(RUN_YEARS &gt; 1,(A1L154C1 + A1L154C2) / 2, 0)</f>
        <v>0.93649999999999989</v>
      </c>
      <c r="P61" s="16" t="s">
        <v>492</v>
      </c>
      <c r="Q61" s="17">
        <f>IF(RUN_YEARS &gt; 2,(A1L154C1 + A1L154C2 + A1L154C3) / 3, 0)</f>
        <v>0.93199999999999994</v>
      </c>
      <c r="R61" s="16" t="s">
        <v>493</v>
      </c>
      <c r="S61" s="17">
        <f>IF(RUN_YEARS &gt; 3,(A1L154C1 + A1L154C2 + A1L154C3 + A1L154C4) / 4, 0)</f>
        <v>0.9325</v>
      </c>
      <c r="T61" s="16" t="s">
        <v>494</v>
      </c>
      <c r="U61" s="17">
        <f>IF(RUN_YEARS &gt; 4,(A1L154C1 + A1L154C2 + A1L154C3 + A1L154C4 + A1L154C5) / 5, 0)</f>
        <v>0.93659999999999999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6.3079999999999998</v>
      </c>
      <c r="F62" s="16" t="s">
        <v>496</v>
      </c>
      <c r="G62" s="15">
        <f>A1L151C2 + A1L153C2</f>
        <v>6.3120000000000003</v>
      </c>
      <c r="H62" s="16" t="s">
        <v>497</v>
      </c>
      <c r="I62" s="15">
        <f>A1L151C3 + A1L153C3</f>
        <v>5.819</v>
      </c>
      <c r="J62" s="16" t="s">
        <v>498</v>
      </c>
      <c r="K62" s="15">
        <f>A1L151C4 + A1L153C4</f>
        <v>5.8519999999999994</v>
      </c>
      <c r="L62" s="16" t="s">
        <v>499</v>
      </c>
      <c r="M62" s="15">
        <f>A1L151C5 + A1L153C5</f>
        <v>5.8850000000000007</v>
      </c>
      <c r="N62" s="16" t="s">
        <v>500</v>
      </c>
      <c r="O62" s="17">
        <f>IF(RUN_YEARS &gt; 1,(A1L155C1 + A1L155C2) / 2, 0)</f>
        <v>6.3100000000000005</v>
      </c>
      <c r="P62" s="16" t="s">
        <v>501</v>
      </c>
      <c r="Q62" s="17">
        <f>IF(RUN_YEARS &gt; 2,(A1L155C1 + A1L155C2 + A1L155C3) / 3, 0)</f>
        <v>6.1463333333333336</v>
      </c>
      <c r="R62" s="16" t="s">
        <v>502</v>
      </c>
      <c r="S62" s="17">
        <f>IF(RUN_YEARS &gt; 3,(A1L155C1 + A1L155C2 + A1L155C3 + A1L155C4) / 4, 0)</f>
        <v>6.0727500000000001</v>
      </c>
      <c r="T62" s="16" t="s">
        <v>503</v>
      </c>
      <c r="U62" s="17">
        <f>IF(RUN_YEARS &gt; 4,(A1L155C1 + A1L155C2 + A1L155C3 + A1L155C4 + A1L155C5) / 5, 0)</f>
        <v>6.0352000000000006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6.8860000000000001</v>
      </c>
      <c r="F63" s="16" t="s">
        <v>505</v>
      </c>
      <c r="G63" s="15">
        <v>6.891</v>
      </c>
      <c r="H63" s="16" t="s">
        <v>506</v>
      </c>
      <c r="I63" s="15">
        <v>6.4809999999999999</v>
      </c>
      <c r="J63" s="16" t="s">
        <v>507</v>
      </c>
      <c r="K63" s="15">
        <v>6.5190000000000001</v>
      </c>
      <c r="L63" s="16" t="s">
        <v>508</v>
      </c>
      <c r="M63" s="15">
        <v>6.5659999999999998</v>
      </c>
      <c r="N63" s="16" t="s">
        <v>509</v>
      </c>
      <c r="O63" s="17">
        <f>IF(RUN_YEARS &gt; 1,(A1L156C1 + A1L156C2) / 2, 0)</f>
        <v>6.8885000000000005</v>
      </c>
      <c r="P63" s="16" t="s">
        <v>510</v>
      </c>
      <c r="Q63" s="17">
        <f>IF(RUN_YEARS &gt; 2,(A1L156C1 + A1L156C2 + A1L156C3) / 3, 0)</f>
        <v>6.7526666666666673</v>
      </c>
      <c r="R63" s="16" t="s">
        <v>511</v>
      </c>
      <c r="S63" s="17">
        <f>IF(RUN_YEARS &gt; 3,(A1L156C1 + A1L156C2 + A1L156C3 + A1L156C4) / 4, 0)</f>
        <v>6.6942500000000003</v>
      </c>
      <c r="T63" s="16" t="s">
        <v>512</v>
      </c>
      <c r="U63" s="17">
        <f>IF(RUN_YEARS &gt; 4,(A1L156C1 + A1L156C2 + A1L156C3 + A1L156C4 + A1L156C5) / 5, 0)</f>
        <v>6.6686000000000005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343.11799999999999</v>
      </c>
      <c r="F67" s="16" t="s">
        <v>175</v>
      </c>
      <c r="G67" s="15">
        <v>399.23899999999998</v>
      </c>
      <c r="H67" s="16" t="s">
        <v>176</v>
      </c>
      <c r="I67" s="15">
        <v>433.80399999999997</v>
      </c>
      <c r="J67" s="16" t="s">
        <v>177</v>
      </c>
      <c r="K67" s="15">
        <v>426.62599999999998</v>
      </c>
      <c r="L67" s="16" t="s">
        <v>178</v>
      </c>
      <c r="M67" s="15">
        <v>393.54399999999998</v>
      </c>
      <c r="N67" s="16" t="s">
        <v>527</v>
      </c>
      <c r="O67" s="17">
        <f>IF(RUN_YEARS &gt; 1,(A1L160C1 + A1L160C2) / 2, 0)</f>
        <v>371.17849999999999</v>
      </c>
      <c r="P67" s="16" t="s">
        <v>528</v>
      </c>
      <c r="Q67" s="17">
        <f>IF(RUN_YEARS &gt; 2,(A1L160C1 + A1L160C2 + A1L160C3) / 3, 0)</f>
        <v>392.05366666666669</v>
      </c>
      <c r="R67" s="16" t="s">
        <v>529</v>
      </c>
      <c r="S67" s="17">
        <f>IF(RUN_YEARS &gt; 3,(A1L160C1 + A1L160C2 + A1L160C3 + A1L160C4) / 4, 0)</f>
        <v>400.69675000000001</v>
      </c>
      <c r="T67" s="16" t="s">
        <v>530</v>
      </c>
      <c r="U67" s="17">
        <f>IF(RUN_YEARS &gt; 4,(A1L160C1 + A1L160C2 + A1L160C3 + A1L160C4 + A1L160C5) / 5, 0)</f>
        <v>399.26620000000003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CEE13-90C5-4806-A46B-0E597D5B431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928</v>
      </c>
      <c r="F9" s="16" t="s">
        <v>174</v>
      </c>
      <c r="G9" s="15">
        <v>911</v>
      </c>
      <c r="H9" s="16" t="s">
        <v>647</v>
      </c>
      <c r="I9" s="17">
        <f>(A1L202C1 + A1L202C2)</f>
        <v>1839</v>
      </c>
      <c r="J9" s="16" t="s">
        <v>175</v>
      </c>
      <c r="K9" s="15">
        <v>744</v>
      </c>
      <c r="L9" s="16" t="s">
        <v>175</v>
      </c>
      <c r="M9" s="15">
        <v>755</v>
      </c>
      <c r="N9" s="16" t="s">
        <v>648</v>
      </c>
      <c r="O9" s="17">
        <f>(A1L202C4 + A1L202C5)</f>
        <v>1499</v>
      </c>
      <c r="P9" s="16" t="s">
        <v>176</v>
      </c>
      <c r="Q9" s="15">
        <v>546</v>
      </c>
      <c r="R9" s="16" t="s">
        <v>176</v>
      </c>
      <c r="S9" s="15">
        <v>557</v>
      </c>
      <c r="T9" s="16" t="s">
        <v>649</v>
      </c>
      <c r="U9" s="17">
        <f>(A1L202C7 + A1L202C8)</f>
        <v>1103</v>
      </c>
      <c r="V9" s="16" t="s">
        <v>177</v>
      </c>
      <c r="W9" s="15">
        <v>1385</v>
      </c>
      <c r="X9" s="16" t="s">
        <v>177</v>
      </c>
      <c r="Y9" s="15">
        <v>510</v>
      </c>
      <c r="Z9" s="16" t="s">
        <v>650</v>
      </c>
      <c r="AA9" s="17">
        <f>(A1L202C10 + A1L202C11)</f>
        <v>1895</v>
      </c>
      <c r="AB9" s="16" t="s">
        <v>178</v>
      </c>
      <c r="AC9" s="15">
        <v>417</v>
      </c>
      <c r="AD9" s="16" t="s">
        <v>178</v>
      </c>
      <c r="AE9" s="15">
        <v>429</v>
      </c>
      <c r="AF9" s="16" t="s">
        <v>651</v>
      </c>
      <c r="AG9" s="17">
        <f>(A1L202C13 + A1L202C14)</f>
        <v>846</v>
      </c>
      <c r="AH9" s="16" t="s">
        <v>652</v>
      </c>
      <c r="AI9" s="17">
        <f>IF(RUN_YEARS &gt; 1,(A1L202C1 + A1L202C4) / 2, 0)</f>
        <v>836</v>
      </c>
      <c r="AJ9" s="16" t="s">
        <v>653</v>
      </c>
      <c r="AK9" s="17">
        <f>IF(RUN_YEARS &gt; 1,(A1L202C2 + A1L202C5) / 2, 0)</f>
        <v>833</v>
      </c>
      <c r="AL9" s="16" t="s">
        <v>654</v>
      </c>
      <c r="AM9" s="17">
        <f>(A1L202C16 + A1L202C17)</f>
        <v>1669</v>
      </c>
      <c r="AN9" s="16" t="s">
        <v>655</v>
      </c>
      <c r="AO9" s="17">
        <f>IF(RUN_YEARS &gt; 2,(A1L202C1 + A1L202C4 + A1L202C7) / 3, 0)</f>
        <v>739.33333333333337</v>
      </c>
      <c r="AP9" s="16" t="s">
        <v>656</v>
      </c>
      <c r="AQ9" s="17">
        <f>IF(RUN_YEARS &gt; 2,(A1L202C2 + A1L202C5 + A1L202C8) / 3, 0)</f>
        <v>741</v>
      </c>
      <c r="AR9" s="16" t="s">
        <v>657</v>
      </c>
      <c r="AS9" s="17">
        <f>(A1L202C19 + A1L202C20)</f>
        <v>1480.3333333333335</v>
      </c>
      <c r="AT9" s="16" t="s">
        <v>658</v>
      </c>
      <c r="AU9" s="17">
        <f>IF(RUN_YEARS &gt; 3,(A1L202C1 + A1L202C4 + A1L202C7 + A1L202C10) / 4, 0)</f>
        <v>900.75</v>
      </c>
      <c r="AV9" s="16" t="s">
        <v>659</v>
      </c>
      <c r="AW9" s="17">
        <f>IF(RUN_YEARS &gt; 3,(A1L202C2 + A1L202C5 + A1L202C8 + A1L202C11) / 4, 0)</f>
        <v>683.25</v>
      </c>
      <c r="AX9" s="16" t="s">
        <v>660</v>
      </c>
      <c r="AY9" s="17">
        <f>(A1L202C22 + A1L202C23)</f>
        <v>1584</v>
      </c>
      <c r="AZ9" s="16" t="s">
        <v>661</v>
      </c>
      <c r="BA9" s="17">
        <f>IF(RUN_YEARS &gt; 4,(A1L202C1 + A1L202C4 + A1L202C7 + A1L202C10 + A1L202C13) / 5, 0)</f>
        <v>804</v>
      </c>
      <c r="BB9" s="16" t="s">
        <v>662</v>
      </c>
      <c r="BC9" s="17">
        <f>IF(RUN_YEARS &gt; 4,(A1L202C2 + A1L202C5 + A1L202C8 + A1L202C11 + A1L202C14) / 5, 0)</f>
        <v>632.4</v>
      </c>
      <c r="BD9" s="16" t="s">
        <v>663</v>
      </c>
      <c r="BE9" s="17">
        <f>(A1L202C25 + A1L202C26)</f>
        <v>1436.4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10775</v>
      </c>
      <c r="F10" s="16" t="s">
        <v>174</v>
      </c>
      <c r="G10" s="15">
        <v>11169</v>
      </c>
      <c r="H10" s="16" t="s">
        <v>664</v>
      </c>
      <c r="I10" s="17">
        <f>(A1L203C1 + A1L203C2)</f>
        <v>21944</v>
      </c>
      <c r="J10" s="16" t="s">
        <v>175</v>
      </c>
      <c r="K10" s="15">
        <v>9294</v>
      </c>
      <c r="L10" s="16" t="s">
        <v>175</v>
      </c>
      <c r="M10" s="15">
        <v>9302</v>
      </c>
      <c r="N10" s="16" t="s">
        <v>665</v>
      </c>
      <c r="O10" s="17">
        <f>(A1L203C4 + A1L203C5)</f>
        <v>18596</v>
      </c>
      <c r="P10" s="16" t="s">
        <v>176</v>
      </c>
      <c r="Q10" s="15">
        <v>9087</v>
      </c>
      <c r="R10" s="16" t="s">
        <v>176</v>
      </c>
      <c r="S10" s="15">
        <v>9348</v>
      </c>
      <c r="T10" s="16" t="s">
        <v>666</v>
      </c>
      <c r="U10" s="17">
        <f>(A1L203C7 + A1L203C8)</f>
        <v>18435</v>
      </c>
      <c r="V10" s="16" t="s">
        <v>177</v>
      </c>
      <c r="W10" s="15">
        <v>8718</v>
      </c>
      <c r="X10" s="16" t="s">
        <v>177</v>
      </c>
      <c r="Y10" s="15">
        <v>8923</v>
      </c>
      <c r="Z10" s="16" t="s">
        <v>667</v>
      </c>
      <c r="AA10" s="17">
        <f>(A1L203C10 + A1L203C11)</f>
        <v>17641</v>
      </c>
      <c r="AB10" s="16" t="s">
        <v>178</v>
      </c>
      <c r="AC10" s="15">
        <v>7704</v>
      </c>
      <c r="AD10" s="16" t="s">
        <v>178</v>
      </c>
      <c r="AE10" s="15">
        <v>8025</v>
      </c>
      <c r="AF10" s="16" t="s">
        <v>668</v>
      </c>
      <c r="AG10" s="17">
        <f>(A1L203C13 + A1L203C14)</f>
        <v>15729</v>
      </c>
      <c r="AH10" s="16" t="s">
        <v>669</v>
      </c>
      <c r="AI10" s="17">
        <f>IF(RUN_YEARS &gt; 1,(A1L203C1 + A1L203C4) / 2, 0)</f>
        <v>10034.5</v>
      </c>
      <c r="AJ10" s="16" t="s">
        <v>670</v>
      </c>
      <c r="AK10" s="17">
        <f>IF(RUN_YEARS &gt; 1,(A1L203C2 + A1L203C5) / 2, 0)</f>
        <v>10235.5</v>
      </c>
      <c r="AL10" s="16" t="s">
        <v>671</v>
      </c>
      <c r="AM10" s="17">
        <f>(A1L203C16 + A1L203C17)</f>
        <v>20270</v>
      </c>
      <c r="AN10" s="16" t="s">
        <v>672</v>
      </c>
      <c r="AO10" s="17">
        <f>IF(RUN_YEARS &gt; 2,(A1L203C1 + A1L203C4 + A1L203C7) / 3, 0)</f>
        <v>9718.6666666666661</v>
      </c>
      <c r="AP10" s="16" t="s">
        <v>673</v>
      </c>
      <c r="AQ10" s="17">
        <f>IF(RUN_YEARS &gt; 2,(A1L203C2 + A1L203C5 + A1L203C8) / 3, 0)</f>
        <v>9939.6666666666661</v>
      </c>
      <c r="AR10" s="16" t="s">
        <v>674</v>
      </c>
      <c r="AS10" s="17">
        <f>(A1L203C19 + A1L203C20)</f>
        <v>19658.333333333332</v>
      </c>
      <c r="AT10" s="16" t="s">
        <v>675</v>
      </c>
      <c r="AU10" s="17">
        <f>IF(RUN_YEARS &gt; 3,(A1L203C1 + A1L203C4 + A1L203C7 + A1L203C10) / 4, 0)</f>
        <v>9468.5</v>
      </c>
      <c r="AV10" s="16" t="s">
        <v>676</v>
      </c>
      <c r="AW10" s="17">
        <f>IF(RUN_YEARS &gt; 3,(A1L203C2 + A1L203C5 + A1L203C8 + A1L203C11) / 4, 0)</f>
        <v>9685.5</v>
      </c>
      <c r="AX10" s="16" t="s">
        <v>677</v>
      </c>
      <c r="AY10" s="17">
        <f>(A1L203C22 + A1L203C23)</f>
        <v>19154</v>
      </c>
      <c r="AZ10" s="16" t="s">
        <v>678</v>
      </c>
      <c r="BA10" s="17">
        <f>IF(RUN_YEARS &gt; 4,(A1L203C1 + A1L203C4 + A1L203C7 + A1L203C10 + A1L203C13) / 5, 0)</f>
        <v>9115.6</v>
      </c>
      <c r="BB10" s="16" t="s">
        <v>679</v>
      </c>
      <c r="BC10" s="17">
        <f>IF(RUN_YEARS &gt; 4,(A1L203C2 + A1L203C5 + A1L203C8 + A1L203C11 + A1L203C14) / 5, 0)</f>
        <v>9353.4</v>
      </c>
      <c r="BD10" s="16" t="s">
        <v>680</v>
      </c>
      <c r="BE10" s="17">
        <f>(A1L203C25 + A1L203C26)</f>
        <v>18469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3504</v>
      </c>
      <c r="F11" s="16" t="s">
        <v>174</v>
      </c>
      <c r="G11" s="15">
        <v>3066</v>
      </c>
      <c r="H11" s="16" t="s">
        <v>681</v>
      </c>
      <c r="I11" s="17">
        <f>(A1L204C1 + A1L204C2)</f>
        <v>6570</v>
      </c>
      <c r="J11" s="16" t="s">
        <v>175</v>
      </c>
      <c r="K11" s="15">
        <v>4091</v>
      </c>
      <c r="L11" s="16" t="s">
        <v>175</v>
      </c>
      <c r="M11" s="15">
        <v>3796</v>
      </c>
      <c r="N11" s="16" t="s">
        <v>682</v>
      </c>
      <c r="O11" s="17">
        <f>(A1L204C4 + A1L204C5)</f>
        <v>7887</v>
      </c>
      <c r="P11" s="16" t="s">
        <v>176</v>
      </c>
      <c r="Q11" s="15">
        <v>5036</v>
      </c>
      <c r="R11" s="16" t="s">
        <v>176</v>
      </c>
      <c r="S11" s="15">
        <v>5283</v>
      </c>
      <c r="T11" s="16" t="s">
        <v>683</v>
      </c>
      <c r="U11" s="17">
        <f>(A1L204C7 + A1L204C8)</f>
        <v>10319</v>
      </c>
      <c r="V11" s="16" t="s">
        <v>177</v>
      </c>
      <c r="W11" s="15">
        <v>5839</v>
      </c>
      <c r="X11" s="16" t="s">
        <v>177</v>
      </c>
      <c r="Y11" s="15">
        <v>4791</v>
      </c>
      <c r="Z11" s="16" t="s">
        <v>684</v>
      </c>
      <c r="AA11" s="17">
        <f>(A1L204C10 + A1L204C11)</f>
        <v>10630</v>
      </c>
      <c r="AB11" s="16" t="s">
        <v>178</v>
      </c>
      <c r="AC11" s="15">
        <v>5185</v>
      </c>
      <c r="AD11" s="16" t="s">
        <v>178</v>
      </c>
      <c r="AE11" s="15">
        <v>5074</v>
      </c>
      <c r="AF11" s="16" t="s">
        <v>685</v>
      </c>
      <c r="AG11" s="17">
        <f>(A1L204C13 + A1L204C14)</f>
        <v>10259</v>
      </c>
      <c r="AH11" s="16" t="s">
        <v>686</v>
      </c>
      <c r="AI11" s="17">
        <f>IF(RUN_YEARS &gt; 1,(A1L204C1 + A1L204C4) / 2, 0)</f>
        <v>3797.5</v>
      </c>
      <c r="AJ11" s="16" t="s">
        <v>687</v>
      </c>
      <c r="AK11" s="17">
        <f>IF(RUN_YEARS &gt; 1,(A1L204C2 + A1L204C5) / 2, 0)</f>
        <v>3431</v>
      </c>
      <c r="AL11" s="16" t="s">
        <v>688</v>
      </c>
      <c r="AM11" s="17">
        <f>(A1L204C16 + A1L204C17)</f>
        <v>7228.5</v>
      </c>
      <c r="AN11" s="16" t="s">
        <v>689</v>
      </c>
      <c r="AO11" s="17">
        <f>IF(RUN_YEARS &gt; 2,(A1L204C1 + A1L204C4 + A1L204C7) / 3, 0)</f>
        <v>4210.333333333333</v>
      </c>
      <c r="AP11" s="16" t="s">
        <v>690</v>
      </c>
      <c r="AQ11" s="17">
        <f>IF(RUN_YEARS &gt; 2,(A1L204C2 + A1L204C5 + A1L204C8) / 3, 0)</f>
        <v>4048.3333333333335</v>
      </c>
      <c r="AR11" s="16" t="s">
        <v>691</v>
      </c>
      <c r="AS11" s="17">
        <f>(A1L204C19 + A1L204C20)</f>
        <v>8258.6666666666661</v>
      </c>
      <c r="AT11" s="16" t="s">
        <v>692</v>
      </c>
      <c r="AU11" s="17">
        <f>IF(RUN_YEARS &gt; 3,(A1L204C1 + A1L204C4 + A1L204C7 + A1L204C10) / 4, 0)</f>
        <v>4617.5</v>
      </c>
      <c r="AV11" s="16" t="s">
        <v>693</v>
      </c>
      <c r="AW11" s="17">
        <f>IF(RUN_YEARS &gt; 3,(A1L204C2 + A1L204C5 + A1L204C8 + A1L204C11) / 4, 0)</f>
        <v>4234</v>
      </c>
      <c r="AX11" s="16" t="s">
        <v>694</v>
      </c>
      <c r="AY11" s="17">
        <f>(A1L204C22 + A1L204C23)</f>
        <v>8851.5</v>
      </c>
      <c r="AZ11" s="16" t="s">
        <v>695</v>
      </c>
      <c r="BA11" s="17">
        <f>IF(RUN_YEARS &gt; 4,(A1L204C1 + A1L204C4 + A1L204C7 + A1L204C10 + A1L204C13) / 5, 0)</f>
        <v>4731</v>
      </c>
      <c r="BB11" s="16" t="s">
        <v>696</v>
      </c>
      <c r="BC11" s="17">
        <f>IF(RUN_YEARS &gt; 4,(A1L204C2 + A1L204C5 + A1L204C8 + A1L204C11 + A1L204C14) / 5, 0)</f>
        <v>4402</v>
      </c>
      <c r="BD11" s="16" t="s">
        <v>697</v>
      </c>
      <c r="BE11" s="17">
        <f>(A1L204C25 + A1L204C26)</f>
        <v>9133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3077</v>
      </c>
      <c r="F12" s="16" t="s">
        <v>174</v>
      </c>
      <c r="G12" s="15">
        <v>2829</v>
      </c>
      <c r="H12" s="16" t="s">
        <v>698</v>
      </c>
      <c r="I12" s="17">
        <f>(A1L205C1 + A1L205C2)</f>
        <v>5906</v>
      </c>
      <c r="J12" s="16" t="s">
        <v>175</v>
      </c>
      <c r="K12" s="15">
        <v>3277</v>
      </c>
      <c r="L12" s="16" t="s">
        <v>175</v>
      </c>
      <c r="M12" s="15">
        <v>3247</v>
      </c>
      <c r="N12" s="16" t="s">
        <v>699</v>
      </c>
      <c r="O12" s="17">
        <f>(A1L205C4 + A1L205C5)</f>
        <v>6524</v>
      </c>
      <c r="P12" s="16" t="s">
        <v>176</v>
      </c>
      <c r="Q12" s="15">
        <v>3734</v>
      </c>
      <c r="R12" s="16" t="s">
        <v>176</v>
      </c>
      <c r="S12" s="15">
        <v>3948</v>
      </c>
      <c r="T12" s="16" t="s">
        <v>700</v>
      </c>
      <c r="U12" s="17">
        <f>(A1L205C7 + A1L205C8)</f>
        <v>7682</v>
      </c>
      <c r="V12" s="16" t="s">
        <v>177</v>
      </c>
      <c r="W12" s="15">
        <v>4487</v>
      </c>
      <c r="X12" s="16" t="s">
        <v>177</v>
      </c>
      <c r="Y12" s="15">
        <v>4322</v>
      </c>
      <c r="Z12" s="16" t="s">
        <v>701</v>
      </c>
      <c r="AA12" s="17">
        <f>(A1L205C10 + A1L205C11)</f>
        <v>8809</v>
      </c>
      <c r="AB12" s="16" t="s">
        <v>178</v>
      </c>
      <c r="AC12" s="15">
        <v>4605</v>
      </c>
      <c r="AD12" s="16" t="s">
        <v>178</v>
      </c>
      <c r="AE12" s="15">
        <v>4589</v>
      </c>
      <c r="AF12" s="16" t="s">
        <v>702</v>
      </c>
      <c r="AG12" s="17">
        <f>(A1L205C13 + A1L205C14)</f>
        <v>9194</v>
      </c>
      <c r="AH12" s="16" t="s">
        <v>703</v>
      </c>
      <c r="AI12" s="17">
        <f>IF(RUN_YEARS &gt; 1,(A1L205C1 + A1L205C4) / 2, 0)</f>
        <v>3177</v>
      </c>
      <c r="AJ12" s="16" t="s">
        <v>704</v>
      </c>
      <c r="AK12" s="17">
        <f>IF(RUN_YEARS &gt; 1,(A1L205C2 + A1L205C5) / 2, 0)</f>
        <v>3038</v>
      </c>
      <c r="AL12" s="16" t="s">
        <v>705</v>
      </c>
      <c r="AM12" s="17">
        <f>(A1L205C16 + A1L205C17)</f>
        <v>6215</v>
      </c>
      <c r="AN12" s="16" t="s">
        <v>706</v>
      </c>
      <c r="AO12" s="17">
        <f>IF(RUN_YEARS &gt; 2,(A1L205C1 + A1L205C4 + A1L205C7) / 3, 0)</f>
        <v>3362.6666666666665</v>
      </c>
      <c r="AP12" s="16" t="s">
        <v>707</v>
      </c>
      <c r="AQ12" s="17">
        <f>IF(RUN_YEARS &gt; 2,(A1L205C2 + A1L205C5 + A1L205C8) / 3, 0)</f>
        <v>3341.3333333333335</v>
      </c>
      <c r="AR12" s="16" t="s">
        <v>708</v>
      </c>
      <c r="AS12" s="17">
        <f>(A1L205C19 + A1L205C20)</f>
        <v>6704</v>
      </c>
      <c r="AT12" s="16" t="s">
        <v>709</v>
      </c>
      <c r="AU12" s="17">
        <f>IF(RUN_YEARS &gt; 3,(A1L205C1 + A1L205C4 + A1L205C7 + A1L205C10) / 4, 0)</f>
        <v>3643.75</v>
      </c>
      <c r="AV12" s="16" t="s">
        <v>710</v>
      </c>
      <c r="AW12" s="17">
        <f>IF(RUN_YEARS &gt; 3,(A1L205C2 + A1L205C5 + A1L205C8 + A1L205C11) / 4, 0)</f>
        <v>3586.5</v>
      </c>
      <c r="AX12" s="16" t="s">
        <v>711</v>
      </c>
      <c r="AY12" s="17">
        <f>(A1L205C22 + A1L205C23)</f>
        <v>7230.25</v>
      </c>
      <c r="AZ12" s="16" t="s">
        <v>712</v>
      </c>
      <c r="BA12" s="17">
        <f>IF(RUN_YEARS &gt; 4,(A1L205C1 + A1L205C4 + A1L205C7 + A1L205C10 + A1L205C13) / 5, 0)</f>
        <v>3836</v>
      </c>
      <c r="BB12" s="16" t="s">
        <v>713</v>
      </c>
      <c r="BC12" s="17">
        <f>IF(RUN_YEARS &gt; 4,(A1L205C2 + A1L205C5 + A1L205C8 + A1L205C11 + A1L205C14) / 5, 0)</f>
        <v>3787</v>
      </c>
      <c r="BD12" s="16" t="s">
        <v>714</v>
      </c>
      <c r="BE12" s="17">
        <f>(A1L205C25 + A1L205C26)</f>
        <v>7623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54257</v>
      </c>
      <c r="F13" s="16" t="s">
        <v>174</v>
      </c>
      <c r="G13" s="15">
        <v>44074</v>
      </c>
      <c r="H13" s="16" t="s">
        <v>715</v>
      </c>
      <c r="I13" s="17">
        <f>(A1L206C1 + A1L206C2)</f>
        <v>98331</v>
      </c>
      <c r="J13" s="16" t="s">
        <v>175</v>
      </c>
      <c r="K13" s="15">
        <v>50920</v>
      </c>
      <c r="L13" s="16" t="s">
        <v>175</v>
      </c>
      <c r="M13" s="15">
        <v>41023</v>
      </c>
      <c r="N13" s="16" t="s">
        <v>716</v>
      </c>
      <c r="O13" s="17">
        <f>(A1L206C4 + A1L206C5)</f>
        <v>91943</v>
      </c>
      <c r="P13" s="16" t="s">
        <v>176</v>
      </c>
      <c r="Q13" s="15">
        <v>52932</v>
      </c>
      <c r="R13" s="16" t="s">
        <v>176</v>
      </c>
      <c r="S13" s="15">
        <v>44350</v>
      </c>
      <c r="T13" s="16" t="s">
        <v>717</v>
      </c>
      <c r="U13" s="17">
        <f>(A1L206C7 + A1L206C8)</f>
        <v>97282</v>
      </c>
      <c r="V13" s="16" t="s">
        <v>177</v>
      </c>
      <c r="W13" s="15">
        <v>55790</v>
      </c>
      <c r="X13" s="16" t="s">
        <v>177</v>
      </c>
      <c r="Y13" s="15">
        <v>41635</v>
      </c>
      <c r="Z13" s="16" t="s">
        <v>718</v>
      </c>
      <c r="AA13" s="17">
        <f>(A1L206C10 + A1L206C11)</f>
        <v>97425</v>
      </c>
      <c r="AB13" s="16" t="s">
        <v>178</v>
      </c>
      <c r="AC13" s="15">
        <v>57903</v>
      </c>
      <c r="AD13" s="16" t="s">
        <v>178</v>
      </c>
      <c r="AE13" s="15">
        <v>47303</v>
      </c>
      <c r="AF13" s="16" t="s">
        <v>719</v>
      </c>
      <c r="AG13" s="17">
        <f>(A1L206C13 + A1L206C14)</f>
        <v>105206</v>
      </c>
      <c r="AH13" s="16" t="s">
        <v>720</v>
      </c>
      <c r="AI13" s="17">
        <f>IF(RUN_YEARS &gt; 1,(A1L206C1 + A1L206C4) / 2, 0)</f>
        <v>52588.5</v>
      </c>
      <c r="AJ13" s="16" t="s">
        <v>721</v>
      </c>
      <c r="AK13" s="17">
        <f>IF(RUN_YEARS &gt; 1,(A1L206C2 + A1L206C5) / 2, 0)</f>
        <v>42548.5</v>
      </c>
      <c r="AL13" s="16" t="s">
        <v>722</v>
      </c>
      <c r="AM13" s="17">
        <f>(A1L206C16 + A1L206C17)</f>
        <v>95137</v>
      </c>
      <c r="AN13" s="16" t="s">
        <v>723</v>
      </c>
      <c r="AO13" s="17">
        <f>IF(RUN_YEARS &gt; 2,(A1L206C1 + A1L206C4 + A1L206C7) / 3, 0)</f>
        <v>52703</v>
      </c>
      <c r="AP13" s="16" t="s">
        <v>724</v>
      </c>
      <c r="AQ13" s="17">
        <f>IF(RUN_YEARS &gt; 2,(A1L206C2 + A1L206C5 + A1L206C8) / 3, 0)</f>
        <v>43149</v>
      </c>
      <c r="AR13" s="16" t="s">
        <v>725</v>
      </c>
      <c r="AS13" s="17">
        <f>(A1L206C19 + A1L206C20)</f>
        <v>95852</v>
      </c>
      <c r="AT13" s="16" t="s">
        <v>726</v>
      </c>
      <c r="AU13" s="17">
        <f>IF(RUN_YEARS &gt; 3,(A1L206C1 + A1L206C4 + A1L206C7 + A1L206C10) / 4, 0)</f>
        <v>53474.75</v>
      </c>
      <c r="AV13" s="16" t="s">
        <v>727</v>
      </c>
      <c r="AW13" s="17">
        <f>IF(RUN_YEARS &gt; 3,(A1L206C2 + A1L206C5 + A1L206C8 + A1L206C11) / 4, 0)</f>
        <v>42770.5</v>
      </c>
      <c r="AX13" s="16" t="s">
        <v>728</v>
      </c>
      <c r="AY13" s="17">
        <f>(A1L206C22 + A1L206C23)</f>
        <v>96245.25</v>
      </c>
      <c r="AZ13" s="16" t="s">
        <v>729</v>
      </c>
      <c r="BA13" s="17">
        <f>IF(RUN_YEARS &gt; 4,(A1L206C1 + A1L206C4 + A1L206C7 + A1L206C10 + A1L206C13) / 5, 0)</f>
        <v>54360.4</v>
      </c>
      <c r="BB13" s="16" t="s">
        <v>730</v>
      </c>
      <c r="BC13" s="17">
        <f>IF(RUN_YEARS &gt; 4,(A1L206C2 + A1L206C5 + A1L206C8 + A1L206C11 + A1L206C14) / 5, 0)</f>
        <v>43677</v>
      </c>
      <c r="BD13" s="16" t="s">
        <v>731</v>
      </c>
      <c r="BE13" s="17">
        <f>(A1L206C25 + A1L206C26)</f>
        <v>98037.4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113</v>
      </c>
      <c r="F14" s="16" t="s">
        <v>174</v>
      </c>
      <c r="G14" s="15">
        <v>115</v>
      </c>
      <c r="H14" s="16" t="s">
        <v>732</v>
      </c>
      <c r="I14" s="17">
        <f>(A1L207C1 + A1L207C2)</f>
        <v>228</v>
      </c>
      <c r="J14" s="16" t="s">
        <v>175</v>
      </c>
      <c r="K14" s="15">
        <v>269</v>
      </c>
      <c r="L14" s="16" t="s">
        <v>175</v>
      </c>
      <c r="M14" s="15">
        <v>263</v>
      </c>
      <c r="N14" s="16" t="s">
        <v>733</v>
      </c>
      <c r="O14" s="17">
        <f>(A1L207C4 + A1L207C5)</f>
        <v>532</v>
      </c>
      <c r="P14" s="16" t="s">
        <v>176</v>
      </c>
      <c r="Q14" s="15">
        <v>417</v>
      </c>
      <c r="R14" s="16" t="s">
        <v>176</v>
      </c>
      <c r="S14" s="15">
        <v>442</v>
      </c>
      <c r="T14" s="16" t="s">
        <v>734</v>
      </c>
      <c r="U14" s="17">
        <f>(A1L207C7 + A1L207C8)</f>
        <v>859</v>
      </c>
      <c r="V14" s="16" t="s">
        <v>177</v>
      </c>
      <c r="W14" s="15">
        <v>520</v>
      </c>
      <c r="X14" s="16" t="s">
        <v>177</v>
      </c>
      <c r="Y14" s="15">
        <v>540</v>
      </c>
      <c r="Z14" s="16" t="s">
        <v>735</v>
      </c>
      <c r="AA14" s="17">
        <f>(A1L207C10 + A1L207C11)</f>
        <v>1060</v>
      </c>
      <c r="AB14" s="16" t="s">
        <v>178</v>
      </c>
      <c r="AC14" s="15">
        <v>520</v>
      </c>
      <c r="AD14" s="16" t="s">
        <v>178</v>
      </c>
      <c r="AE14" s="15">
        <v>516</v>
      </c>
      <c r="AF14" s="16" t="s">
        <v>736</v>
      </c>
      <c r="AG14" s="17">
        <f>(A1L207C13 + A1L207C14)</f>
        <v>1036</v>
      </c>
      <c r="AH14" s="16" t="s">
        <v>737</v>
      </c>
      <c r="AI14" s="17">
        <f>IF(RUN_YEARS &gt; 1,(A1L207C1 + A1L207C4) / 2, 0)</f>
        <v>191</v>
      </c>
      <c r="AJ14" s="16" t="s">
        <v>738</v>
      </c>
      <c r="AK14" s="17">
        <f>IF(RUN_YEARS &gt; 1,(A1L207C2 + A1L207C5) / 2, 0)</f>
        <v>189</v>
      </c>
      <c r="AL14" s="16" t="s">
        <v>739</v>
      </c>
      <c r="AM14" s="17">
        <f>(A1L207C16 + A1L207C17)</f>
        <v>380</v>
      </c>
      <c r="AN14" s="16" t="s">
        <v>740</v>
      </c>
      <c r="AO14" s="17">
        <f>IF(RUN_YEARS &gt; 2,(A1L207C1 + A1L207C4 + A1L207C7) / 3, 0)</f>
        <v>266.33333333333331</v>
      </c>
      <c r="AP14" s="16" t="s">
        <v>741</v>
      </c>
      <c r="AQ14" s="17">
        <f>IF(RUN_YEARS &gt; 2,(A1L207C2 + A1L207C5 + A1L207C8) / 3, 0)</f>
        <v>273.33333333333331</v>
      </c>
      <c r="AR14" s="16" t="s">
        <v>742</v>
      </c>
      <c r="AS14" s="17">
        <f>(A1L207C19 + A1L207C20)</f>
        <v>539.66666666666663</v>
      </c>
      <c r="AT14" s="16" t="s">
        <v>743</v>
      </c>
      <c r="AU14" s="17">
        <f>IF(RUN_YEARS &gt; 3,(A1L207C1 + A1L207C4 + A1L207C7 + A1L207C10) / 4, 0)</f>
        <v>329.75</v>
      </c>
      <c r="AV14" s="16" t="s">
        <v>744</v>
      </c>
      <c r="AW14" s="17">
        <f>IF(RUN_YEARS &gt; 3,(A1L207C2 + A1L207C5 + A1L207C8 + A1L207C11) / 4, 0)</f>
        <v>340</v>
      </c>
      <c r="AX14" s="16" t="s">
        <v>745</v>
      </c>
      <c r="AY14" s="17">
        <f>(A1L207C22 + A1L207C23)</f>
        <v>669.75</v>
      </c>
      <c r="AZ14" s="16" t="s">
        <v>746</v>
      </c>
      <c r="BA14" s="17">
        <f>IF(RUN_YEARS &gt; 4,(A1L207C1 + A1L207C4 + A1L207C7 + A1L207C10 + A1L207C13) / 5, 0)</f>
        <v>367.8</v>
      </c>
      <c r="BB14" s="16" t="s">
        <v>747</v>
      </c>
      <c r="BC14" s="17">
        <f>IF(RUN_YEARS &gt; 4,(A1L207C2 + A1L207C5 + A1L207C8 + A1L207C11 + A1L207C14) / 5, 0)</f>
        <v>375.2</v>
      </c>
      <c r="BD14" s="16" t="s">
        <v>748</v>
      </c>
      <c r="BE14" s="17">
        <f>(A1L207C25 + A1L207C26)</f>
        <v>743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28</v>
      </c>
      <c r="F15" s="16" t="s">
        <v>174</v>
      </c>
      <c r="G15" s="15">
        <v>25</v>
      </c>
      <c r="H15" s="16" t="s">
        <v>749</v>
      </c>
      <c r="I15" s="17">
        <f>(A1L208C1 + A1L208C2)</f>
        <v>53</v>
      </c>
      <c r="J15" s="16" t="s">
        <v>175</v>
      </c>
      <c r="K15" s="15">
        <v>87</v>
      </c>
      <c r="L15" s="16" t="s">
        <v>175</v>
      </c>
      <c r="M15" s="15">
        <v>72</v>
      </c>
      <c r="N15" s="16" t="s">
        <v>750</v>
      </c>
      <c r="O15" s="17">
        <f>(A1L208C4 + A1L208C5)</f>
        <v>159</v>
      </c>
      <c r="P15" s="16" t="s">
        <v>176</v>
      </c>
      <c r="Q15" s="15">
        <v>151</v>
      </c>
      <c r="R15" s="16" t="s">
        <v>176</v>
      </c>
      <c r="S15" s="15">
        <v>123</v>
      </c>
      <c r="T15" s="16" t="s">
        <v>751</v>
      </c>
      <c r="U15" s="17">
        <f>(A1L208C7 + A1L208C8)</f>
        <v>274</v>
      </c>
      <c r="V15" s="16" t="s">
        <v>177</v>
      </c>
      <c r="W15" s="15">
        <v>65</v>
      </c>
      <c r="X15" s="16" t="s">
        <v>177</v>
      </c>
      <c r="Y15" s="15">
        <v>92</v>
      </c>
      <c r="Z15" s="16" t="s">
        <v>752</v>
      </c>
      <c r="AA15" s="17">
        <f>(A1L208C10 + A1L208C11)</f>
        <v>157</v>
      </c>
      <c r="AB15" s="16" t="s">
        <v>178</v>
      </c>
      <c r="AC15" s="15">
        <v>61</v>
      </c>
      <c r="AD15" s="16" t="s">
        <v>178</v>
      </c>
      <c r="AE15" s="15">
        <v>73</v>
      </c>
      <c r="AF15" s="16" t="s">
        <v>753</v>
      </c>
      <c r="AG15" s="17">
        <f>(A1L208C13 + A1L208C14)</f>
        <v>134</v>
      </c>
      <c r="AH15" s="16" t="s">
        <v>754</v>
      </c>
      <c r="AI15" s="17">
        <f>IF(RUN_YEARS &gt; 1,(A1L208C1 + A1L208C4) / 2, 0)</f>
        <v>57.5</v>
      </c>
      <c r="AJ15" s="16" t="s">
        <v>755</v>
      </c>
      <c r="AK15" s="17">
        <f>IF(RUN_YEARS &gt; 1,(A1L208C2 + A1L208C5) / 2, 0)</f>
        <v>48.5</v>
      </c>
      <c r="AL15" s="16" t="s">
        <v>756</v>
      </c>
      <c r="AM15" s="17">
        <f>(A1L208C16 + A1L208C17)</f>
        <v>106</v>
      </c>
      <c r="AN15" s="16" t="s">
        <v>757</v>
      </c>
      <c r="AO15" s="17">
        <f>IF(RUN_YEARS &gt; 2,(A1L208C1 + A1L208C4 + A1L208C7) / 3, 0)</f>
        <v>88.666666666666671</v>
      </c>
      <c r="AP15" s="16" t="s">
        <v>758</v>
      </c>
      <c r="AQ15" s="17">
        <f>IF(RUN_YEARS &gt; 2,(A1L208C2 + A1L208C5 + A1L208C8) / 3, 0)</f>
        <v>73.333333333333329</v>
      </c>
      <c r="AR15" s="16" t="s">
        <v>759</v>
      </c>
      <c r="AS15" s="17">
        <f>(A1L208C19 + A1L208C20)</f>
        <v>162</v>
      </c>
      <c r="AT15" s="16" t="s">
        <v>760</v>
      </c>
      <c r="AU15" s="17">
        <f>IF(RUN_YEARS &gt; 3,(A1L208C1 + A1L208C4 + A1L208C7 + A1L208C10) / 4, 0)</f>
        <v>82.75</v>
      </c>
      <c r="AV15" s="16" t="s">
        <v>761</v>
      </c>
      <c r="AW15" s="17">
        <f>IF(RUN_YEARS &gt; 3,(A1L208C2 + A1L208C5 + A1L208C8 + A1L208C11) / 4, 0)</f>
        <v>78</v>
      </c>
      <c r="AX15" s="16" t="s">
        <v>762</v>
      </c>
      <c r="AY15" s="17">
        <f>(A1L208C22 + A1L208C23)</f>
        <v>160.75</v>
      </c>
      <c r="AZ15" s="16" t="s">
        <v>763</v>
      </c>
      <c r="BA15" s="17">
        <f>IF(RUN_YEARS &gt; 4,(A1L208C1 + A1L208C4 + A1L208C7 + A1L208C10 + A1L208C13) / 5, 0)</f>
        <v>78.400000000000006</v>
      </c>
      <c r="BB15" s="16" t="s">
        <v>764</v>
      </c>
      <c r="BC15" s="17">
        <f>IF(RUN_YEARS &gt; 4,(A1L208C2 + A1L208C5 + A1L208C8 + A1L208C11 + A1L208C14) / 5, 0)</f>
        <v>77</v>
      </c>
      <c r="BD15" s="16" t="s">
        <v>765</v>
      </c>
      <c r="BE15" s="17">
        <f>(A1L208C25 + A1L208C26)</f>
        <v>155.4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7</v>
      </c>
      <c r="F16" s="16" t="s">
        <v>174</v>
      </c>
      <c r="G16" s="15">
        <v>11</v>
      </c>
      <c r="H16" s="16" t="s">
        <v>766</v>
      </c>
      <c r="I16" s="17">
        <f>(A1L209C1 + A1L209C2)</f>
        <v>18</v>
      </c>
      <c r="J16" s="16" t="s">
        <v>175</v>
      </c>
      <c r="K16" s="15">
        <v>27</v>
      </c>
      <c r="L16" s="16" t="s">
        <v>175</v>
      </c>
      <c r="M16" s="15">
        <v>29</v>
      </c>
      <c r="N16" s="16" t="s">
        <v>767</v>
      </c>
      <c r="O16" s="17">
        <f>(A1L209C4 + A1L209C5)</f>
        <v>56</v>
      </c>
      <c r="P16" s="16" t="s">
        <v>176</v>
      </c>
      <c r="Q16" s="15">
        <v>16</v>
      </c>
      <c r="R16" s="16" t="s">
        <v>176</v>
      </c>
      <c r="S16" s="15">
        <v>16</v>
      </c>
      <c r="T16" s="16" t="s">
        <v>768</v>
      </c>
      <c r="U16" s="17">
        <f>(A1L209C7 + A1L209C8)</f>
        <v>32</v>
      </c>
      <c r="V16" s="16" t="s">
        <v>177</v>
      </c>
      <c r="W16" s="15">
        <v>15</v>
      </c>
      <c r="X16" s="16" t="s">
        <v>177</v>
      </c>
      <c r="Y16" s="15">
        <v>18</v>
      </c>
      <c r="Z16" s="16" t="s">
        <v>769</v>
      </c>
      <c r="AA16" s="17">
        <f>(A1L209C10 + A1L209C11)</f>
        <v>33</v>
      </c>
      <c r="AB16" s="16" t="s">
        <v>178</v>
      </c>
      <c r="AC16" s="15">
        <v>12</v>
      </c>
      <c r="AD16" s="16" t="s">
        <v>178</v>
      </c>
      <c r="AE16" s="15">
        <v>19</v>
      </c>
      <c r="AF16" s="16" t="s">
        <v>770</v>
      </c>
      <c r="AG16" s="17">
        <f>(A1L209C13 + A1L209C14)</f>
        <v>31</v>
      </c>
      <c r="AH16" s="16" t="s">
        <v>771</v>
      </c>
      <c r="AI16" s="17">
        <f>IF(RUN_YEARS &gt; 1,(A1L209C1 + A1L209C4) / 2, 0)</f>
        <v>17</v>
      </c>
      <c r="AJ16" s="16" t="s">
        <v>772</v>
      </c>
      <c r="AK16" s="17">
        <f>IF(RUN_YEARS &gt; 1,(A1L209C2 + A1L209C5) / 2, 0)</f>
        <v>20</v>
      </c>
      <c r="AL16" s="16" t="s">
        <v>773</v>
      </c>
      <c r="AM16" s="17">
        <f>(A1L209C16 + A1L209C17)</f>
        <v>37</v>
      </c>
      <c r="AN16" s="16" t="s">
        <v>774</v>
      </c>
      <c r="AO16" s="17">
        <f>IF(RUN_YEARS &gt; 2,(A1L209C1 + A1L209C4 + A1L209C7) / 3, 0)</f>
        <v>16.666666666666668</v>
      </c>
      <c r="AP16" s="16" t="s">
        <v>775</v>
      </c>
      <c r="AQ16" s="17">
        <f>IF(RUN_YEARS &gt; 2,(A1L209C2 + A1L209C5 + A1L209C8) / 3, 0)</f>
        <v>18.666666666666668</v>
      </c>
      <c r="AR16" s="16" t="s">
        <v>776</v>
      </c>
      <c r="AS16" s="17">
        <f>(A1L209C19 + A1L209C20)</f>
        <v>35.333333333333336</v>
      </c>
      <c r="AT16" s="16" t="s">
        <v>777</v>
      </c>
      <c r="AU16" s="17">
        <f>IF(RUN_YEARS &gt; 3,(A1L209C1 + A1L209C4 + A1L209C7 + A1L209C10) / 4, 0)</f>
        <v>16.25</v>
      </c>
      <c r="AV16" s="16" t="s">
        <v>778</v>
      </c>
      <c r="AW16" s="17">
        <f>IF(RUN_YEARS &gt; 3,(A1L209C2 + A1L209C5 + A1L209C8 + A1L209C11) / 4, 0)</f>
        <v>18.5</v>
      </c>
      <c r="AX16" s="16" t="s">
        <v>779</v>
      </c>
      <c r="AY16" s="17">
        <f>(A1L209C22 + A1L209C23)</f>
        <v>34.75</v>
      </c>
      <c r="AZ16" s="16" t="s">
        <v>780</v>
      </c>
      <c r="BA16" s="17">
        <f>IF(RUN_YEARS &gt; 4,(A1L209C1 + A1L209C4 + A1L209C7 + A1L209C10 + A1L209C13) / 5, 0)</f>
        <v>15.4</v>
      </c>
      <c r="BB16" s="16" t="s">
        <v>781</v>
      </c>
      <c r="BC16" s="17">
        <f>IF(RUN_YEARS &gt; 4,(A1L209C2 + A1L209C5 + A1L209C8 + A1L209C11 + A1L209C14) / 5, 0)</f>
        <v>18.600000000000001</v>
      </c>
      <c r="BD16" s="16" t="s">
        <v>782</v>
      </c>
      <c r="BE16" s="17">
        <f>(A1L209C25 + A1L209C26)</f>
        <v>34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1</v>
      </c>
      <c r="R17" s="16" t="s">
        <v>176</v>
      </c>
      <c r="S17" s="15">
        <v>4</v>
      </c>
      <c r="T17" s="16" t="s">
        <v>785</v>
      </c>
      <c r="U17" s="17">
        <f>(A1L210C7 + A1L210C8)</f>
        <v>5</v>
      </c>
      <c r="V17" s="16" t="s">
        <v>177</v>
      </c>
      <c r="W17" s="15">
        <v>23</v>
      </c>
      <c r="X17" s="16" t="s">
        <v>177</v>
      </c>
      <c r="Y17" s="15">
        <v>26</v>
      </c>
      <c r="Z17" s="16" t="s">
        <v>786</v>
      </c>
      <c r="AA17" s="17">
        <f>(A1L210C10 + A1L210C11)</f>
        <v>49</v>
      </c>
      <c r="AB17" s="16" t="s">
        <v>178</v>
      </c>
      <c r="AC17" s="15">
        <v>69</v>
      </c>
      <c r="AD17" s="16" t="s">
        <v>178</v>
      </c>
      <c r="AE17" s="15">
        <v>73</v>
      </c>
      <c r="AF17" s="16" t="s">
        <v>787</v>
      </c>
      <c r="AG17" s="17">
        <f>(A1L210C13 + A1L210C14)</f>
        <v>142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0.33333333333333331</v>
      </c>
      <c r="AP17" s="16" t="s">
        <v>792</v>
      </c>
      <c r="AQ17" s="17">
        <f>IF(RUN_YEARS &gt; 2,(A1L210C2 + A1L210C5 + A1L210C8) / 3, 0)</f>
        <v>1.3333333333333333</v>
      </c>
      <c r="AR17" s="16" t="s">
        <v>793</v>
      </c>
      <c r="AS17" s="17">
        <f>(A1L210C19 + A1L210C20)</f>
        <v>1.6666666666666665</v>
      </c>
      <c r="AT17" s="16" t="s">
        <v>794</v>
      </c>
      <c r="AU17" s="17">
        <f>IF(RUN_YEARS &gt; 3,(A1L210C1 + A1L210C4 + A1L210C7 + A1L210C10) / 4, 0)</f>
        <v>6</v>
      </c>
      <c r="AV17" s="16" t="s">
        <v>795</v>
      </c>
      <c r="AW17" s="17">
        <f>IF(RUN_YEARS &gt; 3,(A1L210C2 + A1L210C5 + A1L210C8 + A1L210C11) / 4, 0)</f>
        <v>7.5</v>
      </c>
      <c r="AX17" s="16" t="s">
        <v>796</v>
      </c>
      <c r="AY17" s="17">
        <f>(A1L210C22 + A1L210C23)</f>
        <v>13.5</v>
      </c>
      <c r="AZ17" s="16" t="s">
        <v>797</v>
      </c>
      <c r="BA17" s="17">
        <f>IF(RUN_YEARS &gt; 4,(A1L210C1 + A1L210C4 + A1L210C7 + A1L210C10 + A1L210C13) / 5, 0)</f>
        <v>18.600000000000001</v>
      </c>
      <c r="BB17" s="16" t="s">
        <v>798</v>
      </c>
      <c r="BC17" s="17">
        <f>IF(RUN_YEARS &gt; 4,(A1L210C2 + A1L210C5 + A1L210C8 + A1L210C11 + A1L210C14) / 5, 0)</f>
        <v>20.6</v>
      </c>
      <c r="BD17" s="16" t="s">
        <v>799</v>
      </c>
      <c r="BE17" s="17">
        <f>(A1L210C25 + A1L210C26)</f>
        <v>39.200000000000003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4877</v>
      </c>
      <c r="F18" s="16" t="s">
        <v>174</v>
      </c>
      <c r="G18" s="15">
        <v>247</v>
      </c>
      <c r="H18" s="16" t="s">
        <v>800</v>
      </c>
      <c r="I18" s="17">
        <f>(A1L211C1 + A1L211C2)</f>
        <v>5124</v>
      </c>
      <c r="J18" s="16" t="s">
        <v>175</v>
      </c>
      <c r="K18" s="15">
        <v>7177</v>
      </c>
      <c r="L18" s="16" t="s">
        <v>175</v>
      </c>
      <c r="M18" s="15">
        <v>668</v>
      </c>
      <c r="N18" s="16" t="s">
        <v>801</v>
      </c>
      <c r="O18" s="17">
        <f>(A1L211C4 + A1L211C5)</f>
        <v>7845</v>
      </c>
      <c r="P18" s="16" t="s">
        <v>176</v>
      </c>
      <c r="Q18" s="15">
        <v>8792</v>
      </c>
      <c r="R18" s="16" t="s">
        <v>176</v>
      </c>
      <c r="S18" s="15">
        <v>381</v>
      </c>
      <c r="T18" s="16" t="s">
        <v>802</v>
      </c>
      <c r="U18" s="17">
        <f>(A1L211C7 + A1L211C8)</f>
        <v>9173</v>
      </c>
      <c r="V18" s="16" t="s">
        <v>177</v>
      </c>
      <c r="W18" s="15">
        <v>8208</v>
      </c>
      <c r="X18" s="16" t="s">
        <v>177</v>
      </c>
      <c r="Y18" s="15">
        <v>288</v>
      </c>
      <c r="Z18" s="16" t="s">
        <v>803</v>
      </c>
      <c r="AA18" s="17">
        <f>(A1L211C10 + A1L211C11)</f>
        <v>8496</v>
      </c>
      <c r="AB18" s="16" t="s">
        <v>178</v>
      </c>
      <c r="AC18" s="15">
        <v>7286</v>
      </c>
      <c r="AD18" s="16" t="s">
        <v>178</v>
      </c>
      <c r="AE18" s="15">
        <v>218</v>
      </c>
      <c r="AF18" s="16" t="s">
        <v>804</v>
      </c>
      <c r="AG18" s="17">
        <f>(A1L211C13 + A1L211C14)</f>
        <v>7504</v>
      </c>
      <c r="AH18" s="16" t="s">
        <v>805</v>
      </c>
      <c r="AI18" s="17">
        <f>IF(RUN_YEARS &gt; 1,(A1L211C1 + A1L211C4) / 2, 0)</f>
        <v>6027</v>
      </c>
      <c r="AJ18" s="16" t="s">
        <v>806</v>
      </c>
      <c r="AK18" s="17">
        <f>IF(RUN_YEARS &gt; 1,(A1L211C2 + A1L211C5) / 2, 0)</f>
        <v>457.5</v>
      </c>
      <c r="AL18" s="16" t="s">
        <v>807</v>
      </c>
      <c r="AM18" s="17">
        <f>(A1L211C16 + A1L211C17)</f>
        <v>6484.5</v>
      </c>
      <c r="AN18" s="16" t="s">
        <v>808</v>
      </c>
      <c r="AO18" s="17">
        <f>IF(RUN_YEARS &gt; 2,(A1L211C1 + A1L211C4 + A1L211C7) / 3, 0)</f>
        <v>6948.666666666667</v>
      </c>
      <c r="AP18" s="16" t="s">
        <v>809</v>
      </c>
      <c r="AQ18" s="17">
        <f>IF(RUN_YEARS &gt; 2,(A1L211C2 + A1L211C5 + A1L211C8) / 3, 0)</f>
        <v>432</v>
      </c>
      <c r="AR18" s="16" t="s">
        <v>810</v>
      </c>
      <c r="AS18" s="17">
        <f>(A1L211C19 + A1L211C20)</f>
        <v>7380.666666666667</v>
      </c>
      <c r="AT18" s="16" t="s">
        <v>811</v>
      </c>
      <c r="AU18" s="17">
        <f>IF(RUN_YEARS &gt; 3,(A1L211C1 + A1L211C4 + A1L211C7 + A1L211C10) / 4, 0)</f>
        <v>7263.5</v>
      </c>
      <c r="AV18" s="16" t="s">
        <v>812</v>
      </c>
      <c r="AW18" s="17">
        <f>IF(RUN_YEARS &gt; 3,(A1L211C2 + A1L211C5 + A1L211C8 + A1L211C11) / 4, 0)</f>
        <v>396</v>
      </c>
      <c r="AX18" s="16" t="s">
        <v>813</v>
      </c>
      <c r="AY18" s="17">
        <f>(A1L211C22 + A1L211C23)</f>
        <v>7659.5</v>
      </c>
      <c r="AZ18" s="16" t="s">
        <v>814</v>
      </c>
      <c r="BA18" s="17">
        <f>IF(RUN_YEARS &gt; 4,(A1L211C1 + A1L211C4 + A1L211C7 + A1L211C10 + A1L211C13) / 5, 0)</f>
        <v>7268</v>
      </c>
      <c r="BB18" s="16" t="s">
        <v>815</v>
      </c>
      <c r="BC18" s="17">
        <f>IF(RUN_YEARS &gt; 4,(A1L211C2 + A1L211C5 + A1L211C8 + A1L211C11 + A1L211C14) / 5, 0)</f>
        <v>360.4</v>
      </c>
      <c r="BD18" s="16" t="s">
        <v>816</v>
      </c>
      <c r="BE18" s="17">
        <f>(A1L211C25 + A1L211C26)</f>
        <v>7628.4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3619</v>
      </c>
      <c r="F19" s="16" t="s">
        <v>174</v>
      </c>
      <c r="G19" s="15">
        <v>1520</v>
      </c>
      <c r="H19" s="16" t="s">
        <v>817</v>
      </c>
      <c r="I19" s="17">
        <f>(A1L212C1 + A1L212C2)</f>
        <v>5139</v>
      </c>
      <c r="J19" s="16" t="s">
        <v>175</v>
      </c>
      <c r="K19" s="15">
        <v>3230</v>
      </c>
      <c r="L19" s="16" t="s">
        <v>175</v>
      </c>
      <c r="M19" s="15">
        <v>1917</v>
      </c>
      <c r="N19" s="16" t="s">
        <v>818</v>
      </c>
      <c r="O19" s="17">
        <f>(A1L212C4 + A1L212C5)</f>
        <v>5147</v>
      </c>
      <c r="P19" s="16" t="s">
        <v>176</v>
      </c>
      <c r="Q19" s="15">
        <v>3563</v>
      </c>
      <c r="R19" s="16" t="s">
        <v>176</v>
      </c>
      <c r="S19" s="15">
        <v>2132</v>
      </c>
      <c r="T19" s="16" t="s">
        <v>819</v>
      </c>
      <c r="U19" s="17">
        <f>(A1L212C7 + A1L212C8)</f>
        <v>5695</v>
      </c>
      <c r="V19" s="16" t="s">
        <v>177</v>
      </c>
      <c r="W19" s="15">
        <v>3236</v>
      </c>
      <c r="X19" s="16" t="s">
        <v>177</v>
      </c>
      <c r="Y19" s="15">
        <v>2326</v>
      </c>
      <c r="Z19" s="16" t="s">
        <v>820</v>
      </c>
      <c r="AA19" s="17">
        <f>(A1L212C10 + A1L212C11)</f>
        <v>5562</v>
      </c>
      <c r="AB19" s="16" t="s">
        <v>178</v>
      </c>
      <c r="AC19" s="15">
        <v>2430</v>
      </c>
      <c r="AD19" s="16" t="s">
        <v>178</v>
      </c>
      <c r="AE19" s="15">
        <v>1888</v>
      </c>
      <c r="AF19" s="16" t="s">
        <v>821</v>
      </c>
      <c r="AG19" s="17">
        <f>(A1L212C13 + A1L212C14)</f>
        <v>4318</v>
      </c>
      <c r="AH19" s="16" t="s">
        <v>822</v>
      </c>
      <c r="AI19" s="17">
        <f>IF(RUN_YEARS &gt; 1,(A1L212C1 + A1L212C4) / 2, 0)</f>
        <v>3424.5</v>
      </c>
      <c r="AJ19" s="16" t="s">
        <v>823</v>
      </c>
      <c r="AK19" s="17">
        <f>IF(RUN_YEARS &gt; 1,(A1L212C2 + A1L212C5) / 2, 0)</f>
        <v>1718.5</v>
      </c>
      <c r="AL19" s="16" t="s">
        <v>824</v>
      </c>
      <c r="AM19" s="17">
        <f>(A1L212C16 + A1L212C17)</f>
        <v>5143</v>
      </c>
      <c r="AN19" s="16" t="s">
        <v>825</v>
      </c>
      <c r="AO19" s="17">
        <f>IF(RUN_YEARS &gt; 2,(A1L212C1 + A1L212C4 + A1L212C7) / 3, 0)</f>
        <v>3470.6666666666665</v>
      </c>
      <c r="AP19" s="16" t="s">
        <v>826</v>
      </c>
      <c r="AQ19" s="17">
        <f>IF(RUN_YEARS &gt; 2,(A1L212C2 + A1L212C5 + A1L212C8) / 3, 0)</f>
        <v>1856.3333333333333</v>
      </c>
      <c r="AR19" s="16" t="s">
        <v>827</v>
      </c>
      <c r="AS19" s="17">
        <f>(A1L212C19 + A1L212C20)</f>
        <v>5327</v>
      </c>
      <c r="AT19" s="16" t="s">
        <v>828</v>
      </c>
      <c r="AU19" s="17">
        <f>IF(RUN_YEARS &gt; 3,(A1L212C1 + A1L212C4 + A1L212C7 + A1L212C10) / 4, 0)</f>
        <v>3412</v>
      </c>
      <c r="AV19" s="16" t="s">
        <v>829</v>
      </c>
      <c r="AW19" s="17">
        <f>IF(RUN_YEARS &gt; 3,(A1L212C2 + A1L212C5 + A1L212C8 + A1L212C11) / 4, 0)</f>
        <v>1973.75</v>
      </c>
      <c r="AX19" s="16" t="s">
        <v>830</v>
      </c>
      <c r="AY19" s="17">
        <f>(A1L212C22 + A1L212C23)</f>
        <v>5385.75</v>
      </c>
      <c r="AZ19" s="16" t="s">
        <v>831</v>
      </c>
      <c r="BA19" s="17">
        <f>IF(RUN_YEARS &gt; 4,(A1L212C1 + A1L212C4 + A1L212C7 + A1L212C10 + A1L212C13) / 5, 0)</f>
        <v>3215.6</v>
      </c>
      <c r="BB19" s="16" t="s">
        <v>832</v>
      </c>
      <c r="BC19" s="17">
        <f>IF(RUN_YEARS &gt; 4,(A1L212C2 + A1L212C5 + A1L212C8 + A1L212C11 + A1L212C14) / 5, 0)</f>
        <v>1956.6</v>
      </c>
      <c r="BD19" s="16" t="s">
        <v>833</v>
      </c>
      <c r="BE19" s="17">
        <f>(A1L212C25 + A1L212C26)</f>
        <v>5172.2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130</v>
      </c>
      <c r="F20" s="16" t="s">
        <v>174</v>
      </c>
      <c r="G20" s="15">
        <v>145</v>
      </c>
      <c r="H20" s="16" t="s">
        <v>834</v>
      </c>
      <c r="I20" s="17">
        <f>(A1L213C1 + A1L213C2)</f>
        <v>275</v>
      </c>
      <c r="J20" s="16" t="s">
        <v>175</v>
      </c>
      <c r="K20" s="15">
        <v>122</v>
      </c>
      <c r="L20" s="16" t="s">
        <v>175</v>
      </c>
      <c r="M20" s="15">
        <v>146</v>
      </c>
      <c r="N20" s="16" t="s">
        <v>835</v>
      </c>
      <c r="O20" s="17">
        <f>(A1L213C4 + A1L213C5)</f>
        <v>268</v>
      </c>
      <c r="P20" s="16" t="s">
        <v>176</v>
      </c>
      <c r="Q20" s="15">
        <v>91</v>
      </c>
      <c r="R20" s="16" t="s">
        <v>176</v>
      </c>
      <c r="S20" s="15">
        <v>158</v>
      </c>
      <c r="T20" s="16" t="s">
        <v>836</v>
      </c>
      <c r="U20" s="17">
        <f>(A1L213C7 + A1L213C8)</f>
        <v>249</v>
      </c>
      <c r="V20" s="16" t="s">
        <v>177</v>
      </c>
      <c r="W20" s="15">
        <v>129</v>
      </c>
      <c r="X20" s="16" t="s">
        <v>177</v>
      </c>
      <c r="Y20" s="15">
        <v>159</v>
      </c>
      <c r="Z20" s="16" t="s">
        <v>837</v>
      </c>
      <c r="AA20" s="17">
        <f>(A1L213C10 + A1L213C11)</f>
        <v>288</v>
      </c>
      <c r="AB20" s="16" t="s">
        <v>178</v>
      </c>
      <c r="AC20" s="15">
        <v>71</v>
      </c>
      <c r="AD20" s="16" t="s">
        <v>178</v>
      </c>
      <c r="AE20" s="15">
        <v>153</v>
      </c>
      <c r="AF20" s="16" t="s">
        <v>838</v>
      </c>
      <c r="AG20" s="17">
        <f>(A1L213C13 + A1L213C14)</f>
        <v>224</v>
      </c>
      <c r="AH20" s="16" t="s">
        <v>839</v>
      </c>
      <c r="AI20" s="17">
        <f>IF(RUN_YEARS &gt; 1,(A1L213C1 + A1L213C4) / 2, 0)</f>
        <v>126</v>
      </c>
      <c r="AJ20" s="16" t="s">
        <v>840</v>
      </c>
      <c r="AK20" s="17">
        <f>IF(RUN_YEARS &gt; 1,(A1L213C2 + A1L213C5) / 2, 0)</f>
        <v>145.5</v>
      </c>
      <c r="AL20" s="16" t="s">
        <v>841</v>
      </c>
      <c r="AM20" s="17">
        <f>(A1L213C16 + A1L213C17)</f>
        <v>271.5</v>
      </c>
      <c r="AN20" s="16" t="s">
        <v>842</v>
      </c>
      <c r="AO20" s="17">
        <f>IF(RUN_YEARS &gt; 2,(A1L213C1 + A1L213C4 + A1L213C7) / 3, 0)</f>
        <v>114.33333333333333</v>
      </c>
      <c r="AP20" s="16" t="s">
        <v>843</v>
      </c>
      <c r="AQ20" s="17">
        <f>IF(RUN_YEARS &gt; 2,(A1L213C2 + A1L213C5 + A1L213C8) / 3, 0)</f>
        <v>149.66666666666666</v>
      </c>
      <c r="AR20" s="16" t="s">
        <v>844</v>
      </c>
      <c r="AS20" s="17">
        <f>(A1L213C19 + A1L213C20)</f>
        <v>264</v>
      </c>
      <c r="AT20" s="16" t="s">
        <v>845</v>
      </c>
      <c r="AU20" s="17">
        <f>IF(RUN_YEARS &gt; 3,(A1L213C1 + A1L213C4 + A1L213C7 + A1L213C10) / 4, 0)</f>
        <v>118</v>
      </c>
      <c r="AV20" s="16" t="s">
        <v>846</v>
      </c>
      <c r="AW20" s="17">
        <f>IF(RUN_YEARS &gt; 3,(A1L213C2 + A1L213C5 + A1L213C8 + A1L213C11) / 4, 0)</f>
        <v>152</v>
      </c>
      <c r="AX20" s="16" t="s">
        <v>847</v>
      </c>
      <c r="AY20" s="17">
        <f>(A1L213C22 + A1L213C23)</f>
        <v>270</v>
      </c>
      <c r="AZ20" s="16" t="s">
        <v>848</v>
      </c>
      <c r="BA20" s="17">
        <f>IF(RUN_YEARS &gt; 4,(A1L213C1 + A1L213C4 + A1L213C7 + A1L213C10 + A1L213C13) / 5, 0)</f>
        <v>108.6</v>
      </c>
      <c r="BB20" s="16" t="s">
        <v>849</v>
      </c>
      <c r="BC20" s="17">
        <f>IF(RUN_YEARS &gt; 4,(A1L213C2 + A1L213C5 + A1L213C8 + A1L213C11 + A1L213C14) / 5, 0)</f>
        <v>152.19999999999999</v>
      </c>
      <c r="BD20" s="16" t="s">
        <v>850</v>
      </c>
      <c r="BE20" s="17">
        <f>(A1L213C25 + A1L213C26)</f>
        <v>260.79999999999995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11395</v>
      </c>
      <c r="F21" s="16" t="s">
        <v>174</v>
      </c>
      <c r="G21" s="15">
        <v>11588</v>
      </c>
      <c r="H21" s="16" t="s">
        <v>851</v>
      </c>
      <c r="I21" s="17">
        <f>(A1L214C1 + A1L214C2)</f>
        <v>22983</v>
      </c>
      <c r="J21" s="16" t="s">
        <v>175</v>
      </c>
      <c r="K21" s="15">
        <v>10037</v>
      </c>
      <c r="L21" s="16" t="s">
        <v>175</v>
      </c>
      <c r="M21" s="15">
        <v>10139</v>
      </c>
      <c r="N21" s="16" t="s">
        <v>852</v>
      </c>
      <c r="O21" s="17">
        <f>(A1L214C4 + A1L214C5)</f>
        <v>20176</v>
      </c>
      <c r="P21" s="16" t="s">
        <v>176</v>
      </c>
      <c r="Q21" s="15">
        <v>10010</v>
      </c>
      <c r="R21" s="16" t="s">
        <v>176</v>
      </c>
      <c r="S21" s="15">
        <v>10171</v>
      </c>
      <c r="T21" s="16" t="s">
        <v>853</v>
      </c>
      <c r="U21" s="17">
        <f>(A1L214C7 + A1L214C8)</f>
        <v>20181</v>
      </c>
      <c r="V21" s="16" t="s">
        <v>177</v>
      </c>
      <c r="W21" s="15">
        <v>9343</v>
      </c>
      <c r="X21" s="16" t="s">
        <v>177</v>
      </c>
      <c r="Y21" s="15">
        <v>9677</v>
      </c>
      <c r="Z21" s="16" t="s">
        <v>854</v>
      </c>
      <c r="AA21" s="17">
        <f>(A1L214C10 + A1L214C11)</f>
        <v>19020</v>
      </c>
      <c r="AB21" s="16" t="s">
        <v>178</v>
      </c>
      <c r="AC21" s="15">
        <v>10131</v>
      </c>
      <c r="AD21" s="16" t="s">
        <v>178</v>
      </c>
      <c r="AE21" s="15">
        <v>9919</v>
      </c>
      <c r="AF21" s="16" t="s">
        <v>855</v>
      </c>
      <c r="AG21" s="17">
        <f>(A1L214C13 + A1L214C14)</f>
        <v>20050</v>
      </c>
      <c r="AH21" s="16" t="s">
        <v>856</v>
      </c>
      <c r="AI21" s="17">
        <f>IF(RUN_YEARS &gt; 1,(A1L214C1 + A1L214C4) / 2, 0)</f>
        <v>10716</v>
      </c>
      <c r="AJ21" s="16" t="s">
        <v>857</v>
      </c>
      <c r="AK21" s="17">
        <f>IF(RUN_YEARS &gt; 1,(A1L214C2 + A1L214C5) / 2, 0)</f>
        <v>10863.5</v>
      </c>
      <c r="AL21" s="16" t="s">
        <v>858</v>
      </c>
      <c r="AM21" s="17">
        <f>(A1L214C16 + A1L214C17)</f>
        <v>21579.5</v>
      </c>
      <c r="AN21" s="16" t="s">
        <v>859</v>
      </c>
      <c r="AO21" s="17">
        <f>IF(RUN_YEARS &gt; 2,(A1L214C1 + A1L214C4 + A1L214C7) / 3, 0)</f>
        <v>10480.666666666666</v>
      </c>
      <c r="AP21" s="16" t="s">
        <v>860</v>
      </c>
      <c r="AQ21" s="17">
        <f>IF(RUN_YEARS &gt; 2,(A1L214C2 + A1L214C5 + A1L214C8) / 3, 0)</f>
        <v>10632.666666666666</v>
      </c>
      <c r="AR21" s="16" t="s">
        <v>861</v>
      </c>
      <c r="AS21" s="17">
        <f>(A1L214C19 + A1L214C20)</f>
        <v>21113.333333333332</v>
      </c>
      <c r="AT21" s="16" t="s">
        <v>862</v>
      </c>
      <c r="AU21" s="17">
        <f>IF(RUN_YEARS &gt; 3,(A1L214C1 + A1L214C4 + A1L214C7 + A1L214C10) / 4, 0)</f>
        <v>10196.25</v>
      </c>
      <c r="AV21" s="16" t="s">
        <v>863</v>
      </c>
      <c r="AW21" s="17">
        <f>IF(RUN_YEARS &gt; 3,(A1L214C2 + A1L214C5 + A1L214C8 + A1L214C11) / 4, 0)</f>
        <v>10393.75</v>
      </c>
      <c r="AX21" s="16" t="s">
        <v>864</v>
      </c>
      <c r="AY21" s="17">
        <f>(A1L214C22 + A1L214C23)</f>
        <v>20590</v>
      </c>
      <c r="AZ21" s="16" t="s">
        <v>865</v>
      </c>
      <c r="BA21" s="17">
        <f>IF(RUN_YEARS &gt; 4,(A1L214C1 + A1L214C4 + A1L214C7 + A1L214C10 + A1L214C13) / 5, 0)</f>
        <v>10183.200000000001</v>
      </c>
      <c r="BB21" s="16" t="s">
        <v>866</v>
      </c>
      <c r="BC21" s="17">
        <f>IF(RUN_YEARS &gt; 4,(A1L214C2 + A1L214C5 + A1L214C8 + A1L214C11 + A1L214C14) / 5, 0)</f>
        <v>10298.799999999999</v>
      </c>
      <c r="BD21" s="16" t="s">
        <v>867</v>
      </c>
      <c r="BE21" s="17">
        <f>(A1L214C25 + A1L214C26)</f>
        <v>20482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66</v>
      </c>
      <c r="F22" s="16" t="s">
        <v>174</v>
      </c>
      <c r="G22" s="15">
        <v>93</v>
      </c>
      <c r="H22" s="16" t="s">
        <v>868</v>
      </c>
      <c r="I22" s="17">
        <f>(A1L215C1 + A1L215C2)</f>
        <v>159</v>
      </c>
      <c r="J22" s="16" t="s">
        <v>175</v>
      </c>
      <c r="K22" s="15">
        <v>48</v>
      </c>
      <c r="L22" s="16" t="s">
        <v>175</v>
      </c>
      <c r="M22" s="15">
        <v>103</v>
      </c>
      <c r="N22" s="16" t="s">
        <v>869</v>
      </c>
      <c r="O22" s="17">
        <f>(A1L215C4 + A1L215C5)</f>
        <v>151</v>
      </c>
      <c r="P22" s="16" t="s">
        <v>176</v>
      </c>
      <c r="Q22" s="15">
        <v>65</v>
      </c>
      <c r="R22" s="16" t="s">
        <v>176</v>
      </c>
      <c r="S22" s="15">
        <v>123</v>
      </c>
      <c r="T22" s="16" t="s">
        <v>870</v>
      </c>
      <c r="U22" s="17">
        <f>(A1L215C7 + A1L215C8)</f>
        <v>188</v>
      </c>
      <c r="V22" s="16" t="s">
        <v>177</v>
      </c>
      <c r="W22" s="15">
        <v>57</v>
      </c>
      <c r="X22" s="16" t="s">
        <v>177</v>
      </c>
      <c r="Y22" s="15">
        <v>86</v>
      </c>
      <c r="Z22" s="16" t="s">
        <v>871</v>
      </c>
      <c r="AA22" s="17">
        <f>(A1L215C10 + A1L215C11)</f>
        <v>143</v>
      </c>
      <c r="AB22" s="16" t="s">
        <v>178</v>
      </c>
      <c r="AC22" s="15">
        <v>46</v>
      </c>
      <c r="AD22" s="16" t="s">
        <v>178</v>
      </c>
      <c r="AE22" s="15">
        <v>92</v>
      </c>
      <c r="AF22" s="16" t="s">
        <v>872</v>
      </c>
      <c r="AG22" s="17">
        <f>(A1L215C13 + A1L215C14)</f>
        <v>138</v>
      </c>
      <c r="AH22" s="16" t="s">
        <v>873</v>
      </c>
      <c r="AI22" s="17">
        <f>IF(RUN_YEARS &gt; 1,(A1L215C1 + A1L215C4) / 2, 0)</f>
        <v>57</v>
      </c>
      <c r="AJ22" s="16" t="s">
        <v>874</v>
      </c>
      <c r="AK22" s="17">
        <f>IF(RUN_YEARS &gt; 1,(A1L215C2 + A1L215C5) / 2, 0)</f>
        <v>98</v>
      </c>
      <c r="AL22" s="16" t="s">
        <v>875</v>
      </c>
      <c r="AM22" s="17">
        <f>(A1L215C16 + A1L215C17)</f>
        <v>155</v>
      </c>
      <c r="AN22" s="16" t="s">
        <v>876</v>
      </c>
      <c r="AO22" s="17">
        <f>IF(RUN_YEARS &gt; 2,(A1L215C1 + A1L215C4 + A1L215C7) / 3, 0)</f>
        <v>59.666666666666664</v>
      </c>
      <c r="AP22" s="16" t="s">
        <v>877</v>
      </c>
      <c r="AQ22" s="17">
        <f>IF(RUN_YEARS &gt; 2,(A1L215C2 + A1L215C5 + A1L215C8) / 3, 0)</f>
        <v>106.33333333333333</v>
      </c>
      <c r="AR22" s="16" t="s">
        <v>878</v>
      </c>
      <c r="AS22" s="17">
        <f>(A1L215C19 + A1L215C20)</f>
        <v>166</v>
      </c>
      <c r="AT22" s="16" t="s">
        <v>879</v>
      </c>
      <c r="AU22" s="17">
        <f>IF(RUN_YEARS &gt; 3,(A1L215C1 + A1L215C4 + A1L215C7 + A1L215C10) / 4, 0)</f>
        <v>59</v>
      </c>
      <c r="AV22" s="16" t="s">
        <v>880</v>
      </c>
      <c r="AW22" s="17">
        <f>IF(RUN_YEARS &gt; 3,(A1L215C2 + A1L215C5 + A1L215C8 + A1L215C11) / 4, 0)</f>
        <v>101.25</v>
      </c>
      <c r="AX22" s="16" t="s">
        <v>881</v>
      </c>
      <c r="AY22" s="17">
        <f>(A1L215C22 + A1L215C23)</f>
        <v>160.25</v>
      </c>
      <c r="AZ22" s="16" t="s">
        <v>882</v>
      </c>
      <c r="BA22" s="17">
        <f>IF(RUN_YEARS &gt; 4,(A1L215C1 + A1L215C4 + A1L215C7 + A1L215C10 + A1L215C13) / 5, 0)</f>
        <v>56.4</v>
      </c>
      <c r="BB22" s="16" t="s">
        <v>883</v>
      </c>
      <c r="BC22" s="17">
        <f>IF(RUN_YEARS &gt; 4,(A1L215C2 + A1L215C5 + A1L215C8 + A1L215C11 + A1L215C14) / 5, 0)</f>
        <v>99.4</v>
      </c>
      <c r="BD22" s="16" t="s">
        <v>884</v>
      </c>
      <c r="BE22" s="17">
        <f>(A1L215C25 + A1L215C26)</f>
        <v>155.80000000000001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92776</v>
      </c>
      <c r="F23" s="16" t="s">
        <v>174</v>
      </c>
      <c r="G23" s="15">
        <v>75793</v>
      </c>
      <c r="H23" s="16" t="s">
        <v>885</v>
      </c>
      <c r="I23" s="17">
        <f>(A1L216C1 + A1L216C2)</f>
        <v>168569</v>
      </c>
      <c r="J23" s="16" t="s">
        <v>175</v>
      </c>
      <c r="K23" s="15">
        <v>89323</v>
      </c>
      <c r="L23" s="16" t="s">
        <v>175</v>
      </c>
      <c r="M23" s="15">
        <v>71460</v>
      </c>
      <c r="N23" s="16" t="s">
        <v>886</v>
      </c>
      <c r="O23" s="17">
        <f>(A1L216C4 + A1L216C5)</f>
        <v>160783</v>
      </c>
      <c r="P23" s="16" t="s">
        <v>176</v>
      </c>
      <c r="Q23" s="15">
        <v>94442</v>
      </c>
      <c r="R23" s="16" t="s">
        <v>176</v>
      </c>
      <c r="S23" s="15">
        <v>77038</v>
      </c>
      <c r="T23" s="16" t="s">
        <v>887</v>
      </c>
      <c r="U23" s="17">
        <f>(A1L216C7 + A1L216C8)</f>
        <v>171480</v>
      </c>
      <c r="V23" s="16" t="s">
        <v>177</v>
      </c>
      <c r="W23" s="15">
        <v>97817</v>
      </c>
      <c r="X23" s="16" t="s">
        <v>177</v>
      </c>
      <c r="Y23" s="15">
        <v>73394</v>
      </c>
      <c r="Z23" s="16" t="s">
        <v>888</v>
      </c>
      <c r="AA23" s="17">
        <f>(A1L216C10 + A1L216C11)</f>
        <v>171211</v>
      </c>
      <c r="AB23" s="16" t="s">
        <v>178</v>
      </c>
      <c r="AC23" s="15">
        <v>96440</v>
      </c>
      <c r="AD23" s="16" t="s">
        <v>178</v>
      </c>
      <c r="AE23" s="15">
        <v>78371</v>
      </c>
      <c r="AF23" s="16" t="s">
        <v>889</v>
      </c>
      <c r="AG23" s="17">
        <f>(A1L216C13 + A1L216C14)</f>
        <v>174811</v>
      </c>
      <c r="AH23" s="16" t="s">
        <v>890</v>
      </c>
      <c r="AI23" s="17">
        <f>IF(RUN_YEARS &gt; 1,(A1L216C1 + A1L216C4) / 2, 0)</f>
        <v>91049.5</v>
      </c>
      <c r="AJ23" s="16" t="s">
        <v>891</v>
      </c>
      <c r="AK23" s="17">
        <f>IF(RUN_YEARS &gt; 1,(A1L216C2 + A1L216C5) / 2, 0)</f>
        <v>73626.5</v>
      </c>
      <c r="AL23" s="16" t="s">
        <v>892</v>
      </c>
      <c r="AM23" s="17">
        <f>(A1L216C16 + A1L216C17)</f>
        <v>164676</v>
      </c>
      <c r="AN23" s="16" t="s">
        <v>893</v>
      </c>
      <c r="AO23" s="17">
        <f>IF(RUN_YEARS &gt; 2,(A1L216C1 + A1L216C4 + A1L216C7) / 3, 0)</f>
        <v>92180.333333333328</v>
      </c>
      <c r="AP23" s="16" t="s">
        <v>894</v>
      </c>
      <c r="AQ23" s="17">
        <f>IF(RUN_YEARS &gt; 2,(A1L216C2 + A1L216C5 + A1L216C8) / 3, 0)</f>
        <v>74763.666666666672</v>
      </c>
      <c r="AR23" s="16" t="s">
        <v>895</v>
      </c>
      <c r="AS23" s="17">
        <f>(A1L216C19 + A1L216C20)</f>
        <v>166944</v>
      </c>
      <c r="AT23" s="16" t="s">
        <v>896</v>
      </c>
      <c r="AU23" s="17">
        <f>IF(RUN_YEARS &gt; 3,(A1L216C1 + A1L216C4 + A1L216C7 + A1L216C10) / 4, 0)</f>
        <v>93589.5</v>
      </c>
      <c r="AV23" s="16" t="s">
        <v>897</v>
      </c>
      <c r="AW23" s="17">
        <f>IF(RUN_YEARS &gt; 3,(A1L216C2 + A1L216C5 + A1L216C8 + A1L216C11) / 4, 0)</f>
        <v>74421.25</v>
      </c>
      <c r="AX23" s="16" t="s">
        <v>898</v>
      </c>
      <c r="AY23" s="17">
        <f>(A1L216C22 + A1L216C23)</f>
        <v>168010.75</v>
      </c>
      <c r="AZ23" s="16" t="s">
        <v>899</v>
      </c>
      <c r="BA23" s="17">
        <f>IF(RUN_YEARS &gt; 4,(A1L216C1 + A1L216C4 + A1L216C7 + A1L216C10 + A1L216C13) / 5, 0)</f>
        <v>94159.6</v>
      </c>
      <c r="BB23" s="16" t="s">
        <v>900</v>
      </c>
      <c r="BC23" s="17">
        <f>IF(RUN_YEARS &gt; 4,(A1L216C2 + A1L216C5 + A1L216C8 + A1L216C11 + A1L216C14) / 5, 0)</f>
        <v>75211.199999999997</v>
      </c>
      <c r="BD23" s="16" t="s">
        <v>901</v>
      </c>
      <c r="BE23" s="17">
        <f>(A1L216C25 + A1L216C26)</f>
        <v>169370.8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A5DBD-1630-4F21-A903-C9539501BDF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390</v>
      </c>
      <c r="F9" s="16" t="s">
        <v>174</v>
      </c>
      <c r="G9" s="15">
        <v>357</v>
      </c>
      <c r="H9" s="16" t="s">
        <v>969</v>
      </c>
      <c r="I9" s="17">
        <f>(A1L218C1 + A1L218C2)</f>
        <v>747</v>
      </c>
      <c r="J9" s="16" t="s">
        <v>175</v>
      </c>
      <c r="K9" s="15">
        <v>216</v>
      </c>
      <c r="L9" s="16" t="s">
        <v>175</v>
      </c>
      <c r="M9" s="15">
        <v>205</v>
      </c>
      <c r="N9" s="16" t="s">
        <v>970</v>
      </c>
      <c r="O9" s="17">
        <f>(A1L218C4 + A1L218C5)</f>
        <v>421</v>
      </c>
      <c r="P9" s="16" t="s">
        <v>176</v>
      </c>
      <c r="Q9" s="15">
        <v>385</v>
      </c>
      <c r="R9" s="16" t="s">
        <v>176</v>
      </c>
      <c r="S9" s="15">
        <v>307</v>
      </c>
      <c r="T9" s="16" t="s">
        <v>971</v>
      </c>
      <c r="U9" s="17">
        <f>(A1L218C7 + A1L218C8)</f>
        <v>692</v>
      </c>
      <c r="V9" s="16" t="s">
        <v>177</v>
      </c>
      <c r="W9" s="15">
        <v>593</v>
      </c>
      <c r="X9" s="16" t="s">
        <v>177</v>
      </c>
      <c r="Y9" s="15">
        <v>256</v>
      </c>
      <c r="Z9" s="16" t="s">
        <v>972</v>
      </c>
      <c r="AA9" s="17">
        <f>(A1L218C10 + A1L218C11)</f>
        <v>849</v>
      </c>
      <c r="AB9" s="16" t="s">
        <v>178</v>
      </c>
      <c r="AC9" s="15">
        <v>441</v>
      </c>
      <c r="AD9" s="16" t="s">
        <v>178</v>
      </c>
      <c r="AE9" s="15">
        <v>240</v>
      </c>
      <c r="AF9" s="16" t="s">
        <v>973</v>
      </c>
      <c r="AG9" s="17">
        <f>(A1L218C13 + A1L218C14)</f>
        <v>681</v>
      </c>
      <c r="AH9" s="16" t="s">
        <v>974</v>
      </c>
      <c r="AI9" s="17">
        <f>IF(RUN_YEARS &gt; 1,(A1L218C1 + A1L218C4) / 2, 0)</f>
        <v>303</v>
      </c>
      <c r="AJ9" s="16" t="s">
        <v>975</v>
      </c>
      <c r="AK9" s="17">
        <f>IF(RUN_YEARS &gt; 1,(A1L218C2 + A1L218C5) / 2, 0)</f>
        <v>281</v>
      </c>
      <c r="AL9" s="16" t="s">
        <v>976</v>
      </c>
      <c r="AM9" s="17">
        <f>(A1L218C16 + A1L218C17)</f>
        <v>584</v>
      </c>
      <c r="AN9" s="16" t="s">
        <v>977</v>
      </c>
      <c r="AO9" s="17">
        <f>IF(RUN_YEARS &gt; 2,(A1L218C1 + A1L218C4 + A1L218C7) / 3, 0)</f>
        <v>330.33333333333331</v>
      </c>
      <c r="AP9" s="16" t="s">
        <v>978</v>
      </c>
      <c r="AQ9" s="17">
        <f>IF(RUN_YEARS &gt; 2,(A1L218C2 + A1L218C5 + A1L218C8) / 3, 0)</f>
        <v>289.66666666666669</v>
      </c>
      <c r="AR9" s="16" t="s">
        <v>979</v>
      </c>
      <c r="AS9" s="17">
        <f>(A1L218C19 + A1L218C20)</f>
        <v>620</v>
      </c>
      <c r="AT9" s="16" t="s">
        <v>980</v>
      </c>
      <c r="AU9" s="17">
        <f>IF(RUN_YEARS &gt; 3,(A1L218C1 + A1L218C4 + A1L218C7 + A1L218C10) / 4, 0)</f>
        <v>396</v>
      </c>
      <c r="AV9" s="16" t="s">
        <v>981</v>
      </c>
      <c r="AW9" s="17">
        <f>IF(RUN_YEARS &gt; 3,(A1L218C2 + A1L218C5 + A1L218C8 + A1L218C11) / 4, 0)</f>
        <v>281.25</v>
      </c>
      <c r="AX9" s="16" t="s">
        <v>982</v>
      </c>
      <c r="AY9" s="17">
        <f>(A1L218C22 + A1L218C23)</f>
        <v>677.25</v>
      </c>
      <c r="AZ9" s="16" t="s">
        <v>983</v>
      </c>
      <c r="BA9" s="17">
        <f>IF(RUN_YEARS &gt; 4,(A1L218C1 + A1L218C4 + A1L218C7 + A1L218C10 + A1L218C13) / 5, 0)</f>
        <v>405</v>
      </c>
      <c r="BB9" s="16" t="s">
        <v>984</v>
      </c>
      <c r="BC9" s="17">
        <f>IF(RUN_YEARS &gt; 4,(A1L218C2 + A1L218C5 + A1L218C8 + A1L218C11 + A1L218C14) / 5, 0)</f>
        <v>273</v>
      </c>
      <c r="BD9" s="16" t="s">
        <v>985</v>
      </c>
      <c r="BE9" s="17">
        <f>(A1L218C25 + A1L218C26)</f>
        <v>678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2835</v>
      </c>
      <c r="F10" s="16" t="s">
        <v>174</v>
      </c>
      <c r="G10" s="15">
        <v>2573</v>
      </c>
      <c r="H10" s="16" t="s">
        <v>986</v>
      </c>
      <c r="I10" s="17">
        <f>(A1L219C1 + A1L219C2)</f>
        <v>5408</v>
      </c>
      <c r="J10" s="16" t="s">
        <v>175</v>
      </c>
      <c r="K10" s="15">
        <v>2630</v>
      </c>
      <c r="L10" s="16" t="s">
        <v>175</v>
      </c>
      <c r="M10" s="15">
        <v>2716</v>
      </c>
      <c r="N10" s="16" t="s">
        <v>987</v>
      </c>
      <c r="O10" s="17">
        <f>(A1L219C4 + A1L219C5)</f>
        <v>5346</v>
      </c>
      <c r="P10" s="16" t="s">
        <v>176</v>
      </c>
      <c r="Q10" s="15">
        <v>2341</v>
      </c>
      <c r="R10" s="16" t="s">
        <v>176</v>
      </c>
      <c r="S10" s="15">
        <v>2709</v>
      </c>
      <c r="T10" s="16" t="s">
        <v>988</v>
      </c>
      <c r="U10" s="17">
        <f>(A1L219C7 + A1L219C8)</f>
        <v>5050</v>
      </c>
      <c r="V10" s="16" t="s">
        <v>177</v>
      </c>
      <c r="W10" s="15">
        <v>2536</v>
      </c>
      <c r="X10" s="16" t="s">
        <v>177</v>
      </c>
      <c r="Y10" s="15">
        <v>2560</v>
      </c>
      <c r="Z10" s="16" t="s">
        <v>989</v>
      </c>
      <c r="AA10" s="17">
        <f>(A1L219C10 + A1L219C11)</f>
        <v>5096</v>
      </c>
      <c r="AB10" s="16" t="s">
        <v>178</v>
      </c>
      <c r="AC10" s="15">
        <v>2451</v>
      </c>
      <c r="AD10" s="16" t="s">
        <v>178</v>
      </c>
      <c r="AE10" s="15">
        <v>2078</v>
      </c>
      <c r="AF10" s="16" t="s">
        <v>990</v>
      </c>
      <c r="AG10" s="17">
        <f>(A1L219C13 + A1L219C14)</f>
        <v>4529</v>
      </c>
      <c r="AH10" s="16" t="s">
        <v>991</v>
      </c>
      <c r="AI10" s="17">
        <f>IF(RUN_YEARS &gt; 1,(A1L219C1 + A1L219C4) / 2, 0)</f>
        <v>2732.5</v>
      </c>
      <c r="AJ10" s="16" t="s">
        <v>992</v>
      </c>
      <c r="AK10" s="17">
        <f>IF(RUN_YEARS &gt; 1,(A1L219C2 + A1L219C5) / 2, 0)</f>
        <v>2644.5</v>
      </c>
      <c r="AL10" s="16" t="s">
        <v>993</v>
      </c>
      <c r="AM10" s="17">
        <f>(A1L219C16 + A1L219C17)</f>
        <v>5377</v>
      </c>
      <c r="AN10" s="16" t="s">
        <v>994</v>
      </c>
      <c r="AO10" s="17">
        <f>IF(RUN_YEARS &gt; 2,(A1L219C1 + A1L219C4 + A1L219C7) / 3, 0)</f>
        <v>2602</v>
      </c>
      <c r="AP10" s="16" t="s">
        <v>995</v>
      </c>
      <c r="AQ10" s="17">
        <f>IF(RUN_YEARS &gt; 2,(A1L219C2 + A1L219C5 + A1L219C8) / 3, 0)</f>
        <v>2666</v>
      </c>
      <c r="AR10" s="16" t="s">
        <v>996</v>
      </c>
      <c r="AS10" s="17">
        <f>(A1L219C19 + A1L219C20)</f>
        <v>5268</v>
      </c>
      <c r="AT10" s="16" t="s">
        <v>997</v>
      </c>
      <c r="AU10" s="17">
        <f>IF(RUN_YEARS &gt; 3,(A1L219C1 + A1L219C4 + A1L219C7 + A1L219C10) / 4, 0)</f>
        <v>2585.5</v>
      </c>
      <c r="AV10" s="16" t="s">
        <v>998</v>
      </c>
      <c r="AW10" s="17">
        <f>IF(RUN_YEARS &gt; 3,(A1L219C2 + A1L219C5 + A1L219C8 + A1L219C11) / 4, 0)</f>
        <v>2639.5</v>
      </c>
      <c r="AX10" s="16" t="s">
        <v>999</v>
      </c>
      <c r="AY10" s="17">
        <f>(A1L219C22 + A1L219C23)</f>
        <v>5225</v>
      </c>
      <c r="AZ10" s="16" t="s">
        <v>1000</v>
      </c>
      <c r="BA10" s="17">
        <f>IF(RUN_YEARS &gt; 4,(A1L219C1 + A1L219C4 + A1L219C7 + A1L219C10 + A1L219C13) / 5, 0)</f>
        <v>2558.6</v>
      </c>
      <c r="BB10" s="16" t="s">
        <v>1001</v>
      </c>
      <c r="BC10" s="17">
        <f>IF(RUN_YEARS &gt; 4,(A1L219C2 + A1L219C5 + A1L219C8 + A1L219C11 + A1L219C14) / 5, 0)</f>
        <v>2527.1999999999998</v>
      </c>
      <c r="BD10" s="16" t="s">
        <v>1002</v>
      </c>
      <c r="BE10" s="17">
        <f>(A1L219C25 + A1L219C26)</f>
        <v>5085.7999999999993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13424</v>
      </c>
      <c r="F11" s="16" t="s">
        <v>174</v>
      </c>
      <c r="G11" s="15">
        <v>12859</v>
      </c>
      <c r="H11" s="16" t="s">
        <v>1003</v>
      </c>
      <c r="I11" s="17">
        <f>(A1L220C1 + A1L220C2)</f>
        <v>26283</v>
      </c>
      <c r="J11" s="16" t="s">
        <v>175</v>
      </c>
      <c r="K11" s="15">
        <v>10482</v>
      </c>
      <c r="L11" s="16" t="s">
        <v>175</v>
      </c>
      <c r="M11" s="15">
        <v>10390</v>
      </c>
      <c r="N11" s="16" t="s">
        <v>1004</v>
      </c>
      <c r="O11" s="17">
        <f>(A1L220C4 + A1L220C5)</f>
        <v>20872</v>
      </c>
      <c r="P11" s="16" t="s">
        <v>176</v>
      </c>
      <c r="Q11" s="15">
        <v>12789</v>
      </c>
      <c r="R11" s="16" t="s">
        <v>176</v>
      </c>
      <c r="S11" s="15">
        <v>12586</v>
      </c>
      <c r="T11" s="16" t="s">
        <v>1005</v>
      </c>
      <c r="U11" s="17">
        <f>(A1L220C7 + A1L220C8)</f>
        <v>25375</v>
      </c>
      <c r="V11" s="16" t="s">
        <v>177</v>
      </c>
      <c r="W11" s="15">
        <v>13867</v>
      </c>
      <c r="X11" s="16" t="s">
        <v>177</v>
      </c>
      <c r="Y11" s="15">
        <v>13303</v>
      </c>
      <c r="Z11" s="16" t="s">
        <v>1006</v>
      </c>
      <c r="AA11" s="17">
        <f>(A1L220C10 + A1L220C11)</f>
        <v>27170</v>
      </c>
      <c r="AB11" s="16" t="s">
        <v>178</v>
      </c>
      <c r="AC11" s="15">
        <v>10344</v>
      </c>
      <c r="AD11" s="16" t="s">
        <v>178</v>
      </c>
      <c r="AE11" s="15">
        <v>10640</v>
      </c>
      <c r="AF11" s="16" t="s">
        <v>1007</v>
      </c>
      <c r="AG11" s="17">
        <f>(A1L220C13 + A1L220C14)</f>
        <v>20984</v>
      </c>
      <c r="AH11" s="16" t="s">
        <v>1008</v>
      </c>
      <c r="AI11" s="17">
        <f>IF(RUN_YEARS &gt; 1,(A1L220C1 + A1L220C4) / 2, 0)</f>
        <v>11953</v>
      </c>
      <c r="AJ11" s="16" t="s">
        <v>1009</v>
      </c>
      <c r="AK11" s="17">
        <f>IF(RUN_YEARS &gt; 1,(A1L220C2 + A1L220C5) / 2, 0)</f>
        <v>11624.5</v>
      </c>
      <c r="AL11" s="16" t="s">
        <v>1010</v>
      </c>
      <c r="AM11" s="17">
        <f>(A1L220C16 + A1L220C17)</f>
        <v>23577.5</v>
      </c>
      <c r="AN11" s="16" t="s">
        <v>1011</v>
      </c>
      <c r="AO11" s="17">
        <f>IF(RUN_YEARS &gt; 2,(A1L220C1 + A1L220C4 + A1L220C7) / 3, 0)</f>
        <v>12231.666666666666</v>
      </c>
      <c r="AP11" s="16" t="s">
        <v>1012</v>
      </c>
      <c r="AQ11" s="17">
        <f>IF(RUN_YEARS &gt; 2,(A1L220C2 + A1L220C5 + A1L220C8) / 3, 0)</f>
        <v>11945</v>
      </c>
      <c r="AR11" s="16" t="s">
        <v>1013</v>
      </c>
      <c r="AS11" s="17">
        <f>(A1L220C19 + A1L220C20)</f>
        <v>24176.666666666664</v>
      </c>
      <c r="AT11" s="16" t="s">
        <v>1014</v>
      </c>
      <c r="AU11" s="17">
        <f>IF(RUN_YEARS &gt; 3,(A1L220C1 + A1L220C4 + A1L220C7 + A1L220C10) / 4, 0)</f>
        <v>12640.5</v>
      </c>
      <c r="AV11" s="16" t="s">
        <v>1015</v>
      </c>
      <c r="AW11" s="17">
        <f>IF(RUN_YEARS &gt; 3,(A1L220C2 + A1L220C5 + A1L220C8 + A1L220C11) / 4, 0)</f>
        <v>12284.5</v>
      </c>
      <c r="AX11" s="16" t="s">
        <v>1016</v>
      </c>
      <c r="AY11" s="17">
        <f>(A1L220C22 + A1L220C23)</f>
        <v>24925</v>
      </c>
      <c r="AZ11" s="16" t="s">
        <v>1017</v>
      </c>
      <c r="BA11" s="17">
        <f>IF(RUN_YEARS &gt; 4,(A1L220C1 + A1L220C4 + A1L220C7 + A1L220C10 + A1L220C13) / 5, 0)</f>
        <v>12181.2</v>
      </c>
      <c r="BB11" s="16" t="s">
        <v>1018</v>
      </c>
      <c r="BC11" s="17">
        <f>IF(RUN_YEARS &gt; 4,(A1L220C2 + A1L220C5 + A1L220C8 + A1L220C11 + A1L220C14) / 5, 0)</f>
        <v>11955.6</v>
      </c>
      <c r="BD11" s="16" t="s">
        <v>1019</v>
      </c>
      <c r="BE11" s="17">
        <f>(A1L220C25 + A1L220C26)</f>
        <v>24136.800000000003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2631</v>
      </c>
      <c r="F12" s="16" t="s">
        <v>174</v>
      </c>
      <c r="G12" s="15">
        <v>2732</v>
      </c>
      <c r="H12" s="16" t="s">
        <v>1020</v>
      </c>
      <c r="I12" s="17">
        <f>(A1L221C1 + A1L221C2)</f>
        <v>5363</v>
      </c>
      <c r="J12" s="16" t="s">
        <v>175</v>
      </c>
      <c r="K12" s="15">
        <v>2177</v>
      </c>
      <c r="L12" s="16" t="s">
        <v>175</v>
      </c>
      <c r="M12" s="15">
        <v>2289</v>
      </c>
      <c r="N12" s="16" t="s">
        <v>1021</v>
      </c>
      <c r="O12" s="17">
        <f>(A1L221C4 + A1L221C5)</f>
        <v>4466</v>
      </c>
      <c r="P12" s="16" t="s">
        <v>176</v>
      </c>
      <c r="Q12" s="15">
        <v>2316</v>
      </c>
      <c r="R12" s="16" t="s">
        <v>176</v>
      </c>
      <c r="S12" s="15">
        <v>2382</v>
      </c>
      <c r="T12" s="16" t="s">
        <v>1022</v>
      </c>
      <c r="U12" s="17">
        <f>(A1L221C7 + A1L221C8)</f>
        <v>4698</v>
      </c>
      <c r="V12" s="16" t="s">
        <v>177</v>
      </c>
      <c r="W12" s="15">
        <v>2278</v>
      </c>
      <c r="X12" s="16" t="s">
        <v>177</v>
      </c>
      <c r="Y12" s="15">
        <v>2359</v>
      </c>
      <c r="Z12" s="16" t="s">
        <v>1023</v>
      </c>
      <c r="AA12" s="17">
        <f>(A1L221C10 + A1L221C11)</f>
        <v>4637</v>
      </c>
      <c r="AB12" s="16" t="s">
        <v>178</v>
      </c>
      <c r="AC12" s="15">
        <v>1683</v>
      </c>
      <c r="AD12" s="16" t="s">
        <v>178</v>
      </c>
      <c r="AE12" s="15">
        <v>1812</v>
      </c>
      <c r="AF12" s="16" t="s">
        <v>1024</v>
      </c>
      <c r="AG12" s="17">
        <f>(A1L221C13 + A1L221C14)</f>
        <v>3495</v>
      </c>
      <c r="AH12" s="16" t="s">
        <v>1025</v>
      </c>
      <c r="AI12" s="17">
        <f>IF(RUN_YEARS &gt; 1,(A1L221C1 + A1L221C4) / 2, 0)</f>
        <v>2404</v>
      </c>
      <c r="AJ12" s="16" t="s">
        <v>1026</v>
      </c>
      <c r="AK12" s="17">
        <f>IF(RUN_YEARS &gt; 1,(A1L221C2 + A1L221C5) / 2, 0)</f>
        <v>2510.5</v>
      </c>
      <c r="AL12" s="16" t="s">
        <v>1027</v>
      </c>
      <c r="AM12" s="17">
        <f>(A1L221C16 + A1L221C17)</f>
        <v>4914.5</v>
      </c>
      <c r="AN12" s="16" t="s">
        <v>1028</v>
      </c>
      <c r="AO12" s="17">
        <f>IF(RUN_YEARS &gt; 2,(A1L221C1 + A1L221C4 + A1L221C7) / 3, 0)</f>
        <v>2374.6666666666665</v>
      </c>
      <c r="AP12" s="16" t="s">
        <v>1029</v>
      </c>
      <c r="AQ12" s="17">
        <f>IF(RUN_YEARS &gt; 2,(A1L221C2 + A1L221C5 + A1L221C8) / 3, 0)</f>
        <v>2467.6666666666665</v>
      </c>
      <c r="AR12" s="16" t="s">
        <v>1030</v>
      </c>
      <c r="AS12" s="17">
        <f>(A1L221C19 + A1L221C20)</f>
        <v>4842.333333333333</v>
      </c>
      <c r="AT12" s="16" t="s">
        <v>1031</v>
      </c>
      <c r="AU12" s="17">
        <f>IF(RUN_YEARS &gt; 3,(A1L221C1 + A1L221C4 + A1L221C7 + A1L221C10) / 4, 0)</f>
        <v>2350.5</v>
      </c>
      <c r="AV12" s="16" t="s">
        <v>1032</v>
      </c>
      <c r="AW12" s="17">
        <f>IF(RUN_YEARS &gt; 3,(A1L221C2 + A1L221C5 + A1L221C8 + A1L221C11) / 4, 0)</f>
        <v>2440.5</v>
      </c>
      <c r="AX12" s="16" t="s">
        <v>1033</v>
      </c>
      <c r="AY12" s="17">
        <f>(A1L221C22 + A1L221C23)</f>
        <v>4791</v>
      </c>
      <c r="AZ12" s="16" t="s">
        <v>1034</v>
      </c>
      <c r="BA12" s="17">
        <f>IF(RUN_YEARS &gt; 4,(A1L221C1 + A1L221C4 + A1L221C7 + A1L221C10 + A1L221C13) / 5, 0)</f>
        <v>2217</v>
      </c>
      <c r="BB12" s="16" t="s">
        <v>1035</v>
      </c>
      <c r="BC12" s="17">
        <f>IF(RUN_YEARS &gt; 4,(A1L221C2 + A1L221C5 + A1L221C8 + A1L221C11 + A1L221C14) / 5, 0)</f>
        <v>2314.8000000000002</v>
      </c>
      <c r="BD12" s="16" t="s">
        <v>1036</v>
      </c>
      <c r="BE12" s="17">
        <f>(A1L221C25 + A1L221C26)</f>
        <v>4531.8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101942</v>
      </c>
      <c r="F13" s="16" t="s">
        <v>174</v>
      </c>
      <c r="G13" s="15">
        <v>102828</v>
      </c>
      <c r="H13" s="16" t="s">
        <v>1037</v>
      </c>
      <c r="I13" s="17">
        <f>(A1L222C1 + A1L222C2)</f>
        <v>204770</v>
      </c>
      <c r="J13" s="16" t="s">
        <v>175</v>
      </c>
      <c r="K13" s="15">
        <v>95682</v>
      </c>
      <c r="L13" s="16" t="s">
        <v>175</v>
      </c>
      <c r="M13" s="15">
        <v>97237</v>
      </c>
      <c r="N13" s="16" t="s">
        <v>1038</v>
      </c>
      <c r="O13" s="17">
        <f>(A1L222C4 + A1L222C5)</f>
        <v>192919</v>
      </c>
      <c r="P13" s="16" t="s">
        <v>176</v>
      </c>
      <c r="Q13" s="15">
        <v>105287</v>
      </c>
      <c r="R13" s="16" t="s">
        <v>176</v>
      </c>
      <c r="S13" s="15">
        <v>104869</v>
      </c>
      <c r="T13" s="16" t="s">
        <v>1039</v>
      </c>
      <c r="U13" s="17">
        <f>(A1L222C7 + A1L222C8)</f>
        <v>210156</v>
      </c>
      <c r="V13" s="16" t="s">
        <v>177</v>
      </c>
      <c r="W13" s="15">
        <v>116307</v>
      </c>
      <c r="X13" s="16" t="s">
        <v>177</v>
      </c>
      <c r="Y13" s="15">
        <v>115016</v>
      </c>
      <c r="Z13" s="16" t="s">
        <v>1040</v>
      </c>
      <c r="AA13" s="17">
        <f>(A1L222C10 + A1L222C11)</f>
        <v>231323</v>
      </c>
      <c r="AB13" s="16" t="s">
        <v>178</v>
      </c>
      <c r="AC13" s="15">
        <v>114445</v>
      </c>
      <c r="AD13" s="16" t="s">
        <v>178</v>
      </c>
      <c r="AE13" s="15">
        <v>110270</v>
      </c>
      <c r="AF13" s="16" t="s">
        <v>1041</v>
      </c>
      <c r="AG13" s="17">
        <f>(A1L222C13 + A1L222C14)</f>
        <v>224715</v>
      </c>
      <c r="AH13" s="16" t="s">
        <v>1042</v>
      </c>
      <c r="AI13" s="17">
        <f>IF(RUN_YEARS &gt; 1,(A1L222C1 + A1L222C4) / 2, 0)</f>
        <v>98812</v>
      </c>
      <c r="AJ13" s="16" t="s">
        <v>1043</v>
      </c>
      <c r="AK13" s="17">
        <f>IF(RUN_YEARS &gt; 1,(A1L222C2 + A1L222C5) / 2, 0)</f>
        <v>100032.5</v>
      </c>
      <c r="AL13" s="16" t="s">
        <v>1044</v>
      </c>
      <c r="AM13" s="17">
        <f>(A1L222C16 + A1L222C17)</f>
        <v>198844.5</v>
      </c>
      <c r="AN13" s="16" t="s">
        <v>1045</v>
      </c>
      <c r="AO13" s="17">
        <f>IF(RUN_YEARS &gt; 2,(A1L222C1 + A1L222C4 + A1L222C7) / 3, 0)</f>
        <v>100970.33333333333</v>
      </c>
      <c r="AP13" s="16" t="s">
        <v>1046</v>
      </c>
      <c r="AQ13" s="17">
        <f>IF(RUN_YEARS &gt; 2,(A1L222C2 + A1L222C5 + A1L222C8) / 3, 0)</f>
        <v>101644.66666666667</v>
      </c>
      <c r="AR13" s="16" t="s">
        <v>1047</v>
      </c>
      <c r="AS13" s="17">
        <f>(A1L222C19 + A1L222C20)</f>
        <v>202615</v>
      </c>
      <c r="AT13" s="16" t="s">
        <v>1048</v>
      </c>
      <c r="AU13" s="17">
        <f>IF(RUN_YEARS &gt; 3,(A1L222C1 + A1L222C4 + A1L222C7 + A1L222C10) / 4, 0)</f>
        <v>104804.5</v>
      </c>
      <c r="AV13" s="16" t="s">
        <v>1049</v>
      </c>
      <c r="AW13" s="17">
        <f>IF(RUN_YEARS &gt; 3,(A1L222C2 + A1L222C5 + A1L222C8 + A1L222C11) / 4, 0)</f>
        <v>104987.5</v>
      </c>
      <c r="AX13" s="16" t="s">
        <v>1050</v>
      </c>
      <c r="AY13" s="17">
        <f>(A1L222C22 + A1L222C23)</f>
        <v>209792</v>
      </c>
      <c r="AZ13" s="16" t="s">
        <v>1051</v>
      </c>
      <c r="BA13" s="17">
        <f>IF(RUN_YEARS &gt; 4,(A1L222C1 + A1L222C4 + A1L222C7 + A1L222C10 + A1L222C13) / 5, 0)</f>
        <v>106732.6</v>
      </c>
      <c r="BB13" s="16" t="s">
        <v>1052</v>
      </c>
      <c r="BC13" s="17">
        <f>IF(RUN_YEARS &gt; 4,(A1L222C2 + A1L222C5 + A1L222C8 + A1L222C11 + A1L222C14) / 5, 0)</f>
        <v>106044</v>
      </c>
      <c r="BD13" s="16" t="s">
        <v>1053</v>
      </c>
      <c r="BE13" s="17">
        <f>(A1L222C25 + A1L222C26)</f>
        <v>212776.6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649</v>
      </c>
      <c r="F14" s="16" t="s">
        <v>174</v>
      </c>
      <c r="G14" s="15">
        <v>663</v>
      </c>
      <c r="H14" s="16" t="s">
        <v>1054</v>
      </c>
      <c r="I14" s="17">
        <f>(A1L223C1 + A1L223C2)</f>
        <v>1312</v>
      </c>
      <c r="J14" s="16" t="s">
        <v>175</v>
      </c>
      <c r="K14" s="15">
        <v>656</v>
      </c>
      <c r="L14" s="16" t="s">
        <v>175</v>
      </c>
      <c r="M14" s="15">
        <v>668</v>
      </c>
      <c r="N14" s="16" t="s">
        <v>1055</v>
      </c>
      <c r="O14" s="17">
        <f>(A1L223C4 + A1L223C5)</f>
        <v>1324</v>
      </c>
      <c r="P14" s="16" t="s">
        <v>176</v>
      </c>
      <c r="Q14" s="15">
        <v>468</v>
      </c>
      <c r="R14" s="16" t="s">
        <v>176</v>
      </c>
      <c r="S14" s="15">
        <v>467</v>
      </c>
      <c r="T14" s="16" t="s">
        <v>1056</v>
      </c>
      <c r="U14" s="17">
        <f>(A1L223C7 + A1L223C8)</f>
        <v>935</v>
      </c>
      <c r="V14" s="16" t="s">
        <v>177</v>
      </c>
      <c r="W14" s="15">
        <v>555</v>
      </c>
      <c r="X14" s="16" t="s">
        <v>177</v>
      </c>
      <c r="Y14" s="15">
        <v>611</v>
      </c>
      <c r="Z14" s="16" t="s">
        <v>1057</v>
      </c>
      <c r="AA14" s="17">
        <f>(A1L223C10 + A1L223C11)</f>
        <v>1166</v>
      </c>
      <c r="AB14" s="16" t="s">
        <v>178</v>
      </c>
      <c r="AC14" s="15">
        <v>541</v>
      </c>
      <c r="AD14" s="16" t="s">
        <v>178</v>
      </c>
      <c r="AE14" s="15">
        <v>550</v>
      </c>
      <c r="AF14" s="16" t="s">
        <v>1058</v>
      </c>
      <c r="AG14" s="17">
        <f>(A1L223C13 + A1L223C14)</f>
        <v>1091</v>
      </c>
      <c r="AH14" s="16" t="s">
        <v>1059</v>
      </c>
      <c r="AI14" s="17">
        <f>IF(RUN_YEARS &gt; 1,(A1L223C1 + A1L223C4) / 2, 0)</f>
        <v>652.5</v>
      </c>
      <c r="AJ14" s="16" t="s">
        <v>1060</v>
      </c>
      <c r="AK14" s="17">
        <f>IF(RUN_YEARS &gt; 1,(A1L223C2 + A1L223C5) / 2, 0)</f>
        <v>665.5</v>
      </c>
      <c r="AL14" s="16" t="s">
        <v>1061</v>
      </c>
      <c r="AM14" s="17">
        <f>(A1L223C16 + A1L223C17)</f>
        <v>1318</v>
      </c>
      <c r="AN14" s="16" t="s">
        <v>1062</v>
      </c>
      <c r="AO14" s="17">
        <f>IF(RUN_YEARS &gt; 2,(A1L223C1 + A1L223C4 + A1L223C7) / 3, 0)</f>
        <v>591</v>
      </c>
      <c r="AP14" s="16" t="s">
        <v>1063</v>
      </c>
      <c r="AQ14" s="17">
        <f>IF(RUN_YEARS &gt; 2,(A1L223C2 + A1L223C5 + A1L223C8) / 3, 0)</f>
        <v>599.33333333333337</v>
      </c>
      <c r="AR14" s="16" t="s">
        <v>1064</v>
      </c>
      <c r="AS14" s="17">
        <f>(A1L223C19 + A1L223C20)</f>
        <v>1190.3333333333335</v>
      </c>
      <c r="AT14" s="16" t="s">
        <v>1065</v>
      </c>
      <c r="AU14" s="17">
        <f>IF(RUN_YEARS &gt; 3,(A1L223C1 + A1L223C4 + A1L223C7 + A1L223C10) / 4, 0)</f>
        <v>582</v>
      </c>
      <c r="AV14" s="16" t="s">
        <v>1066</v>
      </c>
      <c r="AW14" s="17">
        <f>IF(RUN_YEARS &gt; 3,(A1L223C2 + A1L223C5 + A1L223C8 + A1L223C11) / 4, 0)</f>
        <v>602.25</v>
      </c>
      <c r="AX14" s="16" t="s">
        <v>1067</v>
      </c>
      <c r="AY14" s="17">
        <f>(A1L223C22 + A1L223C23)</f>
        <v>1184.25</v>
      </c>
      <c r="AZ14" s="16" t="s">
        <v>1068</v>
      </c>
      <c r="BA14" s="17">
        <f>IF(RUN_YEARS &gt; 4,(A1L223C1 + A1L223C4 + A1L223C7 + A1L223C10 + A1L223C13) / 5, 0)</f>
        <v>573.79999999999995</v>
      </c>
      <c r="BB14" s="16" t="s">
        <v>1069</v>
      </c>
      <c r="BC14" s="17">
        <f>IF(RUN_YEARS &gt; 4,(A1L223C2 + A1L223C5 + A1L223C8 + A1L223C11 + A1L223C14) / 5, 0)</f>
        <v>591.79999999999995</v>
      </c>
      <c r="BD14" s="16" t="s">
        <v>1070</v>
      </c>
      <c r="BE14" s="17">
        <f>(A1L223C25 + A1L223C26)</f>
        <v>1165.5999999999999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593</v>
      </c>
      <c r="F15" s="16" t="s">
        <v>174</v>
      </c>
      <c r="G15" s="15">
        <v>549</v>
      </c>
      <c r="H15" s="16" t="s">
        <v>1071</v>
      </c>
      <c r="I15" s="17">
        <f>(A1L224C1 + A1L224C2)</f>
        <v>1142</v>
      </c>
      <c r="J15" s="16" t="s">
        <v>175</v>
      </c>
      <c r="K15" s="15">
        <v>859</v>
      </c>
      <c r="L15" s="16" t="s">
        <v>175</v>
      </c>
      <c r="M15" s="15">
        <v>782</v>
      </c>
      <c r="N15" s="16" t="s">
        <v>1072</v>
      </c>
      <c r="O15" s="17">
        <f>(A1L224C4 + A1L224C5)</f>
        <v>1641</v>
      </c>
      <c r="P15" s="16" t="s">
        <v>176</v>
      </c>
      <c r="Q15" s="15">
        <v>902</v>
      </c>
      <c r="R15" s="16" t="s">
        <v>176</v>
      </c>
      <c r="S15" s="15">
        <v>813</v>
      </c>
      <c r="T15" s="16" t="s">
        <v>1073</v>
      </c>
      <c r="U15" s="17">
        <f>(A1L224C7 + A1L224C8)</f>
        <v>1715</v>
      </c>
      <c r="V15" s="16" t="s">
        <v>177</v>
      </c>
      <c r="W15" s="15">
        <v>720</v>
      </c>
      <c r="X15" s="16" t="s">
        <v>177</v>
      </c>
      <c r="Y15" s="15">
        <v>723</v>
      </c>
      <c r="Z15" s="16" t="s">
        <v>1074</v>
      </c>
      <c r="AA15" s="17">
        <f>(A1L224C10 + A1L224C11)</f>
        <v>1443</v>
      </c>
      <c r="AB15" s="16" t="s">
        <v>178</v>
      </c>
      <c r="AC15" s="15">
        <v>827</v>
      </c>
      <c r="AD15" s="16" t="s">
        <v>178</v>
      </c>
      <c r="AE15" s="15">
        <v>790</v>
      </c>
      <c r="AF15" s="16" t="s">
        <v>1075</v>
      </c>
      <c r="AG15" s="17">
        <f>(A1L224C13 + A1L224C14)</f>
        <v>1617</v>
      </c>
      <c r="AH15" s="16" t="s">
        <v>1076</v>
      </c>
      <c r="AI15" s="17">
        <f>IF(RUN_YEARS &gt; 1,(A1L224C1 + A1L224C4) / 2, 0)</f>
        <v>726</v>
      </c>
      <c r="AJ15" s="16" t="s">
        <v>1077</v>
      </c>
      <c r="AK15" s="17">
        <f>IF(RUN_YEARS &gt; 1,(A1L224C2 + A1L224C5) / 2, 0)</f>
        <v>665.5</v>
      </c>
      <c r="AL15" s="16" t="s">
        <v>1078</v>
      </c>
      <c r="AM15" s="17">
        <f>(A1L224C16 + A1L224C17)</f>
        <v>1391.5</v>
      </c>
      <c r="AN15" s="16" t="s">
        <v>1079</v>
      </c>
      <c r="AO15" s="17">
        <f>IF(RUN_YEARS &gt; 2,(A1L224C1 + A1L224C4 + A1L224C7) / 3, 0)</f>
        <v>784.66666666666663</v>
      </c>
      <c r="AP15" s="16" t="s">
        <v>1080</v>
      </c>
      <c r="AQ15" s="17">
        <f>IF(RUN_YEARS &gt; 2,(A1L224C2 + A1L224C5 + A1L224C8) / 3, 0)</f>
        <v>714.66666666666663</v>
      </c>
      <c r="AR15" s="16" t="s">
        <v>1081</v>
      </c>
      <c r="AS15" s="17">
        <f>(A1L224C19 + A1L224C20)</f>
        <v>1499.3333333333333</v>
      </c>
      <c r="AT15" s="16" t="s">
        <v>1082</v>
      </c>
      <c r="AU15" s="17">
        <f>IF(RUN_YEARS &gt; 3,(A1L224C1 + A1L224C4 + A1L224C7 + A1L224C10) / 4, 0)</f>
        <v>768.5</v>
      </c>
      <c r="AV15" s="16" t="s">
        <v>1083</v>
      </c>
      <c r="AW15" s="17">
        <f>IF(RUN_YEARS &gt; 3,(A1L224C2 + A1L224C5 + A1L224C8 + A1L224C11) / 4, 0)</f>
        <v>716.75</v>
      </c>
      <c r="AX15" s="16" t="s">
        <v>1084</v>
      </c>
      <c r="AY15" s="17">
        <f>(A1L224C22 + A1L224C23)</f>
        <v>1485.25</v>
      </c>
      <c r="AZ15" s="16" t="s">
        <v>1085</v>
      </c>
      <c r="BA15" s="17">
        <f>IF(RUN_YEARS &gt; 4,(A1L224C1 + A1L224C4 + A1L224C7 + A1L224C10 + A1L224C13) / 5, 0)</f>
        <v>780.2</v>
      </c>
      <c r="BB15" s="16" t="s">
        <v>1086</v>
      </c>
      <c r="BC15" s="17">
        <f>IF(RUN_YEARS &gt; 4,(A1L224C2 + A1L224C5 + A1L224C8 + A1L224C11 + A1L224C14) / 5, 0)</f>
        <v>731.4</v>
      </c>
      <c r="BD15" s="16" t="s">
        <v>1087</v>
      </c>
      <c r="BE15" s="17">
        <f>(A1L224C25 + A1L224C26)</f>
        <v>1511.6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2085</v>
      </c>
      <c r="F16" s="16" t="s">
        <v>174</v>
      </c>
      <c r="G16" s="15">
        <v>2137</v>
      </c>
      <c r="H16" s="16" t="s">
        <v>1088</v>
      </c>
      <c r="I16" s="17">
        <f>(A1L225C1 + A1L225C2)</f>
        <v>4222</v>
      </c>
      <c r="J16" s="16" t="s">
        <v>175</v>
      </c>
      <c r="K16" s="15">
        <v>2207</v>
      </c>
      <c r="L16" s="16" t="s">
        <v>175</v>
      </c>
      <c r="M16" s="15">
        <v>2352</v>
      </c>
      <c r="N16" s="16" t="s">
        <v>1089</v>
      </c>
      <c r="O16" s="17">
        <f>(A1L225C4 + A1L225C5)</f>
        <v>4559</v>
      </c>
      <c r="P16" s="16" t="s">
        <v>176</v>
      </c>
      <c r="Q16" s="15">
        <v>2264</v>
      </c>
      <c r="R16" s="16" t="s">
        <v>176</v>
      </c>
      <c r="S16" s="15">
        <v>2224</v>
      </c>
      <c r="T16" s="16" t="s">
        <v>1090</v>
      </c>
      <c r="U16" s="17">
        <f>(A1L225C7 + A1L225C8)</f>
        <v>4488</v>
      </c>
      <c r="V16" s="16" t="s">
        <v>177</v>
      </c>
      <c r="W16" s="15">
        <v>2450</v>
      </c>
      <c r="X16" s="16" t="s">
        <v>177</v>
      </c>
      <c r="Y16" s="15">
        <v>2361</v>
      </c>
      <c r="Z16" s="16" t="s">
        <v>1091</v>
      </c>
      <c r="AA16" s="17">
        <f>(A1L225C10 + A1L225C11)</f>
        <v>4811</v>
      </c>
      <c r="AB16" s="16" t="s">
        <v>178</v>
      </c>
      <c r="AC16" s="15">
        <v>2373</v>
      </c>
      <c r="AD16" s="16" t="s">
        <v>178</v>
      </c>
      <c r="AE16" s="15">
        <v>2336</v>
      </c>
      <c r="AF16" s="16" t="s">
        <v>1092</v>
      </c>
      <c r="AG16" s="17">
        <f>(A1L225C13 + A1L225C14)</f>
        <v>4709</v>
      </c>
      <c r="AH16" s="16" t="s">
        <v>1093</v>
      </c>
      <c r="AI16" s="17">
        <f>IF(RUN_YEARS &gt; 1,(A1L225C1 + A1L225C4) / 2, 0)</f>
        <v>2146</v>
      </c>
      <c r="AJ16" s="16" t="s">
        <v>1094</v>
      </c>
      <c r="AK16" s="17">
        <f>IF(RUN_YEARS &gt; 1,(A1L225C2 + A1L225C5) / 2, 0)</f>
        <v>2244.5</v>
      </c>
      <c r="AL16" s="16" t="s">
        <v>1095</v>
      </c>
      <c r="AM16" s="17">
        <f>(A1L225C16 + A1L225C17)</f>
        <v>4390.5</v>
      </c>
      <c r="AN16" s="16" t="s">
        <v>1096</v>
      </c>
      <c r="AO16" s="17">
        <f>IF(RUN_YEARS &gt; 2,(A1L225C1 + A1L225C4 + A1L225C7) / 3, 0)</f>
        <v>2185.3333333333335</v>
      </c>
      <c r="AP16" s="16" t="s">
        <v>1097</v>
      </c>
      <c r="AQ16" s="17">
        <f>IF(RUN_YEARS &gt; 2,(A1L225C2 + A1L225C5 + A1L225C8) / 3, 0)</f>
        <v>2237.6666666666665</v>
      </c>
      <c r="AR16" s="16" t="s">
        <v>1098</v>
      </c>
      <c r="AS16" s="17">
        <f>(A1L225C19 + A1L225C20)</f>
        <v>4423</v>
      </c>
      <c r="AT16" s="16" t="s">
        <v>1099</v>
      </c>
      <c r="AU16" s="17">
        <f>IF(RUN_YEARS &gt; 3,(A1L225C1 + A1L225C4 + A1L225C7 + A1L225C10) / 4, 0)</f>
        <v>2251.5</v>
      </c>
      <c r="AV16" s="16" t="s">
        <v>1100</v>
      </c>
      <c r="AW16" s="17">
        <f>IF(RUN_YEARS &gt; 3,(A1L225C2 + A1L225C5 + A1L225C8 + A1L225C11) / 4, 0)</f>
        <v>2268.5</v>
      </c>
      <c r="AX16" s="16" t="s">
        <v>1101</v>
      </c>
      <c r="AY16" s="17">
        <f>(A1L225C22 + A1L225C23)</f>
        <v>4520</v>
      </c>
      <c r="AZ16" s="16" t="s">
        <v>1102</v>
      </c>
      <c r="BA16" s="17">
        <f>IF(RUN_YEARS &gt; 4,(A1L225C1 + A1L225C4 + A1L225C7 + A1L225C10 + A1L225C13) / 5, 0)</f>
        <v>2275.8000000000002</v>
      </c>
      <c r="BB16" s="16" t="s">
        <v>1103</v>
      </c>
      <c r="BC16" s="17">
        <f>IF(RUN_YEARS &gt; 4,(A1L225C2 + A1L225C5 + A1L225C8 + A1L225C11 + A1L225C14) / 5, 0)</f>
        <v>2282</v>
      </c>
      <c r="BD16" s="16" t="s">
        <v>1104</v>
      </c>
      <c r="BE16" s="17">
        <f>(A1L225C25 + A1L225C26)</f>
        <v>4557.8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</v>
      </c>
      <c r="F17" s="16" t="s">
        <v>174</v>
      </c>
      <c r="G17" s="15">
        <v>2</v>
      </c>
      <c r="H17" s="16" t="s">
        <v>1105</v>
      </c>
      <c r="I17" s="17">
        <f>(A1L226C1 + A1L226C2)</f>
        <v>3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1106</v>
      </c>
      <c r="O17" s="17">
        <f>(A1L226C4 + A1L226C5)</f>
        <v>0</v>
      </c>
      <c r="P17" s="16" t="s">
        <v>176</v>
      </c>
      <c r="Q17" s="15">
        <v>3</v>
      </c>
      <c r="R17" s="16" t="s">
        <v>176</v>
      </c>
      <c r="S17" s="15">
        <v>3</v>
      </c>
      <c r="T17" s="16" t="s">
        <v>1107</v>
      </c>
      <c r="U17" s="17">
        <f>(A1L226C7 + A1L226C8)</f>
        <v>6</v>
      </c>
      <c r="V17" s="16" t="s">
        <v>177</v>
      </c>
      <c r="W17" s="15">
        <v>2</v>
      </c>
      <c r="X17" s="16" t="s">
        <v>177</v>
      </c>
      <c r="Y17" s="15">
        <v>2</v>
      </c>
      <c r="Z17" s="16" t="s">
        <v>1108</v>
      </c>
      <c r="AA17" s="17">
        <f>(A1L226C10 + A1L226C11)</f>
        <v>4</v>
      </c>
      <c r="AB17" s="16" t="s">
        <v>178</v>
      </c>
      <c r="AC17" s="15">
        <v>8</v>
      </c>
      <c r="AD17" s="16" t="s">
        <v>178</v>
      </c>
      <c r="AE17" s="15">
        <v>14</v>
      </c>
      <c r="AF17" s="16" t="s">
        <v>1109</v>
      </c>
      <c r="AG17" s="17">
        <f>(A1L226C13 + A1L226C14)</f>
        <v>22</v>
      </c>
      <c r="AH17" s="16" t="s">
        <v>1110</v>
      </c>
      <c r="AI17" s="17">
        <f>IF(RUN_YEARS &gt; 1,(A1L226C1 + A1L226C4) / 2, 0)</f>
        <v>0.5</v>
      </c>
      <c r="AJ17" s="16" t="s">
        <v>1111</v>
      </c>
      <c r="AK17" s="17">
        <f>IF(RUN_YEARS &gt; 1,(A1L226C2 + A1L226C5) / 2, 0)</f>
        <v>1</v>
      </c>
      <c r="AL17" s="16" t="s">
        <v>1112</v>
      </c>
      <c r="AM17" s="17">
        <f>(A1L226C16 + A1L226C17)</f>
        <v>1.5</v>
      </c>
      <c r="AN17" s="16" t="s">
        <v>1113</v>
      </c>
      <c r="AO17" s="17">
        <f>IF(RUN_YEARS &gt; 2,(A1L226C1 + A1L226C4 + A1L226C7) / 3, 0)</f>
        <v>1.3333333333333333</v>
      </c>
      <c r="AP17" s="16" t="s">
        <v>1114</v>
      </c>
      <c r="AQ17" s="17">
        <f>IF(RUN_YEARS &gt; 2,(A1L226C2 + A1L226C5 + A1L226C8) / 3, 0)</f>
        <v>1.6666666666666667</v>
      </c>
      <c r="AR17" s="16" t="s">
        <v>1115</v>
      </c>
      <c r="AS17" s="17">
        <f>(A1L226C19 + A1L226C20)</f>
        <v>3</v>
      </c>
      <c r="AT17" s="16" t="s">
        <v>1116</v>
      </c>
      <c r="AU17" s="17">
        <f>IF(RUN_YEARS &gt; 3,(A1L226C1 + A1L226C4 + A1L226C7 + A1L226C10) / 4, 0)</f>
        <v>1.5</v>
      </c>
      <c r="AV17" s="16" t="s">
        <v>1117</v>
      </c>
      <c r="AW17" s="17">
        <f>IF(RUN_YEARS &gt; 3,(A1L226C2 + A1L226C5 + A1L226C8 + A1L226C11) / 4, 0)</f>
        <v>1.75</v>
      </c>
      <c r="AX17" s="16" t="s">
        <v>1118</v>
      </c>
      <c r="AY17" s="17">
        <f>(A1L226C22 + A1L226C23)</f>
        <v>3.25</v>
      </c>
      <c r="AZ17" s="16" t="s">
        <v>1119</v>
      </c>
      <c r="BA17" s="17">
        <f>IF(RUN_YEARS &gt; 4,(A1L226C1 + A1L226C4 + A1L226C7 + A1L226C10 + A1L226C13) / 5, 0)</f>
        <v>2.8</v>
      </c>
      <c r="BB17" s="16" t="s">
        <v>1120</v>
      </c>
      <c r="BC17" s="17">
        <f>IF(RUN_YEARS &gt; 4,(A1L226C2 + A1L226C5 + A1L226C8 + A1L226C11 + A1L226C14) / 5, 0)</f>
        <v>4.2</v>
      </c>
      <c r="BD17" s="16" t="s">
        <v>1121</v>
      </c>
      <c r="BE17" s="17">
        <f>(A1L226C25 + A1L226C26)</f>
        <v>7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36321</v>
      </c>
      <c r="F18" s="16" t="s">
        <v>174</v>
      </c>
      <c r="G18" s="15">
        <v>1920</v>
      </c>
      <c r="H18" s="16" t="s">
        <v>1122</v>
      </c>
      <c r="I18" s="17">
        <f>(A1L227C1 + A1L227C2)</f>
        <v>38241</v>
      </c>
      <c r="J18" s="16" t="s">
        <v>175</v>
      </c>
      <c r="K18" s="15">
        <v>41104</v>
      </c>
      <c r="L18" s="16" t="s">
        <v>175</v>
      </c>
      <c r="M18" s="15">
        <v>2499</v>
      </c>
      <c r="N18" s="16" t="s">
        <v>1123</v>
      </c>
      <c r="O18" s="17">
        <f>(A1L227C4 + A1L227C5)</f>
        <v>43603</v>
      </c>
      <c r="P18" s="16" t="s">
        <v>176</v>
      </c>
      <c r="Q18" s="15">
        <v>44960</v>
      </c>
      <c r="R18" s="16" t="s">
        <v>176</v>
      </c>
      <c r="S18" s="15">
        <v>1848</v>
      </c>
      <c r="T18" s="16" t="s">
        <v>1124</v>
      </c>
      <c r="U18" s="17">
        <f>(A1L227C7 + A1L227C8)</f>
        <v>46808</v>
      </c>
      <c r="V18" s="16" t="s">
        <v>177</v>
      </c>
      <c r="W18" s="15">
        <v>43499</v>
      </c>
      <c r="X18" s="16" t="s">
        <v>177</v>
      </c>
      <c r="Y18" s="15">
        <v>1286</v>
      </c>
      <c r="Z18" s="16" t="s">
        <v>1125</v>
      </c>
      <c r="AA18" s="17">
        <f>(A1L227C10 + A1L227C11)</f>
        <v>44785</v>
      </c>
      <c r="AB18" s="16" t="s">
        <v>178</v>
      </c>
      <c r="AC18" s="15">
        <v>41323</v>
      </c>
      <c r="AD18" s="16" t="s">
        <v>178</v>
      </c>
      <c r="AE18" s="15">
        <v>1212</v>
      </c>
      <c r="AF18" s="16" t="s">
        <v>1126</v>
      </c>
      <c r="AG18" s="17">
        <f>(A1L227C13 + A1L227C14)</f>
        <v>42535</v>
      </c>
      <c r="AH18" s="16" t="s">
        <v>1127</v>
      </c>
      <c r="AI18" s="17">
        <f>IF(RUN_YEARS &gt; 1,(A1L227C1 + A1L227C4) / 2, 0)</f>
        <v>38712.5</v>
      </c>
      <c r="AJ18" s="16" t="s">
        <v>1128</v>
      </c>
      <c r="AK18" s="17">
        <f>IF(RUN_YEARS &gt; 1,(A1L227C2 + A1L227C5) / 2, 0)</f>
        <v>2209.5</v>
      </c>
      <c r="AL18" s="16" t="s">
        <v>1129</v>
      </c>
      <c r="AM18" s="17">
        <f>(A1L227C16 + A1L227C17)</f>
        <v>40922</v>
      </c>
      <c r="AN18" s="16" t="s">
        <v>1130</v>
      </c>
      <c r="AO18" s="17">
        <f>IF(RUN_YEARS &gt; 2,(A1L227C1 + A1L227C4 + A1L227C7) / 3, 0)</f>
        <v>40795</v>
      </c>
      <c r="AP18" s="16" t="s">
        <v>1131</v>
      </c>
      <c r="AQ18" s="17">
        <f>IF(RUN_YEARS &gt; 2,(A1L227C2 + A1L227C5 + A1L227C8) / 3, 0)</f>
        <v>2089</v>
      </c>
      <c r="AR18" s="16" t="s">
        <v>1132</v>
      </c>
      <c r="AS18" s="17">
        <f>(A1L227C19 + A1L227C20)</f>
        <v>42884</v>
      </c>
      <c r="AT18" s="16" t="s">
        <v>1133</v>
      </c>
      <c r="AU18" s="17">
        <f>IF(RUN_YEARS &gt; 3,(A1L227C1 + A1L227C4 + A1L227C7 + A1L227C10) / 4, 0)</f>
        <v>41471</v>
      </c>
      <c r="AV18" s="16" t="s">
        <v>1134</v>
      </c>
      <c r="AW18" s="17">
        <f>IF(RUN_YEARS &gt; 3,(A1L227C2 + A1L227C5 + A1L227C8 + A1L227C11) / 4, 0)</f>
        <v>1888.25</v>
      </c>
      <c r="AX18" s="16" t="s">
        <v>1135</v>
      </c>
      <c r="AY18" s="17">
        <f>(A1L227C22 + A1L227C23)</f>
        <v>43359.25</v>
      </c>
      <c r="AZ18" s="16" t="s">
        <v>1136</v>
      </c>
      <c r="BA18" s="17">
        <f>IF(RUN_YEARS &gt; 4,(A1L227C1 + A1L227C4 + A1L227C7 + A1L227C10 + A1L227C13) / 5, 0)</f>
        <v>41441.4</v>
      </c>
      <c r="BB18" s="16" t="s">
        <v>1137</v>
      </c>
      <c r="BC18" s="17">
        <f>IF(RUN_YEARS &gt; 4,(A1L227C2 + A1L227C5 + A1L227C8 + A1L227C11 + A1L227C14) / 5, 0)</f>
        <v>1753</v>
      </c>
      <c r="BD18" s="16" t="s">
        <v>1138</v>
      </c>
      <c r="BE18" s="17">
        <f>(A1L227C25 + A1L227C26)</f>
        <v>43194.400000000001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22129</v>
      </c>
      <c r="F19" s="16" t="s">
        <v>174</v>
      </c>
      <c r="G19" s="15">
        <v>8731</v>
      </c>
      <c r="H19" s="16" t="s">
        <v>1139</v>
      </c>
      <c r="I19" s="17">
        <f>(A1L228C1 + A1L228C2)</f>
        <v>30860</v>
      </c>
      <c r="J19" s="16" t="s">
        <v>175</v>
      </c>
      <c r="K19" s="15">
        <v>19834</v>
      </c>
      <c r="L19" s="16" t="s">
        <v>175</v>
      </c>
      <c r="M19" s="15">
        <v>11012</v>
      </c>
      <c r="N19" s="16" t="s">
        <v>1140</v>
      </c>
      <c r="O19" s="17">
        <f>(A1L228C4 + A1L228C5)</f>
        <v>30846</v>
      </c>
      <c r="P19" s="16" t="s">
        <v>176</v>
      </c>
      <c r="Q19" s="15">
        <v>21051</v>
      </c>
      <c r="R19" s="16" t="s">
        <v>176</v>
      </c>
      <c r="S19" s="15">
        <v>12018</v>
      </c>
      <c r="T19" s="16" t="s">
        <v>1141</v>
      </c>
      <c r="U19" s="17">
        <f>(A1L228C7 + A1L228C8)</f>
        <v>33069</v>
      </c>
      <c r="V19" s="16" t="s">
        <v>177</v>
      </c>
      <c r="W19" s="15">
        <v>21463</v>
      </c>
      <c r="X19" s="16" t="s">
        <v>177</v>
      </c>
      <c r="Y19" s="15">
        <v>14943</v>
      </c>
      <c r="Z19" s="16" t="s">
        <v>1142</v>
      </c>
      <c r="AA19" s="17">
        <f>(A1L228C10 + A1L228C11)</f>
        <v>36406</v>
      </c>
      <c r="AB19" s="16" t="s">
        <v>178</v>
      </c>
      <c r="AC19" s="15">
        <v>21986</v>
      </c>
      <c r="AD19" s="16" t="s">
        <v>178</v>
      </c>
      <c r="AE19" s="15">
        <v>15957</v>
      </c>
      <c r="AF19" s="16" t="s">
        <v>1143</v>
      </c>
      <c r="AG19" s="17">
        <f>(A1L228C13 + A1L228C14)</f>
        <v>37943</v>
      </c>
      <c r="AH19" s="16" t="s">
        <v>1144</v>
      </c>
      <c r="AI19" s="17">
        <f>IF(RUN_YEARS &gt; 1,(A1L228C1 + A1L228C4) / 2, 0)</f>
        <v>20981.5</v>
      </c>
      <c r="AJ19" s="16" t="s">
        <v>1145</v>
      </c>
      <c r="AK19" s="17">
        <f>IF(RUN_YEARS &gt; 1,(A1L228C2 + A1L228C5) / 2, 0)</f>
        <v>9871.5</v>
      </c>
      <c r="AL19" s="16" t="s">
        <v>1146</v>
      </c>
      <c r="AM19" s="17">
        <f>(A1L228C16 + A1L228C17)</f>
        <v>30853</v>
      </c>
      <c r="AN19" s="16" t="s">
        <v>1147</v>
      </c>
      <c r="AO19" s="17">
        <f>IF(RUN_YEARS &gt; 2,(A1L228C1 + A1L228C4 + A1L228C7) / 3, 0)</f>
        <v>21004.666666666668</v>
      </c>
      <c r="AP19" s="16" t="s">
        <v>1148</v>
      </c>
      <c r="AQ19" s="17">
        <f>IF(RUN_YEARS &gt; 2,(A1L228C2 + A1L228C5 + A1L228C8) / 3, 0)</f>
        <v>10587</v>
      </c>
      <c r="AR19" s="16" t="s">
        <v>1149</v>
      </c>
      <c r="AS19" s="17">
        <f>(A1L228C19 + A1L228C20)</f>
        <v>31591.666666666668</v>
      </c>
      <c r="AT19" s="16" t="s">
        <v>1150</v>
      </c>
      <c r="AU19" s="17">
        <f>IF(RUN_YEARS &gt; 3,(A1L228C1 + A1L228C4 + A1L228C7 + A1L228C10) / 4, 0)</f>
        <v>21119.25</v>
      </c>
      <c r="AV19" s="16" t="s">
        <v>1151</v>
      </c>
      <c r="AW19" s="17">
        <f>IF(RUN_YEARS &gt; 3,(A1L228C2 + A1L228C5 + A1L228C8 + A1L228C11) / 4, 0)</f>
        <v>11676</v>
      </c>
      <c r="AX19" s="16" t="s">
        <v>1152</v>
      </c>
      <c r="AY19" s="17">
        <f>(A1L228C22 + A1L228C23)</f>
        <v>32795.25</v>
      </c>
      <c r="AZ19" s="16" t="s">
        <v>1153</v>
      </c>
      <c r="BA19" s="17">
        <f>IF(RUN_YEARS &gt; 4,(A1L228C1 + A1L228C4 + A1L228C7 + A1L228C10 + A1L228C13) / 5, 0)</f>
        <v>21292.6</v>
      </c>
      <c r="BB19" s="16" t="s">
        <v>1154</v>
      </c>
      <c r="BC19" s="17">
        <f>IF(RUN_YEARS &gt; 4,(A1L228C2 + A1L228C5 + A1L228C8 + A1L228C11 + A1L228C14) / 5, 0)</f>
        <v>12532.2</v>
      </c>
      <c r="BD19" s="16" t="s">
        <v>1155</v>
      </c>
      <c r="BE19" s="17">
        <f>(A1L228C25 + A1L228C26)</f>
        <v>33824.800000000003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1</v>
      </c>
      <c r="L20" s="16" t="s">
        <v>175</v>
      </c>
      <c r="M20" s="15">
        <v>1</v>
      </c>
      <c r="N20" s="16" t="s">
        <v>1157</v>
      </c>
      <c r="O20" s="17">
        <f>(A1L229C4 + A1L229C5)</f>
        <v>2</v>
      </c>
      <c r="P20" s="16" t="s">
        <v>176</v>
      </c>
      <c r="Q20" s="15">
        <v>1</v>
      </c>
      <c r="R20" s="16" t="s">
        <v>176</v>
      </c>
      <c r="S20" s="15">
        <v>1</v>
      </c>
      <c r="T20" s="16" t="s">
        <v>1158</v>
      </c>
      <c r="U20" s="17">
        <f>(A1L229C7 + A1L229C8)</f>
        <v>2</v>
      </c>
      <c r="V20" s="16" t="s">
        <v>177</v>
      </c>
      <c r="W20" s="15">
        <v>12</v>
      </c>
      <c r="X20" s="16" t="s">
        <v>177</v>
      </c>
      <c r="Y20" s="15">
        <v>0</v>
      </c>
      <c r="Z20" s="16" t="s">
        <v>1159</v>
      </c>
      <c r="AA20" s="17">
        <f>(A1L229C10 + A1L229C11)</f>
        <v>12</v>
      </c>
      <c r="AB20" s="16" t="s">
        <v>178</v>
      </c>
      <c r="AC20" s="15">
        <v>0</v>
      </c>
      <c r="AD20" s="16" t="s">
        <v>178</v>
      </c>
      <c r="AE20" s="15">
        <v>2</v>
      </c>
      <c r="AF20" s="16" t="s">
        <v>1160</v>
      </c>
      <c r="AG20" s="17">
        <f>(A1L229C13 + A1L229C14)</f>
        <v>2</v>
      </c>
      <c r="AH20" s="16" t="s">
        <v>1161</v>
      </c>
      <c r="AI20" s="17">
        <f>IF(RUN_YEARS &gt; 1,(A1L229C1 + A1L229C4) / 2, 0)</f>
        <v>0.5</v>
      </c>
      <c r="AJ20" s="16" t="s">
        <v>1162</v>
      </c>
      <c r="AK20" s="17">
        <f>IF(RUN_YEARS &gt; 1,(A1L229C2 + A1L229C5) / 2, 0)</f>
        <v>0.5</v>
      </c>
      <c r="AL20" s="16" t="s">
        <v>1163</v>
      </c>
      <c r="AM20" s="17">
        <f>(A1L229C16 + A1L229C17)</f>
        <v>1</v>
      </c>
      <c r="AN20" s="16" t="s">
        <v>1164</v>
      </c>
      <c r="AO20" s="17">
        <f>IF(RUN_YEARS &gt; 2,(A1L229C1 + A1L229C4 + A1L229C7) / 3, 0)</f>
        <v>0.66666666666666663</v>
      </c>
      <c r="AP20" s="16" t="s">
        <v>1165</v>
      </c>
      <c r="AQ20" s="17">
        <f>IF(RUN_YEARS &gt; 2,(A1L229C2 + A1L229C5 + A1L229C8) / 3, 0)</f>
        <v>0.66666666666666663</v>
      </c>
      <c r="AR20" s="16" t="s">
        <v>1166</v>
      </c>
      <c r="AS20" s="17">
        <f>(A1L229C19 + A1L229C20)</f>
        <v>1.3333333333333333</v>
      </c>
      <c r="AT20" s="16" t="s">
        <v>1167</v>
      </c>
      <c r="AU20" s="17">
        <f>IF(RUN_YEARS &gt; 3,(A1L229C1 + A1L229C4 + A1L229C7 + A1L229C10) / 4, 0)</f>
        <v>3.5</v>
      </c>
      <c r="AV20" s="16" t="s">
        <v>1168</v>
      </c>
      <c r="AW20" s="17">
        <f>IF(RUN_YEARS &gt; 3,(A1L229C2 + A1L229C5 + A1L229C8 + A1L229C11) / 4, 0)</f>
        <v>0.5</v>
      </c>
      <c r="AX20" s="16" t="s">
        <v>1169</v>
      </c>
      <c r="AY20" s="17">
        <f>(A1L229C22 + A1L229C23)</f>
        <v>4</v>
      </c>
      <c r="AZ20" s="16" t="s">
        <v>1170</v>
      </c>
      <c r="BA20" s="17">
        <f>IF(RUN_YEARS &gt; 4,(A1L229C1 + A1L229C4 + A1L229C7 + A1L229C10 + A1L229C13) / 5, 0)</f>
        <v>2.8</v>
      </c>
      <c r="BB20" s="16" t="s">
        <v>1171</v>
      </c>
      <c r="BC20" s="17">
        <f>IF(RUN_YEARS &gt; 4,(A1L229C2 + A1L229C5 + A1L229C8 + A1L229C11 + A1L229C14) / 5, 0)</f>
        <v>0.8</v>
      </c>
      <c r="BD20" s="16" t="s">
        <v>1172</v>
      </c>
      <c r="BE20" s="17">
        <f>(A1L229C25 + A1L229C26)</f>
        <v>3.5999999999999996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3904</v>
      </c>
      <c r="F21" s="16" t="s">
        <v>174</v>
      </c>
      <c r="G21" s="15">
        <v>4150</v>
      </c>
      <c r="H21" s="16" t="s">
        <v>1173</v>
      </c>
      <c r="I21" s="17">
        <f>(A1L230C1 + A1L230C2)</f>
        <v>8054</v>
      </c>
      <c r="J21" s="16" t="s">
        <v>175</v>
      </c>
      <c r="K21" s="15">
        <v>3747</v>
      </c>
      <c r="L21" s="16" t="s">
        <v>175</v>
      </c>
      <c r="M21" s="15">
        <v>4012</v>
      </c>
      <c r="N21" s="16" t="s">
        <v>1174</v>
      </c>
      <c r="O21" s="17">
        <f>(A1L230C4 + A1L230C5)</f>
        <v>7759</v>
      </c>
      <c r="P21" s="16" t="s">
        <v>176</v>
      </c>
      <c r="Q21" s="15">
        <v>4292</v>
      </c>
      <c r="R21" s="16" t="s">
        <v>176</v>
      </c>
      <c r="S21" s="15">
        <v>4686</v>
      </c>
      <c r="T21" s="16" t="s">
        <v>1175</v>
      </c>
      <c r="U21" s="17">
        <f>(A1L230C7 + A1L230C8)</f>
        <v>8978</v>
      </c>
      <c r="V21" s="16" t="s">
        <v>177</v>
      </c>
      <c r="W21" s="15">
        <v>4407</v>
      </c>
      <c r="X21" s="16" t="s">
        <v>177</v>
      </c>
      <c r="Y21" s="15">
        <v>4602</v>
      </c>
      <c r="Z21" s="16" t="s">
        <v>1176</v>
      </c>
      <c r="AA21" s="17">
        <f>(A1L230C10 + A1L230C11)</f>
        <v>9009</v>
      </c>
      <c r="AB21" s="16" t="s">
        <v>178</v>
      </c>
      <c r="AC21" s="15">
        <v>3680</v>
      </c>
      <c r="AD21" s="16" t="s">
        <v>178</v>
      </c>
      <c r="AE21" s="15">
        <v>3586</v>
      </c>
      <c r="AF21" s="16" t="s">
        <v>1177</v>
      </c>
      <c r="AG21" s="17">
        <f>(A1L230C13 + A1L230C14)</f>
        <v>7266</v>
      </c>
      <c r="AH21" s="16" t="s">
        <v>1178</v>
      </c>
      <c r="AI21" s="17">
        <f>IF(RUN_YEARS &gt; 1,(A1L230C1 + A1L230C4) / 2, 0)</f>
        <v>3825.5</v>
      </c>
      <c r="AJ21" s="16" t="s">
        <v>1179</v>
      </c>
      <c r="AK21" s="17">
        <f>IF(RUN_YEARS &gt; 1,(A1L230C2 + A1L230C5) / 2, 0)</f>
        <v>4081</v>
      </c>
      <c r="AL21" s="16" t="s">
        <v>1180</v>
      </c>
      <c r="AM21" s="17">
        <f>(A1L230C16 + A1L230C17)</f>
        <v>7906.5</v>
      </c>
      <c r="AN21" s="16" t="s">
        <v>1181</v>
      </c>
      <c r="AO21" s="17">
        <f>IF(RUN_YEARS &gt; 2,(A1L230C1 + A1L230C4 + A1L230C7) / 3, 0)</f>
        <v>3981</v>
      </c>
      <c r="AP21" s="16" t="s">
        <v>1182</v>
      </c>
      <c r="AQ21" s="17">
        <f>IF(RUN_YEARS &gt; 2,(A1L230C2 + A1L230C5 + A1L230C8) / 3, 0)</f>
        <v>4282.666666666667</v>
      </c>
      <c r="AR21" s="16" t="s">
        <v>1183</v>
      </c>
      <c r="AS21" s="17">
        <f>(A1L230C19 + A1L230C20)</f>
        <v>8263.6666666666679</v>
      </c>
      <c r="AT21" s="16" t="s">
        <v>1184</v>
      </c>
      <c r="AU21" s="17">
        <f>IF(RUN_YEARS &gt; 3,(A1L230C1 + A1L230C4 + A1L230C7 + A1L230C10) / 4, 0)</f>
        <v>4087.5</v>
      </c>
      <c r="AV21" s="16" t="s">
        <v>1185</v>
      </c>
      <c r="AW21" s="17">
        <f>IF(RUN_YEARS &gt; 3,(A1L230C2 + A1L230C5 + A1L230C8 + A1L230C11) / 4, 0)</f>
        <v>4362.5</v>
      </c>
      <c r="AX21" s="16" t="s">
        <v>1186</v>
      </c>
      <c r="AY21" s="17">
        <f>(A1L230C22 + A1L230C23)</f>
        <v>8450</v>
      </c>
      <c r="AZ21" s="16" t="s">
        <v>1187</v>
      </c>
      <c r="BA21" s="17">
        <f>IF(RUN_YEARS &gt; 4,(A1L230C1 + A1L230C4 + A1L230C7 + A1L230C10 + A1L230C13) / 5, 0)</f>
        <v>4006</v>
      </c>
      <c r="BB21" s="16" t="s">
        <v>1188</v>
      </c>
      <c r="BC21" s="17">
        <f>IF(RUN_YEARS &gt; 4,(A1L230C2 + A1L230C5 + A1L230C8 + A1L230C11 + A1L230C14) / 5, 0)</f>
        <v>4207.2</v>
      </c>
      <c r="BD21" s="16" t="s">
        <v>1189</v>
      </c>
      <c r="BE21" s="17">
        <f>(A1L230C25 + A1L230C26)</f>
        <v>8213.2000000000007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11645</v>
      </c>
      <c r="F22" s="16" t="s">
        <v>174</v>
      </c>
      <c r="G22" s="15">
        <v>12007</v>
      </c>
      <c r="H22" s="16" t="s">
        <v>1190</v>
      </c>
      <c r="I22" s="17">
        <f>(A1L231C1 + A1L231C2)</f>
        <v>23652</v>
      </c>
      <c r="J22" s="16" t="s">
        <v>175</v>
      </c>
      <c r="K22" s="15">
        <v>10177</v>
      </c>
      <c r="L22" s="16" t="s">
        <v>175</v>
      </c>
      <c r="M22" s="15">
        <v>10971</v>
      </c>
      <c r="N22" s="16" t="s">
        <v>1191</v>
      </c>
      <c r="O22" s="17">
        <f>(A1L231C4 + A1L231C5)</f>
        <v>21148</v>
      </c>
      <c r="P22" s="16" t="s">
        <v>176</v>
      </c>
      <c r="Q22" s="15">
        <v>9236</v>
      </c>
      <c r="R22" s="16" t="s">
        <v>176</v>
      </c>
      <c r="S22" s="15">
        <v>9804</v>
      </c>
      <c r="T22" s="16" t="s">
        <v>1192</v>
      </c>
      <c r="U22" s="17">
        <f>(A1L231C7 + A1L231C8)</f>
        <v>19040</v>
      </c>
      <c r="V22" s="16" t="s">
        <v>177</v>
      </c>
      <c r="W22" s="15">
        <v>9508</v>
      </c>
      <c r="X22" s="16" t="s">
        <v>177</v>
      </c>
      <c r="Y22" s="15">
        <v>10002</v>
      </c>
      <c r="Z22" s="16" t="s">
        <v>1193</v>
      </c>
      <c r="AA22" s="17">
        <f>(A1L231C10 + A1L231C11)</f>
        <v>19510</v>
      </c>
      <c r="AB22" s="16" t="s">
        <v>178</v>
      </c>
      <c r="AC22" s="15">
        <v>9611</v>
      </c>
      <c r="AD22" s="16" t="s">
        <v>178</v>
      </c>
      <c r="AE22" s="15">
        <v>9944</v>
      </c>
      <c r="AF22" s="16" t="s">
        <v>1194</v>
      </c>
      <c r="AG22" s="17">
        <f>(A1L231C13 + A1L231C14)</f>
        <v>19555</v>
      </c>
      <c r="AH22" s="16" t="s">
        <v>1195</v>
      </c>
      <c r="AI22" s="17">
        <f>IF(RUN_YEARS &gt; 1,(A1L231C1 + A1L231C4) / 2, 0)</f>
        <v>10911</v>
      </c>
      <c r="AJ22" s="16" t="s">
        <v>1196</v>
      </c>
      <c r="AK22" s="17">
        <f>IF(RUN_YEARS &gt; 1,(A1L231C2 + A1L231C5) / 2, 0)</f>
        <v>11489</v>
      </c>
      <c r="AL22" s="16" t="s">
        <v>1197</v>
      </c>
      <c r="AM22" s="17">
        <f>(A1L231C16 + A1L231C17)</f>
        <v>22400</v>
      </c>
      <c r="AN22" s="16" t="s">
        <v>1198</v>
      </c>
      <c r="AO22" s="17">
        <f>IF(RUN_YEARS &gt; 2,(A1L231C1 + A1L231C4 + A1L231C7) / 3, 0)</f>
        <v>10352.666666666666</v>
      </c>
      <c r="AP22" s="16" t="s">
        <v>1199</v>
      </c>
      <c r="AQ22" s="17">
        <f>IF(RUN_YEARS &gt; 2,(A1L231C2 + A1L231C5 + A1L231C8) / 3, 0)</f>
        <v>10927.333333333334</v>
      </c>
      <c r="AR22" s="16" t="s">
        <v>1200</v>
      </c>
      <c r="AS22" s="17">
        <f>(A1L231C19 + A1L231C20)</f>
        <v>21280</v>
      </c>
      <c r="AT22" s="16" t="s">
        <v>1201</v>
      </c>
      <c r="AU22" s="17">
        <f>IF(RUN_YEARS &gt; 3,(A1L231C1 + A1L231C4 + A1L231C7 + A1L231C10) / 4, 0)</f>
        <v>10141.5</v>
      </c>
      <c r="AV22" s="16" t="s">
        <v>1202</v>
      </c>
      <c r="AW22" s="17">
        <f>IF(RUN_YEARS &gt; 3,(A1L231C2 + A1L231C5 + A1L231C8 + A1L231C11) / 4, 0)</f>
        <v>10696</v>
      </c>
      <c r="AX22" s="16" t="s">
        <v>1203</v>
      </c>
      <c r="AY22" s="17">
        <f>(A1L231C22 + A1L231C23)</f>
        <v>20837.5</v>
      </c>
      <c r="AZ22" s="16" t="s">
        <v>1204</v>
      </c>
      <c r="BA22" s="17">
        <f>IF(RUN_YEARS &gt; 4,(A1L231C1 + A1L231C4 + A1L231C7 + A1L231C10 + A1L231C13) / 5, 0)</f>
        <v>10035.4</v>
      </c>
      <c r="BB22" s="16" t="s">
        <v>1205</v>
      </c>
      <c r="BC22" s="17">
        <f>IF(RUN_YEARS &gt; 4,(A1L231C2 + A1L231C5 + A1L231C8 + A1L231C11 + A1L231C14) / 5, 0)</f>
        <v>10545.6</v>
      </c>
      <c r="BD22" s="16" t="s">
        <v>1206</v>
      </c>
      <c r="BE22" s="17">
        <f>(A1L231C25 + A1L231C26)</f>
        <v>20581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110087</v>
      </c>
      <c r="F23" s="16" t="s">
        <v>174</v>
      </c>
      <c r="G23" s="15">
        <v>108930</v>
      </c>
      <c r="H23" s="16" t="s">
        <v>1207</v>
      </c>
      <c r="I23" s="17">
        <f>(A1L232C1 + A1L232C2)</f>
        <v>219017</v>
      </c>
      <c r="J23" s="16" t="s">
        <v>175</v>
      </c>
      <c r="K23" s="15">
        <v>103757</v>
      </c>
      <c r="L23" s="16" t="s">
        <v>175</v>
      </c>
      <c r="M23" s="15">
        <v>102523</v>
      </c>
      <c r="N23" s="16" t="s">
        <v>1208</v>
      </c>
      <c r="O23" s="17">
        <f>(A1L232C4 + A1L232C5)</f>
        <v>206280</v>
      </c>
      <c r="P23" s="16" t="s">
        <v>176</v>
      </c>
      <c r="Q23" s="15">
        <v>136435</v>
      </c>
      <c r="R23" s="16" t="s">
        <v>176</v>
      </c>
      <c r="S23" s="15">
        <v>136585</v>
      </c>
      <c r="T23" s="16" t="s">
        <v>1209</v>
      </c>
      <c r="U23" s="17">
        <f>(A1L232C7 + A1L232C8)</f>
        <v>273020</v>
      </c>
      <c r="V23" s="16" t="s">
        <v>177</v>
      </c>
      <c r="W23" s="15">
        <v>131262</v>
      </c>
      <c r="X23" s="16" t="s">
        <v>177</v>
      </c>
      <c r="Y23" s="15">
        <v>129138</v>
      </c>
      <c r="Z23" s="16" t="s">
        <v>1210</v>
      </c>
      <c r="AA23" s="17">
        <f>(A1L232C10 + A1L232C11)</f>
        <v>260400</v>
      </c>
      <c r="AB23" s="16" t="s">
        <v>178</v>
      </c>
      <c r="AC23" s="15">
        <v>100871</v>
      </c>
      <c r="AD23" s="16" t="s">
        <v>178</v>
      </c>
      <c r="AE23" s="15">
        <v>100660</v>
      </c>
      <c r="AF23" s="16" t="s">
        <v>1211</v>
      </c>
      <c r="AG23" s="17">
        <f>(A1L232C13 + A1L232C14)</f>
        <v>201531</v>
      </c>
      <c r="AH23" s="16" t="s">
        <v>1212</v>
      </c>
      <c r="AI23" s="17">
        <f>IF(RUN_YEARS &gt; 1,(A1L232C1 + A1L232C4) / 2, 0)</f>
        <v>106922</v>
      </c>
      <c r="AJ23" s="16" t="s">
        <v>1213</v>
      </c>
      <c r="AK23" s="17">
        <f>IF(RUN_YEARS &gt; 1,(A1L232C2 + A1L232C5) / 2, 0)</f>
        <v>105726.5</v>
      </c>
      <c r="AL23" s="16" t="s">
        <v>1214</v>
      </c>
      <c r="AM23" s="17">
        <f>(A1L232C16 + A1L232C17)</f>
        <v>212648.5</v>
      </c>
      <c r="AN23" s="16" t="s">
        <v>1215</v>
      </c>
      <c r="AO23" s="17">
        <f>IF(RUN_YEARS &gt; 2,(A1L232C1 + A1L232C4 + A1L232C7) / 3, 0)</f>
        <v>116759.66666666667</v>
      </c>
      <c r="AP23" s="16" t="s">
        <v>1216</v>
      </c>
      <c r="AQ23" s="17">
        <f>IF(RUN_YEARS &gt; 2,(A1L232C2 + A1L232C5 + A1L232C8) / 3, 0)</f>
        <v>116012.66666666667</v>
      </c>
      <c r="AR23" s="16" t="s">
        <v>1217</v>
      </c>
      <c r="AS23" s="17">
        <f>(A1L232C19 + A1L232C20)</f>
        <v>232772.33333333334</v>
      </c>
      <c r="AT23" s="16" t="s">
        <v>1218</v>
      </c>
      <c r="AU23" s="17">
        <f>IF(RUN_YEARS &gt; 3,(A1L232C1 + A1L232C4 + A1L232C7 + A1L232C10) / 4, 0)</f>
        <v>120385.25</v>
      </c>
      <c r="AV23" s="16" t="s">
        <v>1219</v>
      </c>
      <c r="AW23" s="17">
        <f>IF(RUN_YEARS &gt; 3,(A1L232C2 + A1L232C5 + A1L232C8 + A1L232C11) / 4, 0)</f>
        <v>119294</v>
      </c>
      <c r="AX23" s="16" t="s">
        <v>1220</v>
      </c>
      <c r="AY23" s="17">
        <f>(A1L232C22 + A1L232C23)</f>
        <v>239679.25</v>
      </c>
      <c r="AZ23" s="16" t="s">
        <v>1221</v>
      </c>
      <c r="BA23" s="17">
        <f>IF(RUN_YEARS &gt; 4,(A1L232C1 + A1L232C4 + A1L232C7 + A1L232C10 + A1L232C13) / 5, 0)</f>
        <v>116482.4</v>
      </c>
      <c r="BB23" s="16" t="s">
        <v>1222</v>
      </c>
      <c r="BC23" s="17">
        <f>IF(RUN_YEARS &gt; 4,(A1L232C2 + A1L232C5 + A1L232C8 + A1L232C11 + A1L232C14) / 5, 0)</f>
        <v>115567.2</v>
      </c>
      <c r="BD23" s="16" t="s">
        <v>1223</v>
      </c>
      <c r="BE23" s="17">
        <f>(A1L232C25 + A1L232C26)</f>
        <v>232049.59999999998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220</v>
      </c>
      <c r="F24" s="16" t="s">
        <v>174</v>
      </c>
      <c r="G24" s="15">
        <v>26</v>
      </c>
      <c r="H24" s="16" t="s">
        <v>1224</v>
      </c>
      <c r="I24" s="17">
        <f>(A1L233C1 + A1L233C2)</f>
        <v>246</v>
      </c>
      <c r="J24" s="16" t="s">
        <v>175</v>
      </c>
      <c r="K24" s="15">
        <v>34</v>
      </c>
      <c r="L24" s="16" t="s">
        <v>175</v>
      </c>
      <c r="M24" s="15">
        <v>33</v>
      </c>
      <c r="N24" s="16" t="s">
        <v>1225</v>
      </c>
      <c r="O24" s="17">
        <f>(A1L233C4 + A1L233C5)</f>
        <v>67</v>
      </c>
      <c r="P24" s="16" t="s">
        <v>176</v>
      </c>
      <c r="Q24" s="15">
        <v>153</v>
      </c>
      <c r="R24" s="16" t="s">
        <v>176</v>
      </c>
      <c r="S24" s="15">
        <v>31</v>
      </c>
      <c r="T24" s="16" t="s">
        <v>1226</v>
      </c>
      <c r="U24" s="17">
        <f>(A1L233C7 + A1L233C8)</f>
        <v>184</v>
      </c>
      <c r="V24" s="16" t="s">
        <v>177</v>
      </c>
      <c r="W24" s="15">
        <v>112</v>
      </c>
      <c r="X24" s="16" t="s">
        <v>177</v>
      </c>
      <c r="Y24" s="15">
        <v>48</v>
      </c>
      <c r="Z24" s="16" t="s">
        <v>1227</v>
      </c>
      <c r="AA24" s="17">
        <f>(A1L233C10 + A1L233C11)</f>
        <v>160</v>
      </c>
      <c r="AB24" s="16" t="s">
        <v>178</v>
      </c>
      <c r="AC24" s="15">
        <v>20</v>
      </c>
      <c r="AD24" s="16" t="s">
        <v>178</v>
      </c>
      <c r="AE24" s="15">
        <v>44</v>
      </c>
      <c r="AF24" s="16" t="s">
        <v>1228</v>
      </c>
      <c r="AG24" s="17">
        <f>(A1L233C13 + A1L233C14)</f>
        <v>64</v>
      </c>
      <c r="AH24" s="16" t="s">
        <v>1229</v>
      </c>
      <c r="AI24" s="17">
        <f>IF(RUN_YEARS &gt; 1,(A1L233C1 + A1L233C4) / 2, 0)</f>
        <v>127</v>
      </c>
      <c r="AJ24" s="16" t="s">
        <v>1230</v>
      </c>
      <c r="AK24" s="17">
        <f>IF(RUN_YEARS &gt; 1,(A1L233C2 + A1L233C5) / 2, 0)</f>
        <v>29.5</v>
      </c>
      <c r="AL24" s="16" t="s">
        <v>1231</v>
      </c>
      <c r="AM24" s="17">
        <f>(A1L233C16 + A1L233C17)</f>
        <v>156.5</v>
      </c>
      <c r="AN24" s="16" t="s">
        <v>1232</v>
      </c>
      <c r="AO24" s="17">
        <f>IF(RUN_YEARS &gt; 2,(A1L233C1 + A1L233C4 + A1L233C7) / 3, 0)</f>
        <v>135.66666666666666</v>
      </c>
      <c r="AP24" s="16" t="s">
        <v>1233</v>
      </c>
      <c r="AQ24" s="17">
        <f>IF(RUN_YEARS &gt; 2,(A1L233C2 + A1L233C5 + A1L233C8) / 3, 0)</f>
        <v>30</v>
      </c>
      <c r="AR24" s="16" t="s">
        <v>1234</v>
      </c>
      <c r="AS24" s="17">
        <f>(A1L233C19 + A1L233C20)</f>
        <v>165.66666666666666</v>
      </c>
      <c r="AT24" s="16" t="s">
        <v>1235</v>
      </c>
      <c r="AU24" s="17">
        <f>IF(RUN_YEARS &gt; 3,(A1L233C1 + A1L233C4 + A1L233C7 + A1L233C10) / 4, 0)</f>
        <v>129.75</v>
      </c>
      <c r="AV24" s="16" t="s">
        <v>1236</v>
      </c>
      <c r="AW24" s="17">
        <f>IF(RUN_YEARS &gt; 3,(A1L233C2 + A1L233C5 + A1L233C8 + A1L233C11) / 4, 0)</f>
        <v>34.5</v>
      </c>
      <c r="AX24" s="16" t="s">
        <v>1237</v>
      </c>
      <c r="AY24" s="17">
        <f>(A1L233C22 + A1L233C23)</f>
        <v>164.25</v>
      </c>
      <c r="AZ24" s="16" t="s">
        <v>1238</v>
      </c>
      <c r="BA24" s="17">
        <f>IF(RUN_YEARS &gt; 4,(A1L233C1 + A1L233C4 + A1L233C7 + A1L233C10 + A1L233C13) / 5, 0)</f>
        <v>107.8</v>
      </c>
      <c r="BB24" s="16" t="s">
        <v>1239</v>
      </c>
      <c r="BC24" s="17">
        <f>IF(RUN_YEARS &gt; 4,(A1L233C2 + A1L233C5 + A1L233C8 + A1L233C11 + A1L233C14) / 5, 0)</f>
        <v>36.4</v>
      </c>
      <c r="BD24" s="16" t="s">
        <v>1240</v>
      </c>
      <c r="BE24" s="17">
        <f>(A1L233C25 + A1L233C26)</f>
        <v>144.19999999999999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121952</v>
      </c>
      <c r="F25" s="16" t="s">
        <v>1242</v>
      </c>
      <c r="G25" s="17">
        <f>(A1L231C2 + A1L232C2 + A1L233C2)</f>
        <v>120963</v>
      </c>
      <c r="H25" s="16" t="s">
        <v>1243</v>
      </c>
      <c r="I25" s="17">
        <f>(_xlfn.SINGLE(A1L234C1) +_xlfn.SINGLE( A1L234C2))</f>
        <v>242915</v>
      </c>
      <c r="J25" s="16" t="s">
        <v>1244</v>
      </c>
      <c r="K25" s="17">
        <f>(A1L231C4 + A1L232C4 + A1L233C4)</f>
        <v>113968</v>
      </c>
      <c r="L25" s="16" t="s">
        <v>1245</v>
      </c>
      <c r="M25" s="17">
        <f>(A1L231C5 + A1L232C5 + A1L233C5)</f>
        <v>113527</v>
      </c>
      <c r="N25" s="16" t="s">
        <v>1246</v>
      </c>
      <c r="O25" s="17">
        <f>(_xlfn.SINGLE(A1L234C4) +_xlfn.SINGLE( A1L234C5))</f>
        <v>227495</v>
      </c>
      <c r="P25" s="16" t="s">
        <v>1247</v>
      </c>
      <c r="Q25" s="17">
        <f>(A1L231C7 + A1L232C7 + A1L233C7)</f>
        <v>145824</v>
      </c>
      <c r="R25" s="16" t="s">
        <v>1248</v>
      </c>
      <c r="S25" s="17">
        <f>(A1L231C8 + A1L232C8 + A1L233C8)</f>
        <v>146420</v>
      </c>
      <c r="T25" s="16" t="s">
        <v>1249</v>
      </c>
      <c r="U25" s="17">
        <f>(_xlfn.SINGLE(A1L234C7) +_xlfn.SINGLE( A1L234C8))</f>
        <v>292244</v>
      </c>
      <c r="V25" s="16" t="s">
        <v>1250</v>
      </c>
      <c r="W25" s="17">
        <f>(A1L231C10 + A1L232C10 + A1L233C10)</f>
        <v>140882</v>
      </c>
      <c r="X25" s="16" t="s">
        <v>1251</v>
      </c>
      <c r="Y25" s="17">
        <f>(A1L231C11 + A1L232C11 + A1L233C11)</f>
        <v>139188</v>
      </c>
      <c r="Z25" s="16" t="s">
        <v>1252</v>
      </c>
      <c r="AA25" s="17">
        <f>(_xlfn.SINGLE(A1L234C10) +_xlfn.SINGLE( A1L234C11))</f>
        <v>280070</v>
      </c>
      <c r="AB25" s="16" t="s">
        <v>1253</v>
      </c>
      <c r="AC25" s="17">
        <f>(A1L231C13 + A1L232C13 + A1L233C13)</f>
        <v>110502</v>
      </c>
      <c r="AD25" s="16" t="s">
        <v>1254</v>
      </c>
      <c r="AE25" s="17">
        <f>(A1L231C14 + A1L232C14 + A1L233C14)</f>
        <v>110648</v>
      </c>
      <c r="AF25" s="16" t="s">
        <v>1255</v>
      </c>
      <c r="AG25" s="17">
        <f>(_xlfn.SINGLE(A1L234C13) +_xlfn.SINGLE( A1L234C14))</f>
        <v>221150</v>
      </c>
      <c r="AH25" s="16" t="s">
        <v>1256</v>
      </c>
      <c r="AI25" s="17">
        <f>IF(RUN_YEARS &gt; 1,(_xlfn.SINGLE(A1L234C1) +_xlfn.SINGLE( A1L234C4)) / 2, 0)</f>
        <v>117960</v>
      </c>
      <c r="AJ25" s="16" t="s">
        <v>1257</v>
      </c>
      <c r="AK25" s="17">
        <f>IF(RUN_YEARS &gt; 1,(_xlfn.SINGLE(A1L234C2) +_xlfn.SINGLE( A1L234C5)) / 2, 0)</f>
        <v>117245</v>
      </c>
      <c r="AL25" s="16" t="s">
        <v>1258</v>
      </c>
      <c r="AM25" s="17">
        <f>(A1L234C16 + A1L234C17)</f>
        <v>235205</v>
      </c>
      <c r="AN25" s="16" t="s">
        <v>1259</v>
      </c>
      <c r="AO25" s="17">
        <f>IF(RUN_YEARS &gt; 2,(_xlfn.SINGLE(A1L234C1) +_xlfn.SINGLE( A1L234C4) +_xlfn.SINGLE( A1L234C7)) / 3, 0)</f>
        <v>127248</v>
      </c>
      <c r="AP25" s="16" t="s">
        <v>1260</v>
      </c>
      <c r="AQ25" s="17">
        <f>IF(RUN_YEARS &gt; 2,(_xlfn.SINGLE(A1L234C2) +_xlfn.SINGLE( A1L234C5) +_xlfn.SINGLE( A1L234C8)) / 3, 0)</f>
        <v>126970</v>
      </c>
      <c r="AR25" s="16" t="s">
        <v>1261</v>
      </c>
      <c r="AS25" s="17">
        <f>(A1L234C19 + A1L234C20)</f>
        <v>254218</v>
      </c>
      <c r="AT25" s="16" t="s">
        <v>1262</v>
      </c>
      <c r="AU25" s="17">
        <f>IF(RUN_YEARS &gt; 3,(_xlfn.SINGLE(A1L234C1) +_xlfn.SINGLE( A1L234C4) +_xlfn.SINGLE( A1L234C7) +_xlfn.SINGLE( A1L234C10)) / 4, 0)</f>
        <v>130656.5</v>
      </c>
      <c r="AV25" s="16" t="s">
        <v>1263</v>
      </c>
      <c r="AW25" s="17">
        <f>IF(RUN_YEARS &gt; 3,(_xlfn.SINGLE(A1L234C2) +_xlfn.SINGLE( A1L234C5) +_xlfn.SINGLE( A1L234C8) +_xlfn.SINGLE( A1L234C11)) / 4, 0)</f>
        <v>130024.5</v>
      </c>
      <c r="AX25" s="16" t="s">
        <v>1264</v>
      </c>
      <c r="AY25" s="17">
        <f>(A1L234C22 + A1L234C23)</f>
        <v>260681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126625.60000000001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126149.2</v>
      </c>
      <c r="BD25" s="16" t="s">
        <v>1267</v>
      </c>
      <c r="BE25" s="17">
        <f>(A1L234C25 + A1L234C26)</f>
        <v>252774.8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308856</v>
      </c>
      <c r="F26" s="16" t="s">
        <v>174</v>
      </c>
      <c r="G26" s="15">
        <v>260464</v>
      </c>
      <c r="H26" s="16" t="s">
        <v>1268</v>
      </c>
      <c r="I26" s="17">
        <f>(A1L235C1 + A1L235C2)</f>
        <v>569320</v>
      </c>
      <c r="J26" s="16" t="s">
        <v>175</v>
      </c>
      <c r="K26" s="15">
        <v>293563</v>
      </c>
      <c r="L26" s="16" t="s">
        <v>175</v>
      </c>
      <c r="M26" s="15">
        <v>247690</v>
      </c>
      <c r="N26" s="16" t="s">
        <v>1269</v>
      </c>
      <c r="O26" s="17">
        <f>(A1L235C4 + A1L235C5)</f>
        <v>541253</v>
      </c>
      <c r="P26" s="16" t="s">
        <v>176</v>
      </c>
      <c r="Q26" s="15">
        <v>342882</v>
      </c>
      <c r="R26" s="16" t="s">
        <v>176</v>
      </c>
      <c r="S26" s="15">
        <v>291334</v>
      </c>
      <c r="T26" s="16" t="s">
        <v>1270</v>
      </c>
      <c r="U26" s="17">
        <f>(A1L235C7 + A1L235C8)</f>
        <v>634216</v>
      </c>
      <c r="V26" s="16" t="s">
        <v>177</v>
      </c>
      <c r="W26" s="15">
        <v>349569</v>
      </c>
      <c r="X26" s="16" t="s">
        <v>177</v>
      </c>
      <c r="Y26" s="15">
        <v>297211</v>
      </c>
      <c r="Z26" s="16" t="s">
        <v>1271</v>
      </c>
      <c r="AA26" s="17">
        <f>(A1L235C10 + A1L235C11)</f>
        <v>646780</v>
      </c>
      <c r="AB26" s="16" t="s">
        <v>178</v>
      </c>
      <c r="AC26" s="15">
        <v>310604</v>
      </c>
      <c r="AD26" s="16" t="s">
        <v>178</v>
      </c>
      <c r="AE26" s="15">
        <v>260135</v>
      </c>
      <c r="AF26" s="16" t="s">
        <v>1272</v>
      </c>
      <c r="AG26" s="17">
        <f>(A1L235C13 + A1L235C14)</f>
        <v>570739</v>
      </c>
      <c r="AH26" s="16" t="s">
        <v>1273</v>
      </c>
      <c r="AI26" s="17">
        <f>IF(RUN_YEARS &gt; 1,(A1L235C1 + A1L235C4) / 2, 0)</f>
        <v>301209.5</v>
      </c>
      <c r="AJ26" s="16" t="s">
        <v>1274</v>
      </c>
      <c r="AK26" s="17">
        <f>IF(RUN_YEARS &gt; 1,(A1L235C2 + A1L235C5) / 2, 0)</f>
        <v>254077</v>
      </c>
      <c r="AL26" s="16" t="s">
        <v>1275</v>
      </c>
      <c r="AM26" s="17">
        <f>(A1L235C16 + A1L235C17)</f>
        <v>555286.5</v>
      </c>
      <c r="AN26" s="16" t="s">
        <v>1276</v>
      </c>
      <c r="AO26" s="17">
        <f>IF(RUN_YEARS &gt; 2,(A1L235C1 + A1L235C4 + A1L235C7) / 3, 0)</f>
        <v>315100.33333333331</v>
      </c>
      <c r="AP26" s="16" t="s">
        <v>1277</v>
      </c>
      <c r="AQ26" s="17">
        <f>IF(RUN_YEARS &gt; 2,(A1L235C2 + A1L235C5 + A1L235C8) / 3, 0)</f>
        <v>266496</v>
      </c>
      <c r="AR26" s="16" t="s">
        <v>1278</v>
      </c>
      <c r="AS26" s="17">
        <f>(A1L235C19 + A1L235C20)</f>
        <v>581596.33333333326</v>
      </c>
      <c r="AT26" s="16" t="s">
        <v>1279</v>
      </c>
      <c r="AU26" s="17">
        <f>IF(RUN_YEARS &gt; 3,(A1L235C1 + A1L235C4 + A1L235C7 + A1L235C10) / 4, 0)</f>
        <v>323717.5</v>
      </c>
      <c r="AV26" s="16" t="s">
        <v>1280</v>
      </c>
      <c r="AW26" s="17">
        <f>IF(RUN_YEARS &gt; 3,(A1L235C2 + A1L235C5 + A1L235C8 + A1L235C11) / 4, 0)</f>
        <v>274174.75</v>
      </c>
      <c r="AX26" s="16" t="s">
        <v>1281</v>
      </c>
      <c r="AY26" s="17">
        <f>(A1L235C22 + A1L235C23)</f>
        <v>597892.25</v>
      </c>
      <c r="AZ26" s="16" t="s">
        <v>1282</v>
      </c>
      <c r="BA26" s="17">
        <f>IF(RUN_YEARS &gt; 4,(A1L235C1 + A1L235C4 + A1L235C7 + A1L235C10 + A1L235C13) / 5, 0)</f>
        <v>321094.8</v>
      </c>
      <c r="BB26" s="16" t="s">
        <v>1283</v>
      </c>
      <c r="BC26" s="17">
        <f>IF(RUN_YEARS &gt; 4,(A1L235C2 + A1L235C5 + A1L235C8 + A1L235C11 + A1L235C14) / 5, 0)</f>
        <v>271366.8</v>
      </c>
      <c r="BD26" s="16" t="s">
        <v>1284</v>
      </c>
      <c r="BE26" s="17">
        <f>(A1L235C25 + A1L235C26)</f>
        <v>592461.6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03318-9ACF-4E1B-BB8C-051C46A26F5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1318</v>
      </c>
      <c r="F9" s="16" t="s">
        <v>1343</v>
      </c>
      <c r="G9" s="17">
        <f>(A1L202C2 + A1L218C2)</f>
        <v>1268</v>
      </c>
      <c r="H9" s="16" t="s">
        <v>1344</v>
      </c>
      <c r="I9" s="17">
        <f>(A1L237C1 + A1L237C2)</f>
        <v>2586</v>
      </c>
      <c r="J9" s="16" t="s">
        <v>1345</v>
      </c>
      <c r="K9" s="17">
        <f>(A1L202C4 + A1L218C4)</f>
        <v>960</v>
      </c>
      <c r="L9" s="16" t="s">
        <v>1346</v>
      </c>
      <c r="M9" s="17">
        <f>(A1L202C5 + A1L218C5)</f>
        <v>960</v>
      </c>
      <c r="N9" s="16" t="s">
        <v>1347</v>
      </c>
      <c r="O9" s="17">
        <f>(A1L237C4 + A1L237C5)</f>
        <v>1920</v>
      </c>
      <c r="P9" s="16" t="s">
        <v>1348</v>
      </c>
      <c r="Q9" s="17">
        <f>(A1L202C7 + A1L218C7)</f>
        <v>931</v>
      </c>
      <c r="R9" s="16" t="s">
        <v>1349</v>
      </c>
      <c r="S9" s="17">
        <f>(A1L202C8 + A1L218C8)</f>
        <v>864</v>
      </c>
      <c r="T9" s="16" t="s">
        <v>1350</v>
      </c>
      <c r="U9" s="17">
        <f>(A1L237C7 + A1L237C8)</f>
        <v>1795</v>
      </c>
      <c r="V9" s="16" t="s">
        <v>1351</v>
      </c>
      <c r="W9" s="17">
        <f>(A1L202C10 + A1L218C10)</f>
        <v>1978</v>
      </c>
      <c r="X9" s="16" t="s">
        <v>1352</v>
      </c>
      <c r="Y9" s="17">
        <f>(A1L202C11 + A1L218C11)</f>
        <v>766</v>
      </c>
      <c r="Z9" s="16" t="s">
        <v>1353</v>
      </c>
      <c r="AA9" s="17">
        <f>(A1L237C10 + A1L237C11)</f>
        <v>2744</v>
      </c>
      <c r="AB9" s="16" t="s">
        <v>1354</v>
      </c>
      <c r="AC9" s="17">
        <f>(A1L202C13 + A1L218C13)</f>
        <v>858</v>
      </c>
      <c r="AD9" s="16" t="s">
        <v>1355</v>
      </c>
      <c r="AE9" s="17">
        <f>(A1L202C14 + A1L218C14)</f>
        <v>669</v>
      </c>
      <c r="AF9" s="16" t="s">
        <v>1356</v>
      </c>
      <c r="AG9" s="17">
        <f>(A1L237C13 + A1L237C14)</f>
        <v>1527</v>
      </c>
      <c r="AH9" s="16" t="s">
        <v>1357</v>
      </c>
      <c r="AI9" s="17">
        <f>IF(RUN_YEARS &gt; 1,(A1L237C1 + A1L237C4) / 2, 0)</f>
        <v>1139</v>
      </c>
      <c r="AJ9" s="16" t="s">
        <v>1358</v>
      </c>
      <c r="AK9" s="17">
        <f>IF(RUN_YEARS &gt; 1,(A1L237C2 + A1L237C5) / 2, 0)</f>
        <v>1114</v>
      </c>
      <c r="AL9" s="16" t="s">
        <v>1359</v>
      </c>
      <c r="AM9" s="17">
        <f>(A1L237C16 + A1L237C17)</f>
        <v>2253</v>
      </c>
      <c r="AN9" s="16" t="s">
        <v>1360</v>
      </c>
      <c r="AO9" s="17">
        <f>IF(RUN_YEARS &gt; 2,(A1L237C1 + A1L237C4 + A1L237C7) / 3, 0)</f>
        <v>1069.6666666666667</v>
      </c>
      <c r="AP9" s="16" t="s">
        <v>1361</v>
      </c>
      <c r="AQ9" s="17">
        <f>IF(RUN_YEARS &gt; 2,(A1L237C2 + A1L237C5 + A1L237C8) / 3, 0)</f>
        <v>1030.6666666666667</v>
      </c>
      <c r="AR9" s="16" t="s">
        <v>1362</v>
      </c>
      <c r="AS9" s="17">
        <f>(A1L237C19 + A1L237C20)</f>
        <v>2100.3333333333335</v>
      </c>
      <c r="AT9" s="16" t="s">
        <v>1363</v>
      </c>
      <c r="AU9" s="17">
        <f>IF(RUN_YEARS &gt; 3,(A1L237C1 + A1L237C4 + A1L237C7 + A1L237C10) / 4, 0)</f>
        <v>1296.75</v>
      </c>
      <c r="AV9" s="16" t="s">
        <v>1364</v>
      </c>
      <c r="AW9" s="17">
        <f>IF(RUN_YEARS &gt; 3,(A1L237C2 + A1L237C5 + A1L237C8 + A1L237C11) / 4, 0)</f>
        <v>964.5</v>
      </c>
      <c r="AX9" s="16" t="s">
        <v>1365</v>
      </c>
      <c r="AY9" s="17">
        <f>(A1L237C22 + A1L237C23)</f>
        <v>2261.25</v>
      </c>
      <c r="AZ9" s="16" t="s">
        <v>1366</v>
      </c>
      <c r="BA9" s="17">
        <f>IF(RUN_YEARS &gt; 4,(A1L237C1 + A1L237C4 + A1L237C7 + A1L237C10 + A1L237C13) / 5, 0)</f>
        <v>1209</v>
      </c>
      <c r="BB9" s="16" t="s">
        <v>1367</v>
      </c>
      <c r="BC9" s="17">
        <f>IF(RUN_YEARS &gt; 4,(A1L237C2 + A1L237C5 + A1L237C8 + A1L237C11 + A1L237C14) / 5, 0)</f>
        <v>905.4</v>
      </c>
      <c r="BD9" s="16" t="s">
        <v>1368</v>
      </c>
      <c r="BE9" s="17">
        <f>(A1L237C25 + A1L237C26)</f>
        <v>2114.4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13610</v>
      </c>
      <c r="F10" s="16" t="s">
        <v>1370</v>
      </c>
      <c r="G10" s="17">
        <f>(A1L203C2 + A1L219C2)</f>
        <v>13742</v>
      </c>
      <c r="H10" s="16" t="s">
        <v>1371</v>
      </c>
      <c r="I10" s="17">
        <f>(A1L238C1 + A1L238C2)</f>
        <v>27352</v>
      </c>
      <c r="J10" s="16" t="s">
        <v>1372</v>
      </c>
      <c r="K10" s="17">
        <f>(A1L203C4 + A1L219C4)</f>
        <v>11924</v>
      </c>
      <c r="L10" s="16" t="s">
        <v>1373</v>
      </c>
      <c r="M10" s="17">
        <f>(A1L203C5 + A1L219C5)</f>
        <v>12018</v>
      </c>
      <c r="N10" s="16" t="s">
        <v>1374</v>
      </c>
      <c r="O10" s="17">
        <f>(A1L238C4 + A1L238C5)</f>
        <v>23942</v>
      </c>
      <c r="P10" s="16" t="s">
        <v>1375</v>
      </c>
      <c r="Q10" s="17">
        <f>(A1L203C7 + A1L219C7)</f>
        <v>11428</v>
      </c>
      <c r="R10" s="16" t="s">
        <v>1376</v>
      </c>
      <c r="S10" s="17">
        <f>(A1L203C8 + A1L219C8)</f>
        <v>12057</v>
      </c>
      <c r="T10" s="16" t="s">
        <v>1377</v>
      </c>
      <c r="U10" s="17">
        <f>(A1L238C7 + A1L238C8)</f>
        <v>23485</v>
      </c>
      <c r="V10" s="16" t="s">
        <v>1378</v>
      </c>
      <c r="W10" s="17">
        <f>(A1L203C10 + A1L219C10)</f>
        <v>11254</v>
      </c>
      <c r="X10" s="16" t="s">
        <v>1379</v>
      </c>
      <c r="Y10" s="17">
        <f>(A1L203C11 + A1L219C11)</f>
        <v>11483</v>
      </c>
      <c r="Z10" s="16" t="s">
        <v>1380</v>
      </c>
      <c r="AA10" s="17">
        <f>(A1L238C10 + A1L238C11)</f>
        <v>22737</v>
      </c>
      <c r="AB10" s="16" t="s">
        <v>1381</v>
      </c>
      <c r="AC10" s="17">
        <f>(A1L203C13 + A1L219C13)</f>
        <v>10155</v>
      </c>
      <c r="AD10" s="16" t="s">
        <v>1382</v>
      </c>
      <c r="AE10" s="17">
        <f>(A1L203C14 + A1L219C14)</f>
        <v>10103</v>
      </c>
      <c r="AF10" s="16" t="s">
        <v>1383</v>
      </c>
      <c r="AG10" s="17">
        <f>(A1L238C13 + A1L238C14)</f>
        <v>20258</v>
      </c>
      <c r="AH10" s="16" t="s">
        <v>1384</v>
      </c>
      <c r="AI10" s="17">
        <f>IF(RUN_YEARS &gt; 1,(A1L238C1 + A1L238C4) / 2, 0)</f>
        <v>12767</v>
      </c>
      <c r="AJ10" s="16" t="s">
        <v>1385</v>
      </c>
      <c r="AK10" s="17">
        <f>IF(RUN_YEARS &gt; 1,(A1L238C2 + A1L238C5) / 2, 0)</f>
        <v>12880</v>
      </c>
      <c r="AL10" s="16" t="s">
        <v>1386</v>
      </c>
      <c r="AM10" s="17">
        <f>(A1L238C16 + A1L238C17)</f>
        <v>25647</v>
      </c>
      <c r="AN10" s="16" t="s">
        <v>1387</v>
      </c>
      <c r="AO10" s="17">
        <f>IF(RUN_YEARS &gt; 2,(A1L238C1 + A1L238C4 + A1L238C7) / 3, 0)</f>
        <v>12320.666666666666</v>
      </c>
      <c r="AP10" s="16" t="s">
        <v>1388</v>
      </c>
      <c r="AQ10" s="17">
        <f>IF(RUN_YEARS &gt; 2,(A1L238C2 + A1L238C5 + A1L238C8) / 3, 0)</f>
        <v>12605.666666666666</v>
      </c>
      <c r="AR10" s="16" t="s">
        <v>1389</v>
      </c>
      <c r="AS10" s="17">
        <f>(A1L238C19 + A1L238C20)</f>
        <v>24926.333333333332</v>
      </c>
      <c r="AT10" s="16" t="s">
        <v>1390</v>
      </c>
      <c r="AU10" s="17">
        <f>IF(RUN_YEARS &gt; 3,(A1L238C1 + A1L238C4 + A1L238C7 + A1L238C10) / 4, 0)</f>
        <v>12054</v>
      </c>
      <c r="AV10" s="16" t="s">
        <v>1391</v>
      </c>
      <c r="AW10" s="17">
        <f>IF(RUN_YEARS &gt; 3,(A1L238C2 + A1L238C5 + A1L238C8 + A1L238C11) / 4, 0)</f>
        <v>12325</v>
      </c>
      <c r="AX10" s="16" t="s">
        <v>1392</v>
      </c>
      <c r="AY10" s="17">
        <f>(A1L238C22 + A1L238C23)</f>
        <v>24379</v>
      </c>
      <c r="AZ10" s="16" t="s">
        <v>1393</v>
      </c>
      <c r="BA10" s="17">
        <f>IF(RUN_YEARS &gt; 4,(A1L238C1 + A1L238C4 + A1L238C7 + A1L238C10 + A1L238C13) / 5, 0)</f>
        <v>11674.2</v>
      </c>
      <c r="BB10" s="16" t="s">
        <v>1394</v>
      </c>
      <c r="BC10" s="17">
        <f>IF(RUN_YEARS &gt; 4,(A1L238C2 + A1L238C5 + A1L238C8 + A1L238C11 + A1L238C14) / 5, 0)</f>
        <v>11880.6</v>
      </c>
      <c r="BD10" s="16" t="s">
        <v>1395</v>
      </c>
      <c r="BE10" s="17">
        <f>(A1L238C25 + A1L238C26)</f>
        <v>23554.800000000003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16928</v>
      </c>
      <c r="F11" s="16" t="s">
        <v>1397</v>
      </c>
      <c r="G11" s="17">
        <f>(A1L204C2 + A1L220C2)</f>
        <v>15925</v>
      </c>
      <c r="H11" s="16" t="s">
        <v>1398</v>
      </c>
      <c r="I11" s="17">
        <f>(A1L239C1 + A1L239C2)</f>
        <v>32853</v>
      </c>
      <c r="J11" s="16" t="s">
        <v>1399</v>
      </c>
      <c r="K11" s="17">
        <f>(A1L204C4 + A1L220C4)</f>
        <v>14573</v>
      </c>
      <c r="L11" s="16" t="s">
        <v>1400</v>
      </c>
      <c r="M11" s="17">
        <f>(A1L204C5 + A1L220C5)</f>
        <v>14186</v>
      </c>
      <c r="N11" s="16" t="s">
        <v>1401</v>
      </c>
      <c r="O11" s="17">
        <f>(A1L239C4 + A1L239C5)</f>
        <v>28759</v>
      </c>
      <c r="P11" s="16" t="s">
        <v>1402</v>
      </c>
      <c r="Q11" s="17">
        <f>(A1L204C7 + A1L220C7)</f>
        <v>17825</v>
      </c>
      <c r="R11" s="16" t="s">
        <v>1403</v>
      </c>
      <c r="S11" s="17">
        <f>(A1L204C8 + A1L220C8)</f>
        <v>17869</v>
      </c>
      <c r="T11" s="16" t="s">
        <v>1404</v>
      </c>
      <c r="U11" s="17">
        <f>(A1L239C7 + A1L239C8)</f>
        <v>35694</v>
      </c>
      <c r="V11" s="16" t="s">
        <v>1405</v>
      </c>
      <c r="W11" s="17">
        <f>(A1L204C10 + A1L220C10)</f>
        <v>19706</v>
      </c>
      <c r="X11" s="16" t="s">
        <v>1406</v>
      </c>
      <c r="Y11" s="17">
        <f>(A1L204C11 + A1L220C11)</f>
        <v>18094</v>
      </c>
      <c r="Z11" s="16" t="s">
        <v>1407</v>
      </c>
      <c r="AA11" s="17">
        <f>(A1L239C10 + A1L239C11)</f>
        <v>37800</v>
      </c>
      <c r="AB11" s="16" t="s">
        <v>1408</v>
      </c>
      <c r="AC11" s="17">
        <f>(A1L204C13 + A1L220C13)</f>
        <v>15529</v>
      </c>
      <c r="AD11" s="16" t="s">
        <v>1409</v>
      </c>
      <c r="AE11" s="17">
        <f>(A1L204C14 + A1L220C14)</f>
        <v>15714</v>
      </c>
      <c r="AF11" s="16" t="s">
        <v>1410</v>
      </c>
      <c r="AG11" s="17">
        <f>(A1L239C13 + A1L239C14)</f>
        <v>31243</v>
      </c>
      <c r="AH11" s="16" t="s">
        <v>1411</v>
      </c>
      <c r="AI11" s="17">
        <f>IF(RUN_YEARS &gt; 1,(A1L239C1 + A1L239C4) / 2, 0)</f>
        <v>15750.5</v>
      </c>
      <c r="AJ11" s="16" t="s">
        <v>1412</v>
      </c>
      <c r="AK11" s="17">
        <f>IF(RUN_YEARS &gt; 1,(A1L239C2 + A1L239C5) / 2, 0)</f>
        <v>15055.5</v>
      </c>
      <c r="AL11" s="16" t="s">
        <v>1413</v>
      </c>
      <c r="AM11" s="17">
        <f>(A1L239C16 + A1L239C17)</f>
        <v>30806</v>
      </c>
      <c r="AN11" s="16" t="s">
        <v>1414</v>
      </c>
      <c r="AO11" s="17">
        <f>IF(RUN_YEARS &gt; 2,(A1L239C1 + A1L239C4 + A1L239C7) / 3, 0)</f>
        <v>16442</v>
      </c>
      <c r="AP11" s="16" t="s">
        <v>1415</v>
      </c>
      <c r="AQ11" s="17">
        <f>IF(RUN_YEARS &gt; 2,(A1L239C2 + A1L239C5 + A1L239C8) / 3, 0)</f>
        <v>15993.333333333334</v>
      </c>
      <c r="AR11" s="16" t="s">
        <v>1416</v>
      </c>
      <c r="AS11" s="17">
        <f>(A1L239C19 + A1L239C20)</f>
        <v>32435.333333333336</v>
      </c>
      <c r="AT11" s="16" t="s">
        <v>1417</v>
      </c>
      <c r="AU11" s="17">
        <f>IF(RUN_YEARS &gt; 3,(A1L239C1 + A1L239C4 + A1L239C7 + A1L239C10) / 4, 0)</f>
        <v>17258</v>
      </c>
      <c r="AV11" s="16" t="s">
        <v>1418</v>
      </c>
      <c r="AW11" s="17">
        <f>IF(RUN_YEARS &gt; 3,(A1L239C2 + A1L239C5 + A1L239C8 + A1L239C11) / 4, 0)</f>
        <v>16518.5</v>
      </c>
      <c r="AX11" s="16" t="s">
        <v>1419</v>
      </c>
      <c r="AY11" s="17">
        <f>(A1L239C22 + A1L239C23)</f>
        <v>33776.5</v>
      </c>
      <c r="AZ11" s="16" t="s">
        <v>1420</v>
      </c>
      <c r="BA11" s="17">
        <f>IF(RUN_YEARS &gt; 4,(A1L239C1 + A1L239C4 + A1L239C7 + A1L239C10 + A1L239C13) / 5, 0)</f>
        <v>16912.2</v>
      </c>
      <c r="BB11" s="16" t="s">
        <v>1421</v>
      </c>
      <c r="BC11" s="17">
        <f>IF(RUN_YEARS &gt; 4,(A1L239C2 + A1L239C5 + A1L239C8 + A1L239C11 + A1L239C14) / 5, 0)</f>
        <v>16357.6</v>
      </c>
      <c r="BD11" s="16" t="s">
        <v>1422</v>
      </c>
      <c r="BE11" s="17">
        <f>(A1L239C25 + A1L239C26)</f>
        <v>33269.800000000003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5708</v>
      </c>
      <c r="F12" s="16" t="s">
        <v>1424</v>
      </c>
      <c r="G12" s="17">
        <f>(A1L205C2 + A1L221C2)</f>
        <v>5561</v>
      </c>
      <c r="H12" s="16" t="s">
        <v>1425</v>
      </c>
      <c r="I12" s="17">
        <f>(A1L240C1 + A1L240C2)</f>
        <v>11269</v>
      </c>
      <c r="J12" s="16" t="s">
        <v>1426</v>
      </c>
      <c r="K12" s="17">
        <f>(A1L205C4 + A1L221C4)</f>
        <v>5454</v>
      </c>
      <c r="L12" s="16" t="s">
        <v>1427</v>
      </c>
      <c r="M12" s="17">
        <f>(A1L205C5 + A1L221C5)</f>
        <v>5536</v>
      </c>
      <c r="N12" s="16" t="s">
        <v>1428</v>
      </c>
      <c r="O12" s="17">
        <f>(A1L240C4 + A1L240C5)</f>
        <v>10990</v>
      </c>
      <c r="P12" s="16" t="s">
        <v>1429</v>
      </c>
      <c r="Q12" s="17">
        <f>(A1L205C7 + A1L221C7)</f>
        <v>6050</v>
      </c>
      <c r="R12" s="16" t="s">
        <v>1430</v>
      </c>
      <c r="S12" s="17">
        <f>(A1L205C8 + A1L221C8)</f>
        <v>6330</v>
      </c>
      <c r="T12" s="16" t="s">
        <v>1431</v>
      </c>
      <c r="U12" s="17">
        <f>(A1L240C7 + A1L240C8)</f>
        <v>12380</v>
      </c>
      <c r="V12" s="16" t="s">
        <v>1432</v>
      </c>
      <c r="W12" s="17">
        <f>(A1L205C10 + A1L221C10)</f>
        <v>6765</v>
      </c>
      <c r="X12" s="16" t="s">
        <v>1433</v>
      </c>
      <c r="Y12" s="17">
        <f>(A1L205C11 + A1L221C11)</f>
        <v>6681</v>
      </c>
      <c r="Z12" s="16" t="s">
        <v>1434</v>
      </c>
      <c r="AA12" s="17">
        <f>(A1L240C10 + A1L240C11)</f>
        <v>13446</v>
      </c>
      <c r="AB12" s="16" t="s">
        <v>1435</v>
      </c>
      <c r="AC12" s="17">
        <f>(A1L205C13 + A1L221C13)</f>
        <v>6288</v>
      </c>
      <c r="AD12" s="16" t="s">
        <v>1436</v>
      </c>
      <c r="AE12" s="17">
        <f>(A1L205C14 + A1L221C14)</f>
        <v>6401</v>
      </c>
      <c r="AF12" s="16" t="s">
        <v>1437</v>
      </c>
      <c r="AG12" s="17">
        <f>(A1L240C13 + A1L240C14)</f>
        <v>12689</v>
      </c>
      <c r="AH12" s="16" t="s">
        <v>1438</v>
      </c>
      <c r="AI12" s="17">
        <f>IF(RUN_YEARS &gt; 1,(A1L240C1 + A1L240C4) / 2, 0)</f>
        <v>5581</v>
      </c>
      <c r="AJ12" s="16" t="s">
        <v>1439</v>
      </c>
      <c r="AK12" s="17">
        <f>IF(RUN_YEARS &gt; 1,(A1L240C2 + A1L240C5) / 2, 0)</f>
        <v>5548.5</v>
      </c>
      <c r="AL12" s="16" t="s">
        <v>1440</v>
      </c>
      <c r="AM12" s="17">
        <f>(A1L240C16 + A1L240C17)</f>
        <v>11129.5</v>
      </c>
      <c r="AN12" s="16" t="s">
        <v>1441</v>
      </c>
      <c r="AO12" s="17">
        <f>IF(RUN_YEARS &gt; 2,(A1L240C1 + A1L240C4 + A1L240C7) / 3, 0)</f>
        <v>5737.333333333333</v>
      </c>
      <c r="AP12" s="16" t="s">
        <v>1442</v>
      </c>
      <c r="AQ12" s="17">
        <f>IF(RUN_YEARS &gt; 2,(A1L240C2 + A1L240C5 + A1L240C8) / 3, 0)</f>
        <v>5809</v>
      </c>
      <c r="AR12" s="16" t="s">
        <v>1443</v>
      </c>
      <c r="AS12" s="17">
        <f>(A1L240C19 + A1L240C20)</f>
        <v>11546.333333333332</v>
      </c>
      <c r="AT12" s="16" t="s">
        <v>1444</v>
      </c>
      <c r="AU12" s="17">
        <f>IF(RUN_YEARS &gt; 3,(A1L240C1 + A1L240C4 + A1L240C7 + A1L240C10) / 4, 0)</f>
        <v>5994.25</v>
      </c>
      <c r="AV12" s="16" t="s">
        <v>1445</v>
      </c>
      <c r="AW12" s="17">
        <f>IF(RUN_YEARS &gt; 3,(A1L240C2 + A1L240C5 + A1L240C8 + A1L240C11) / 4, 0)</f>
        <v>6027</v>
      </c>
      <c r="AX12" s="16" t="s">
        <v>1446</v>
      </c>
      <c r="AY12" s="17">
        <f>(A1L240C22 + A1L240C23)</f>
        <v>12021.25</v>
      </c>
      <c r="AZ12" s="16" t="s">
        <v>1447</v>
      </c>
      <c r="BA12" s="17">
        <f>IF(RUN_YEARS &gt; 4,(A1L240C1 + A1L240C4 + A1L240C7 + A1L240C10 + A1L240C13) / 5, 0)</f>
        <v>6053</v>
      </c>
      <c r="BB12" s="16" t="s">
        <v>1448</v>
      </c>
      <c r="BC12" s="17">
        <f>IF(RUN_YEARS &gt; 4,(A1L240C2 + A1L240C5 + A1L240C8 + A1L240C11 + A1L240C14) / 5, 0)</f>
        <v>6101.8</v>
      </c>
      <c r="BD12" s="16" t="s">
        <v>1449</v>
      </c>
      <c r="BE12" s="17">
        <f>(A1L240C25 + A1L240C26)</f>
        <v>12154.8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156199</v>
      </c>
      <c r="F13" s="16" t="s">
        <v>1451</v>
      </c>
      <c r="G13" s="17">
        <f>(A1L206C2 + A1L222C2)</f>
        <v>146902</v>
      </c>
      <c r="H13" s="16" t="s">
        <v>1452</v>
      </c>
      <c r="I13" s="17">
        <f>(A1L241C1 + A1L241C2)</f>
        <v>303101</v>
      </c>
      <c r="J13" s="16" t="s">
        <v>1453</v>
      </c>
      <c r="K13" s="17">
        <f>(A1L206C4 + A1L222C4)</f>
        <v>146602</v>
      </c>
      <c r="L13" s="16" t="s">
        <v>1454</v>
      </c>
      <c r="M13" s="17">
        <f>(A1L206C5 + A1L222C5)</f>
        <v>138260</v>
      </c>
      <c r="N13" s="16" t="s">
        <v>1455</v>
      </c>
      <c r="O13" s="17">
        <f>(A1L241C4 + A1L241C5)</f>
        <v>284862</v>
      </c>
      <c r="P13" s="16" t="s">
        <v>1456</v>
      </c>
      <c r="Q13" s="17">
        <f>(A1L206C7 + A1L222C7)</f>
        <v>158219</v>
      </c>
      <c r="R13" s="16" t="s">
        <v>1457</v>
      </c>
      <c r="S13" s="17">
        <f>(A1L206C8 + A1L222C8)</f>
        <v>149219</v>
      </c>
      <c r="T13" s="16" t="s">
        <v>1458</v>
      </c>
      <c r="U13" s="17">
        <f>(A1L241C7 + A1L241C8)</f>
        <v>307438</v>
      </c>
      <c r="V13" s="16" t="s">
        <v>1459</v>
      </c>
      <c r="W13" s="17">
        <f>(A1L206C10 + A1L222C10)</f>
        <v>172097</v>
      </c>
      <c r="X13" s="16" t="s">
        <v>1460</v>
      </c>
      <c r="Y13" s="17">
        <f>(A1L206C11 + A1L222C11)</f>
        <v>156651</v>
      </c>
      <c r="Z13" s="16" t="s">
        <v>1461</v>
      </c>
      <c r="AA13" s="17">
        <f>(A1L241C10 + A1L241C11)</f>
        <v>328748</v>
      </c>
      <c r="AB13" s="16" t="s">
        <v>1462</v>
      </c>
      <c r="AC13" s="17">
        <f>(A1L206C13 + A1L222C13)</f>
        <v>172348</v>
      </c>
      <c r="AD13" s="16" t="s">
        <v>1463</v>
      </c>
      <c r="AE13" s="17">
        <f>(A1L206C14 + A1L222C14)</f>
        <v>157573</v>
      </c>
      <c r="AF13" s="16" t="s">
        <v>1464</v>
      </c>
      <c r="AG13" s="17">
        <f>(A1L241C13 + A1L241C14)</f>
        <v>329921</v>
      </c>
      <c r="AH13" s="16" t="s">
        <v>1465</v>
      </c>
      <c r="AI13" s="17">
        <f>IF(RUN_YEARS &gt; 1,(A1L241C1 + A1L241C4) / 2, 0)</f>
        <v>151400.5</v>
      </c>
      <c r="AJ13" s="16" t="s">
        <v>1466</v>
      </c>
      <c r="AK13" s="17">
        <f>IF(RUN_YEARS &gt; 1,(A1L241C2 + A1L241C5) / 2, 0)</f>
        <v>142581</v>
      </c>
      <c r="AL13" s="16" t="s">
        <v>1467</v>
      </c>
      <c r="AM13" s="17">
        <f>(A1L241C16 + A1L241C17)</f>
        <v>293981.5</v>
      </c>
      <c r="AN13" s="16" t="s">
        <v>1468</v>
      </c>
      <c r="AO13" s="17">
        <f>IF(RUN_YEARS &gt; 2,(A1L241C1 + A1L241C4 + A1L241C7) / 3, 0)</f>
        <v>153673.33333333334</v>
      </c>
      <c r="AP13" s="16" t="s">
        <v>1469</v>
      </c>
      <c r="AQ13" s="17">
        <f>IF(RUN_YEARS &gt; 2,(A1L241C2 + A1L241C5 + A1L241C8) / 3, 0)</f>
        <v>144793.66666666666</v>
      </c>
      <c r="AR13" s="16" t="s">
        <v>1470</v>
      </c>
      <c r="AS13" s="17">
        <f>(A1L241C19 + A1L241C20)</f>
        <v>298467</v>
      </c>
      <c r="AT13" s="16" t="s">
        <v>1471</v>
      </c>
      <c r="AU13" s="17">
        <f>IF(RUN_YEARS &gt; 3,(A1L241C1 + A1L241C4 + A1L241C7 + A1L241C10) / 4, 0)</f>
        <v>158279.25</v>
      </c>
      <c r="AV13" s="16" t="s">
        <v>1472</v>
      </c>
      <c r="AW13" s="17">
        <f>IF(RUN_YEARS &gt; 3,(A1L241C2 + A1L241C5 + A1L241C8 + A1L241C11) / 4, 0)</f>
        <v>147758</v>
      </c>
      <c r="AX13" s="16" t="s">
        <v>1473</v>
      </c>
      <c r="AY13" s="17">
        <f>(A1L241C22 + A1L241C23)</f>
        <v>306037.25</v>
      </c>
      <c r="AZ13" s="16" t="s">
        <v>1474</v>
      </c>
      <c r="BA13" s="17">
        <f>IF(RUN_YEARS &gt; 4,(A1L241C1 + A1L241C4 + A1L241C7 + A1L241C10 + A1L241C13) / 5, 0)</f>
        <v>161093</v>
      </c>
      <c r="BB13" s="16" t="s">
        <v>1475</v>
      </c>
      <c r="BC13" s="17">
        <f>IF(RUN_YEARS &gt; 4,(A1L241C2 + A1L241C5 + A1L241C8 + A1L241C11 + A1L241C14) / 5, 0)</f>
        <v>149721</v>
      </c>
      <c r="BD13" s="16" t="s">
        <v>1476</v>
      </c>
      <c r="BE13" s="17">
        <f>(A1L241C25 + A1L241C26)</f>
        <v>310814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762</v>
      </c>
      <c r="F14" s="16" t="s">
        <v>1478</v>
      </c>
      <c r="G14" s="17">
        <f>(A1L207C2 + A1L223C2)</f>
        <v>778</v>
      </c>
      <c r="H14" s="16" t="s">
        <v>1479</v>
      </c>
      <c r="I14" s="17">
        <f>(A1L242C1 + A1L242C2)</f>
        <v>1540</v>
      </c>
      <c r="J14" s="16" t="s">
        <v>1480</v>
      </c>
      <c r="K14" s="17">
        <f>(A1L207C4 + A1L223C4)</f>
        <v>925</v>
      </c>
      <c r="L14" s="16" t="s">
        <v>1481</v>
      </c>
      <c r="M14" s="17">
        <f>(A1L207C5 + A1L223C5)</f>
        <v>931</v>
      </c>
      <c r="N14" s="16" t="s">
        <v>1482</v>
      </c>
      <c r="O14" s="17">
        <f>(A1L242C4 + A1L242C5)</f>
        <v>1856</v>
      </c>
      <c r="P14" s="16" t="s">
        <v>1483</v>
      </c>
      <c r="Q14" s="17">
        <f>(A1L207C7 + A1L223C7)</f>
        <v>885</v>
      </c>
      <c r="R14" s="16" t="s">
        <v>1484</v>
      </c>
      <c r="S14" s="17">
        <f>(A1L207C8 + A1L223C8)</f>
        <v>909</v>
      </c>
      <c r="T14" s="16" t="s">
        <v>1485</v>
      </c>
      <c r="U14" s="17">
        <f>(A1L242C7 + A1L242C8)</f>
        <v>1794</v>
      </c>
      <c r="V14" s="16" t="s">
        <v>1486</v>
      </c>
      <c r="W14" s="17">
        <f>(A1L207C10 + A1L223C10)</f>
        <v>1075</v>
      </c>
      <c r="X14" s="16" t="s">
        <v>1487</v>
      </c>
      <c r="Y14" s="17">
        <f>(A1L207C11 + A1L223C11)</f>
        <v>1151</v>
      </c>
      <c r="Z14" s="16" t="s">
        <v>1488</v>
      </c>
      <c r="AA14" s="17">
        <f>(A1L242C10 + A1L242C11)</f>
        <v>2226</v>
      </c>
      <c r="AB14" s="16" t="s">
        <v>1489</v>
      </c>
      <c r="AC14" s="17">
        <f>(A1L207C13 + A1L223C13)</f>
        <v>1061</v>
      </c>
      <c r="AD14" s="16" t="s">
        <v>1490</v>
      </c>
      <c r="AE14" s="17">
        <f>(A1L207C14 + A1L223C14)</f>
        <v>1066</v>
      </c>
      <c r="AF14" s="16" t="s">
        <v>1491</v>
      </c>
      <c r="AG14" s="17">
        <f>(A1L242C13 + A1L242C14)</f>
        <v>2127</v>
      </c>
      <c r="AH14" s="16" t="s">
        <v>1492</v>
      </c>
      <c r="AI14" s="17">
        <f>IF(RUN_YEARS &gt; 1,(A1L242C1 + A1L242C4) / 2, 0)</f>
        <v>843.5</v>
      </c>
      <c r="AJ14" s="16" t="s">
        <v>1493</v>
      </c>
      <c r="AK14" s="17">
        <f>IF(RUN_YEARS &gt; 1,(A1L242C2 + A1L242C5) / 2, 0)</f>
        <v>854.5</v>
      </c>
      <c r="AL14" s="16" t="s">
        <v>1494</v>
      </c>
      <c r="AM14" s="17">
        <f>(A1L242C16 + A1L242C17)</f>
        <v>1698</v>
      </c>
      <c r="AN14" s="16" t="s">
        <v>1495</v>
      </c>
      <c r="AO14" s="17">
        <f>IF(RUN_YEARS &gt; 2,(A1L242C1 + A1L242C4 + A1L242C7) / 3, 0)</f>
        <v>857.33333333333337</v>
      </c>
      <c r="AP14" s="16" t="s">
        <v>1496</v>
      </c>
      <c r="AQ14" s="17">
        <f>IF(RUN_YEARS &gt; 2,(A1L242C2 + A1L242C5 + A1L242C8) / 3, 0)</f>
        <v>872.66666666666663</v>
      </c>
      <c r="AR14" s="16" t="s">
        <v>1497</v>
      </c>
      <c r="AS14" s="17">
        <f>(A1L242C19 + A1L242C20)</f>
        <v>1730</v>
      </c>
      <c r="AT14" s="16" t="s">
        <v>1498</v>
      </c>
      <c r="AU14" s="17">
        <f>IF(RUN_YEARS &gt; 3,(A1L242C1 + A1L242C4 + A1L242C7 + A1L242C10) / 4, 0)</f>
        <v>911.75</v>
      </c>
      <c r="AV14" s="16" t="s">
        <v>1499</v>
      </c>
      <c r="AW14" s="17">
        <f>IF(RUN_YEARS &gt; 3,(A1L242C2 + A1L242C5 + A1L242C8 + A1L242C11) / 4, 0)</f>
        <v>942.25</v>
      </c>
      <c r="AX14" s="16" t="s">
        <v>1500</v>
      </c>
      <c r="AY14" s="17">
        <f>(A1L242C22 + A1L242C23)</f>
        <v>1854</v>
      </c>
      <c r="AZ14" s="16" t="s">
        <v>1501</v>
      </c>
      <c r="BA14" s="17">
        <f>IF(RUN_YEARS &gt; 4,(A1L242C1 + A1L242C4 + A1L242C7 + A1L242C10 + A1L242C13) / 5, 0)</f>
        <v>941.6</v>
      </c>
      <c r="BB14" s="16" t="s">
        <v>1502</v>
      </c>
      <c r="BC14" s="17">
        <f>IF(RUN_YEARS &gt; 4,(A1L242C2 + A1L242C5 + A1L242C8 + A1L242C11 + A1L242C14) / 5, 0)</f>
        <v>967</v>
      </c>
      <c r="BD14" s="16" t="s">
        <v>1503</v>
      </c>
      <c r="BE14" s="17">
        <f>(A1L242C25 + A1L242C26)</f>
        <v>1908.6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621</v>
      </c>
      <c r="F15" s="16" t="s">
        <v>1505</v>
      </c>
      <c r="G15" s="17">
        <f>(A1L208C2 + A1L224C2)</f>
        <v>574</v>
      </c>
      <c r="H15" s="16" t="s">
        <v>1506</v>
      </c>
      <c r="I15" s="17">
        <f>(A1L243C1 + A1L243C2)</f>
        <v>1195</v>
      </c>
      <c r="J15" s="16" t="s">
        <v>1507</v>
      </c>
      <c r="K15" s="17">
        <f>(A1L208C4 + A1L224C4)</f>
        <v>946</v>
      </c>
      <c r="L15" s="16" t="s">
        <v>1508</v>
      </c>
      <c r="M15" s="17">
        <f>(A1L208C5 + A1L224C5)</f>
        <v>854</v>
      </c>
      <c r="N15" s="16" t="s">
        <v>1509</v>
      </c>
      <c r="O15" s="17">
        <f>(A1L243C4 + A1L243C5)</f>
        <v>1800</v>
      </c>
      <c r="P15" s="16" t="s">
        <v>1510</v>
      </c>
      <c r="Q15" s="17">
        <f>(A1L208C7 + A1L224C7)</f>
        <v>1053</v>
      </c>
      <c r="R15" s="16" t="s">
        <v>1511</v>
      </c>
      <c r="S15" s="17">
        <f>(A1L208C8 + A1L224C8)</f>
        <v>936</v>
      </c>
      <c r="T15" s="16" t="s">
        <v>1512</v>
      </c>
      <c r="U15" s="17">
        <f>(A1L243C7 + A1L243C8)</f>
        <v>1989</v>
      </c>
      <c r="V15" s="16" t="s">
        <v>1513</v>
      </c>
      <c r="W15" s="17">
        <f>(A1L208C10 + A1L224C10)</f>
        <v>785</v>
      </c>
      <c r="X15" s="16" t="s">
        <v>1514</v>
      </c>
      <c r="Y15" s="17">
        <f>(A1L208C11 + A1L224C11)</f>
        <v>815</v>
      </c>
      <c r="Z15" s="16" t="s">
        <v>1515</v>
      </c>
      <c r="AA15" s="17">
        <f>(A1L243C10 + A1L243C11)</f>
        <v>1600</v>
      </c>
      <c r="AB15" s="16" t="s">
        <v>1516</v>
      </c>
      <c r="AC15" s="17">
        <f>(A1L208C13 + A1L224C13)</f>
        <v>888</v>
      </c>
      <c r="AD15" s="16" t="s">
        <v>1517</v>
      </c>
      <c r="AE15" s="17">
        <f>(A1L208C14 + A1L224C14)</f>
        <v>863</v>
      </c>
      <c r="AF15" s="16" t="s">
        <v>1518</v>
      </c>
      <c r="AG15" s="17">
        <f>(A1L243C13 + A1L243C14)</f>
        <v>1751</v>
      </c>
      <c r="AH15" s="16" t="s">
        <v>1519</v>
      </c>
      <c r="AI15" s="17">
        <f>IF(RUN_YEARS &gt; 1,(A1L243C1 + A1L243C4) / 2, 0)</f>
        <v>783.5</v>
      </c>
      <c r="AJ15" s="16" t="s">
        <v>1520</v>
      </c>
      <c r="AK15" s="17">
        <f>IF(RUN_YEARS &gt; 1,(A1L243C2 + A1L243C5) / 2, 0)</f>
        <v>714</v>
      </c>
      <c r="AL15" s="16" t="s">
        <v>1521</v>
      </c>
      <c r="AM15" s="17">
        <f>(A1L243C16 + A1L243C17)</f>
        <v>1497.5</v>
      </c>
      <c r="AN15" s="16" t="s">
        <v>1522</v>
      </c>
      <c r="AO15" s="17">
        <f>IF(RUN_YEARS &gt; 2,(A1L243C1 + A1L243C4 + A1L243C7) / 3, 0)</f>
        <v>873.33333333333337</v>
      </c>
      <c r="AP15" s="16" t="s">
        <v>1523</v>
      </c>
      <c r="AQ15" s="17">
        <f>IF(RUN_YEARS &gt; 2,(A1L243C2 + A1L243C5 + A1L243C8) / 3, 0)</f>
        <v>788</v>
      </c>
      <c r="AR15" s="16" t="s">
        <v>1524</v>
      </c>
      <c r="AS15" s="17">
        <f>(A1L243C19 + A1L243C20)</f>
        <v>1661.3333333333335</v>
      </c>
      <c r="AT15" s="16" t="s">
        <v>1525</v>
      </c>
      <c r="AU15" s="17">
        <f>IF(RUN_YEARS &gt; 3,(A1L243C1 + A1L243C4 + A1L243C7 + A1L243C10) / 4, 0)</f>
        <v>851.25</v>
      </c>
      <c r="AV15" s="16" t="s">
        <v>1526</v>
      </c>
      <c r="AW15" s="17">
        <f>IF(RUN_YEARS &gt; 3,(A1L243C2 + A1L243C5 + A1L243C8 + A1L243C11) / 4, 0)</f>
        <v>794.75</v>
      </c>
      <c r="AX15" s="16" t="s">
        <v>1527</v>
      </c>
      <c r="AY15" s="17">
        <f>(A1L243C22 + A1L243C23)</f>
        <v>1646</v>
      </c>
      <c r="AZ15" s="16" t="s">
        <v>1528</v>
      </c>
      <c r="BA15" s="17">
        <f>IF(RUN_YEARS &gt; 4,(A1L243C1 + A1L243C4 + A1L243C7 + A1L243C10 + A1L243C13) / 5, 0)</f>
        <v>858.6</v>
      </c>
      <c r="BB15" s="16" t="s">
        <v>1529</v>
      </c>
      <c r="BC15" s="17">
        <f>IF(RUN_YEARS &gt; 4,(A1L243C2 + A1L243C5 + A1L243C8 + A1L243C11 + A1L243C14) / 5, 0)</f>
        <v>808.4</v>
      </c>
      <c r="BD15" s="16" t="s">
        <v>1530</v>
      </c>
      <c r="BE15" s="17">
        <f>(A1L243C25 + A1L243C26)</f>
        <v>1667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2092</v>
      </c>
      <c r="F16" s="16" t="s">
        <v>1532</v>
      </c>
      <c r="G16" s="17">
        <f>(A1L209C2 + A1L225C2)</f>
        <v>2148</v>
      </c>
      <c r="H16" s="16" t="s">
        <v>1533</v>
      </c>
      <c r="I16" s="17">
        <f>(A1L244C1 + A1L244C2)</f>
        <v>4240</v>
      </c>
      <c r="J16" s="16" t="s">
        <v>1534</v>
      </c>
      <c r="K16" s="17">
        <f>(A1L209C4 + A1L225C4)</f>
        <v>2234</v>
      </c>
      <c r="L16" s="16" t="s">
        <v>1535</v>
      </c>
      <c r="M16" s="17">
        <f>(A1L209C5 + A1L225C5)</f>
        <v>2381</v>
      </c>
      <c r="N16" s="16" t="s">
        <v>1536</v>
      </c>
      <c r="O16" s="17">
        <f>(A1L244C4 + A1L244C5)</f>
        <v>4615</v>
      </c>
      <c r="P16" s="16" t="s">
        <v>1537</v>
      </c>
      <c r="Q16" s="17">
        <f>(A1L209C7 + A1L225C7)</f>
        <v>2280</v>
      </c>
      <c r="R16" s="16" t="s">
        <v>1538</v>
      </c>
      <c r="S16" s="17">
        <f>(A1L209C8 + A1L225C8)</f>
        <v>2240</v>
      </c>
      <c r="T16" s="16" t="s">
        <v>1539</v>
      </c>
      <c r="U16" s="17">
        <f>(A1L244C7 + A1L244C8)</f>
        <v>4520</v>
      </c>
      <c r="V16" s="16" t="s">
        <v>1540</v>
      </c>
      <c r="W16" s="17">
        <f>(A1L209C10 + A1L225C10)</f>
        <v>2465</v>
      </c>
      <c r="X16" s="16" t="s">
        <v>1541</v>
      </c>
      <c r="Y16" s="17">
        <f>(A1L209C11 + A1L225C11)</f>
        <v>2379</v>
      </c>
      <c r="Z16" s="16" t="s">
        <v>1542</v>
      </c>
      <c r="AA16" s="17">
        <f>(A1L244C10 + A1L244C11)</f>
        <v>4844</v>
      </c>
      <c r="AB16" s="16" t="s">
        <v>1543</v>
      </c>
      <c r="AC16" s="17">
        <f>(A1L209C13 + A1L225C13)</f>
        <v>2385</v>
      </c>
      <c r="AD16" s="16" t="s">
        <v>1544</v>
      </c>
      <c r="AE16" s="17">
        <f>(A1L209C14 + A1L225C14)</f>
        <v>2355</v>
      </c>
      <c r="AF16" s="16" t="s">
        <v>1545</v>
      </c>
      <c r="AG16" s="17">
        <f>(A1L244C13 + A1L244C14)</f>
        <v>4740</v>
      </c>
      <c r="AH16" s="16" t="s">
        <v>1546</v>
      </c>
      <c r="AI16" s="17">
        <f>IF(RUN_YEARS &gt; 1,(A1L244C1 + A1L244C4) / 2, 0)</f>
        <v>2163</v>
      </c>
      <c r="AJ16" s="16" t="s">
        <v>1547</v>
      </c>
      <c r="AK16" s="17">
        <f>IF(RUN_YEARS &gt; 1,(A1L244C2 + A1L244C5) / 2, 0)</f>
        <v>2264.5</v>
      </c>
      <c r="AL16" s="16" t="s">
        <v>1548</v>
      </c>
      <c r="AM16" s="17">
        <f>(A1L244C16 + A1L244C17)</f>
        <v>4427.5</v>
      </c>
      <c r="AN16" s="16" t="s">
        <v>1549</v>
      </c>
      <c r="AO16" s="17">
        <f>IF(RUN_YEARS &gt; 2,(A1L244C1 + A1L244C4 + A1L244C7) / 3, 0)</f>
        <v>2202</v>
      </c>
      <c r="AP16" s="16" t="s">
        <v>1550</v>
      </c>
      <c r="AQ16" s="17">
        <f>IF(RUN_YEARS &gt; 2,(A1L244C2 + A1L244C5 + A1L244C8) / 3, 0)</f>
        <v>2256.3333333333335</v>
      </c>
      <c r="AR16" s="16" t="s">
        <v>1551</v>
      </c>
      <c r="AS16" s="17">
        <f>(A1L244C19 + A1L244C20)</f>
        <v>4458.3333333333339</v>
      </c>
      <c r="AT16" s="16" t="s">
        <v>1552</v>
      </c>
      <c r="AU16" s="17">
        <f>IF(RUN_YEARS &gt; 3,(A1L244C1 + A1L244C4 + A1L244C7 + A1L244C10) / 4, 0)</f>
        <v>2267.75</v>
      </c>
      <c r="AV16" s="16" t="s">
        <v>1553</v>
      </c>
      <c r="AW16" s="17">
        <f>IF(RUN_YEARS &gt; 3,(A1L244C2 + A1L244C5 + A1L244C8 + A1L244C11) / 4, 0)</f>
        <v>2287</v>
      </c>
      <c r="AX16" s="16" t="s">
        <v>1554</v>
      </c>
      <c r="AY16" s="17">
        <f>(A1L244C22 + A1L244C23)</f>
        <v>4554.75</v>
      </c>
      <c r="AZ16" s="16" t="s">
        <v>1555</v>
      </c>
      <c r="BA16" s="17">
        <f>IF(RUN_YEARS &gt; 4,(A1L244C1 + A1L244C4 + A1L244C7 + A1L244C10 + A1L244C13) / 5, 0)</f>
        <v>2291.1999999999998</v>
      </c>
      <c r="BB16" s="16" t="s">
        <v>1556</v>
      </c>
      <c r="BC16" s="17">
        <f>IF(RUN_YEARS &gt; 4,(A1L244C2 + A1L244C5 + A1L244C8 + A1L244C11 + A1L244C14) / 5, 0)</f>
        <v>2300.6</v>
      </c>
      <c r="BD16" s="16" t="s">
        <v>1557</v>
      </c>
      <c r="BE16" s="17">
        <f>(A1L244C25 + A1L244C26)</f>
        <v>4591.7999999999993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</v>
      </c>
      <c r="F17" s="16" t="s">
        <v>1559</v>
      </c>
      <c r="G17" s="17">
        <f>(A1L210C2 + A1L226C2)</f>
        <v>2</v>
      </c>
      <c r="H17" s="16" t="s">
        <v>1560</v>
      </c>
      <c r="I17" s="17">
        <f>(A1L245C1 + A1L245C2)</f>
        <v>3</v>
      </c>
      <c r="J17" s="16" t="s">
        <v>1561</v>
      </c>
      <c r="K17" s="17">
        <f>(A1L210C4 + A1L226C4)</f>
        <v>0</v>
      </c>
      <c r="L17" s="16" t="s">
        <v>1562</v>
      </c>
      <c r="M17" s="17">
        <f>(A1L210C5 + A1L226C5)</f>
        <v>0</v>
      </c>
      <c r="N17" s="16" t="s">
        <v>1563</v>
      </c>
      <c r="O17" s="17">
        <f>(A1L245C4 + A1L245C5)</f>
        <v>0</v>
      </c>
      <c r="P17" s="16" t="s">
        <v>1564</v>
      </c>
      <c r="Q17" s="17">
        <f>(A1L210C7 + A1L226C7)</f>
        <v>4</v>
      </c>
      <c r="R17" s="16" t="s">
        <v>1565</v>
      </c>
      <c r="S17" s="17">
        <f>(A1L210C8 + A1L226C8)</f>
        <v>7</v>
      </c>
      <c r="T17" s="16" t="s">
        <v>1566</v>
      </c>
      <c r="U17" s="17">
        <f>(A1L245C7 + A1L245C8)</f>
        <v>11</v>
      </c>
      <c r="V17" s="16" t="s">
        <v>1567</v>
      </c>
      <c r="W17" s="17">
        <f>(A1L210C10 + A1L226C10)</f>
        <v>25</v>
      </c>
      <c r="X17" s="16" t="s">
        <v>1568</v>
      </c>
      <c r="Y17" s="17">
        <f>(A1L210C11 + A1L226C11)</f>
        <v>28</v>
      </c>
      <c r="Z17" s="16" t="s">
        <v>1569</v>
      </c>
      <c r="AA17" s="17">
        <f>(A1L245C10 + A1L245C11)</f>
        <v>53</v>
      </c>
      <c r="AB17" s="16" t="s">
        <v>1570</v>
      </c>
      <c r="AC17" s="17">
        <f>(A1L210C13 + A1L226C13)</f>
        <v>77</v>
      </c>
      <c r="AD17" s="16" t="s">
        <v>1571</v>
      </c>
      <c r="AE17" s="17">
        <f>(A1L210C14 + A1L226C14)</f>
        <v>87</v>
      </c>
      <c r="AF17" s="16" t="s">
        <v>1572</v>
      </c>
      <c r="AG17" s="17">
        <f>(A1L245C13 + A1L245C14)</f>
        <v>164</v>
      </c>
      <c r="AH17" s="16" t="s">
        <v>1573</v>
      </c>
      <c r="AI17" s="17">
        <f>IF(RUN_YEARS &gt; 1,(A1L245C1 + A1L245C4) / 2, 0)</f>
        <v>0.5</v>
      </c>
      <c r="AJ17" s="16" t="s">
        <v>1574</v>
      </c>
      <c r="AK17" s="17">
        <f>IF(RUN_YEARS &gt; 1,(A1L245C2 + A1L245C5) / 2, 0)</f>
        <v>1</v>
      </c>
      <c r="AL17" s="16" t="s">
        <v>1575</v>
      </c>
      <c r="AM17" s="17">
        <f>(A1L245C16 + A1L245C17)</f>
        <v>1.5</v>
      </c>
      <c r="AN17" s="16" t="s">
        <v>1576</v>
      </c>
      <c r="AO17" s="17">
        <f>IF(RUN_YEARS &gt; 2,(A1L245C1 + A1L245C4 + A1L245C7) / 3, 0)</f>
        <v>1.6666666666666667</v>
      </c>
      <c r="AP17" s="16" t="s">
        <v>1577</v>
      </c>
      <c r="AQ17" s="17">
        <f>IF(RUN_YEARS &gt; 2,(A1L245C2 + A1L245C5 + A1L245C8) / 3, 0)</f>
        <v>3</v>
      </c>
      <c r="AR17" s="16" t="s">
        <v>1578</v>
      </c>
      <c r="AS17" s="17">
        <f>(A1L245C19 + A1L245C20)</f>
        <v>4.666666666666667</v>
      </c>
      <c r="AT17" s="16" t="s">
        <v>1579</v>
      </c>
      <c r="AU17" s="17">
        <f>IF(RUN_YEARS &gt; 3,(A1L245C1 + A1L245C4 + A1L245C7 + A1L245C10) / 4, 0)</f>
        <v>7.5</v>
      </c>
      <c r="AV17" s="16" t="s">
        <v>1580</v>
      </c>
      <c r="AW17" s="17">
        <f>IF(RUN_YEARS &gt; 3,(A1L245C2 + A1L245C5 + A1L245C8 + A1L245C11) / 4, 0)</f>
        <v>9.25</v>
      </c>
      <c r="AX17" s="16" t="s">
        <v>1581</v>
      </c>
      <c r="AY17" s="17">
        <f>(A1L245C22 + A1L245C23)</f>
        <v>16.75</v>
      </c>
      <c r="AZ17" s="16" t="s">
        <v>1582</v>
      </c>
      <c r="BA17" s="17">
        <f>IF(RUN_YEARS &gt; 4,(A1L245C1 + A1L245C4 + A1L245C7 + A1L245C10 + A1L245C13) / 5, 0)</f>
        <v>21.4</v>
      </c>
      <c r="BB17" s="16" t="s">
        <v>1583</v>
      </c>
      <c r="BC17" s="17">
        <f>IF(RUN_YEARS &gt; 4,(A1L245C2 + A1L245C5 + A1L245C8 + A1L245C11 + A1L245C14) / 5, 0)</f>
        <v>24.8</v>
      </c>
      <c r="BD17" s="16" t="s">
        <v>1584</v>
      </c>
      <c r="BE17" s="17">
        <f>(A1L245C25 + A1L245C26)</f>
        <v>46.2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41198</v>
      </c>
      <c r="F18" s="16" t="s">
        <v>1586</v>
      </c>
      <c r="G18" s="17">
        <f>(A1L211C2 + A1L227C2)</f>
        <v>2167</v>
      </c>
      <c r="H18" s="16" t="s">
        <v>1587</v>
      </c>
      <c r="I18" s="17">
        <f>(A1L246C1 + A1L246C2)</f>
        <v>43365</v>
      </c>
      <c r="J18" s="16" t="s">
        <v>1588</v>
      </c>
      <c r="K18" s="17">
        <f>(A1L211C4 + A1L227C4)</f>
        <v>48281</v>
      </c>
      <c r="L18" s="16" t="s">
        <v>1589</v>
      </c>
      <c r="M18" s="17">
        <f>(A1L211C5 + A1L227C5)</f>
        <v>3167</v>
      </c>
      <c r="N18" s="16" t="s">
        <v>1590</v>
      </c>
      <c r="O18" s="17">
        <f>(A1L246C4 + A1L246C5)</f>
        <v>51448</v>
      </c>
      <c r="P18" s="16" t="s">
        <v>1591</v>
      </c>
      <c r="Q18" s="17">
        <f>(A1L211C7 + A1L227C7)</f>
        <v>53752</v>
      </c>
      <c r="R18" s="16" t="s">
        <v>1592</v>
      </c>
      <c r="S18" s="17">
        <f>(A1L211C8 + A1L227C8)</f>
        <v>2229</v>
      </c>
      <c r="T18" s="16" t="s">
        <v>1593</v>
      </c>
      <c r="U18" s="17">
        <f>(A1L246C7 + A1L246C8)</f>
        <v>55981</v>
      </c>
      <c r="V18" s="16" t="s">
        <v>1594</v>
      </c>
      <c r="W18" s="17">
        <f>(A1L211C10 + A1L227C10)</f>
        <v>51707</v>
      </c>
      <c r="X18" s="16" t="s">
        <v>1595</v>
      </c>
      <c r="Y18" s="17">
        <f>(A1L211C11 + A1L227C11)</f>
        <v>1574</v>
      </c>
      <c r="Z18" s="16" t="s">
        <v>1596</v>
      </c>
      <c r="AA18" s="17">
        <f>(A1L246C10 + A1L246C11)</f>
        <v>53281</v>
      </c>
      <c r="AB18" s="16" t="s">
        <v>1597</v>
      </c>
      <c r="AC18" s="17">
        <f>(A1L211C13 + A1L227C13)</f>
        <v>48609</v>
      </c>
      <c r="AD18" s="16" t="s">
        <v>1598</v>
      </c>
      <c r="AE18" s="17">
        <f>(A1L211C14 + A1L227C14)</f>
        <v>1430</v>
      </c>
      <c r="AF18" s="16" t="s">
        <v>1599</v>
      </c>
      <c r="AG18" s="17">
        <f>(A1L246C13 + A1L246C14)</f>
        <v>50039</v>
      </c>
      <c r="AH18" s="16" t="s">
        <v>1600</v>
      </c>
      <c r="AI18" s="17">
        <f>IF(RUN_YEARS &gt; 1,(A1L246C1 + A1L246C4) / 2, 0)</f>
        <v>44739.5</v>
      </c>
      <c r="AJ18" s="16" t="s">
        <v>1601</v>
      </c>
      <c r="AK18" s="17">
        <f>IF(RUN_YEARS &gt; 1,(A1L246C2 + A1L246C5) / 2, 0)</f>
        <v>2667</v>
      </c>
      <c r="AL18" s="16" t="s">
        <v>1602</v>
      </c>
      <c r="AM18" s="17">
        <f>(A1L246C16 + A1L246C17)</f>
        <v>47406.5</v>
      </c>
      <c r="AN18" s="16" t="s">
        <v>1603</v>
      </c>
      <c r="AO18" s="17">
        <f>IF(RUN_YEARS &gt; 2,(A1L246C1 + A1L246C4 + A1L246C7) / 3, 0)</f>
        <v>47743.666666666664</v>
      </c>
      <c r="AP18" s="16" t="s">
        <v>1604</v>
      </c>
      <c r="AQ18" s="17">
        <f>IF(RUN_YEARS &gt; 2,(A1L246C2 + A1L246C5 + A1L246C8) / 3, 0)</f>
        <v>2521</v>
      </c>
      <c r="AR18" s="16" t="s">
        <v>1605</v>
      </c>
      <c r="AS18" s="17">
        <f>(A1L246C19 + A1L246C20)</f>
        <v>50264.666666666664</v>
      </c>
      <c r="AT18" s="16" t="s">
        <v>1606</v>
      </c>
      <c r="AU18" s="17">
        <f>IF(RUN_YEARS &gt; 3,(A1L246C1 + A1L246C4 + A1L246C7 + A1L246C10) / 4, 0)</f>
        <v>48734.5</v>
      </c>
      <c r="AV18" s="16" t="s">
        <v>1607</v>
      </c>
      <c r="AW18" s="17">
        <f>IF(RUN_YEARS &gt; 3,(A1L246C2 + A1L246C5 + A1L246C8 + A1L246C11) / 4, 0)</f>
        <v>2284.25</v>
      </c>
      <c r="AX18" s="16" t="s">
        <v>1608</v>
      </c>
      <c r="AY18" s="17">
        <f>(A1L246C22 + A1L246C23)</f>
        <v>51018.75</v>
      </c>
      <c r="AZ18" s="16" t="s">
        <v>1609</v>
      </c>
      <c r="BA18" s="17">
        <f>IF(RUN_YEARS &gt; 4,(A1L246C1 + A1L246C4 + A1L246C7 + A1L246C10 + A1L246C13) / 5, 0)</f>
        <v>48709.4</v>
      </c>
      <c r="BB18" s="16" t="s">
        <v>1610</v>
      </c>
      <c r="BC18" s="17">
        <f>IF(RUN_YEARS &gt; 4,(A1L246C2 + A1L246C5 + A1L246C8 + A1L246C11 + A1L246C14) / 5, 0)</f>
        <v>2113.4</v>
      </c>
      <c r="BD18" s="16" t="s">
        <v>1611</v>
      </c>
      <c r="BE18" s="17">
        <f>(A1L246C25 + A1L246C26)</f>
        <v>50822.8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25748</v>
      </c>
      <c r="F19" s="16" t="s">
        <v>1613</v>
      </c>
      <c r="G19" s="17">
        <f>(A1L212C2 + A1L228C2)</f>
        <v>10251</v>
      </c>
      <c r="H19" s="16" t="s">
        <v>1614</v>
      </c>
      <c r="I19" s="17">
        <f>(A1L247C1 + A1L247C2)</f>
        <v>35999</v>
      </c>
      <c r="J19" s="16" t="s">
        <v>1615</v>
      </c>
      <c r="K19" s="17">
        <f>(A1L212C4 + A1L228C4)</f>
        <v>23064</v>
      </c>
      <c r="L19" s="16" t="s">
        <v>1616</v>
      </c>
      <c r="M19" s="17">
        <f>(A1L212C5 + A1L228C5)</f>
        <v>12929</v>
      </c>
      <c r="N19" s="16" t="s">
        <v>1617</v>
      </c>
      <c r="O19" s="17">
        <f>(A1L247C4 + A1L247C5)</f>
        <v>35993</v>
      </c>
      <c r="P19" s="16" t="s">
        <v>1618</v>
      </c>
      <c r="Q19" s="17">
        <f>(A1L212C7 + A1L228C7)</f>
        <v>24614</v>
      </c>
      <c r="R19" s="16" t="s">
        <v>1619</v>
      </c>
      <c r="S19" s="17">
        <f>(A1L212C8 + A1L228C8)</f>
        <v>14150</v>
      </c>
      <c r="T19" s="16" t="s">
        <v>1620</v>
      </c>
      <c r="U19" s="17">
        <f>(A1L247C7 + A1L247C8)</f>
        <v>38764</v>
      </c>
      <c r="V19" s="16" t="s">
        <v>1621</v>
      </c>
      <c r="W19" s="17">
        <f>(A1L212C10 + A1L228C10)</f>
        <v>24699</v>
      </c>
      <c r="X19" s="16" t="s">
        <v>1622</v>
      </c>
      <c r="Y19" s="17">
        <f>(A1L212C11 + A1L228C11)</f>
        <v>17269</v>
      </c>
      <c r="Z19" s="16" t="s">
        <v>1623</v>
      </c>
      <c r="AA19" s="17">
        <f>(A1L247C10 + A1L247C11)</f>
        <v>41968</v>
      </c>
      <c r="AB19" s="16" t="s">
        <v>1624</v>
      </c>
      <c r="AC19" s="17">
        <f>(A1L212C13 + A1L228C13)</f>
        <v>24416</v>
      </c>
      <c r="AD19" s="16" t="s">
        <v>1625</v>
      </c>
      <c r="AE19" s="17">
        <f>(A1L212C14 + A1L228C14)</f>
        <v>17845</v>
      </c>
      <c r="AF19" s="16" t="s">
        <v>1626</v>
      </c>
      <c r="AG19" s="17">
        <f>(A1L247C13 + A1L247C14)</f>
        <v>42261</v>
      </c>
      <c r="AH19" s="16" t="s">
        <v>1627</v>
      </c>
      <c r="AI19" s="17">
        <f>IF(RUN_YEARS &gt; 1,(A1L247C1 + A1L247C4) / 2, 0)</f>
        <v>24406</v>
      </c>
      <c r="AJ19" s="16" t="s">
        <v>1628</v>
      </c>
      <c r="AK19" s="17">
        <f>IF(RUN_YEARS &gt; 1,(A1L247C2 + A1L247C5) / 2, 0)</f>
        <v>11590</v>
      </c>
      <c r="AL19" s="16" t="s">
        <v>1629</v>
      </c>
      <c r="AM19" s="17">
        <f>(A1L247C16 + A1L247C17)</f>
        <v>35996</v>
      </c>
      <c r="AN19" s="16" t="s">
        <v>1630</v>
      </c>
      <c r="AO19" s="17">
        <f>IF(RUN_YEARS &gt; 2,(A1L247C1 + A1L247C4 + A1L247C7) / 3, 0)</f>
        <v>24475.333333333332</v>
      </c>
      <c r="AP19" s="16" t="s">
        <v>1631</v>
      </c>
      <c r="AQ19" s="17">
        <f>IF(RUN_YEARS &gt; 2,(A1L247C2 + A1L247C5 + A1L247C8) / 3, 0)</f>
        <v>12443.333333333334</v>
      </c>
      <c r="AR19" s="16" t="s">
        <v>1632</v>
      </c>
      <c r="AS19" s="17">
        <f>(A1L247C19 + A1L247C20)</f>
        <v>36918.666666666664</v>
      </c>
      <c r="AT19" s="16" t="s">
        <v>1633</v>
      </c>
      <c r="AU19" s="17">
        <f>IF(RUN_YEARS &gt; 3,(A1L247C1 + A1L247C4 + A1L247C7 + A1L247C10) / 4, 0)</f>
        <v>24531.25</v>
      </c>
      <c r="AV19" s="16" t="s">
        <v>1634</v>
      </c>
      <c r="AW19" s="17">
        <f>IF(RUN_YEARS &gt; 3,(A1L247C2 + A1L247C5 + A1L247C8 + A1L247C11) / 4, 0)</f>
        <v>13649.75</v>
      </c>
      <c r="AX19" s="16" t="s">
        <v>1635</v>
      </c>
      <c r="AY19" s="17">
        <f>(A1L247C22 + A1L247C23)</f>
        <v>38181</v>
      </c>
      <c r="AZ19" s="16" t="s">
        <v>1636</v>
      </c>
      <c r="BA19" s="17">
        <f>IF(RUN_YEARS &gt; 4,(A1L247C1 + A1L247C4 + A1L247C7 + A1L247C10 + A1L247C13) / 5, 0)</f>
        <v>24508.2</v>
      </c>
      <c r="BB19" s="16" t="s">
        <v>1637</v>
      </c>
      <c r="BC19" s="17">
        <f>IF(RUN_YEARS &gt; 4,(A1L247C2 + A1L247C5 + A1L247C8 + A1L247C11 + A1L247C14) / 5, 0)</f>
        <v>14488.8</v>
      </c>
      <c r="BD19" s="16" t="s">
        <v>1638</v>
      </c>
      <c r="BE19" s="17">
        <f>(A1L247C25 + A1L247C26)</f>
        <v>38997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130</v>
      </c>
      <c r="F20" s="16" t="s">
        <v>1640</v>
      </c>
      <c r="G20" s="17">
        <f>(A1L213C2 + A1L229C2)</f>
        <v>145</v>
      </c>
      <c r="H20" s="16" t="s">
        <v>1641</v>
      </c>
      <c r="I20" s="17">
        <f>(A1L248C1 + A1L248C2)</f>
        <v>275</v>
      </c>
      <c r="J20" s="16" t="s">
        <v>1642</v>
      </c>
      <c r="K20" s="17">
        <f>(A1L213C4 + A1L229C4)</f>
        <v>123</v>
      </c>
      <c r="L20" s="16" t="s">
        <v>1643</v>
      </c>
      <c r="M20" s="17">
        <f>(A1L213C5 + A1L229C5)</f>
        <v>147</v>
      </c>
      <c r="N20" s="16" t="s">
        <v>1644</v>
      </c>
      <c r="O20" s="17">
        <f>(A1L248C4 + A1L248C5)</f>
        <v>270</v>
      </c>
      <c r="P20" s="16" t="s">
        <v>1645</v>
      </c>
      <c r="Q20" s="17">
        <f>(A1L213C7 + A1L229C7)</f>
        <v>92</v>
      </c>
      <c r="R20" s="16" t="s">
        <v>1646</v>
      </c>
      <c r="S20" s="17">
        <f>(A1L213C8 + A1L229C8)</f>
        <v>159</v>
      </c>
      <c r="T20" s="16" t="s">
        <v>1647</v>
      </c>
      <c r="U20" s="17">
        <f>(A1L248C7 + A1L248C8)</f>
        <v>251</v>
      </c>
      <c r="V20" s="16" t="s">
        <v>1648</v>
      </c>
      <c r="W20" s="17">
        <f>(A1L213C10 + A1L229C10)</f>
        <v>141</v>
      </c>
      <c r="X20" s="16" t="s">
        <v>1649</v>
      </c>
      <c r="Y20" s="17">
        <f>(A1L213C11 + A1L229C11)</f>
        <v>159</v>
      </c>
      <c r="Z20" s="16" t="s">
        <v>1650</v>
      </c>
      <c r="AA20" s="17">
        <f>(A1L248C10 + A1L248C11)</f>
        <v>300</v>
      </c>
      <c r="AB20" s="16" t="s">
        <v>1651</v>
      </c>
      <c r="AC20" s="17">
        <f>(A1L213C13 + A1L229C13)</f>
        <v>71</v>
      </c>
      <c r="AD20" s="16" t="s">
        <v>1652</v>
      </c>
      <c r="AE20" s="17">
        <f>(A1L213C14 + A1L229C14)</f>
        <v>155</v>
      </c>
      <c r="AF20" s="16" t="s">
        <v>1653</v>
      </c>
      <c r="AG20" s="17">
        <f>(A1L248C13 + A1L248C14)</f>
        <v>226</v>
      </c>
      <c r="AH20" s="16" t="s">
        <v>1654</v>
      </c>
      <c r="AI20" s="17">
        <f>IF(RUN_YEARS &gt; 1,(A1L248C1 + A1L248C4) / 2, 0)</f>
        <v>126.5</v>
      </c>
      <c r="AJ20" s="16" t="s">
        <v>1655</v>
      </c>
      <c r="AK20" s="17">
        <f>IF(RUN_YEARS &gt; 1,(A1L248C2 + A1L248C5) / 2, 0)</f>
        <v>146</v>
      </c>
      <c r="AL20" s="16" t="s">
        <v>1656</v>
      </c>
      <c r="AM20" s="17">
        <f>(A1L248C16 + A1L248C17)</f>
        <v>272.5</v>
      </c>
      <c r="AN20" s="16" t="s">
        <v>1657</v>
      </c>
      <c r="AO20" s="17">
        <f>IF(RUN_YEARS &gt; 2,(A1L248C1 + A1L248C4 + A1L248C7) / 3, 0)</f>
        <v>115</v>
      </c>
      <c r="AP20" s="16" t="s">
        <v>1658</v>
      </c>
      <c r="AQ20" s="17">
        <f>IF(RUN_YEARS &gt; 2,(A1L248C2 + A1L248C5 + A1L248C8) / 3, 0)</f>
        <v>150.33333333333334</v>
      </c>
      <c r="AR20" s="16" t="s">
        <v>1659</v>
      </c>
      <c r="AS20" s="17">
        <f>(A1L248C19 + A1L248C20)</f>
        <v>265.33333333333337</v>
      </c>
      <c r="AT20" s="16" t="s">
        <v>1660</v>
      </c>
      <c r="AU20" s="17">
        <f>IF(RUN_YEARS &gt; 3,(A1L248C1 + A1L248C4 + A1L248C7 + A1L248C10) / 4, 0)</f>
        <v>121.5</v>
      </c>
      <c r="AV20" s="16" t="s">
        <v>1661</v>
      </c>
      <c r="AW20" s="17">
        <f>IF(RUN_YEARS &gt; 3,(A1L248C2 + A1L248C5 + A1L248C8 + A1L248C11) / 4, 0)</f>
        <v>152.5</v>
      </c>
      <c r="AX20" s="16" t="s">
        <v>1662</v>
      </c>
      <c r="AY20" s="17">
        <f>(A1L248C22 + A1L248C23)</f>
        <v>274</v>
      </c>
      <c r="AZ20" s="16" t="s">
        <v>1663</v>
      </c>
      <c r="BA20" s="17">
        <f>IF(RUN_YEARS &gt; 4,(A1L248C1 + A1L248C4 + A1L248C7 + A1L248C10 + A1L248C13) / 5, 0)</f>
        <v>111.4</v>
      </c>
      <c r="BB20" s="16" t="s">
        <v>1664</v>
      </c>
      <c r="BC20" s="17">
        <f>IF(RUN_YEARS &gt; 4,(A1L248C2 + A1L248C5 + A1L248C8 + A1L248C11 + A1L248C14) / 5, 0)</f>
        <v>153</v>
      </c>
      <c r="BD20" s="16" t="s">
        <v>1665</v>
      </c>
      <c r="BE20" s="17">
        <f>(A1L248C25 + A1L248C26)</f>
        <v>264.39999999999998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15299</v>
      </c>
      <c r="F21" s="16" t="s">
        <v>1667</v>
      </c>
      <c r="G21" s="17">
        <f>(A1L214C2 + A1L230C2)</f>
        <v>15738</v>
      </c>
      <c r="H21" s="16" t="s">
        <v>1668</v>
      </c>
      <c r="I21" s="17">
        <f>(A1L249C1 + A1L249C2)</f>
        <v>31037</v>
      </c>
      <c r="J21" s="16" t="s">
        <v>1669</v>
      </c>
      <c r="K21" s="17">
        <f>(A1L214C4 + A1L230C4)</f>
        <v>13784</v>
      </c>
      <c r="L21" s="16" t="s">
        <v>1670</v>
      </c>
      <c r="M21" s="17">
        <f>(A1L214C5 + A1L230C5)</f>
        <v>14151</v>
      </c>
      <c r="N21" s="16" t="s">
        <v>1671</v>
      </c>
      <c r="O21" s="17">
        <f>(A1L249C4 + A1L249C5)</f>
        <v>27935</v>
      </c>
      <c r="P21" s="16" t="s">
        <v>1672</v>
      </c>
      <c r="Q21" s="17">
        <f>(A1L214C7 + A1L230C7)</f>
        <v>14302</v>
      </c>
      <c r="R21" s="16" t="s">
        <v>1673</v>
      </c>
      <c r="S21" s="17">
        <f>(A1L214C8 + A1L230C8)</f>
        <v>14857</v>
      </c>
      <c r="T21" s="16" t="s">
        <v>1674</v>
      </c>
      <c r="U21" s="17">
        <f>(A1L249C7 + A1L249C8)</f>
        <v>29159</v>
      </c>
      <c r="V21" s="16" t="s">
        <v>1675</v>
      </c>
      <c r="W21" s="17">
        <f>(A1L214C10 + A1L230C10)</f>
        <v>13750</v>
      </c>
      <c r="X21" s="16" t="s">
        <v>1676</v>
      </c>
      <c r="Y21" s="17">
        <f>(A1L214C11 + A1L230C11)</f>
        <v>14279</v>
      </c>
      <c r="Z21" s="16" t="s">
        <v>1677</v>
      </c>
      <c r="AA21" s="17">
        <f>(A1L249C10 + A1L249C11)</f>
        <v>28029</v>
      </c>
      <c r="AB21" s="16" t="s">
        <v>1678</v>
      </c>
      <c r="AC21" s="17">
        <f>(A1L214C13 + A1L230C13)</f>
        <v>13811</v>
      </c>
      <c r="AD21" s="16" t="s">
        <v>1679</v>
      </c>
      <c r="AE21" s="17">
        <f>(A1L214C14 + A1L230C14)</f>
        <v>13505</v>
      </c>
      <c r="AF21" s="16" t="s">
        <v>1680</v>
      </c>
      <c r="AG21" s="17">
        <f>(A1L249C13 + A1L249C14)</f>
        <v>27316</v>
      </c>
      <c r="AH21" s="16" t="s">
        <v>1681</v>
      </c>
      <c r="AI21" s="17">
        <f>IF(RUN_YEARS &gt; 1,(A1L249C1 + A1L249C4) / 2, 0)</f>
        <v>14541.5</v>
      </c>
      <c r="AJ21" s="16" t="s">
        <v>1682</v>
      </c>
      <c r="AK21" s="17">
        <f>IF(RUN_YEARS &gt; 1,(A1L249C2 + A1L249C5) / 2, 0)</f>
        <v>14944.5</v>
      </c>
      <c r="AL21" s="16" t="s">
        <v>1683</v>
      </c>
      <c r="AM21" s="17">
        <f>(A1L249C16 + A1L249C17)</f>
        <v>29486</v>
      </c>
      <c r="AN21" s="16" t="s">
        <v>1684</v>
      </c>
      <c r="AO21" s="17">
        <f>IF(RUN_YEARS &gt; 2,(A1L249C1 + A1L249C4 + A1L249C7) / 3, 0)</f>
        <v>14461.666666666666</v>
      </c>
      <c r="AP21" s="16" t="s">
        <v>1685</v>
      </c>
      <c r="AQ21" s="17">
        <f>IF(RUN_YEARS &gt; 2,(A1L249C2 + A1L249C5 + A1L249C8) / 3, 0)</f>
        <v>14915.333333333334</v>
      </c>
      <c r="AR21" s="16" t="s">
        <v>1686</v>
      </c>
      <c r="AS21" s="17">
        <f>(A1L249C19 + A1L249C20)</f>
        <v>29377</v>
      </c>
      <c r="AT21" s="16" t="s">
        <v>1687</v>
      </c>
      <c r="AU21" s="17">
        <f>IF(RUN_YEARS &gt; 3,(A1L249C1 + A1L249C4 + A1L249C7 + A1L249C10) / 4, 0)</f>
        <v>14283.75</v>
      </c>
      <c r="AV21" s="16" t="s">
        <v>1688</v>
      </c>
      <c r="AW21" s="17">
        <f>IF(RUN_YEARS &gt; 3,(A1L249C2 + A1L249C5 + A1L249C8 + A1L249C11) / 4, 0)</f>
        <v>14756.25</v>
      </c>
      <c r="AX21" s="16" t="s">
        <v>1689</v>
      </c>
      <c r="AY21" s="17">
        <f>(A1L249C22 + A1L249C23)</f>
        <v>29040</v>
      </c>
      <c r="AZ21" s="16" t="s">
        <v>1690</v>
      </c>
      <c r="BA21" s="17">
        <f>IF(RUN_YEARS &gt; 4,(A1L249C1 + A1L249C4 + A1L249C7 + A1L249C10 + A1L249C13) / 5, 0)</f>
        <v>14189.2</v>
      </c>
      <c r="BB21" s="16" t="s">
        <v>1691</v>
      </c>
      <c r="BC21" s="17">
        <f>IF(RUN_YEARS &gt; 4,(A1L249C2 + A1L249C5 + A1L249C8 + A1L249C11 + A1L249C14) / 5, 0)</f>
        <v>14506</v>
      </c>
      <c r="BD21" s="16" t="s">
        <v>1692</v>
      </c>
      <c r="BE21" s="17">
        <f>(A1L249C25 + A1L249C26)</f>
        <v>28695.200000000001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11645</v>
      </c>
      <c r="F22" s="16" t="s">
        <v>1694</v>
      </c>
      <c r="G22" s="17">
        <f>(A1L231C2)</f>
        <v>12007</v>
      </c>
      <c r="H22" s="16" t="s">
        <v>1695</v>
      </c>
      <c r="I22" s="17">
        <f>(A1L250C1 + A1L250C2)</f>
        <v>23652</v>
      </c>
      <c r="J22" s="16" t="s">
        <v>1696</v>
      </c>
      <c r="K22" s="17">
        <f>(A1L231C4)</f>
        <v>10177</v>
      </c>
      <c r="L22" s="16" t="s">
        <v>1697</v>
      </c>
      <c r="M22" s="17">
        <f>(A1L231C5)</f>
        <v>10971</v>
      </c>
      <c r="N22" s="16" t="s">
        <v>1698</v>
      </c>
      <c r="O22" s="17">
        <f>(A1L250C4 + A1L250C5)</f>
        <v>21148</v>
      </c>
      <c r="P22" s="16" t="s">
        <v>1699</v>
      </c>
      <c r="Q22" s="17">
        <f>(A1L231C7)</f>
        <v>9236</v>
      </c>
      <c r="R22" s="16" t="s">
        <v>1700</v>
      </c>
      <c r="S22" s="17">
        <f>(A1L231C8)</f>
        <v>9804</v>
      </c>
      <c r="T22" s="16" t="s">
        <v>1701</v>
      </c>
      <c r="U22" s="17">
        <f>(A1L250C7 + A1L250C8)</f>
        <v>19040</v>
      </c>
      <c r="V22" s="16" t="s">
        <v>1702</v>
      </c>
      <c r="W22" s="17">
        <f>(A1L231C10)</f>
        <v>9508</v>
      </c>
      <c r="X22" s="16" t="s">
        <v>1703</v>
      </c>
      <c r="Y22" s="17">
        <f>(A1L231C11)</f>
        <v>10002</v>
      </c>
      <c r="Z22" s="16" t="s">
        <v>1704</v>
      </c>
      <c r="AA22" s="17">
        <f>(A1L250C10 + A1L250C11)</f>
        <v>19510</v>
      </c>
      <c r="AB22" s="16" t="s">
        <v>1705</v>
      </c>
      <c r="AC22" s="17">
        <f>(A1L231C13)</f>
        <v>9611</v>
      </c>
      <c r="AD22" s="16" t="s">
        <v>1706</v>
      </c>
      <c r="AE22" s="17">
        <f>(A1L231C14)</f>
        <v>9944</v>
      </c>
      <c r="AF22" s="16" t="s">
        <v>1707</v>
      </c>
      <c r="AG22" s="17">
        <f>(A1L250C13 + A1L250C14)</f>
        <v>19555</v>
      </c>
      <c r="AH22" s="16" t="s">
        <v>1708</v>
      </c>
      <c r="AI22" s="17">
        <f>IF(RUN_YEARS &gt; 1,(A1L250C1 + A1L250C4) / 2, 0)</f>
        <v>10911</v>
      </c>
      <c r="AJ22" s="16" t="s">
        <v>1709</v>
      </c>
      <c r="AK22" s="17">
        <f>IF(RUN_YEARS &gt; 1,(A1L250C2 + A1L250C5) / 2, 0)</f>
        <v>11489</v>
      </c>
      <c r="AL22" s="16" t="s">
        <v>1710</v>
      </c>
      <c r="AM22" s="17">
        <f>(A1L250C16 + A1L250C17)</f>
        <v>22400</v>
      </c>
      <c r="AN22" s="16" t="s">
        <v>1711</v>
      </c>
      <c r="AO22" s="17">
        <f>IF(RUN_YEARS &gt; 2,(A1L250C1 + A1L250C4 + A1L250C7) / 3, 0)</f>
        <v>10352.666666666666</v>
      </c>
      <c r="AP22" s="16" t="s">
        <v>1712</v>
      </c>
      <c r="AQ22" s="17">
        <f>IF(RUN_YEARS &gt; 2,(A1L250C2 + A1L250C5 + A1L250C8) / 3, 0)</f>
        <v>10927.333333333334</v>
      </c>
      <c r="AR22" s="16" t="s">
        <v>1713</v>
      </c>
      <c r="AS22" s="17">
        <f>(A1L250C19 + A1L250C20)</f>
        <v>21280</v>
      </c>
      <c r="AT22" s="16" t="s">
        <v>1714</v>
      </c>
      <c r="AU22" s="17">
        <f>IF(RUN_YEARS &gt; 3,(A1L250C1 + A1L250C4 + A1L250C7 + A1L250C10) / 4, 0)</f>
        <v>10141.5</v>
      </c>
      <c r="AV22" s="16" t="s">
        <v>1715</v>
      </c>
      <c r="AW22" s="17">
        <f>IF(RUN_YEARS &gt; 3,(A1L250C2 + A1L250C5 + A1L250C8 + A1L250C11) / 4, 0)</f>
        <v>10696</v>
      </c>
      <c r="AX22" s="16" t="s">
        <v>1716</v>
      </c>
      <c r="AY22" s="17">
        <f>(A1L250C22 + A1L250C23)</f>
        <v>20837.5</v>
      </c>
      <c r="AZ22" s="16" t="s">
        <v>1717</v>
      </c>
      <c r="BA22" s="17">
        <f>IF(RUN_YEARS &gt; 4,(A1L250C1 + A1L250C4 + A1L250C7 + A1L250C10 + A1L250C13) / 5, 0)</f>
        <v>10035.4</v>
      </c>
      <c r="BB22" s="16" t="s">
        <v>1718</v>
      </c>
      <c r="BC22" s="17">
        <f>IF(RUN_YEARS &gt; 4,(A1L250C2 + A1L250C5 + A1L250C8 + A1L250C11 + A1L250C14) / 5, 0)</f>
        <v>10545.6</v>
      </c>
      <c r="BD22" s="16" t="s">
        <v>1719</v>
      </c>
      <c r="BE22" s="17">
        <f>(A1L250C25 + A1L250C26)</f>
        <v>20581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110087</v>
      </c>
      <c r="F23" s="16" t="s">
        <v>1721</v>
      </c>
      <c r="G23" s="17">
        <f>(A1L232C2)</f>
        <v>108930</v>
      </c>
      <c r="H23" s="16" t="s">
        <v>1722</v>
      </c>
      <c r="I23" s="17">
        <f>(A1L251C1 + A1L251C2)</f>
        <v>219017</v>
      </c>
      <c r="J23" s="16" t="s">
        <v>1723</v>
      </c>
      <c r="K23" s="17">
        <f>(A1L232C4)</f>
        <v>103757</v>
      </c>
      <c r="L23" s="16" t="s">
        <v>1724</v>
      </c>
      <c r="M23" s="17">
        <f>(A1L232C5)</f>
        <v>102523</v>
      </c>
      <c r="N23" s="16" t="s">
        <v>1725</v>
      </c>
      <c r="O23" s="17">
        <f>(A1L251C4 + A1L251C5)</f>
        <v>206280</v>
      </c>
      <c r="P23" s="16" t="s">
        <v>1726</v>
      </c>
      <c r="Q23" s="17">
        <f>(A1L232C7)</f>
        <v>136435</v>
      </c>
      <c r="R23" s="16" t="s">
        <v>1727</v>
      </c>
      <c r="S23" s="17">
        <f>(A1L232C8)</f>
        <v>136585</v>
      </c>
      <c r="T23" s="16" t="s">
        <v>1728</v>
      </c>
      <c r="U23" s="17">
        <f>(A1L251C7 + A1L251C8)</f>
        <v>273020</v>
      </c>
      <c r="V23" s="16" t="s">
        <v>1729</v>
      </c>
      <c r="W23" s="17">
        <f>(A1L232C10)</f>
        <v>131262</v>
      </c>
      <c r="X23" s="16" t="s">
        <v>1730</v>
      </c>
      <c r="Y23" s="17">
        <f>(A1L232C11)</f>
        <v>129138</v>
      </c>
      <c r="Z23" s="16" t="s">
        <v>1731</v>
      </c>
      <c r="AA23" s="17">
        <f>(A1L251C10 + A1L251C11)</f>
        <v>260400</v>
      </c>
      <c r="AB23" s="16" t="s">
        <v>1732</v>
      </c>
      <c r="AC23" s="17">
        <f>(A1L232C13)</f>
        <v>100871</v>
      </c>
      <c r="AD23" s="16" t="s">
        <v>1733</v>
      </c>
      <c r="AE23" s="17">
        <f>(A1L232C14)</f>
        <v>100660</v>
      </c>
      <c r="AF23" s="16" t="s">
        <v>1734</v>
      </c>
      <c r="AG23" s="17">
        <f>(A1L251C13 + A1L251C14)</f>
        <v>201531</v>
      </c>
      <c r="AH23" s="16" t="s">
        <v>1735</v>
      </c>
      <c r="AI23" s="17">
        <f>IF(RUN_YEARS &gt; 1,(A1L251C1 + A1L251C4) / 2, 0)</f>
        <v>106922</v>
      </c>
      <c r="AJ23" s="16" t="s">
        <v>1736</v>
      </c>
      <c r="AK23" s="17">
        <f>IF(RUN_YEARS &gt; 1,(A1L251C2 + A1L251C5) / 2, 0)</f>
        <v>105726.5</v>
      </c>
      <c r="AL23" s="16" t="s">
        <v>1737</v>
      </c>
      <c r="AM23" s="17">
        <f>(A1L251C16 + A1L251C17)</f>
        <v>212648.5</v>
      </c>
      <c r="AN23" s="16" t="s">
        <v>1738</v>
      </c>
      <c r="AO23" s="17">
        <f>IF(RUN_YEARS &gt; 2,(A1L251C1 + A1L251C4 + A1L251C7) / 3, 0)</f>
        <v>116759.66666666667</v>
      </c>
      <c r="AP23" s="16" t="s">
        <v>1739</v>
      </c>
      <c r="AQ23" s="17">
        <f>IF(RUN_YEARS &gt; 2,(A1L251C2 + A1L251C5 + A1L251C8) / 3, 0)</f>
        <v>116012.66666666667</v>
      </c>
      <c r="AR23" s="16" t="s">
        <v>1740</v>
      </c>
      <c r="AS23" s="17">
        <f>(A1L251C19 + A1L251C20)</f>
        <v>232772.33333333334</v>
      </c>
      <c r="AT23" s="16" t="s">
        <v>1741</v>
      </c>
      <c r="AU23" s="17">
        <f>IF(RUN_YEARS &gt; 3,(A1L251C1 + A1L251C4 + A1L251C7 + A1L251C10) / 4, 0)</f>
        <v>120385.25</v>
      </c>
      <c r="AV23" s="16" t="s">
        <v>1742</v>
      </c>
      <c r="AW23" s="17">
        <f>IF(RUN_YEARS &gt; 3,(A1L251C2 + A1L251C5 + A1L251C8 + A1L251C11) / 4, 0)</f>
        <v>119294</v>
      </c>
      <c r="AX23" s="16" t="s">
        <v>1743</v>
      </c>
      <c r="AY23" s="17">
        <f>(A1L251C22 + A1L251C23)</f>
        <v>239679.25</v>
      </c>
      <c r="AZ23" s="16" t="s">
        <v>1744</v>
      </c>
      <c r="BA23" s="17">
        <f>IF(RUN_YEARS &gt; 4,(A1L251C1 + A1L251C4 + A1L251C7 + A1L251C10 + A1L251C13) / 5, 0)</f>
        <v>116482.4</v>
      </c>
      <c r="BB23" s="16" t="s">
        <v>1745</v>
      </c>
      <c r="BC23" s="17">
        <f>IF(RUN_YEARS &gt; 4,(A1L251C2 + A1L251C5 + A1L251C8 + A1L251C11 + A1L251C14) / 5, 0)</f>
        <v>115567.2</v>
      </c>
      <c r="BD23" s="16" t="s">
        <v>1746</v>
      </c>
      <c r="BE23" s="17">
        <f>(A1L251C25 + A1L251C26)</f>
        <v>232049.59999999998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286</v>
      </c>
      <c r="F24" s="16" t="s">
        <v>1748</v>
      </c>
      <c r="G24" s="17">
        <f>(A1L215C2 + A1L233C2)</f>
        <v>119</v>
      </c>
      <c r="H24" s="16" t="s">
        <v>1749</v>
      </c>
      <c r="I24" s="17">
        <f>(A1L252C1 + A1L252C2)</f>
        <v>405</v>
      </c>
      <c r="J24" s="16" t="s">
        <v>1750</v>
      </c>
      <c r="K24" s="17">
        <f>(A1L215C4 + A1L233C4)</f>
        <v>82</v>
      </c>
      <c r="L24" s="16" t="s">
        <v>1751</v>
      </c>
      <c r="M24" s="17">
        <f>(A1L215C5 + A1L233C5)</f>
        <v>136</v>
      </c>
      <c r="N24" s="16" t="s">
        <v>1752</v>
      </c>
      <c r="O24" s="17">
        <f>(A1L252C4 + A1L252C5)</f>
        <v>218</v>
      </c>
      <c r="P24" s="16" t="s">
        <v>1753</v>
      </c>
      <c r="Q24" s="17">
        <f>(A1L215C7 + A1L233C7)</f>
        <v>218</v>
      </c>
      <c r="R24" s="16" t="s">
        <v>1754</v>
      </c>
      <c r="S24" s="17">
        <f>(A1L215C8 + A1L233C8)</f>
        <v>154</v>
      </c>
      <c r="T24" s="16" t="s">
        <v>1755</v>
      </c>
      <c r="U24" s="17">
        <f>(A1L252C7 + A1L252C8)</f>
        <v>372</v>
      </c>
      <c r="V24" s="16" t="s">
        <v>1756</v>
      </c>
      <c r="W24" s="17">
        <f>(A1L215C10 + A1L233C10)</f>
        <v>169</v>
      </c>
      <c r="X24" s="16" t="s">
        <v>1757</v>
      </c>
      <c r="Y24" s="17">
        <f>(A1L215C11 + A1L233C11)</f>
        <v>134</v>
      </c>
      <c r="Z24" s="16" t="s">
        <v>1758</v>
      </c>
      <c r="AA24" s="17">
        <f>(A1L252C10 + A1L252C11)</f>
        <v>303</v>
      </c>
      <c r="AB24" s="16" t="s">
        <v>1759</v>
      </c>
      <c r="AC24" s="17">
        <f>(A1L215C13 + A1L233C13)</f>
        <v>66</v>
      </c>
      <c r="AD24" s="16" t="s">
        <v>1760</v>
      </c>
      <c r="AE24" s="17">
        <f>(A1L215C14 + A1L233C14)</f>
        <v>136</v>
      </c>
      <c r="AF24" s="16" t="s">
        <v>1761</v>
      </c>
      <c r="AG24" s="17">
        <f>(A1L252C13 + A1L252C14)</f>
        <v>202</v>
      </c>
      <c r="AH24" s="16" t="s">
        <v>1762</v>
      </c>
      <c r="AI24" s="17">
        <f>IF(RUN_YEARS &gt; 1,(A1L252C1 + A1L252C4) / 2, 0)</f>
        <v>184</v>
      </c>
      <c r="AJ24" s="16" t="s">
        <v>1763</v>
      </c>
      <c r="AK24" s="17">
        <f>IF(RUN_YEARS &gt; 1,(A1L252C2 + A1L252C5) / 2, 0)</f>
        <v>127.5</v>
      </c>
      <c r="AL24" s="16" t="s">
        <v>1764</v>
      </c>
      <c r="AM24" s="17">
        <f>(A1L252C16 + A1L252C17)</f>
        <v>311.5</v>
      </c>
      <c r="AN24" s="16" t="s">
        <v>1765</v>
      </c>
      <c r="AO24" s="17">
        <f>IF(RUN_YEARS &gt; 2,(A1L252C1 + A1L252C4 + A1L252C7) / 3, 0)</f>
        <v>195.33333333333334</v>
      </c>
      <c r="AP24" s="16" t="s">
        <v>1766</v>
      </c>
      <c r="AQ24" s="17">
        <f>IF(RUN_YEARS &gt; 2,(A1L252C2 + A1L252C5 + A1L252C8) / 3, 0)</f>
        <v>136.33333333333334</v>
      </c>
      <c r="AR24" s="16" t="s">
        <v>1767</v>
      </c>
      <c r="AS24" s="17">
        <f>(A1L252C19 + A1L252C20)</f>
        <v>331.66666666666669</v>
      </c>
      <c r="AT24" s="16" t="s">
        <v>1768</v>
      </c>
      <c r="AU24" s="17">
        <f>IF(RUN_YEARS &gt; 3,(A1L252C1 + A1L252C4 + A1L252C7 + A1L252C10) / 4, 0)</f>
        <v>188.75</v>
      </c>
      <c r="AV24" s="16" t="s">
        <v>1769</v>
      </c>
      <c r="AW24" s="17">
        <f>IF(RUN_YEARS &gt; 3,(A1L252C2 + A1L252C5 + A1L252C8 + A1L252C11) / 4, 0)</f>
        <v>135.75</v>
      </c>
      <c r="AX24" s="16" t="s">
        <v>1770</v>
      </c>
      <c r="AY24" s="17">
        <f>(A1L252C22 + A1L252C23)</f>
        <v>324.5</v>
      </c>
      <c r="AZ24" s="16" t="s">
        <v>1771</v>
      </c>
      <c r="BA24" s="17">
        <f>IF(RUN_YEARS &gt; 4,(A1L252C1 + A1L252C4 + A1L252C7 + A1L252C10 + A1L252C13) / 5, 0)</f>
        <v>164.2</v>
      </c>
      <c r="BB24" s="16" t="s">
        <v>1772</v>
      </c>
      <c r="BC24" s="17">
        <f>IF(RUN_YEARS &gt; 4,(A1L252C2 + A1L252C5 + A1L252C8 + A1L252C11 + A1L252C14) / 5, 0)</f>
        <v>135.80000000000001</v>
      </c>
      <c r="BD24" s="16" t="s">
        <v>1773</v>
      </c>
      <c r="BE24" s="17">
        <f>(A1L252C25 + A1L252C26)</f>
        <v>300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122018</v>
      </c>
      <c r="F25" s="16" t="s">
        <v>1775</v>
      </c>
      <c r="G25" s="17">
        <f>(A1L215C2 + A1L234C2)</f>
        <v>121056</v>
      </c>
      <c r="H25" s="16" t="s">
        <v>1776</v>
      </c>
      <c r="I25" s="17">
        <f>(A1L253C1 + A1L253C2)</f>
        <v>243074</v>
      </c>
      <c r="J25" s="16" t="s">
        <v>1777</v>
      </c>
      <c r="K25" s="17">
        <f>(A1L215C4 + A1L234C4)</f>
        <v>114016</v>
      </c>
      <c r="L25" s="16" t="s">
        <v>1778</v>
      </c>
      <c r="M25" s="17">
        <f>(A1L215C5 + A1L234C5)</f>
        <v>113630</v>
      </c>
      <c r="N25" s="16" t="s">
        <v>1779</v>
      </c>
      <c r="O25" s="17">
        <f>(A1L253C4 + A1L253C5)</f>
        <v>227646</v>
      </c>
      <c r="P25" s="16" t="s">
        <v>1780</v>
      </c>
      <c r="Q25" s="17">
        <f>(A1L215C7 + A1L234C7)</f>
        <v>145889</v>
      </c>
      <c r="R25" s="16" t="s">
        <v>1781</v>
      </c>
      <c r="S25" s="17">
        <f>(A1L215C8 + A1L234C8)</f>
        <v>146543</v>
      </c>
      <c r="T25" s="16" t="s">
        <v>1782</v>
      </c>
      <c r="U25" s="17">
        <f>(A1L253C7 + A1L253C8)</f>
        <v>292432</v>
      </c>
      <c r="V25" s="16" t="s">
        <v>1783</v>
      </c>
      <c r="W25" s="17">
        <f>(A1L215C10 + A1L234C10)</f>
        <v>140939</v>
      </c>
      <c r="X25" s="16" t="s">
        <v>1784</v>
      </c>
      <c r="Y25" s="17">
        <f>(A1L215C11 + A1L234C11)</f>
        <v>139274</v>
      </c>
      <c r="Z25" s="16" t="s">
        <v>1785</v>
      </c>
      <c r="AA25" s="17">
        <f>(A1L253C10 + A1L253C11)</f>
        <v>280213</v>
      </c>
      <c r="AB25" s="16" t="s">
        <v>1786</v>
      </c>
      <c r="AC25" s="17">
        <f>(A1L215C13 + A1L234C13)</f>
        <v>110548</v>
      </c>
      <c r="AD25" s="16" t="s">
        <v>1787</v>
      </c>
      <c r="AE25" s="17">
        <f>(A1L215C14 + A1L234C14)</f>
        <v>110740</v>
      </c>
      <c r="AF25" s="16" t="s">
        <v>1788</v>
      </c>
      <c r="AG25" s="17">
        <f>(A1L253C13 + A1L253C14)</f>
        <v>221288</v>
      </c>
      <c r="AH25" s="16" t="s">
        <v>1789</v>
      </c>
      <c r="AI25" s="17">
        <f>IF(RUN_YEARS &gt; 1,(A1L253C1 + A1L253C4) / 2, 0)</f>
        <v>118017</v>
      </c>
      <c r="AJ25" s="16" t="s">
        <v>1790</v>
      </c>
      <c r="AK25" s="17">
        <f>IF(RUN_YEARS &gt; 1,(A1L253C2 + A1L253C5) / 2, 0)</f>
        <v>117343</v>
      </c>
      <c r="AL25" s="16" t="s">
        <v>1791</v>
      </c>
      <c r="AM25" s="17">
        <f>(A1L253C16 + A1L253C17)</f>
        <v>235360</v>
      </c>
      <c r="AN25" s="16" t="s">
        <v>1792</v>
      </c>
      <c r="AO25" s="17">
        <f>IF(RUN_YEARS &gt; 2,(A1L253C1 + A1L253C4 + A1L253C7) / 3, 0)</f>
        <v>127307.66666666667</v>
      </c>
      <c r="AP25" s="16" t="s">
        <v>1793</v>
      </c>
      <c r="AQ25" s="17">
        <f>IF(RUN_YEARS &gt; 2,(A1L253C2 + A1L253C5 + A1L253C8) / 3, 0)</f>
        <v>127076.33333333333</v>
      </c>
      <c r="AR25" s="16" t="s">
        <v>1794</v>
      </c>
      <c r="AS25" s="17">
        <f>(A1L253C19 + A1L253C20)</f>
        <v>254384</v>
      </c>
      <c r="AT25" s="16" t="s">
        <v>1795</v>
      </c>
      <c r="AU25" s="17">
        <f>IF(RUN_YEARS &gt; 3,(A1L253C1 + A1L253C4 + A1L253C7 + A1L253C10) / 4, 0)</f>
        <v>130715.5</v>
      </c>
      <c r="AV25" s="16" t="s">
        <v>1796</v>
      </c>
      <c r="AW25" s="17">
        <f>IF(RUN_YEARS &gt; 3,(A1L253C2 + A1L253C5 + A1L253C8 + A1L253C11) / 4, 0)</f>
        <v>130125.75</v>
      </c>
      <c r="AX25" s="16" t="s">
        <v>1797</v>
      </c>
      <c r="AY25" s="17">
        <f>(A1L253C22 + A1L253C23)</f>
        <v>260841.25</v>
      </c>
      <c r="AZ25" s="16" t="s">
        <v>1798</v>
      </c>
      <c r="BA25" s="17">
        <f>IF(RUN_YEARS &gt; 4,(A1L253C1 + A1L253C4 + A1L253C7 + A1L253C10 + A1L253C13) / 5, 0)</f>
        <v>126682</v>
      </c>
      <c r="BB25" s="16" t="s">
        <v>1799</v>
      </c>
      <c r="BC25" s="17">
        <f>IF(RUN_YEARS &gt; 4,(A1L253C2 + A1L253C5 + A1L253C8 + A1L253C11 + A1L253C14) / 5, 0)</f>
        <v>126248.6</v>
      </c>
      <c r="BD25" s="16" t="s">
        <v>1800</v>
      </c>
      <c r="BE25" s="17">
        <f>(A1L253C25 + A1L253C26)</f>
        <v>252930.6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401632</v>
      </c>
      <c r="F26" s="16" t="s">
        <v>1802</v>
      </c>
      <c r="G26" s="17">
        <f>(A1L216C2 + A1L235C2)</f>
        <v>336257</v>
      </c>
      <c r="H26" s="16" t="s">
        <v>1803</v>
      </c>
      <c r="I26" s="17">
        <f>(A1L254C1 + A1L254C2)</f>
        <v>737889</v>
      </c>
      <c r="J26" s="16" t="s">
        <v>1804</v>
      </c>
      <c r="K26" s="17">
        <f>(A1L216C4 + A1L235C4)</f>
        <v>382886</v>
      </c>
      <c r="L26" s="16" t="s">
        <v>1805</v>
      </c>
      <c r="M26" s="17">
        <f>(A1L216C5 + A1L235C5)</f>
        <v>319150</v>
      </c>
      <c r="N26" s="16" t="s">
        <v>1806</v>
      </c>
      <c r="O26" s="17">
        <f>(A1L254C4 + A1L254C5)</f>
        <v>702036</v>
      </c>
      <c r="P26" s="16" t="s">
        <v>1807</v>
      </c>
      <c r="Q26" s="17">
        <f>(A1L216C7 + A1L235C7)</f>
        <v>437324</v>
      </c>
      <c r="R26" s="16" t="s">
        <v>1808</v>
      </c>
      <c r="S26" s="17">
        <f>(A1L216C8 + A1L235C8)</f>
        <v>368372</v>
      </c>
      <c r="T26" s="16" t="s">
        <v>1809</v>
      </c>
      <c r="U26" s="17">
        <f>(A1L254C7 + A1L254C8)</f>
        <v>805696</v>
      </c>
      <c r="V26" s="16" t="s">
        <v>1810</v>
      </c>
      <c r="W26" s="17">
        <f>(A1L216C10 + A1L235C10)</f>
        <v>447386</v>
      </c>
      <c r="X26" s="16" t="s">
        <v>1811</v>
      </c>
      <c r="Y26" s="17">
        <f>(A1L216C11 + A1L235C11)</f>
        <v>370605</v>
      </c>
      <c r="Z26" s="16" t="s">
        <v>1812</v>
      </c>
      <c r="AA26" s="17">
        <f>(A1L254C10 + A1L254C11)</f>
        <v>817991</v>
      </c>
      <c r="AB26" s="16" t="s">
        <v>1813</v>
      </c>
      <c r="AC26" s="17">
        <f>(A1L216C13 + A1L235C13)</f>
        <v>407044</v>
      </c>
      <c r="AD26" s="16" t="s">
        <v>1814</v>
      </c>
      <c r="AE26" s="17">
        <f>(A1L216C14 + A1L235C14)</f>
        <v>338506</v>
      </c>
      <c r="AF26" s="16" t="s">
        <v>1815</v>
      </c>
      <c r="AG26" s="17">
        <f>(A1L254C13 + A1L254C14)</f>
        <v>745550</v>
      </c>
      <c r="AH26" s="16" t="s">
        <v>1816</v>
      </c>
      <c r="AI26" s="17">
        <f>IF(RUN_YEARS &gt; 1,(A1L254C1 + A1L254C4) / 2, 0)</f>
        <v>392259</v>
      </c>
      <c r="AJ26" s="16" t="s">
        <v>1817</v>
      </c>
      <c r="AK26" s="17">
        <f>IF(RUN_YEARS &gt; 1,(A1L254C2 + A1L254C5) / 2, 0)</f>
        <v>327703.5</v>
      </c>
      <c r="AL26" s="16" t="s">
        <v>1818</v>
      </c>
      <c r="AM26" s="17">
        <f>(A1L254C16 + A1L254C17)</f>
        <v>719962.5</v>
      </c>
      <c r="AN26" s="16" t="s">
        <v>1819</v>
      </c>
      <c r="AO26" s="17">
        <f>IF(RUN_YEARS &gt; 2,(A1L254C1 + A1L254C4 + A1L254C7) / 3, 0)</f>
        <v>407280.66666666669</v>
      </c>
      <c r="AP26" s="16" t="s">
        <v>1820</v>
      </c>
      <c r="AQ26" s="17">
        <f>IF(RUN_YEARS &gt; 2,(A1L254C2 + A1L254C5 + A1L254C8) / 3, 0)</f>
        <v>341259.66666666669</v>
      </c>
      <c r="AR26" s="16" t="s">
        <v>1821</v>
      </c>
      <c r="AS26" s="17">
        <f>(A1L254C19 + A1L254C20)</f>
        <v>748540.33333333337</v>
      </c>
      <c r="AT26" s="16" t="s">
        <v>1822</v>
      </c>
      <c r="AU26" s="17">
        <f>IF(RUN_YEARS &gt; 3,(A1L254C1 + A1L254C4 + A1L254C7 + A1L254C10) / 4, 0)</f>
        <v>417307</v>
      </c>
      <c r="AV26" s="16" t="s">
        <v>1823</v>
      </c>
      <c r="AW26" s="17">
        <f>IF(RUN_YEARS &gt; 3,(A1L254C2 + A1L254C5 + A1L254C8 + A1L254C11) / 4, 0)</f>
        <v>348596</v>
      </c>
      <c r="AX26" s="16" t="s">
        <v>1824</v>
      </c>
      <c r="AY26" s="17">
        <f>(A1L254C22 + A1L254C23)</f>
        <v>765903</v>
      </c>
      <c r="AZ26" s="16" t="s">
        <v>1825</v>
      </c>
      <c r="BA26" s="17">
        <f>IF(RUN_YEARS &gt; 4,(A1L254C1 + A1L254C4 + A1L254C7 + A1L254C10 + A1L254C13) / 5, 0)</f>
        <v>415254.4</v>
      </c>
      <c r="BB26" s="16" t="s">
        <v>1826</v>
      </c>
      <c r="BC26" s="17">
        <f>IF(RUN_YEARS &gt; 4,(A1L254C2 + A1L254C5 + A1L254C8 + A1L254C11 + A1L254C14) / 5, 0)</f>
        <v>346578</v>
      </c>
      <c r="BD26" s="16" t="s">
        <v>1827</v>
      </c>
      <c r="BE26" s="17">
        <f>(A1L254C25 + A1L254C26)</f>
        <v>761832.4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E48B5-401B-42BD-8F9D-9FFF6C292BD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8.9999999999999993E-3</v>
      </c>
      <c r="F9" s="16" t="s">
        <v>1885</v>
      </c>
      <c r="G9" s="15">
        <v>0.74399999999999999</v>
      </c>
      <c r="H9" s="16" t="s">
        <v>1886</v>
      </c>
      <c r="I9" s="17">
        <f>(A1L302C1 + A1L302C2)</f>
        <v>0.753</v>
      </c>
      <c r="J9" s="16" t="s">
        <v>1885</v>
      </c>
      <c r="K9" s="15">
        <v>0</v>
      </c>
      <c r="L9" s="16" t="s">
        <v>1885</v>
      </c>
      <c r="M9" s="15">
        <v>0.66700000000000004</v>
      </c>
      <c r="N9" s="16" t="s">
        <v>1887</v>
      </c>
      <c r="O9" s="17">
        <f>(A1L302C4 + A1L302C5)</f>
        <v>0.66700000000000004</v>
      </c>
      <c r="P9" s="16" t="s">
        <v>1885</v>
      </c>
      <c r="Q9" s="15">
        <v>0</v>
      </c>
      <c r="R9" s="16" t="s">
        <v>1885</v>
      </c>
      <c r="S9" s="15">
        <v>0.40200000000000002</v>
      </c>
      <c r="T9" s="16" t="s">
        <v>1888</v>
      </c>
      <c r="U9" s="17">
        <f>(A1L302C7 + A1L302C8)</f>
        <v>0.40200000000000002</v>
      </c>
      <c r="V9" s="16" t="s">
        <v>1885</v>
      </c>
      <c r="W9" s="15">
        <v>2E-3</v>
      </c>
      <c r="X9" s="16" t="s">
        <v>1885</v>
      </c>
      <c r="Y9" s="15">
        <v>0.27600000000000002</v>
      </c>
      <c r="Z9" s="16" t="s">
        <v>1889</v>
      </c>
      <c r="AA9" s="17">
        <f>(A1L302C10 + A1L302C11)</f>
        <v>0.27800000000000002</v>
      </c>
      <c r="AB9" s="16" t="s">
        <v>1885</v>
      </c>
      <c r="AC9" s="15">
        <v>2E-3</v>
      </c>
      <c r="AD9" s="16" t="s">
        <v>1885</v>
      </c>
      <c r="AE9" s="15">
        <v>0.25900000000000001</v>
      </c>
      <c r="AF9" s="16" t="s">
        <v>1890</v>
      </c>
      <c r="AG9" s="17">
        <f>(A1L302C13 + A1L302C14)</f>
        <v>0.26100000000000001</v>
      </c>
      <c r="AH9" s="16" t="s">
        <v>1891</v>
      </c>
      <c r="AI9" s="17">
        <f>IF(RUN_YEARS &gt; 1,(A1L302C3 + A1L302C6) / 2, 0 )</f>
        <v>0.71</v>
      </c>
      <c r="AJ9" s="16" t="s">
        <v>1892</v>
      </c>
      <c r="AK9" s="17">
        <f>IF(RUN_YEARS &gt; 2,(A1L302C3 + A1L302C6 + A1L302C9) / 3, 0 )</f>
        <v>0.60733333333333339</v>
      </c>
      <c r="AL9" s="16" t="s">
        <v>1893</v>
      </c>
      <c r="AM9" s="17">
        <f>IF(RUN_YEARS &gt; 3,(A1L302C3 + A1L302C6 + A1L302C9 + A1L302C12) / 4, 0 )</f>
        <v>0.52500000000000002</v>
      </c>
      <c r="AN9" s="16" t="s">
        <v>1894</v>
      </c>
      <c r="AO9" s="17">
        <f>IF(RUN_YEARS &gt; 4,(A1L302C3 + A1L302C6 + A1L302C9 + A1L302C12 + A1L302C15) / 5, 0 )</f>
        <v>0.47220000000000006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1.4E-2</v>
      </c>
      <c r="F10" s="16" t="s">
        <v>1895</v>
      </c>
      <c r="G10" s="15">
        <v>0.155</v>
      </c>
      <c r="H10" s="16" t="s">
        <v>1896</v>
      </c>
      <c r="I10" s="17">
        <f>(A1L303C1 + A1L303C2)</f>
        <v>0.16900000000000001</v>
      </c>
      <c r="J10" s="16" t="s">
        <v>1895</v>
      </c>
      <c r="K10" s="15">
        <v>1.6E-2</v>
      </c>
      <c r="L10" s="16" t="s">
        <v>1895</v>
      </c>
      <c r="M10" s="15">
        <v>0.13200000000000001</v>
      </c>
      <c r="N10" s="16" t="s">
        <v>1897</v>
      </c>
      <c r="O10" s="17">
        <f>(A1L303C4 + A1L303C5)</f>
        <v>0.14800000000000002</v>
      </c>
      <c r="P10" s="16" t="s">
        <v>1895</v>
      </c>
      <c r="Q10" s="15">
        <v>1.0999999999999999E-2</v>
      </c>
      <c r="R10" s="16" t="s">
        <v>1895</v>
      </c>
      <c r="S10" s="15">
        <v>0.106</v>
      </c>
      <c r="T10" s="16" t="s">
        <v>1898</v>
      </c>
      <c r="U10" s="17">
        <f>(A1L303C7 + A1L303C8)</f>
        <v>0.11699999999999999</v>
      </c>
      <c r="V10" s="16" t="s">
        <v>1895</v>
      </c>
      <c r="W10" s="15">
        <v>3.5000000000000003E-2</v>
      </c>
      <c r="X10" s="16" t="s">
        <v>1895</v>
      </c>
      <c r="Y10" s="15">
        <v>0.16800000000000001</v>
      </c>
      <c r="Z10" s="16" t="s">
        <v>1899</v>
      </c>
      <c r="AA10" s="17">
        <f>(A1L303C10 + A1L303C11)</f>
        <v>0.20300000000000001</v>
      </c>
      <c r="AB10" s="16" t="s">
        <v>1895</v>
      </c>
      <c r="AC10" s="15">
        <v>1.0999999999999999E-2</v>
      </c>
      <c r="AD10" s="16" t="s">
        <v>1895</v>
      </c>
      <c r="AE10" s="15">
        <v>0.12</v>
      </c>
      <c r="AF10" s="16" t="s">
        <v>1900</v>
      </c>
      <c r="AG10" s="17">
        <f>(A1L303C13 + A1L303C14)</f>
        <v>0.13100000000000001</v>
      </c>
      <c r="AH10" s="16" t="s">
        <v>1901</v>
      </c>
      <c r="AI10" s="17">
        <f>IF(RUN_YEARS &gt; 1,(A1L303C3 + A1L303C6) / 2, 0 )</f>
        <v>0.15850000000000003</v>
      </c>
      <c r="AJ10" s="16" t="s">
        <v>1902</v>
      </c>
      <c r="AK10" s="17">
        <f>IF(RUN_YEARS &gt; 2,(A1L303C3 + A1L303C6 + A1L303C9) / 3, 0 )</f>
        <v>0.14466666666666669</v>
      </c>
      <c r="AL10" s="16" t="s">
        <v>1903</v>
      </c>
      <c r="AM10" s="17">
        <f>IF(RUN_YEARS &gt; 3,(A1L303C3 + A1L303C6 + A1L303C9 + A1L303C12) / 4, 0 )</f>
        <v>0.15925</v>
      </c>
      <c r="AN10" s="16" t="s">
        <v>1904</v>
      </c>
      <c r="AO10" s="17">
        <f>IF(RUN_YEARS &gt; 4,(A1L303C3 + A1L303C6 + A1L303C9 + A1L303C12 + A1L303C15) / 5, 0 )</f>
        <v>0.15360000000000001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2.3E-2</v>
      </c>
      <c r="F11" s="16" t="s">
        <v>1906</v>
      </c>
      <c r="G11" s="17">
        <f>(A1L302C2 + A1L303C2)</f>
        <v>0.89900000000000002</v>
      </c>
      <c r="H11" s="16" t="s">
        <v>1907</v>
      </c>
      <c r="I11" s="17">
        <f>(_xlfn.SINGLE(A1L304C1) +_xlfn.SINGLE( A1L304C2))</f>
        <v>0.92200000000000004</v>
      </c>
      <c r="J11" s="16" t="s">
        <v>1908</v>
      </c>
      <c r="K11" s="17">
        <f>(A1L302C4 + A1L303C4)</f>
        <v>1.6E-2</v>
      </c>
      <c r="L11" s="16" t="s">
        <v>1909</v>
      </c>
      <c r="M11" s="17">
        <f>(A1L302C5 + A1L303C5)</f>
        <v>0.79900000000000004</v>
      </c>
      <c r="N11" s="16" t="s">
        <v>1910</v>
      </c>
      <c r="O11" s="17">
        <f>(_xlfn.SINGLE(A1L304C4) +_xlfn.SINGLE( A1L304C5))</f>
        <v>0.81500000000000006</v>
      </c>
      <c r="P11" s="16" t="s">
        <v>1911</v>
      </c>
      <c r="Q11" s="17">
        <f>(A1L302C7 + A1L303C7)</f>
        <v>1.0999999999999999E-2</v>
      </c>
      <c r="R11" s="16" t="s">
        <v>1912</v>
      </c>
      <c r="S11" s="17">
        <f>(A1L302C8 + A1L303C8)</f>
        <v>0.50800000000000001</v>
      </c>
      <c r="T11" s="16" t="s">
        <v>1913</v>
      </c>
      <c r="U11" s="17">
        <f>(_xlfn.SINGLE(A1L304C7) +_xlfn.SINGLE( A1L304C8))</f>
        <v>0.51900000000000002</v>
      </c>
      <c r="V11" s="16" t="s">
        <v>1914</v>
      </c>
      <c r="W11" s="17">
        <f>(A1L302C10 + A1L303C10)</f>
        <v>3.7000000000000005E-2</v>
      </c>
      <c r="X11" s="16" t="s">
        <v>1915</v>
      </c>
      <c r="Y11" s="17">
        <f>(A1L302C11 + A1L303C11)</f>
        <v>0.44400000000000006</v>
      </c>
      <c r="Z11" s="16" t="s">
        <v>1916</v>
      </c>
      <c r="AA11" s="17">
        <f>(_xlfn.SINGLE(A1L304C10) +_xlfn.SINGLE( A1L304C11))</f>
        <v>0.48100000000000009</v>
      </c>
      <c r="AB11" s="16" t="s">
        <v>1917</v>
      </c>
      <c r="AC11" s="17">
        <f>(A1L302C13 + A1L303C13)</f>
        <v>1.2999999999999999E-2</v>
      </c>
      <c r="AD11" s="16" t="s">
        <v>1918</v>
      </c>
      <c r="AE11" s="17">
        <f>(A1L302C14 + A1L303C14)</f>
        <v>0.379</v>
      </c>
      <c r="AF11" s="16" t="s">
        <v>1919</v>
      </c>
      <c r="AG11" s="17">
        <f>(_xlfn.SINGLE(A1L304C13) +_xlfn.SINGLE( A1L304C14))</f>
        <v>0.39200000000000002</v>
      </c>
      <c r="AH11" s="16" t="s">
        <v>1920</v>
      </c>
      <c r="AI11" s="17">
        <f>IF(RUN_YEARS &gt; 1,(A1L304C3 + A1L304C6) / 2, 0 )</f>
        <v>0.86850000000000005</v>
      </c>
      <c r="AJ11" s="16" t="s">
        <v>1921</v>
      </c>
      <c r="AK11" s="17">
        <f>IF(RUN_YEARS &gt; 2,(A1L304C3 + A1L304C6 + A1L304C9) / 3, 0 )</f>
        <v>0.75200000000000011</v>
      </c>
      <c r="AL11" s="16" t="s">
        <v>1922</v>
      </c>
      <c r="AM11" s="17">
        <f>IF(RUN_YEARS &gt; 3,(A1L304C3 + A1L304C6 + A1L304C9 + A1L304C12) / 4, 0 )</f>
        <v>0.68425000000000002</v>
      </c>
      <c r="AN11" s="16" t="s">
        <v>1923</v>
      </c>
      <c r="AO11" s="17">
        <f>IF(RUN_YEARS &gt; 4,(A1L304C3 + A1L304C6 + A1L304C9 + A1L304C12 + A1L304C15) / 5, 0 )</f>
        <v>0.62580000000000002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0.39500000000000002</v>
      </c>
      <c r="F12" s="16" t="s">
        <v>1924</v>
      </c>
      <c r="G12" s="15">
        <v>13.103999999999999</v>
      </c>
      <c r="H12" s="16" t="s">
        <v>1925</v>
      </c>
      <c r="I12" s="17">
        <f>(A1L305C1 + A1L305C2)</f>
        <v>13.498999999999999</v>
      </c>
      <c r="J12" s="16" t="s">
        <v>1924</v>
      </c>
      <c r="K12" s="15">
        <v>0.435</v>
      </c>
      <c r="L12" s="16" t="s">
        <v>1924</v>
      </c>
      <c r="M12" s="15">
        <v>11.635</v>
      </c>
      <c r="N12" s="16" t="s">
        <v>1926</v>
      </c>
      <c r="O12" s="17">
        <f>(A1L305C4 + A1L305C5)</f>
        <v>12.07</v>
      </c>
      <c r="P12" s="16" t="s">
        <v>1924</v>
      </c>
      <c r="Q12" s="15">
        <v>0.55300000000000005</v>
      </c>
      <c r="R12" s="16" t="s">
        <v>1924</v>
      </c>
      <c r="S12" s="15">
        <v>11.266</v>
      </c>
      <c r="T12" s="16" t="s">
        <v>1927</v>
      </c>
      <c r="U12" s="17">
        <f>(A1L305C7 + A1L305C8)</f>
        <v>11.819000000000001</v>
      </c>
      <c r="V12" s="16" t="s">
        <v>1924</v>
      </c>
      <c r="W12" s="15">
        <v>0.997</v>
      </c>
      <c r="X12" s="16" t="s">
        <v>1924</v>
      </c>
      <c r="Y12" s="15">
        <v>10.081</v>
      </c>
      <c r="Z12" s="16" t="s">
        <v>1928</v>
      </c>
      <c r="AA12" s="17">
        <f>(A1L305C10 + A1L305C11)</f>
        <v>11.077999999999999</v>
      </c>
      <c r="AB12" s="16" t="s">
        <v>1924</v>
      </c>
      <c r="AC12" s="15">
        <v>0.90400000000000003</v>
      </c>
      <c r="AD12" s="16" t="s">
        <v>1924</v>
      </c>
      <c r="AE12" s="15">
        <v>9.0380000000000003</v>
      </c>
      <c r="AF12" s="16" t="s">
        <v>1929</v>
      </c>
      <c r="AG12" s="17">
        <f>(A1L305C13 + A1L305C14)</f>
        <v>9.9420000000000002</v>
      </c>
      <c r="AH12" s="16" t="s">
        <v>1930</v>
      </c>
      <c r="AI12" s="17">
        <f>IF(RUN_YEARS &gt; 1,(A1L305C3 + A1L305C6) / 2, 0 )</f>
        <v>12.7845</v>
      </c>
      <c r="AJ12" s="16" t="s">
        <v>1931</v>
      </c>
      <c r="AK12" s="17">
        <f>IF(RUN_YEARS &gt; 2,(A1L305C3 + A1L305C6 + A1L305C9) / 3, 0 )</f>
        <v>12.462666666666665</v>
      </c>
      <c r="AL12" s="16" t="s">
        <v>1932</v>
      </c>
      <c r="AM12" s="17">
        <f>IF(RUN_YEARS &gt; 3,(A1L305C3 + A1L305C6 + A1L305C9 + A1L305C12) / 4, 0 )</f>
        <v>12.116499999999998</v>
      </c>
      <c r="AN12" s="16" t="s">
        <v>1933</v>
      </c>
      <c r="AO12" s="17">
        <f>IF(RUN_YEARS &gt; 4,(A1L305C3 + A1L305C6 + A1L305C9 + A1L305C12 + A1L305C15) / 5, 0 )</f>
        <v>11.6816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0.33100000000000002</v>
      </c>
      <c r="F13" s="16" t="s">
        <v>1934</v>
      </c>
      <c r="G13" s="15">
        <v>0.85499999999999998</v>
      </c>
      <c r="H13" s="16" t="s">
        <v>1935</v>
      </c>
      <c r="I13" s="17">
        <f>(A1L306C1 + A1L306C2)</f>
        <v>1.1859999999999999</v>
      </c>
      <c r="J13" s="16" t="s">
        <v>1934</v>
      </c>
      <c r="K13" s="15">
        <v>0.374</v>
      </c>
      <c r="L13" s="16" t="s">
        <v>1934</v>
      </c>
      <c r="M13" s="15">
        <v>1.373</v>
      </c>
      <c r="N13" s="16" t="s">
        <v>1936</v>
      </c>
      <c r="O13" s="17">
        <f>(A1L306C4 + A1L306C5)</f>
        <v>1.7469999999999999</v>
      </c>
      <c r="P13" s="16" t="s">
        <v>1934</v>
      </c>
      <c r="Q13" s="15">
        <v>0.39300000000000002</v>
      </c>
      <c r="R13" s="16" t="s">
        <v>1934</v>
      </c>
      <c r="S13" s="15">
        <v>2.218</v>
      </c>
      <c r="T13" s="16" t="s">
        <v>1937</v>
      </c>
      <c r="U13" s="17">
        <f>(A1L306C7 + A1L306C8)</f>
        <v>2.6109999999999998</v>
      </c>
      <c r="V13" s="16" t="s">
        <v>1934</v>
      </c>
      <c r="W13" s="15">
        <v>0.47699999999999998</v>
      </c>
      <c r="X13" s="16" t="s">
        <v>1934</v>
      </c>
      <c r="Y13" s="15">
        <v>2.1139999999999999</v>
      </c>
      <c r="Z13" s="16" t="s">
        <v>1938</v>
      </c>
      <c r="AA13" s="17">
        <f>(A1L306C10 + A1L306C11)</f>
        <v>2.5909999999999997</v>
      </c>
      <c r="AB13" s="16" t="s">
        <v>1934</v>
      </c>
      <c r="AC13" s="15">
        <v>0.31</v>
      </c>
      <c r="AD13" s="16" t="s">
        <v>1934</v>
      </c>
      <c r="AE13" s="15">
        <v>3.04</v>
      </c>
      <c r="AF13" s="16" t="s">
        <v>1939</v>
      </c>
      <c r="AG13" s="17">
        <f>(A1L306C13 + A1L306C14)</f>
        <v>3.35</v>
      </c>
      <c r="AH13" s="16" t="s">
        <v>1940</v>
      </c>
      <c r="AI13" s="17">
        <f>IF(RUN_YEARS &gt; 1,(A1L306C3 + A1L306C6) / 2, 0 )</f>
        <v>1.4664999999999999</v>
      </c>
      <c r="AJ13" s="16" t="s">
        <v>1941</v>
      </c>
      <c r="AK13" s="17">
        <f>IF(RUN_YEARS &gt; 2,(A1L306C3 + A1L306C6 + A1L306C9) / 3, 0 )</f>
        <v>1.8479999999999999</v>
      </c>
      <c r="AL13" s="16" t="s">
        <v>1942</v>
      </c>
      <c r="AM13" s="17">
        <f>IF(RUN_YEARS &gt; 3,(A1L306C3 + A1L306C6 + A1L306C9 + A1L306C12) / 4, 0 )</f>
        <v>2.0337499999999999</v>
      </c>
      <c r="AN13" s="16" t="s">
        <v>1943</v>
      </c>
      <c r="AO13" s="17">
        <f>IF(RUN_YEARS &gt; 4,(A1L306C3 + A1L306C6 + A1L306C9 + A1L306C12 + A1L306C15) / 5, 0 )</f>
        <v>2.2969999999999997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3.5219999999999998</v>
      </c>
      <c r="F14" s="16" t="s">
        <v>1944</v>
      </c>
      <c r="G14" s="15">
        <v>2.8559999999999999</v>
      </c>
      <c r="H14" s="16" t="s">
        <v>1945</v>
      </c>
      <c r="I14" s="17">
        <f>(A1L307C1 + A1L307C2)</f>
        <v>6.3780000000000001</v>
      </c>
      <c r="J14" s="16" t="s">
        <v>1944</v>
      </c>
      <c r="K14" s="15">
        <v>2.4969999999999999</v>
      </c>
      <c r="L14" s="16" t="s">
        <v>1944</v>
      </c>
      <c r="M14" s="15">
        <v>2.093</v>
      </c>
      <c r="N14" s="16" t="s">
        <v>1946</v>
      </c>
      <c r="O14" s="17">
        <f>(A1L307C4 + A1L307C5)</f>
        <v>4.59</v>
      </c>
      <c r="P14" s="16" t="s">
        <v>1944</v>
      </c>
      <c r="Q14" s="15">
        <v>3.1360000000000001</v>
      </c>
      <c r="R14" s="16" t="s">
        <v>1944</v>
      </c>
      <c r="S14" s="15">
        <v>1.4530000000000001</v>
      </c>
      <c r="T14" s="16" t="s">
        <v>1947</v>
      </c>
      <c r="U14" s="17">
        <f>(A1L307C7 + A1L307C8)</f>
        <v>4.5890000000000004</v>
      </c>
      <c r="V14" s="16" t="s">
        <v>1944</v>
      </c>
      <c r="W14" s="15">
        <v>3.26</v>
      </c>
      <c r="X14" s="16" t="s">
        <v>1944</v>
      </c>
      <c r="Y14" s="15">
        <v>1.105</v>
      </c>
      <c r="Z14" s="16" t="s">
        <v>1948</v>
      </c>
      <c r="AA14" s="17">
        <f>(A1L307C10 + A1L307C11)</f>
        <v>4.3650000000000002</v>
      </c>
      <c r="AB14" s="16" t="s">
        <v>1944</v>
      </c>
      <c r="AC14" s="15">
        <v>2.9649999999999999</v>
      </c>
      <c r="AD14" s="16" t="s">
        <v>1944</v>
      </c>
      <c r="AE14" s="15">
        <v>0.98399999999999999</v>
      </c>
      <c r="AF14" s="16" t="s">
        <v>1949</v>
      </c>
      <c r="AG14" s="17">
        <f>(A1L307C13 + A1L307C14)</f>
        <v>3.9489999999999998</v>
      </c>
      <c r="AH14" s="16" t="s">
        <v>1950</v>
      </c>
      <c r="AI14" s="17">
        <f>IF(RUN_YEARS &gt; 1,(A1L307C3 + A1L307C6) / 2, 0 )</f>
        <v>5.484</v>
      </c>
      <c r="AJ14" s="16" t="s">
        <v>1951</v>
      </c>
      <c r="AK14" s="17">
        <f>IF(RUN_YEARS &gt; 2,(A1L307C3 + A1L307C6 + A1L307C9) / 3, 0 )</f>
        <v>5.1856666666666671</v>
      </c>
      <c r="AL14" s="16" t="s">
        <v>1952</v>
      </c>
      <c r="AM14" s="17">
        <f>IF(RUN_YEARS &gt; 3,(A1L307C3 + A1L307C6 + A1L307C9 + A1L307C12) / 4, 0 )</f>
        <v>4.9805000000000001</v>
      </c>
      <c r="AN14" s="16" t="s">
        <v>1953</v>
      </c>
      <c r="AO14" s="17">
        <f>IF(RUN_YEARS &gt; 4,(A1L307C3 + A1L307C6 + A1L307C9 + A1L307C12 + A1L307C15) / 5, 0 )</f>
        <v>4.7742000000000004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3.8529999999999998</v>
      </c>
      <c r="F15" s="16" t="s">
        <v>1955</v>
      </c>
      <c r="G15" s="17">
        <f>(A1L306C2 + A1L307C2)</f>
        <v>3.7109999999999999</v>
      </c>
      <c r="H15" s="16" t="s">
        <v>1956</v>
      </c>
      <c r="I15" s="17">
        <f>(_xlfn.SINGLE(A1L308C1) +_xlfn.SINGLE( A1L308C2))</f>
        <v>7.5640000000000001</v>
      </c>
      <c r="J15" s="16" t="s">
        <v>1957</v>
      </c>
      <c r="K15" s="17">
        <f>(A1L306C4 + A1L307C4)</f>
        <v>2.871</v>
      </c>
      <c r="L15" s="16" t="s">
        <v>1958</v>
      </c>
      <c r="M15" s="17">
        <f>(A1L306C5 + A1L307C5)</f>
        <v>3.4660000000000002</v>
      </c>
      <c r="N15" s="16" t="s">
        <v>1959</v>
      </c>
      <c r="O15" s="17">
        <f>(_xlfn.SINGLE(A1L308C4) +_xlfn.SINGLE( A1L308C5))</f>
        <v>6.3369999999999997</v>
      </c>
      <c r="P15" s="16" t="s">
        <v>1960</v>
      </c>
      <c r="Q15" s="17">
        <f>(A1L306C7 + A1L307C7)</f>
        <v>3.5289999999999999</v>
      </c>
      <c r="R15" s="16" t="s">
        <v>1961</v>
      </c>
      <c r="S15" s="17">
        <f>(A1L306C8 + A1L307C8)</f>
        <v>3.6710000000000003</v>
      </c>
      <c r="T15" s="16" t="s">
        <v>1962</v>
      </c>
      <c r="U15" s="17">
        <f>(_xlfn.SINGLE(A1L308C7) +_xlfn.SINGLE( A1L308C8))</f>
        <v>7.2</v>
      </c>
      <c r="V15" s="16" t="s">
        <v>1963</v>
      </c>
      <c r="W15" s="17">
        <f>(A1L306C10 + A1L307C10)</f>
        <v>3.7369999999999997</v>
      </c>
      <c r="X15" s="16" t="s">
        <v>1964</v>
      </c>
      <c r="Y15" s="17">
        <f>(A1L306C11 + A1L307C11)</f>
        <v>3.2189999999999999</v>
      </c>
      <c r="Z15" s="16" t="s">
        <v>1965</v>
      </c>
      <c r="AA15" s="17">
        <f>(_xlfn.SINGLE(A1L308C10) +_xlfn.SINGLE( A1L308C11))</f>
        <v>6.9559999999999995</v>
      </c>
      <c r="AB15" s="16" t="s">
        <v>1966</v>
      </c>
      <c r="AC15" s="17">
        <f>(A1L306C13 + A1L307C13)</f>
        <v>3.2749999999999999</v>
      </c>
      <c r="AD15" s="16" t="s">
        <v>1967</v>
      </c>
      <c r="AE15" s="17">
        <f>(A1L306C14 + A1L307C14)</f>
        <v>4.024</v>
      </c>
      <c r="AF15" s="16" t="s">
        <v>1968</v>
      </c>
      <c r="AG15" s="17">
        <f>(_xlfn.SINGLE(A1L308C13) +_xlfn.SINGLE( A1L308C14))</f>
        <v>7.2989999999999995</v>
      </c>
      <c r="AH15" s="16" t="s">
        <v>1969</v>
      </c>
      <c r="AI15" s="17">
        <f>IF(RUN_YEARS &gt; 1,(A1L308C3 + A1L308C6) / 2, 0 )</f>
        <v>6.9504999999999999</v>
      </c>
      <c r="AJ15" s="16" t="s">
        <v>1970</v>
      </c>
      <c r="AK15" s="17">
        <f>IF(RUN_YEARS &gt; 2,(A1L308C3 + A1L308C6 + A1L308C9) / 3, 0 )</f>
        <v>7.0336666666666661</v>
      </c>
      <c r="AL15" s="16" t="s">
        <v>1971</v>
      </c>
      <c r="AM15" s="17">
        <f>IF(RUN_YEARS &gt; 3,(A1L308C3 + A1L308C6 + A1L308C9 + A1L308C12) / 4, 0 )</f>
        <v>7.0142499999999997</v>
      </c>
      <c r="AN15" s="16" t="s">
        <v>1972</v>
      </c>
      <c r="AO15" s="17">
        <f>IF(RUN_YEARS &gt; 4,(A1L308C3 + A1L308C6 + A1L308C9 + A1L308C12 + A1L308C15) / 5, 0 )</f>
        <v>7.0711999999999993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2.8820000000000001</v>
      </c>
      <c r="F16" s="16" t="s">
        <v>1973</v>
      </c>
      <c r="G16" s="15">
        <v>3.528</v>
      </c>
      <c r="H16" s="16" t="s">
        <v>1974</v>
      </c>
      <c r="I16" s="17">
        <f>(A1L309C1 + A1L309C2)</f>
        <v>6.41</v>
      </c>
      <c r="J16" s="16" t="s">
        <v>1973</v>
      </c>
      <c r="K16" s="15">
        <v>3.2650000000000001</v>
      </c>
      <c r="L16" s="16" t="s">
        <v>1973</v>
      </c>
      <c r="M16" s="15">
        <v>3.4420000000000002</v>
      </c>
      <c r="N16" s="16" t="s">
        <v>1975</v>
      </c>
      <c r="O16" s="17">
        <f>(A1L309C4 + A1L309C5)</f>
        <v>6.7070000000000007</v>
      </c>
      <c r="P16" s="16" t="s">
        <v>1973</v>
      </c>
      <c r="Q16" s="15">
        <v>3.5339999999999998</v>
      </c>
      <c r="R16" s="16" t="s">
        <v>1973</v>
      </c>
      <c r="S16" s="15">
        <v>4.1950000000000003</v>
      </c>
      <c r="T16" s="16" t="s">
        <v>1976</v>
      </c>
      <c r="U16" s="17">
        <f>(A1L309C7 + A1L309C8)</f>
        <v>7.7290000000000001</v>
      </c>
      <c r="V16" s="16" t="s">
        <v>1973</v>
      </c>
      <c r="W16" s="15">
        <v>4.218</v>
      </c>
      <c r="X16" s="16" t="s">
        <v>1973</v>
      </c>
      <c r="Y16" s="15">
        <v>4.1139999999999999</v>
      </c>
      <c r="Z16" s="16" t="s">
        <v>1977</v>
      </c>
      <c r="AA16" s="17">
        <f>(A1L309C10 + A1L309C11)</f>
        <v>8.3320000000000007</v>
      </c>
      <c r="AB16" s="16" t="s">
        <v>1973</v>
      </c>
      <c r="AC16" s="15">
        <v>5.8179999999999996</v>
      </c>
      <c r="AD16" s="16" t="s">
        <v>1973</v>
      </c>
      <c r="AE16" s="15">
        <v>4.0540000000000003</v>
      </c>
      <c r="AF16" s="16" t="s">
        <v>1978</v>
      </c>
      <c r="AG16" s="17">
        <f>(A1L309C13 + A1L309C14)</f>
        <v>9.8719999999999999</v>
      </c>
      <c r="AH16" s="16" t="s">
        <v>1979</v>
      </c>
      <c r="AI16" s="17">
        <f>IF(RUN_YEARS &gt; 1,(A1L309C3 + A1L309C6) / 2, 0 )</f>
        <v>6.5585000000000004</v>
      </c>
      <c r="AJ16" s="16" t="s">
        <v>1980</v>
      </c>
      <c r="AK16" s="17">
        <f>IF(RUN_YEARS &gt; 2,(A1L309C3 + A1L309C6 + A1L309C9) / 3, 0 )</f>
        <v>6.948666666666667</v>
      </c>
      <c r="AL16" s="16" t="s">
        <v>1981</v>
      </c>
      <c r="AM16" s="17">
        <f>IF(RUN_YEARS &gt; 3,(A1L309C3 + A1L309C6 + A1L309C9 + A1L309C12) / 4, 0 )</f>
        <v>7.2945000000000002</v>
      </c>
      <c r="AN16" s="16" t="s">
        <v>1982</v>
      </c>
      <c r="AO16" s="17">
        <f>IF(RUN_YEARS &gt; 4,(A1L309C3 + A1L309C6 + A1L309C9 + A1L309C12 + A1L309C15) / 5, 0 )</f>
        <v>7.81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7.0000000000000001E-3</v>
      </c>
      <c r="F17" s="16" t="s">
        <v>1983</v>
      </c>
      <c r="G17" s="15">
        <v>0.01</v>
      </c>
      <c r="H17" s="16" t="s">
        <v>1984</v>
      </c>
      <c r="I17" s="17">
        <f>(A1L310C1 + A1L310C2)</f>
        <v>1.7000000000000001E-2</v>
      </c>
      <c r="J17" s="16" t="s">
        <v>1983</v>
      </c>
      <c r="K17" s="15">
        <v>8.0000000000000002E-3</v>
      </c>
      <c r="L17" s="16" t="s">
        <v>1983</v>
      </c>
      <c r="M17" s="15">
        <v>0.01</v>
      </c>
      <c r="N17" s="16" t="s">
        <v>1985</v>
      </c>
      <c r="O17" s="17">
        <f>(A1L310C4 + A1L310C5)</f>
        <v>1.8000000000000002E-2</v>
      </c>
      <c r="P17" s="16" t="s">
        <v>1983</v>
      </c>
      <c r="Q17" s="15">
        <v>7.0000000000000001E-3</v>
      </c>
      <c r="R17" s="16" t="s">
        <v>1983</v>
      </c>
      <c r="S17" s="15">
        <v>1.2E-2</v>
      </c>
      <c r="T17" s="16" t="s">
        <v>1986</v>
      </c>
      <c r="U17" s="17">
        <f>(A1L310C7 + A1L310C8)</f>
        <v>1.9E-2</v>
      </c>
      <c r="V17" s="16" t="s">
        <v>1983</v>
      </c>
      <c r="W17" s="15">
        <v>3.1E-2</v>
      </c>
      <c r="X17" s="16" t="s">
        <v>1983</v>
      </c>
      <c r="Y17" s="15">
        <v>0.24299999999999999</v>
      </c>
      <c r="Z17" s="16" t="s">
        <v>1987</v>
      </c>
      <c r="AA17" s="17">
        <f>(A1L310C10 + A1L310C11)</f>
        <v>0.27400000000000002</v>
      </c>
      <c r="AB17" s="16" t="s">
        <v>1983</v>
      </c>
      <c r="AC17" s="15">
        <v>0</v>
      </c>
      <c r="AD17" s="16" t="s">
        <v>1983</v>
      </c>
      <c r="AE17" s="15">
        <v>0.49199999999999999</v>
      </c>
      <c r="AF17" s="16" t="s">
        <v>1988</v>
      </c>
      <c r="AG17" s="17">
        <f>(A1L310C13 + A1L310C14)</f>
        <v>0.49199999999999999</v>
      </c>
      <c r="AH17" s="16" t="s">
        <v>1989</v>
      </c>
      <c r="AI17" s="17">
        <f>IF(RUN_YEARS &gt; 1,(A1L310C3 + A1L310C6) / 2, 0 )</f>
        <v>1.7500000000000002E-2</v>
      </c>
      <c r="AJ17" s="16" t="s">
        <v>1990</v>
      </c>
      <c r="AK17" s="17">
        <f>IF(RUN_YEARS &gt; 2,(A1L310C3 + A1L310C6 + A1L310C9) / 3, 0 )</f>
        <v>1.8000000000000002E-2</v>
      </c>
      <c r="AL17" s="16" t="s">
        <v>1991</v>
      </c>
      <c r="AM17" s="17">
        <f>IF(RUN_YEARS &gt; 3,(A1L310C3 + A1L310C6 + A1L310C9 + A1L310C12) / 4, 0 )</f>
        <v>8.2000000000000003E-2</v>
      </c>
      <c r="AN17" s="16" t="s">
        <v>1992</v>
      </c>
      <c r="AO17" s="17">
        <f>IF(RUN_YEARS &gt; 4,(A1L310C3 + A1L310C6 + A1L310C9 + A1L310C12 + A1L310C15) / 5, 0 )</f>
        <v>0.16400000000000001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101.992</v>
      </c>
      <c r="F18" s="16" t="s">
        <v>1993</v>
      </c>
      <c r="G18" s="15">
        <v>22.236000000000001</v>
      </c>
      <c r="H18" s="16" t="s">
        <v>1994</v>
      </c>
      <c r="I18" s="17">
        <f>(A1L311C1 + A1L311C2)</f>
        <v>124.22800000000001</v>
      </c>
      <c r="J18" s="16" t="s">
        <v>1993</v>
      </c>
      <c r="K18" s="15">
        <v>91.444000000000003</v>
      </c>
      <c r="L18" s="16" t="s">
        <v>1993</v>
      </c>
      <c r="M18" s="15">
        <v>24.706</v>
      </c>
      <c r="N18" s="16" t="s">
        <v>1995</v>
      </c>
      <c r="O18" s="17">
        <f>(A1L311C4 + A1L311C5)</f>
        <v>116.15</v>
      </c>
      <c r="P18" s="16" t="s">
        <v>1993</v>
      </c>
      <c r="Q18" s="15">
        <v>86.917000000000002</v>
      </c>
      <c r="R18" s="16" t="s">
        <v>1993</v>
      </c>
      <c r="S18" s="15">
        <v>23.419</v>
      </c>
      <c r="T18" s="16" t="s">
        <v>1996</v>
      </c>
      <c r="U18" s="17">
        <f>(A1L311C7 + A1L311C8)</f>
        <v>110.336</v>
      </c>
      <c r="V18" s="16" t="s">
        <v>1993</v>
      </c>
      <c r="W18" s="15">
        <v>91.94</v>
      </c>
      <c r="X18" s="16" t="s">
        <v>1993</v>
      </c>
      <c r="Y18" s="15">
        <v>26.062000000000001</v>
      </c>
      <c r="Z18" s="16" t="s">
        <v>1997</v>
      </c>
      <c r="AA18" s="17">
        <f>(A1L311C10 + A1L311C11)</f>
        <v>118.002</v>
      </c>
      <c r="AB18" s="16" t="s">
        <v>1993</v>
      </c>
      <c r="AC18" s="15">
        <v>98.992999999999995</v>
      </c>
      <c r="AD18" s="16" t="s">
        <v>1993</v>
      </c>
      <c r="AE18" s="15">
        <v>22.442</v>
      </c>
      <c r="AF18" s="16" t="s">
        <v>1998</v>
      </c>
      <c r="AG18" s="17">
        <f>(A1L311C13 + A1L311C14)</f>
        <v>121.435</v>
      </c>
      <c r="AH18" s="16" t="s">
        <v>1999</v>
      </c>
      <c r="AI18" s="17">
        <f>IF(RUN_YEARS &gt; 1,(A1L311C3 + A1L311C6) / 2, 0 )</f>
        <v>120.18900000000001</v>
      </c>
      <c r="AJ18" s="16" t="s">
        <v>2000</v>
      </c>
      <c r="AK18" s="17">
        <f>IF(RUN_YEARS &gt; 2,(A1L311C3 + A1L311C6 + A1L311C9) / 3, 0 )</f>
        <v>116.90466666666667</v>
      </c>
      <c r="AL18" s="16" t="s">
        <v>2001</v>
      </c>
      <c r="AM18" s="17">
        <f>IF(RUN_YEARS &gt; 3,(A1L311C3 + A1L311C6 + A1L311C9 + A1L311C12) / 4, 0 )</f>
        <v>117.179</v>
      </c>
      <c r="AN18" s="16" t="s">
        <v>2002</v>
      </c>
      <c r="AO18" s="17">
        <f>IF(RUN_YEARS &gt; 4,(A1L311C3 + A1L311C6 + A1L311C9 + A1L311C12 + A1L311C15) / 5, 0 )</f>
        <v>118.03020000000001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101.99900000000001</v>
      </c>
      <c r="F19" s="16" t="s">
        <v>2004</v>
      </c>
      <c r="G19" s="17">
        <f>(A1L310C2 + A1L311C2)</f>
        <v>22.246000000000002</v>
      </c>
      <c r="H19" s="16" t="s">
        <v>2005</v>
      </c>
      <c r="I19" s="17">
        <f>(_xlfn.SINGLE(A1L312C1) +_xlfn.SINGLE( A1L312C2))</f>
        <v>124.245</v>
      </c>
      <c r="J19" s="16" t="s">
        <v>2006</v>
      </c>
      <c r="K19" s="17">
        <f>(A1L310C4 + A1L311C4)</f>
        <v>91.451999999999998</v>
      </c>
      <c r="L19" s="16" t="s">
        <v>2007</v>
      </c>
      <c r="M19" s="17">
        <f>(A1L310C5 + A1L311C5)</f>
        <v>24.716000000000001</v>
      </c>
      <c r="N19" s="16" t="s">
        <v>2008</v>
      </c>
      <c r="O19" s="17">
        <f>(_xlfn.SINGLE(A1L312C4) +_xlfn.SINGLE( A1L312C5))</f>
        <v>116.16800000000001</v>
      </c>
      <c r="P19" s="16" t="s">
        <v>2009</v>
      </c>
      <c r="Q19" s="17">
        <f>(A1L310C7 + A1L311C7)</f>
        <v>86.924000000000007</v>
      </c>
      <c r="R19" s="16" t="s">
        <v>2010</v>
      </c>
      <c r="S19" s="17">
        <f>(A1L310C8 + A1L311C8)</f>
        <v>23.431000000000001</v>
      </c>
      <c r="T19" s="16" t="s">
        <v>2011</v>
      </c>
      <c r="U19" s="17">
        <f>(_xlfn.SINGLE(A1L312C7) +_xlfn.SINGLE( A1L312C8))</f>
        <v>110.355</v>
      </c>
      <c r="V19" s="16" t="s">
        <v>2012</v>
      </c>
      <c r="W19" s="17">
        <f>(A1L310C10 + A1L311C10)</f>
        <v>91.971000000000004</v>
      </c>
      <c r="X19" s="16" t="s">
        <v>2013</v>
      </c>
      <c r="Y19" s="17">
        <f>(A1L310C11 + A1L311C11)</f>
        <v>26.305</v>
      </c>
      <c r="Z19" s="16" t="s">
        <v>2014</v>
      </c>
      <c r="AA19" s="17">
        <f>(_xlfn.SINGLE(A1L312C10) +_xlfn.SINGLE( A1L312C11))</f>
        <v>118.27600000000001</v>
      </c>
      <c r="AB19" s="16" t="s">
        <v>2015</v>
      </c>
      <c r="AC19" s="17">
        <f>(A1L310C13 + A1L311C13)</f>
        <v>98.992999999999995</v>
      </c>
      <c r="AD19" s="16" t="s">
        <v>2016</v>
      </c>
      <c r="AE19" s="17">
        <f>(A1L310C14 + A1L311C14)</f>
        <v>22.934000000000001</v>
      </c>
      <c r="AF19" s="16" t="s">
        <v>2017</v>
      </c>
      <c r="AG19" s="17">
        <f>(_xlfn.SINGLE(A1L312C13) +_xlfn.SINGLE( A1L312C14))</f>
        <v>121.92699999999999</v>
      </c>
      <c r="AH19" s="16" t="s">
        <v>2018</v>
      </c>
      <c r="AI19" s="17">
        <f>IF(RUN_YEARS &gt; 1,(A1L312C3 + A1L312C6) / 2, 0 )</f>
        <v>120.20650000000001</v>
      </c>
      <c r="AJ19" s="16" t="s">
        <v>2019</v>
      </c>
      <c r="AK19" s="17">
        <f>IF(RUN_YEARS &gt; 2,(A1L312C3 + A1L312C6 + A1L312C9) / 3, 0 )</f>
        <v>116.92266666666667</v>
      </c>
      <c r="AL19" s="16" t="s">
        <v>2020</v>
      </c>
      <c r="AM19" s="17">
        <f>IF(RUN_YEARS &gt; 3,(A1L312C3 + A1L312C6 + A1L312C9 + A1L312C12) / 4, 0 )</f>
        <v>117.26100000000001</v>
      </c>
      <c r="AN19" s="16" t="s">
        <v>2021</v>
      </c>
      <c r="AO19" s="17">
        <f>IF(RUN_YEARS &gt; 4,(A1L312C3 + A1L312C6 + A1L312C9 + A1L312C12 + A1L312C15) / 5, 0 )</f>
        <v>118.1942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-0.01</v>
      </c>
      <c r="F20" s="16" t="s">
        <v>2022</v>
      </c>
      <c r="G20" s="15">
        <v>7.9000000000000001E-2</v>
      </c>
      <c r="H20" s="16" t="s">
        <v>2023</v>
      </c>
      <c r="I20" s="17">
        <f>(A1L313C1 + A1L313C2)</f>
        <v>6.9000000000000006E-2</v>
      </c>
      <c r="J20" s="16" t="s">
        <v>2022</v>
      </c>
      <c r="K20" s="15">
        <v>0.01</v>
      </c>
      <c r="L20" s="16" t="s">
        <v>2022</v>
      </c>
      <c r="M20" s="15">
        <v>0.623</v>
      </c>
      <c r="N20" s="16" t="s">
        <v>2024</v>
      </c>
      <c r="O20" s="17">
        <f>(A1L313C4 + A1L313C5)</f>
        <v>0.63300000000000001</v>
      </c>
      <c r="P20" s="16" t="s">
        <v>2022</v>
      </c>
      <c r="Q20" s="15">
        <v>1E-3</v>
      </c>
      <c r="R20" s="16" t="s">
        <v>2022</v>
      </c>
      <c r="S20" s="15">
        <v>0.83599999999999997</v>
      </c>
      <c r="T20" s="16" t="s">
        <v>2025</v>
      </c>
      <c r="U20" s="17">
        <f>(A1L313C7 + A1L313C8)</f>
        <v>0.83699999999999997</v>
      </c>
      <c r="V20" s="16" t="s">
        <v>2022</v>
      </c>
      <c r="W20" s="15">
        <v>0</v>
      </c>
      <c r="X20" s="16" t="s">
        <v>2022</v>
      </c>
      <c r="Y20" s="15">
        <v>0.66800000000000004</v>
      </c>
      <c r="Z20" s="16" t="s">
        <v>2026</v>
      </c>
      <c r="AA20" s="17">
        <f>(A1L313C10 + A1L313C11)</f>
        <v>0.66800000000000004</v>
      </c>
      <c r="AB20" s="16" t="s">
        <v>2022</v>
      </c>
      <c r="AC20" s="15">
        <v>1.4E-2</v>
      </c>
      <c r="AD20" s="16" t="s">
        <v>2022</v>
      </c>
      <c r="AE20" s="15">
        <v>0.92600000000000005</v>
      </c>
      <c r="AF20" s="16" t="s">
        <v>2027</v>
      </c>
      <c r="AG20" s="17">
        <f>(A1L313C13 + A1L313C14)</f>
        <v>0.94000000000000006</v>
      </c>
      <c r="AH20" s="16" t="s">
        <v>2028</v>
      </c>
      <c r="AI20" s="17">
        <f>IF(RUN_YEARS &gt; 1,(A1L313C3 + A1L313C6) / 2, 0 )</f>
        <v>0.35099999999999998</v>
      </c>
      <c r="AJ20" s="16" t="s">
        <v>2029</v>
      </c>
      <c r="AK20" s="17">
        <f>IF(RUN_YEARS &gt; 2,(A1L313C3 + A1L313C6 + A1L313C9) / 3, 0 )</f>
        <v>0.51300000000000001</v>
      </c>
      <c r="AL20" s="16" t="s">
        <v>2030</v>
      </c>
      <c r="AM20" s="17">
        <f>IF(RUN_YEARS &gt; 3,(A1L313C3 + A1L313C6 + A1L313C9 + A1L313C12) / 4, 0 )</f>
        <v>0.55174999999999996</v>
      </c>
      <c r="AN20" s="16" t="s">
        <v>2031</v>
      </c>
      <c r="AO20" s="17">
        <f>IF(RUN_YEARS &gt; 4,(A1L313C3 + A1L313C6 + A1L313C9 + A1L313C12 + A1L313C15) / 5, 0 )</f>
        <v>0.62939999999999996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2E-3</v>
      </c>
      <c r="R22" s="16" t="s">
        <v>2042</v>
      </c>
      <c r="S22" s="15">
        <v>3.0000000000000001E-3</v>
      </c>
      <c r="T22" s="16" t="s">
        <v>2045</v>
      </c>
      <c r="U22" s="17">
        <f>(A1L315C7 + A1L315C8)</f>
        <v>5.0000000000000001E-3</v>
      </c>
      <c r="V22" s="16" t="s">
        <v>2042</v>
      </c>
      <c r="W22" s="15">
        <v>3.0000000000000001E-3</v>
      </c>
      <c r="X22" s="16" t="s">
        <v>2042</v>
      </c>
      <c r="Y22" s="15">
        <v>1.0999999999999999E-2</v>
      </c>
      <c r="Z22" s="16" t="s">
        <v>2046</v>
      </c>
      <c r="AA22" s="17">
        <f>(A1L315C10 + A1L315C11)</f>
        <v>1.3999999999999999E-2</v>
      </c>
      <c r="AB22" s="16" t="s">
        <v>2042</v>
      </c>
      <c r="AC22" s="15">
        <v>1.4999999999999999E-2</v>
      </c>
      <c r="AD22" s="16" t="s">
        <v>2042</v>
      </c>
      <c r="AE22" s="15">
        <v>1.4E-2</v>
      </c>
      <c r="AF22" s="16" t="s">
        <v>2047</v>
      </c>
      <c r="AG22" s="17">
        <f>(A1L315C13 + A1L315C14)</f>
        <v>2.8999999999999998E-2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1.6666666666666668E-3</v>
      </c>
      <c r="AL22" s="16" t="s">
        <v>2050</v>
      </c>
      <c r="AM22" s="17">
        <f>IF(RUN_YEARS &gt; 3,(A1L315C3 + A1L315C6 + A1L315C9 + A1L315C12) / 4, 0 )</f>
        <v>4.7499999999999999E-3</v>
      </c>
      <c r="AN22" s="16" t="s">
        <v>2051</v>
      </c>
      <c r="AO22" s="17">
        <f>IF(RUN_YEARS &gt; 4,(A1L315C3 + A1L315C6 + A1L315C9 + A1L315C12 + A1L315C15) / 5, 0 )</f>
        <v>9.6000000000000009E-3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1E-3</v>
      </c>
      <c r="F23" s="16" t="s">
        <v>2052</v>
      </c>
      <c r="G23" s="15">
        <v>0.04</v>
      </c>
      <c r="H23" s="16" t="s">
        <v>2053</v>
      </c>
      <c r="I23" s="17">
        <f>(A1L316C1 + A1L316C2)</f>
        <v>4.1000000000000002E-2</v>
      </c>
      <c r="J23" s="16" t="s">
        <v>2052</v>
      </c>
      <c r="K23" s="15">
        <v>2.7E-2</v>
      </c>
      <c r="L23" s="16" t="s">
        <v>2052</v>
      </c>
      <c r="M23" s="15">
        <v>0.14000000000000001</v>
      </c>
      <c r="N23" s="16" t="s">
        <v>2054</v>
      </c>
      <c r="O23" s="17">
        <f>(A1L316C4 + A1L316C5)</f>
        <v>0.16700000000000001</v>
      </c>
      <c r="P23" s="16" t="s">
        <v>2052</v>
      </c>
      <c r="Q23" s="15">
        <v>3.9E-2</v>
      </c>
      <c r="R23" s="16" t="s">
        <v>2052</v>
      </c>
      <c r="S23" s="15">
        <v>7.2999999999999995E-2</v>
      </c>
      <c r="T23" s="16" t="s">
        <v>2055</v>
      </c>
      <c r="U23" s="17">
        <f>(A1L316C7 + A1L316C8)</f>
        <v>0.11199999999999999</v>
      </c>
      <c r="V23" s="16" t="s">
        <v>2052</v>
      </c>
      <c r="W23" s="15">
        <v>3.2000000000000001E-2</v>
      </c>
      <c r="X23" s="16" t="s">
        <v>2052</v>
      </c>
      <c r="Y23" s="15">
        <v>0.107</v>
      </c>
      <c r="Z23" s="16" t="s">
        <v>2056</v>
      </c>
      <c r="AA23" s="17">
        <f>(A1L316C10 + A1L316C11)</f>
        <v>0.13900000000000001</v>
      </c>
      <c r="AB23" s="16" t="s">
        <v>2052</v>
      </c>
      <c r="AC23" s="15">
        <v>1E-3</v>
      </c>
      <c r="AD23" s="16" t="s">
        <v>2052</v>
      </c>
      <c r="AE23" s="15">
        <v>0.14199999999999999</v>
      </c>
      <c r="AF23" s="16" t="s">
        <v>2057</v>
      </c>
      <c r="AG23" s="17">
        <f>(A1L316C13 + A1L316C14)</f>
        <v>0.14299999999999999</v>
      </c>
      <c r="AH23" s="16" t="s">
        <v>2058</v>
      </c>
      <c r="AI23" s="17">
        <f>IF(RUN_YEARS &gt; 1,(A1L316C3 + A1L316C6) / 2, 0 )</f>
        <v>0.10400000000000001</v>
      </c>
      <c r="AJ23" s="16" t="s">
        <v>2059</v>
      </c>
      <c r="AK23" s="17">
        <f>IF(RUN_YEARS &gt; 2,(A1L316C3 + A1L316C6 + A1L316C9) / 3, 0 )</f>
        <v>0.10666666666666667</v>
      </c>
      <c r="AL23" s="16" t="s">
        <v>2060</v>
      </c>
      <c r="AM23" s="17">
        <f>IF(RUN_YEARS &gt; 3,(A1L316C3 + A1L316C6 + A1L316C9 + A1L316C12) / 4, 0 )</f>
        <v>0.11475</v>
      </c>
      <c r="AN23" s="16" t="s">
        <v>2061</v>
      </c>
      <c r="AO23" s="17">
        <f>IF(RUN_YEARS &gt; 4,(A1L316C3 + A1L316C6 + A1L316C9 + A1L316C12 + A1L316C15) / 5, 0 )</f>
        <v>0.12039999999999999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0</v>
      </c>
      <c r="AL24" s="16" t="s">
        <v>2070</v>
      </c>
      <c r="AM24" s="17">
        <f>IF(RUN_YEARS &gt; 3,(A1L317C3 + A1L317C6 + A1L317C9 + A1L317C12) / 4, 0 )</f>
        <v>0</v>
      </c>
      <c r="AN24" s="16" t="s">
        <v>2071</v>
      </c>
      <c r="AO24" s="17">
        <f>IF(RUN_YEARS &gt; 4,(A1L317C3 + A1L317C6 + A1L317C9 + A1L317C12 + A1L317C15) / 5, 0 )</f>
        <v>0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0.65300000000000002</v>
      </c>
      <c r="F25" s="16" t="s">
        <v>2072</v>
      </c>
      <c r="G25" s="15">
        <v>5.2249999999999996</v>
      </c>
      <c r="H25" s="16" t="s">
        <v>2073</v>
      </c>
      <c r="I25" s="17">
        <f>(A1L318C1 + A1L318C2)</f>
        <v>5.8780000000000001</v>
      </c>
      <c r="J25" s="16" t="s">
        <v>2072</v>
      </c>
      <c r="K25" s="15">
        <v>0.55700000000000005</v>
      </c>
      <c r="L25" s="16" t="s">
        <v>2072</v>
      </c>
      <c r="M25" s="15">
        <v>5.5780000000000003</v>
      </c>
      <c r="N25" s="16" t="s">
        <v>2074</v>
      </c>
      <c r="O25" s="17">
        <f>(A1L318C4 + A1L318C5)</f>
        <v>6.1350000000000007</v>
      </c>
      <c r="P25" s="16" t="s">
        <v>2072</v>
      </c>
      <c r="Q25" s="15">
        <v>0.60499999999999998</v>
      </c>
      <c r="R25" s="16" t="s">
        <v>2072</v>
      </c>
      <c r="S25" s="15">
        <v>5.8659999999999997</v>
      </c>
      <c r="T25" s="16" t="s">
        <v>2075</v>
      </c>
      <c r="U25" s="17">
        <f>(A1L318C7 + A1L318C8)</f>
        <v>6.4710000000000001</v>
      </c>
      <c r="V25" s="16" t="s">
        <v>2072</v>
      </c>
      <c r="W25" s="15">
        <v>0.501</v>
      </c>
      <c r="X25" s="16" t="s">
        <v>2072</v>
      </c>
      <c r="Y25" s="15">
        <v>5.9409999999999998</v>
      </c>
      <c r="Z25" s="16" t="s">
        <v>2076</v>
      </c>
      <c r="AA25" s="17">
        <f>(A1L318C10 + A1L318C11)</f>
        <v>6.4420000000000002</v>
      </c>
      <c r="AB25" s="16" t="s">
        <v>2072</v>
      </c>
      <c r="AC25" s="15">
        <v>0.35899999999999999</v>
      </c>
      <c r="AD25" s="16" t="s">
        <v>2072</v>
      </c>
      <c r="AE25" s="15">
        <v>4.226</v>
      </c>
      <c r="AF25" s="16" t="s">
        <v>2077</v>
      </c>
      <c r="AG25" s="17">
        <f>(A1L318C13 + A1L318C14)</f>
        <v>4.585</v>
      </c>
      <c r="AH25" s="16" t="s">
        <v>2078</v>
      </c>
      <c r="AI25" s="17">
        <f>IF(RUN_YEARS &gt; 1,(A1L318C3 + A1L318C6) / 2, 0 )</f>
        <v>6.0065000000000008</v>
      </c>
      <c r="AJ25" s="16" t="s">
        <v>2079</v>
      </c>
      <c r="AK25" s="17">
        <f>IF(RUN_YEARS &gt; 2,(A1L318C3 + A1L318C6 + A1L318C9) / 3, 0 )</f>
        <v>6.1613333333333342</v>
      </c>
      <c r="AL25" s="16" t="s">
        <v>2080</v>
      </c>
      <c r="AM25" s="17">
        <f>IF(RUN_YEARS &gt; 3,(A1L318C3 + A1L318C6 + A1L318C9 + A1L318C12) / 4, 0 )</f>
        <v>6.2315000000000005</v>
      </c>
      <c r="AN25" s="16" t="s">
        <v>2081</v>
      </c>
      <c r="AO25" s="17">
        <f>IF(RUN_YEARS &gt; 4,(A1L318C3 + A1L318C6 + A1L318C9 + A1L318C12 + A1L318C15) / 5, 0 )</f>
        <v>5.9022000000000006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0.36099999999999999</v>
      </c>
      <c r="F26" s="16" t="s">
        <v>2082</v>
      </c>
      <c r="G26" s="15">
        <v>9.5000000000000001E-2</v>
      </c>
      <c r="H26" s="16" t="s">
        <v>2083</v>
      </c>
      <c r="I26" s="17">
        <f>(A1L319C1 + A1L319C2)</f>
        <v>0.45599999999999996</v>
      </c>
      <c r="J26" s="16" t="s">
        <v>2082</v>
      </c>
      <c r="K26" s="15">
        <v>0.34499999999999997</v>
      </c>
      <c r="L26" s="16" t="s">
        <v>2082</v>
      </c>
      <c r="M26" s="15">
        <v>0.10100000000000001</v>
      </c>
      <c r="N26" s="16" t="s">
        <v>2084</v>
      </c>
      <c r="O26" s="17">
        <f>(A1L319C4 + A1L319C5)</f>
        <v>0.44599999999999995</v>
      </c>
      <c r="P26" s="16" t="s">
        <v>2082</v>
      </c>
      <c r="Q26" s="15">
        <v>0.29499999999999998</v>
      </c>
      <c r="R26" s="16" t="s">
        <v>2082</v>
      </c>
      <c r="S26" s="15">
        <v>9.4E-2</v>
      </c>
      <c r="T26" s="16" t="s">
        <v>2085</v>
      </c>
      <c r="U26" s="17">
        <f>(A1L319C7 + A1L319C8)</f>
        <v>0.38900000000000001</v>
      </c>
      <c r="V26" s="16" t="s">
        <v>2082</v>
      </c>
      <c r="W26" s="15">
        <v>0.32</v>
      </c>
      <c r="X26" s="16" t="s">
        <v>2082</v>
      </c>
      <c r="Y26" s="15">
        <v>2.1000000000000001E-2</v>
      </c>
      <c r="Z26" s="16" t="s">
        <v>2086</v>
      </c>
      <c r="AA26" s="17">
        <f>(A1L319C10 + A1L319C11)</f>
        <v>0.34100000000000003</v>
      </c>
      <c r="AB26" s="16" t="s">
        <v>2082</v>
      </c>
      <c r="AC26" s="15">
        <v>0.19500000000000001</v>
      </c>
      <c r="AD26" s="16" t="s">
        <v>2082</v>
      </c>
      <c r="AE26" s="15">
        <v>1.7999999999999999E-2</v>
      </c>
      <c r="AF26" s="16" t="s">
        <v>2087</v>
      </c>
      <c r="AG26" s="17">
        <f>(A1L319C13 + A1L319C14)</f>
        <v>0.21299999999999999</v>
      </c>
      <c r="AH26" s="16" t="s">
        <v>2088</v>
      </c>
      <c r="AI26" s="17">
        <f>IF(RUN_YEARS &gt; 1,(A1L319C3 + A1L319C6) / 2, 0 )</f>
        <v>0.45099999999999996</v>
      </c>
      <c r="AJ26" s="16" t="s">
        <v>2089</v>
      </c>
      <c r="AK26" s="17">
        <f>IF(RUN_YEARS &gt; 2,(A1L319C3 + A1L319C6 + A1L319C9) / 3, 0 )</f>
        <v>0.43033333333333329</v>
      </c>
      <c r="AL26" s="16" t="s">
        <v>2090</v>
      </c>
      <c r="AM26" s="17">
        <f>IF(RUN_YEARS &gt; 3,(A1L319C3 + A1L319C6 + A1L319C9 + A1L319C12) / 4, 0 )</f>
        <v>0.40799999999999997</v>
      </c>
      <c r="AN26" s="16" t="s">
        <v>2091</v>
      </c>
      <c r="AO26" s="17">
        <f>IF(RUN_YEARS &gt; 4,(A1L319C3 + A1L319C6 + A1L319C9 + A1L319C12 + A1L319C15) / 5, 0 )</f>
        <v>0.36899999999999999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5.2279999999999998</v>
      </c>
      <c r="F27" s="16" t="s">
        <v>2092</v>
      </c>
      <c r="G27" s="15">
        <v>11.845000000000001</v>
      </c>
      <c r="H27" s="16" t="s">
        <v>2093</v>
      </c>
      <c r="I27" s="17">
        <f>(A1L320C1 + A1L320C2)</f>
        <v>17.073</v>
      </c>
      <c r="J27" s="16" t="s">
        <v>2092</v>
      </c>
      <c r="K27" s="15">
        <v>4.7089999999999996</v>
      </c>
      <c r="L27" s="16" t="s">
        <v>2092</v>
      </c>
      <c r="M27" s="15">
        <v>10.433</v>
      </c>
      <c r="N27" s="16" t="s">
        <v>2094</v>
      </c>
      <c r="O27" s="17">
        <f>(A1L320C4 + A1L320C5)</f>
        <v>15.141999999999999</v>
      </c>
      <c r="P27" s="16" t="s">
        <v>2092</v>
      </c>
      <c r="Q27" s="15">
        <v>4.0330000000000004</v>
      </c>
      <c r="R27" s="16" t="s">
        <v>2092</v>
      </c>
      <c r="S27" s="15">
        <v>10.846</v>
      </c>
      <c r="T27" s="16" t="s">
        <v>2095</v>
      </c>
      <c r="U27" s="17">
        <f>(A1L320C7 + A1L320C8)</f>
        <v>14.879000000000001</v>
      </c>
      <c r="V27" s="16" t="s">
        <v>2092</v>
      </c>
      <c r="W27" s="15">
        <v>4.4530000000000003</v>
      </c>
      <c r="X27" s="16" t="s">
        <v>2092</v>
      </c>
      <c r="Y27" s="15">
        <v>11.134</v>
      </c>
      <c r="Z27" s="16" t="s">
        <v>2096</v>
      </c>
      <c r="AA27" s="17">
        <f>(A1L320C10 + A1L320C11)</f>
        <v>15.587</v>
      </c>
      <c r="AB27" s="16" t="s">
        <v>2092</v>
      </c>
      <c r="AC27" s="15">
        <v>4.3979999999999997</v>
      </c>
      <c r="AD27" s="16" t="s">
        <v>2092</v>
      </c>
      <c r="AE27" s="15">
        <v>10.347</v>
      </c>
      <c r="AF27" s="16" t="s">
        <v>2097</v>
      </c>
      <c r="AG27" s="17">
        <f>(A1L320C13 + A1L320C14)</f>
        <v>14.744999999999999</v>
      </c>
      <c r="AH27" s="16" t="s">
        <v>2098</v>
      </c>
      <c r="AI27" s="17">
        <f>IF(RUN_YEARS &gt; 1,(A1L320C3 + A1L320C6) / 2, 0 )</f>
        <v>16.107500000000002</v>
      </c>
      <c r="AJ27" s="16" t="s">
        <v>2099</v>
      </c>
      <c r="AK27" s="17">
        <f>IF(RUN_YEARS &gt; 2,(A1L320C3 + A1L320C6 + A1L320C9) / 3, 0 )</f>
        <v>15.698000000000002</v>
      </c>
      <c r="AL27" s="16" t="s">
        <v>2100</v>
      </c>
      <c r="AM27" s="17">
        <f>IF(RUN_YEARS &gt; 3,(A1L320C3 + A1L320C6 + A1L320C9 + A1L320C12) / 4, 0 )</f>
        <v>15.670250000000003</v>
      </c>
      <c r="AN27" s="16" t="s">
        <v>2101</v>
      </c>
      <c r="AO27" s="17">
        <f>IF(RUN_YEARS &gt; 4,(A1L320C3 + A1L320C6 + A1L320C9 + A1L320C12 + A1L320C15) / 5, 0 )</f>
        <v>15.485200000000003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8.9999999999999993E-3</v>
      </c>
      <c r="H28" s="16" t="s">
        <v>2103</v>
      </c>
      <c r="I28" s="17">
        <f>(A1L321C1 + A1L321C2)</f>
        <v>8.9999999999999993E-3</v>
      </c>
      <c r="J28" s="16" t="s">
        <v>2102</v>
      </c>
      <c r="K28" s="15">
        <v>0</v>
      </c>
      <c r="L28" s="16" t="s">
        <v>2102</v>
      </c>
      <c r="M28" s="15">
        <v>8.0000000000000002E-3</v>
      </c>
      <c r="N28" s="16" t="s">
        <v>2104</v>
      </c>
      <c r="O28" s="17">
        <f>(A1L321C4 + A1L321C5)</f>
        <v>8.0000000000000002E-3</v>
      </c>
      <c r="P28" s="16" t="s">
        <v>2102</v>
      </c>
      <c r="Q28" s="15">
        <v>0</v>
      </c>
      <c r="R28" s="16" t="s">
        <v>2102</v>
      </c>
      <c r="S28" s="15">
        <v>1E-3</v>
      </c>
      <c r="T28" s="16" t="s">
        <v>2105</v>
      </c>
      <c r="U28" s="17">
        <f>(A1L321C7 + A1L321C8)</f>
        <v>1E-3</v>
      </c>
      <c r="V28" s="16" t="s">
        <v>2102</v>
      </c>
      <c r="W28" s="15">
        <v>0</v>
      </c>
      <c r="X28" s="16" t="s">
        <v>2102</v>
      </c>
      <c r="Y28" s="15">
        <v>3.0000000000000001E-3</v>
      </c>
      <c r="Z28" s="16" t="s">
        <v>2106</v>
      </c>
      <c r="AA28" s="17">
        <f>(A1L321C10 + A1L321C11)</f>
        <v>3.0000000000000001E-3</v>
      </c>
      <c r="AB28" s="16" t="s">
        <v>2102</v>
      </c>
      <c r="AC28" s="15">
        <v>0</v>
      </c>
      <c r="AD28" s="16" t="s">
        <v>2102</v>
      </c>
      <c r="AE28" s="15">
        <v>1E-3</v>
      </c>
      <c r="AF28" s="16" t="s">
        <v>2107</v>
      </c>
      <c r="AG28" s="17">
        <f>(A1L321C13 + A1L321C14)</f>
        <v>1E-3</v>
      </c>
      <c r="AH28" s="16" t="s">
        <v>2108</v>
      </c>
      <c r="AI28" s="17">
        <f>IF(RUN_YEARS &gt; 1,(A1L321C3 + A1L321C6) / 2, 0 )</f>
        <v>8.5000000000000006E-3</v>
      </c>
      <c r="AJ28" s="16" t="s">
        <v>2109</v>
      </c>
      <c r="AK28" s="17">
        <f>IF(RUN_YEARS &gt; 2,(A1L321C3 + A1L321C6 + A1L321C9) / 3, 0 )</f>
        <v>6.000000000000001E-3</v>
      </c>
      <c r="AL28" s="16" t="s">
        <v>2110</v>
      </c>
      <c r="AM28" s="17">
        <f>IF(RUN_YEARS &gt; 3,(A1L321C3 + A1L321C6 + A1L321C9 + A1L321C12) / 4, 0 )</f>
        <v>5.2500000000000003E-3</v>
      </c>
      <c r="AN28" s="16" t="s">
        <v>2111</v>
      </c>
      <c r="AO28" s="17">
        <f>IF(RUN_YEARS &gt; 4,(A1L321C3 + A1L321C6 + A1L321C9 + A1L321C12 + A1L321C15) / 5, 0 )</f>
        <v>4.4000000000000003E-3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</v>
      </c>
      <c r="H29" s="16" t="s">
        <v>2113</v>
      </c>
      <c r="I29" s="17">
        <f>(A1L322C1 + A1L322C2)</f>
        <v>0</v>
      </c>
      <c r="J29" s="16" t="s">
        <v>2112</v>
      </c>
      <c r="K29" s="15">
        <v>0</v>
      </c>
      <c r="L29" s="16" t="s">
        <v>2112</v>
      </c>
      <c r="M29" s="15">
        <v>0</v>
      </c>
      <c r="N29" s="16" t="s">
        <v>2114</v>
      </c>
      <c r="O29" s="17">
        <f>(A1L322C4 + A1L322C5)</f>
        <v>0</v>
      </c>
      <c r="P29" s="16" t="s">
        <v>2112</v>
      </c>
      <c r="Q29" s="15">
        <v>0</v>
      </c>
      <c r="R29" s="16" t="s">
        <v>2112</v>
      </c>
      <c r="S29" s="15">
        <v>2E-3</v>
      </c>
      <c r="T29" s="16" t="s">
        <v>2115</v>
      </c>
      <c r="U29" s="17">
        <f>(A1L322C7 + A1L322C8)</f>
        <v>2E-3</v>
      </c>
      <c r="V29" s="16" t="s">
        <v>2112</v>
      </c>
      <c r="W29" s="15">
        <v>0</v>
      </c>
      <c r="X29" s="16" t="s">
        <v>2112</v>
      </c>
      <c r="Y29" s="15">
        <v>1E-3</v>
      </c>
      <c r="Z29" s="16" t="s">
        <v>2116</v>
      </c>
      <c r="AA29" s="17">
        <f>(A1L322C10 + A1L322C11)</f>
        <v>1E-3</v>
      </c>
      <c r="AB29" s="16" t="s">
        <v>2112</v>
      </c>
      <c r="AC29" s="15">
        <v>0</v>
      </c>
      <c r="AD29" s="16" t="s">
        <v>2112</v>
      </c>
      <c r="AE29" s="15">
        <v>0</v>
      </c>
      <c r="AF29" s="16" t="s">
        <v>2117</v>
      </c>
      <c r="AG29" s="17">
        <f>(A1L322C13 + A1L322C14)</f>
        <v>0</v>
      </c>
      <c r="AH29" s="16" t="s">
        <v>2118</v>
      </c>
      <c r="AI29" s="17">
        <f>IF(RUN_YEARS &gt; 1,(A1L322C3 + A1L322C6) / 2, 0 )</f>
        <v>0</v>
      </c>
      <c r="AJ29" s="16" t="s">
        <v>2119</v>
      </c>
      <c r="AK29" s="17">
        <f>IF(RUN_YEARS &gt; 2,(A1L322C3 + A1L322C6 + A1L322C9) / 3, 0 )</f>
        <v>6.6666666666666664E-4</v>
      </c>
      <c r="AL29" s="16" t="s">
        <v>2120</v>
      </c>
      <c r="AM29" s="17">
        <f>IF(RUN_YEARS &gt; 3,(A1L322C3 + A1L322C6 + A1L322C9 + A1L322C12) / 4, 0 )</f>
        <v>7.5000000000000002E-4</v>
      </c>
      <c r="AN29" s="16" t="s">
        <v>2121</v>
      </c>
      <c r="AO29" s="17">
        <f>IF(RUN_YEARS &gt; 4,(A1L322C3 + A1L322C6 + A1L322C9 + A1L322C12 + A1L322C15) / 5, 0 )</f>
        <v>6.0000000000000006E-4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8.9999999999999993E-3</v>
      </c>
      <c r="H30" s="16" t="s">
        <v>2124</v>
      </c>
      <c r="I30" s="17">
        <f>(_xlfn.SINGLE(A1L323C1) +_xlfn.SINGLE( A1L323C2))</f>
        <v>8.9999999999999993E-3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8.0000000000000002E-3</v>
      </c>
      <c r="N30" s="16" t="s">
        <v>2127</v>
      </c>
      <c r="O30" s="17">
        <f>(_xlfn.SINGLE(A1L323C4) +_xlfn.SINGLE( A1L323C5))</f>
        <v>8.0000000000000002E-3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3.0000000000000001E-3</v>
      </c>
      <c r="T30" s="16" t="s">
        <v>2130</v>
      </c>
      <c r="U30" s="17">
        <f>(_xlfn.SINGLE(A1L323C7) +_xlfn.SINGLE( A1L323C8))</f>
        <v>3.0000000000000001E-3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4.0000000000000001E-3</v>
      </c>
      <c r="Z30" s="16" t="s">
        <v>2133</v>
      </c>
      <c r="AA30" s="17">
        <f>(_xlfn.SINGLE(A1L323C10) +_xlfn.SINGLE( A1L323C11))</f>
        <v>4.0000000000000001E-3</v>
      </c>
      <c r="AB30" s="16" t="s">
        <v>2134</v>
      </c>
      <c r="AC30" s="17">
        <f>(A1L321C13 + A1L322C13)</f>
        <v>0</v>
      </c>
      <c r="AD30" s="16" t="s">
        <v>2135</v>
      </c>
      <c r="AE30" s="17">
        <f>(A1L321C14 + A1L322C14)</f>
        <v>1E-3</v>
      </c>
      <c r="AF30" s="16" t="s">
        <v>2136</v>
      </c>
      <c r="AG30" s="17">
        <f>(_xlfn.SINGLE(A1L323C13) +_xlfn.SINGLE( A1L323C14))</f>
        <v>1E-3</v>
      </c>
      <c r="AH30" s="16" t="s">
        <v>2137</v>
      </c>
      <c r="AI30" s="17">
        <f>IF(RUN_YEARS &gt; 1,(A1L323C3 + A1L323C6) / 2, 0 )</f>
        <v>8.5000000000000006E-3</v>
      </c>
      <c r="AJ30" s="16" t="s">
        <v>2138</v>
      </c>
      <c r="AK30" s="17">
        <f>IF(RUN_YEARS &gt; 2,(A1L323C3 + A1L323C6 + A1L323C9) / 3, 0 )</f>
        <v>6.6666666666666671E-3</v>
      </c>
      <c r="AL30" s="16" t="s">
        <v>2139</v>
      </c>
      <c r="AM30" s="17">
        <f>IF(RUN_YEARS &gt; 3,(A1L323C3 + A1L323C6 + A1L323C9 + A1L323C12) / 4, 0 )</f>
        <v>6.0000000000000001E-3</v>
      </c>
      <c r="AN30" s="16" t="s">
        <v>2140</v>
      </c>
      <c r="AO30" s="17">
        <f>IF(RUN_YEARS &gt; 4,(A1L323C3 + A1L323C6 + A1L323C9 + A1L323C12 + A1L323C15) / 5, 0 )</f>
        <v>5.0000000000000001E-3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115.38500000000002</v>
      </c>
      <c r="F31" s="16" t="s">
        <v>2142</v>
      </c>
      <c r="G31" s="17">
        <f>(A1L301C2 + A1L304C2 + A1L305C2 + A1L308C2 + A1L309C2 + SUM(A1L312C2:A1L322C2))</f>
        <v>60.780999999999999</v>
      </c>
      <c r="H31" s="16" t="s">
        <v>2143</v>
      </c>
      <c r="I31" s="17">
        <f>(_xlfn.SINGLE(A1L324C1) +_xlfn.SINGLE( A1L324C2))</f>
        <v>176.16600000000003</v>
      </c>
      <c r="J31" s="16" t="s">
        <v>2144</v>
      </c>
      <c r="K31" s="17">
        <f>(A1L301C4 + A1L304C4 + A1L305C4 + A1L308C4 + A1L309C4 + SUM(A1L312C4:A1L322C4))</f>
        <v>103.68700000000001</v>
      </c>
      <c r="L31" s="16" t="s">
        <v>2145</v>
      </c>
      <c r="M31" s="17">
        <f>(A1L301C5 + A1L304C5 + A1L305C5 + A1L308C5 + A1L309C5 + SUM(A1L312C5:A1L322C5))</f>
        <v>60.941000000000003</v>
      </c>
      <c r="N31" s="16" t="s">
        <v>2146</v>
      </c>
      <c r="O31" s="17">
        <f>(_xlfn.SINGLE(A1L324C4) +_xlfn.SINGLE( A1L324C5))</f>
        <v>164.62800000000001</v>
      </c>
      <c r="P31" s="16" t="s">
        <v>2147</v>
      </c>
      <c r="Q31" s="17">
        <f>(A1L301C7 + A1L304C7 + A1L305C7 + A1L308C7 + A1L309C7 + SUM(A1L312C7:A1L322C7))</f>
        <v>99.52600000000001</v>
      </c>
      <c r="R31" s="16" t="s">
        <v>2148</v>
      </c>
      <c r="S31" s="17">
        <f>(A1L301C8 + A1L304C8 + A1L305C8 + A1L308C8 + A1L309C8 + SUM(A1L312C8:A1L322C8))</f>
        <v>60.792000000000002</v>
      </c>
      <c r="T31" s="16" t="s">
        <v>2149</v>
      </c>
      <c r="U31" s="17">
        <f>(_xlfn.SINGLE(A1L324C7) +_xlfn.SINGLE( A1L324C8))</f>
        <v>160.31800000000001</v>
      </c>
      <c r="V31" s="16" t="s">
        <v>2150</v>
      </c>
      <c r="W31" s="17">
        <f>(A1L301C10 + A1L304C10 + A1L305C10 + A1L308C10 + A1L309C10 + SUM(A1L312C10:A1L322C10))</f>
        <v>106.26900000000001</v>
      </c>
      <c r="X31" s="16" t="s">
        <v>2151</v>
      </c>
      <c r="Y31" s="17">
        <f>(A1L301C11 + A1L304C11 + A1L305C11 + A1L308C11 + A1L309C11 + SUM(A1L312C11:A1L322C11))</f>
        <v>62.048999999999992</v>
      </c>
      <c r="Z31" s="16" t="s">
        <v>2152</v>
      </c>
      <c r="AA31" s="17">
        <f>(_xlfn.SINGLE(A1L324C10) +_xlfn.SINGLE( A1L324C11))</f>
        <v>168.31799999999998</v>
      </c>
      <c r="AB31" s="16" t="s">
        <v>2153</v>
      </c>
      <c r="AC31" s="17">
        <f>(A1L301C13 + A1L304C13 + A1L305C13 + A1L308C13 + A1L309C13 + SUM(A1L312C13:A1L322C13))</f>
        <v>113.98499999999999</v>
      </c>
      <c r="AD31" s="16" t="s">
        <v>2154</v>
      </c>
      <c r="AE31" s="17">
        <f>(A1L301C14 + A1L304C14 + A1L305C14 + A1L308C14 + A1L309C14 + SUM(A1L312C14:A1L322C14))</f>
        <v>56.102999999999994</v>
      </c>
      <c r="AF31" s="16" t="s">
        <v>2155</v>
      </c>
      <c r="AG31" s="17">
        <f>(_xlfn.SINGLE(A1L324C13) +_xlfn.SINGLE( A1L324C14))</f>
        <v>170.08799999999997</v>
      </c>
      <c r="AH31" s="16" t="s">
        <v>2156</v>
      </c>
      <c r="AI31" s="17">
        <f>IF(RUN_YEARS &gt; 1,(A1L324C3 + A1L324C6) / 2, 0 )</f>
        <v>170.39700000000002</v>
      </c>
      <c r="AJ31" s="16" t="s">
        <v>2157</v>
      </c>
      <c r="AK31" s="17">
        <f>IF(RUN_YEARS &gt; 2,(A1L324C3 + A1L324C6 + A1L324C9) / 3, 0 )</f>
        <v>167.03733333333335</v>
      </c>
      <c r="AL31" s="16" t="s">
        <v>2158</v>
      </c>
      <c r="AM31" s="17">
        <f>IF(RUN_YEARS &gt; 3,(A1L324C3 + A1L324C6 + A1L324C9 + A1L324C12) / 4, 0 )</f>
        <v>167.35750000000002</v>
      </c>
      <c r="AN31" s="16" t="s">
        <v>2159</v>
      </c>
      <c r="AO31" s="17">
        <f>IF(RUN_YEARS &gt; 4,(A1L324C3 + A1L324C6 + A1L324C9 + A1L324C12 + A1L324C15) / 5, 0 )</f>
        <v>167.90360000000001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0DF02-9632-4930-943F-BCE55C87FDD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6.7000000000000004E-2</v>
      </c>
      <c r="F9" s="16" t="s">
        <v>1885</v>
      </c>
      <c r="G9" s="15">
        <v>1.266</v>
      </c>
      <c r="H9" s="16" t="s">
        <v>2195</v>
      </c>
      <c r="I9" s="17">
        <f>(A1L342C1 + A1L342C2)</f>
        <v>1.333</v>
      </c>
      <c r="J9" s="16" t="s">
        <v>1885</v>
      </c>
      <c r="K9" s="15">
        <v>0.188</v>
      </c>
      <c r="L9" s="16" t="s">
        <v>1885</v>
      </c>
      <c r="M9" s="15">
        <v>0.96399999999999997</v>
      </c>
      <c r="N9" s="16" t="s">
        <v>2196</v>
      </c>
      <c r="O9" s="17">
        <f>(A1L342C4 + A1L342C5)</f>
        <v>1.1519999999999999</v>
      </c>
      <c r="P9" s="16" t="s">
        <v>1885</v>
      </c>
      <c r="Q9" s="15">
        <v>4.5999999999999999E-2</v>
      </c>
      <c r="R9" s="16" t="s">
        <v>1885</v>
      </c>
      <c r="S9" s="15">
        <v>0.876</v>
      </c>
      <c r="T9" s="16" t="s">
        <v>2197</v>
      </c>
      <c r="U9" s="17">
        <f>(A1L342C7 + A1L342C8)</f>
        <v>0.92200000000000004</v>
      </c>
      <c r="V9" s="16" t="s">
        <v>1885</v>
      </c>
      <c r="W9" s="15">
        <v>0.04</v>
      </c>
      <c r="X9" s="16" t="s">
        <v>1885</v>
      </c>
      <c r="Y9" s="15">
        <v>0.89</v>
      </c>
      <c r="Z9" s="16" t="s">
        <v>2198</v>
      </c>
      <c r="AA9" s="17">
        <f>(A1L342C10 + A1L342C11)</f>
        <v>0.93</v>
      </c>
      <c r="AB9" s="16" t="s">
        <v>1885</v>
      </c>
      <c r="AC9" s="15">
        <v>0.06</v>
      </c>
      <c r="AD9" s="16" t="s">
        <v>1885</v>
      </c>
      <c r="AE9" s="15">
        <v>0.749</v>
      </c>
      <c r="AF9" s="16" t="s">
        <v>2199</v>
      </c>
      <c r="AG9" s="17">
        <f>(A1L342C13 + A1L342C14)</f>
        <v>0.80899999999999994</v>
      </c>
      <c r="AH9" s="16" t="s">
        <v>2200</v>
      </c>
      <c r="AI9" s="17">
        <f>IF(RUN_YEARS &gt; 1,(A1L342C3 + A1L342C6) / 2, 0 )</f>
        <v>1.2424999999999999</v>
      </c>
      <c r="AJ9" s="16" t="s">
        <v>2201</v>
      </c>
      <c r="AK9" s="17">
        <f>IF(RUN_YEARS &gt; 2,(A1L342C3 + A1L342C6 + A1L342C9) / 3, 0 )</f>
        <v>1.1356666666666666</v>
      </c>
      <c r="AL9" s="16" t="s">
        <v>2202</v>
      </c>
      <c r="AM9" s="17">
        <f>IF(RUN_YEARS &gt; 3,(A1L342C3 + A1L342C6 + A1L342C9 + A1L342C12) / 4, 0 )</f>
        <v>1.0842499999999999</v>
      </c>
      <c r="AN9" s="16" t="s">
        <v>2203</v>
      </c>
      <c r="AO9" s="17">
        <f>IF(RUN_YEARS &gt; 4,(A1L342C3 + A1L342C6 + A1L342C9 + A1L342C12 + A1L342C15) / 5, 0 )</f>
        <v>1.0291999999999999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1.4E-2</v>
      </c>
      <c r="F10" s="16" t="s">
        <v>1895</v>
      </c>
      <c r="G10" s="15">
        <v>0.155</v>
      </c>
      <c r="H10" s="16" t="s">
        <v>2204</v>
      </c>
      <c r="I10" s="17">
        <f>(A1L343C1 + A1L343C2)</f>
        <v>0.16900000000000001</v>
      </c>
      <c r="J10" s="16" t="s">
        <v>1895</v>
      </c>
      <c r="K10" s="15">
        <v>1.6E-2</v>
      </c>
      <c r="L10" s="16" t="s">
        <v>1895</v>
      </c>
      <c r="M10" s="15">
        <v>0.13200000000000001</v>
      </c>
      <c r="N10" s="16" t="s">
        <v>2205</v>
      </c>
      <c r="O10" s="17">
        <f>(A1L343C4 + A1L343C5)</f>
        <v>0.14800000000000002</v>
      </c>
      <c r="P10" s="16" t="s">
        <v>1895</v>
      </c>
      <c r="Q10" s="15">
        <v>1.0999999999999999E-2</v>
      </c>
      <c r="R10" s="16" t="s">
        <v>1895</v>
      </c>
      <c r="S10" s="15">
        <v>0.122</v>
      </c>
      <c r="T10" s="16" t="s">
        <v>2206</v>
      </c>
      <c r="U10" s="17">
        <f>(A1L343C7 + A1L343C8)</f>
        <v>0.13300000000000001</v>
      </c>
      <c r="V10" s="16" t="s">
        <v>1895</v>
      </c>
      <c r="W10" s="15">
        <v>3.5000000000000003E-2</v>
      </c>
      <c r="X10" s="16" t="s">
        <v>1895</v>
      </c>
      <c r="Y10" s="15">
        <v>0.20899999999999999</v>
      </c>
      <c r="Z10" s="16" t="s">
        <v>2207</v>
      </c>
      <c r="AA10" s="17">
        <f>(A1L343C10 + A1L343C11)</f>
        <v>0.24399999999999999</v>
      </c>
      <c r="AB10" s="16" t="s">
        <v>1895</v>
      </c>
      <c r="AC10" s="15">
        <v>1.0999999999999999E-2</v>
      </c>
      <c r="AD10" s="16" t="s">
        <v>1895</v>
      </c>
      <c r="AE10" s="15">
        <v>0.128</v>
      </c>
      <c r="AF10" s="16" t="s">
        <v>2208</v>
      </c>
      <c r="AG10" s="17">
        <f>(A1L343C13 + A1L343C14)</f>
        <v>0.13900000000000001</v>
      </c>
      <c r="AH10" s="16" t="s">
        <v>2209</v>
      </c>
      <c r="AI10" s="17">
        <f>IF(RUN_YEARS &gt; 1,(A1L343C3 + A1L343C6) / 2, 0 )</f>
        <v>0.15850000000000003</v>
      </c>
      <c r="AJ10" s="16" t="s">
        <v>2210</v>
      </c>
      <c r="AK10" s="17">
        <f>IF(RUN_YEARS &gt; 2,(A1L343C3 + A1L343C6 + A1L343C9) / 3, 0 )</f>
        <v>0.15000000000000002</v>
      </c>
      <c r="AL10" s="16" t="s">
        <v>2211</v>
      </c>
      <c r="AM10" s="17">
        <f>IF(RUN_YEARS &gt; 3,(A1L343C3 + A1L343C6 + A1L343C9 + A1L343C12) / 4, 0 )</f>
        <v>0.17350000000000002</v>
      </c>
      <c r="AN10" s="16" t="s">
        <v>2212</v>
      </c>
      <c r="AO10" s="17">
        <f>IF(RUN_YEARS &gt; 4,(A1L343C3 + A1L343C6 + A1L343C9 + A1L343C12 + A1L343C15) / 5, 0 )</f>
        <v>0.16660000000000003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8.1000000000000003E-2</v>
      </c>
      <c r="F11" s="16" t="s">
        <v>2214</v>
      </c>
      <c r="G11" s="17">
        <f>(A1L342C2 + A1L343C2)</f>
        <v>1.421</v>
      </c>
      <c r="H11" s="16" t="s">
        <v>2215</v>
      </c>
      <c r="I11" s="17">
        <f>(_xlfn.SINGLE(A1L344C1) +_xlfn.SINGLE( A1L344C2))</f>
        <v>1.502</v>
      </c>
      <c r="J11" s="16" t="s">
        <v>2216</v>
      </c>
      <c r="K11" s="17">
        <f>(A1L342C4 + A1L343C4)</f>
        <v>0.20400000000000001</v>
      </c>
      <c r="L11" s="16" t="s">
        <v>2217</v>
      </c>
      <c r="M11" s="17">
        <f>(A1L342C5 + A1L343C5)</f>
        <v>1.0960000000000001</v>
      </c>
      <c r="N11" s="16" t="s">
        <v>2218</v>
      </c>
      <c r="O11" s="17">
        <f>(_xlfn.SINGLE(A1L344C4) +_xlfn.SINGLE( A1L344C5))</f>
        <v>1.3</v>
      </c>
      <c r="P11" s="16" t="s">
        <v>2219</v>
      </c>
      <c r="Q11" s="17">
        <f>(A1L342C7 + A1L343C7)</f>
        <v>5.6999999999999995E-2</v>
      </c>
      <c r="R11" s="16" t="s">
        <v>2220</v>
      </c>
      <c r="S11" s="17">
        <f>(A1L342C8 + A1L343C8)</f>
        <v>0.998</v>
      </c>
      <c r="T11" s="16" t="s">
        <v>2221</v>
      </c>
      <c r="U11" s="17">
        <f>(_xlfn.SINGLE(A1L344C7) +_xlfn.SINGLE( A1L344C8))</f>
        <v>1.0549999999999999</v>
      </c>
      <c r="V11" s="16" t="s">
        <v>2222</v>
      </c>
      <c r="W11" s="17">
        <f>(A1L342C10 + A1L343C10)</f>
        <v>7.5000000000000011E-2</v>
      </c>
      <c r="X11" s="16" t="s">
        <v>2223</v>
      </c>
      <c r="Y11" s="17">
        <f>(A1L342C11 + A1L343C11)</f>
        <v>1.099</v>
      </c>
      <c r="Z11" s="16" t="s">
        <v>2224</v>
      </c>
      <c r="AA11" s="17">
        <f>(_xlfn.SINGLE(A1L344C10) +_xlfn.SINGLE( A1L344C11))</f>
        <v>1.1739999999999999</v>
      </c>
      <c r="AB11" s="16" t="s">
        <v>2225</v>
      </c>
      <c r="AC11" s="17">
        <f>(A1L342C13 + A1L343C13)</f>
        <v>7.0999999999999994E-2</v>
      </c>
      <c r="AD11" s="16" t="s">
        <v>2226</v>
      </c>
      <c r="AE11" s="17">
        <f>(A1L342C14 + A1L343C14)</f>
        <v>0.877</v>
      </c>
      <c r="AF11" s="16" t="s">
        <v>2227</v>
      </c>
      <c r="AG11" s="17">
        <f>(_xlfn.SINGLE(A1L344C13) +_xlfn.SINGLE( A1L344C14))</f>
        <v>0.94799999999999995</v>
      </c>
      <c r="AH11" s="16" t="s">
        <v>2228</v>
      </c>
      <c r="AI11" s="17">
        <f>IF(RUN_YEARS &gt; 1,(A1L344C3 + A1L344C6) / 2, 0 )</f>
        <v>1.401</v>
      </c>
      <c r="AJ11" s="16" t="s">
        <v>2229</v>
      </c>
      <c r="AK11" s="17">
        <f>IF(RUN_YEARS &gt; 2,(A1L344C3 + A1L344C6 + A1L344C9) / 3, 0 )</f>
        <v>1.2856666666666667</v>
      </c>
      <c r="AL11" s="16" t="s">
        <v>2230</v>
      </c>
      <c r="AM11" s="17">
        <f>IF(RUN_YEARS &gt; 3,(A1L344C3 + A1L344C6 + A1L344C9 + A1L344C12) / 4, 0 )</f>
        <v>1.2577500000000001</v>
      </c>
      <c r="AN11" s="16" t="s">
        <v>2231</v>
      </c>
      <c r="AO11" s="17">
        <f>IF(RUN_YEARS &gt; 4,(A1L344C3 + A1L344C6 + A1L344C9 + A1L344C12 + A1L344C15) / 5, 0 )</f>
        <v>1.1958000000000002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1.8740000000000001</v>
      </c>
      <c r="F12" s="16" t="s">
        <v>1924</v>
      </c>
      <c r="G12" s="15">
        <v>16.021999999999998</v>
      </c>
      <c r="H12" s="16" t="s">
        <v>2232</v>
      </c>
      <c r="I12" s="17">
        <f>(A1L345C1 + A1L345C2)</f>
        <v>17.895999999999997</v>
      </c>
      <c r="J12" s="16" t="s">
        <v>1924</v>
      </c>
      <c r="K12" s="15">
        <v>2.173</v>
      </c>
      <c r="L12" s="16" t="s">
        <v>1924</v>
      </c>
      <c r="M12" s="15">
        <v>14.391</v>
      </c>
      <c r="N12" s="16" t="s">
        <v>2233</v>
      </c>
      <c r="O12" s="17">
        <f>(A1L345C4 + A1L345C5)</f>
        <v>16.564</v>
      </c>
      <c r="P12" s="16" t="s">
        <v>1924</v>
      </c>
      <c r="Q12" s="15">
        <v>2.835</v>
      </c>
      <c r="R12" s="16" t="s">
        <v>1924</v>
      </c>
      <c r="S12" s="15">
        <v>13.698</v>
      </c>
      <c r="T12" s="16" t="s">
        <v>2234</v>
      </c>
      <c r="U12" s="17">
        <f>(A1L345C7 + A1L345C8)</f>
        <v>16.533000000000001</v>
      </c>
      <c r="V12" s="16" t="s">
        <v>1924</v>
      </c>
      <c r="W12" s="15">
        <v>3.2480000000000002</v>
      </c>
      <c r="X12" s="16" t="s">
        <v>1924</v>
      </c>
      <c r="Y12" s="15">
        <v>12.375999999999999</v>
      </c>
      <c r="Z12" s="16" t="s">
        <v>2235</v>
      </c>
      <c r="AA12" s="17">
        <f>(A1L345C10 + A1L345C11)</f>
        <v>15.623999999999999</v>
      </c>
      <c r="AB12" s="16" t="s">
        <v>1924</v>
      </c>
      <c r="AC12" s="15">
        <v>2.504</v>
      </c>
      <c r="AD12" s="16" t="s">
        <v>1924</v>
      </c>
      <c r="AE12" s="15">
        <v>11.167</v>
      </c>
      <c r="AF12" s="16" t="s">
        <v>2236</v>
      </c>
      <c r="AG12" s="17">
        <f>(A1L345C13 + A1L345C14)</f>
        <v>13.670999999999999</v>
      </c>
      <c r="AH12" s="16" t="s">
        <v>2237</v>
      </c>
      <c r="AI12" s="17">
        <f>IF(RUN_YEARS &gt; 1,(A1L345C3 + A1L345C6) / 2, 0 )</f>
        <v>17.229999999999997</v>
      </c>
      <c r="AJ12" s="16" t="s">
        <v>2238</v>
      </c>
      <c r="AK12" s="17">
        <f>IF(RUN_YEARS &gt; 2,(A1L345C3 + A1L345C6 + A1L345C9) / 3, 0 )</f>
        <v>16.997666666666664</v>
      </c>
      <c r="AL12" s="16" t="s">
        <v>2239</v>
      </c>
      <c r="AM12" s="17">
        <f>IF(RUN_YEARS &gt; 3,(A1L345C3 + A1L345C6 + A1L345C9 + A1L345C12) / 4, 0 )</f>
        <v>16.654249999999998</v>
      </c>
      <c r="AN12" s="16" t="s">
        <v>2240</v>
      </c>
      <c r="AO12" s="17">
        <f>IF(RUN_YEARS &gt; 4,(A1L345C3 + A1L345C6 + A1L345C9 + A1L345C12 + A1L345C15) / 5, 0 )</f>
        <v>16.057599999999997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3.5569999999999999</v>
      </c>
      <c r="F13" s="16" t="s">
        <v>1934</v>
      </c>
      <c r="G13" s="15">
        <v>44.024999999999999</v>
      </c>
      <c r="H13" s="16" t="s">
        <v>2241</v>
      </c>
      <c r="I13" s="17">
        <f>(A1L346C1 + A1L346C2)</f>
        <v>47.582000000000001</v>
      </c>
      <c r="J13" s="16" t="s">
        <v>1934</v>
      </c>
      <c r="K13" s="15">
        <v>4.2480000000000002</v>
      </c>
      <c r="L13" s="16" t="s">
        <v>1934</v>
      </c>
      <c r="M13" s="15">
        <v>41.29</v>
      </c>
      <c r="N13" s="16" t="s">
        <v>2242</v>
      </c>
      <c r="O13" s="17">
        <f>(A1L346C4 + A1L346C5)</f>
        <v>45.537999999999997</v>
      </c>
      <c r="P13" s="16" t="s">
        <v>1934</v>
      </c>
      <c r="Q13" s="15">
        <v>4.7309999999999999</v>
      </c>
      <c r="R13" s="16" t="s">
        <v>1934</v>
      </c>
      <c r="S13" s="15">
        <v>48.087000000000003</v>
      </c>
      <c r="T13" s="16" t="s">
        <v>2243</v>
      </c>
      <c r="U13" s="17">
        <f>(A1L346C7 + A1L346C8)</f>
        <v>52.818000000000005</v>
      </c>
      <c r="V13" s="16" t="s">
        <v>1934</v>
      </c>
      <c r="W13" s="15">
        <v>5.73</v>
      </c>
      <c r="X13" s="16" t="s">
        <v>1934</v>
      </c>
      <c r="Y13" s="15">
        <v>48.857999999999997</v>
      </c>
      <c r="Z13" s="16" t="s">
        <v>2244</v>
      </c>
      <c r="AA13" s="17">
        <f>(A1L346C10 + A1L346C11)</f>
        <v>54.587999999999994</v>
      </c>
      <c r="AB13" s="16" t="s">
        <v>1934</v>
      </c>
      <c r="AC13" s="15">
        <v>3.9169999999999998</v>
      </c>
      <c r="AD13" s="16" t="s">
        <v>1934</v>
      </c>
      <c r="AE13" s="15">
        <v>42.106999999999999</v>
      </c>
      <c r="AF13" s="16" t="s">
        <v>2245</v>
      </c>
      <c r="AG13" s="17">
        <f>(A1L346C13 + A1L346C14)</f>
        <v>46.024000000000001</v>
      </c>
      <c r="AH13" s="16" t="s">
        <v>2246</v>
      </c>
      <c r="AI13" s="17">
        <f>IF(RUN_YEARS &gt; 1,(A1L346C3 + A1L346C6) / 2, 0 )</f>
        <v>46.56</v>
      </c>
      <c r="AJ13" s="16" t="s">
        <v>2247</v>
      </c>
      <c r="AK13" s="17">
        <f>IF(RUN_YEARS &gt; 2,(A1L346C3 + A1L346C6 + A1L346C9) / 3, 0 )</f>
        <v>48.646000000000008</v>
      </c>
      <c r="AL13" s="16" t="s">
        <v>2248</v>
      </c>
      <c r="AM13" s="17">
        <f>IF(RUN_YEARS &gt; 3,(A1L346C3 + A1L346C6 + A1L346C9 + A1L346C12) / 4, 0 )</f>
        <v>50.131500000000003</v>
      </c>
      <c r="AN13" s="16" t="s">
        <v>2249</v>
      </c>
      <c r="AO13" s="17">
        <f>IF(RUN_YEARS &gt; 4,(A1L346C3 + A1L346C6 + A1L346C9 + A1L346C12 + A1L346C15) / 5, 0 )</f>
        <v>49.31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4.8899999999999997</v>
      </c>
      <c r="F14" s="16" t="s">
        <v>1944</v>
      </c>
      <c r="G14" s="15">
        <v>5.5570000000000004</v>
      </c>
      <c r="H14" s="16" t="s">
        <v>2250</v>
      </c>
      <c r="I14" s="17">
        <f>(A1L347C1 + A1L347C2)</f>
        <v>10.446999999999999</v>
      </c>
      <c r="J14" s="16" t="s">
        <v>1944</v>
      </c>
      <c r="K14" s="15">
        <v>2.7189999999999999</v>
      </c>
      <c r="L14" s="16" t="s">
        <v>1944</v>
      </c>
      <c r="M14" s="15">
        <v>2.8420000000000001</v>
      </c>
      <c r="N14" s="16" t="s">
        <v>2251</v>
      </c>
      <c r="O14" s="17">
        <f>(A1L347C4 + A1L347C5)</f>
        <v>5.5609999999999999</v>
      </c>
      <c r="P14" s="16" t="s">
        <v>1944</v>
      </c>
      <c r="Q14" s="15">
        <v>3.516</v>
      </c>
      <c r="R14" s="16" t="s">
        <v>1944</v>
      </c>
      <c r="S14" s="15">
        <v>2.5750000000000002</v>
      </c>
      <c r="T14" s="16" t="s">
        <v>2252</v>
      </c>
      <c r="U14" s="17">
        <f>(A1L347C7 + A1L347C8)</f>
        <v>6.0910000000000002</v>
      </c>
      <c r="V14" s="16" t="s">
        <v>1944</v>
      </c>
      <c r="W14" s="15">
        <v>3.4180000000000001</v>
      </c>
      <c r="X14" s="16" t="s">
        <v>1944</v>
      </c>
      <c r="Y14" s="15">
        <v>1.974</v>
      </c>
      <c r="Z14" s="16" t="s">
        <v>2253</v>
      </c>
      <c r="AA14" s="17">
        <f>(A1L347C10 + A1L347C11)</f>
        <v>5.3920000000000003</v>
      </c>
      <c r="AB14" s="16" t="s">
        <v>1944</v>
      </c>
      <c r="AC14" s="15">
        <v>3.0430000000000001</v>
      </c>
      <c r="AD14" s="16" t="s">
        <v>1944</v>
      </c>
      <c r="AE14" s="15">
        <v>1.3839999999999999</v>
      </c>
      <c r="AF14" s="16" t="s">
        <v>2254</v>
      </c>
      <c r="AG14" s="17">
        <f>(A1L347C13 + A1L347C14)</f>
        <v>4.4269999999999996</v>
      </c>
      <c r="AH14" s="16" t="s">
        <v>2255</v>
      </c>
      <c r="AI14" s="17">
        <f>IF(RUN_YEARS &gt; 1,(A1L347C3 + A1L347C6) / 2, 0 )</f>
        <v>8.0039999999999996</v>
      </c>
      <c r="AJ14" s="16" t="s">
        <v>2256</v>
      </c>
      <c r="AK14" s="17">
        <f>IF(RUN_YEARS &gt; 2,(A1L347C3 + A1L347C6 + A1L347C9) / 3, 0 )</f>
        <v>7.3663333333333334</v>
      </c>
      <c r="AL14" s="16" t="s">
        <v>2257</v>
      </c>
      <c r="AM14" s="17">
        <f>IF(RUN_YEARS &gt; 3,(A1L347C3 + A1L347C6 + A1L347C9 + A1L347C12) / 4, 0 )</f>
        <v>6.8727499999999999</v>
      </c>
      <c r="AN14" s="16" t="s">
        <v>2258</v>
      </c>
      <c r="AO14" s="17">
        <f>IF(RUN_YEARS &gt; 4,(A1L347C3 + A1L347C6 + A1L347C9 + A1L347C12 + A1L347C15) / 5, 0 )</f>
        <v>6.3835999999999995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8.4469999999999992</v>
      </c>
      <c r="F15" s="16" t="s">
        <v>2260</v>
      </c>
      <c r="G15" s="17">
        <f>(A1L346C2 + A1L347C2)</f>
        <v>49.582000000000001</v>
      </c>
      <c r="H15" s="16" t="s">
        <v>2261</v>
      </c>
      <c r="I15" s="17">
        <f>(_xlfn.SINGLE(A1L348C1) +_xlfn.SINGLE( A1L348C2))</f>
        <v>58.028999999999996</v>
      </c>
      <c r="J15" s="16" t="s">
        <v>2262</v>
      </c>
      <c r="K15" s="17">
        <f>(A1L346C4 + A1L347C4)</f>
        <v>6.9670000000000005</v>
      </c>
      <c r="L15" s="16" t="s">
        <v>2263</v>
      </c>
      <c r="M15" s="17">
        <f>(A1L346C5 + A1L347C5)</f>
        <v>44.131999999999998</v>
      </c>
      <c r="N15" s="16" t="s">
        <v>2264</v>
      </c>
      <c r="O15" s="17">
        <f>(_xlfn.SINGLE(A1L348C4) +_xlfn.SINGLE( A1L348C5))</f>
        <v>51.098999999999997</v>
      </c>
      <c r="P15" s="16" t="s">
        <v>2265</v>
      </c>
      <c r="Q15" s="17">
        <f>(A1L346C7 + A1L347C7)</f>
        <v>8.2469999999999999</v>
      </c>
      <c r="R15" s="16" t="s">
        <v>2266</v>
      </c>
      <c r="S15" s="17">
        <f>(A1L346C8 + A1L347C8)</f>
        <v>50.662000000000006</v>
      </c>
      <c r="T15" s="16" t="s">
        <v>2267</v>
      </c>
      <c r="U15" s="17">
        <f>(_xlfn.SINGLE(A1L348C7) +_xlfn.SINGLE( A1L348C8))</f>
        <v>58.909000000000006</v>
      </c>
      <c r="V15" s="16" t="s">
        <v>2268</v>
      </c>
      <c r="W15" s="17">
        <f>(A1L346C10 + A1L347C10)</f>
        <v>9.1479999999999997</v>
      </c>
      <c r="X15" s="16" t="s">
        <v>2269</v>
      </c>
      <c r="Y15" s="17">
        <f>(A1L346C11 + A1L347C11)</f>
        <v>50.831999999999994</v>
      </c>
      <c r="Z15" s="16" t="s">
        <v>2270</v>
      </c>
      <c r="AA15" s="17">
        <f>(_xlfn.SINGLE(A1L348C10) +_xlfn.SINGLE( A1L348C11))</f>
        <v>59.97999999999999</v>
      </c>
      <c r="AB15" s="16" t="s">
        <v>2271</v>
      </c>
      <c r="AC15" s="17">
        <f>(A1L346C13 + A1L347C13)</f>
        <v>6.96</v>
      </c>
      <c r="AD15" s="16" t="s">
        <v>2272</v>
      </c>
      <c r="AE15" s="17">
        <f>(A1L346C14 + A1L347C14)</f>
        <v>43.491</v>
      </c>
      <c r="AF15" s="16" t="s">
        <v>2273</v>
      </c>
      <c r="AG15" s="17">
        <f>(_xlfn.SINGLE(A1L348C13) +_xlfn.SINGLE( A1L348C14))</f>
        <v>50.451000000000001</v>
      </c>
      <c r="AH15" s="16" t="s">
        <v>2274</v>
      </c>
      <c r="AI15" s="17">
        <f>IF(RUN_YEARS &gt; 1,(A1L348C3 + A1L348C6) / 2, 0 )</f>
        <v>54.563999999999993</v>
      </c>
      <c r="AJ15" s="16" t="s">
        <v>2275</v>
      </c>
      <c r="AK15" s="17">
        <f>IF(RUN_YEARS &gt; 2,(A1L348C3 + A1L348C6 + A1L348C9) / 3, 0 )</f>
        <v>56.012333333333324</v>
      </c>
      <c r="AL15" s="16" t="s">
        <v>2276</v>
      </c>
      <c r="AM15" s="17">
        <f>IF(RUN_YEARS &gt; 3,(A1L348C3 + A1L348C6 + A1L348C9 + A1L348C12) / 4, 0 )</f>
        <v>57.004249999999992</v>
      </c>
      <c r="AN15" s="16" t="s">
        <v>2277</v>
      </c>
      <c r="AO15" s="17">
        <f>IF(RUN_YEARS &gt; 4,(A1L348C3 + A1L348C6 + A1L348C9 + A1L348C12 + A1L348C15) / 5, 0 )</f>
        <v>55.693599999999989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5.774</v>
      </c>
      <c r="F16" s="16" t="s">
        <v>1973</v>
      </c>
      <c r="G16" s="15">
        <v>7.5010000000000003</v>
      </c>
      <c r="H16" s="16" t="s">
        <v>2278</v>
      </c>
      <c r="I16" s="17">
        <f>(A1L349C1 + A1L349C2)</f>
        <v>13.275</v>
      </c>
      <c r="J16" s="16" t="s">
        <v>1973</v>
      </c>
      <c r="K16" s="15">
        <v>6.5</v>
      </c>
      <c r="L16" s="16" t="s">
        <v>1973</v>
      </c>
      <c r="M16" s="15">
        <v>6.7039999999999997</v>
      </c>
      <c r="N16" s="16" t="s">
        <v>2279</v>
      </c>
      <c r="O16" s="17">
        <f>(A1L349C4 + A1L349C5)</f>
        <v>13.204000000000001</v>
      </c>
      <c r="P16" s="16" t="s">
        <v>1973</v>
      </c>
      <c r="Q16" s="15">
        <v>6.6740000000000004</v>
      </c>
      <c r="R16" s="16" t="s">
        <v>1973</v>
      </c>
      <c r="S16" s="15">
        <v>7.1369999999999996</v>
      </c>
      <c r="T16" s="16" t="s">
        <v>2280</v>
      </c>
      <c r="U16" s="17">
        <f>(A1L349C7 + A1L349C8)</f>
        <v>13.811</v>
      </c>
      <c r="V16" s="16" t="s">
        <v>1973</v>
      </c>
      <c r="W16" s="15">
        <v>8.0009999999999994</v>
      </c>
      <c r="X16" s="16" t="s">
        <v>1973</v>
      </c>
      <c r="Y16" s="15">
        <v>6.7709999999999999</v>
      </c>
      <c r="Z16" s="16" t="s">
        <v>2281</v>
      </c>
      <c r="AA16" s="17">
        <f>(A1L349C10 + A1L349C11)</f>
        <v>14.771999999999998</v>
      </c>
      <c r="AB16" s="16" t="s">
        <v>1973</v>
      </c>
      <c r="AC16" s="15">
        <v>9.2639999999999993</v>
      </c>
      <c r="AD16" s="16" t="s">
        <v>1973</v>
      </c>
      <c r="AE16" s="15">
        <v>6.01</v>
      </c>
      <c r="AF16" s="16" t="s">
        <v>2282</v>
      </c>
      <c r="AG16" s="17">
        <f>(A1L349C13 + A1L349C14)</f>
        <v>15.273999999999999</v>
      </c>
      <c r="AH16" s="16" t="s">
        <v>2283</v>
      </c>
      <c r="AI16" s="17">
        <f>IF(RUN_YEARS &gt; 1,(A1L349C3 + A1L349C6) / 2, 0 )</f>
        <v>13.2395</v>
      </c>
      <c r="AJ16" s="16" t="s">
        <v>2284</v>
      </c>
      <c r="AK16" s="17">
        <f>IF(RUN_YEARS &gt; 2,(A1L349C3 + A1L349C6 + A1L349C9) / 3, 0 )</f>
        <v>13.43</v>
      </c>
      <c r="AL16" s="16" t="s">
        <v>2285</v>
      </c>
      <c r="AM16" s="17">
        <f>IF(RUN_YEARS &gt; 3,(A1L349C3 + A1L349C6 + A1L349C9 + A1L349C12) / 4, 0 )</f>
        <v>13.765499999999999</v>
      </c>
      <c r="AN16" s="16" t="s">
        <v>2286</v>
      </c>
      <c r="AO16" s="17">
        <f>IF(RUN_YEARS &gt; 4,(A1L349C3 + A1L349C6 + A1L349C9 + A1L349C12 + A1L349C15) / 5, 0 )</f>
        <v>14.0672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56.573</v>
      </c>
      <c r="F17" s="16" t="s">
        <v>1983</v>
      </c>
      <c r="G17" s="15">
        <v>19.510999999999999</v>
      </c>
      <c r="H17" s="16" t="s">
        <v>2287</v>
      </c>
      <c r="I17" s="17">
        <f>(A1L350C1 + A1L350C2)</f>
        <v>76.084000000000003</v>
      </c>
      <c r="J17" s="16" t="s">
        <v>1983</v>
      </c>
      <c r="K17" s="15">
        <v>39.515000000000001</v>
      </c>
      <c r="L17" s="16" t="s">
        <v>1983</v>
      </c>
      <c r="M17" s="15">
        <v>17.556999999999999</v>
      </c>
      <c r="N17" s="16" t="s">
        <v>2288</v>
      </c>
      <c r="O17" s="17">
        <f>(A1L350C4 + A1L350C5)</f>
        <v>57.072000000000003</v>
      </c>
      <c r="P17" s="16" t="s">
        <v>1983</v>
      </c>
      <c r="Q17" s="15">
        <v>64.197999999999993</v>
      </c>
      <c r="R17" s="16" t="s">
        <v>1983</v>
      </c>
      <c r="S17" s="15">
        <v>30.437000000000001</v>
      </c>
      <c r="T17" s="16" t="s">
        <v>2289</v>
      </c>
      <c r="U17" s="17">
        <f>(A1L350C7 + A1L350C8)</f>
        <v>94.634999999999991</v>
      </c>
      <c r="V17" s="16" t="s">
        <v>1983</v>
      </c>
      <c r="W17" s="15">
        <v>81.789000000000001</v>
      </c>
      <c r="X17" s="16" t="s">
        <v>1983</v>
      </c>
      <c r="Y17" s="15">
        <v>10.747999999999999</v>
      </c>
      <c r="Z17" s="16" t="s">
        <v>2290</v>
      </c>
      <c r="AA17" s="17">
        <f>(A1L350C10 + A1L350C11)</f>
        <v>92.537000000000006</v>
      </c>
      <c r="AB17" s="16" t="s">
        <v>1983</v>
      </c>
      <c r="AC17" s="15">
        <v>84.617000000000004</v>
      </c>
      <c r="AD17" s="16" t="s">
        <v>1983</v>
      </c>
      <c r="AE17" s="15">
        <v>11.776999999999999</v>
      </c>
      <c r="AF17" s="16" t="s">
        <v>2291</v>
      </c>
      <c r="AG17" s="17">
        <f>(A1L350C13 + A1L350C14)</f>
        <v>96.394000000000005</v>
      </c>
      <c r="AH17" s="16" t="s">
        <v>2292</v>
      </c>
      <c r="AI17" s="17">
        <f>IF(RUN_YEARS &gt; 1,(A1L350C3 + A1L350C6) / 2, 0 )</f>
        <v>66.578000000000003</v>
      </c>
      <c r="AJ17" s="16" t="s">
        <v>2293</v>
      </c>
      <c r="AK17" s="17">
        <f>IF(RUN_YEARS &gt; 2,(A1L350C3 + A1L350C6 + A1L350C9) / 3, 0 )</f>
        <v>75.930333333333337</v>
      </c>
      <c r="AL17" s="16" t="s">
        <v>2294</v>
      </c>
      <c r="AM17" s="17">
        <f>IF(RUN_YEARS &gt; 3,(A1L350C3 + A1L350C6 + A1L350C9 + A1L350C12) / 4, 0 )</f>
        <v>80.081999999999994</v>
      </c>
      <c r="AN17" s="16" t="s">
        <v>2295</v>
      </c>
      <c r="AO17" s="17">
        <f>IF(RUN_YEARS &gt; 4,(A1L350C3 + A1L350C6 + A1L350C9 + A1L350C12 + A1L350C15) / 5, 0 )</f>
        <v>83.344399999999993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140.87200000000001</v>
      </c>
      <c r="F18" s="16" t="s">
        <v>1993</v>
      </c>
      <c r="G18" s="15">
        <v>90.171000000000006</v>
      </c>
      <c r="H18" s="16" t="s">
        <v>2296</v>
      </c>
      <c r="I18" s="17">
        <f>(A1L351C1 + A1L351C2)</f>
        <v>231.04300000000001</v>
      </c>
      <c r="J18" s="16" t="s">
        <v>1993</v>
      </c>
      <c r="K18" s="15">
        <v>130.08500000000001</v>
      </c>
      <c r="L18" s="16" t="s">
        <v>1993</v>
      </c>
      <c r="M18" s="15">
        <v>93.04</v>
      </c>
      <c r="N18" s="16" t="s">
        <v>2297</v>
      </c>
      <c r="O18" s="17">
        <f>(A1L351C4 + A1L351C5)</f>
        <v>223.125</v>
      </c>
      <c r="P18" s="16" t="s">
        <v>1993</v>
      </c>
      <c r="Q18" s="15">
        <v>126.473</v>
      </c>
      <c r="R18" s="16" t="s">
        <v>1993</v>
      </c>
      <c r="S18" s="15">
        <v>87.727999999999994</v>
      </c>
      <c r="T18" s="16" t="s">
        <v>2298</v>
      </c>
      <c r="U18" s="17">
        <f>(A1L351C7 + A1L351C8)</f>
        <v>214.20099999999999</v>
      </c>
      <c r="V18" s="16" t="s">
        <v>1993</v>
      </c>
      <c r="W18" s="15">
        <v>131.18600000000001</v>
      </c>
      <c r="X18" s="16" t="s">
        <v>1993</v>
      </c>
      <c r="Y18" s="15">
        <v>95.667000000000002</v>
      </c>
      <c r="Z18" s="16" t="s">
        <v>2299</v>
      </c>
      <c r="AA18" s="17">
        <f>(A1L351C10 + A1L351C11)</f>
        <v>226.85300000000001</v>
      </c>
      <c r="AB18" s="16" t="s">
        <v>1993</v>
      </c>
      <c r="AC18" s="15">
        <v>136.648</v>
      </c>
      <c r="AD18" s="16" t="s">
        <v>1993</v>
      </c>
      <c r="AE18" s="15">
        <v>90.213999999999999</v>
      </c>
      <c r="AF18" s="16" t="s">
        <v>2300</v>
      </c>
      <c r="AG18" s="17">
        <f>(A1L351C13 + A1L351C14)</f>
        <v>226.86199999999999</v>
      </c>
      <c r="AH18" s="16" t="s">
        <v>2301</v>
      </c>
      <c r="AI18" s="17">
        <f>IF(RUN_YEARS &gt; 1,(A1L351C3 + A1L351C6) / 2, 0 )</f>
        <v>227.084</v>
      </c>
      <c r="AJ18" s="16" t="s">
        <v>2302</v>
      </c>
      <c r="AK18" s="17">
        <f>IF(RUN_YEARS &gt; 2,(A1L351C3 + A1L351C6 + A1L351C9) / 3, 0 )</f>
        <v>222.78966666666668</v>
      </c>
      <c r="AL18" s="16" t="s">
        <v>2303</v>
      </c>
      <c r="AM18" s="17">
        <f>IF(RUN_YEARS &gt; 3,(A1L351C3 + A1L351C6 + A1L351C9 + A1L351C12) / 4, 0 )</f>
        <v>223.80549999999999</v>
      </c>
      <c r="AN18" s="16" t="s">
        <v>2304</v>
      </c>
      <c r="AO18" s="17">
        <f>IF(RUN_YEARS &gt; 4,(A1L351C3 + A1L351C6 + A1L351C9 + A1L351C12 + A1L351C15) / 5, 0 )</f>
        <v>224.41680000000002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197.44500000000002</v>
      </c>
      <c r="F19" s="16" t="s">
        <v>2306</v>
      </c>
      <c r="G19" s="17">
        <f>(A1L350C2 + A1L351C2)</f>
        <v>109.682</v>
      </c>
      <c r="H19" s="16" t="s">
        <v>2307</v>
      </c>
      <c r="I19" s="17">
        <f>(_xlfn.SINGLE(A1L352C1) +_xlfn.SINGLE( A1L352C2))</f>
        <v>307.12700000000001</v>
      </c>
      <c r="J19" s="16" t="s">
        <v>2308</v>
      </c>
      <c r="K19" s="17">
        <f>(A1L350C4 + A1L351C4)</f>
        <v>169.60000000000002</v>
      </c>
      <c r="L19" s="16" t="s">
        <v>2309</v>
      </c>
      <c r="M19" s="17">
        <f>(A1L350C5 + A1L351C5)</f>
        <v>110.59700000000001</v>
      </c>
      <c r="N19" s="16" t="s">
        <v>2310</v>
      </c>
      <c r="O19" s="17">
        <f>(_xlfn.SINGLE(A1L352C4) +_xlfn.SINGLE( A1L352C5))</f>
        <v>280.197</v>
      </c>
      <c r="P19" s="16" t="s">
        <v>2311</v>
      </c>
      <c r="Q19" s="17">
        <f>(A1L350C7 + A1L351C7)</f>
        <v>190.67099999999999</v>
      </c>
      <c r="R19" s="16" t="s">
        <v>2312</v>
      </c>
      <c r="S19" s="17">
        <f>(A1L350C8 + A1L351C8)</f>
        <v>118.16499999999999</v>
      </c>
      <c r="T19" s="16" t="s">
        <v>2313</v>
      </c>
      <c r="U19" s="17">
        <f>(_xlfn.SINGLE(A1L352C7) +_xlfn.SINGLE( A1L352C8))</f>
        <v>308.83600000000001</v>
      </c>
      <c r="V19" s="16" t="s">
        <v>2314</v>
      </c>
      <c r="W19" s="17">
        <f>(A1L350C10 + A1L351C10)</f>
        <v>212.97500000000002</v>
      </c>
      <c r="X19" s="16" t="s">
        <v>2315</v>
      </c>
      <c r="Y19" s="17">
        <f>(A1L350C11 + A1L351C11)</f>
        <v>106.41500000000001</v>
      </c>
      <c r="Z19" s="16" t="s">
        <v>2316</v>
      </c>
      <c r="AA19" s="17">
        <f>(_xlfn.SINGLE(A1L352C10) +_xlfn.SINGLE( A1L352C11))</f>
        <v>319.39000000000004</v>
      </c>
      <c r="AB19" s="16" t="s">
        <v>2317</v>
      </c>
      <c r="AC19" s="17">
        <f>(A1L350C13 + A1L351C13)</f>
        <v>221.26499999999999</v>
      </c>
      <c r="AD19" s="16" t="s">
        <v>2318</v>
      </c>
      <c r="AE19" s="17">
        <f>(A1L350C14 + A1L351C14)</f>
        <v>101.991</v>
      </c>
      <c r="AF19" s="16" t="s">
        <v>2319</v>
      </c>
      <c r="AG19" s="17">
        <f>(_xlfn.SINGLE(A1L352C13) +_xlfn.SINGLE( A1L352C14))</f>
        <v>323.25599999999997</v>
      </c>
      <c r="AH19" s="16" t="s">
        <v>2320</v>
      </c>
      <c r="AI19" s="17">
        <f>IF(RUN_YEARS &gt; 1,(A1L352C3 + A1L352C6) / 2, 0 )</f>
        <v>293.66200000000003</v>
      </c>
      <c r="AJ19" s="16" t="s">
        <v>2321</v>
      </c>
      <c r="AK19" s="17">
        <f>IF(RUN_YEARS &gt; 2,(A1L352C3 + A1L352C6 + A1L352C9) / 3, 0 )</f>
        <v>298.72000000000003</v>
      </c>
      <c r="AL19" s="16" t="s">
        <v>2322</v>
      </c>
      <c r="AM19" s="17">
        <f>IF(RUN_YEARS &gt; 3,(A1L352C3 + A1L352C6 + A1L352C9 + A1L352C12) / 4, 0 )</f>
        <v>303.88750000000005</v>
      </c>
      <c r="AN19" s="16" t="s">
        <v>2323</v>
      </c>
      <c r="AO19" s="17">
        <f>IF(RUN_YEARS &gt; 4,(A1L352C3 + A1L352C6 + A1L352C9 + A1L352C12 + A1L352C15) / 5, 0 )</f>
        <v>307.76120000000003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2.4209999999999998</v>
      </c>
      <c r="F20" s="16" t="s">
        <v>2022</v>
      </c>
      <c r="G20" s="15">
        <v>1.3819999999999999</v>
      </c>
      <c r="H20" s="16" t="s">
        <v>2324</v>
      </c>
      <c r="I20" s="17">
        <f>(A1L353C1 + A1L353C2)</f>
        <v>3.8029999999999999</v>
      </c>
      <c r="J20" s="16" t="s">
        <v>2022</v>
      </c>
      <c r="K20" s="15">
        <v>2.339</v>
      </c>
      <c r="L20" s="16" t="s">
        <v>2022</v>
      </c>
      <c r="M20" s="15">
        <v>2.1429999999999998</v>
      </c>
      <c r="N20" s="16" t="s">
        <v>2325</v>
      </c>
      <c r="O20" s="17">
        <f>(A1L353C4 + A1L353C5)</f>
        <v>4.4819999999999993</v>
      </c>
      <c r="P20" s="16" t="s">
        <v>2022</v>
      </c>
      <c r="Q20" s="15">
        <v>2.6160000000000001</v>
      </c>
      <c r="R20" s="16" t="s">
        <v>2022</v>
      </c>
      <c r="S20" s="15">
        <v>1.9259999999999999</v>
      </c>
      <c r="T20" s="16" t="s">
        <v>2326</v>
      </c>
      <c r="U20" s="17">
        <f>(A1L353C7 + A1L353C8)</f>
        <v>4.5419999999999998</v>
      </c>
      <c r="V20" s="16" t="s">
        <v>2022</v>
      </c>
      <c r="W20" s="15">
        <v>2.4729999999999999</v>
      </c>
      <c r="X20" s="16" t="s">
        <v>2022</v>
      </c>
      <c r="Y20" s="15">
        <v>0.76</v>
      </c>
      <c r="Z20" s="16" t="s">
        <v>2327</v>
      </c>
      <c r="AA20" s="17">
        <f>(A1L353C10 + A1L353C11)</f>
        <v>3.2329999999999997</v>
      </c>
      <c r="AB20" s="16" t="s">
        <v>2022</v>
      </c>
      <c r="AC20" s="15">
        <v>2.3109999999999999</v>
      </c>
      <c r="AD20" s="16" t="s">
        <v>2022</v>
      </c>
      <c r="AE20" s="15">
        <v>1.0149999999999999</v>
      </c>
      <c r="AF20" s="16" t="s">
        <v>2328</v>
      </c>
      <c r="AG20" s="17">
        <f>(A1L353C13 + A1L353C14)</f>
        <v>3.3259999999999996</v>
      </c>
      <c r="AH20" s="16" t="s">
        <v>2329</v>
      </c>
      <c r="AI20" s="17">
        <f>IF(RUN_YEARS &gt; 1,(A1L353C3 + A1L353C6) / 2, 0 )</f>
        <v>4.1425000000000001</v>
      </c>
      <c r="AJ20" s="16" t="s">
        <v>2330</v>
      </c>
      <c r="AK20" s="17">
        <f>IF(RUN_YEARS &gt; 2,(A1L353C3 + A1L353C6 + A1L353C9) / 3, 0 )</f>
        <v>4.2756666666666669</v>
      </c>
      <c r="AL20" s="16" t="s">
        <v>2331</v>
      </c>
      <c r="AM20" s="17">
        <f>IF(RUN_YEARS &gt; 3,(A1L353C3 + A1L353C6 + A1L353C9 + A1L353C12) / 4, 0 )</f>
        <v>4.0149999999999997</v>
      </c>
      <c r="AN20" s="16" t="s">
        <v>2332</v>
      </c>
      <c r="AO20" s="17">
        <f>IF(RUN_YEARS &gt; 4,(A1L353C3 + A1L353C6 + A1L353C9 + A1L353C12 + A1L353C15) / 5, 0 )</f>
        <v>3.8771999999999998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3.0000000000000001E-3</v>
      </c>
      <c r="R22" s="16" t="s">
        <v>2042</v>
      </c>
      <c r="S22" s="15">
        <v>5.0000000000000001E-3</v>
      </c>
      <c r="T22" s="16" t="s">
        <v>2344</v>
      </c>
      <c r="U22" s="17">
        <f>(A1L355C7 + A1L355C8)</f>
        <v>8.0000000000000002E-3</v>
      </c>
      <c r="V22" s="16" t="s">
        <v>2042</v>
      </c>
      <c r="W22" s="15">
        <v>1.4999999999999999E-2</v>
      </c>
      <c r="X22" s="16" t="s">
        <v>2042</v>
      </c>
      <c r="Y22" s="15">
        <v>4.2000000000000003E-2</v>
      </c>
      <c r="Z22" s="16" t="s">
        <v>2345</v>
      </c>
      <c r="AA22" s="17">
        <f>(A1L355C10 + A1L355C11)</f>
        <v>5.7000000000000002E-2</v>
      </c>
      <c r="AB22" s="16" t="s">
        <v>2042</v>
      </c>
      <c r="AC22" s="15">
        <v>3.7999999999999999E-2</v>
      </c>
      <c r="AD22" s="16" t="s">
        <v>2042</v>
      </c>
      <c r="AE22" s="15">
        <v>3.6999999999999998E-2</v>
      </c>
      <c r="AF22" s="16" t="s">
        <v>2346</v>
      </c>
      <c r="AG22" s="17">
        <f>(A1L355C13 + A1L355C14)</f>
        <v>7.4999999999999997E-2</v>
      </c>
      <c r="AH22" s="16" t="s">
        <v>2347</v>
      </c>
      <c r="AI22" s="17">
        <f>IF(RUN_YEARS &gt; 1,(A1L355C3 + A1L355C6) / 2, 0 )</f>
        <v>0</v>
      </c>
      <c r="AJ22" s="16" t="s">
        <v>2348</v>
      </c>
      <c r="AK22" s="17">
        <f>IF(RUN_YEARS &gt; 2,(A1L355C3 + A1L355C6 + A1L355C9) / 3, 0 )</f>
        <v>2.6666666666666666E-3</v>
      </c>
      <c r="AL22" s="16" t="s">
        <v>2349</v>
      </c>
      <c r="AM22" s="17">
        <f>IF(RUN_YEARS &gt; 3,(A1L355C3 + A1L355C6 + A1L355C9 + A1L355C12) / 4, 0 )</f>
        <v>1.6250000000000001E-2</v>
      </c>
      <c r="AN22" s="16" t="s">
        <v>2350</v>
      </c>
      <c r="AO22" s="17">
        <f>IF(RUN_YEARS &gt; 4,(A1L355C3 + A1L355C6 + A1L355C9 + A1L355C12 + A1L355C15) / 5, 0 )</f>
        <v>2.8000000000000004E-2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2E-3</v>
      </c>
      <c r="F23" s="16" t="s">
        <v>2052</v>
      </c>
      <c r="G23" s="15">
        <v>2.8370000000000002</v>
      </c>
      <c r="H23" s="16" t="s">
        <v>2351</v>
      </c>
      <c r="I23" s="17">
        <f>(A1L356C1 + A1L356C2)</f>
        <v>2.839</v>
      </c>
      <c r="J23" s="16" t="s">
        <v>2052</v>
      </c>
      <c r="K23" s="15">
        <v>3.3000000000000002E-2</v>
      </c>
      <c r="L23" s="16" t="s">
        <v>2052</v>
      </c>
      <c r="M23" s="15">
        <v>3.0209999999999999</v>
      </c>
      <c r="N23" s="16" t="s">
        <v>2352</v>
      </c>
      <c r="O23" s="17">
        <f>(A1L356C4 + A1L356C5)</f>
        <v>3.0539999999999998</v>
      </c>
      <c r="P23" s="16" t="s">
        <v>2052</v>
      </c>
      <c r="Q23" s="15">
        <v>8.2000000000000003E-2</v>
      </c>
      <c r="R23" s="16" t="s">
        <v>2052</v>
      </c>
      <c r="S23" s="15">
        <v>3.0139999999999998</v>
      </c>
      <c r="T23" s="16" t="s">
        <v>2353</v>
      </c>
      <c r="U23" s="17">
        <f>(A1L356C7 + A1L356C8)</f>
        <v>3.0959999999999996</v>
      </c>
      <c r="V23" s="16" t="s">
        <v>2052</v>
      </c>
      <c r="W23" s="15">
        <v>0.182</v>
      </c>
      <c r="X23" s="16" t="s">
        <v>2052</v>
      </c>
      <c r="Y23" s="15">
        <v>3.258</v>
      </c>
      <c r="Z23" s="16" t="s">
        <v>2354</v>
      </c>
      <c r="AA23" s="17">
        <f>(A1L356C10 + A1L356C11)</f>
        <v>3.44</v>
      </c>
      <c r="AB23" s="16" t="s">
        <v>2052</v>
      </c>
      <c r="AC23" s="15">
        <v>0.19500000000000001</v>
      </c>
      <c r="AD23" s="16" t="s">
        <v>2052</v>
      </c>
      <c r="AE23" s="15">
        <v>3.3290000000000002</v>
      </c>
      <c r="AF23" s="16" t="s">
        <v>2355</v>
      </c>
      <c r="AG23" s="17">
        <f>(A1L356C13 + A1L356C14)</f>
        <v>3.524</v>
      </c>
      <c r="AH23" s="16" t="s">
        <v>2356</v>
      </c>
      <c r="AI23" s="17">
        <f>IF(RUN_YEARS &gt; 1,(A1L356C3 + A1L356C6) / 2, 0 )</f>
        <v>2.9464999999999999</v>
      </c>
      <c r="AJ23" s="16" t="s">
        <v>2357</v>
      </c>
      <c r="AK23" s="17">
        <f>IF(RUN_YEARS &gt; 2,(A1L356C3 + A1L356C6 + A1L356C9) / 3, 0 )</f>
        <v>2.9963333333333328</v>
      </c>
      <c r="AL23" s="16" t="s">
        <v>2358</v>
      </c>
      <c r="AM23" s="17">
        <f>IF(RUN_YEARS &gt; 3,(A1L356C3 + A1L356C6 + A1L356C9 + A1L356C12) / 4, 0 )</f>
        <v>3.1072499999999996</v>
      </c>
      <c r="AN23" s="16" t="s">
        <v>2359</v>
      </c>
      <c r="AO23" s="17">
        <f>IF(RUN_YEARS &gt; 4,(A1L356C3 + A1L356C6 + A1L356C9 + A1L356C12 + A1L356C15) / 5, 0 )</f>
        <v>3.1905999999999999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1E-3</v>
      </c>
      <c r="F24" s="16" t="s">
        <v>2062</v>
      </c>
      <c r="G24" s="15">
        <v>4.0000000000000001E-3</v>
      </c>
      <c r="H24" s="16" t="s">
        <v>2360</v>
      </c>
      <c r="I24" s="17">
        <f>(A1L357C1 + A1L357C2)</f>
        <v>5.0000000000000001E-3</v>
      </c>
      <c r="J24" s="16" t="s">
        <v>2062</v>
      </c>
      <c r="K24" s="15">
        <v>1E-3</v>
      </c>
      <c r="L24" s="16" t="s">
        <v>2062</v>
      </c>
      <c r="M24" s="15">
        <v>6.0000000000000001E-3</v>
      </c>
      <c r="N24" s="16" t="s">
        <v>2361</v>
      </c>
      <c r="O24" s="17">
        <f>(A1L357C4 + A1L357C5)</f>
        <v>7.0000000000000001E-3</v>
      </c>
      <c r="P24" s="16" t="s">
        <v>2062</v>
      </c>
      <c r="Q24" s="15">
        <v>0</v>
      </c>
      <c r="R24" s="16" t="s">
        <v>2062</v>
      </c>
      <c r="S24" s="15">
        <v>2E-3</v>
      </c>
      <c r="T24" s="16" t="s">
        <v>2362</v>
      </c>
      <c r="U24" s="17">
        <f>(A1L357C7 + A1L357C8)</f>
        <v>2E-3</v>
      </c>
      <c r="V24" s="16" t="s">
        <v>2062</v>
      </c>
      <c r="W24" s="15">
        <v>0</v>
      </c>
      <c r="X24" s="16" t="s">
        <v>2062</v>
      </c>
      <c r="Y24" s="15">
        <v>6.0000000000000001E-3</v>
      </c>
      <c r="Z24" s="16" t="s">
        <v>2363</v>
      </c>
      <c r="AA24" s="17">
        <f>(A1L357C10 + A1L357C11)</f>
        <v>6.0000000000000001E-3</v>
      </c>
      <c r="AB24" s="16" t="s">
        <v>2062</v>
      </c>
      <c r="AC24" s="15">
        <v>0</v>
      </c>
      <c r="AD24" s="16" t="s">
        <v>2062</v>
      </c>
      <c r="AE24" s="15">
        <v>1E-3</v>
      </c>
      <c r="AF24" s="16" t="s">
        <v>2364</v>
      </c>
      <c r="AG24" s="17">
        <f>(A1L357C13 + A1L357C14)</f>
        <v>1E-3</v>
      </c>
      <c r="AH24" s="16" t="s">
        <v>2365</v>
      </c>
      <c r="AI24" s="17">
        <f>IF(RUN_YEARS &gt; 1,(A1L357C3 + A1L357C6) / 2, 0 )</f>
        <v>6.0000000000000001E-3</v>
      </c>
      <c r="AJ24" s="16" t="s">
        <v>2366</v>
      </c>
      <c r="AK24" s="17">
        <f>IF(RUN_YEARS &gt; 2,(A1L357C3 + A1L357C6 + A1L357C9) / 3, 0 )</f>
        <v>4.6666666666666671E-3</v>
      </c>
      <c r="AL24" s="16" t="s">
        <v>2367</v>
      </c>
      <c r="AM24" s="17">
        <f>IF(RUN_YEARS &gt; 3,(A1L357C3 + A1L357C6 + A1L357C9 + A1L357C12) / 4, 0 )</f>
        <v>5.0000000000000001E-3</v>
      </c>
      <c r="AN24" s="16" t="s">
        <v>2368</v>
      </c>
      <c r="AO24" s="17">
        <f>IF(RUN_YEARS &gt; 4,(A1L357C3 + A1L357C6 + A1L357C9 + A1L357C12 + A1L357C15) / 5, 0 )</f>
        <v>4.2000000000000006E-3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4.3659999999999997</v>
      </c>
      <c r="F25" s="16" t="s">
        <v>2072</v>
      </c>
      <c r="G25" s="15">
        <v>35.837000000000003</v>
      </c>
      <c r="H25" s="16" t="s">
        <v>2369</v>
      </c>
      <c r="I25" s="17">
        <f>(A1L358C1 + A1L358C2)</f>
        <v>40.203000000000003</v>
      </c>
      <c r="J25" s="16" t="s">
        <v>2072</v>
      </c>
      <c r="K25" s="15">
        <v>4.149</v>
      </c>
      <c r="L25" s="16" t="s">
        <v>2072</v>
      </c>
      <c r="M25" s="15">
        <v>38.743000000000002</v>
      </c>
      <c r="N25" s="16" t="s">
        <v>2370</v>
      </c>
      <c r="O25" s="17">
        <f>(A1L358C4 + A1L358C5)</f>
        <v>42.892000000000003</v>
      </c>
      <c r="P25" s="16" t="s">
        <v>2072</v>
      </c>
      <c r="Q25" s="15">
        <v>4.1040000000000001</v>
      </c>
      <c r="R25" s="16" t="s">
        <v>2072</v>
      </c>
      <c r="S25" s="15">
        <v>40.122</v>
      </c>
      <c r="T25" s="16" t="s">
        <v>2371</v>
      </c>
      <c r="U25" s="17">
        <f>(A1L358C7 + A1L358C8)</f>
        <v>44.225999999999999</v>
      </c>
      <c r="V25" s="16" t="s">
        <v>2072</v>
      </c>
      <c r="W25" s="15">
        <v>3.891</v>
      </c>
      <c r="X25" s="16" t="s">
        <v>2072</v>
      </c>
      <c r="Y25" s="15">
        <v>44.834000000000003</v>
      </c>
      <c r="Z25" s="16" t="s">
        <v>2372</v>
      </c>
      <c r="AA25" s="17">
        <f>(A1L358C10 + A1L358C11)</f>
        <v>48.725000000000001</v>
      </c>
      <c r="AB25" s="16" t="s">
        <v>2072</v>
      </c>
      <c r="AC25" s="15">
        <v>3.661</v>
      </c>
      <c r="AD25" s="16" t="s">
        <v>2072</v>
      </c>
      <c r="AE25" s="15">
        <v>41.091999999999999</v>
      </c>
      <c r="AF25" s="16" t="s">
        <v>2373</v>
      </c>
      <c r="AG25" s="17">
        <f>(A1L358C13 + A1L358C14)</f>
        <v>44.753</v>
      </c>
      <c r="AH25" s="16" t="s">
        <v>2374</v>
      </c>
      <c r="AI25" s="17">
        <f>IF(RUN_YEARS &gt; 1,(A1L358C3 + A1L358C6) / 2, 0 )</f>
        <v>41.547499999999999</v>
      </c>
      <c r="AJ25" s="16" t="s">
        <v>2375</v>
      </c>
      <c r="AK25" s="17">
        <f>IF(RUN_YEARS &gt; 2,(A1L358C3 + A1L358C6 + A1L358C9) / 3, 0 )</f>
        <v>42.440333333333335</v>
      </c>
      <c r="AL25" s="16" t="s">
        <v>2376</v>
      </c>
      <c r="AM25" s="17">
        <f>IF(RUN_YEARS &gt; 3,(A1L358C3 + A1L358C6 + A1L358C9 + A1L358C12) / 4, 0 )</f>
        <v>44.011499999999998</v>
      </c>
      <c r="AN25" s="16" t="s">
        <v>2377</v>
      </c>
      <c r="AO25" s="17">
        <f>IF(RUN_YEARS &gt; 4,(A1L358C3 + A1L358C6 + A1L358C9 + A1L358C12 + A1L358C15) / 5, 0 )</f>
        <v>44.159799999999997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0.36399999999999999</v>
      </c>
      <c r="F26" s="16" t="s">
        <v>2082</v>
      </c>
      <c r="G26" s="15">
        <v>9.5000000000000001E-2</v>
      </c>
      <c r="H26" s="16" t="s">
        <v>2378</v>
      </c>
      <c r="I26" s="17">
        <f>(A1L359C1 + A1L359C2)</f>
        <v>0.45899999999999996</v>
      </c>
      <c r="J26" s="16" t="s">
        <v>2082</v>
      </c>
      <c r="K26" s="15">
        <v>0.34499999999999997</v>
      </c>
      <c r="L26" s="16" t="s">
        <v>2082</v>
      </c>
      <c r="M26" s="15">
        <v>0.10199999999999999</v>
      </c>
      <c r="N26" s="16" t="s">
        <v>2379</v>
      </c>
      <c r="O26" s="17">
        <f>(A1L359C4 + A1L359C5)</f>
        <v>0.44699999999999995</v>
      </c>
      <c r="P26" s="16" t="s">
        <v>2082</v>
      </c>
      <c r="Q26" s="15">
        <v>0.29499999999999998</v>
      </c>
      <c r="R26" s="16" t="s">
        <v>2082</v>
      </c>
      <c r="S26" s="15">
        <v>9.4E-2</v>
      </c>
      <c r="T26" s="16" t="s">
        <v>2380</v>
      </c>
      <c r="U26" s="17">
        <f>(A1L359C7 + A1L359C8)</f>
        <v>0.38900000000000001</v>
      </c>
      <c r="V26" s="16" t="s">
        <v>2082</v>
      </c>
      <c r="W26" s="15">
        <v>0.32</v>
      </c>
      <c r="X26" s="16" t="s">
        <v>2082</v>
      </c>
      <c r="Y26" s="15">
        <v>2.1000000000000001E-2</v>
      </c>
      <c r="Z26" s="16" t="s">
        <v>2381</v>
      </c>
      <c r="AA26" s="17">
        <f>(A1L359C10 + A1L359C11)</f>
        <v>0.34100000000000003</v>
      </c>
      <c r="AB26" s="16" t="s">
        <v>2082</v>
      </c>
      <c r="AC26" s="15">
        <v>0.19500000000000001</v>
      </c>
      <c r="AD26" s="16" t="s">
        <v>2082</v>
      </c>
      <c r="AE26" s="15">
        <v>1.7999999999999999E-2</v>
      </c>
      <c r="AF26" s="16" t="s">
        <v>2382</v>
      </c>
      <c r="AG26" s="17">
        <f>(A1L359C13 + A1L359C14)</f>
        <v>0.21299999999999999</v>
      </c>
      <c r="AH26" s="16" t="s">
        <v>2383</v>
      </c>
      <c r="AI26" s="17">
        <f>IF(RUN_YEARS &gt; 1,(A1L359C3 + A1L359C6) / 2, 0 )</f>
        <v>0.45299999999999996</v>
      </c>
      <c r="AJ26" s="16" t="s">
        <v>2384</v>
      </c>
      <c r="AK26" s="17">
        <f>IF(RUN_YEARS &gt; 2,(A1L359C3 + A1L359C6 + A1L359C9) / 3, 0 )</f>
        <v>0.43166666666666664</v>
      </c>
      <c r="AL26" s="16" t="s">
        <v>2385</v>
      </c>
      <c r="AM26" s="17">
        <f>IF(RUN_YEARS &gt; 3,(A1L359C3 + A1L359C6 + A1L359C9 + A1L359C12) / 4, 0 )</f>
        <v>0.40899999999999997</v>
      </c>
      <c r="AN26" s="16" t="s">
        <v>2386</v>
      </c>
      <c r="AO26" s="17">
        <f>IF(RUN_YEARS &gt; 4,(A1L359C3 + A1L359C6 + A1L359C9 + A1L359C12 + A1L359C15) / 5, 0 )</f>
        <v>0.36980000000000002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7.367</v>
      </c>
      <c r="F27" s="16" t="s">
        <v>2092</v>
      </c>
      <c r="G27" s="15">
        <v>15.7</v>
      </c>
      <c r="H27" s="16" t="s">
        <v>2387</v>
      </c>
      <c r="I27" s="17">
        <f>(A1L360C1 + A1L360C2)</f>
        <v>23.067</v>
      </c>
      <c r="J27" s="16" t="s">
        <v>2092</v>
      </c>
      <c r="K27" s="15">
        <v>6.9870000000000001</v>
      </c>
      <c r="L27" s="16" t="s">
        <v>2092</v>
      </c>
      <c r="M27" s="15">
        <v>14.234</v>
      </c>
      <c r="N27" s="16" t="s">
        <v>2388</v>
      </c>
      <c r="O27" s="17">
        <f>(A1L360C4 + A1L360C5)</f>
        <v>21.221</v>
      </c>
      <c r="P27" s="16" t="s">
        <v>2092</v>
      </c>
      <c r="Q27" s="15">
        <v>6.4240000000000004</v>
      </c>
      <c r="R27" s="16" t="s">
        <v>2092</v>
      </c>
      <c r="S27" s="15">
        <v>15.321999999999999</v>
      </c>
      <c r="T27" s="16" t="s">
        <v>2389</v>
      </c>
      <c r="U27" s="17">
        <f>(A1L360C7 + A1L360C8)</f>
        <v>21.745999999999999</v>
      </c>
      <c r="V27" s="16" t="s">
        <v>2092</v>
      </c>
      <c r="W27" s="15">
        <v>6.7270000000000003</v>
      </c>
      <c r="X27" s="16" t="s">
        <v>2092</v>
      </c>
      <c r="Y27" s="15">
        <v>15.569000000000001</v>
      </c>
      <c r="Z27" s="16" t="s">
        <v>2390</v>
      </c>
      <c r="AA27" s="17">
        <f>(A1L360C10 + A1L360C11)</f>
        <v>22.295999999999999</v>
      </c>
      <c r="AB27" s="16" t="s">
        <v>2092</v>
      </c>
      <c r="AC27" s="15">
        <v>6.8250000000000002</v>
      </c>
      <c r="AD27" s="16" t="s">
        <v>2092</v>
      </c>
      <c r="AE27" s="15">
        <v>13.445</v>
      </c>
      <c r="AF27" s="16" t="s">
        <v>2391</v>
      </c>
      <c r="AG27" s="17">
        <f>(A1L360C13 + A1L360C14)</f>
        <v>20.27</v>
      </c>
      <c r="AH27" s="16" t="s">
        <v>2392</v>
      </c>
      <c r="AI27" s="17">
        <f>IF(RUN_YEARS &gt; 1,(A1L360C3 + A1L360C6) / 2, 0 )</f>
        <v>22.143999999999998</v>
      </c>
      <c r="AJ27" s="16" t="s">
        <v>2393</v>
      </c>
      <c r="AK27" s="17">
        <f>IF(RUN_YEARS &gt; 2,(A1L360C3 + A1L360C6 + A1L360C9) / 3, 0 )</f>
        <v>22.011333333333329</v>
      </c>
      <c r="AL27" s="16" t="s">
        <v>2394</v>
      </c>
      <c r="AM27" s="17">
        <f>IF(RUN_YEARS &gt; 3,(A1L360C3 + A1L360C6 + A1L360C9 + A1L360C12) / 4, 0 )</f>
        <v>22.082499999999996</v>
      </c>
      <c r="AN27" s="16" t="s">
        <v>2395</v>
      </c>
      <c r="AO27" s="17">
        <f>IF(RUN_YEARS &gt; 4,(A1L360C3 + A1L360C6 + A1L360C9 + A1L360C12 + A1L360C15) / 5, 0 )</f>
        <v>21.719999999999995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66.742000000000004</v>
      </c>
      <c r="F28" s="16" t="s">
        <v>2102</v>
      </c>
      <c r="G28" s="15">
        <v>110.128</v>
      </c>
      <c r="H28" s="16" t="s">
        <v>2396</v>
      </c>
      <c r="I28" s="17">
        <f>(A1L361C1 + A1L361C2)</f>
        <v>176.87</v>
      </c>
      <c r="J28" s="16" t="s">
        <v>2102</v>
      </c>
      <c r="K28" s="15">
        <v>70.430999999999997</v>
      </c>
      <c r="L28" s="16" t="s">
        <v>2102</v>
      </c>
      <c r="M28" s="15">
        <v>105.426</v>
      </c>
      <c r="N28" s="16" t="s">
        <v>2397</v>
      </c>
      <c r="O28" s="17">
        <f>(A1L361C4 + A1L361C5)</f>
        <v>175.857</v>
      </c>
      <c r="P28" s="16" t="s">
        <v>2102</v>
      </c>
      <c r="Q28" s="15">
        <v>73.831000000000003</v>
      </c>
      <c r="R28" s="16" t="s">
        <v>2102</v>
      </c>
      <c r="S28" s="15">
        <v>134.84100000000001</v>
      </c>
      <c r="T28" s="16" t="s">
        <v>2398</v>
      </c>
      <c r="U28" s="17">
        <f>(A1L361C7 + A1L361C8)</f>
        <v>208.67200000000003</v>
      </c>
      <c r="V28" s="16" t="s">
        <v>2102</v>
      </c>
      <c r="W28" s="15">
        <v>70.102000000000004</v>
      </c>
      <c r="X28" s="16" t="s">
        <v>2102</v>
      </c>
      <c r="Y28" s="15">
        <v>123.26900000000001</v>
      </c>
      <c r="Z28" s="16" t="s">
        <v>2399</v>
      </c>
      <c r="AA28" s="17">
        <f>(A1L361C10 + A1L361C11)</f>
        <v>193.37100000000001</v>
      </c>
      <c r="AB28" s="16" t="s">
        <v>2102</v>
      </c>
      <c r="AC28" s="15">
        <v>68.265000000000001</v>
      </c>
      <c r="AD28" s="16" t="s">
        <v>2102</v>
      </c>
      <c r="AE28" s="15">
        <v>87.647999999999996</v>
      </c>
      <c r="AF28" s="16" t="s">
        <v>2400</v>
      </c>
      <c r="AG28" s="17">
        <f>(A1L361C13 + A1L361C14)</f>
        <v>155.91300000000001</v>
      </c>
      <c r="AH28" s="16" t="s">
        <v>2401</v>
      </c>
      <c r="AI28" s="17">
        <f>IF(RUN_YEARS &gt; 1,(A1L361C3 + A1L361C6) / 2, 0 )</f>
        <v>176.36349999999999</v>
      </c>
      <c r="AJ28" s="16" t="s">
        <v>2402</v>
      </c>
      <c r="AK28" s="17">
        <f>IF(RUN_YEARS &gt; 2,(A1L361C3 + A1L361C6 + A1L361C9) / 3, 0 )</f>
        <v>187.13300000000001</v>
      </c>
      <c r="AL28" s="16" t="s">
        <v>2403</v>
      </c>
      <c r="AM28" s="17">
        <f>IF(RUN_YEARS &gt; 3,(A1L361C3 + A1L361C6 + A1L361C9 + A1L361C12) / 4, 0 )</f>
        <v>188.6925</v>
      </c>
      <c r="AN28" s="16" t="s">
        <v>2404</v>
      </c>
      <c r="AO28" s="17">
        <f>IF(RUN_YEARS &gt; 4,(A1L361C3 + A1L361C6 + A1L361C9 + A1L361C12 + A1L361C15) / 5, 0 )</f>
        <v>182.13659999999999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1.0999999999999999E-2</v>
      </c>
      <c r="H29" s="16" t="s">
        <v>2405</v>
      </c>
      <c r="I29" s="17">
        <f>(A1L362C1 + A1L362C2)</f>
        <v>1.0999999999999999E-2</v>
      </c>
      <c r="J29" s="16" t="s">
        <v>2112</v>
      </c>
      <c r="K29" s="15">
        <v>0</v>
      </c>
      <c r="L29" s="16" t="s">
        <v>2112</v>
      </c>
      <c r="M29" s="15">
        <v>1.6E-2</v>
      </c>
      <c r="N29" s="16" t="s">
        <v>2406</v>
      </c>
      <c r="O29" s="17">
        <f>(A1L362C4 + A1L362C5)</f>
        <v>1.6E-2</v>
      </c>
      <c r="P29" s="16" t="s">
        <v>2112</v>
      </c>
      <c r="Q29" s="15">
        <v>0</v>
      </c>
      <c r="R29" s="16" t="s">
        <v>2112</v>
      </c>
      <c r="S29" s="15">
        <v>1.4999999999999999E-2</v>
      </c>
      <c r="T29" s="16" t="s">
        <v>2407</v>
      </c>
      <c r="U29" s="17">
        <f>(A1L362C7 + A1L362C8)</f>
        <v>1.4999999999999999E-2</v>
      </c>
      <c r="V29" s="16" t="s">
        <v>2112</v>
      </c>
      <c r="W29" s="15">
        <v>0</v>
      </c>
      <c r="X29" s="16" t="s">
        <v>2112</v>
      </c>
      <c r="Y29" s="15">
        <v>1.7999999999999999E-2</v>
      </c>
      <c r="Z29" s="16" t="s">
        <v>2408</v>
      </c>
      <c r="AA29" s="17">
        <f>(A1L362C10 + A1L362C11)</f>
        <v>1.7999999999999999E-2</v>
      </c>
      <c r="AB29" s="16" t="s">
        <v>2112</v>
      </c>
      <c r="AC29" s="15">
        <v>0</v>
      </c>
      <c r="AD29" s="16" t="s">
        <v>2112</v>
      </c>
      <c r="AE29" s="15">
        <v>0.02</v>
      </c>
      <c r="AF29" s="16" t="s">
        <v>2409</v>
      </c>
      <c r="AG29" s="17">
        <f>(A1L362C13 + A1L362C14)</f>
        <v>0.02</v>
      </c>
      <c r="AH29" s="16" t="s">
        <v>2410</v>
      </c>
      <c r="AI29" s="17">
        <f>IF(RUN_YEARS &gt; 1,(A1L362C3 + A1L362C6) / 2, 0 )</f>
        <v>1.35E-2</v>
      </c>
      <c r="AJ29" s="16" t="s">
        <v>2411</v>
      </c>
      <c r="AK29" s="17">
        <f>IF(RUN_YEARS &gt; 2,(A1L362C3 + A1L362C6 + A1L362C9) / 3, 0 )</f>
        <v>1.3999999999999999E-2</v>
      </c>
      <c r="AL29" s="16" t="s">
        <v>2412</v>
      </c>
      <c r="AM29" s="17">
        <f>IF(RUN_YEARS &gt; 3,(A1L362C3 + A1L362C6 + A1L362C9 + A1L362C12) / 4, 0 )</f>
        <v>1.4999999999999999E-2</v>
      </c>
      <c r="AN29" s="16" t="s">
        <v>2413</v>
      </c>
      <c r="AO29" s="17">
        <f>IF(RUN_YEARS &gt; 4,(A1L362C3 + A1L362C6 + A1L362C9 + A1L362C12 + A1L362C15) / 5, 0 )</f>
        <v>1.6E-2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66.742000000000004</v>
      </c>
      <c r="F30" s="16" t="s">
        <v>2415</v>
      </c>
      <c r="G30" s="17">
        <f>(A1L361C2 + A1L362C2)</f>
        <v>110.139</v>
      </c>
      <c r="H30" s="16" t="s">
        <v>2416</v>
      </c>
      <c r="I30" s="17">
        <f>(_xlfn.SINGLE(A1L363C1) +_xlfn.SINGLE( A1L363C2))</f>
        <v>176.881</v>
      </c>
      <c r="J30" s="16" t="s">
        <v>2417</v>
      </c>
      <c r="K30" s="17">
        <f>(A1L361C4 + A1L362C4)</f>
        <v>70.430999999999997</v>
      </c>
      <c r="L30" s="16" t="s">
        <v>2418</v>
      </c>
      <c r="M30" s="17">
        <f>(A1L361C5 + A1L362C5)</f>
        <v>105.44200000000001</v>
      </c>
      <c r="N30" s="16" t="s">
        <v>2419</v>
      </c>
      <c r="O30" s="17">
        <f>(_xlfn.SINGLE(A1L363C4) +_xlfn.SINGLE( A1L363C5))</f>
        <v>175.87299999999999</v>
      </c>
      <c r="P30" s="16" t="s">
        <v>2420</v>
      </c>
      <c r="Q30" s="17">
        <f>(A1L361C7 + A1L362C7)</f>
        <v>73.831000000000003</v>
      </c>
      <c r="R30" s="16" t="s">
        <v>2421</v>
      </c>
      <c r="S30" s="17">
        <f>(A1L361C8 + A1L362C8)</f>
        <v>134.85599999999999</v>
      </c>
      <c r="T30" s="16" t="s">
        <v>2422</v>
      </c>
      <c r="U30" s="17">
        <f>(_xlfn.SINGLE(A1L363C7) +_xlfn.SINGLE( A1L363C8))</f>
        <v>208.68700000000001</v>
      </c>
      <c r="V30" s="16" t="s">
        <v>2423</v>
      </c>
      <c r="W30" s="17">
        <f>(A1L361C10 + A1L362C10)</f>
        <v>70.102000000000004</v>
      </c>
      <c r="X30" s="16" t="s">
        <v>2424</v>
      </c>
      <c r="Y30" s="17">
        <f>(A1L361C11 + A1L362C11)</f>
        <v>123.28700000000001</v>
      </c>
      <c r="Z30" s="16" t="s">
        <v>2425</v>
      </c>
      <c r="AA30" s="17">
        <f>(_xlfn.SINGLE(A1L363C10) +_xlfn.SINGLE( A1L363C11))</f>
        <v>193.38900000000001</v>
      </c>
      <c r="AB30" s="16" t="s">
        <v>2426</v>
      </c>
      <c r="AC30" s="17">
        <f>(A1L361C13 + A1L362C13)</f>
        <v>68.265000000000001</v>
      </c>
      <c r="AD30" s="16" t="s">
        <v>2427</v>
      </c>
      <c r="AE30" s="17">
        <f>(A1L361C14 + A1L362C14)</f>
        <v>87.667999999999992</v>
      </c>
      <c r="AF30" s="16" t="s">
        <v>2428</v>
      </c>
      <c r="AG30" s="17">
        <f>(_xlfn.SINGLE(A1L363C13) +_xlfn.SINGLE( A1L363C14))</f>
        <v>155.93299999999999</v>
      </c>
      <c r="AH30" s="16" t="s">
        <v>2429</v>
      </c>
      <c r="AI30" s="17">
        <f>IF(RUN_YEARS &gt; 1,(A1L363C3 + A1L363C6) / 2, 0 )</f>
        <v>176.37700000000001</v>
      </c>
      <c r="AJ30" s="16" t="s">
        <v>2430</v>
      </c>
      <c r="AK30" s="17">
        <f>IF(RUN_YEARS &gt; 2,(A1L363C3 + A1L363C6 + A1L363C9) / 3, 0 )</f>
        <v>187.14700000000002</v>
      </c>
      <c r="AL30" s="16" t="s">
        <v>2431</v>
      </c>
      <c r="AM30" s="17">
        <f>IF(RUN_YEARS &gt; 3,(A1L363C3 + A1L363C6 + A1L363C9 + A1L363C12) / 4, 0 )</f>
        <v>188.70750000000001</v>
      </c>
      <c r="AN30" s="16" t="s">
        <v>2432</v>
      </c>
      <c r="AO30" s="17">
        <f>IF(RUN_YEARS &gt; 4,(A1L363C3 + A1L363C6 + A1L363C9 + A1L363C12 + A1L363C15) / 5, 0 )</f>
        <v>182.15260000000001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294.88400000000001</v>
      </c>
      <c r="F31" s="16" t="s">
        <v>2434</v>
      </c>
      <c r="G31" s="17">
        <f>(A1L341C2 + A1L344C2 + A1L345C2 + A1L348C2 + A1L349C2 + SUM(A1L352C2:A1L362C2))</f>
        <v>350.20200000000006</v>
      </c>
      <c r="H31" s="16" t="s">
        <v>2435</v>
      </c>
      <c r="I31" s="17">
        <f>(_xlfn.SINGLE(A1L364C1) +_xlfn.SINGLE( A1L364C2))</f>
        <v>645.08600000000001</v>
      </c>
      <c r="J31" s="16" t="s">
        <v>2436</v>
      </c>
      <c r="K31" s="17">
        <f>(A1L341C4 + A1L344C4 + A1L345C4 + A1L348C4 + A1L349C4 + SUM(A1L352C4:A1L362C4))</f>
        <v>269.72899999999998</v>
      </c>
      <c r="L31" s="16" t="s">
        <v>2437</v>
      </c>
      <c r="M31" s="17">
        <f>(A1L341C5 + A1L344C5 + A1L345C5 + A1L348C5 + A1L349C5 + SUM(A1L352C5:A1L362C5))</f>
        <v>340.61100000000005</v>
      </c>
      <c r="N31" s="16" t="s">
        <v>2438</v>
      </c>
      <c r="O31" s="17">
        <f>(_xlfn.SINGLE(A1L364C4) +_xlfn.SINGLE( A1L364C5))</f>
        <v>610.34</v>
      </c>
      <c r="P31" s="16" t="s">
        <v>2439</v>
      </c>
      <c r="Q31" s="17">
        <f>(A1L341C7 + A1L344C7 + A1L345C7 + A1L348C7 + A1L349C7 + SUM(A1L352C7:A1L362C7))</f>
        <v>295.839</v>
      </c>
      <c r="R31" s="16" t="s">
        <v>2440</v>
      </c>
      <c r="S31" s="17">
        <f>(A1L341C8 + A1L344C8 + A1L345C8 + A1L348C8 + A1L349C8 + SUM(A1L352C8:A1L362C8))</f>
        <v>386.00099999999998</v>
      </c>
      <c r="T31" s="16" t="s">
        <v>2441</v>
      </c>
      <c r="U31" s="17">
        <f>(_xlfn.SINGLE(A1L364C7) +_xlfn.SINGLE( A1L364C8))</f>
        <v>681.83999999999992</v>
      </c>
      <c r="V31" s="16" t="s">
        <v>2442</v>
      </c>
      <c r="W31" s="17">
        <f>(A1L341C10 + A1L344C10 + A1L345C10 + A1L348C10 + A1L349C10 + SUM(A1L352C10:A1L362C10))</f>
        <v>317.15699999999998</v>
      </c>
      <c r="X31" s="16" t="s">
        <v>2443</v>
      </c>
      <c r="Y31" s="17">
        <f>(A1L341C11 + A1L344C11 + A1L345C11 + A1L348C11 + A1L349C11 + SUM(A1L352C11:A1L362C11))</f>
        <v>365.26999999999992</v>
      </c>
      <c r="Z31" s="16" t="s">
        <v>2444</v>
      </c>
      <c r="AA31" s="17">
        <f>(_xlfn.SINGLE(A1L364C10) +_xlfn.SINGLE( A1L364C11))</f>
        <v>682.42699999999991</v>
      </c>
      <c r="AB31" s="16" t="s">
        <v>2445</v>
      </c>
      <c r="AC31" s="17">
        <f>(A1L341C13 + A1L344C13 + A1L345C13 + A1L348C13 + A1L349C13 + SUM(A1L352C13:A1L362C13))</f>
        <v>321.55399999999997</v>
      </c>
      <c r="AD31" s="16" t="s">
        <v>2446</v>
      </c>
      <c r="AE31" s="17">
        <f>(A1L341C14 + A1L344C14 + A1L345C14 + A1L348C14 + A1L349C14 + SUM(A1L352C14:A1L362C14))</f>
        <v>310.14100000000002</v>
      </c>
      <c r="AF31" s="16" t="s">
        <v>2447</v>
      </c>
      <c r="AG31" s="17">
        <f>(_xlfn.SINGLE(A1L364C13) +_xlfn.SINGLE( A1L364C14))</f>
        <v>631.69499999999994</v>
      </c>
      <c r="AH31" s="16" t="s">
        <v>2448</v>
      </c>
      <c r="AI31" s="17">
        <f>IF(RUN_YEARS &gt; 1,(A1L364C3 + A1L364C6) / 2, 0 )</f>
        <v>627.71299999999997</v>
      </c>
      <c r="AJ31" s="16" t="s">
        <v>2449</v>
      </c>
      <c r="AK31" s="17">
        <f>IF(RUN_YEARS &gt; 2,(A1L364C3 + A1L364C6 + A1L364C9) / 3, 0 )</f>
        <v>645.75533333333328</v>
      </c>
      <c r="AL31" s="16" t="s">
        <v>2450</v>
      </c>
      <c r="AM31" s="17">
        <f>IF(RUN_YEARS &gt; 3,(A1L364C3 + A1L364C6 + A1L364C9 + A1L364C12) / 4, 0 )</f>
        <v>654.92324999999994</v>
      </c>
      <c r="AN31" s="16" t="s">
        <v>2451</v>
      </c>
      <c r="AO31" s="17">
        <f>IF(RUN_YEARS &gt; 4,(A1L364C3 + A1L364C6 + A1L364C9 + A1L364C12 + A1L364C15) / 5, 0 )</f>
        <v>650.27760000000001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A9882-87F8-436A-8689-E2C18C59762F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25320-E216-4F09-9DD1-2D6D4D91687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462D6-D371-484E-B9BA-E5AE21D815CA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05F3B-21B4-4177-8F42-14FC1AE3C63D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1.4833344193533597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1.4243292965888295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1.4369110136748806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1.4659801895300508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1.4227186587850551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1.4534745384884977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1.4476347479387541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1.4524554010230872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1.446474708043862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1.4E-2</v>
      </c>
      <c r="F9" s="16" t="s">
        <v>2959</v>
      </c>
      <c r="G9" s="6">
        <v>0.63600000000000001</v>
      </c>
      <c r="H9" s="16" t="s">
        <v>2959</v>
      </c>
      <c r="I9" s="6">
        <v>0.89700000000000002</v>
      </c>
      <c r="J9" s="16" t="s">
        <v>2959</v>
      </c>
      <c r="K9" s="6">
        <v>3.49</v>
      </c>
      <c r="L9" s="16" t="s">
        <v>3025</v>
      </c>
      <c r="M9" s="1">
        <f>(A1L542C1 * 2 + A1L542C2 + A1L542C3)</f>
        <v>1.5609999999999999</v>
      </c>
      <c r="N9" s="16" t="s">
        <v>3026</v>
      </c>
      <c r="O9" s="1">
        <f>(A1L542C4 * 2 + A1L542C2 + A1L542C3)</f>
        <v>8.5129999999999999</v>
      </c>
      <c r="P9" s="16" t="s">
        <v>3027</v>
      </c>
      <c r="Q9" s="1">
        <f>(A1L542C1 + A1L542C2 + A1L542C3 + A1L542C4)</f>
        <v>5.0370000000000008</v>
      </c>
      <c r="R9" s="16" t="s">
        <v>3028</v>
      </c>
      <c r="S9" s="18">
        <f>IF(A1L542C5 &lt;&gt; 0,A1L542C6 / A1L542C5,0)</f>
        <v>5.4535554131966686</v>
      </c>
      <c r="T9" s="16" t="s">
        <v>3029</v>
      </c>
      <c r="U9" s="18">
        <f>_xlfn.SINGLE(IF(A1L542C8 = 0,A1L556C8, A1L542C8))</f>
        <v>5.4535554131966686</v>
      </c>
      <c r="V9" s="16" t="s">
        <v>2965</v>
      </c>
      <c r="W9" s="6">
        <v>4.5999999999999999E-2</v>
      </c>
      <c r="X9" s="16" t="s">
        <v>2965</v>
      </c>
      <c r="Y9" s="6">
        <v>0.38900000000000001</v>
      </c>
      <c r="Z9" s="16" t="s">
        <v>2965</v>
      </c>
      <c r="AA9" s="6">
        <v>0.33400000000000002</v>
      </c>
      <c r="AB9" s="16" t="s">
        <v>2965</v>
      </c>
      <c r="AC9" s="6">
        <v>3.01</v>
      </c>
      <c r="AD9" s="16" t="s">
        <v>3030</v>
      </c>
      <c r="AE9" s="1">
        <f>(A1L542C10 * 2 + A1L542C11 + A1L542C12)</f>
        <v>0.81499999999999995</v>
      </c>
      <c r="AF9" s="16" t="s">
        <v>3031</v>
      </c>
      <c r="AG9" s="1">
        <f>(A1L542C13 * 2 + A1L542C11 + A1L542C12)</f>
        <v>6.7429999999999994</v>
      </c>
      <c r="AH9" s="16" t="s">
        <v>3032</v>
      </c>
      <c r="AI9" s="1">
        <f>(A1L542C10 + A1L542C11 + A1L542C12 + A1L542C13)</f>
        <v>3.7789999999999999</v>
      </c>
      <c r="AJ9" s="16" t="s">
        <v>3033</v>
      </c>
      <c r="AK9" s="18">
        <f>IF(A1L542C14 &lt;&gt; 0,A1L542C15 / A1L542C14,0)</f>
        <v>8.2736196319018411</v>
      </c>
      <c r="AL9" s="16" t="s">
        <v>3034</v>
      </c>
      <c r="AM9" s="18">
        <f>_xlfn.SINGLE(IF(A1L542C17 = 0,A1L556C17, A1L542C17))</f>
        <v>8.2736196319018411</v>
      </c>
      <c r="AN9" s="16" t="s">
        <v>2971</v>
      </c>
      <c r="AO9" s="6">
        <v>4.9000000000000002E-2</v>
      </c>
      <c r="AP9" s="16" t="s">
        <v>2971</v>
      </c>
      <c r="AQ9" s="6">
        <v>0.38400000000000001</v>
      </c>
      <c r="AR9" s="16" t="s">
        <v>2971</v>
      </c>
      <c r="AS9" s="6">
        <v>0.307</v>
      </c>
      <c r="AT9" s="16" t="s">
        <v>2971</v>
      </c>
      <c r="AU9" s="6">
        <v>4.0819999999999999</v>
      </c>
      <c r="AV9" s="16" t="s">
        <v>3035</v>
      </c>
      <c r="AW9" s="1">
        <f>(A1L542C19 * 2 + A1L542C20 + A1L542C21)</f>
        <v>0.78899999999999992</v>
      </c>
      <c r="AX9" s="16" t="s">
        <v>3036</v>
      </c>
      <c r="AY9" s="1">
        <f>(A1L542C22 * 2 + A1L542C20 + A1L542C21)</f>
        <v>8.8550000000000004</v>
      </c>
      <c r="AZ9" s="16" t="s">
        <v>3037</v>
      </c>
      <c r="BA9" s="1">
        <f>(A1L542C19 + A1L542C20 + A1L542C21 + A1L542C22)</f>
        <v>4.8220000000000001</v>
      </c>
      <c r="BB9" s="16" t="s">
        <v>3038</v>
      </c>
      <c r="BC9" s="18">
        <f>IF(A1L542C23 &lt;&gt; 0,A1L542C24 / A1L542C23,0)</f>
        <v>11.223067173637517</v>
      </c>
      <c r="BD9" s="16" t="s">
        <v>3039</v>
      </c>
      <c r="BE9" s="18">
        <f>_xlfn.SINGLE(IF(A1L542C26 = 0,A1L556C26, A1L542C26))</f>
        <v>11.223067173637517</v>
      </c>
      <c r="BF9" s="16" t="s">
        <v>2977</v>
      </c>
      <c r="BG9" s="6">
        <v>6.8000000000000005E-2</v>
      </c>
      <c r="BH9" s="16" t="s">
        <v>2977</v>
      </c>
      <c r="BI9" s="6">
        <v>0.38500000000000001</v>
      </c>
      <c r="BJ9" s="16" t="s">
        <v>2977</v>
      </c>
      <c r="BK9" s="6">
        <v>0.42199999999999999</v>
      </c>
      <c r="BL9" s="16" t="s">
        <v>2977</v>
      </c>
      <c r="BM9" s="6">
        <v>2.863</v>
      </c>
      <c r="BN9" s="16" t="s">
        <v>3040</v>
      </c>
      <c r="BO9" s="1">
        <f>(A1L542C28 * 2 + A1L542C29 + A1L542C30)</f>
        <v>0.94300000000000006</v>
      </c>
      <c r="BP9" s="16" t="s">
        <v>3041</v>
      </c>
      <c r="BQ9" s="1">
        <f>(A1L542C31 * 2 + A1L542C29 + A1L542C30)</f>
        <v>6.5329999999999995</v>
      </c>
      <c r="BR9" s="16" t="s">
        <v>3042</v>
      </c>
      <c r="BS9" s="1">
        <f>(A1L542C28 + A1L542C29 + A1L542C30 + A1L542C31)</f>
        <v>3.738</v>
      </c>
      <c r="BT9" s="16" t="s">
        <v>3043</v>
      </c>
      <c r="BU9" s="18">
        <f>IF(A1L542C32 &lt;&gt; 0,A1L542C33 / A1L542C32,0)</f>
        <v>6.9278897136797442</v>
      </c>
      <c r="BV9" s="16" t="s">
        <v>3044</v>
      </c>
      <c r="BW9" s="18">
        <f>_xlfn.SINGLE(IF(A1L542C35 = 0,A1L556C35, A1L542C35))</f>
        <v>6.9278897136797442</v>
      </c>
      <c r="BX9" s="16" t="s">
        <v>2983</v>
      </c>
      <c r="BY9" s="6">
        <v>1.4999999999999999E-2</v>
      </c>
      <c r="BZ9" s="16" t="s">
        <v>2983</v>
      </c>
      <c r="CA9" s="6">
        <v>0.30399999999999999</v>
      </c>
      <c r="CB9" s="16" t="s">
        <v>2983</v>
      </c>
      <c r="CC9" s="6">
        <v>0.41299999999999998</v>
      </c>
      <c r="CD9" s="16" t="s">
        <v>2983</v>
      </c>
      <c r="CE9" s="6">
        <v>1.8640000000000001</v>
      </c>
      <c r="CF9" s="16" t="s">
        <v>3045</v>
      </c>
      <c r="CG9" s="1">
        <f>(A1L542C37 * 2 + A1L542C38 + A1L542C39)</f>
        <v>0.74699999999999989</v>
      </c>
      <c r="CH9" s="16" t="s">
        <v>3046</v>
      </c>
      <c r="CI9" s="1">
        <f>(A1L542C40 * 2 + A1L542C38 + A1L542C39)</f>
        <v>4.4450000000000003</v>
      </c>
      <c r="CJ9" s="16" t="s">
        <v>3047</v>
      </c>
      <c r="CK9" s="1">
        <f>(A1L542C37 + A1L542C38 + A1L542C39 + A1L542C40)</f>
        <v>2.5960000000000001</v>
      </c>
      <c r="CL9" s="16" t="s">
        <v>3048</v>
      </c>
      <c r="CM9" s="18">
        <f>IF(A1L542C41 &lt;&gt; 0,A1L542C42 / A1L542C41,0)</f>
        <v>5.9504685408299878</v>
      </c>
      <c r="CN9" s="16" t="s">
        <v>3049</v>
      </c>
      <c r="CO9" s="18">
        <f>_xlfn.SINGLE(IF(A1L542C44 = 0,A1L556C44, A1L542C44))</f>
        <v>5.9504685408299878</v>
      </c>
      <c r="CP9" s="16" t="s">
        <v>3050</v>
      </c>
      <c r="CQ9" s="18">
        <f>IF(RUN_YEARS &gt; 1,(A1L542C1 + A1L542C10) / 2, 0)</f>
        <v>0.03</v>
      </c>
      <c r="CR9" s="16" t="s">
        <v>3051</v>
      </c>
      <c r="CS9" s="18">
        <f>IF(RUN_YEARS &gt; 1,(A1L542C2 + A1L542C11) / 2, 0)</f>
        <v>0.51249999999999996</v>
      </c>
      <c r="CT9" s="16" t="s">
        <v>3052</v>
      </c>
      <c r="CU9" s="18">
        <f>IF(RUN_YEARS &gt; 1,(A1L542C3 + A1L542C12) / 2, 0)</f>
        <v>0.61550000000000005</v>
      </c>
      <c r="CV9" s="16" t="s">
        <v>3053</v>
      </c>
      <c r="CW9" s="18">
        <f>IF(RUN_YEARS &gt; 1,(A1L542C4 + A1L542C13) / 2, 0)</f>
        <v>3.25</v>
      </c>
      <c r="CX9" s="16" t="s">
        <v>3054</v>
      </c>
      <c r="CY9" s="18">
        <f>IF(RUN_YEARS &gt; 1,(A1L542C5 + A1L542C14) / 2, 0)</f>
        <v>1.1879999999999999</v>
      </c>
      <c r="CZ9" s="16" t="s">
        <v>3055</v>
      </c>
      <c r="DA9" s="18">
        <f>IF(RUN_YEARS &gt; 1,(A1L542C6 + A1L542C15) / 2, 0)</f>
        <v>7.6280000000000001</v>
      </c>
      <c r="DB9" s="16" t="s">
        <v>3056</v>
      </c>
      <c r="DC9" s="18">
        <f>IF(RUN_YEARS &gt; 1,(A1L542C7 + A1L542C16) / 2, 0)</f>
        <v>4.4080000000000004</v>
      </c>
      <c r="DD9" s="16" t="s">
        <v>3057</v>
      </c>
      <c r="DE9" s="18">
        <f>IF(A1L542C50 &lt;&gt; 0,A1L542C51 / A1L542C50,0)</f>
        <v>6.4208754208754213</v>
      </c>
      <c r="DF9" s="16" t="s">
        <v>3058</v>
      </c>
      <c r="DG9" s="18">
        <f>_xlfn.SINGLE(IF(A1L542C53 = 0,A1L556C53, A1L542C53))</f>
        <v>6.4208754208754213</v>
      </c>
      <c r="DH9" s="16" t="s">
        <v>3059</v>
      </c>
      <c r="DI9" s="18">
        <f>IF(RUN_YEARS &gt; 2,(A1L542C1 + A1L542C10 + A1L542C19) / 3, 0)</f>
        <v>3.6333333333333336E-2</v>
      </c>
      <c r="DJ9" s="16" t="s">
        <v>3060</v>
      </c>
      <c r="DK9" s="18">
        <f>IF(RUN_YEARS &gt; 2,(A1L542C2 + A1L542C11 + A1L542C20) / 3, 0)</f>
        <v>0.46966666666666662</v>
      </c>
      <c r="DL9" s="16" t="s">
        <v>3061</v>
      </c>
      <c r="DM9" s="18">
        <f>IF(RUN_YEARS &gt; 2,(A1L542C3 + A1L542C12 + A1L542C21) / 3, 0)</f>
        <v>0.51266666666666671</v>
      </c>
      <c r="DN9" s="16" t="s">
        <v>3062</v>
      </c>
      <c r="DO9" s="18">
        <f>IF(RUN_YEARS &gt; 2,(A1L542C4 + A1L542C13 + A1L542C22) / 3, 0)</f>
        <v>3.5273333333333334</v>
      </c>
      <c r="DP9" s="16" t="s">
        <v>3063</v>
      </c>
      <c r="DQ9" s="18">
        <f>IF(RUN_YEARS &gt; 2,(A1L542C5 + A1L542C14 + A1L542C23) / 3, 0)</f>
        <v>1.0549999999999999</v>
      </c>
      <c r="DR9" s="16" t="s">
        <v>3064</v>
      </c>
      <c r="DS9" s="18">
        <f>IF(RUN_YEARS &gt; 2,(A1L542C6 + A1L542C15 + A1L542C24) / 3, 0)</f>
        <v>8.0370000000000008</v>
      </c>
      <c r="DT9" s="16" t="s">
        <v>3065</v>
      </c>
      <c r="DU9" s="18">
        <f>IF(RUN_YEARS &gt; 2,(A1L542C7 + A1L542C16 + A1L542C25) / 3, 0)</f>
        <v>4.5460000000000003</v>
      </c>
      <c r="DV9" s="16" t="s">
        <v>3066</v>
      </c>
      <c r="DW9" s="18">
        <f>IF(A1L542C59 &lt;&gt; 0,A1L542C60 / A1L542C59,0)</f>
        <v>7.6180094786729873</v>
      </c>
      <c r="DX9" s="16" t="s">
        <v>3067</v>
      </c>
      <c r="DY9" s="18">
        <f>_xlfn.SINGLE(IF(A1L542C62 = 0,A1L556C62, A1L542C62))</f>
        <v>7.6180094786729873</v>
      </c>
      <c r="DZ9" s="16" t="s">
        <v>3068</v>
      </c>
      <c r="EA9" s="18">
        <f>IF(RUN_YEARS &gt; 3,(A1L542C1 + A1L542C10 + A1L542C19 + A1L542C28) / 4, 0)</f>
        <v>4.4249999999999998E-2</v>
      </c>
      <c r="EB9" s="16" t="s">
        <v>3069</v>
      </c>
      <c r="EC9" s="18">
        <f>IF(RUN_YEARS &gt; 3,(A1L542C2 + A1L542C11 + A1L542C20 + A1L542C29) / 4, 0)</f>
        <v>0.44849999999999995</v>
      </c>
      <c r="ED9" s="16" t="s">
        <v>3070</v>
      </c>
      <c r="EE9" s="18">
        <f>IF(RUN_YEARS &gt; 3,(A1L542C3 + A1L542C12 + A1L542C21 + A1L542C30) / 4, 0)</f>
        <v>0.49</v>
      </c>
      <c r="EF9" s="16" t="s">
        <v>3071</v>
      </c>
      <c r="EG9" s="18">
        <f>IF(RUN_YEARS &gt; 3,(A1L542C4 + A1L542C13 + A1L542C22 + A1L542C31) / 4, 0)</f>
        <v>3.3612500000000001</v>
      </c>
      <c r="EH9" s="16" t="s">
        <v>3072</v>
      </c>
      <c r="EI9" s="18">
        <f>IF(RUN_YEARS &gt; 3,(A1L542C5 + A1L542C14 + A1L542C23 + A1L542C32) / 4, 0)</f>
        <v>1.0270000000000001</v>
      </c>
      <c r="EJ9" s="16" t="s">
        <v>3073</v>
      </c>
      <c r="EK9" s="18">
        <f>IF(RUN_YEARS &gt; 3,(A1L542C6 + A1L542C15 + A1L542C24 + A1L542C33) / 4, 0)</f>
        <v>7.6609999999999996</v>
      </c>
      <c r="EL9" s="16" t="s">
        <v>3074</v>
      </c>
      <c r="EM9" s="18">
        <f>IF(RUN_YEARS &gt; 3,(A1L542C7 + A1L542C16 + A1L542C25 + A1L542C34) / 4, 0)</f>
        <v>4.3440000000000003</v>
      </c>
      <c r="EN9" s="16" t="s">
        <v>3075</v>
      </c>
      <c r="EO9" s="18">
        <f>IF(A1L542C68 &lt;&gt; 0,A1L542C69 / A1L542C68,0)</f>
        <v>7.4595910418695217</v>
      </c>
      <c r="EP9" s="16" t="s">
        <v>3076</v>
      </c>
      <c r="EQ9" s="18">
        <f>_xlfn.SINGLE(IF(A1L542C71 = 0,A1L556C71, A1L542C71))</f>
        <v>7.4595910418695217</v>
      </c>
      <c r="ER9" s="16" t="s">
        <v>3077</v>
      </c>
      <c r="ES9" s="18">
        <f>IF(RUN_YEARS &gt; 4,(A1L542C1 + A1L542C10 + A1L542C19 + A1L542C28 + A1L542C37) / 5, 0)</f>
        <v>3.8400000000000004E-2</v>
      </c>
      <c r="ET9" s="16" t="s">
        <v>3078</v>
      </c>
      <c r="EU9" s="18">
        <f>IF(RUN_YEARS &gt; 4,(A1L542C2 + A1L542C11 + A1L542C20 + A1L542C29 + A1L542C38) / 5, 0)</f>
        <v>0.41959999999999997</v>
      </c>
      <c r="EV9" s="16" t="s">
        <v>3079</v>
      </c>
      <c r="EW9" s="18">
        <f>IF(RUN_YEARS &gt; 4,(A1L542C3 + A1L542C12 + A1L542C21 + A1L542C30 + A1L542C39) / 5, 0)</f>
        <v>0.47459999999999997</v>
      </c>
      <c r="EX9" s="16" t="s">
        <v>3080</v>
      </c>
      <c r="EY9" s="18">
        <f>IF(RUN_YEARS &gt; 4,(A1L542C4 + A1L542C13 + A1L542C22 + A1L542C31 + A1L542C40) / 5, 0)</f>
        <v>3.0618000000000003</v>
      </c>
      <c r="EZ9" s="16" t="s">
        <v>3081</v>
      </c>
      <c r="FA9" s="18">
        <f>IF(RUN_YEARS &gt; 4,(A1L542C5 + A1L542C14 + A1L542C23 + A1L542C32 + A1L542C41) / 5, 0)</f>
        <v>0.97100000000000009</v>
      </c>
      <c r="FB9" s="16" t="s">
        <v>3082</v>
      </c>
      <c r="FC9" s="18">
        <f>IF(RUN_YEARS &gt; 4,(A1L542C6 + A1L542C15 + A1L542C24 + A1L542C33 + A1L542C42) / 5, 0)</f>
        <v>7.0177999999999994</v>
      </c>
      <c r="FD9" s="16" t="s">
        <v>3083</v>
      </c>
      <c r="FE9" s="18">
        <f>IF(RUN_YEARS &gt; 4,(A1L542C7 + A1L542C16 + A1L542C25 + A1L542C34 + A1L542C43) / 5, 0)</f>
        <v>3.9944000000000002</v>
      </c>
      <c r="FF9" s="16" t="s">
        <v>3084</v>
      </c>
      <c r="FG9" s="18">
        <f>IF(A1L542C77 &lt;&gt; 0,A1L542C78 / A1L542C77,0)</f>
        <v>7.2273944387229649</v>
      </c>
      <c r="FH9" s="16" t="s">
        <v>3085</v>
      </c>
      <c r="FI9" s="18">
        <f>_xlfn.SINGLE(IF(A1L542C80 = 0,A1L556C80, A1L542C80))</f>
        <v>7.2273944387229649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0.84</v>
      </c>
      <c r="F10" s="16" t="s">
        <v>2959</v>
      </c>
      <c r="G10" s="6">
        <v>8.02</v>
      </c>
      <c r="H10" s="16" t="s">
        <v>2959</v>
      </c>
      <c r="I10" s="6">
        <v>7.5570000000000004</v>
      </c>
      <c r="J10" s="16" t="s">
        <v>2959</v>
      </c>
      <c r="K10" s="6">
        <v>22.068000000000001</v>
      </c>
      <c r="L10" s="16" t="s">
        <v>3086</v>
      </c>
      <c r="M10" s="1">
        <f>(A1L543C1 * 2 + A1L543C2 + A1L543C3)</f>
        <v>17.256999999999998</v>
      </c>
      <c r="N10" s="16" t="s">
        <v>3087</v>
      </c>
      <c r="O10" s="1">
        <f>(A1L543C4 * 2 + A1L543C2 + A1L543C3)</f>
        <v>59.713000000000008</v>
      </c>
      <c r="P10" s="16" t="s">
        <v>3088</v>
      </c>
      <c r="Q10" s="1">
        <f>(A1L543C1 + A1L543C2 + A1L543C3 + A1L543C4)</f>
        <v>38.484999999999999</v>
      </c>
      <c r="R10" s="16" t="s">
        <v>3089</v>
      </c>
      <c r="S10" s="18">
        <f>IF(A1L543C5 &lt;&gt; 0,A1L543C6 / A1L543C5,0)</f>
        <v>3.460219041548358</v>
      </c>
      <c r="T10" s="16" t="s">
        <v>3090</v>
      </c>
      <c r="U10" s="18">
        <f>_xlfn.SINGLE(IF(A1L543C8 = 0,A1L556C8, A1L543C8))</f>
        <v>3.460219041548358</v>
      </c>
      <c r="V10" s="16" t="s">
        <v>2965</v>
      </c>
      <c r="W10" s="6">
        <v>0.63</v>
      </c>
      <c r="X10" s="16" t="s">
        <v>2965</v>
      </c>
      <c r="Y10" s="6">
        <v>6.6470000000000002</v>
      </c>
      <c r="Z10" s="16" t="s">
        <v>2965</v>
      </c>
      <c r="AA10" s="6">
        <v>5.5380000000000003</v>
      </c>
      <c r="AB10" s="16" t="s">
        <v>2965</v>
      </c>
      <c r="AC10" s="6">
        <v>21.044</v>
      </c>
      <c r="AD10" s="16" t="s">
        <v>3091</v>
      </c>
      <c r="AE10" s="1">
        <f>(A1L543C10 * 2 + A1L543C11 + A1L543C12)</f>
        <v>13.445</v>
      </c>
      <c r="AF10" s="16" t="s">
        <v>3092</v>
      </c>
      <c r="AG10" s="1">
        <f>(A1L543C13 * 2 + A1L543C11 + A1L543C12)</f>
        <v>54.272999999999996</v>
      </c>
      <c r="AH10" s="16" t="s">
        <v>3093</v>
      </c>
      <c r="AI10" s="1">
        <f>(A1L543C10 + A1L543C11 + A1L543C12 + A1L543C13)</f>
        <v>33.859000000000002</v>
      </c>
      <c r="AJ10" s="16" t="s">
        <v>3094</v>
      </c>
      <c r="AK10" s="18">
        <f>IF(A1L543C14 &lt;&gt; 0,A1L543C15 / A1L543C14,0)</f>
        <v>4.0366679062848636</v>
      </c>
      <c r="AL10" s="16" t="s">
        <v>3095</v>
      </c>
      <c r="AM10" s="18">
        <f>_xlfn.SINGLE(IF(A1L543C17 = 0,A1L556C17, A1L543C17))</f>
        <v>4.0366679062848636</v>
      </c>
      <c r="AN10" s="16" t="s">
        <v>2971</v>
      </c>
      <c r="AO10" s="6">
        <v>1.135</v>
      </c>
      <c r="AP10" s="16" t="s">
        <v>2971</v>
      </c>
      <c r="AQ10" s="6">
        <v>5.8140000000000001</v>
      </c>
      <c r="AR10" s="16" t="s">
        <v>2971</v>
      </c>
      <c r="AS10" s="6">
        <v>4.1900000000000004</v>
      </c>
      <c r="AT10" s="16" t="s">
        <v>2971</v>
      </c>
      <c r="AU10" s="6">
        <v>24.09</v>
      </c>
      <c r="AV10" s="16" t="s">
        <v>3096</v>
      </c>
      <c r="AW10" s="1">
        <f>(A1L543C19 * 2 + A1L543C20 + A1L543C21)</f>
        <v>12.274000000000001</v>
      </c>
      <c r="AX10" s="16" t="s">
        <v>3097</v>
      </c>
      <c r="AY10" s="1">
        <f>(A1L543C22 * 2 + A1L543C20 + A1L543C21)</f>
        <v>58.183999999999997</v>
      </c>
      <c r="AZ10" s="16" t="s">
        <v>3098</v>
      </c>
      <c r="BA10" s="1">
        <f>(A1L543C19 + A1L543C20 + A1L543C21 + A1L543C22)</f>
        <v>35.228999999999999</v>
      </c>
      <c r="BB10" s="16" t="s">
        <v>3099</v>
      </c>
      <c r="BC10" s="18">
        <f>IF(A1L543C23 &lt;&gt; 0,A1L543C24 / A1L543C23,0)</f>
        <v>4.7404269186899128</v>
      </c>
      <c r="BD10" s="16" t="s">
        <v>3100</v>
      </c>
      <c r="BE10" s="18">
        <f>_xlfn.SINGLE(IF(A1L543C26 = 0,A1L556C26, A1L543C26))</f>
        <v>4.7404269186899128</v>
      </c>
      <c r="BF10" s="16" t="s">
        <v>2977</v>
      </c>
      <c r="BG10" s="6">
        <v>1.2050000000000001</v>
      </c>
      <c r="BH10" s="16" t="s">
        <v>2977</v>
      </c>
      <c r="BI10" s="6">
        <v>7.3049999999999997</v>
      </c>
      <c r="BJ10" s="16" t="s">
        <v>2977</v>
      </c>
      <c r="BK10" s="6">
        <v>4.8259999999999996</v>
      </c>
      <c r="BL10" s="16" t="s">
        <v>2977</v>
      </c>
      <c r="BM10" s="6">
        <v>20.931999999999999</v>
      </c>
      <c r="BN10" s="16" t="s">
        <v>3101</v>
      </c>
      <c r="BO10" s="1">
        <f>(A1L543C28 * 2 + A1L543C29 + A1L543C30)</f>
        <v>14.541</v>
      </c>
      <c r="BP10" s="16" t="s">
        <v>3102</v>
      </c>
      <c r="BQ10" s="1">
        <f>(A1L543C31 * 2 + A1L543C29 + A1L543C30)</f>
        <v>53.994999999999997</v>
      </c>
      <c r="BR10" s="16" t="s">
        <v>3103</v>
      </c>
      <c r="BS10" s="1">
        <f>(A1L543C28 + A1L543C29 + A1L543C30 + A1L543C31)</f>
        <v>34.268000000000001</v>
      </c>
      <c r="BT10" s="16" t="s">
        <v>3104</v>
      </c>
      <c r="BU10" s="18">
        <f>IF(A1L543C32 &lt;&gt; 0,A1L543C33 / A1L543C32,0)</f>
        <v>3.7132934461178735</v>
      </c>
      <c r="BV10" s="16" t="s">
        <v>3105</v>
      </c>
      <c r="BW10" s="18">
        <f>_xlfn.SINGLE(IF(A1L543C35 = 0,A1L556C35, A1L543C35))</f>
        <v>3.7132934461178735</v>
      </c>
      <c r="BX10" s="16" t="s">
        <v>2983</v>
      </c>
      <c r="BY10" s="6">
        <v>0.98699999999999999</v>
      </c>
      <c r="BZ10" s="16" t="s">
        <v>2983</v>
      </c>
      <c r="CA10" s="6">
        <v>6.6550000000000002</v>
      </c>
      <c r="CB10" s="16" t="s">
        <v>2983</v>
      </c>
      <c r="CC10" s="6">
        <v>4.2779999999999996</v>
      </c>
      <c r="CD10" s="16" t="s">
        <v>2983</v>
      </c>
      <c r="CE10" s="6">
        <v>15.766</v>
      </c>
      <c r="CF10" s="16" t="s">
        <v>3106</v>
      </c>
      <c r="CG10" s="1">
        <f>(A1L543C37 * 2 + A1L543C38 + A1L543C39)</f>
        <v>12.907</v>
      </c>
      <c r="CH10" s="16" t="s">
        <v>3107</v>
      </c>
      <c r="CI10" s="1">
        <f>(A1L543C40 * 2 + A1L543C38 + A1L543C39)</f>
        <v>42.464999999999996</v>
      </c>
      <c r="CJ10" s="16" t="s">
        <v>3108</v>
      </c>
      <c r="CK10" s="1">
        <f>(A1L543C37 + A1L543C38 + A1L543C39 + A1L543C40)</f>
        <v>27.686</v>
      </c>
      <c r="CL10" s="16" t="s">
        <v>3109</v>
      </c>
      <c r="CM10" s="18">
        <f>IF(A1L543C41 &lt;&gt; 0,A1L543C42 / A1L543C41,0)</f>
        <v>3.2900751530177419</v>
      </c>
      <c r="CN10" s="16" t="s">
        <v>3110</v>
      </c>
      <c r="CO10" s="18">
        <f>_xlfn.SINGLE(IF(A1L543C44 = 0,A1L556C44, A1L543C44))</f>
        <v>3.2900751530177419</v>
      </c>
      <c r="CP10" s="16" t="s">
        <v>3111</v>
      </c>
      <c r="CQ10" s="18">
        <f>IF(RUN_YEARS &gt; 1,(A1L543C1 + A1L543C10) / 2, 0)</f>
        <v>0.73499999999999999</v>
      </c>
      <c r="CR10" s="16" t="s">
        <v>3112</v>
      </c>
      <c r="CS10" s="18">
        <f>IF(RUN_YEARS &gt; 1,(A1L543C2 + A1L543C11) / 2, 0)</f>
        <v>7.3334999999999999</v>
      </c>
      <c r="CT10" s="16" t="s">
        <v>3113</v>
      </c>
      <c r="CU10" s="18">
        <f>IF(RUN_YEARS &gt; 1,(A1L543C3 + A1L543C12) / 2, 0)</f>
        <v>6.5475000000000003</v>
      </c>
      <c r="CV10" s="16" t="s">
        <v>3114</v>
      </c>
      <c r="CW10" s="18">
        <f>IF(RUN_YEARS &gt; 1,(A1L543C4 + A1L543C13) / 2, 0)</f>
        <v>21.556000000000001</v>
      </c>
      <c r="CX10" s="16" t="s">
        <v>3115</v>
      </c>
      <c r="CY10" s="18">
        <f>IF(RUN_YEARS &gt; 1,(A1L543C5 + A1L543C14) / 2, 0)</f>
        <v>15.350999999999999</v>
      </c>
      <c r="CZ10" s="16" t="s">
        <v>3116</v>
      </c>
      <c r="DA10" s="18">
        <f>IF(RUN_YEARS &gt; 1,(A1L543C6 + A1L543C15) / 2, 0)</f>
        <v>56.993000000000002</v>
      </c>
      <c r="DB10" s="16" t="s">
        <v>3117</v>
      </c>
      <c r="DC10" s="18">
        <f>IF(RUN_YEARS &gt; 1,(A1L543C7 + A1L543C16) / 2, 0)</f>
        <v>36.171999999999997</v>
      </c>
      <c r="DD10" s="16" t="s">
        <v>3118</v>
      </c>
      <c r="DE10" s="18">
        <f>IF(A1L543C50 &lt;&gt; 0,A1L543C51 / A1L543C50,0)</f>
        <v>3.7126571558856103</v>
      </c>
      <c r="DF10" s="16" t="s">
        <v>3119</v>
      </c>
      <c r="DG10" s="18">
        <f>_xlfn.SINGLE(IF(A1L543C53 = 0,A1L556C53, A1L543C53))</f>
        <v>3.7126571558856103</v>
      </c>
      <c r="DH10" s="16" t="s">
        <v>3120</v>
      </c>
      <c r="DI10" s="18">
        <f>IF(RUN_YEARS &gt; 2,(A1L543C1 + A1L543C10 + A1L543C19) / 3, 0)</f>
        <v>0.86833333333333329</v>
      </c>
      <c r="DJ10" s="16" t="s">
        <v>3121</v>
      </c>
      <c r="DK10" s="18">
        <f>IF(RUN_YEARS &gt; 2,(A1L543C2 + A1L543C11 + A1L543C20) / 3, 0)</f>
        <v>6.8270000000000008</v>
      </c>
      <c r="DL10" s="16" t="s">
        <v>3122</v>
      </c>
      <c r="DM10" s="18">
        <f>IF(RUN_YEARS &gt; 2,(A1L543C3 + A1L543C12 + A1L543C21) / 3, 0)</f>
        <v>5.7616666666666667</v>
      </c>
      <c r="DN10" s="16" t="s">
        <v>3123</v>
      </c>
      <c r="DO10" s="18">
        <f>IF(RUN_YEARS &gt; 2,(A1L543C4 + A1L543C13 + A1L543C22) / 3, 0)</f>
        <v>22.400666666666666</v>
      </c>
      <c r="DP10" s="16" t="s">
        <v>3124</v>
      </c>
      <c r="DQ10" s="18">
        <f>IF(RUN_YEARS &gt; 2,(A1L543C5 + A1L543C14 + A1L543C23) / 3, 0)</f>
        <v>14.325333333333333</v>
      </c>
      <c r="DR10" s="16" t="s">
        <v>3125</v>
      </c>
      <c r="DS10" s="18">
        <f>IF(RUN_YEARS &gt; 2,(A1L543C6 + A1L543C15 + A1L543C24) / 3, 0)</f>
        <v>57.390000000000008</v>
      </c>
      <c r="DT10" s="16" t="s">
        <v>3126</v>
      </c>
      <c r="DU10" s="18">
        <f>IF(RUN_YEARS &gt; 2,(A1L543C7 + A1L543C16 + A1L543C25) / 3, 0)</f>
        <v>35.857666666666667</v>
      </c>
      <c r="DV10" s="16" t="s">
        <v>3127</v>
      </c>
      <c r="DW10" s="18">
        <f>IF(A1L543C59 &lt;&gt; 0,A1L543C60 / A1L543C59,0)</f>
        <v>4.0061895011169026</v>
      </c>
      <c r="DX10" s="16" t="s">
        <v>3128</v>
      </c>
      <c r="DY10" s="18">
        <f>_xlfn.SINGLE(IF(A1L543C62 = 0,A1L556C62, A1L543C62))</f>
        <v>4.0061895011169026</v>
      </c>
      <c r="DZ10" s="16" t="s">
        <v>3129</v>
      </c>
      <c r="EA10" s="18">
        <f>IF(RUN_YEARS &gt; 3,(A1L543C1 + A1L543C10 + A1L543C19 + A1L543C28) / 4, 0)</f>
        <v>0.95250000000000001</v>
      </c>
      <c r="EB10" s="16" t="s">
        <v>3130</v>
      </c>
      <c r="EC10" s="18">
        <f>IF(RUN_YEARS &gt; 3,(A1L543C2 + A1L543C11 + A1L543C20 + A1L543C29) / 4, 0)</f>
        <v>6.9465000000000003</v>
      </c>
      <c r="ED10" s="16" t="s">
        <v>3131</v>
      </c>
      <c r="EE10" s="18">
        <f>IF(RUN_YEARS &gt; 3,(A1L543C3 + A1L543C12 + A1L543C21 + A1L543C30) / 4, 0)</f>
        <v>5.5277500000000002</v>
      </c>
      <c r="EF10" s="16" t="s">
        <v>3132</v>
      </c>
      <c r="EG10" s="18">
        <f>IF(RUN_YEARS &gt; 3,(A1L543C4 + A1L543C13 + A1L543C22 + A1L543C31) / 4, 0)</f>
        <v>22.0335</v>
      </c>
      <c r="EH10" s="16" t="s">
        <v>3133</v>
      </c>
      <c r="EI10" s="18">
        <f>IF(RUN_YEARS &gt; 3,(A1L543C5 + A1L543C14 + A1L543C23 + A1L543C32) / 4, 0)</f>
        <v>14.379249999999999</v>
      </c>
      <c r="EJ10" s="16" t="s">
        <v>3134</v>
      </c>
      <c r="EK10" s="18">
        <f>IF(RUN_YEARS &gt; 3,(A1L543C6 + A1L543C15 + A1L543C24 + A1L543C33) / 4, 0)</f>
        <v>56.541250000000005</v>
      </c>
      <c r="EL10" s="16" t="s">
        <v>3135</v>
      </c>
      <c r="EM10" s="18">
        <f>IF(RUN_YEARS &gt; 3,(A1L543C7 + A1L543C16 + A1L543C25 + A1L543C34) / 4, 0)</f>
        <v>35.460250000000002</v>
      </c>
      <c r="EN10" s="16" t="s">
        <v>3136</v>
      </c>
      <c r="EO10" s="18">
        <f>IF(A1L543C68 &lt;&gt; 0,A1L543C69 / A1L543C68,0)</f>
        <v>3.9321418015543239</v>
      </c>
      <c r="EP10" s="16" t="s">
        <v>3137</v>
      </c>
      <c r="EQ10" s="18">
        <f>_xlfn.SINGLE(IF(A1L543C71 = 0,A1L556C71, A1L543C71))</f>
        <v>3.9321418015543239</v>
      </c>
      <c r="ER10" s="16" t="s">
        <v>3138</v>
      </c>
      <c r="ES10" s="18">
        <f>IF(RUN_YEARS &gt; 4,(A1L543C1 + A1L543C10 + A1L543C19 + A1L543C28 + A1L543C37) / 5, 0)</f>
        <v>0.95939999999999992</v>
      </c>
      <c r="ET10" s="16" t="s">
        <v>3139</v>
      </c>
      <c r="EU10" s="18">
        <f>IF(RUN_YEARS &gt; 4,(A1L543C2 + A1L543C11 + A1L543C20 + A1L543C29 + A1L543C38) / 5, 0)</f>
        <v>6.8882000000000003</v>
      </c>
      <c r="EV10" s="16" t="s">
        <v>3140</v>
      </c>
      <c r="EW10" s="18">
        <f>IF(RUN_YEARS &gt; 4,(A1L543C3 + A1L543C12 + A1L543C21 + A1L543C30 + A1L543C39) / 5, 0)</f>
        <v>5.2778</v>
      </c>
      <c r="EX10" s="16" t="s">
        <v>3141</v>
      </c>
      <c r="EY10" s="18">
        <f>IF(RUN_YEARS &gt; 4,(A1L543C4 + A1L543C13 + A1L543C22 + A1L543C31 + A1L543C40) / 5, 0)</f>
        <v>20.78</v>
      </c>
      <c r="EZ10" s="16" t="s">
        <v>3142</v>
      </c>
      <c r="FA10" s="18">
        <f>IF(RUN_YEARS &gt; 4,(A1L543C5 + A1L543C14 + A1L543C23 + A1L543C32 + A1L543C41) / 5, 0)</f>
        <v>14.084799999999998</v>
      </c>
      <c r="FB10" s="16" t="s">
        <v>3143</v>
      </c>
      <c r="FC10" s="18">
        <f>IF(RUN_YEARS &gt; 4,(A1L543C6 + A1L543C15 + A1L543C24 + A1L543C33 + A1L543C42) / 5, 0)</f>
        <v>53.725999999999999</v>
      </c>
      <c r="FD10" s="16" t="s">
        <v>3144</v>
      </c>
      <c r="FE10" s="18">
        <f>IF(RUN_YEARS &gt; 4,(A1L543C7 + A1L543C16 + A1L543C25 + A1L543C34 + A1L543C43) / 5, 0)</f>
        <v>33.9054</v>
      </c>
      <c r="FF10" s="16" t="s">
        <v>3145</v>
      </c>
      <c r="FG10" s="18">
        <f>IF(A1L543C77 &lt;&gt; 0,A1L543C78 / A1L543C77,0)</f>
        <v>3.8144666590934913</v>
      </c>
      <c r="FH10" s="16" t="s">
        <v>3146</v>
      </c>
      <c r="FI10" s="18">
        <f>_xlfn.SINGLE(IF(A1L543C80 = 0,A1L556C80, A1L543C80))</f>
        <v>3.8144666590934913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16.806999999999999</v>
      </c>
      <c r="F11" s="16" t="s">
        <v>2959</v>
      </c>
      <c r="G11" s="6">
        <v>2.8239999999999998</v>
      </c>
      <c r="H11" s="16" t="s">
        <v>2959</v>
      </c>
      <c r="I11" s="6">
        <v>4.1680000000000001</v>
      </c>
      <c r="J11" s="16" t="s">
        <v>2959</v>
      </c>
      <c r="K11" s="6">
        <v>5.0039999999999996</v>
      </c>
      <c r="L11" s="16" t="s">
        <v>3147</v>
      </c>
      <c r="M11" s="1">
        <f>(A1L544C1 * 2 + A1L544C2 + A1L544C3)</f>
        <v>40.605999999999995</v>
      </c>
      <c r="N11" s="16" t="s">
        <v>3148</v>
      </c>
      <c r="O11" s="1">
        <f>(A1L544C4 * 2 + A1L544C2 + A1L544C3)</f>
        <v>17</v>
      </c>
      <c r="P11" s="16" t="s">
        <v>3149</v>
      </c>
      <c r="Q11" s="1">
        <f>(A1L544C1 + A1L544C2 + A1L544C3 + A1L544C4)</f>
        <v>28.802999999999997</v>
      </c>
      <c r="R11" s="16" t="s">
        <v>3150</v>
      </c>
      <c r="S11" s="18">
        <f>IF(A1L544C5 &lt;&gt; 0,A1L544C6 / A1L544C5,0)</f>
        <v>0.4186573412796139</v>
      </c>
      <c r="T11" s="16" t="s">
        <v>3151</v>
      </c>
      <c r="U11" s="18">
        <f>_xlfn.SINGLE(IF(A1L544C8 = 0,A1L556C8, A1L544C8))</f>
        <v>0.4186573412796139</v>
      </c>
      <c r="V11" s="16" t="s">
        <v>2965</v>
      </c>
      <c r="W11" s="6">
        <v>15.773999999999999</v>
      </c>
      <c r="X11" s="16" t="s">
        <v>2965</v>
      </c>
      <c r="Y11" s="6">
        <v>1.621</v>
      </c>
      <c r="Z11" s="16" t="s">
        <v>2965</v>
      </c>
      <c r="AA11" s="6">
        <v>2.883</v>
      </c>
      <c r="AB11" s="16" t="s">
        <v>2965</v>
      </c>
      <c r="AC11" s="6">
        <v>3.6890000000000001</v>
      </c>
      <c r="AD11" s="16" t="s">
        <v>3152</v>
      </c>
      <c r="AE11" s="1">
        <f>(A1L544C10 * 2 + A1L544C11 + A1L544C12)</f>
        <v>36.052</v>
      </c>
      <c r="AF11" s="16" t="s">
        <v>3153</v>
      </c>
      <c r="AG11" s="1">
        <f>(A1L544C13 * 2 + A1L544C11 + A1L544C12)</f>
        <v>11.882000000000001</v>
      </c>
      <c r="AH11" s="16" t="s">
        <v>3154</v>
      </c>
      <c r="AI11" s="1">
        <f>(A1L544C10 + A1L544C11 + A1L544C12 + A1L544C13)</f>
        <v>23.966999999999999</v>
      </c>
      <c r="AJ11" s="16" t="s">
        <v>3155</v>
      </c>
      <c r="AK11" s="18">
        <f>IF(A1L544C14 &lt;&gt; 0,A1L544C15 / A1L544C14,0)</f>
        <v>0.32957949628314659</v>
      </c>
      <c r="AL11" s="16" t="s">
        <v>3156</v>
      </c>
      <c r="AM11" s="18">
        <f>_xlfn.SINGLE(IF(A1L544C17 = 0,A1L556C17, A1L544C17))</f>
        <v>0.32957949628314659</v>
      </c>
      <c r="AN11" s="16" t="s">
        <v>2971</v>
      </c>
      <c r="AO11" s="6">
        <v>8.016</v>
      </c>
      <c r="AP11" s="16" t="s">
        <v>2971</v>
      </c>
      <c r="AQ11" s="6">
        <v>2.665</v>
      </c>
      <c r="AR11" s="16" t="s">
        <v>2971</v>
      </c>
      <c r="AS11" s="6">
        <v>18.689</v>
      </c>
      <c r="AT11" s="16" t="s">
        <v>2971</v>
      </c>
      <c r="AU11" s="6">
        <v>6.0549999999999997</v>
      </c>
      <c r="AV11" s="16" t="s">
        <v>3157</v>
      </c>
      <c r="AW11" s="1">
        <f>(A1L544C19 * 2 + A1L544C20 + A1L544C21)</f>
        <v>37.385999999999996</v>
      </c>
      <c r="AX11" s="16" t="s">
        <v>3158</v>
      </c>
      <c r="AY11" s="1">
        <f>(A1L544C22 * 2 + A1L544C20 + A1L544C21)</f>
        <v>33.463999999999999</v>
      </c>
      <c r="AZ11" s="16" t="s">
        <v>3159</v>
      </c>
      <c r="BA11" s="1">
        <f>(A1L544C19 + A1L544C20 + A1L544C21 + A1L544C22)</f>
        <v>35.424999999999997</v>
      </c>
      <c r="BB11" s="16" t="s">
        <v>3160</v>
      </c>
      <c r="BC11" s="18">
        <f>IF(A1L544C23 &lt;&gt; 0,A1L544C24 / A1L544C23,0)</f>
        <v>0.89509442037126208</v>
      </c>
      <c r="BD11" s="16" t="s">
        <v>3161</v>
      </c>
      <c r="BE11" s="18">
        <f>_xlfn.SINGLE(IF(A1L544C26 = 0,A1L556C26, A1L544C26))</f>
        <v>0.89509442037126208</v>
      </c>
      <c r="BF11" s="16" t="s">
        <v>2977</v>
      </c>
      <c r="BG11" s="6">
        <v>6.9429999999999996</v>
      </c>
      <c r="BH11" s="16" t="s">
        <v>2977</v>
      </c>
      <c r="BI11" s="6">
        <v>2.2890000000000001</v>
      </c>
      <c r="BJ11" s="16" t="s">
        <v>2977</v>
      </c>
      <c r="BK11" s="6">
        <v>19.405999999999999</v>
      </c>
      <c r="BL11" s="16" t="s">
        <v>2977</v>
      </c>
      <c r="BM11" s="6">
        <v>2.6779999999999999</v>
      </c>
      <c r="BN11" s="16" t="s">
        <v>3162</v>
      </c>
      <c r="BO11" s="1">
        <f>(A1L544C28 * 2 + A1L544C29 + A1L544C30)</f>
        <v>35.581000000000003</v>
      </c>
      <c r="BP11" s="16" t="s">
        <v>3163</v>
      </c>
      <c r="BQ11" s="1">
        <f>(A1L544C31 * 2 + A1L544C29 + A1L544C30)</f>
        <v>27.050999999999998</v>
      </c>
      <c r="BR11" s="16" t="s">
        <v>3164</v>
      </c>
      <c r="BS11" s="1">
        <f>(A1L544C28 + A1L544C29 + A1L544C30 + A1L544C31)</f>
        <v>31.315999999999999</v>
      </c>
      <c r="BT11" s="16" t="s">
        <v>3165</v>
      </c>
      <c r="BU11" s="18">
        <f>IF(A1L544C32 &lt;&gt; 0,A1L544C33 / A1L544C32,0)</f>
        <v>0.76026531013743281</v>
      </c>
      <c r="BV11" s="16" t="s">
        <v>3166</v>
      </c>
      <c r="BW11" s="18">
        <f>_xlfn.SINGLE(IF(A1L544C35 = 0,A1L556C35, A1L544C35))</f>
        <v>0.76026531013743281</v>
      </c>
      <c r="BX11" s="16" t="s">
        <v>2983</v>
      </c>
      <c r="BY11" s="6">
        <v>6.0890000000000004</v>
      </c>
      <c r="BZ11" s="16" t="s">
        <v>2983</v>
      </c>
      <c r="CA11" s="6">
        <v>2.3090000000000002</v>
      </c>
      <c r="CB11" s="16" t="s">
        <v>2983</v>
      </c>
      <c r="CC11" s="6">
        <v>15.852</v>
      </c>
      <c r="CD11" s="16" t="s">
        <v>2983</v>
      </c>
      <c r="CE11" s="6">
        <v>2.3650000000000002</v>
      </c>
      <c r="CF11" s="16" t="s">
        <v>3167</v>
      </c>
      <c r="CG11" s="1">
        <f>(A1L544C37 * 2 + A1L544C38 + A1L544C39)</f>
        <v>30.339000000000002</v>
      </c>
      <c r="CH11" s="16" t="s">
        <v>3168</v>
      </c>
      <c r="CI11" s="1">
        <f>(A1L544C40 * 2 + A1L544C38 + A1L544C39)</f>
        <v>22.891000000000002</v>
      </c>
      <c r="CJ11" s="16" t="s">
        <v>3169</v>
      </c>
      <c r="CK11" s="1">
        <f>(A1L544C37 + A1L544C38 + A1L544C39 + A1L544C40)</f>
        <v>26.615000000000002</v>
      </c>
      <c r="CL11" s="16" t="s">
        <v>3170</v>
      </c>
      <c r="CM11" s="18">
        <f>IF(A1L544C41 &lt;&gt; 0,A1L544C42 / A1L544C41,0)</f>
        <v>0.75450739971653646</v>
      </c>
      <c r="CN11" s="16" t="s">
        <v>3171</v>
      </c>
      <c r="CO11" s="18">
        <f>_xlfn.SINGLE(IF(A1L544C44 = 0,A1L556C44, A1L544C44))</f>
        <v>0.75450739971653646</v>
      </c>
      <c r="CP11" s="16" t="s">
        <v>3172</v>
      </c>
      <c r="CQ11" s="18">
        <f>IF(RUN_YEARS &gt; 1,(A1L544C1 + A1L544C10) / 2, 0)</f>
        <v>16.290499999999998</v>
      </c>
      <c r="CR11" s="16" t="s">
        <v>3173</v>
      </c>
      <c r="CS11" s="18">
        <f>IF(RUN_YEARS &gt; 1,(A1L544C2 + A1L544C11) / 2, 0)</f>
        <v>2.2225000000000001</v>
      </c>
      <c r="CT11" s="16" t="s">
        <v>3174</v>
      </c>
      <c r="CU11" s="18">
        <f>IF(RUN_YEARS &gt; 1,(A1L544C3 + A1L544C12) / 2, 0)</f>
        <v>3.5255000000000001</v>
      </c>
      <c r="CV11" s="16" t="s">
        <v>3175</v>
      </c>
      <c r="CW11" s="18">
        <f>IF(RUN_YEARS &gt; 1,(A1L544C4 + A1L544C13) / 2, 0)</f>
        <v>4.3464999999999998</v>
      </c>
      <c r="CX11" s="16" t="s">
        <v>3176</v>
      </c>
      <c r="CY11" s="18">
        <f>IF(RUN_YEARS &gt; 1,(A1L544C5 + A1L544C14) / 2, 0)</f>
        <v>38.328999999999994</v>
      </c>
      <c r="CZ11" s="16" t="s">
        <v>3177</v>
      </c>
      <c r="DA11" s="18">
        <f>IF(RUN_YEARS &gt; 1,(A1L544C6 + A1L544C15) / 2, 0)</f>
        <v>14.441000000000001</v>
      </c>
      <c r="DB11" s="16" t="s">
        <v>3178</v>
      </c>
      <c r="DC11" s="18">
        <f>IF(RUN_YEARS &gt; 1,(A1L544C7 + A1L544C16) / 2, 0)</f>
        <v>26.384999999999998</v>
      </c>
      <c r="DD11" s="16" t="s">
        <v>3179</v>
      </c>
      <c r="DE11" s="18">
        <f>IF(A1L544C50 &lt;&gt; 0,A1L544C51 / A1L544C50,0)</f>
        <v>0.37676432988076919</v>
      </c>
      <c r="DF11" s="16" t="s">
        <v>3180</v>
      </c>
      <c r="DG11" s="18">
        <f>_xlfn.SINGLE(IF(A1L544C53 = 0,A1L556C53, A1L544C53))</f>
        <v>0.37676432988076919</v>
      </c>
      <c r="DH11" s="16" t="s">
        <v>3181</v>
      </c>
      <c r="DI11" s="18">
        <f>IF(RUN_YEARS &gt; 2,(A1L544C1 + A1L544C10 + A1L544C19) / 3, 0)</f>
        <v>13.532333333333332</v>
      </c>
      <c r="DJ11" s="16" t="s">
        <v>3182</v>
      </c>
      <c r="DK11" s="18">
        <f>IF(RUN_YEARS &gt; 2,(A1L544C2 + A1L544C11 + A1L544C20) / 3, 0)</f>
        <v>2.37</v>
      </c>
      <c r="DL11" s="16" t="s">
        <v>3183</v>
      </c>
      <c r="DM11" s="18">
        <f>IF(RUN_YEARS &gt; 2,(A1L544C3 + A1L544C12 + A1L544C21) / 3, 0)</f>
        <v>8.58</v>
      </c>
      <c r="DN11" s="16" t="s">
        <v>3184</v>
      </c>
      <c r="DO11" s="18">
        <f>IF(RUN_YEARS &gt; 2,(A1L544C4 + A1L544C13 + A1L544C22) / 3, 0)</f>
        <v>4.9159999999999995</v>
      </c>
      <c r="DP11" s="16" t="s">
        <v>3185</v>
      </c>
      <c r="DQ11" s="18">
        <f>IF(RUN_YEARS &gt; 2,(A1L544C5 + A1L544C14 + A1L544C23) / 3, 0)</f>
        <v>38.014666666666663</v>
      </c>
      <c r="DR11" s="16" t="s">
        <v>3186</v>
      </c>
      <c r="DS11" s="18">
        <f>IF(RUN_YEARS &gt; 2,(A1L544C6 + A1L544C15 + A1L544C24) / 3, 0)</f>
        <v>20.782</v>
      </c>
      <c r="DT11" s="16" t="s">
        <v>3187</v>
      </c>
      <c r="DU11" s="18">
        <f>IF(RUN_YEARS &gt; 2,(A1L544C7 + A1L544C16 + A1L544C25) / 3, 0)</f>
        <v>29.39833333333333</v>
      </c>
      <c r="DV11" s="16" t="s">
        <v>3188</v>
      </c>
      <c r="DW11" s="18">
        <f>IF(A1L544C59 &lt;&gt; 0,A1L544C60 / A1L544C59,0)</f>
        <v>0.5466837361018555</v>
      </c>
      <c r="DX11" s="16" t="s">
        <v>3189</v>
      </c>
      <c r="DY11" s="18">
        <f>_xlfn.SINGLE(IF(A1L544C62 = 0,A1L556C62, A1L544C62))</f>
        <v>0.5466837361018555</v>
      </c>
      <c r="DZ11" s="16" t="s">
        <v>3190</v>
      </c>
      <c r="EA11" s="18">
        <f>IF(RUN_YEARS &gt; 3,(A1L544C1 + A1L544C10 + A1L544C19 + A1L544C28) / 4, 0)</f>
        <v>11.884999999999998</v>
      </c>
      <c r="EB11" s="16" t="s">
        <v>3191</v>
      </c>
      <c r="EC11" s="18">
        <f>IF(RUN_YEARS &gt; 3,(A1L544C2 + A1L544C11 + A1L544C20 + A1L544C29) / 4, 0)</f>
        <v>2.3497500000000002</v>
      </c>
      <c r="ED11" s="16" t="s">
        <v>3192</v>
      </c>
      <c r="EE11" s="18">
        <f>IF(RUN_YEARS &gt; 3,(A1L544C3 + A1L544C12 + A1L544C21 + A1L544C30) / 4, 0)</f>
        <v>11.2865</v>
      </c>
      <c r="EF11" s="16" t="s">
        <v>3193</v>
      </c>
      <c r="EG11" s="18">
        <f>IF(RUN_YEARS &gt; 3,(A1L544C4 + A1L544C13 + A1L544C22 + A1L544C31) / 4, 0)</f>
        <v>4.3564999999999996</v>
      </c>
      <c r="EH11" s="16" t="s">
        <v>3194</v>
      </c>
      <c r="EI11" s="18">
        <f>IF(RUN_YEARS &gt; 3,(A1L544C5 + A1L544C14 + A1L544C23 + A1L544C32) / 4, 0)</f>
        <v>37.40625</v>
      </c>
      <c r="EJ11" s="16" t="s">
        <v>3195</v>
      </c>
      <c r="EK11" s="18">
        <f>IF(RUN_YEARS &gt; 3,(A1L544C6 + A1L544C15 + A1L544C24 + A1L544C33) / 4, 0)</f>
        <v>22.349250000000001</v>
      </c>
      <c r="EL11" s="16" t="s">
        <v>3196</v>
      </c>
      <c r="EM11" s="18">
        <f>IF(RUN_YEARS &gt; 3,(A1L544C7 + A1L544C16 + A1L544C25 + A1L544C34) / 4, 0)</f>
        <v>29.877749999999999</v>
      </c>
      <c r="EN11" s="16" t="s">
        <v>3197</v>
      </c>
      <c r="EO11" s="18">
        <f>IF(A1L544C68 &lt;&gt; 0,A1L544C69 / A1L544C68,0)</f>
        <v>0.59747368421052638</v>
      </c>
      <c r="EP11" s="16" t="s">
        <v>3198</v>
      </c>
      <c r="EQ11" s="18">
        <f>_xlfn.SINGLE(IF(A1L544C71 = 0,A1L556C71, A1L544C71))</f>
        <v>0.59747368421052638</v>
      </c>
      <c r="ER11" s="16" t="s">
        <v>3199</v>
      </c>
      <c r="ES11" s="18">
        <f>IF(RUN_YEARS &gt; 4,(A1L544C1 + A1L544C10 + A1L544C19 + A1L544C28 + A1L544C37) / 5, 0)</f>
        <v>10.725799999999998</v>
      </c>
      <c r="ET11" s="16" t="s">
        <v>3200</v>
      </c>
      <c r="EU11" s="18">
        <f>IF(RUN_YEARS &gt; 4,(A1L544C2 + A1L544C11 + A1L544C20 + A1L544C29 + A1L544C38) / 5, 0)</f>
        <v>2.3416000000000006</v>
      </c>
      <c r="EV11" s="16" t="s">
        <v>3201</v>
      </c>
      <c r="EW11" s="18">
        <f>IF(RUN_YEARS &gt; 4,(A1L544C3 + A1L544C12 + A1L544C21 + A1L544C30 + A1L544C39) / 5, 0)</f>
        <v>12.1996</v>
      </c>
      <c r="EX11" s="16" t="s">
        <v>3202</v>
      </c>
      <c r="EY11" s="18">
        <f>IF(RUN_YEARS &gt; 4,(A1L544C4 + A1L544C13 + A1L544C22 + A1L544C31 + A1L544C40) / 5, 0)</f>
        <v>3.9581999999999993</v>
      </c>
      <c r="EZ11" s="16" t="s">
        <v>3203</v>
      </c>
      <c r="FA11" s="18">
        <f>IF(RUN_YEARS &gt; 4,(A1L544C5 + A1L544C14 + A1L544C23 + A1L544C32 + A1L544C41) / 5, 0)</f>
        <v>35.992800000000003</v>
      </c>
      <c r="FB11" s="16" t="s">
        <v>3204</v>
      </c>
      <c r="FC11" s="18">
        <f>IF(RUN_YEARS &gt; 4,(A1L544C6 + A1L544C15 + A1L544C24 + A1L544C33 + A1L544C42) / 5, 0)</f>
        <v>22.457600000000003</v>
      </c>
      <c r="FD11" s="16" t="s">
        <v>3205</v>
      </c>
      <c r="FE11" s="18">
        <f>IF(RUN_YEARS &gt; 4,(A1L544C7 + A1L544C16 + A1L544C25 + A1L544C34 + A1L544C43) / 5, 0)</f>
        <v>29.225200000000001</v>
      </c>
      <c r="FF11" s="16" t="s">
        <v>3206</v>
      </c>
      <c r="FG11" s="18">
        <f>IF(A1L544C77 &lt;&gt; 0,A1L544C78 / A1L544C77,0)</f>
        <v>0.62394701162454713</v>
      </c>
      <c r="FH11" s="16" t="s">
        <v>3207</v>
      </c>
      <c r="FI11" s="18">
        <f>_xlfn.SINGLE(IF(A1L544C80 = 0,A1L556C80, A1L544C80))</f>
        <v>0.62394701162454713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1.538</v>
      </c>
      <c r="F12" s="16" t="s">
        <v>2959</v>
      </c>
      <c r="G12" s="6">
        <v>3.2970000000000002</v>
      </c>
      <c r="H12" s="16" t="s">
        <v>2959</v>
      </c>
      <c r="I12" s="6">
        <v>3.6230000000000002</v>
      </c>
      <c r="J12" s="16" t="s">
        <v>2959</v>
      </c>
      <c r="K12" s="6">
        <v>4.0620000000000003</v>
      </c>
      <c r="L12" s="16" t="s">
        <v>3208</v>
      </c>
      <c r="M12" s="1">
        <f>(A1L545C1 * 2 + A1L545C2 + A1L545C3)</f>
        <v>9.9960000000000004</v>
      </c>
      <c r="N12" s="16" t="s">
        <v>3209</v>
      </c>
      <c r="O12" s="1">
        <f>(A1L545C4 * 2 + A1L545C2 + A1L545C3)</f>
        <v>15.044</v>
      </c>
      <c r="P12" s="16" t="s">
        <v>3210</v>
      </c>
      <c r="Q12" s="1">
        <f>(A1L545C1 + A1L545C2 + A1L545C3 + A1L545C4)</f>
        <v>12.52</v>
      </c>
      <c r="R12" s="16" t="s">
        <v>3211</v>
      </c>
      <c r="S12" s="18">
        <f>IF(A1L545C5 &lt;&gt; 0,A1L545C6 / A1L545C5,0)</f>
        <v>1.5050020008003202</v>
      </c>
      <c r="T12" s="16" t="s">
        <v>3212</v>
      </c>
      <c r="U12" s="18">
        <f>_xlfn.SINGLE(IF(A1L545C8 = 0,A1L556C8, A1L545C8))</f>
        <v>1.5050020008003202</v>
      </c>
      <c r="V12" s="16" t="s">
        <v>2965</v>
      </c>
      <c r="W12" s="6">
        <v>1.7529999999999999</v>
      </c>
      <c r="X12" s="16" t="s">
        <v>2965</v>
      </c>
      <c r="Y12" s="6">
        <v>1.5109999999999999</v>
      </c>
      <c r="Z12" s="16" t="s">
        <v>2965</v>
      </c>
      <c r="AA12" s="6">
        <v>3.0990000000000002</v>
      </c>
      <c r="AB12" s="16" t="s">
        <v>2965</v>
      </c>
      <c r="AC12" s="6">
        <v>1.032</v>
      </c>
      <c r="AD12" s="16" t="s">
        <v>3213</v>
      </c>
      <c r="AE12" s="1">
        <f>(A1L545C10 * 2 + A1L545C11 + A1L545C12)</f>
        <v>8.1159999999999997</v>
      </c>
      <c r="AF12" s="16" t="s">
        <v>3214</v>
      </c>
      <c r="AG12" s="1">
        <f>(A1L545C13 * 2 + A1L545C11 + A1L545C12)</f>
        <v>6.6740000000000004</v>
      </c>
      <c r="AH12" s="16" t="s">
        <v>3215</v>
      </c>
      <c r="AI12" s="1">
        <f>(A1L545C10 + A1L545C11 + A1L545C12 + A1L545C13)</f>
        <v>7.3949999999999996</v>
      </c>
      <c r="AJ12" s="16" t="s">
        <v>3216</v>
      </c>
      <c r="AK12" s="18">
        <f>IF(A1L545C14 &lt;&gt; 0,A1L545C15 / A1L545C14,0)</f>
        <v>0.82232626909807793</v>
      </c>
      <c r="AL12" s="16" t="s">
        <v>3217</v>
      </c>
      <c r="AM12" s="18">
        <f>_xlfn.SINGLE(IF(A1L545C17 = 0,A1L556C17, A1L545C17))</f>
        <v>0.82232626909807793</v>
      </c>
      <c r="AN12" s="16" t="s">
        <v>2971</v>
      </c>
      <c r="AO12" s="6">
        <v>2.1120000000000001</v>
      </c>
      <c r="AP12" s="16" t="s">
        <v>2971</v>
      </c>
      <c r="AQ12" s="6">
        <v>1.605</v>
      </c>
      <c r="AR12" s="16" t="s">
        <v>2971</v>
      </c>
      <c r="AS12" s="6">
        <v>3.448</v>
      </c>
      <c r="AT12" s="16" t="s">
        <v>2971</v>
      </c>
      <c r="AU12" s="6">
        <v>0.24</v>
      </c>
      <c r="AV12" s="16" t="s">
        <v>3218</v>
      </c>
      <c r="AW12" s="1">
        <f>(A1L545C19 * 2 + A1L545C20 + A1L545C21)</f>
        <v>9.277000000000001</v>
      </c>
      <c r="AX12" s="16" t="s">
        <v>3219</v>
      </c>
      <c r="AY12" s="1">
        <f>(A1L545C22 * 2 + A1L545C20 + A1L545C21)</f>
        <v>5.5329999999999995</v>
      </c>
      <c r="AZ12" s="16" t="s">
        <v>3220</v>
      </c>
      <c r="BA12" s="1">
        <f>(A1L545C19 + A1L545C20 + A1L545C21 + A1L545C22)</f>
        <v>7.4050000000000002</v>
      </c>
      <c r="BB12" s="16" t="s">
        <v>3221</v>
      </c>
      <c r="BC12" s="18">
        <f>IF(A1L545C23 &lt;&gt; 0,A1L545C24 / A1L545C23,0)</f>
        <v>0.59642125687183345</v>
      </c>
      <c r="BD12" s="16" t="s">
        <v>3222</v>
      </c>
      <c r="BE12" s="18">
        <f>_xlfn.SINGLE(IF(A1L545C26 = 0,A1L556C26, A1L545C26))</f>
        <v>0.59642125687183345</v>
      </c>
      <c r="BF12" s="16" t="s">
        <v>2977</v>
      </c>
      <c r="BG12" s="6">
        <v>2.59</v>
      </c>
      <c r="BH12" s="16" t="s">
        <v>2977</v>
      </c>
      <c r="BI12" s="6">
        <v>1.915</v>
      </c>
      <c r="BJ12" s="16" t="s">
        <v>2977</v>
      </c>
      <c r="BK12" s="6">
        <v>3.9470000000000001</v>
      </c>
      <c r="BL12" s="16" t="s">
        <v>2977</v>
      </c>
      <c r="BM12" s="6">
        <v>1.7589999999999999</v>
      </c>
      <c r="BN12" s="16" t="s">
        <v>3223</v>
      </c>
      <c r="BO12" s="1">
        <f>(A1L545C28 * 2 + A1L545C29 + A1L545C30)</f>
        <v>11.042</v>
      </c>
      <c r="BP12" s="16" t="s">
        <v>3224</v>
      </c>
      <c r="BQ12" s="1">
        <f>(A1L545C31 * 2 + A1L545C29 + A1L545C30)</f>
        <v>9.379999999999999</v>
      </c>
      <c r="BR12" s="16" t="s">
        <v>3225</v>
      </c>
      <c r="BS12" s="1">
        <f>(A1L545C28 + A1L545C29 + A1L545C30 + A1L545C31)</f>
        <v>10.211</v>
      </c>
      <c r="BT12" s="16" t="s">
        <v>3226</v>
      </c>
      <c r="BU12" s="18">
        <f>IF(A1L545C32 &lt;&gt; 0,A1L545C33 / A1L545C32,0)</f>
        <v>0.84948378916862877</v>
      </c>
      <c r="BV12" s="16" t="s">
        <v>3227</v>
      </c>
      <c r="BW12" s="18">
        <f>_xlfn.SINGLE(IF(A1L545C35 = 0,A1L556C35, A1L545C35))</f>
        <v>0.84948378916862877</v>
      </c>
      <c r="BX12" s="16" t="s">
        <v>2983</v>
      </c>
      <c r="BY12" s="6">
        <v>2.7189999999999999</v>
      </c>
      <c r="BZ12" s="16" t="s">
        <v>2983</v>
      </c>
      <c r="CA12" s="6">
        <v>2.9220000000000002</v>
      </c>
      <c r="CB12" s="16" t="s">
        <v>2983</v>
      </c>
      <c r="CC12" s="6">
        <v>4.5919999999999996</v>
      </c>
      <c r="CD12" s="16" t="s">
        <v>2983</v>
      </c>
      <c r="CE12" s="6">
        <v>0.26600000000000001</v>
      </c>
      <c r="CF12" s="16" t="s">
        <v>3228</v>
      </c>
      <c r="CG12" s="1">
        <f>(A1L545C37 * 2 + A1L545C38 + A1L545C39)</f>
        <v>12.951999999999998</v>
      </c>
      <c r="CH12" s="16" t="s">
        <v>3229</v>
      </c>
      <c r="CI12" s="1">
        <f>(A1L545C40 * 2 + A1L545C38 + A1L545C39)</f>
        <v>8.0459999999999994</v>
      </c>
      <c r="CJ12" s="16" t="s">
        <v>3230</v>
      </c>
      <c r="CK12" s="1">
        <f>(A1L545C37 + A1L545C38 + A1L545C39 + A1L545C40)</f>
        <v>10.499000000000001</v>
      </c>
      <c r="CL12" s="16" t="s">
        <v>3231</v>
      </c>
      <c r="CM12" s="18">
        <f>IF(A1L545C41 &lt;&gt; 0,A1L545C42 / A1L545C41,0)</f>
        <v>0.62121680049413219</v>
      </c>
      <c r="CN12" s="16" t="s">
        <v>3232</v>
      </c>
      <c r="CO12" s="18">
        <f>_xlfn.SINGLE(IF(A1L545C44 = 0,A1L556C44, A1L545C44))</f>
        <v>0.62121680049413219</v>
      </c>
      <c r="CP12" s="16" t="s">
        <v>3233</v>
      </c>
      <c r="CQ12" s="18">
        <f>IF(RUN_YEARS &gt; 1,(A1L545C1 + A1L545C10) / 2, 0)</f>
        <v>1.6455</v>
      </c>
      <c r="CR12" s="16" t="s">
        <v>3234</v>
      </c>
      <c r="CS12" s="18">
        <f>IF(RUN_YEARS &gt; 1,(A1L545C2 + A1L545C11) / 2, 0)</f>
        <v>2.4039999999999999</v>
      </c>
      <c r="CT12" s="16" t="s">
        <v>3235</v>
      </c>
      <c r="CU12" s="18">
        <f>IF(RUN_YEARS &gt; 1,(A1L545C3 + A1L545C12) / 2, 0)</f>
        <v>3.3610000000000002</v>
      </c>
      <c r="CV12" s="16" t="s">
        <v>3236</v>
      </c>
      <c r="CW12" s="18">
        <f>IF(RUN_YEARS &gt; 1,(A1L545C4 + A1L545C13) / 2, 0)</f>
        <v>2.5470000000000002</v>
      </c>
      <c r="CX12" s="16" t="s">
        <v>3237</v>
      </c>
      <c r="CY12" s="18">
        <f>IF(RUN_YEARS &gt; 1,(A1L545C5 + A1L545C14) / 2, 0)</f>
        <v>9.0560000000000009</v>
      </c>
      <c r="CZ12" s="16" t="s">
        <v>3238</v>
      </c>
      <c r="DA12" s="18">
        <f>IF(RUN_YEARS &gt; 1,(A1L545C6 + A1L545C15) / 2, 0)</f>
        <v>10.859</v>
      </c>
      <c r="DB12" s="16" t="s">
        <v>3239</v>
      </c>
      <c r="DC12" s="18">
        <f>IF(RUN_YEARS &gt; 1,(A1L545C7 + A1L545C16) / 2, 0)</f>
        <v>9.9574999999999996</v>
      </c>
      <c r="DD12" s="16" t="s">
        <v>3240</v>
      </c>
      <c r="DE12" s="18">
        <f>IF(A1L545C50 &lt;&gt; 0,A1L545C51 / A1L545C50,0)</f>
        <v>1.1990945229681977</v>
      </c>
      <c r="DF12" s="16" t="s">
        <v>3241</v>
      </c>
      <c r="DG12" s="18">
        <f>_xlfn.SINGLE(IF(A1L545C53 = 0,A1L556C53, A1L545C53))</f>
        <v>1.1990945229681977</v>
      </c>
      <c r="DH12" s="16" t="s">
        <v>3242</v>
      </c>
      <c r="DI12" s="18">
        <f>IF(RUN_YEARS &gt; 2,(A1L545C1 + A1L545C10 + A1L545C19) / 3, 0)</f>
        <v>1.8010000000000002</v>
      </c>
      <c r="DJ12" s="16" t="s">
        <v>3243</v>
      </c>
      <c r="DK12" s="18">
        <f>IF(RUN_YEARS &gt; 2,(A1L545C2 + A1L545C11 + A1L545C20) / 3, 0)</f>
        <v>2.1376666666666666</v>
      </c>
      <c r="DL12" s="16" t="s">
        <v>3244</v>
      </c>
      <c r="DM12" s="18">
        <f>IF(RUN_YEARS &gt; 2,(A1L545C3 + A1L545C12 + A1L545C21) / 3, 0)</f>
        <v>3.39</v>
      </c>
      <c r="DN12" s="16" t="s">
        <v>3245</v>
      </c>
      <c r="DO12" s="18">
        <f>IF(RUN_YEARS &gt; 2,(A1L545C4 + A1L545C13 + A1L545C22) / 3, 0)</f>
        <v>1.7780000000000002</v>
      </c>
      <c r="DP12" s="16" t="s">
        <v>3246</v>
      </c>
      <c r="DQ12" s="18">
        <f>IF(RUN_YEARS &gt; 2,(A1L545C5 + A1L545C14 + A1L545C23) / 3, 0)</f>
        <v>9.129666666666667</v>
      </c>
      <c r="DR12" s="16" t="s">
        <v>3247</v>
      </c>
      <c r="DS12" s="18">
        <f>IF(RUN_YEARS &gt; 2,(A1L545C6 + A1L545C15 + A1L545C24) / 3, 0)</f>
        <v>9.0836666666666659</v>
      </c>
      <c r="DT12" s="16" t="s">
        <v>3248</v>
      </c>
      <c r="DU12" s="18">
        <f>IF(RUN_YEARS &gt; 2,(A1L545C7 + A1L545C16 + A1L545C25) / 3, 0)</f>
        <v>9.1066666666666674</v>
      </c>
      <c r="DV12" s="16" t="s">
        <v>3249</v>
      </c>
      <c r="DW12" s="18">
        <f>IF(A1L545C59 &lt;&gt; 0,A1L545C60 / A1L545C59,0)</f>
        <v>0.99496148088648717</v>
      </c>
      <c r="DX12" s="16" t="s">
        <v>3250</v>
      </c>
      <c r="DY12" s="18">
        <f>_xlfn.SINGLE(IF(A1L545C62 = 0,A1L556C62, A1L545C62))</f>
        <v>0.99496148088648717</v>
      </c>
      <c r="DZ12" s="16" t="s">
        <v>3251</v>
      </c>
      <c r="EA12" s="18">
        <f>IF(RUN_YEARS &gt; 3,(A1L545C1 + A1L545C10 + A1L545C19 + A1L545C28) / 4, 0)</f>
        <v>1.9982500000000001</v>
      </c>
      <c r="EB12" s="16" t="s">
        <v>3252</v>
      </c>
      <c r="EC12" s="18">
        <f>IF(RUN_YEARS &gt; 3,(A1L545C2 + A1L545C11 + A1L545C20 + A1L545C29) / 4, 0)</f>
        <v>2.0819999999999999</v>
      </c>
      <c r="ED12" s="16" t="s">
        <v>3253</v>
      </c>
      <c r="EE12" s="18">
        <f>IF(RUN_YEARS &gt; 3,(A1L545C3 + A1L545C12 + A1L545C21 + A1L545C30) / 4, 0)</f>
        <v>3.5292500000000002</v>
      </c>
      <c r="EF12" s="16" t="s">
        <v>3254</v>
      </c>
      <c r="EG12" s="18">
        <f>IF(RUN_YEARS &gt; 3,(A1L545C4 + A1L545C13 + A1L545C22 + A1L545C31) / 4, 0)</f>
        <v>1.77325</v>
      </c>
      <c r="EH12" s="16" t="s">
        <v>3255</v>
      </c>
      <c r="EI12" s="18">
        <f>IF(RUN_YEARS &gt; 3,(A1L545C5 + A1L545C14 + A1L545C23 + A1L545C32) / 4, 0)</f>
        <v>9.6077500000000011</v>
      </c>
      <c r="EJ12" s="16" t="s">
        <v>3256</v>
      </c>
      <c r="EK12" s="18">
        <f>IF(RUN_YEARS &gt; 3,(A1L545C6 + A1L545C15 + A1L545C24 + A1L545C33) / 4, 0)</f>
        <v>9.1577500000000001</v>
      </c>
      <c r="EL12" s="16" t="s">
        <v>3257</v>
      </c>
      <c r="EM12" s="18">
        <f>IF(RUN_YEARS &gt; 3,(A1L545C7 + A1L545C16 + A1L545C25 + A1L545C34) / 4, 0)</f>
        <v>9.3827499999999997</v>
      </c>
      <c r="EN12" s="16" t="s">
        <v>3258</v>
      </c>
      <c r="EO12" s="18">
        <f>IF(A1L545C68 &lt;&gt; 0,A1L545C69 / A1L545C68,0)</f>
        <v>0.95316281127214997</v>
      </c>
      <c r="EP12" s="16" t="s">
        <v>3259</v>
      </c>
      <c r="EQ12" s="18">
        <f>_xlfn.SINGLE(IF(A1L545C71 = 0,A1L556C71, A1L545C71))</f>
        <v>0.95316281127214997</v>
      </c>
      <c r="ER12" s="16" t="s">
        <v>3260</v>
      </c>
      <c r="ES12" s="18">
        <f>IF(RUN_YEARS &gt; 4,(A1L545C1 + A1L545C10 + A1L545C19 + A1L545C28 + A1L545C37) / 5, 0)</f>
        <v>2.1423999999999999</v>
      </c>
      <c r="ET12" s="16" t="s">
        <v>3261</v>
      </c>
      <c r="EU12" s="18">
        <f>IF(RUN_YEARS &gt; 4,(A1L545C2 + A1L545C11 + A1L545C20 + A1L545C29 + A1L545C38) / 5, 0)</f>
        <v>2.25</v>
      </c>
      <c r="EV12" s="16" t="s">
        <v>3262</v>
      </c>
      <c r="EW12" s="18">
        <f>IF(RUN_YEARS &gt; 4,(A1L545C3 + A1L545C12 + A1L545C21 + A1L545C30 + A1L545C39) / 5, 0)</f>
        <v>3.7418</v>
      </c>
      <c r="EX12" s="16" t="s">
        <v>3263</v>
      </c>
      <c r="EY12" s="18">
        <f>IF(RUN_YEARS &gt; 4,(A1L545C4 + A1L545C13 + A1L545C22 + A1L545C31 + A1L545C40) / 5, 0)</f>
        <v>1.4718</v>
      </c>
      <c r="EZ12" s="16" t="s">
        <v>3264</v>
      </c>
      <c r="FA12" s="18">
        <f>IF(RUN_YEARS &gt; 4,(A1L545C5 + A1L545C14 + A1L545C23 + A1L545C32 + A1L545C41) / 5, 0)</f>
        <v>10.2766</v>
      </c>
      <c r="FB12" s="16" t="s">
        <v>3265</v>
      </c>
      <c r="FC12" s="18">
        <f>IF(RUN_YEARS &gt; 4,(A1L545C6 + A1L545C15 + A1L545C24 + A1L545C33 + A1L545C42) / 5, 0)</f>
        <v>8.9353999999999996</v>
      </c>
      <c r="FD12" s="16" t="s">
        <v>3266</v>
      </c>
      <c r="FE12" s="18">
        <f>IF(RUN_YEARS &gt; 4,(A1L545C7 + A1L545C16 + A1L545C25 + A1L545C34 + A1L545C43) / 5, 0)</f>
        <v>9.6059999999999999</v>
      </c>
      <c r="FF12" s="16" t="s">
        <v>3267</v>
      </c>
      <c r="FG12" s="18">
        <f>IF(A1L545C77 &lt;&gt; 0,A1L545C78 / A1L545C77,0)</f>
        <v>0.86948990911390922</v>
      </c>
      <c r="FH12" s="16" t="s">
        <v>3268</v>
      </c>
      <c r="FI12" s="18">
        <f>_xlfn.SINGLE(IF(A1L545C80 = 0,A1L556C80, A1L545C80))</f>
        <v>0.86948990911390922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43.561999999999998</v>
      </c>
      <c r="F13" s="16" t="s">
        <v>2959</v>
      </c>
      <c r="G13" s="6">
        <v>95.138999999999996</v>
      </c>
      <c r="H13" s="16" t="s">
        <v>2959</v>
      </c>
      <c r="I13" s="6">
        <v>59.719000000000001</v>
      </c>
      <c r="J13" s="16" t="s">
        <v>2959</v>
      </c>
      <c r="K13" s="6">
        <v>134.238</v>
      </c>
      <c r="L13" s="16" t="s">
        <v>3269</v>
      </c>
      <c r="M13" s="1">
        <f>(A1L546C1 * 2 + A1L546C2 + A1L546C3)</f>
        <v>241.98199999999997</v>
      </c>
      <c r="N13" s="16" t="s">
        <v>3270</v>
      </c>
      <c r="O13" s="1">
        <f>(A1L546C4 * 2 + A1L546C2 + A1L546C3)</f>
        <v>423.334</v>
      </c>
      <c r="P13" s="16" t="s">
        <v>3271</v>
      </c>
      <c r="Q13" s="1">
        <f>(A1L546C1 + A1L546C2 + A1L546C3 + A1L546C4)</f>
        <v>332.65800000000002</v>
      </c>
      <c r="R13" s="16" t="s">
        <v>3272</v>
      </c>
      <c r="S13" s="18">
        <f>IF(A1L546C5 &lt;&gt; 0,A1L546C6 / A1L546C5,0)</f>
        <v>1.7494441735335688</v>
      </c>
      <c r="T13" s="16" t="s">
        <v>3273</v>
      </c>
      <c r="U13" s="18">
        <f>_xlfn.SINGLE(IF(A1L546C8 = 0,A1L556C8, A1L546C8))</f>
        <v>1.7494441735335688</v>
      </c>
      <c r="V13" s="16" t="s">
        <v>2965</v>
      </c>
      <c r="W13" s="6">
        <v>44.444000000000003</v>
      </c>
      <c r="X13" s="16" t="s">
        <v>2965</v>
      </c>
      <c r="Y13" s="6">
        <v>85.287999999999997</v>
      </c>
      <c r="Z13" s="16" t="s">
        <v>2965</v>
      </c>
      <c r="AA13" s="6">
        <v>62.286999999999999</v>
      </c>
      <c r="AB13" s="16" t="s">
        <v>2965</v>
      </c>
      <c r="AC13" s="6">
        <v>136.495</v>
      </c>
      <c r="AD13" s="16" t="s">
        <v>3274</v>
      </c>
      <c r="AE13" s="1">
        <f>(A1L546C10 * 2 + A1L546C11 + A1L546C12)</f>
        <v>236.46299999999999</v>
      </c>
      <c r="AF13" s="16" t="s">
        <v>3275</v>
      </c>
      <c r="AG13" s="1">
        <f>(A1L546C13 * 2 + A1L546C11 + A1L546C12)</f>
        <v>420.565</v>
      </c>
      <c r="AH13" s="16" t="s">
        <v>3276</v>
      </c>
      <c r="AI13" s="1">
        <f>(A1L546C10 + A1L546C11 + A1L546C12 + A1L546C13)</f>
        <v>328.51400000000001</v>
      </c>
      <c r="AJ13" s="16" t="s">
        <v>3277</v>
      </c>
      <c r="AK13" s="18">
        <f>IF(A1L546C14 &lt;&gt; 0,A1L546C15 / A1L546C14,0)</f>
        <v>1.7785657798471644</v>
      </c>
      <c r="AL13" s="16" t="s">
        <v>3278</v>
      </c>
      <c r="AM13" s="18">
        <f>_xlfn.SINGLE(IF(A1L546C17 = 0,A1L556C17, A1L546C17))</f>
        <v>1.7785657798471644</v>
      </c>
      <c r="AN13" s="16" t="s">
        <v>2971</v>
      </c>
      <c r="AO13" s="6">
        <v>49.2</v>
      </c>
      <c r="AP13" s="16" t="s">
        <v>2971</v>
      </c>
      <c r="AQ13" s="6">
        <v>94.590999999999994</v>
      </c>
      <c r="AR13" s="16" t="s">
        <v>2971</v>
      </c>
      <c r="AS13" s="6">
        <v>60.091999999999999</v>
      </c>
      <c r="AT13" s="16" t="s">
        <v>2971</v>
      </c>
      <c r="AU13" s="6">
        <v>90.957999999999998</v>
      </c>
      <c r="AV13" s="16" t="s">
        <v>3279</v>
      </c>
      <c r="AW13" s="1">
        <f>(A1L546C19 * 2 + A1L546C20 + A1L546C21)</f>
        <v>253.08299999999997</v>
      </c>
      <c r="AX13" s="16" t="s">
        <v>3280</v>
      </c>
      <c r="AY13" s="1">
        <f>(A1L546C22 * 2 + A1L546C20 + A1L546C21)</f>
        <v>336.59899999999999</v>
      </c>
      <c r="AZ13" s="16" t="s">
        <v>3281</v>
      </c>
      <c r="BA13" s="1">
        <f>(A1L546C19 + A1L546C20 + A1L546C21 + A1L546C22)</f>
        <v>294.84100000000001</v>
      </c>
      <c r="BB13" s="16" t="s">
        <v>3282</v>
      </c>
      <c r="BC13" s="18">
        <f>IF(A1L546C23 &lt;&gt; 0,A1L546C24 / A1L546C23,0)</f>
        <v>1.3299945077306656</v>
      </c>
      <c r="BD13" s="16" t="s">
        <v>3283</v>
      </c>
      <c r="BE13" s="18">
        <f>_xlfn.SINGLE(IF(A1L546C26 = 0,A1L556C26, A1L546C26))</f>
        <v>1.3299945077306656</v>
      </c>
      <c r="BF13" s="16" t="s">
        <v>2977</v>
      </c>
      <c r="BG13" s="6">
        <v>46.719000000000001</v>
      </c>
      <c r="BH13" s="16" t="s">
        <v>2977</v>
      </c>
      <c r="BI13" s="6">
        <v>123.095</v>
      </c>
      <c r="BJ13" s="16" t="s">
        <v>2977</v>
      </c>
      <c r="BK13" s="6">
        <v>64.709000000000003</v>
      </c>
      <c r="BL13" s="16" t="s">
        <v>2977</v>
      </c>
      <c r="BM13" s="6">
        <v>140.96199999999999</v>
      </c>
      <c r="BN13" s="16" t="s">
        <v>3284</v>
      </c>
      <c r="BO13" s="1">
        <f>(A1L546C28 * 2 + A1L546C29 + A1L546C30)</f>
        <v>281.24200000000002</v>
      </c>
      <c r="BP13" s="16" t="s">
        <v>3285</v>
      </c>
      <c r="BQ13" s="1">
        <f>(A1L546C31 * 2 + A1L546C29 + A1L546C30)</f>
        <v>469.72800000000001</v>
      </c>
      <c r="BR13" s="16" t="s">
        <v>3286</v>
      </c>
      <c r="BS13" s="1">
        <f>(A1L546C28 + A1L546C29 + A1L546C30 + A1L546C31)</f>
        <v>375.48500000000001</v>
      </c>
      <c r="BT13" s="16" t="s">
        <v>3287</v>
      </c>
      <c r="BU13" s="18">
        <f>IF(A1L546C32 &lt;&gt; 0,A1L546C33 / A1L546C32,0)</f>
        <v>1.6701915076695515</v>
      </c>
      <c r="BV13" s="16" t="s">
        <v>3288</v>
      </c>
      <c r="BW13" s="18">
        <f>_xlfn.SINGLE(IF(A1L546C35 = 0,A1L556C35, A1L546C35))</f>
        <v>1.6701915076695515</v>
      </c>
      <c r="BX13" s="16" t="s">
        <v>2983</v>
      </c>
      <c r="BY13" s="6">
        <v>42.789000000000001</v>
      </c>
      <c r="BZ13" s="16" t="s">
        <v>2983</v>
      </c>
      <c r="CA13" s="6">
        <v>135.59100000000001</v>
      </c>
      <c r="CB13" s="16" t="s">
        <v>2983</v>
      </c>
      <c r="CC13" s="6">
        <v>60.255000000000003</v>
      </c>
      <c r="CD13" s="16" t="s">
        <v>2983</v>
      </c>
      <c r="CE13" s="6">
        <v>121.051</v>
      </c>
      <c r="CF13" s="16" t="s">
        <v>3289</v>
      </c>
      <c r="CG13" s="1">
        <f>(A1L546C37 * 2 + A1L546C38 + A1L546C39)</f>
        <v>281.42400000000004</v>
      </c>
      <c r="CH13" s="16" t="s">
        <v>3290</v>
      </c>
      <c r="CI13" s="1">
        <f>(A1L546C40 * 2 + A1L546C38 + A1L546C39)</f>
        <v>437.94799999999998</v>
      </c>
      <c r="CJ13" s="16" t="s">
        <v>3291</v>
      </c>
      <c r="CK13" s="1">
        <f>(A1L546C37 + A1L546C38 + A1L546C39 + A1L546C40)</f>
        <v>359.68599999999998</v>
      </c>
      <c r="CL13" s="16" t="s">
        <v>3292</v>
      </c>
      <c r="CM13" s="18">
        <f>IF(A1L546C41 &lt;&gt; 0,A1L546C42 / A1L546C41,0)</f>
        <v>1.5561856842344644</v>
      </c>
      <c r="CN13" s="16" t="s">
        <v>3293</v>
      </c>
      <c r="CO13" s="18">
        <f>_xlfn.SINGLE(IF(A1L546C44 = 0,A1L556C44, A1L546C44))</f>
        <v>1.5561856842344644</v>
      </c>
      <c r="CP13" s="16" t="s">
        <v>3294</v>
      </c>
      <c r="CQ13" s="18">
        <f>IF(RUN_YEARS &gt; 1,(A1L546C1 + A1L546C10) / 2, 0)</f>
        <v>44.003</v>
      </c>
      <c r="CR13" s="16" t="s">
        <v>3295</v>
      </c>
      <c r="CS13" s="18">
        <f>IF(RUN_YEARS &gt; 1,(A1L546C2 + A1L546C11) / 2, 0)</f>
        <v>90.213499999999996</v>
      </c>
      <c r="CT13" s="16" t="s">
        <v>3296</v>
      </c>
      <c r="CU13" s="18">
        <f>IF(RUN_YEARS &gt; 1,(A1L546C3 + A1L546C12) / 2, 0)</f>
        <v>61.003</v>
      </c>
      <c r="CV13" s="16" t="s">
        <v>3297</v>
      </c>
      <c r="CW13" s="18">
        <f>IF(RUN_YEARS &gt; 1,(A1L546C4 + A1L546C13) / 2, 0)</f>
        <v>135.3665</v>
      </c>
      <c r="CX13" s="16" t="s">
        <v>3298</v>
      </c>
      <c r="CY13" s="18">
        <f>IF(RUN_YEARS &gt; 1,(A1L546C5 + A1L546C14) / 2, 0)</f>
        <v>239.22249999999997</v>
      </c>
      <c r="CZ13" s="16" t="s">
        <v>3299</v>
      </c>
      <c r="DA13" s="18">
        <f>IF(RUN_YEARS &gt; 1,(A1L546C6 + A1L546C15) / 2, 0)</f>
        <v>421.9495</v>
      </c>
      <c r="DB13" s="16" t="s">
        <v>3300</v>
      </c>
      <c r="DC13" s="18">
        <f>IF(RUN_YEARS &gt; 1,(A1L546C7 + A1L546C16) / 2, 0)</f>
        <v>330.58600000000001</v>
      </c>
      <c r="DD13" s="16" t="s">
        <v>3301</v>
      </c>
      <c r="DE13" s="18">
        <f>IF(A1L546C50 &lt;&gt; 0,A1L546C51 / A1L546C50,0)</f>
        <v>1.7638370136588324</v>
      </c>
      <c r="DF13" s="16" t="s">
        <v>3302</v>
      </c>
      <c r="DG13" s="18">
        <f>_xlfn.SINGLE(IF(A1L546C53 = 0,A1L556C53, A1L546C53))</f>
        <v>1.7638370136588324</v>
      </c>
      <c r="DH13" s="16" t="s">
        <v>3303</v>
      </c>
      <c r="DI13" s="18">
        <f>IF(RUN_YEARS &gt; 2,(A1L546C1 + A1L546C10 + A1L546C19) / 3, 0)</f>
        <v>45.735333333333337</v>
      </c>
      <c r="DJ13" s="16" t="s">
        <v>3304</v>
      </c>
      <c r="DK13" s="18">
        <f>IF(RUN_YEARS &gt; 2,(A1L546C2 + A1L546C11 + A1L546C20) / 3, 0)</f>
        <v>91.672666666666657</v>
      </c>
      <c r="DL13" s="16" t="s">
        <v>3305</v>
      </c>
      <c r="DM13" s="18">
        <f>IF(RUN_YEARS &gt; 2,(A1L546C3 + A1L546C12 + A1L546C21) / 3, 0)</f>
        <v>60.699333333333335</v>
      </c>
      <c r="DN13" s="16" t="s">
        <v>3306</v>
      </c>
      <c r="DO13" s="18">
        <f>IF(RUN_YEARS &gt; 2,(A1L546C4 + A1L546C13 + A1L546C22) / 3, 0)</f>
        <v>120.56366666666668</v>
      </c>
      <c r="DP13" s="16" t="s">
        <v>3307</v>
      </c>
      <c r="DQ13" s="18">
        <f>IF(RUN_YEARS &gt; 2,(A1L546C5 + A1L546C14 + A1L546C23) / 3, 0)</f>
        <v>243.84266666666664</v>
      </c>
      <c r="DR13" s="16" t="s">
        <v>3308</v>
      </c>
      <c r="DS13" s="18">
        <f>IF(RUN_YEARS &gt; 2,(A1L546C6 + A1L546C15 + A1L546C24) / 3, 0)</f>
        <v>393.49933333333337</v>
      </c>
      <c r="DT13" s="16" t="s">
        <v>3309</v>
      </c>
      <c r="DU13" s="18">
        <f>IF(RUN_YEARS &gt; 2,(A1L546C7 + A1L546C16 + A1L546C25) / 3, 0)</f>
        <v>318.67099999999999</v>
      </c>
      <c r="DV13" s="16" t="s">
        <v>3310</v>
      </c>
      <c r="DW13" s="18">
        <f>IF(A1L546C59 &lt;&gt; 0,A1L546C60 / A1L546C59,0)</f>
        <v>1.6137427412211156</v>
      </c>
      <c r="DX13" s="16" t="s">
        <v>3311</v>
      </c>
      <c r="DY13" s="18">
        <f>_xlfn.SINGLE(IF(A1L546C62 = 0,A1L556C62, A1L546C62))</f>
        <v>1.6137427412211156</v>
      </c>
      <c r="DZ13" s="16" t="s">
        <v>3312</v>
      </c>
      <c r="EA13" s="18">
        <f>IF(RUN_YEARS &gt; 3,(A1L546C1 + A1L546C10 + A1L546C19 + A1L546C28) / 4, 0)</f>
        <v>45.981250000000003</v>
      </c>
      <c r="EB13" s="16" t="s">
        <v>3313</v>
      </c>
      <c r="EC13" s="18">
        <f>IF(RUN_YEARS &gt; 3,(A1L546C2 + A1L546C11 + A1L546C20 + A1L546C29) / 4, 0)</f>
        <v>99.528249999999986</v>
      </c>
      <c r="ED13" s="16" t="s">
        <v>3314</v>
      </c>
      <c r="EE13" s="18">
        <f>IF(RUN_YEARS &gt; 3,(A1L546C3 + A1L546C12 + A1L546C21 + A1L546C30) / 4, 0)</f>
        <v>61.701750000000004</v>
      </c>
      <c r="EF13" s="16" t="s">
        <v>3315</v>
      </c>
      <c r="EG13" s="18">
        <f>IF(RUN_YEARS &gt; 3,(A1L546C4 + A1L546C13 + A1L546C22 + A1L546C31) / 4, 0)</f>
        <v>125.66325000000001</v>
      </c>
      <c r="EH13" s="16" t="s">
        <v>3316</v>
      </c>
      <c r="EI13" s="18">
        <f>IF(RUN_YEARS &gt; 3,(A1L546C5 + A1L546C14 + A1L546C23 + A1L546C32) / 4, 0)</f>
        <v>253.1925</v>
      </c>
      <c r="EJ13" s="16" t="s">
        <v>3317</v>
      </c>
      <c r="EK13" s="18">
        <f>IF(RUN_YEARS &gt; 3,(A1L546C6 + A1L546C15 + A1L546C24 + A1L546C33) / 4, 0)</f>
        <v>412.55650000000003</v>
      </c>
      <c r="EL13" s="16" t="s">
        <v>3318</v>
      </c>
      <c r="EM13" s="18">
        <f>IF(RUN_YEARS &gt; 3,(A1L546C7 + A1L546C16 + A1L546C25 + A1L546C34) / 4, 0)</f>
        <v>332.87450000000001</v>
      </c>
      <c r="EN13" s="16" t="s">
        <v>3319</v>
      </c>
      <c r="EO13" s="18">
        <f>IF(A1L546C68 &lt;&gt; 0,A1L546C69 / A1L546C68,0)</f>
        <v>1.6294183279520524</v>
      </c>
      <c r="EP13" s="16" t="s">
        <v>3320</v>
      </c>
      <c r="EQ13" s="18">
        <f>_xlfn.SINGLE(IF(A1L546C71 = 0,A1L556C71, A1L546C71))</f>
        <v>1.6294183279520524</v>
      </c>
      <c r="ER13" s="16" t="s">
        <v>3321</v>
      </c>
      <c r="ES13" s="18">
        <f>IF(RUN_YEARS &gt; 4,(A1L546C1 + A1L546C10 + A1L546C19 + A1L546C28 + A1L546C37) / 5, 0)</f>
        <v>45.342799999999997</v>
      </c>
      <c r="ET13" s="16" t="s">
        <v>3322</v>
      </c>
      <c r="EU13" s="18">
        <f>IF(RUN_YEARS &gt; 4,(A1L546C2 + A1L546C11 + A1L546C20 + A1L546C29 + A1L546C38) / 5, 0)</f>
        <v>106.74079999999999</v>
      </c>
      <c r="EV13" s="16" t="s">
        <v>3323</v>
      </c>
      <c r="EW13" s="18">
        <f>IF(RUN_YEARS &gt; 4,(A1L546C3 + A1L546C12 + A1L546C21 + A1L546C30 + A1L546C39) / 5, 0)</f>
        <v>61.412400000000005</v>
      </c>
      <c r="EX13" s="16" t="s">
        <v>3324</v>
      </c>
      <c r="EY13" s="18">
        <f>IF(RUN_YEARS &gt; 4,(A1L546C4 + A1L546C13 + A1L546C22 + A1L546C31 + A1L546C40) / 5, 0)</f>
        <v>124.74080000000001</v>
      </c>
      <c r="EZ13" s="16" t="s">
        <v>3325</v>
      </c>
      <c r="FA13" s="18">
        <f>IF(RUN_YEARS &gt; 4,(A1L546C5 + A1L546C14 + A1L546C23 + A1L546C32 + A1L546C41) / 5, 0)</f>
        <v>258.83879999999999</v>
      </c>
      <c r="FB13" s="16" t="s">
        <v>3326</v>
      </c>
      <c r="FC13" s="18">
        <f>IF(RUN_YEARS &gt; 4,(A1L546C6 + A1L546C15 + A1L546C24 + A1L546C33 + A1L546C42) / 5, 0)</f>
        <v>417.63479999999998</v>
      </c>
      <c r="FD13" s="16" t="s">
        <v>3327</v>
      </c>
      <c r="FE13" s="18">
        <f>IF(RUN_YEARS &gt; 4,(A1L546C7 + A1L546C16 + A1L546C25 + A1L546C34 + A1L546C43) / 5, 0)</f>
        <v>338.23680000000002</v>
      </c>
      <c r="FF13" s="16" t="s">
        <v>3328</v>
      </c>
      <c r="FG13" s="18">
        <f>IF(A1L546C77 &lt;&gt; 0,A1L546C78 / A1L546C77,0)</f>
        <v>1.613493803865572</v>
      </c>
      <c r="FH13" s="16" t="s">
        <v>3329</v>
      </c>
      <c r="FI13" s="18">
        <f>_xlfn.SINGLE(IF(A1L546C80 = 0,A1L556C80, A1L546C80))</f>
        <v>1.613493803865572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0.311</v>
      </c>
      <c r="F14" s="16" t="s">
        <v>2959</v>
      </c>
      <c r="G14" s="6">
        <v>0.40300000000000002</v>
      </c>
      <c r="H14" s="16" t="s">
        <v>2959</v>
      </c>
      <c r="I14" s="6">
        <v>7.8E-2</v>
      </c>
      <c r="J14" s="16" t="s">
        <v>2959</v>
      </c>
      <c r="K14" s="6">
        <v>0.28199999999999997</v>
      </c>
      <c r="L14" s="16" t="s">
        <v>3330</v>
      </c>
      <c r="M14" s="1">
        <f>(A1L547C1 * 2 + A1L547C2 + A1L547C3)</f>
        <v>1.103</v>
      </c>
      <c r="N14" s="16" t="s">
        <v>3331</v>
      </c>
      <c r="O14" s="1">
        <f>(A1L547C4 * 2 + A1L547C2 + A1L547C3)</f>
        <v>1.0449999999999999</v>
      </c>
      <c r="P14" s="16" t="s">
        <v>3332</v>
      </c>
      <c r="Q14" s="1">
        <f>(A1L547C1 + A1L547C2 + A1L547C3 + A1L547C4)</f>
        <v>1.0739999999999998</v>
      </c>
      <c r="R14" s="16" t="s">
        <v>3333</v>
      </c>
      <c r="S14" s="18">
        <f>IF(A1L547C5 &lt;&gt; 0,A1L547C6 / A1L547C5,0)</f>
        <v>0.94741613780598366</v>
      </c>
      <c r="T14" s="16" t="s">
        <v>3334</v>
      </c>
      <c r="U14" s="18">
        <f>_xlfn.SINGLE(IF(A1L547C8 = 0,A1L556C8, A1L547C8))</f>
        <v>0.94741613780598366</v>
      </c>
      <c r="V14" s="16" t="s">
        <v>2965</v>
      </c>
      <c r="W14" s="6">
        <v>0.86</v>
      </c>
      <c r="X14" s="16" t="s">
        <v>2965</v>
      </c>
      <c r="Y14" s="6">
        <v>0.71099999999999997</v>
      </c>
      <c r="Z14" s="16" t="s">
        <v>2965</v>
      </c>
      <c r="AA14" s="6">
        <v>0.17299999999999999</v>
      </c>
      <c r="AB14" s="16" t="s">
        <v>2965</v>
      </c>
      <c r="AC14" s="6">
        <v>0.159</v>
      </c>
      <c r="AD14" s="16" t="s">
        <v>3335</v>
      </c>
      <c r="AE14" s="1">
        <f>(A1L547C10 * 2 + A1L547C11 + A1L547C12)</f>
        <v>2.6040000000000001</v>
      </c>
      <c r="AF14" s="16" t="s">
        <v>3336</v>
      </c>
      <c r="AG14" s="1">
        <f>(A1L547C13 * 2 + A1L547C11 + A1L547C12)</f>
        <v>1.202</v>
      </c>
      <c r="AH14" s="16" t="s">
        <v>3337</v>
      </c>
      <c r="AI14" s="1">
        <f>(A1L547C10 + A1L547C11 + A1L547C12 + A1L547C13)</f>
        <v>1.903</v>
      </c>
      <c r="AJ14" s="16" t="s">
        <v>3338</v>
      </c>
      <c r="AK14" s="18">
        <f>IF(A1L547C14 &lt;&gt; 0,A1L547C15 / A1L547C14,0)</f>
        <v>0.4615975422427035</v>
      </c>
      <c r="AL14" s="16" t="s">
        <v>3339</v>
      </c>
      <c r="AM14" s="18">
        <f>_xlfn.SINGLE(IF(A1L547C17 = 0,A1L556C17, A1L547C17))</f>
        <v>0.4615975422427035</v>
      </c>
      <c r="AN14" s="16" t="s">
        <v>2971</v>
      </c>
      <c r="AO14" s="6">
        <v>0.56599999999999995</v>
      </c>
      <c r="AP14" s="16" t="s">
        <v>2971</v>
      </c>
      <c r="AQ14" s="6">
        <v>0.379</v>
      </c>
      <c r="AR14" s="16" t="s">
        <v>2971</v>
      </c>
      <c r="AS14" s="6">
        <v>0.63800000000000001</v>
      </c>
      <c r="AT14" s="16" t="s">
        <v>2971</v>
      </c>
      <c r="AU14" s="6">
        <v>0.32</v>
      </c>
      <c r="AV14" s="16" t="s">
        <v>3340</v>
      </c>
      <c r="AW14" s="1">
        <f>(A1L547C19 * 2 + A1L547C20 + A1L547C21)</f>
        <v>2.149</v>
      </c>
      <c r="AX14" s="16" t="s">
        <v>3341</v>
      </c>
      <c r="AY14" s="1">
        <f>(A1L547C22 * 2 + A1L547C20 + A1L547C21)</f>
        <v>1.657</v>
      </c>
      <c r="AZ14" s="16" t="s">
        <v>3342</v>
      </c>
      <c r="BA14" s="1">
        <f>(A1L547C19 + A1L547C20 + A1L547C21 + A1L547C22)</f>
        <v>1.903</v>
      </c>
      <c r="BB14" s="16" t="s">
        <v>3343</v>
      </c>
      <c r="BC14" s="18">
        <f>IF(A1L547C23 &lt;&gt; 0,A1L547C24 / A1L547C23,0)</f>
        <v>0.77105630525825963</v>
      </c>
      <c r="BD14" s="16" t="s">
        <v>3344</v>
      </c>
      <c r="BE14" s="18">
        <f>_xlfn.SINGLE(IF(A1L547C26 = 0,A1L556C26, A1L547C26))</f>
        <v>0.77105630525825963</v>
      </c>
      <c r="BF14" s="16" t="s">
        <v>2977</v>
      </c>
      <c r="BG14" s="6">
        <v>0.71299999999999997</v>
      </c>
      <c r="BH14" s="16" t="s">
        <v>2977</v>
      </c>
      <c r="BI14" s="6">
        <v>0.90300000000000002</v>
      </c>
      <c r="BJ14" s="16" t="s">
        <v>2977</v>
      </c>
      <c r="BK14" s="6">
        <v>0.17699999999999999</v>
      </c>
      <c r="BL14" s="16" t="s">
        <v>2977</v>
      </c>
      <c r="BM14" s="6">
        <v>0.29799999999999999</v>
      </c>
      <c r="BN14" s="16" t="s">
        <v>3345</v>
      </c>
      <c r="BO14" s="1">
        <f>(A1L547C28 * 2 + A1L547C29 + A1L547C30)</f>
        <v>2.5059999999999998</v>
      </c>
      <c r="BP14" s="16" t="s">
        <v>3346</v>
      </c>
      <c r="BQ14" s="1">
        <f>(A1L547C31 * 2 + A1L547C29 + A1L547C30)</f>
        <v>1.6760000000000002</v>
      </c>
      <c r="BR14" s="16" t="s">
        <v>3347</v>
      </c>
      <c r="BS14" s="1">
        <f>(A1L547C28 + A1L547C29 + A1L547C30 + A1L547C31)</f>
        <v>2.0910000000000002</v>
      </c>
      <c r="BT14" s="16" t="s">
        <v>3348</v>
      </c>
      <c r="BU14" s="18">
        <f>IF(A1L547C32 &lt;&gt; 0,A1L547C33 / A1L547C32,0)</f>
        <v>0.66879489225857958</v>
      </c>
      <c r="BV14" s="16" t="s">
        <v>3349</v>
      </c>
      <c r="BW14" s="18">
        <f>_xlfn.SINGLE(IF(A1L547C35 = 0,A1L556C35, A1L547C35))</f>
        <v>0.66879489225857958</v>
      </c>
      <c r="BX14" s="16" t="s">
        <v>2983</v>
      </c>
      <c r="BY14" s="6">
        <v>0.52600000000000002</v>
      </c>
      <c r="BZ14" s="16" t="s">
        <v>2983</v>
      </c>
      <c r="CA14" s="6">
        <v>0.66500000000000004</v>
      </c>
      <c r="CB14" s="16" t="s">
        <v>2983</v>
      </c>
      <c r="CC14" s="6">
        <v>0.36899999999999999</v>
      </c>
      <c r="CD14" s="16" t="s">
        <v>2983</v>
      </c>
      <c r="CE14" s="6">
        <v>0.26600000000000001</v>
      </c>
      <c r="CF14" s="16" t="s">
        <v>3350</v>
      </c>
      <c r="CG14" s="1">
        <f>(A1L547C37 * 2 + A1L547C38 + A1L547C39)</f>
        <v>2.0860000000000003</v>
      </c>
      <c r="CH14" s="16" t="s">
        <v>3351</v>
      </c>
      <c r="CI14" s="1">
        <f>(A1L547C40 * 2 + A1L547C38 + A1L547C39)</f>
        <v>1.5660000000000001</v>
      </c>
      <c r="CJ14" s="16" t="s">
        <v>3352</v>
      </c>
      <c r="CK14" s="1">
        <f>(A1L547C37 + A1L547C38 + A1L547C39 + A1L547C40)</f>
        <v>1.8260000000000001</v>
      </c>
      <c r="CL14" s="16" t="s">
        <v>3353</v>
      </c>
      <c r="CM14" s="18">
        <f>IF(A1L547C41 &lt;&gt; 0,A1L547C42 / A1L547C41,0)</f>
        <v>0.75071907957813988</v>
      </c>
      <c r="CN14" s="16" t="s">
        <v>3354</v>
      </c>
      <c r="CO14" s="18">
        <f>_xlfn.SINGLE(IF(A1L547C44 = 0,A1L556C44, A1L547C44))</f>
        <v>0.75071907957813988</v>
      </c>
      <c r="CP14" s="16" t="s">
        <v>3355</v>
      </c>
      <c r="CQ14" s="18">
        <f>IF(RUN_YEARS &gt; 1,(A1L547C1 + A1L547C10) / 2, 0)</f>
        <v>0.58550000000000002</v>
      </c>
      <c r="CR14" s="16" t="s">
        <v>3356</v>
      </c>
      <c r="CS14" s="18">
        <f>IF(RUN_YEARS &gt; 1,(A1L547C2 + A1L547C11) / 2, 0)</f>
        <v>0.55699999999999994</v>
      </c>
      <c r="CT14" s="16" t="s">
        <v>3357</v>
      </c>
      <c r="CU14" s="18">
        <f>IF(RUN_YEARS &gt; 1,(A1L547C3 + A1L547C12) / 2, 0)</f>
        <v>0.1255</v>
      </c>
      <c r="CV14" s="16" t="s">
        <v>3358</v>
      </c>
      <c r="CW14" s="18">
        <f>IF(RUN_YEARS &gt; 1,(A1L547C4 + A1L547C13) / 2, 0)</f>
        <v>0.22049999999999997</v>
      </c>
      <c r="CX14" s="16" t="s">
        <v>3359</v>
      </c>
      <c r="CY14" s="18">
        <f>IF(RUN_YEARS &gt; 1,(A1L547C5 + A1L547C14) / 2, 0)</f>
        <v>1.8534999999999999</v>
      </c>
      <c r="CZ14" s="16" t="s">
        <v>3360</v>
      </c>
      <c r="DA14" s="18">
        <f>IF(RUN_YEARS &gt; 1,(A1L547C6 + A1L547C15) / 2, 0)</f>
        <v>1.1234999999999999</v>
      </c>
      <c r="DB14" s="16" t="s">
        <v>3361</v>
      </c>
      <c r="DC14" s="18">
        <f>IF(RUN_YEARS &gt; 1,(A1L547C7 + A1L547C16) / 2, 0)</f>
        <v>1.4884999999999999</v>
      </c>
      <c r="DD14" s="16" t="s">
        <v>3362</v>
      </c>
      <c r="DE14" s="18">
        <f>IF(A1L547C50 &lt;&gt; 0,A1L547C51 / A1L547C50,0)</f>
        <v>0.60615052603183162</v>
      </c>
      <c r="DF14" s="16" t="s">
        <v>3363</v>
      </c>
      <c r="DG14" s="18">
        <f>_xlfn.SINGLE(IF(A1L547C53 = 0,A1L556C53, A1L547C53))</f>
        <v>0.60615052603183162</v>
      </c>
      <c r="DH14" s="16" t="s">
        <v>3364</v>
      </c>
      <c r="DI14" s="18">
        <f>IF(RUN_YEARS &gt; 2,(A1L547C1 + A1L547C10 + A1L547C19) / 3, 0)</f>
        <v>0.57900000000000007</v>
      </c>
      <c r="DJ14" s="16" t="s">
        <v>3365</v>
      </c>
      <c r="DK14" s="18">
        <f>IF(RUN_YEARS &gt; 2,(A1L547C2 + A1L547C11 + A1L547C20) / 3, 0)</f>
        <v>0.49766666666666665</v>
      </c>
      <c r="DL14" s="16" t="s">
        <v>3366</v>
      </c>
      <c r="DM14" s="18">
        <f>IF(RUN_YEARS &gt; 2,(A1L547C3 + A1L547C12 + A1L547C21) / 3, 0)</f>
        <v>0.29633333333333334</v>
      </c>
      <c r="DN14" s="16" t="s">
        <v>3367</v>
      </c>
      <c r="DO14" s="18">
        <f>IF(RUN_YEARS &gt; 2,(A1L547C4 + A1L547C13 + A1L547C22) / 3, 0)</f>
        <v>0.25366666666666665</v>
      </c>
      <c r="DP14" s="16" t="s">
        <v>3368</v>
      </c>
      <c r="DQ14" s="18">
        <f>IF(RUN_YEARS &gt; 2,(A1L547C5 + A1L547C14 + A1L547C23) / 3, 0)</f>
        <v>1.952</v>
      </c>
      <c r="DR14" s="16" t="s">
        <v>3369</v>
      </c>
      <c r="DS14" s="18">
        <f>IF(RUN_YEARS &gt; 2,(A1L547C6 + A1L547C15 + A1L547C24) / 3, 0)</f>
        <v>1.3013333333333332</v>
      </c>
      <c r="DT14" s="16" t="s">
        <v>3370</v>
      </c>
      <c r="DU14" s="18">
        <f>IF(RUN_YEARS &gt; 2,(A1L547C7 + A1L547C16 + A1L547C25) / 3, 0)</f>
        <v>1.6266666666666667</v>
      </c>
      <c r="DV14" s="16" t="s">
        <v>3371</v>
      </c>
      <c r="DW14" s="18">
        <f>IF(A1L547C59 &lt;&gt; 0,A1L547C60 / A1L547C59,0)</f>
        <v>0.66666666666666663</v>
      </c>
      <c r="DX14" s="16" t="s">
        <v>3372</v>
      </c>
      <c r="DY14" s="18">
        <f>_xlfn.SINGLE(IF(A1L547C62 = 0,A1L556C62, A1L547C62))</f>
        <v>0.66666666666666663</v>
      </c>
      <c r="DZ14" s="16" t="s">
        <v>3373</v>
      </c>
      <c r="EA14" s="18">
        <f>IF(RUN_YEARS &gt; 3,(A1L547C1 + A1L547C10 + A1L547C19 + A1L547C28) / 4, 0)</f>
        <v>0.61250000000000004</v>
      </c>
      <c r="EB14" s="16" t="s">
        <v>3374</v>
      </c>
      <c r="EC14" s="18">
        <f>IF(RUN_YEARS &gt; 3,(A1L547C2 + A1L547C11 + A1L547C20 + A1L547C29) / 4, 0)</f>
        <v>0.59899999999999998</v>
      </c>
      <c r="ED14" s="16" t="s">
        <v>3375</v>
      </c>
      <c r="EE14" s="18">
        <f>IF(RUN_YEARS &gt; 3,(A1L547C3 + A1L547C12 + A1L547C21 + A1L547C30) / 4, 0)</f>
        <v>0.26650000000000001</v>
      </c>
      <c r="EF14" s="16" t="s">
        <v>3376</v>
      </c>
      <c r="EG14" s="18">
        <f>IF(RUN_YEARS &gt; 3,(A1L547C4 + A1L547C13 + A1L547C22 + A1L547C31) / 4, 0)</f>
        <v>0.26474999999999999</v>
      </c>
      <c r="EH14" s="16" t="s">
        <v>3377</v>
      </c>
      <c r="EI14" s="18">
        <f>IF(RUN_YEARS &gt; 3,(A1L547C5 + A1L547C14 + A1L547C23 + A1L547C32) / 4, 0)</f>
        <v>2.0905</v>
      </c>
      <c r="EJ14" s="16" t="s">
        <v>3378</v>
      </c>
      <c r="EK14" s="18">
        <f>IF(RUN_YEARS &gt; 3,(A1L547C6 + A1L547C15 + A1L547C24 + A1L547C33) / 4, 0)</f>
        <v>1.395</v>
      </c>
      <c r="EL14" s="16" t="s">
        <v>3379</v>
      </c>
      <c r="EM14" s="18">
        <f>IF(RUN_YEARS &gt; 3,(A1L547C7 + A1L547C16 + A1L547C25 + A1L547C34) / 4, 0)</f>
        <v>1.74275</v>
      </c>
      <c r="EN14" s="16" t="s">
        <v>3380</v>
      </c>
      <c r="EO14" s="18">
        <f>IF(A1L547C68 &lt;&gt; 0,A1L547C69 / A1L547C68,0)</f>
        <v>0.66730447261420711</v>
      </c>
      <c r="EP14" s="16" t="s">
        <v>3381</v>
      </c>
      <c r="EQ14" s="18">
        <f>_xlfn.SINGLE(IF(A1L547C71 = 0,A1L556C71, A1L547C71))</f>
        <v>0.66730447261420711</v>
      </c>
      <c r="ER14" s="16" t="s">
        <v>3382</v>
      </c>
      <c r="ES14" s="18">
        <f>IF(RUN_YEARS &gt; 4,(A1L547C1 + A1L547C10 + A1L547C19 + A1L547C28 + A1L547C37) / 5, 0)</f>
        <v>0.59519999999999995</v>
      </c>
      <c r="ET14" s="16" t="s">
        <v>3383</v>
      </c>
      <c r="EU14" s="18">
        <f>IF(RUN_YEARS &gt; 4,(A1L547C2 + A1L547C11 + A1L547C20 + A1L547C29 + A1L547C38) / 5, 0)</f>
        <v>0.61219999999999997</v>
      </c>
      <c r="EV14" s="16" t="s">
        <v>3384</v>
      </c>
      <c r="EW14" s="18">
        <f>IF(RUN_YEARS &gt; 4,(A1L547C3 + A1L547C12 + A1L547C21 + A1L547C30 + A1L547C39) / 5, 0)</f>
        <v>0.28700000000000003</v>
      </c>
      <c r="EX14" s="16" t="s">
        <v>3385</v>
      </c>
      <c r="EY14" s="18">
        <f>IF(RUN_YEARS &gt; 4,(A1L547C4 + A1L547C13 + A1L547C22 + A1L547C31 + A1L547C40) / 5, 0)</f>
        <v>0.26500000000000001</v>
      </c>
      <c r="EZ14" s="16" t="s">
        <v>3386</v>
      </c>
      <c r="FA14" s="18">
        <f>IF(RUN_YEARS &gt; 4,(A1L547C5 + A1L547C14 + A1L547C23 + A1L547C32 + A1L547C41) / 5, 0)</f>
        <v>2.0895999999999999</v>
      </c>
      <c r="FB14" s="16" t="s">
        <v>3387</v>
      </c>
      <c r="FC14" s="18">
        <f>IF(RUN_YEARS &gt; 4,(A1L547C6 + A1L547C15 + A1L547C24 + A1L547C33 + A1L547C42) / 5, 0)</f>
        <v>1.4292</v>
      </c>
      <c r="FD14" s="16" t="s">
        <v>3388</v>
      </c>
      <c r="FE14" s="18">
        <f>IF(RUN_YEARS &gt; 4,(A1L547C7 + A1L547C16 + A1L547C25 + A1L547C34 + A1L547C43) / 5, 0)</f>
        <v>1.7594000000000001</v>
      </c>
      <c r="FF14" s="16" t="s">
        <v>3389</v>
      </c>
      <c r="FG14" s="18">
        <f>IF(A1L547C77 &lt;&gt; 0,A1L547C78 / A1L547C77,0)</f>
        <v>0.68395865237366005</v>
      </c>
      <c r="FH14" s="16" t="s">
        <v>3390</v>
      </c>
      <c r="FI14" s="18">
        <f>_xlfn.SINGLE(IF(A1L547C80 = 0,A1L556C80, A1L547C80))</f>
        <v>0.68395865237366005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2.69</v>
      </c>
      <c r="F15" s="16" t="s">
        <v>2959</v>
      </c>
      <c r="G15" s="6">
        <v>0.03</v>
      </c>
      <c r="H15" s="16" t="s">
        <v>2959</v>
      </c>
      <c r="I15" s="6">
        <v>1.4E-2</v>
      </c>
      <c r="J15" s="16" t="s">
        <v>2959</v>
      </c>
      <c r="K15" s="6">
        <v>6.6000000000000003E-2</v>
      </c>
      <c r="L15" s="16" t="s">
        <v>3391</v>
      </c>
      <c r="M15" s="1">
        <f>(A1L548C1 * 2 + A1L548C2 + A1L548C3)</f>
        <v>5.4240000000000004</v>
      </c>
      <c r="N15" s="16" t="s">
        <v>3392</v>
      </c>
      <c r="O15" s="1">
        <f>(A1L548C4 * 2 + A1L548C2 + A1L548C3)</f>
        <v>0.17600000000000002</v>
      </c>
      <c r="P15" s="16" t="s">
        <v>3393</v>
      </c>
      <c r="Q15" s="1">
        <f>(A1L548C1 + A1L548C2 + A1L548C3 + A1L548C4)</f>
        <v>2.7999999999999994</v>
      </c>
      <c r="R15" s="16" t="s">
        <v>3394</v>
      </c>
      <c r="S15" s="18">
        <f>IF(A1L548C5 &lt;&gt; 0,A1L548C6 / A1L548C5,0)</f>
        <v>3.2448377581120944E-2</v>
      </c>
      <c r="T15" s="16" t="s">
        <v>3395</v>
      </c>
      <c r="U15" s="18">
        <f>_xlfn.SINGLE(IF(A1L548C8 = 0,A1L556C8, A1L548C8))</f>
        <v>3.2448377581120944E-2</v>
      </c>
      <c r="V15" s="16" t="s">
        <v>2965</v>
      </c>
      <c r="W15" s="6">
        <v>5.048</v>
      </c>
      <c r="X15" s="16" t="s">
        <v>2965</v>
      </c>
      <c r="Y15" s="6">
        <v>1.7000000000000001E-2</v>
      </c>
      <c r="Z15" s="16" t="s">
        <v>2965</v>
      </c>
      <c r="AA15" s="6">
        <v>0</v>
      </c>
      <c r="AB15" s="16" t="s">
        <v>2965</v>
      </c>
      <c r="AC15" s="6">
        <v>7.9000000000000001E-2</v>
      </c>
      <c r="AD15" s="16" t="s">
        <v>3396</v>
      </c>
      <c r="AE15" s="1">
        <f>(A1L548C10 * 2 + A1L548C11 + A1L548C12)</f>
        <v>10.113</v>
      </c>
      <c r="AF15" s="16" t="s">
        <v>3397</v>
      </c>
      <c r="AG15" s="1">
        <f>(A1L548C13 * 2 + A1L548C11 + A1L548C12)</f>
        <v>0.17499999999999999</v>
      </c>
      <c r="AH15" s="16" t="s">
        <v>3398</v>
      </c>
      <c r="AI15" s="1">
        <f>(A1L548C10 + A1L548C11 + A1L548C12 + A1L548C13)</f>
        <v>5.1440000000000001</v>
      </c>
      <c r="AJ15" s="16" t="s">
        <v>3399</v>
      </c>
      <c r="AK15" s="18">
        <f>IF(A1L548C14 &lt;&gt; 0,A1L548C15 / A1L548C14,0)</f>
        <v>1.7304459606447147E-2</v>
      </c>
      <c r="AL15" s="16" t="s">
        <v>3400</v>
      </c>
      <c r="AM15" s="18">
        <f>_xlfn.SINGLE(IF(A1L548C17 = 0,A1L556C17, A1L548C17))</f>
        <v>1.7304459606447147E-2</v>
      </c>
      <c r="AN15" s="16" t="s">
        <v>2971</v>
      </c>
      <c r="AO15" s="6">
        <v>5.65</v>
      </c>
      <c r="AP15" s="16" t="s">
        <v>2971</v>
      </c>
      <c r="AQ15" s="6">
        <v>3.5000000000000003E-2</v>
      </c>
      <c r="AR15" s="16" t="s">
        <v>2971</v>
      </c>
      <c r="AS15" s="6">
        <v>4.1000000000000002E-2</v>
      </c>
      <c r="AT15" s="16" t="s">
        <v>2971</v>
      </c>
      <c r="AU15" s="6">
        <v>0.08</v>
      </c>
      <c r="AV15" s="16" t="s">
        <v>3401</v>
      </c>
      <c r="AW15" s="1">
        <f>(A1L548C19 * 2 + A1L548C20 + A1L548C21)</f>
        <v>11.376000000000001</v>
      </c>
      <c r="AX15" s="16" t="s">
        <v>3402</v>
      </c>
      <c r="AY15" s="1">
        <f>(A1L548C22 * 2 + A1L548C20 + A1L548C21)</f>
        <v>0.23600000000000002</v>
      </c>
      <c r="AZ15" s="16" t="s">
        <v>3403</v>
      </c>
      <c r="BA15" s="1">
        <f>(A1L548C19 + A1L548C20 + A1L548C21 + A1L548C22)</f>
        <v>5.8060000000000009</v>
      </c>
      <c r="BB15" s="16" t="s">
        <v>3404</v>
      </c>
      <c r="BC15" s="18">
        <f>IF(A1L548C23 &lt;&gt; 0,A1L548C24 / A1L548C23,0)</f>
        <v>2.0745428973277073E-2</v>
      </c>
      <c r="BD15" s="16" t="s">
        <v>3405</v>
      </c>
      <c r="BE15" s="18">
        <f>_xlfn.SINGLE(IF(A1L548C26 = 0,A1L556C26, A1L548C26))</f>
        <v>2.0745428973277073E-2</v>
      </c>
      <c r="BF15" s="16" t="s">
        <v>2977</v>
      </c>
      <c r="BG15" s="6">
        <v>5.5819999999999999</v>
      </c>
      <c r="BH15" s="16" t="s">
        <v>2977</v>
      </c>
      <c r="BI15" s="6">
        <v>0.73399999999999999</v>
      </c>
      <c r="BJ15" s="16" t="s">
        <v>2977</v>
      </c>
      <c r="BK15" s="6">
        <v>7.9000000000000001E-2</v>
      </c>
      <c r="BL15" s="16" t="s">
        <v>2977</v>
      </c>
      <c r="BM15" s="6">
        <v>0.11899999999999999</v>
      </c>
      <c r="BN15" s="16" t="s">
        <v>3406</v>
      </c>
      <c r="BO15" s="1">
        <f>(A1L548C28 * 2 + A1L548C29 + A1L548C30)</f>
        <v>11.977</v>
      </c>
      <c r="BP15" s="16" t="s">
        <v>3407</v>
      </c>
      <c r="BQ15" s="1">
        <f>(A1L548C31 * 2 + A1L548C29 + A1L548C30)</f>
        <v>1.0509999999999999</v>
      </c>
      <c r="BR15" s="16" t="s">
        <v>3408</v>
      </c>
      <c r="BS15" s="1">
        <f>(A1L548C28 + A1L548C29 + A1L548C30 + A1L548C31)</f>
        <v>6.5139999999999993</v>
      </c>
      <c r="BT15" s="16" t="s">
        <v>3409</v>
      </c>
      <c r="BU15" s="18">
        <f>IF(A1L548C32 &lt;&gt; 0,A1L548C33 / A1L548C32,0)</f>
        <v>8.7751523753861554E-2</v>
      </c>
      <c r="BV15" s="16" t="s">
        <v>3410</v>
      </c>
      <c r="BW15" s="18">
        <f>_xlfn.SINGLE(IF(A1L548C35 = 0,A1L556C35, A1L548C35))</f>
        <v>8.7751523753861554E-2</v>
      </c>
      <c r="BX15" s="16" t="s">
        <v>2983</v>
      </c>
      <c r="BY15" s="6">
        <v>5.1509999999999998</v>
      </c>
      <c r="BZ15" s="16" t="s">
        <v>2983</v>
      </c>
      <c r="CA15" s="6">
        <v>0.83399999999999996</v>
      </c>
      <c r="CB15" s="16" t="s">
        <v>2983</v>
      </c>
      <c r="CC15" s="6">
        <v>0.29499999999999998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11.430999999999999</v>
      </c>
      <c r="CH15" s="16" t="s">
        <v>3412</v>
      </c>
      <c r="CI15" s="1">
        <f>(A1L548C40 * 2 + A1L548C38 + A1L548C39)</f>
        <v>1.129</v>
      </c>
      <c r="CJ15" s="16" t="s">
        <v>3413</v>
      </c>
      <c r="CK15" s="1">
        <f>(A1L548C37 + A1L548C38 + A1L548C39 + A1L548C40)</f>
        <v>6.2799999999999994</v>
      </c>
      <c r="CL15" s="16" t="s">
        <v>3414</v>
      </c>
      <c r="CM15" s="18">
        <f>IF(A1L548C41 &lt;&gt; 0,A1L548C42 / A1L548C41,0)</f>
        <v>9.876651211617532E-2</v>
      </c>
      <c r="CN15" s="16" t="s">
        <v>3415</v>
      </c>
      <c r="CO15" s="18">
        <f>_xlfn.SINGLE(IF(A1L548C44 = 0,A1L556C44, A1L548C44))</f>
        <v>9.876651211617532E-2</v>
      </c>
      <c r="CP15" s="16" t="s">
        <v>3416</v>
      </c>
      <c r="CQ15" s="18">
        <f>IF(RUN_YEARS &gt; 1,(A1L548C1 + A1L548C10) / 2, 0)</f>
        <v>3.8689999999999998</v>
      </c>
      <c r="CR15" s="16" t="s">
        <v>3417</v>
      </c>
      <c r="CS15" s="18">
        <f>IF(RUN_YEARS &gt; 1,(A1L548C2 + A1L548C11) / 2, 0)</f>
        <v>2.35E-2</v>
      </c>
      <c r="CT15" s="16" t="s">
        <v>3418</v>
      </c>
      <c r="CU15" s="18">
        <f>IF(RUN_YEARS &gt; 1,(A1L548C3 + A1L548C12) / 2, 0)</f>
        <v>7.0000000000000001E-3</v>
      </c>
      <c r="CV15" s="16" t="s">
        <v>3419</v>
      </c>
      <c r="CW15" s="18">
        <f>IF(RUN_YEARS &gt; 1,(A1L548C4 + A1L548C13) / 2, 0)</f>
        <v>7.2500000000000009E-2</v>
      </c>
      <c r="CX15" s="16" t="s">
        <v>3420</v>
      </c>
      <c r="CY15" s="18">
        <f>IF(RUN_YEARS &gt; 1,(A1L548C5 + A1L548C14) / 2, 0)</f>
        <v>7.7684999999999995</v>
      </c>
      <c r="CZ15" s="16" t="s">
        <v>3421</v>
      </c>
      <c r="DA15" s="18">
        <f>IF(RUN_YEARS &gt; 1,(A1L548C6 + A1L548C15) / 2, 0)</f>
        <v>0.17549999999999999</v>
      </c>
      <c r="DB15" s="16" t="s">
        <v>3422</v>
      </c>
      <c r="DC15" s="18">
        <f>IF(RUN_YEARS &gt; 1,(A1L548C7 + A1L548C16) / 2, 0)</f>
        <v>3.9719999999999995</v>
      </c>
      <c r="DD15" s="16" t="s">
        <v>3423</v>
      </c>
      <c r="DE15" s="18">
        <f>IF(A1L548C50 &lt;&gt; 0,A1L548C51 / A1L548C50,0)</f>
        <v>2.2591233828924504E-2</v>
      </c>
      <c r="DF15" s="16" t="s">
        <v>3424</v>
      </c>
      <c r="DG15" s="18">
        <f>_xlfn.SINGLE(IF(A1L548C53 = 0,A1L556C53, A1L548C53))</f>
        <v>2.2591233828924504E-2</v>
      </c>
      <c r="DH15" s="16" t="s">
        <v>3425</v>
      </c>
      <c r="DI15" s="18">
        <f>IF(RUN_YEARS &gt; 2,(A1L548C1 + A1L548C10 + A1L548C19) / 3, 0)</f>
        <v>4.4626666666666663</v>
      </c>
      <c r="DJ15" s="16" t="s">
        <v>3426</v>
      </c>
      <c r="DK15" s="18">
        <f>IF(RUN_YEARS &gt; 2,(A1L548C2 + A1L548C11 + A1L548C20) / 3, 0)</f>
        <v>2.7333333333333334E-2</v>
      </c>
      <c r="DL15" s="16" t="s">
        <v>3427</v>
      </c>
      <c r="DM15" s="18">
        <f>IF(RUN_YEARS &gt; 2,(A1L548C3 + A1L548C12 + A1L548C21) / 3, 0)</f>
        <v>1.8333333333333333E-2</v>
      </c>
      <c r="DN15" s="16" t="s">
        <v>3428</v>
      </c>
      <c r="DO15" s="18">
        <f>IF(RUN_YEARS &gt; 2,(A1L548C4 + A1L548C13 + A1L548C22) / 3, 0)</f>
        <v>7.5000000000000011E-2</v>
      </c>
      <c r="DP15" s="16" t="s">
        <v>3429</v>
      </c>
      <c r="DQ15" s="18">
        <f>IF(RUN_YEARS &gt; 2,(A1L548C5 + A1L548C14 + A1L548C23) / 3, 0)</f>
        <v>8.9710000000000001</v>
      </c>
      <c r="DR15" s="16" t="s">
        <v>3430</v>
      </c>
      <c r="DS15" s="18">
        <f>IF(RUN_YEARS &gt; 2,(A1L548C6 + A1L548C15 + A1L548C24) / 3, 0)</f>
        <v>0.19566666666666666</v>
      </c>
      <c r="DT15" s="16" t="s">
        <v>3431</v>
      </c>
      <c r="DU15" s="18">
        <f>IF(RUN_YEARS &gt; 2,(A1L548C7 + A1L548C16 + A1L548C25) / 3, 0)</f>
        <v>4.583333333333333</v>
      </c>
      <c r="DV15" s="16" t="s">
        <v>3432</v>
      </c>
      <c r="DW15" s="18">
        <f>IF(A1L548C59 &lt;&gt; 0,A1L548C60 / A1L548C59,0)</f>
        <v>2.1811020696317764E-2</v>
      </c>
      <c r="DX15" s="16" t="s">
        <v>3433</v>
      </c>
      <c r="DY15" s="18">
        <f>_xlfn.SINGLE(IF(A1L548C62 = 0,A1L556C62, A1L548C62))</f>
        <v>2.1811020696317764E-2</v>
      </c>
      <c r="DZ15" s="16" t="s">
        <v>3434</v>
      </c>
      <c r="EA15" s="18">
        <f>IF(RUN_YEARS &gt; 3,(A1L548C1 + A1L548C10 + A1L548C19 + A1L548C28) / 4, 0)</f>
        <v>4.7424999999999997</v>
      </c>
      <c r="EB15" s="16" t="s">
        <v>3435</v>
      </c>
      <c r="EC15" s="18">
        <f>IF(RUN_YEARS &gt; 3,(A1L548C2 + A1L548C11 + A1L548C20 + A1L548C29) / 4, 0)</f>
        <v>0.20399999999999999</v>
      </c>
      <c r="ED15" s="16" t="s">
        <v>3436</v>
      </c>
      <c r="EE15" s="18">
        <f>IF(RUN_YEARS &gt; 3,(A1L548C3 + A1L548C12 + A1L548C21 + A1L548C30) / 4, 0)</f>
        <v>3.3500000000000002E-2</v>
      </c>
      <c r="EF15" s="16" t="s">
        <v>3437</v>
      </c>
      <c r="EG15" s="18">
        <f>IF(RUN_YEARS &gt; 3,(A1L548C4 + A1L548C13 + A1L548C22 + A1L548C31) / 4, 0)</f>
        <v>8.6000000000000007E-2</v>
      </c>
      <c r="EH15" s="16" t="s">
        <v>3438</v>
      </c>
      <c r="EI15" s="18">
        <f>IF(RUN_YEARS &gt; 3,(A1L548C5 + A1L548C14 + A1L548C23 + A1L548C32) / 4, 0)</f>
        <v>9.7225000000000001</v>
      </c>
      <c r="EJ15" s="16" t="s">
        <v>3439</v>
      </c>
      <c r="EK15" s="18">
        <f>IF(RUN_YEARS &gt; 3,(A1L548C6 + A1L548C15 + A1L548C24 + A1L548C33) / 4, 0)</f>
        <v>0.40949999999999998</v>
      </c>
      <c r="EL15" s="16" t="s">
        <v>3440</v>
      </c>
      <c r="EM15" s="18">
        <f>IF(RUN_YEARS &gt; 3,(A1L548C7 + A1L548C16 + A1L548C25 + A1L548C34) / 4, 0)</f>
        <v>5.0659999999999998</v>
      </c>
      <c r="EN15" s="16" t="s">
        <v>3441</v>
      </c>
      <c r="EO15" s="18">
        <f>IF(A1L548C68 &lt;&gt; 0,A1L548C69 / A1L548C68,0)</f>
        <v>4.2118796605811262E-2</v>
      </c>
      <c r="EP15" s="16" t="s">
        <v>3442</v>
      </c>
      <c r="EQ15" s="18">
        <f>_xlfn.SINGLE(IF(A1L548C71 = 0,A1L556C71, A1L548C71))</f>
        <v>4.2118796605811262E-2</v>
      </c>
      <c r="ER15" s="16" t="s">
        <v>3443</v>
      </c>
      <c r="ES15" s="18">
        <f>IF(RUN_YEARS &gt; 4,(A1L548C1 + A1L548C10 + A1L548C19 + A1L548C28 + A1L548C37) / 5, 0)</f>
        <v>4.8241999999999994</v>
      </c>
      <c r="ET15" s="16" t="s">
        <v>3444</v>
      </c>
      <c r="EU15" s="18">
        <f>IF(RUN_YEARS &gt; 4,(A1L548C2 + A1L548C11 + A1L548C20 + A1L548C29 + A1L548C38) / 5, 0)</f>
        <v>0.32999999999999996</v>
      </c>
      <c r="EV15" s="16" t="s">
        <v>3445</v>
      </c>
      <c r="EW15" s="18">
        <f>IF(RUN_YEARS &gt; 4,(A1L548C3 + A1L548C12 + A1L548C21 + A1L548C30 + A1L548C39) / 5, 0)</f>
        <v>8.5800000000000001E-2</v>
      </c>
      <c r="EX15" s="16" t="s">
        <v>3446</v>
      </c>
      <c r="EY15" s="18">
        <f>IF(RUN_YEARS &gt; 4,(A1L548C4 + A1L548C13 + A1L548C22 + A1L548C31 + A1L548C40) / 5, 0)</f>
        <v>6.88E-2</v>
      </c>
      <c r="EZ15" s="16" t="s">
        <v>3447</v>
      </c>
      <c r="FA15" s="18">
        <f>IF(RUN_YEARS &gt; 4,(A1L548C5 + A1L548C14 + A1L548C23 + A1L548C32 + A1L548C41) / 5, 0)</f>
        <v>10.0642</v>
      </c>
      <c r="FB15" s="16" t="s">
        <v>3448</v>
      </c>
      <c r="FC15" s="18">
        <f>IF(RUN_YEARS &gt; 4,(A1L548C6 + A1L548C15 + A1L548C24 + A1L548C33 + A1L548C42) / 5, 0)</f>
        <v>0.5534</v>
      </c>
      <c r="FD15" s="16" t="s">
        <v>3449</v>
      </c>
      <c r="FE15" s="18">
        <f>IF(RUN_YEARS &gt; 4,(A1L548C7 + A1L548C16 + A1L548C25 + A1L548C34 + A1L548C43) / 5, 0)</f>
        <v>5.3087999999999997</v>
      </c>
      <c r="FF15" s="16" t="s">
        <v>3450</v>
      </c>
      <c r="FG15" s="18">
        <f>IF(A1L548C77 &lt;&gt; 0,A1L548C78 / A1L548C77,0)</f>
        <v>5.4986983565509434E-2</v>
      </c>
      <c r="FH15" s="16" t="s">
        <v>3451</v>
      </c>
      <c r="FI15" s="18">
        <f>_xlfn.SINGLE(IF(A1L548C80 = 0,A1L556C80, A1L548C80))</f>
        <v>5.4986983565509434E-2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8.0000000000000002E-3</v>
      </c>
      <c r="F16" s="16" t="s">
        <v>2959</v>
      </c>
      <c r="G16" s="6">
        <v>1.3089999999999999</v>
      </c>
      <c r="H16" s="16" t="s">
        <v>2959</v>
      </c>
      <c r="I16" s="6">
        <v>0.151</v>
      </c>
      <c r="J16" s="16" t="s">
        <v>2959</v>
      </c>
      <c r="K16" s="6">
        <v>4.5019999999999998</v>
      </c>
      <c r="L16" s="16" t="s">
        <v>3452</v>
      </c>
      <c r="M16" s="1">
        <f>(A1L549C1 * 2 + A1L549C2 + A1L549C3)</f>
        <v>1.476</v>
      </c>
      <c r="N16" s="16" t="s">
        <v>3453</v>
      </c>
      <c r="O16" s="1">
        <f>(A1L549C4 * 2 + A1L549C2 + A1L549C3)</f>
        <v>10.463999999999999</v>
      </c>
      <c r="P16" s="16" t="s">
        <v>3454</v>
      </c>
      <c r="Q16" s="1">
        <f>(A1L549C1 + A1L549C2 + A1L549C3 + A1L549C4)</f>
        <v>5.97</v>
      </c>
      <c r="R16" s="16" t="s">
        <v>3455</v>
      </c>
      <c r="S16" s="18">
        <f>IF(A1L549C5 &lt;&gt; 0,A1L549C6 / A1L549C5,0)</f>
        <v>7.0894308943089426</v>
      </c>
      <c r="T16" s="16" t="s">
        <v>3456</v>
      </c>
      <c r="U16" s="18">
        <f>_xlfn.SINGLE(IF(A1L549C8 = 0,A1L556C8, A1L549C8))</f>
        <v>7.0894308943089426</v>
      </c>
      <c r="V16" s="16" t="s">
        <v>2965</v>
      </c>
      <c r="W16" s="6">
        <v>1.4999999999999999E-2</v>
      </c>
      <c r="X16" s="16" t="s">
        <v>2965</v>
      </c>
      <c r="Y16" s="6">
        <v>1.4259999999999999</v>
      </c>
      <c r="Z16" s="16" t="s">
        <v>2965</v>
      </c>
      <c r="AA16" s="6">
        <v>0.53600000000000003</v>
      </c>
      <c r="AB16" s="16" t="s">
        <v>2965</v>
      </c>
      <c r="AC16" s="6">
        <v>5.3209999999999997</v>
      </c>
      <c r="AD16" s="16" t="s">
        <v>3457</v>
      </c>
      <c r="AE16" s="1">
        <f>(A1L549C10 * 2 + A1L549C11 + A1L549C12)</f>
        <v>1.992</v>
      </c>
      <c r="AF16" s="16" t="s">
        <v>3458</v>
      </c>
      <c r="AG16" s="1">
        <f>(A1L549C13 * 2 + A1L549C11 + A1L549C12)</f>
        <v>12.603999999999999</v>
      </c>
      <c r="AH16" s="16" t="s">
        <v>3459</v>
      </c>
      <c r="AI16" s="1">
        <f>(A1L549C10 + A1L549C11 + A1L549C12 + A1L549C13)</f>
        <v>7.298</v>
      </c>
      <c r="AJ16" s="16" t="s">
        <v>3460</v>
      </c>
      <c r="AK16" s="18">
        <f>IF(A1L549C14 &lt;&gt; 0,A1L549C15 / A1L549C14,0)</f>
        <v>6.3273092369477908</v>
      </c>
      <c r="AL16" s="16" t="s">
        <v>3461</v>
      </c>
      <c r="AM16" s="18">
        <f>_xlfn.SINGLE(IF(A1L549C17 = 0,A1L556C17, A1L549C17))</f>
        <v>6.3273092369477908</v>
      </c>
      <c r="AN16" s="16" t="s">
        <v>2971</v>
      </c>
      <c r="AO16" s="6">
        <v>0</v>
      </c>
      <c r="AP16" s="16" t="s">
        <v>2971</v>
      </c>
      <c r="AQ16" s="6">
        <v>1.3440000000000001</v>
      </c>
      <c r="AR16" s="16" t="s">
        <v>2971</v>
      </c>
      <c r="AS16" s="6">
        <v>0.123</v>
      </c>
      <c r="AT16" s="16" t="s">
        <v>2971</v>
      </c>
      <c r="AU16" s="6">
        <v>5.843</v>
      </c>
      <c r="AV16" s="16" t="s">
        <v>3462</v>
      </c>
      <c r="AW16" s="1">
        <f>(A1L549C19 * 2 + A1L549C20 + A1L549C21)</f>
        <v>1.4670000000000001</v>
      </c>
      <c r="AX16" s="16" t="s">
        <v>3463</v>
      </c>
      <c r="AY16" s="1">
        <f>(A1L549C22 * 2 + A1L549C20 + A1L549C21)</f>
        <v>13.152999999999999</v>
      </c>
      <c r="AZ16" s="16" t="s">
        <v>3464</v>
      </c>
      <c r="BA16" s="1">
        <f>(A1L549C19 + A1L549C20 + A1L549C21 + A1L549C22)</f>
        <v>7.3100000000000005</v>
      </c>
      <c r="BB16" s="16" t="s">
        <v>3465</v>
      </c>
      <c r="BC16" s="18">
        <f>IF(A1L549C23 &lt;&gt; 0,A1L549C24 / A1L549C23,0)</f>
        <v>8.9659168370824798</v>
      </c>
      <c r="BD16" s="16" t="s">
        <v>3466</v>
      </c>
      <c r="BE16" s="18">
        <f>_xlfn.SINGLE(IF(A1L549C26 = 0,A1L556C26, A1L549C26))</f>
        <v>8.9659168370824798</v>
      </c>
      <c r="BF16" s="16" t="s">
        <v>2977</v>
      </c>
      <c r="BG16" s="6">
        <v>6.8000000000000005E-2</v>
      </c>
      <c r="BH16" s="16" t="s">
        <v>2977</v>
      </c>
      <c r="BI16" s="6">
        <v>1.3939999999999999</v>
      </c>
      <c r="BJ16" s="16" t="s">
        <v>2977</v>
      </c>
      <c r="BK16" s="6">
        <v>6.0999999999999999E-2</v>
      </c>
      <c r="BL16" s="16" t="s">
        <v>2977</v>
      </c>
      <c r="BM16" s="6">
        <v>4.4130000000000003</v>
      </c>
      <c r="BN16" s="16" t="s">
        <v>3467</v>
      </c>
      <c r="BO16" s="1">
        <f>(A1L549C28 * 2 + A1L549C29 + A1L549C30)</f>
        <v>1.5909999999999997</v>
      </c>
      <c r="BP16" s="16" t="s">
        <v>3468</v>
      </c>
      <c r="BQ16" s="1">
        <f>(A1L549C31 * 2 + A1L549C29 + A1L549C30)</f>
        <v>10.281000000000001</v>
      </c>
      <c r="BR16" s="16" t="s">
        <v>3469</v>
      </c>
      <c r="BS16" s="1">
        <f>(A1L549C28 + A1L549C29 + A1L549C30 + A1L549C31)</f>
        <v>5.9359999999999999</v>
      </c>
      <c r="BT16" s="16" t="s">
        <v>3470</v>
      </c>
      <c r="BU16" s="18">
        <f>IF(A1L549C32 &lt;&gt; 0,A1L549C33 / A1L549C32,0)</f>
        <v>6.461973601508487</v>
      </c>
      <c r="BV16" s="16" t="s">
        <v>3471</v>
      </c>
      <c r="BW16" s="18">
        <f>_xlfn.SINGLE(IF(A1L549C35 = 0,A1L556C35, A1L549C35))</f>
        <v>6.461973601508487</v>
      </c>
      <c r="BX16" s="16" t="s">
        <v>2983</v>
      </c>
      <c r="BY16" s="6">
        <v>4.9000000000000002E-2</v>
      </c>
      <c r="BZ16" s="16" t="s">
        <v>2983</v>
      </c>
      <c r="CA16" s="6">
        <v>1.603</v>
      </c>
      <c r="CB16" s="16" t="s">
        <v>2983</v>
      </c>
      <c r="CC16" s="6">
        <v>0.16500000000000001</v>
      </c>
      <c r="CD16" s="16" t="s">
        <v>2983</v>
      </c>
      <c r="CE16" s="6">
        <v>4.101</v>
      </c>
      <c r="CF16" s="16" t="s">
        <v>3472</v>
      </c>
      <c r="CG16" s="1">
        <f>(A1L549C37 * 2 + A1L549C38 + A1L549C39)</f>
        <v>1.8660000000000001</v>
      </c>
      <c r="CH16" s="16" t="s">
        <v>3473</v>
      </c>
      <c r="CI16" s="1">
        <f>(A1L549C40 * 2 + A1L549C38 + A1L549C39)</f>
        <v>9.9699999999999989</v>
      </c>
      <c r="CJ16" s="16" t="s">
        <v>3474</v>
      </c>
      <c r="CK16" s="1">
        <f>(A1L549C37 + A1L549C38 + A1L549C39 + A1L549C40)</f>
        <v>5.9180000000000001</v>
      </c>
      <c r="CL16" s="16" t="s">
        <v>3475</v>
      </c>
      <c r="CM16" s="18">
        <f>IF(A1L549C41 &lt;&gt; 0,A1L549C42 / A1L549C41,0)</f>
        <v>5.3429796355841361</v>
      </c>
      <c r="CN16" s="16" t="s">
        <v>3476</v>
      </c>
      <c r="CO16" s="18">
        <f>_xlfn.SINGLE(IF(A1L549C44 = 0,A1L556C44, A1L549C44))</f>
        <v>5.3429796355841361</v>
      </c>
      <c r="CP16" s="16" t="s">
        <v>3477</v>
      </c>
      <c r="CQ16" s="18">
        <f>IF(RUN_YEARS &gt; 1,(A1L549C1 + A1L549C10) / 2, 0)</f>
        <v>1.15E-2</v>
      </c>
      <c r="CR16" s="16" t="s">
        <v>3478</v>
      </c>
      <c r="CS16" s="18">
        <f>IF(RUN_YEARS &gt; 1,(A1L549C2 + A1L549C11) / 2, 0)</f>
        <v>1.3674999999999999</v>
      </c>
      <c r="CT16" s="16" t="s">
        <v>3479</v>
      </c>
      <c r="CU16" s="18">
        <f>IF(RUN_YEARS &gt; 1,(A1L549C3 + A1L549C12) / 2, 0)</f>
        <v>0.34350000000000003</v>
      </c>
      <c r="CV16" s="16" t="s">
        <v>3480</v>
      </c>
      <c r="CW16" s="18">
        <f>IF(RUN_YEARS &gt; 1,(A1L549C4 + A1L549C13) / 2, 0)</f>
        <v>4.9115000000000002</v>
      </c>
      <c r="CX16" s="16" t="s">
        <v>3481</v>
      </c>
      <c r="CY16" s="18">
        <f>IF(RUN_YEARS &gt; 1,(A1L549C5 + A1L549C14) / 2, 0)</f>
        <v>1.734</v>
      </c>
      <c r="CZ16" s="16" t="s">
        <v>3482</v>
      </c>
      <c r="DA16" s="18">
        <f>IF(RUN_YEARS &gt; 1,(A1L549C6 + A1L549C15) / 2, 0)</f>
        <v>11.533999999999999</v>
      </c>
      <c r="DB16" s="16" t="s">
        <v>3483</v>
      </c>
      <c r="DC16" s="18">
        <f>IF(RUN_YEARS &gt; 1,(A1L549C7 + A1L549C16) / 2, 0)</f>
        <v>6.6340000000000003</v>
      </c>
      <c r="DD16" s="16" t="s">
        <v>3484</v>
      </c>
      <c r="DE16" s="18">
        <f>IF(A1L549C50 &lt;&gt; 0,A1L549C51 / A1L549C50,0)</f>
        <v>6.6516724336793533</v>
      </c>
      <c r="DF16" s="16" t="s">
        <v>3485</v>
      </c>
      <c r="DG16" s="18">
        <f>_xlfn.SINGLE(IF(A1L549C53 = 0,A1L556C53, A1L549C53))</f>
        <v>6.6516724336793533</v>
      </c>
      <c r="DH16" s="16" t="s">
        <v>3486</v>
      </c>
      <c r="DI16" s="18">
        <f>IF(RUN_YEARS &gt; 2,(A1L549C1 + A1L549C10 + A1L549C19) / 3, 0)</f>
        <v>7.6666666666666662E-3</v>
      </c>
      <c r="DJ16" s="16" t="s">
        <v>3487</v>
      </c>
      <c r="DK16" s="18">
        <f>IF(RUN_YEARS &gt; 2,(A1L549C2 + A1L549C11 + A1L549C20) / 3, 0)</f>
        <v>1.3596666666666666</v>
      </c>
      <c r="DL16" s="16" t="s">
        <v>3488</v>
      </c>
      <c r="DM16" s="18">
        <f>IF(RUN_YEARS &gt; 2,(A1L549C3 + A1L549C12 + A1L549C21) / 3, 0)</f>
        <v>0.27</v>
      </c>
      <c r="DN16" s="16" t="s">
        <v>3489</v>
      </c>
      <c r="DO16" s="18">
        <f>IF(RUN_YEARS &gt; 2,(A1L549C4 + A1L549C13 + A1L549C22) / 3, 0)</f>
        <v>5.2220000000000004</v>
      </c>
      <c r="DP16" s="16" t="s">
        <v>3490</v>
      </c>
      <c r="DQ16" s="18">
        <f>IF(RUN_YEARS &gt; 2,(A1L549C5 + A1L549C14 + A1L549C23) / 3, 0)</f>
        <v>1.6450000000000002</v>
      </c>
      <c r="DR16" s="16" t="s">
        <v>3491</v>
      </c>
      <c r="DS16" s="18">
        <f>IF(RUN_YEARS &gt; 2,(A1L549C6 + A1L549C15 + A1L549C24) / 3, 0)</f>
        <v>12.073666666666666</v>
      </c>
      <c r="DT16" s="16" t="s">
        <v>3492</v>
      </c>
      <c r="DU16" s="18">
        <f>IF(RUN_YEARS &gt; 2,(A1L549C7 + A1L549C16 + A1L549C25) / 3, 0)</f>
        <v>6.8593333333333346</v>
      </c>
      <c r="DV16" s="16" t="s">
        <v>3493</v>
      </c>
      <c r="DW16" s="18">
        <f>IF(A1L549C59 &lt;&gt; 0,A1L549C60 / A1L549C59,0)</f>
        <v>7.3396149949341423</v>
      </c>
      <c r="DX16" s="16" t="s">
        <v>3494</v>
      </c>
      <c r="DY16" s="18">
        <f>_xlfn.SINGLE(IF(A1L549C62 = 0,A1L556C62, A1L549C62))</f>
        <v>7.3396149949341423</v>
      </c>
      <c r="DZ16" s="16" t="s">
        <v>3495</v>
      </c>
      <c r="EA16" s="18">
        <f>IF(RUN_YEARS &gt; 3,(A1L549C1 + A1L549C10 + A1L549C19 + A1L549C28) / 4, 0)</f>
        <v>2.2749999999999999E-2</v>
      </c>
      <c r="EB16" s="16" t="s">
        <v>3496</v>
      </c>
      <c r="EC16" s="18">
        <f>IF(RUN_YEARS &gt; 3,(A1L549C2 + A1L549C11 + A1L549C20 + A1L549C29) / 4, 0)</f>
        <v>1.36825</v>
      </c>
      <c r="ED16" s="16" t="s">
        <v>3497</v>
      </c>
      <c r="EE16" s="18">
        <f>IF(RUN_YEARS &gt; 3,(A1L549C3 + A1L549C12 + A1L549C21 + A1L549C30) / 4, 0)</f>
        <v>0.21775</v>
      </c>
      <c r="EF16" s="16" t="s">
        <v>3498</v>
      </c>
      <c r="EG16" s="18">
        <f>IF(RUN_YEARS &gt; 3,(A1L549C4 + A1L549C13 + A1L549C22 + A1L549C31) / 4, 0)</f>
        <v>5.0197500000000002</v>
      </c>
      <c r="EH16" s="16" t="s">
        <v>3499</v>
      </c>
      <c r="EI16" s="18">
        <f>IF(RUN_YEARS &gt; 3,(A1L549C5 + A1L549C14 + A1L549C23 + A1L549C32) / 4, 0)</f>
        <v>1.6315</v>
      </c>
      <c r="EJ16" s="16" t="s">
        <v>3500</v>
      </c>
      <c r="EK16" s="18">
        <f>IF(RUN_YEARS &gt; 3,(A1L549C6 + A1L549C15 + A1L549C24 + A1L549C33) / 4, 0)</f>
        <v>11.625499999999999</v>
      </c>
      <c r="EL16" s="16" t="s">
        <v>3501</v>
      </c>
      <c r="EM16" s="18">
        <f>IF(RUN_YEARS &gt; 3,(A1L549C7 + A1L549C16 + A1L549C25 + A1L549C34) / 4, 0)</f>
        <v>6.6285000000000007</v>
      </c>
      <c r="EN16" s="16" t="s">
        <v>3502</v>
      </c>
      <c r="EO16" s="18">
        <f>IF(A1L549C68 &lt;&gt; 0,A1L549C69 / A1L549C68,0)</f>
        <v>7.1256512411890895</v>
      </c>
      <c r="EP16" s="16" t="s">
        <v>3503</v>
      </c>
      <c r="EQ16" s="18">
        <f>_xlfn.SINGLE(IF(A1L549C71 = 0,A1L556C71, A1L549C71))</f>
        <v>7.1256512411890895</v>
      </c>
      <c r="ER16" s="16" t="s">
        <v>3504</v>
      </c>
      <c r="ES16" s="18">
        <f>IF(RUN_YEARS &gt; 4,(A1L549C1 + A1L549C10 + A1L549C19 + A1L549C28 + A1L549C37) / 5, 0)</f>
        <v>2.8000000000000004E-2</v>
      </c>
      <c r="ET16" s="16" t="s">
        <v>3505</v>
      </c>
      <c r="EU16" s="18">
        <f>IF(RUN_YEARS &gt; 4,(A1L549C2 + A1L549C11 + A1L549C20 + A1L549C29 + A1L549C38) / 5, 0)</f>
        <v>1.4152</v>
      </c>
      <c r="EV16" s="16" t="s">
        <v>3506</v>
      </c>
      <c r="EW16" s="18">
        <f>IF(RUN_YEARS &gt; 4,(A1L549C3 + A1L549C12 + A1L549C21 + A1L549C30 + A1L549C39) / 5, 0)</f>
        <v>0.2072</v>
      </c>
      <c r="EX16" s="16" t="s">
        <v>3507</v>
      </c>
      <c r="EY16" s="18">
        <f>IF(RUN_YEARS &gt; 4,(A1L549C4 + A1L549C13 + A1L549C22 + A1L549C31 + A1L549C40) / 5, 0)</f>
        <v>4.8360000000000003</v>
      </c>
      <c r="EZ16" s="16" t="s">
        <v>3508</v>
      </c>
      <c r="FA16" s="18">
        <f>IF(RUN_YEARS &gt; 4,(A1L549C5 + A1L549C14 + A1L549C23 + A1L549C32 + A1L549C41) / 5, 0)</f>
        <v>1.6783999999999999</v>
      </c>
      <c r="FB16" s="16" t="s">
        <v>3509</v>
      </c>
      <c r="FC16" s="18">
        <f>IF(RUN_YEARS &gt; 4,(A1L549C6 + A1L549C15 + A1L549C24 + A1L549C33 + A1L549C42) / 5, 0)</f>
        <v>11.2944</v>
      </c>
      <c r="FD16" s="16" t="s">
        <v>3510</v>
      </c>
      <c r="FE16" s="18">
        <f>IF(RUN_YEARS &gt; 4,(A1L549C7 + A1L549C16 + A1L549C25 + A1L549C34 + A1L549C43) / 5, 0)</f>
        <v>6.4864000000000006</v>
      </c>
      <c r="FF16" s="16" t="s">
        <v>3511</v>
      </c>
      <c r="FG16" s="18">
        <f>IF(A1L549C77 &lt;&gt; 0,A1L549C78 / A1L549C77,0)</f>
        <v>6.7292659675881792</v>
      </c>
      <c r="FH16" s="16" t="s">
        <v>3512</v>
      </c>
      <c r="FI16" s="18">
        <f>_xlfn.SINGLE(IF(A1L549C80 = 0,A1L556C80, A1L549C80))</f>
        <v>6.7292659675881792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1.4833344193533597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1.4243292965888295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_xlfn.SINGLE(IF(A1L550C26 = 0,A1L556C26, A1L550C26))</f>
        <v>1.4369110136748806</v>
      </c>
      <c r="BF17" s="16" t="s">
        <v>2977</v>
      </c>
      <c r="BG17" s="6">
        <v>0</v>
      </c>
      <c r="BH17" s="16" t="s">
        <v>2977</v>
      </c>
      <c r="BI17" s="6">
        <v>3.6999999999999998E-2</v>
      </c>
      <c r="BJ17" s="16" t="s">
        <v>2977</v>
      </c>
      <c r="BK17" s="6">
        <v>0.04</v>
      </c>
      <c r="BL17" s="16" t="s">
        <v>2977</v>
      </c>
      <c r="BM17" s="6">
        <v>0.11899999999999999</v>
      </c>
      <c r="BN17" s="16" t="s">
        <v>3528</v>
      </c>
      <c r="BO17" s="1">
        <f>(A1L550C28 * 2 + A1L550C29 + A1L550C30)</f>
        <v>7.6999999999999999E-2</v>
      </c>
      <c r="BP17" s="16" t="s">
        <v>3529</v>
      </c>
      <c r="BQ17" s="1">
        <f>(A1L550C31 * 2 + A1L550C29 + A1L550C30)</f>
        <v>0.31499999999999995</v>
      </c>
      <c r="BR17" s="16" t="s">
        <v>3530</v>
      </c>
      <c r="BS17" s="1">
        <f>(A1L550C28 + A1L550C29 + A1L550C30 + A1L550C31)</f>
        <v>0.19600000000000001</v>
      </c>
      <c r="BT17" s="16" t="s">
        <v>3531</v>
      </c>
      <c r="BU17" s="18">
        <f>IF(A1L550C32 &lt;&gt; 0,A1L550C33 / A1L550C32,0)</f>
        <v>4.0909090909090899</v>
      </c>
      <c r="BV17" s="16" t="s">
        <v>3532</v>
      </c>
      <c r="BW17" s="18">
        <f>_xlfn.SINGLE(IF(A1L550C35 = 0,A1L556C35, A1L550C35))</f>
        <v>4.0909090909090899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4.1000000000000002E-2</v>
      </c>
      <c r="CD17" s="16" t="s">
        <v>2983</v>
      </c>
      <c r="CE17" s="6">
        <v>0.107</v>
      </c>
      <c r="CF17" s="16" t="s">
        <v>3533</v>
      </c>
      <c r="CG17" s="1">
        <f>(A1L550C37 * 2 + A1L550C38 + A1L550C39)</f>
        <v>4.1000000000000002E-2</v>
      </c>
      <c r="CH17" s="16" t="s">
        <v>3534</v>
      </c>
      <c r="CI17" s="1">
        <f>(A1L550C40 * 2 + A1L550C38 + A1L550C39)</f>
        <v>0.255</v>
      </c>
      <c r="CJ17" s="16" t="s">
        <v>3535</v>
      </c>
      <c r="CK17" s="1">
        <f>(A1L550C37 + A1L550C38 + A1L550C39 + A1L550C40)</f>
        <v>0.14799999999999999</v>
      </c>
      <c r="CL17" s="16" t="s">
        <v>3536</v>
      </c>
      <c r="CM17" s="18">
        <f>IF(A1L550C41 &lt;&gt; 0,A1L550C42 / A1L550C41,0)</f>
        <v>6.2195121951219514</v>
      </c>
      <c r="CN17" s="16" t="s">
        <v>3537</v>
      </c>
      <c r="CO17" s="18">
        <f>_xlfn.SINGLE(IF(A1L550C44 = 0,A1L556C44, A1L550C44))</f>
        <v>6.2195121951219514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0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1.4534745384884977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0</v>
      </c>
      <c r="DR17" s="16" t="s">
        <v>3552</v>
      </c>
      <c r="DS17" s="18">
        <f>IF(RUN_YEARS &gt; 2,(A1L550C6 + A1L550C15 + A1L550C24) / 3, 0)</f>
        <v>0</v>
      </c>
      <c r="DT17" s="16" t="s">
        <v>3553</v>
      </c>
      <c r="DU17" s="18">
        <f>IF(RUN_YEARS &gt; 2,(A1L550C7 + A1L550C16 + A1L550C25) / 3, 0)</f>
        <v>0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_xlfn.SINGLE(IF(A1L550C62 = 0,A1L556C62, A1L550C62))</f>
        <v>1.4476347479387541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9.2499999999999995E-3</v>
      </c>
      <c r="ED17" s="16" t="s">
        <v>3558</v>
      </c>
      <c r="EE17" s="18">
        <f>IF(RUN_YEARS &gt; 3,(A1L550C3 + A1L550C12 + A1L550C21 + A1L550C30) / 4, 0)</f>
        <v>0.01</v>
      </c>
      <c r="EF17" s="16" t="s">
        <v>3559</v>
      </c>
      <c r="EG17" s="18">
        <f>IF(RUN_YEARS &gt; 3,(A1L550C4 + A1L550C13 + A1L550C22 + A1L550C31) / 4, 0)</f>
        <v>2.9749999999999999E-2</v>
      </c>
      <c r="EH17" s="16" t="s">
        <v>3560</v>
      </c>
      <c r="EI17" s="18">
        <f>IF(RUN_YEARS &gt; 3,(A1L550C5 + A1L550C14 + A1L550C23 + A1L550C32) / 4, 0)</f>
        <v>1.925E-2</v>
      </c>
      <c r="EJ17" s="16" t="s">
        <v>3561</v>
      </c>
      <c r="EK17" s="18">
        <f>IF(RUN_YEARS &gt; 3,(A1L550C6 + A1L550C15 + A1L550C24 + A1L550C33) / 4, 0)</f>
        <v>7.8749999999999987E-2</v>
      </c>
      <c r="EL17" s="16" t="s">
        <v>3562</v>
      </c>
      <c r="EM17" s="18">
        <f>IF(RUN_YEARS &gt; 3,(A1L550C7 + A1L550C16 + A1L550C25 + A1L550C34) / 4, 0)</f>
        <v>4.9000000000000002E-2</v>
      </c>
      <c r="EN17" s="16" t="s">
        <v>3563</v>
      </c>
      <c r="EO17" s="18">
        <f>IF(A1L550C68 &lt;&gt; 0,A1L550C69 / A1L550C68,0)</f>
        <v>4.0909090909090899</v>
      </c>
      <c r="EP17" s="16" t="s">
        <v>3564</v>
      </c>
      <c r="EQ17" s="18">
        <f>_xlfn.SINGLE(IF(A1L550C71 = 0,A1L556C71, A1L550C71))</f>
        <v>4.0909090909090899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7.3999999999999995E-3</v>
      </c>
      <c r="EV17" s="16" t="s">
        <v>3567</v>
      </c>
      <c r="EW17" s="18">
        <f>IF(RUN_YEARS &gt; 4,(A1L550C3 + A1L550C12 + A1L550C21 + A1L550C30 + A1L550C39) / 5, 0)</f>
        <v>1.6199999999999999E-2</v>
      </c>
      <c r="EX17" s="16" t="s">
        <v>3568</v>
      </c>
      <c r="EY17" s="18">
        <f>IF(RUN_YEARS &gt; 4,(A1L550C4 + A1L550C13 + A1L550C22 + A1L550C31 + A1L550C40) / 5, 0)</f>
        <v>4.5199999999999997E-2</v>
      </c>
      <c r="EZ17" s="16" t="s">
        <v>3569</v>
      </c>
      <c r="FA17" s="18">
        <f>IF(RUN_YEARS &gt; 4,(A1L550C5 + A1L550C14 + A1L550C23 + A1L550C32 + A1L550C41) / 5, 0)</f>
        <v>2.3599999999999999E-2</v>
      </c>
      <c r="FB17" s="16" t="s">
        <v>3570</v>
      </c>
      <c r="FC17" s="18">
        <f>IF(RUN_YEARS &gt; 4,(A1L550C6 + A1L550C15 + A1L550C24 + A1L550C33 + A1L550C42) / 5, 0)</f>
        <v>0.11399999999999999</v>
      </c>
      <c r="FD17" s="16" t="s">
        <v>3571</v>
      </c>
      <c r="FE17" s="18">
        <f>IF(RUN_YEARS &gt; 4,(A1L550C7 + A1L550C16 + A1L550C25 + A1L550C34 + A1L550C43) / 5, 0)</f>
        <v>6.88E-2</v>
      </c>
      <c r="FF17" s="16" t="s">
        <v>3572</v>
      </c>
      <c r="FG17" s="18">
        <f>IF(A1L550C77 &lt;&gt; 0,A1L550C78 / A1L550C77,0)</f>
        <v>4.8305084745762707</v>
      </c>
      <c r="FH17" s="16" t="s">
        <v>3573</v>
      </c>
      <c r="FI17" s="18">
        <f>_xlfn.SINGLE(IF(A1L550C80 = 0,A1L556C80, A1L550C80))</f>
        <v>4.8305084745762707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15.021000000000001</v>
      </c>
      <c r="F18" s="16" t="s">
        <v>2959</v>
      </c>
      <c r="G18" s="6">
        <v>109.194</v>
      </c>
      <c r="H18" s="16" t="s">
        <v>2959</v>
      </c>
      <c r="I18" s="6">
        <v>114.526</v>
      </c>
      <c r="J18" s="16" t="s">
        <v>2959</v>
      </c>
      <c r="K18" s="6">
        <v>34.429000000000002</v>
      </c>
      <c r="L18" s="16" t="s">
        <v>3574</v>
      </c>
      <c r="M18" s="1">
        <f>(A1L551C1 * 2 + A1L551C2 + A1L551C3)</f>
        <v>253.762</v>
      </c>
      <c r="N18" s="16" t="s">
        <v>3575</v>
      </c>
      <c r="O18" s="1">
        <f>(A1L551C4 * 2 + A1L551C2 + A1L551C3)</f>
        <v>292.57800000000003</v>
      </c>
      <c r="P18" s="16" t="s">
        <v>3576</v>
      </c>
      <c r="Q18" s="1">
        <f>(A1L551C1 + A1L551C2 + A1L551C3 + A1L551C4)</f>
        <v>273.16999999999996</v>
      </c>
      <c r="R18" s="16" t="s">
        <v>3577</v>
      </c>
      <c r="S18" s="18">
        <f>IF(A1L551C5 &lt;&gt; 0,A1L551C6 / A1L551C5,0)</f>
        <v>1.1529622244465287</v>
      </c>
      <c r="T18" s="16" t="s">
        <v>3578</v>
      </c>
      <c r="U18" s="18">
        <f>_xlfn.SINGLE(IF(A1L551C8 = 0,A1L556C8, A1L551C8))</f>
        <v>1.1529622244465287</v>
      </c>
      <c r="V18" s="16" t="s">
        <v>2965</v>
      </c>
      <c r="W18" s="6">
        <v>12.379</v>
      </c>
      <c r="X18" s="16" t="s">
        <v>2965</v>
      </c>
      <c r="Y18" s="6">
        <v>124.56</v>
      </c>
      <c r="Z18" s="16" t="s">
        <v>2965</v>
      </c>
      <c r="AA18" s="6">
        <v>161.66300000000001</v>
      </c>
      <c r="AB18" s="16" t="s">
        <v>2965</v>
      </c>
      <c r="AC18" s="6">
        <v>36.847000000000001</v>
      </c>
      <c r="AD18" s="16" t="s">
        <v>3579</v>
      </c>
      <c r="AE18" s="1">
        <f>(A1L551C10 * 2 + A1L551C11 + A1L551C12)</f>
        <v>310.98099999999999</v>
      </c>
      <c r="AF18" s="16" t="s">
        <v>3580</v>
      </c>
      <c r="AG18" s="1">
        <f>(A1L551C13 * 2 + A1L551C11 + A1L551C12)</f>
        <v>359.91700000000003</v>
      </c>
      <c r="AH18" s="16" t="s">
        <v>3581</v>
      </c>
      <c r="AI18" s="1">
        <f>(A1L551C10 + A1L551C11 + A1L551C12 + A1L551C13)</f>
        <v>335.44899999999996</v>
      </c>
      <c r="AJ18" s="16" t="s">
        <v>3582</v>
      </c>
      <c r="AK18" s="18">
        <f>IF(A1L551C14 &lt;&gt; 0,A1L551C15 / A1L551C14,0)</f>
        <v>1.1573600959544152</v>
      </c>
      <c r="AL18" s="16" t="s">
        <v>3583</v>
      </c>
      <c r="AM18" s="18">
        <f>_xlfn.SINGLE(IF(A1L551C17 = 0,A1L556C17, A1L551C17))</f>
        <v>1.1573600959544152</v>
      </c>
      <c r="AN18" s="16" t="s">
        <v>2971</v>
      </c>
      <c r="AO18" s="6">
        <v>13.461</v>
      </c>
      <c r="AP18" s="16" t="s">
        <v>2971</v>
      </c>
      <c r="AQ18" s="6">
        <v>137.97800000000001</v>
      </c>
      <c r="AR18" s="16" t="s">
        <v>2971</v>
      </c>
      <c r="AS18" s="6">
        <v>162.00399999999999</v>
      </c>
      <c r="AT18" s="16" t="s">
        <v>2971</v>
      </c>
      <c r="AU18" s="6">
        <v>42.497999999999998</v>
      </c>
      <c r="AV18" s="16" t="s">
        <v>3584</v>
      </c>
      <c r="AW18" s="1">
        <f>(A1L551C19 * 2 + A1L551C20 + A1L551C21)</f>
        <v>326.904</v>
      </c>
      <c r="AX18" s="16" t="s">
        <v>3585</v>
      </c>
      <c r="AY18" s="1">
        <f>(A1L551C22 * 2 + A1L551C20 + A1L551C21)</f>
        <v>384.97799999999995</v>
      </c>
      <c r="AZ18" s="16" t="s">
        <v>3586</v>
      </c>
      <c r="BA18" s="1">
        <f>(A1L551C19 + A1L551C20 + A1L551C21 + A1L551C22)</f>
        <v>355.94099999999997</v>
      </c>
      <c r="BB18" s="16" t="s">
        <v>3587</v>
      </c>
      <c r="BC18" s="18">
        <f>IF(A1L551C23 &lt;&gt; 0,A1L551C24 / A1L551C23,0)</f>
        <v>1.1776484839585932</v>
      </c>
      <c r="BD18" s="16" t="s">
        <v>3588</v>
      </c>
      <c r="BE18" s="18">
        <f>_xlfn.SINGLE(IF(A1L551C26 = 0,A1L556C26, A1L551C26))</f>
        <v>1.1776484839585932</v>
      </c>
      <c r="BF18" s="16" t="s">
        <v>2977</v>
      </c>
      <c r="BG18" s="6">
        <v>15.683999999999999</v>
      </c>
      <c r="BH18" s="16" t="s">
        <v>2977</v>
      </c>
      <c r="BI18" s="6">
        <v>133.512</v>
      </c>
      <c r="BJ18" s="16" t="s">
        <v>2977</v>
      </c>
      <c r="BK18" s="6">
        <v>145.292</v>
      </c>
      <c r="BL18" s="16" t="s">
        <v>2977</v>
      </c>
      <c r="BM18" s="6">
        <v>48.127000000000002</v>
      </c>
      <c r="BN18" s="16" t="s">
        <v>3589</v>
      </c>
      <c r="BO18" s="1">
        <f>(A1L551C28 * 2 + A1L551C29 + A1L551C30)</f>
        <v>310.17200000000003</v>
      </c>
      <c r="BP18" s="16" t="s">
        <v>3590</v>
      </c>
      <c r="BQ18" s="1">
        <f>(A1L551C31 * 2 + A1L551C29 + A1L551C30)</f>
        <v>375.05799999999999</v>
      </c>
      <c r="BR18" s="16" t="s">
        <v>3591</v>
      </c>
      <c r="BS18" s="1">
        <f>(A1L551C28 + A1L551C29 + A1L551C30 + A1L551C31)</f>
        <v>342.61500000000001</v>
      </c>
      <c r="BT18" s="16" t="s">
        <v>3592</v>
      </c>
      <c r="BU18" s="18">
        <f>IF(A1L551C32 &lt;&gt; 0,A1L551C33 / A1L551C32,0)</f>
        <v>1.2091936087074266</v>
      </c>
      <c r="BV18" s="16" t="s">
        <v>3593</v>
      </c>
      <c r="BW18" s="18">
        <f>_xlfn.SINGLE(IF(A1L551C35 = 0,A1L556C35, A1L551C35))</f>
        <v>1.2091936087074266</v>
      </c>
      <c r="BX18" s="16" t="s">
        <v>2983</v>
      </c>
      <c r="BY18" s="6">
        <v>12.875</v>
      </c>
      <c r="BZ18" s="16" t="s">
        <v>2983</v>
      </c>
      <c r="CA18" s="6">
        <v>141.19200000000001</v>
      </c>
      <c r="CB18" s="16" t="s">
        <v>2983</v>
      </c>
      <c r="CC18" s="6">
        <v>142.858</v>
      </c>
      <c r="CD18" s="16" t="s">
        <v>2983</v>
      </c>
      <c r="CE18" s="6">
        <v>39.628999999999998</v>
      </c>
      <c r="CF18" s="16" t="s">
        <v>3594</v>
      </c>
      <c r="CG18" s="1">
        <f>(A1L551C37 * 2 + A1L551C38 + A1L551C39)</f>
        <v>309.8</v>
      </c>
      <c r="CH18" s="16" t="s">
        <v>3595</v>
      </c>
      <c r="CI18" s="1">
        <f>(A1L551C40 * 2 + A1L551C38 + A1L551C39)</f>
        <v>363.30799999999999</v>
      </c>
      <c r="CJ18" s="16" t="s">
        <v>3596</v>
      </c>
      <c r="CK18" s="1">
        <f>(A1L551C37 + A1L551C38 + A1L551C39 + A1L551C40)</f>
        <v>336.55400000000003</v>
      </c>
      <c r="CL18" s="16" t="s">
        <v>3597</v>
      </c>
      <c r="CM18" s="18">
        <f>IF(A1L551C41 &lt;&gt; 0,A1L551C42 / A1L551C41,0)</f>
        <v>1.1727178825048417</v>
      </c>
      <c r="CN18" s="16" t="s">
        <v>3598</v>
      </c>
      <c r="CO18" s="18">
        <f>_xlfn.SINGLE(IF(A1L551C44 = 0,A1L556C44, A1L551C44))</f>
        <v>1.1727178825048417</v>
      </c>
      <c r="CP18" s="16" t="s">
        <v>3599</v>
      </c>
      <c r="CQ18" s="18">
        <f>IF(RUN_YEARS &gt; 1,(A1L551C1 + A1L551C10) / 2, 0)</f>
        <v>13.7</v>
      </c>
      <c r="CR18" s="16" t="s">
        <v>3600</v>
      </c>
      <c r="CS18" s="18">
        <f>IF(RUN_YEARS &gt; 1,(A1L551C2 + A1L551C11) / 2, 0)</f>
        <v>116.87700000000001</v>
      </c>
      <c r="CT18" s="16" t="s">
        <v>3601</v>
      </c>
      <c r="CU18" s="18">
        <f>IF(RUN_YEARS &gt; 1,(A1L551C3 + A1L551C12) / 2, 0)</f>
        <v>138.09450000000001</v>
      </c>
      <c r="CV18" s="16" t="s">
        <v>3602</v>
      </c>
      <c r="CW18" s="18">
        <f>IF(RUN_YEARS &gt; 1,(A1L551C4 + A1L551C13) / 2, 0)</f>
        <v>35.638000000000005</v>
      </c>
      <c r="CX18" s="16" t="s">
        <v>3603</v>
      </c>
      <c r="CY18" s="18">
        <f>IF(RUN_YEARS &gt; 1,(A1L551C5 + A1L551C14) / 2, 0)</f>
        <v>282.37149999999997</v>
      </c>
      <c r="CZ18" s="16" t="s">
        <v>3604</v>
      </c>
      <c r="DA18" s="18">
        <f>IF(RUN_YEARS &gt; 1,(A1L551C6 + A1L551C15) / 2, 0)</f>
        <v>326.24750000000006</v>
      </c>
      <c r="DB18" s="16" t="s">
        <v>3605</v>
      </c>
      <c r="DC18" s="18">
        <f>IF(RUN_YEARS &gt; 1,(A1L551C7 + A1L551C16) / 2, 0)</f>
        <v>304.30949999999996</v>
      </c>
      <c r="DD18" s="16" t="s">
        <v>3606</v>
      </c>
      <c r="DE18" s="18">
        <f>IF(A1L551C50 &lt;&gt; 0,A1L551C51 / A1L551C50,0)</f>
        <v>1.1553839534088961</v>
      </c>
      <c r="DF18" s="16" t="s">
        <v>3607</v>
      </c>
      <c r="DG18" s="18">
        <f>_xlfn.SINGLE(IF(A1L551C53 = 0,A1L556C53, A1L551C53))</f>
        <v>1.1553839534088961</v>
      </c>
      <c r="DH18" s="16" t="s">
        <v>3608</v>
      </c>
      <c r="DI18" s="18">
        <f>IF(RUN_YEARS &gt; 2,(A1L551C1 + A1L551C10 + A1L551C19) / 3, 0)</f>
        <v>13.620333333333333</v>
      </c>
      <c r="DJ18" s="16" t="s">
        <v>3609</v>
      </c>
      <c r="DK18" s="18">
        <f>IF(RUN_YEARS &gt; 2,(A1L551C2 + A1L551C11 + A1L551C20) / 3, 0)</f>
        <v>123.91066666666667</v>
      </c>
      <c r="DL18" s="16" t="s">
        <v>3610</v>
      </c>
      <c r="DM18" s="18">
        <f>IF(RUN_YEARS &gt; 2,(A1L551C3 + A1L551C12 + A1L551C21) / 3, 0)</f>
        <v>146.06433333333334</v>
      </c>
      <c r="DN18" s="16" t="s">
        <v>3611</v>
      </c>
      <c r="DO18" s="18">
        <f>IF(RUN_YEARS &gt; 2,(A1L551C4 + A1L551C13 + A1L551C22) / 3, 0)</f>
        <v>37.924666666666667</v>
      </c>
      <c r="DP18" s="16" t="s">
        <v>3612</v>
      </c>
      <c r="DQ18" s="18">
        <f>IF(RUN_YEARS &gt; 2,(A1L551C5 + A1L551C14 + A1L551C23) / 3, 0)</f>
        <v>297.21566666666666</v>
      </c>
      <c r="DR18" s="16" t="s">
        <v>3613</v>
      </c>
      <c r="DS18" s="18">
        <f>IF(RUN_YEARS &gt; 2,(A1L551C6 + A1L551C15 + A1L551C24) / 3, 0)</f>
        <v>345.8243333333333</v>
      </c>
      <c r="DT18" s="16" t="s">
        <v>3614</v>
      </c>
      <c r="DU18" s="18">
        <f>IF(RUN_YEARS &gt; 2,(A1L551C7 + A1L551C16 + A1L551C25) / 3, 0)</f>
        <v>321.52</v>
      </c>
      <c r="DV18" s="16" t="s">
        <v>3615</v>
      </c>
      <c r="DW18" s="18">
        <f>IF(A1L551C59 &lt;&gt; 0,A1L551C60 / A1L551C59,0)</f>
        <v>1.1635467847702061</v>
      </c>
      <c r="DX18" s="16" t="s">
        <v>3616</v>
      </c>
      <c r="DY18" s="18">
        <f>_xlfn.SINGLE(IF(A1L551C62 = 0,A1L556C62, A1L551C62))</f>
        <v>1.1635467847702061</v>
      </c>
      <c r="DZ18" s="16" t="s">
        <v>3617</v>
      </c>
      <c r="EA18" s="18">
        <f>IF(RUN_YEARS &gt; 3,(A1L551C1 + A1L551C10 + A1L551C19 + A1L551C28) / 4, 0)</f>
        <v>14.136249999999999</v>
      </c>
      <c r="EB18" s="16" t="s">
        <v>3618</v>
      </c>
      <c r="EC18" s="18">
        <f>IF(RUN_YEARS &gt; 3,(A1L551C2 + A1L551C11 + A1L551C20 + A1L551C29) / 4, 0)</f>
        <v>126.31100000000001</v>
      </c>
      <c r="ED18" s="16" t="s">
        <v>3619</v>
      </c>
      <c r="EE18" s="18">
        <f>IF(RUN_YEARS &gt; 3,(A1L551C3 + A1L551C12 + A1L551C21 + A1L551C30) / 4, 0)</f>
        <v>145.87125</v>
      </c>
      <c r="EF18" s="16" t="s">
        <v>3620</v>
      </c>
      <c r="EG18" s="18">
        <f>IF(RUN_YEARS &gt; 3,(A1L551C4 + A1L551C13 + A1L551C22 + A1L551C31) / 4, 0)</f>
        <v>40.475250000000003</v>
      </c>
      <c r="EH18" s="16" t="s">
        <v>3621</v>
      </c>
      <c r="EI18" s="18">
        <f>IF(RUN_YEARS &gt; 3,(A1L551C5 + A1L551C14 + A1L551C23 + A1L551C32) / 4, 0)</f>
        <v>300.45474999999999</v>
      </c>
      <c r="EJ18" s="16" t="s">
        <v>3622</v>
      </c>
      <c r="EK18" s="18">
        <f>IF(RUN_YEARS &gt; 3,(A1L551C6 + A1L551C15 + A1L551C24 + A1L551C33) / 4, 0)</f>
        <v>353.13274999999999</v>
      </c>
      <c r="EL18" s="16" t="s">
        <v>3623</v>
      </c>
      <c r="EM18" s="18">
        <f>IF(RUN_YEARS &gt; 3,(A1L551C7 + A1L551C16 + A1L551C25 + A1L551C34) / 4, 0)</f>
        <v>326.79374999999999</v>
      </c>
      <c r="EN18" s="16" t="s">
        <v>3624</v>
      </c>
      <c r="EO18" s="18">
        <f>IF(A1L551C68 &lt;&gt; 0,A1L551C69 / A1L551C68,0)</f>
        <v>1.1753275659645921</v>
      </c>
      <c r="EP18" s="16" t="s">
        <v>3625</v>
      </c>
      <c r="EQ18" s="18">
        <f>_xlfn.SINGLE(IF(A1L551C71 = 0,A1L556C71, A1L551C71))</f>
        <v>1.1753275659645921</v>
      </c>
      <c r="ER18" s="16" t="s">
        <v>3626</v>
      </c>
      <c r="ES18" s="18">
        <f>IF(RUN_YEARS &gt; 4,(A1L551C1 + A1L551C10 + A1L551C19 + A1L551C28 + A1L551C37) / 5, 0)</f>
        <v>13.883999999999997</v>
      </c>
      <c r="ET18" s="16" t="s">
        <v>3627</v>
      </c>
      <c r="EU18" s="18">
        <f>IF(RUN_YEARS &gt; 4,(A1L551C2 + A1L551C11 + A1L551C20 + A1L551C29 + A1L551C38) / 5, 0)</f>
        <v>129.28720000000001</v>
      </c>
      <c r="EV18" s="16" t="s">
        <v>3628</v>
      </c>
      <c r="EW18" s="18">
        <f>IF(RUN_YEARS &gt; 4,(A1L551C3 + A1L551C12 + A1L551C21 + A1L551C30 + A1L551C39) / 5, 0)</f>
        <v>145.26860000000002</v>
      </c>
      <c r="EX18" s="16" t="s">
        <v>3629</v>
      </c>
      <c r="EY18" s="18">
        <f>IF(RUN_YEARS &gt; 4,(A1L551C4 + A1L551C13 + A1L551C22 + A1L551C31 + A1L551C40) / 5, 0)</f>
        <v>40.305999999999997</v>
      </c>
      <c r="EZ18" s="16" t="s">
        <v>3630</v>
      </c>
      <c r="FA18" s="18">
        <f>IF(RUN_YEARS &gt; 4,(A1L551C5 + A1L551C14 + A1L551C23 + A1L551C32 + A1L551C41) / 5, 0)</f>
        <v>302.32380000000001</v>
      </c>
      <c r="FB18" s="16" t="s">
        <v>3631</v>
      </c>
      <c r="FC18" s="18">
        <f>IF(RUN_YEARS &gt; 4,(A1L551C6 + A1L551C15 + A1L551C24 + A1L551C33 + A1L551C42) / 5, 0)</f>
        <v>355.1678</v>
      </c>
      <c r="FD18" s="16" t="s">
        <v>3632</v>
      </c>
      <c r="FE18" s="18">
        <f>IF(RUN_YEARS &gt; 4,(A1L551C7 + A1L551C16 + A1L551C25 + A1L551C34 + A1L551C43) / 5, 0)</f>
        <v>328.74580000000003</v>
      </c>
      <c r="FF18" s="16" t="s">
        <v>3633</v>
      </c>
      <c r="FG18" s="18">
        <f>IF(A1L551C77 &lt;&gt; 0,A1L551C78 / A1L551C77,0)</f>
        <v>1.1747927222401942</v>
      </c>
      <c r="FH18" s="16" t="s">
        <v>3634</v>
      </c>
      <c r="FI18" s="18">
        <f>_xlfn.SINGLE(IF(A1L551C80 = 0,A1L556C80, A1L551C80))</f>
        <v>1.1747927222401942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6.2460000000000004</v>
      </c>
      <c r="F19" s="16" t="s">
        <v>2959</v>
      </c>
      <c r="G19" s="6">
        <v>22.193000000000001</v>
      </c>
      <c r="H19" s="16" t="s">
        <v>2959</v>
      </c>
      <c r="I19" s="6">
        <v>26.283000000000001</v>
      </c>
      <c r="J19" s="16" t="s">
        <v>2959</v>
      </c>
      <c r="K19" s="6">
        <v>6.8559999999999999</v>
      </c>
      <c r="L19" s="16" t="s">
        <v>3635</v>
      </c>
      <c r="M19" s="1">
        <f>(A1L552C1 * 2 + A1L552C2 + A1L552C3)</f>
        <v>60.968000000000004</v>
      </c>
      <c r="N19" s="16" t="s">
        <v>3636</v>
      </c>
      <c r="O19" s="1">
        <f>(A1L552C4 * 2 + A1L552C2 + A1L552C3)</f>
        <v>62.188000000000002</v>
      </c>
      <c r="P19" s="16" t="s">
        <v>3637</v>
      </c>
      <c r="Q19" s="1">
        <f>(A1L552C1 + A1L552C2 + A1L552C3 + A1L552C4)</f>
        <v>61.578000000000003</v>
      </c>
      <c r="R19" s="16" t="s">
        <v>3638</v>
      </c>
      <c r="S19" s="18">
        <f>IF(A1L552C5 &lt;&gt; 0,A1L552C6 / A1L552C5,0)</f>
        <v>1.0200104973100643</v>
      </c>
      <c r="T19" s="16" t="s">
        <v>3639</v>
      </c>
      <c r="U19" s="18">
        <f>_xlfn.SINGLE(IF(A1L552C8 = 0,A1L556C8, A1L552C8))</f>
        <v>1.0200104973100643</v>
      </c>
      <c r="V19" s="16" t="s">
        <v>2965</v>
      </c>
      <c r="W19" s="6">
        <v>5.67</v>
      </c>
      <c r="X19" s="16" t="s">
        <v>2965</v>
      </c>
      <c r="Y19" s="6">
        <v>14.586</v>
      </c>
      <c r="Z19" s="16" t="s">
        <v>2965</v>
      </c>
      <c r="AA19" s="6">
        <v>19.946999999999999</v>
      </c>
      <c r="AB19" s="16" t="s">
        <v>2965</v>
      </c>
      <c r="AC19" s="6">
        <v>3.891</v>
      </c>
      <c r="AD19" s="16" t="s">
        <v>3640</v>
      </c>
      <c r="AE19" s="1">
        <f>(A1L552C10 * 2 + A1L552C11 + A1L552C12)</f>
        <v>45.873000000000005</v>
      </c>
      <c r="AF19" s="16" t="s">
        <v>3641</v>
      </c>
      <c r="AG19" s="1">
        <f>(A1L552C13 * 2 + A1L552C11 + A1L552C12)</f>
        <v>42.314999999999998</v>
      </c>
      <c r="AH19" s="16" t="s">
        <v>3642</v>
      </c>
      <c r="AI19" s="1">
        <f>(A1L552C10 + A1L552C11 + A1L552C12 + A1L552C13)</f>
        <v>44.094000000000001</v>
      </c>
      <c r="AJ19" s="16" t="s">
        <v>3643</v>
      </c>
      <c r="AK19" s="18">
        <f>IF(A1L552C14 &lt;&gt; 0,A1L552C15 / A1L552C14,0)</f>
        <v>0.92243803544568681</v>
      </c>
      <c r="AL19" s="16" t="s">
        <v>3644</v>
      </c>
      <c r="AM19" s="18">
        <f>_xlfn.SINGLE(IF(A1L552C17 = 0,A1L556C17, A1L552C17))</f>
        <v>0.92243803544568681</v>
      </c>
      <c r="AN19" s="16" t="s">
        <v>2971</v>
      </c>
      <c r="AO19" s="6">
        <v>6.8620000000000001</v>
      </c>
      <c r="AP19" s="16" t="s">
        <v>2971</v>
      </c>
      <c r="AQ19" s="6">
        <v>15.365</v>
      </c>
      <c r="AR19" s="16" t="s">
        <v>2971</v>
      </c>
      <c r="AS19" s="6">
        <v>18.643000000000001</v>
      </c>
      <c r="AT19" s="16" t="s">
        <v>2971</v>
      </c>
      <c r="AU19" s="6">
        <v>3.2010000000000001</v>
      </c>
      <c r="AV19" s="16" t="s">
        <v>3645</v>
      </c>
      <c r="AW19" s="1">
        <f>(A1L552C19 * 2 + A1L552C20 + A1L552C21)</f>
        <v>47.731999999999999</v>
      </c>
      <c r="AX19" s="16" t="s">
        <v>3646</v>
      </c>
      <c r="AY19" s="1">
        <f>(A1L552C22 * 2 + A1L552C20 + A1L552C21)</f>
        <v>40.409999999999997</v>
      </c>
      <c r="AZ19" s="16" t="s">
        <v>3647</v>
      </c>
      <c r="BA19" s="1">
        <f>(A1L552C19 + A1L552C20 + A1L552C21 + A1L552C22)</f>
        <v>44.071000000000005</v>
      </c>
      <c r="BB19" s="16" t="s">
        <v>3648</v>
      </c>
      <c r="BC19" s="18">
        <f>IF(A1L552C23 &lt;&gt; 0,A1L552C24 / A1L552C23,0)</f>
        <v>0.84660186038716156</v>
      </c>
      <c r="BD19" s="16" t="s">
        <v>3649</v>
      </c>
      <c r="BE19" s="18">
        <f>_xlfn.SINGLE(IF(A1L552C26 = 0,A1L556C26, A1L552C26))</f>
        <v>0.84660186038716156</v>
      </c>
      <c r="BF19" s="16" t="s">
        <v>2977</v>
      </c>
      <c r="BG19" s="6">
        <v>5.16</v>
      </c>
      <c r="BH19" s="16" t="s">
        <v>2977</v>
      </c>
      <c r="BI19" s="6">
        <v>18.968</v>
      </c>
      <c r="BJ19" s="16" t="s">
        <v>2977</v>
      </c>
      <c r="BK19" s="6">
        <v>22.663</v>
      </c>
      <c r="BL19" s="16" t="s">
        <v>2977</v>
      </c>
      <c r="BM19" s="6">
        <v>6.4409999999999998</v>
      </c>
      <c r="BN19" s="16" t="s">
        <v>3650</v>
      </c>
      <c r="BO19" s="1">
        <f>(A1L552C28 * 2 + A1L552C29 + A1L552C30)</f>
        <v>51.951000000000001</v>
      </c>
      <c r="BP19" s="16" t="s">
        <v>3651</v>
      </c>
      <c r="BQ19" s="1">
        <f>(A1L552C31 * 2 + A1L552C29 + A1L552C30)</f>
        <v>54.513000000000005</v>
      </c>
      <c r="BR19" s="16" t="s">
        <v>3652</v>
      </c>
      <c r="BS19" s="1">
        <f>(A1L552C28 + A1L552C29 + A1L552C30 + A1L552C31)</f>
        <v>53.231999999999999</v>
      </c>
      <c r="BT19" s="16" t="s">
        <v>3653</v>
      </c>
      <c r="BU19" s="18">
        <f>IF(A1L552C32 &lt;&gt; 0,A1L552C33 / A1L552C32,0)</f>
        <v>1.0493157013339494</v>
      </c>
      <c r="BV19" s="16" t="s">
        <v>3654</v>
      </c>
      <c r="BW19" s="18">
        <f>_xlfn.SINGLE(IF(A1L552C35 = 0,A1L556C35, A1L552C35))</f>
        <v>1.0493157013339494</v>
      </c>
      <c r="BX19" s="16" t="s">
        <v>2983</v>
      </c>
      <c r="BY19" s="6">
        <v>4.0110000000000001</v>
      </c>
      <c r="BZ19" s="16" t="s">
        <v>2983</v>
      </c>
      <c r="CA19" s="6">
        <v>18.28</v>
      </c>
      <c r="CB19" s="16" t="s">
        <v>2983</v>
      </c>
      <c r="CC19" s="6">
        <v>20.263999999999999</v>
      </c>
      <c r="CD19" s="16" t="s">
        <v>2983</v>
      </c>
      <c r="CE19" s="6">
        <v>12.782999999999999</v>
      </c>
      <c r="CF19" s="16" t="s">
        <v>3655</v>
      </c>
      <c r="CG19" s="1">
        <f>(A1L552C37 * 2 + A1L552C38 + A1L552C39)</f>
        <v>46.566000000000003</v>
      </c>
      <c r="CH19" s="16" t="s">
        <v>3656</v>
      </c>
      <c r="CI19" s="1">
        <f>(A1L552C40 * 2 + A1L552C38 + A1L552C39)</f>
        <v>64.11</v>
      </c>
      <c r="CJ19" s="16" t="s">
        <v>3657</v>
      </c>
      <c r="CK19" s="1">
        <f>(A1L552C37 + A1L552C38 + A1L552C39 + A1L552C40)</f>
        <v>55.338000000000001</v>
      </c>
      <c r="CL19" s="16" t="s">
        <v>3658</v>
      </c>
      <c r="CM19" s="18">
        <f>IF(A1L552C41 &lt;&gt; 0,A1L552C42 / A1L552C41,0)</f>
        <v>1.3767555727354721</v>
      </c>
      <c r="CN19" s="16" t="s">
        <v>3659</v>
      </c>
      <c r="CO19" s="18">
        <f>_xlfn.SINGLE(IF(A1L552C44 = 0,A1L556C44, A1L552C44))</f>
        <v>1.3767555727354721</v>
      </c>
      <c r="CP19" s="16" t="s">
        <v>3660</v>
      </c>
      <c r="CQ19" s="18">
        <f>IF(RUN_YEARS &gt; 1,(A1L552C1 + A1L552C10) / 2, 0)</f>
        <v>5.9580000000000002</v>
      </c>
      <c r="CR19" s="16" t="s">
        <v>3661</v>
      </c>
      <c r="CS19" s="18">
        <f>IF(RUN_YEARS &gt; 1,(A1L552C2 + A1L552C11) / 2, 0)</f>
        <v>18.389500000000002</v>
      </c>
      <c r="CT19" s="16" t="s">
        <v>3662</v>
      </c>
      <c r="CU19" s="18">
        <f>IF(RUN_YEARS &gt; 1,(A1L552C3 + A1L552C12) / 2, 0)</f>
        <v>23.115000000000002</v>
      </c>
      <c r="CV19" s="16" t="s">
        <v>3663</v>
      </c>
      <c r="CW19" s="18">
        <f>IF(RUN_YEARS &gt; 1,(A1L552C4 + A1L552C13) / 2, 0)</f>
        <v>5.3734999999999999</v>
      </c>
      <c r="CX19" s="16" t="s">
        <v>3664</v>
      </c>
      <c r="CY19" s="18">
        <f>IF(RUN_YEARS &gt; 1,(A1L552C5 + A1L552C14) / 2, 0)</f>
        <v>53.420500000000004</v>
      </c>
      <c r="CZ19" s="16" t="s">
        <v>3665</v>
      </c>
      <c r="DA19" s="18">
        <f>IF(RUN_YEARS &gt; 1,(A1L552C6 + A1L552C15) / 2, 0)</f>
        <v>52.2515</v>
      </c>
      <c r="DB19" s="16" t="s">
        <v>3666</v>
      </c>
      <c r="DC19" s="18">
        <f>IF(RUN_YEARS &gt; 1,(A1L552C7 + A1L552C16) / 2, 0)</f>
        <v>52.835999999999999</v>
      </c>
      <c r="DD19" s="16" t="s">
        <v>3667</v>
      </c>
      <c r="DE19" s="18">
        <f>IF(A1L552C50 &lt;&gt; 0,A1L552C51 / A1L552C50,0)</f>
        <v>0.97811701500360337</v>
      </c>
      <c r="DF19" s="16" t="s">
        <v>3668</v>
      </c>
      <c r="DG19" s="18">
        <f>_xlfn.SINGLE(IF(A1L552C53 = 0,A1L556C53, A1L552C53))</f>
        <v>0.97811701500360337</v>
      </c>
      <c r="DH19" s="16" t="s">
        <v>3669</v>
      </c>
      <c r="DI19" s="18">
        <f>IF(RUN_YEARS &gt; 2,(A1L552C1 + A1L552C10 + A1L552C19) / 3, 0)</f>
        <v>6.2593333333333332</v>
      </c>
      <c r="DJ19" s="16" t="s">
        <v>3670</v>
      </c>
      <c r="DK19" s="18">
        <f>IF(RUN_YEARS &gt; 2,(A1L552C2 + A1L552C11 + A1L552C20) / 3, 0)</f>
        <v>17.381333333333334</v>
      </c>
      <c r="DL19" s="16" t="s">
        <v>3671</v>
      </c>
      <c r="DM19" s="18">
        <f>IF(RUN_YEARS &gt; 2,(A1L552C3 + A1L552C12 + A1L552C21) / 3, 0)</f>
        <v>21.624333333333336</v>
      </c>
      <c r="DN19" s="16" t="s">
        <v>3672</v>
      </c>
      <c r="DO19" s="18">
        <f>IF(RUN_YEARS &gt; 2,(A1L552C4 + A1L552C13 + A1L552C22) / 3, 0)</f>
        <v>4.6493333333333338</v>
      </c>
      <c r="DP19" s="16" t="s">
        <v>3673</v>
      </c>
      <c r="DQ19" s="18">
        <f>IF(RUN_YEARS &gt; 2,(A1L552C5 + A1L552C14 + A1L552C23) / 3, 0)</f>
        <v>51.524333333333338</v>
      </c>
      <c r="DR19" s="16" t="s">
        <v>3674</v>
      </c>
      <c r="DS19" s="18">
        <f>IF(RUN_YEARS &gt; 2,(A1L552C6 + A1L552C15 + A1L552C24) / 3, 0)</f>
        <v>48.304333333333339</v>
      </c>
      <c r="DT19" s="16" t="s">
        <v>3675</v>
      </c>
      <c r="DU19" s="18">
        <f>IF(RUN_YEARS &gt; 2,(A1L552C7 + A1L552C16 + A1L552C25) / 3, 0)</f>
        <v>49.914333333333332</v>
      </c>
      <c r="DV19" s="16" t="s">
        <v>3676</v>
      </c>
      <c r="DW19" s="18">
        <f>IF(A1L552C59 &lt;&gt; 0,A1L552C60 / A1L552C59,0)</f>
        <v>0.9375052564160623</v>
      </c>
      <c r="DX19" s="16" t="s">
        <v>3677</v>
      </c>
      <c r="DY19" s="18">
        <f>_xlfn.SINGLE(IF(A1L552C62 = 0,A1L556C62, A1L552C62))</f>
        <v>0.9375052564160623</v>
      </c>
      <c r="DZ19" s="16" t="s">
        <v>3678</v>
      </c>
      <c r="EA19" s="18">
        <f>IF(RUN_YEARS &gt; 3,(A1L552C1 + A1L552C10 + A1L552C19 + A1L552C28) / 4, 0)</f>
        <v>5.9844999999999997</v>
      </c>
      <c r="EB19" s="16" t="s">
        <v>3679</v>
      </c>
      <c r="EC19" s="18">
        <f>IF(RUN_YEARS &gt; 3,(A1L552C2 + A1L552C11 + A1L552C20 + A1L552C29) / 4, 0)</f>
        <v>17.778000000000002</v>
      </c>
      <c r="ED19" s="16" t="s">
        <v>3680</v>
      </c>
      <c r="EE19" s="18">
        <f>IF(RUN_YEARS &gt; 3,(A1L552C3 + A1L552C12 + A1L552C21 + A1L552C30) / 4, 0)</f>
        <v>21.884</v>
      </c>
      <c r="EF19" s="16" t="s">
        <v>3681</v>
      </c>
      <c r="EG19" s="18">
        <f>IF(RUN_YEARS &gt; 3,(A1L552C4 + A1L552C13 + A1L552C22 + A1L552C31) / 4, 0)</f>
        <v>5.0972499999999998</v>
      </c>
      <c r="EH19" s="16" t="s">
        <v>3682</v>
      </c>
      <c r="EI19" s="18">
        <f>IF(RUN_YEARS &gt; 3,(A1L552C5 + A1L552C14 + A1L552C23 + A1L552C32) / 4, 0)</f>
        <v>51.631</v>
      </c>
      <c r="EJ19" s="16" t="s">
        <v>3683</v>
      </c>
      <c r="EK19" s="18">
        <f>IF(RUN_YEARS &gt; 3,(A1L552C6 + A1L552C15 + A1L552C24 + A1L552C33) / 4, 0)</f>
        <v>49.856500000000004</v>
      </c>
      <c r="EL19" s="16" t="s">
        <v>3684</v>
      </c>
      <c r="EM19" s="18">
        <f>IF(RUN_YEARS &gt; 3,(A1L552C7 + A1L552C16 + A1L552C25 + A1L552C34) / 4, 0)</f>
        <v>50.743749999999999</v>
      </c>
      <c r="EN19" s="16" t="s">
        <v>3685</v>
      </c>
      <c r="EO19" s="18">
        <f>IF(A1L552C68 &lt;&gt; 0,A1L552C69 / A1L552C68,0)</f>
        <v>0.9656311130909726</v>
      </c>
      <c r="EP19" s="16" t="s">
        <v>3686</v>
      </c>
      <c r="EQ19" s="18">
        <f>_xlfn.SINGLE(IF(A1L552C71 = 0,A1L556C71, A1L552C71))</f>
        <v>0.9656311130909726</v>
      </c>
      <c r="ER19" s="16" t="s">
        <v>3687</v>
      </c>
      <c r="ES19" s="18">
        <f>IF(RUN_YEARS &gt; 4,(A1L552C1 + A1L552C10 + A1L552C19 + A1L552C28 + A1L552C37) / 5, 0)</f>
        <v>5.5897999999999994</v>
      </c>
      <c r="ET19" s="16" t="s">
        <v>3688</v>
      </c>
      <c r="EU19" s="18">
        <f>IF(RUN_YEARS &gt; 4,(A1L552C2 + A1L552C11 + A1L552C20 + A1L552C29 + A1L552C38) / 5, 0)</f>
        <v>17.878400000000003</v>
      </c>
      <c r="EV19" s="16" t="s">
        <v>3689</v>
      </c>
      <c r="EW19" s="18">
        <f>IF(RUN_YEARS &gt; 4,(A1L552C3 + A1L552C12 + A1L552C21 + A1L552C30 + A1L552C39) / 5, 0)</f>
        <v>21.56</v>
      </c>
      <c r="EX19" s="16" t="s">
        <v>3690</v>
      </c>
      <c r="EY19" s="18">
        <f>IF(RUN_YEARS &gt; 4,(A1L552C4 + A1L552C13 + A1L552C22 + A1L552C31 + A1L552C40) / 5, 0)</f>
        <v>6.6343999999999994</v>
      </c>
      <c r="EZ19" s="16" t="s">
        <v>3691</v>
      </c>
      <c r="FA19" s="18">
        <f>IF(RUN_YEARS &gt; 4,(A1L552C5 + A1L552C14 + A1L552C23 + A1L552C32 + A1L552C41) / 5, 0)</f>
        <v>50.618000000000002</v>
      </c>
      <c r="FB19" s="16" t="s">
        <v>3692</v>
      </c>
      <c r="FC19" s="18">
        <f>IF(RUN_YEARS &gt; 4,(A1L552C6 + A1L552C15 + A1L552C24 + A1L552C33 + A1L552C42) / 5, 0)</f>
        <v>52.7072</v>
      </c>
      <c r="FD19" s="16" t="s">
        <v>3693</v>
      </c>
      <c r="FE19" s="18">
        <f>IF(RUN_YEARS &gt; 4,(A1L552C7 + A1L552C16 + A1L552C25 + A1L552C34 + A1L552C43) / 5, 0)</f>
        <v>51.662599999999998</v>
      </c>
      <c r="FF19" s="16" t="s">
        <v>3694</v>
      </c>
      <c r="FG19" s="18">
        <f>IF(A1L552C77 &lt;&gt; 0,A1L552C78 / A1L552C77,0)</f>
        <v>1.0412738551503418</v>
      </c>
      <c r="FH19" s="16" t="s">
        <v>3695</v>
      </c>
      <c r="FI19" s="18">
        <f>_xlfn.SINGLE(IF(A1L552C80 = 0,A1L556C80, A1L552C80))</f>
        <v>1.0412738551503418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0.01</v>
      </c>
      <c r="F20" s="16" t="s">
        <v>2959</v>
      </c>
      <c r="G20" s="6">
        <v>0.13200000000000001</v>
      </c>
      <c r="H20" s="16" t="s">
        <v>2959</v>
      </c>
      <c r="I20" s="6">
        <v>4.2999999999999997E-2</v>
      </c>
      <c r="J20" s="16" t="s">
        <v>2959</v>
      </c>
      <c r="K20" s="6">
        <v>1.7000000000000001E-2</v>
      </c>
      <c r="L20" s="16" t="s">
        <v>3696</v>
      </c>
      <c r="M20" s="1">
        <f>(A1L553C1 * 2 + A1L553C2 + A1L553C3)</f>
        <v>0.19500000000000001</v>
      </c>
      <c r="N20" s="16" t="s">
        <v>3697</v>
      </c>
      <c r="O20" s="1">
        <f>(A1L553C4 * 2 + A1L553C2 + A1L553C3)</f>
        <v>0.20900000000000002</v>
      </c>
      <c r="P20" s="16" t="s">
        <v>3698</v>
      </c>
      <c r="Q20" s="1">
        <f>(A1L553C1 + A1L553C2 + A1L553C3 + A1L553C4)</f>
        <v>0.20200000000000001</v>
      </c>
      <c r="R20" s="16" t="s">
        <v>3699</v>
      </c>
      <c r="S20" s="18">
        <f>IF(A1L553C5 &lt;&gt; 0,A1L553C6 / A1L553C5,0)</f>
        <v>1.0717948717948718</v>
      </c>
      <c r="T20" s="16" t="s">
        <v>3700</v>
      </c>
      <c r="U20" s="18">
        <f>_xlfn.SINGLE(IF(A1L553C8 = 0,A1L556C8, A1L553C8))</f>
        <v>1.0717948717948718</v>
      </c>
      <c r="V20" s="16" t="s">
        <v>2965</v>
      </c>
      <c r="W20" s="6">
        <v>1.4999999999999999E-2</v>
      </c>
      <c r="X20" s="16" t="s">
        <v>2965</v>
      </c>
      <c r="Y20" s="6">
        <v>6.8000000000000005E-2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9.8000000000000004E-2</v>
      </c>
      <c r="AF20" s="16" t="s">
        <v>3702</v>
      </c>
      <c r="AG20" s="1">
        <f>(A1L553C13 * 2 + A1L553C11 + A1L553C12)</f>
        <v>6.8000000000000005E-2</v>
      </c>
      <c r="AH20" s="16" t="s">
        <v>3703</v>
      </c>
      <c r="AI20" s="1">
        <f>(A1L553C10 + A1L553C11 + A1L553C12 + A1L553C13)</f>
        <v>8.3000000000000004E-2</v>
      </c>
      <c r="AJ20" s="16" t="s">
        <v>3704</v>
      </c>
      <c r="AK20" s="18">
        <f>IF(A1L553C14 &lt;&gt; 0,A1L553C15 / A1L553C14,0)</f>
        <v>0.69387755102040816</v>
      </c>
      <c r="AL20" s="16" t="s">
        <v>3705</v>
      </c>
      <c r="AM20" s="18">
        <f>_xlfn.SINGLE(IF(A1L553C17 = 0,A1L556C17, A1L553C17))</f>
        <v>0.69387755102040816</v>
      </c>
      <c r="AN20" s="16" t="s">
        <v>2971</v>
      </c>
      <c r="AO20" s="6">
        <v>6.6000000000000003E-2</v>
      </c>
      <c r="AP20" s="16" t="s">
        <v>2971</v>
      </c>
      <c r="AQ20" s="6">
        <v>5.1999999999999998E-2</v>
      </c>
      <c r="AR20" s="16" t="s">
        <v>2971</v>
      </c>
      <c r="AS20" s="6">
        <v>0.02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0.20399999999999999</v>
      </c>
      <c r="AX20" s="16" t="s">
        <v>3707</v>
      </c>
      <c r="AY20" s="1">
        <f>(A1L553C22 * 2 + A1L553C20 + A1L553C21)</f>
        <v>7.1999999999999995E-2</v>
      </c>
      <c r="AZ20" s="16" t="s">
        <v>3708</v>
      </c>
      <c r="BA20" s="1">
        <f>(A1L553C19 + A1L553C20 + A1L553C21 + A1L553C22)</f>
        <v>0.13799999999999998</v>
      </c>
      <c r="BB20" s="16" t="s">
        <v>3709</v>
      </c>
      <c r="BC20" s="18">
        <f>IF(A1L553C23 &lt;&gt; 0,A1L553C24 / A1L553C23,0)</f>
        <v>0.35294117647058826</v>
      </c>
      <c r="BD20" s="16" t="s">
        <v>3710</v>
      </c>
      <c r="BE20" s="18">
        <f>_xlfn.SINGLE(IF(A1L553C26 = 0,A1L556C26, A1L553C26))</f>
        <v>0.35294117647058826</v>
      </c>
      <c r="BF20" s="16" t="s">
        <v>2977</v>
      </c>
      <c r="BG20" s="6">
        <v>1.7000000000000001E-2</v>
      </c>
      <c r="BH20" s="16" t="s">
        <v>2977</v>
      </c>
      <c r="BI20" s="6">
        <v>9.1999999999999998E-2</v>
      </c>
      <c r="BJ20" s="16" t="s">
        <v>2977</v>
      </c>
      <c r="BK20" s="6">
        <v>0.04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0.16600000000000001</v>
      </c>
      <c r="BP20" s="16" t="s">
        <v>3712</v>
      </c>
      <c r="BQ20" s="1">
        <f>(A1L553C31 * 2 + A1L553C29 + A1L553C30)</f>
        <v>0.13200000000000001</v>
      </c>
      <c r="BR20" s="16" t="s">
        <v>3713</v>
      </c>
      <c r="BS20" s="1">
        <f>(A1L553C28 + A1L553C29 + A1L553C30 + A1L553C31)</f>
        <v>0.14899999999999999</v>
      </c>
      <c r="BT20" s="16" t="s">
        <v>3714</v>
      </c>
      <c r="BU20" s="18">
        <f>IF(A1L553C32 &lt;&gt; 0,A1L553C33 / A1L553C32,0)</f>
        <v>0.79518072289156627</v>
      </c>
      <c r="BV20" s="16" t="s">
        <v>3715</v>
      </c>
      <c r="BW20" s="18">
        <f>_xlfn.SINGLE(IF(A1L553C35 = 0,A1L556C35, A1L553C35))</f>
        <v>0.79518072289156627</v>
      </c>
      <c r="BX20" s="16" t="s">
        <v>2983</v>
      </c>
      <c r="BY20" s="6">
        <v>0</v>
      </c>
      <c r="BZ20" s="16" t="s">
        <v>2983</v>
      </c>
      <c r="CA20" s="6">
        <v>0.12</v>
      </c>
      <c r="CB20" s="16" t="s">
        <v>2983</v>
      </c>
      <c r="CC20" s="6">
        <v>8.1000000000000003E-2</v>
      </c>
      <c r="CD20" s="16" t="s">
        <v>2983</v>
      </c>
      <c r="CE20" s="6">
        <v>5.2999999999999999E-2</v>
      </c>
      <c r="CF20" s="16" t="s">
        <v>3716</v>
      </c>
      <c r="CG20" s="1">
        <f>(A1L553C37 * 2 + A1L553C38 + A1L553C39)</f>
        <v>0.20100000000000001</v>
      </c>
      <c r="CH20" s="16" t="s">
        <v>3717</v>
      </c>
      <c r="CI20" s="1">
        <f>(A1L553C40 * 2 + A1L553C38 + A1L553C39)</f>
        <v>0.307</v>
      </c>
      <c r="CJ20" s="16" t="s">
        <v>3718</v>
      </c>
      <c r="CK20" s="1">
        <f>(A1L553C37 + A1L553C38 + A1L553C39 + A1L553C40)</f>
        <v>0.254</v>
      </c>
      <c r="CL20" s="16" t="s">
        <v>3719</v>
      </c>
      <c r="CM20" s="18">
        <f>IF(A1L553C41 &lt;&gt; 0,A1L553C42 / A1L553C41,0)</f>
        <v>1.5273631840796018</v>
      </c>
      <c r="CN20" s="16" t="s">
        <v>3720</v>
      </c>
      <c r="CO20" s="18">
        <f>_xlfn.SINGLE(IF(A1L553C44 = 0,A1L556C44, A1L553C44))</f>
        <v>1.5273631840796018</v>
      </c>
      <c r="CP20" s="16" t="s">
        <v>3721</v>
      </c>
      <c r="CQ20" s="18">
        <f>IF(RUN_YEARS &gt; 1,(A1L553C1 + A1L553C10) / 2, 0)</f>
        <v>1.2500000000000001E-2</v>
      </c>
      <c r="CR20" s="16" t="s">
        <v>3722</v>
      </c>
      <c r="CS20" s="18">
        <f>IF(RUN_YEARS &gt; 1,(A1L553C2 + A1L553C11) / 2, 0)</f>
        <v>0.1</v>
      </c>
      <c r="CT20" s="16" t="s">
        <v>3723</v>
      </c>
      <c r="CU20" s="18">
        <f>IF(RUN_YEARS &gt; 1,(A1L553C3 + A1L553C12) / 2, 0)</f>
        <v>2.1499999999999998E-2</v>
      </c>
      <c r="CV20" s="16" t="s">
        <v>3724</v>
      </c>
      <c r="CW20" s="18">
        <f>IF(RUN_YEARS &gt; 1,(A1L553C4 + A1L553C13) / 2, 0)</f>
        <v>8.5000000000000006E-3</v>
      </c>
      <c r="CX20" s="16" t="s">
        <v>3725</v>
      </c>
      <c r="CY20" s="18">
        <f>IF(RUN_YEARS &gt; 1,(A1L553C5 + A1L553C14) / 2, 0)</f>
        <v>0.14650000000000002</v>
      </c>
      <c r="CZ20" s="16" t="s">
        <v>3726</v>
      </c>
      <c r="DA20" s="18">
        <f>IF(RUN_YEARS &gt; 1,(A1L553C6 + A1L553C15) / 2, 0)</f>
        <v>0.13850000000000001</v>
      </c>
      <c r="DB20" s="16" t="s">
        <v>3727</v>
      </c>
      <c r="DC20" s="18">
        <f>IF(RUN_YEARS &gt; 1,(A1L553C7 + A1L553C16) / 2, 0)</f>
        <v>0.14250000000000002</v>
      </c>
      <c r="DD20" s="16" t="s">
        <v>3728</v>
      </c>
      <c r="DE20" s="18">
        <f>IF(A1L553C50 &lt;&gt; 0,A1L553C51 / A1L553C50,0)</f>
        <v>0.94539249146757676</v>
      </c>
      <c r="DF20" s="16" t="s">
        <v>3729</v>
      </c>
      <c r="DG20" s="18">
        <f>_xlfn.SINGLE(IF(A1L553C53 = 0,A1L556C53, A1L553C53))</f>
        <v>0.94539249146757676</v>
      </c>
      <c r="DH20" s="16" t="s">
        <v>3730</v>
      </c>
      <c r="DI20" s="18">
        <f>IF(RUN_YEARS &gt; 2,(A1L553C1 + A1L553C10 + A1L553C19) / 3, 0)</f>
        <v>3.0333333333333334E-2</v>
      </c>
      <c r="DJ20" s="16" t="s">
        <v>3731</v>
      </c>
      <c r="DK20" s="18">
        <f>IF(RUN_YEARS &gt; 2,(A1L553C2 + A1L553C11 + A1L553C20) / 3, 0)</f>
        <v>8.4000000000000005E-2</v>
      </c>
      <c r="DL20" s="16" t="s">
        <v>3732</v>
      </c>
      <c r="DM20" s="18">
        <f>IF(RUN_YEARS &gt; 2,(A1L553C3 + A1L553C12 + A1L553C21) / 3, 0)</f>
        <v>2.1000000000000001E-2</v>
      </c>
      <c r="DN20" s="16" t="s">
        <v>3733</v>
      </c>
      <c r="DO20" s="18">
        <f>IF(RUN_YEARS &gt; 2,(A1L553C4 + A1L553C13 + A1L553C22) / 3, 0)</f>
        <v>5.6666666666666671E-3</v>
      </c>
      <c r="DP20" s="16" t="s">
        <v>3734</v>
      </c>
      <c r="DQ20" s="18">
        <f>IF(RUN_YEARS &gt; 2,(A1L553C5 + A1L553C14 + A1L553C23) / 3, 0)</f>
        <v>0.16566666666666666</v>
      </c>
      <c r="DR20" s="16" t="s">
        <v>3735</v>
      </c>
      <c r="DS20" s="18">
        <f>IF(RUN_YEARS &gt; 2,(A1L553C6 + A1L553C15 + A1L553C24) / 3, 0)</f>
        <v>0.11633333333333334</v>
      </c>
      <c r="DT20" s="16" t="s">
        <v>3736</v>
      </c>
      <c r="DU20" s="18">
        <f>IF(RUN_YEARS &gt; 2,(A1L553C7 + A1L553C16 + A1L553C25) / 3, 0)</f>
        <v>0.14100000000000001</v>
      </c>
      <c r="DV20" s="16" t="s">
        <v>3737</v>
      </c>
      <c r="DW20" s="18">
        <f>IF(A1L553C59 &lt;&gt; 0,A1L553C60 / A1L553C59,0)</f>
        <v>0.70221327967806857</v>
      </c>
      <c r="DX20" s="16" t="s">
        <v>3738</v>
      </c>
      <c r="DY20" s="18">
        <f>_xlfn.SINGLE(IF(A1L553C62 = 0,A1L556C62, A1L553C62))</f>
        <v>0.70221327967806857</v>
      </c>
      <c r="DZ20" s="16" t="s">
        <v>3739</v>
      </c>
      <c r="EA20" s="18">
        <f>IF(RUN_YEARS &gt; 3,(A1L553C1 + A1L553C10 + A1L553C19 + A1L553C28) / 4, 0)</f>
        <v>2.7E-2</v>
      </c>
      <c r="EB20" s="16" t="s">
        <v>3740</v>
      </c>
      <c r="EC20" s="18">
        <f>IF(RUN_YEARS &gt; 3,(A1L553C2 + A1L553C11 + A1L553C20 + A1L553C29) / 4, 0)</f>
        <v>8.5999999999999993E-2</v>
      </c>
      <c r="ED20" s="16" t="s">
        <v>3741</v>
      </c>
      <c r="EE20" s="18">
        <f>IF(RUN_YEARS &gt; 3,(A1L553C3 + A1L553C12 + A1L553C21 + A1L553C30) / 4, 0)</f>
        <v>2.5750000000000002E-2</v>
      </c>
      <c r="EF20" s="16" t="s">
        <v>3742</v>
      </c>
      <c r="EG20" s="18">
        <f>IF(RUN_YEARS &gt; 3,(A1L553C4 + A1L553C13 + A1L553C22 + A1L553C31) / 4, 0)</f>
        <v>4.2500000000000003E-3</v>
      </c>
      <c r="EH20" s="16" t="s">
        <v>3743</v>
      </c>
      <c r="EI20" s="18">
        <f>IF(RUN_YEARS &gt; 3,(A1L553C5 + A1L553C14 + A1L553C23 + A1L553C32) / 4, 0)</f>
        <v>0.16575000000000001</v>
      </c>
      <c r="EJ20" s="16" t="s">
        <v>3744</v>
      </c>
      <c r="EK20" s="18">
        <f>IF(RUN_YEARS &gt; 3,(A1L553C6 + A1L553C15 + A1L553C24 + A1L553C33) / 4, 0)</f>
        <v>0.12025000000000001</v>
      </c>
      <c r="EL20" s="16" t="s">
        <v>3745</v>
      </c>
      <c r="EM20" s="18">
        <f>IF(RUN_YEARS &gt; 3,(A1L553C7 + A1L553C16 + A1L553C25 + A1L553C34) / 4, 0)</f>
        <v>0.14300000000000002</v>
      </c>
      <c r="EN20" s="16" t="s">
        <v>3746</v>
      </c>
      <c r="EO20" s="18">
        <f>IF(A1L553C68 &lt;&gt; 0,A1L553C69 / A1L553C68,0)</f>
        <v>0.72549019607843135</v>
      </c>
      <c r="EP20" s="16" t="s">
        <v>3747</v>
      </c>
      <c r="EQ20" s="18">
        <f>_xlfn.SINGLE(IF(A1L553C71 = 0,A1L556C71, A1L553C71))</f>
        <v>0.72549019607843135</v>
      </c>
      <c r="ER20" s="16" t="s">
        <v>3748</v>
      </c>
      <c r="ES20" s="18">
        <f>IF(RUN_YEARS &gt; 4,(A1L553C1 + A1L553C10 + A1L553C19 + A1L553C28 + A1L553C37) / 5, 0)</f>
        <v>2.1600000000000001E-2</v>
      </c>
      <c r="ET20" s="16" t="s">
        <v>3749</v>
      </c>
      <c r="EU20" s="18">
        <f>IF(RUN_YEARS &gt; 4,(A1L553C2 + A1L553C11 + A1L553C20 + A1L553C29 + A1L553C38) / 5, 0)</f>
        <v>9.2799999999999994E-2</v>
      </c>
      <c r="EV20" s="16" t="s">
        <v>3750</v>
      </c>
      <c r="EW20" s="18">
        <f>IF(RUN_YEARS &gt; 4,(A1L553C3 + A1L553C12 + A1L553C21 + A1L553C30 + A1L553C39) / 5, 0)</f>
        <v>3.6799999999999999E-2</v>
      </c>
      <c r="EX20" s="16" t="s">
        <v>3751</v>
      </c>
      <c r="EY20" s="18">
        <f>IF(RUN_YEARS &gt; 4,(A1L553C4 + A1L553C13 + A1L553C22 + A1L553C31 + A1L553C40) / 5, 0)</f>
        <v>1.4000000000000002E-2</v>
      </c>
      <c r="EZ20" s="16" t="s">
        <v>3752</v>
      </c>
      <c r="FA20" s="18">
        <f>IF(RUN_YEARS &gt; 4,(A1L553C5 + A1L553C14 + A1L553C23 + A1L553C32 + A1L553C41) / 5, 0)</f>
        <v>0.17280000000000001</v>
      </c>
      <c r="FB20" s="16" t="s">
        <v>3753</v>
      </c>
      <c r="FC20" s="18">
        <f>IF(RUN_YEARS &gt; 4,(A1L553C6 + A1L553C15 + A1L553C24 + A1L553C33 + A1L553C42) / 5, 0)</f>
        <v>0.15760000000000002</v>
      </c>
      <c r="FD20" s="16" t="s">
        <v>3754</v>
      </c>
      <c r="FE20" s="18">
        <f>IF(RUN_YEARS &gt; 4,(A1L553C7 + A1L553C16 + A1L553C25 + A1L553C34 + A1L553C43) / 5, 0)</f>
        <v>0.16520000000000001</v>
      </c>
      <c r="FF20" s="16" t="s">
        <v>3755</v>
      </c>
      <c r="FG20" s="18">
        <f>IF(A1L553C77 &lt;&gt; 0,A1L553C78 / A1L553C77,0)</f>
        <v>0.91203703703703709</v>
      </c>
      <c r="FH20" s="16" t="s">
        <v>3756</v>
      </c>
      <c r="FI20" s="18">
        <f>_xlfn.SINGLE(IF(A1L553C80 = 0,A1L556C80, A1L553C80))</f>
        <v>0.91203703703703709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1.0129999999999999</v>
      </c>
      <c r="F21" s="16" t="s">
        <v>2959</v>
      </c>
      <c r="G21" s="6">
        <v>11.38</v>
      </c>
      <c r="H21" s="16" t="s">
        <v>2959</v>
      </c>
      <c r="I21" s="6">
        <v>9.266</v>
      </c>
      <c r="J21" s="16" t="s">
        <v>2959</v>
      </c>
      <c r="K21" s="6">
        <v>16.995000000000001</v>
      </c>
      <c r="L21" s="16" t="s">
        <v>3757</v>
      </c>
      <c r="M21" s="1">
        <f>(A1L554C1 * 2 + A1L554C2 + A1L554C3)</f>
        <v>22.672000000000001</v>
      </c>
      <c r="N21" s="16" t="s">
        <v>3758</v>
      </c>
      <c r="O21" s="1">
        <f>(A1L554C4 * 2 + A1L554C2 + A1L554C3)</f>
        <v>54.636000000000003</v>
      </c>
      <c r="P21" s="16" t="s">
        <v>3759</v>
      </c>
      <c r="Q21" s="1">
        <f>(A1L554C1 + A1L554C2 + A1L554C3 + A1L554C4)</f>
        <v>38.653999999999996</v>
      </c>
      <c r="R21" s="16" t="s">
        <v>3760</v>
      </c>
      <c r="S21" s="18">
        <f>IF(A1L554C5 &lt;&gt; 0,A1L554C6 / A1L554C5,0)</f>
        <v>2.4098447424135498</v>
      </c>
      <c r="T21" s="16" t="s">
        <v>3761</v>
      </c>
      <c r="U21" s="18">
        <f>_xlfn.SINGLE(IF(A1L554C8 = 0,A1L556C8, A1L554C8))</f>
        <v>2.4098447424135498</v>
      </c>
      <c r="V21" s="16" t="s">
        <v>2965</v>
      </c>
      <c r="W21" s="6">
        <v>0.95699999999999996</v>
      </c>
      <c r="X21" s="16" t="s">
        <v>2965</v>
      </c>
      <c r="Y21" s="6">
        <v>8.4149999999999991</v>
      </c>
      <c r="Z21" s="16" t="s">
        <v>2965</v>
      </c>
      <c r="AA21" s="6">
        <v>6.7489999999999997</v>
      </c>
      <c r="AB21" s="16" t="s">
        <v>2965</v>
      </c>
      <c r="AC21" s="6">
        <v>14.055999999999999</v>
      </c>
      <c r="AD21" s="16" t="s">
        <v>3762</v>
      </c>
      <c r="AE21" s="1">
        <f>(A1L554C10 * 2 + A1L554C11 + A1L554C12)</f>
        <v>17.077999999999999</v>
      </c>
      <c r="AF21" s="16" t="s">
        <v>3763</v>
      </c>
      <c r="AG21" s="1">
        <f>(A1L554C13 * 2 + A1L554C11 + A1L554C12)</f>
        <v>43.276000000000003</v>
      </c>
      <c r="AH21" s="16" t="s">
        <v>3764</v>
      </c>
      <c r="AI21" s="1">
        <f>(A1L554C10 + A1L554C11 + A1L554C12 + A1L554C13)</f>
        <v>30.177</v>
      </c>
      <c r="AJ21" s="16" t="s">
        <v>3765</v>
      </c>
      <c r="AK21" s="18">
        <f>IF(A1L554C14 &lt;&gt; 0,A1L554C15 / A1L554C14,0)</f>
        <v>2.5340203770933369</v>
      </c>
      <c r="AL21" s="16" t="s">
        <v>3766</v>
      </c>
      <c r="AM21" s="18">
        <f>_xlfn.SINGLE(IF(A1L554C17 = 0,A1L556C17, A1L554C17))</f>
        <v>2.5340203770933369</v>
      </c>
      <c r="AN21" s="16" t="s">
        <v>2971</v>
      </c>
      <c r="AO21" s="6">
        <v>1.145</v>
      </c>
      <c r="AP21" s="16" t="s">
        <v>2971</v>
      </c>
      <c r="AQ21" s="6">
        <v>9.0749999999999993</v>
      </c>
      <c r="AR21" s="16" t="s">
        <v>2971</v>
      </c>
      <c r="AS21" s="6">
        <v>6.3440000000000003</v>
      </c>
      <c r="AT21" s="16" t="s">
        <v>2971</v>
      </c>
      <c r="AU21" s="6">
        <v>16.959</v>
      </c>
      <c r="AV21" s="16" t="s">
        <v>3767</v>
      </c>
      <c r="AW21" s="1">
        <f>(A1L554C19 * 2 + A1L554C20 + A1L554C21)</f>
        <v>17.709</v>
      </c>
      <c r="AX21" s="16" t="s">
        <v>3768</v>
      </c>
      <c r="AY21" s="1">
        <f>(A1L554C22 * 2 + A1L554C20 + A1L554C21)</f>
        <v>49.336999999999996</v>
      </c>
      <c r="AZ21" s="16" t="s">
        <v>3769</v>
      </c>
      <c r="BA21" s="1">
        <f>(A1L554C19 + A1L554C20 + A1L554C21 + A1L554C22)</f>
        <v>33.522999999999996</v>
      </c>
      <c r="BB21" s="16" t="s">
        <v>3770</v>
      </c>
      <c r="BC21" s="18">
        <f>IF(A1L554C23 &lt;&gt; 0,A1L554C24 / A1L554C23,0)</f>
        <v>2.785984527641312</v>
      </c>
      <c r="BD21" s="16" t="s">
        <v>3771</v>
      </c>
      <c r="BE21" s="18">
        <f>_xlfn.SINGLE(IF(A1L554C26 = 0,A1L556C26, A1L554C26))</f>
        <v>2.785984527641312</v>
      </c>
      <c r="BF21" s="16" t="s">
        <v>2977</v>
      </c>
      <c r="BG21" s="6">
        <v>1.1679999999999999</v>
      </c>
      <c r="BH21" s="16" t="s">
        <v>2977</v>
      </c>
      <c r="BI21" s="6">
        <v>8.8019999999999996</v>
      </c>
      <c r="BJ21" s="16" t="s">
        <v>2977</v>
      </c>
      <c r="BK21" s="6">
        <v>6.1630000000000003</v>
      </c>
      <c r="BL21" s="16" t="s">
        <v>2977</v>
      </c>
      <c r="BM21" s="6">
        <v>13.848000000000001</v>
      </c>
      <c r="BN21" s="16" t="s">
        <v>3772</v>
      </c>
      <c r="BO21" s="1">
        <f>(A1L554C28 * 2 + A1L554C29 + A1L554C30)</f>
        <v>17.301000000000002</v>
      </c>
      <c r="BP21" s="16" t="s">
        <v>3773</v>
      </c>
      <c r="BQ21" s="1">
        <f>(A1L554C31 * 2 + A1L554C29 + A1L554C30)</f>
        <v>42.661000000000001</v>
      </c>
      <c r="BR21" s="16" t="s">
        <v>3774</v>
      </c>
      <c r="BS21" s="1">
        <f>(A1L554C28 + A1L554C29 + A1L554C30 + A1L554C31)</f>
        <v>29.981000000000002</v>
      </c>
      <c r="BT21" s="16" t="s">
        <v>3775</v>
      </c>
      <c r="BU21" s="18">
        <f>IF(A1L554C32 &lt;&gt; 0,A1L554C33 / A1L554C32,0)</f>
        <v>2.4658112247846944</v>
      </c>
      <c r="BV21" s="16" t="s">
        <v>3776</v>
      </c>
      <c r="BW21" s="18">
        <f>_xlfn.SINGLE(IF(A1L554C35 = 0,A1L556C35, A1L554C35))</f>
        <v>2.4658112247846944</v>
      </c>
      <c r="BX21" s="16" t="s">
        <v>2983</v>
      </c>
      <c r="BY21" s="6">
        <v>1.087</v>
      </c>
      <c r="BZ21" s="16" t="s">
        <v>2983</v>
      </c>
      <c r="CA21" s="6">
        <v>8.8219999999999992</v>
      </c>
      <c r="CB21" s="16" t="s">
        <v>2983</v>
      </c>
      <c r="CC21" s="6">
        <v>5.9139999999999997</v>
      </c>
      <c r="CD21" s="16" t="s">
        <v>2983</v>
      </c>
      <c r="CE21" s="6">
        <v>11.58</v>
      </c>
      <c r="CF21" s="16" t="s">
        <v>3777</v>
      </c>
      <c r="CG21" s="1">
        <f>(A1L554C37 * 2 + A1L554C38 + A1L554C39)</f>
        <v>16.909999999999997</v>
      </c>
      <c r="CH21" s="16" t="s">
        <v>3778</v>
      </c>
      <c r="CI21" s="1">
        <f>(A1L554C40 * 2 + A1L554C38 + A1L554C39)</f>
        <v>37.896000000000001</v>
      </c>
      <c r="CJ21" s="16" t="s">
        <v>3779</v>
      </c>
      <c r="CK21" s="1">
        <f>(A1L554C37 + A1L554C38 + A1L554C39 + A1L554C40)</f>
        <v>27.402999999999999</v>
      </c>
      <c r="CL21" s="16" t="s">
        <v>3780</v>
      </c>
      <c r="CM21" s="18">
        <f>IF(A1L554C41 &lt;&gt; 0,A1L554C42 / A1L554C41,0)</f>
        <v>2.2410408042578362</v>
      </c>
      <c r="CN21" s="16" t="s">
        <v>3781</v>
      </c>
      <c r="CO21" s="18">
        <f>_xlfn.SINGLE(IF(A1L554C44 = 0,A1L556C44, A1L554C44))</f>
        <v>2.2410408042578362</v>
      </c>
      <c r="CP21" s="16" t="s">
        <v>3782</v>
      </c>
      <c r="CQ21" s="18">
        <f>IF(RUN_YEARS &gt; 1,(A1L554C1 + A1L554C10) / 2, 0)</f>
        <v>0.98499999999999988</v>
      </c>
      <c r="CR21" s="16" t="s">
        <v>3783</v>
      </c>
      <c r="CS21" s="18">
        <f>IF(RUN_YEARS &gt; 1,(A1L554C2 + A1L554C11) / 2, 0)</f>
        <v>9.8975000000000009</v>
      </c>
      <c r="CT21" s="16" t="s">
        <v>3784</v>
      </c>
      <c r="CU21" s="18">
        <f>IF(RUN_YEARS &gt; 1,(A1L554C3 + A1L554C12) / 2, 0)</f>
        <v>8.0075000000000003</v>
      </c>
      <c r="CV21" s="16" t="s">
        <v>3785</v>
      </c>
      <c r="CW21" s="18">
        <f>IF(RUN_YEARS &gt; 1,(A1L554C4 + A1L554C13) / 2, 0)</f>
        <v>15.525500000000001</v>
      </c>
      <c r="CX21" s="16" t="s">
        <v>3786</v>
      </c>
      <c r="CY21" s="18">
        <f>IF(RUN_YEARS &gt; 1,(A1L554C5 + A1L554C14) / 2, 0)</f>
        <v>19.875</v>
      </c>
      <c r="CZ21" s="16" t="s">
        <v>3787</v>
      </c>
      <c r="DA21" s="18">
        <f>IF(RUN_YEARS &gt; 1,(A1L554C6 + A1L554C15) / 2, 0)</f>
        <v>48.956000000000003</v>
      </c>
      <c r="DB21" s="16" t="s">
        <v>3788</v>
      </c>
      <c r="DC21" s="18">
        <f>IF(RUN_YEARS &gt; 1,(A1L554C7 + A1L554C16) / 2, 0)</f>
        <v>34.415499999999994</v>
      </c>
      <c r="DD21" s="16" t="s">
        <v>3789</v>
      </c>
      <c r="DE21" s="18">
        <f>IF(A1L554C50 &lt;&gt; 0,A1L554C51 / A1L554C50,0)</f>
        <v>2.4631949685534593</v>
      </c>
      <c r="DF21" s="16" t="s">
        <v>3790</v>
      </c>
      <c r="DG21" s="18">
        <f>_xlfn.SINGLE(IF(A1L554C53 = 0,A1L556C53, A1L554C53))</f>
        <v>2.4631949685534593</v>
      </c>
      <c r="DH21" s="16" t="s">
        <v>3791</v>
      </c>
      <c r="DI21" s="18">
        <f>IF(RUN_YEARS &gt; 2,(A1L554C1 + A1L554C10 + A1L554C19) / 3, 0)</f>
        <v>1.0383333333333333</v>
      </c>
      <c r="DJ21" s="16" t="s">
        <v>3792</v>
      </c>
      <c r="DK21" s="18">
        <f>IF(RUN_YEARS &gt; 2,(A1L554C2 + A1L554C11 + A1L554C20) / 3, 0)</f>
        <v>9.6233333333333331</v>
      </c>
      <c r="DL21" s="16" t="s">
        <v>3793</v>
      </c>
      <c r="DM21" s="18">
        <f>IF(RUN_YEARS &gt; 2,(A1L554C3 + A1L554C12 + A1L554C21) / 3, 0)</f>
        <v>7.4530000000000003</v>
      </c>
      <c r="DN21" s="16" t="s">
        <v>3794</v>
      </c>
      <c r="DO21" s="18">
        <f>IF(RUN_YEARS &gt; 2,(A1L554C4 + A1L554C13 + A1L554C22) / 3, 0)</f>
        <v>16.003333333333334</v>
      </c>
      <c r="DP21" s="16" t="s">
        <v>3795</v>
      </c>
      <c r="DQ21" s="18">
        <f>IF(RUN_YEARS &gt; 2,(A1L554C5 + A1L554C14 + A1L554C23) / 3, 0)</f>
        <v>19.153000000000002</v>
      </c>
      <c r="DR21" s="16" t="s">
        <v>3796</v>
      </c>
      <c r="DS21" s="18">
        <f>IF(RUN_YEARS &gt; 2,(A1L554C6 + A1L554C15 + A1L554C24) / 3, 0)</f>
        <v>49.082999999999998</v>
      </c>
      <c r="DT21" s="16" t="s">
        <v>3797</v>
      </c>
      <c r="DU21" s="18">
        <f>IF(RUN_YEARS &gt; 2,(A1L554C7 + A1L554C16 + A1L554C25) / 3, 0)</f>
        <v>34.117999999999995</v>
      </c>
      <c r="DV21" s="16" t="s">
        <v>3798</v>
      </c>
      <c r="DW21" s="18">
        <f>IF(A1L554C59 &lt;&gt; 0,A1L554C60 / A1L554C59,0)</f>
        <v>2.5626794758001354</v>
      </c>
      <c r="DX21" s="16" t="s">
        <v>3799</v>
      </c>
      <c r="DY21" s="18">
        <f>_xlfn.SINGLE(IF(A1L554C62 = 0,A1L556C62, A1L554C62))</f>
        <v>2.5626794758001354</v>
      </c>
      <c r="DZ21" s="16" t="s">
        <v>3800</v>
      </c>
      <c r="EA21" s="18">
        <f>IF(RUN_YEARS &gt; 3,(A1L554C1 + A1L554C10 + A1L554C19 + A1L554C28) / 4, 0)</f>
        <v>1.0707499999999999</v>
      </c>
      <c r="EB21" s="16" t="s">
        <v>3801</v>
      </c>
      <c r="EC21" s="18">
        <f>IF(RUN_YEARS &gt; 3,(A1L554C2 + A1L554C11 + A1L554C20 + A1L554C29) / 4, 0)</f>
        <v>9.4179999999999993</v>
      </c>
      <c r="ED21" s="16" t="s">
        <v>3802</v>
      </c>
      <c r="EE21" s="18">
        <f>IF(RUN_YEARS &gt; 3,(A1L554C3 + A1L554C12 + A1L554C21 + A1L554C30) / 4, 0)</f>
        <v>7.1305000000000005</v>
      </c>
      <c r="EF21" s="16" t="s">
        <v>3803</v>
      </c>
      <c r="EG21" s="18">
        <f>IF(RUN_YEARS &gt; 3,(A1L554C4 + A1L554C13 + A1L554C22 + A1L554C31) / 4, 0)</f>
        <v>15.464500000000001</v>
      </c>
      <c r="EH21" s="16" t="s">
        <v>3804</v>
      </c>
      <c r="EI21" s="18">
        <f>IF(RUN_YEARS &gt; 3,(A1L554C5 + A1L554C14 + A1L554C23 + A1L554C32) / 4, 0)</f>
        <v>18.690000000000001</v>
      </c>
      <c r="EJ21" s="16" t="s">
        <v>3805</v>
      </c>
      <c r="EK21" s="18">
        <f>IF(RUN_YEARS &gt; 3,(A1L554C6 + A1L554C15 + A1L554C24 + A1L554C33) / 4, 0)</f>
        <v>47.477499999999999</v>
      </c>
      <c r="EL21" s="16" t="s">
        <v>3806</v>
      </c>
      <c r="EM21" s="18">
        <f>IF(RUN_YEARS &gt; 3,(A1L554C7 + A1L554C16 + A1L554C25 + A1L554C34) / 4, 0)</f>
        <v>33.083749999999995</v>
      </c>
      <c r="EN21" s="16" t="s">
        <v>3807</v>
      </c>
      <c r="EO21" s="18">
        <f>IF(A1L554C68 &lt;&gt; 0,A1L554C69 / A1L554C68,0)</f>
        <v>2.5402621722846441</v>
      </c>
      <c r="EP21" s="16" t="s">
        <v>3808</v>
      </c>
      <c r="EQ21" s="18">
        <f>_xlfn.SINGLE(IF(A1L554C71 = 0,A1L556C71, A1L554C71))</f>
        <v>2.5402621722846441</v>
      </c>
      <c r="ER21" s="16" t="s">
        <v>3809</v>
      </c>
      <c r="ES21" s="18">
        <f>IF(RUN_YEARS &gt; 4,(A1L554C1 + A1L554C10 + A1L554C19 + A1L554C28 + A1L554C37) / 5, 0)</f>
        <v>1.0739999999999998</v>
      </c>
      <c r="ET21" s="16" t="s">
        <v>3810</v>
      </c>
      <c r="EU21" s="18">
        <f>IF(RUN_YEARS &gt; 4,(A1L554C2 + A1L554C11 + A1L554C20 + A1L554C29 + A1L554C38) / 5, 0)</f>
        <v>9.2988</v>
      </c>
      <c r="EV21" s="16" t="s">
        <v>3811</v>
      </c>
      <c r="EW21" s="18">
        <f>IF(RUN_YEARS &gt; 4,(A1L554C3 + A1L554C12 + A1L554C21 + A1L554C30 + A1L554C39) / 5, 0)</f>
        <v>6.8872</v>
      </c>
      <c r="EX21" s="16" t="s">
        <v>3812</v>
      </c>
      <c r="EY21" s="18">
        <f>IF(RUN_YEARS &gt; 4,(A1L554C4 + A1L554C13 + A1L554C22 + A1L554C31 + A1L554C40) / 5, 0)</f>
        <v>14.6876</v>
      </c>
      <c r="EZ21" s="16" t="s">
        <v>3813</v>
      </c>
      <c r="FA21" s="18">
        <f>IF(RUN_YEARS &gt; 4,(A1L554C5 + A1L554C14 + A1L554C23 + A1L554C32 + A1L554C41) / 5, 0)</f>
        <v>18.334</v>
      </c>
      <c r="FB21" s="16" t="s">
        <v>3814</v>
      </c>
      <c r="FC21" s="18">
        <f>IF(RUN_YEARS &gt; 4,(A1L554C6 + A1L554C15 + A1L554C24 + A1L554C33 + A1L554C42) / 5, 0)</f>
        <v>45.561199999999999</v>
      </c>
      <c r="FD21" s="16" t="s">
        <v>3815</v>
      </c>
      <c r="FE21" s="18">
        <f>IF(RUN_YEARS &gt; 4,(A1L554C7 + A1L554C16 + A1L554C25 + A1L554C34 + A1L554C43) / 5, 0)</f>
        <v>31.947599999999994</v>
      </c>
      <c r="FF21" s="16" t="s">
        <v>3816</v>
      </c>
      <c r="FG21" s="18">
        <f>IF(A1L554C77 &lt;&gt; 0,A1L554C78 / A1L554C77,0)</f>
        <v>2.4850659976000875</v>
      </c>
      <c r="FH21" s="16" t="s">
        <v>3817</v>
      </c>
      <c r="FI21" s="18">
        <f>_xlfn.SINGLE(IF(A1L554C80 = 0,A1L556C80, A1L554C80))</f>
        <v>2.4850659976000875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29.401</v>
      </c>
      <c r="F22" s="16" t="s">
        <v>2959</v>
      </c>
      <c r="G22" s="6">
        <v>66.872</v>
      </c>
      <c r="H22" s="16" t="s">
        <v>2959</v>
      </c>
      <c r="I22" s="6">
        <v>46.033000000000001</v>
      </c>
      <c r="J22" s="16" t="s">
        <v>2959</v>
      </c>
      <c r="K22" s="6">
        <v>85.725999999999999</v>
      </c>
      <c r="L22" s="16" t="s">
        <v>3818</v>
      </c>
      <c r="M22" s="1">
        <f>(A1L555C1 * 2 + A1L555C2 + A1L555C3)</f>
        <v>171.70699999999999</v>
      </c>
      <c r="N22" s="16" t="s">
        <v>3819</v>
      </c>
      <c r="O22" s="1">
        <f>(A1L555C4 * 2 + A1L555C2 + A1L555C3)</f>
        <v>284.35700000000003</v>
      </c>
      <c r="P22" s="16" t="s">
        <v>3820</v>
      </c>
      <c r="Q22" s="1">
        <f>(A1L555C1 + A1L555C2 + A1L555C3 + A1L555C4)</f>
        <v>228.03199999999998</v>
      </c>
      <c r="R22" s="16" t="s">
        <v>3821</v>
      </c>
      <c r="S22" s="18">
        <f>IF(A1L555C5 &lt;&gt; 0,A1L555C6 / A1L555C5,0)</f>
        <v>1.6560594501097803</v>
      </c>
      <c r="T22" s="16" t="s">
        <v>3822</v>
      </c>
      <c r="U22" s="18">
        <f>_xlfn.SINGLE(IF(A1L555C8 = 0,A1L556C8, A1L555C8))</f>
        <v>1.6560594501097803</v>
      </c>
      <c r="V22" s="16" t="s">
        <v>2965</v>
      </c>
      <c r="W22" s="6">
        <v>29.504000000000001</v>
      </c>
      <c r="X22" s="16" t="s">
        <v>2965</v>
      </c>
      <c r="Y22" s="6">
        <v>63.168999999999997</v>
      </c>
      <c r="Z22" s="16" t="s">
        <v>2965</v>
      </c>
      <c r="AA22" s="6">
        <v>43.225999999999999</v>
      </c>
      <c r="AB22" s="16" t="s">
        <v>2965</v>
      </c>
      <c r="AC22" s="6">
        <v>71.608000000000004</v>
      </c>
      <c r="AD22" s="16" t="s">
        <v>3823</v>
      </c>
      <c r="AE22" s="1">
        <f>(A1L555C10 * 2 + A1L555C11 + A1L555C12)</f>
        <v>165.40299999999999</v>
      </c>
      <c r="AF22" s="16" t="s">
        <v>3824</v>
      </c>
      <c r="AG22" s="1">
        <f>(A1L555C13 * 2 + A1L555C11 + A1L555C12)</f>
        <v>249.61099999999999</v>
      </c>
      <c r="AH22" s="16" t="s">
        <v>3825</v>
      </c>
      <c r="AI22" s="1">
        <f>(A1L555C10 + A1L555C11 + A1L555C12 + A1L555C13)</f>
        <v>207.50700000000001</v>
      </c>
      <c r="AJ22" s="16" t="s">
        <v>3826</v>
      </c>
      <c r="AK22" s="18">
        <f>IF(A1L555C14 &lt;&gt; 0,A1L555C15 / A1L555C14,0)</f>
        <v>1.5091080572903757</v>
      </c>
      <c r="AL22" s="16" t="s">
        <v>3827</v>
      </c>
      <c r="AM22" s="18">
        <f>_xlfn.SINGLE(IF(A1L555C17 = 0,A1L556C17, A1L555C17))</f>
        <v>1.5091080572903757</v>
      </c>
      <c r="AN22" s="16" t="s">
        <v>2971</v>
      </c>
      <c r="AO22" s="6">
        <v>29.373999999999999</v>
      </c>
      <c r="AP22" s="16" t="s">
        <v>2971</v>
      </c>
      <c r="AQ22" s="6">
        <v>85.352999999999994</v>
      </c>
      <c r="AR22" s="16" t="s">
        <v>2971</v>
      </c>
      <c r="AS22" s="6">
        <v>49.192</v>
      </c>
      <c r="AT22" s="16" t="s">
        <v>2971</v>
      </c>
      <c r="AU22" s="6">
        <v>122.901</v>
      </c>
      <c r="AV22" s="16" t="s">
        <v>3828</v>
      </c>
      <c r="AW22" s="1">
        <f>(A1L555C19 * 2 + A1L555C20 + A1L555C21)</f>
        <v>193.29300000000001</v>
      </c>
      <c r="AX22" s="16" t="s">
        <v>3829</v>
      </c>
      <c r="AY22" s="1">
        <f>(A1L555C22 * 2 + A1L555C20 + A1L555C21)</f>
        <v>380.34699999999998</v>
      </c>
      <c r="AZ22" s="16" t="s">
        <v>3830</v>
      </c>
      <c r="BA22" s="1">
        <f>(A1L555C19 + A1L555C20 + A1L555C21 + A1L555C22)</f>
        <v>286.82</v>
      </c>
      <c r="BB22" s="16" t="s">
        <v>3831</v>
      </c>
      <c r="BC22" s="18">
        <f>IF(A1L555C23 &lt;&gt; 0,A1L555C24 / A1L555C23,0)</f>
        <v>1.9677225766064987</v>
      </c>
      <c r="BD22" s="16" t="s">
        <v>3832</v>
      </c>
      <c r="BE22" s="18">
        <f>_xlfn.SINGLE(IF(A1L555C26 = 0,A1L556C26, A1L555C26))</f>
        <v>1.9677225766064987</v>
      </c>
      <c r="BF22" s="16" t="s">
        <v>2977</v>
      </c>
      <c r="BG22" s="6">
        <v>28.318000000000001</v>
      </c>
      <c r="BH22" s="16" t="s">
        <v>2977</v>
      </c>
      <c r="BI22" s="6">
        <v>79.302999999999997</v>
      </c>
      <c r="BJ22" s="16" t="s">
        <v>2977</v>
      </c>
      <c r="BK22" s="6">
        <v>48.624000000000002</v>
      </c>
      <c r="BL22" s="16" t="s">
        <v>2977</v>
      </c>
      <c r="BM22" s="6">
        <v>86.878</v>
      </c>
      <c r="BN22" s="16" t="s">
        <v>3833</v>
      </c>
      <c r="BO22" s="1">
        <f>(A1L555C28 * 2 + A1L555C29 + A1L555C30)</f>
        <v>184.56299999999999</v>
      </c>
      <c r="BP22" s="16" t="s">
        <v>3834</v>
      </c>
      <c r="BQ22" s="1">
        <f>(A1L555C31 * 2 + A1L555C29 + A1L555C30)</f>
        <v>301.68299999999999</v>
      </c>
      <c r="BR22" s="16" t="s">
        <v>3835</v>
      </c>
      <c r="BS22" s="1">
        <f>(A1L555C28 + A1L555C29 + A1L555C30 + A1L555C31)</f>
        <v>243.12299999999999</v>
      </c>
      <c r="BT22" s="16" t="s">
        <v>3836</v>
      </c>
      <c r="BU22" s="18">
        <f>IF(A1L555C32 &lt;&gt; 0,A1L555C33 / A1L555C32,0)</f>
        <v>1.6345800620926187</v>
      </c>
      <c r="BV22" s="16" t="s">
        <v>3837</v>
      </c>
      <c r="BW22" s="18">
        <f>_xlfn.SINGLE(IF(A1L555C35 = 0,A1L556C35, A1L555C35))</f>
        <v>1.6345800620926187</v>
      </c>
      <c r="BX22" s="16" t="s">
        <v>2983</v>
      </c>
      <c r="BY22" s="6">
        <v>21.645</v>
      </c>
      <c r="BZ22" s="16" t="s">
        <v>2983</v>
      </c>
      <c r="CA22" s="6">
        <v>70.748999999999995</v>
      </c>
      <c r="CB22" s="16" t="s">
        <v>2983</v>
      </c>
      <c r="CC22" s="6">
        <v>43.625999999999998</v>
      </c>
      <c r="CD22" s="16" t="s">
        <v>2983</v>
      </c>
      <c r="CE22" s="6">
        <v>75.144999999999996</v>
      </c>
      <c r="CF22" s="16" t="s">
        <v>3838</v>
      </c>
      <c r="CG22" s="1">
        <f>(A1L555C37 * 2 + A1L555C38 + A1L555C39)</f>
        <v>157.66499999999999</v>
      </c>
      <c r="CH22" s="16" t="s">
        <v>3839</v>
      </c>
      <c r="CI22" s="1">
        <f>(A1L555C40 * 2 + A1L555C38 + A1L555C39)</f>
        <v>264.66499999999996</v>
      </c>
      <c r="CJ22" s="16" t="s">
        <v>3840</v>
      </c>
      <c r="CK22" s="1">
        <f>(A1L555C37 + A1L555C38 + A1L555C39 + A1L555C40)</f>
        <v>211.16499999999996</v>
      </c>
      <c r="CL22" s="16" t="s">
        <v>3841</v>
      </c>
      <c r="CM22" s="18">
        <f>IF(A1L555C41 &lt;&gt; 0,A1L555C42 / A1L555C41,0)</f>
        <v>1.6786541083943805</v>
      </c>
      <c r="CN22" s="16" t="s">
        <v>3842</v>
      </c>
      <c r="CO22" s="18">
        <f>_xlfn.SINGLE(IF(A1L555C44 = 0,A1L556C44, A1L555C44))</f>
        <v>1.6786541083943805</v>
      </c>
      <c r="CP22" s="16" t="s">
        <v>3843</v>
      </c>
      <c r="CQ22" s="18">
        <f>IF(RUN_YEARS &gt; 1,(A1L555C1 + A1L555C10) / 2, 0)</f>
        <v>29.452500000000001</v>
      </c>
      <c r="CR22" s="16" t="s">
        <v>3844</v>
      </c>
      <c r="CS22" s="18">
        <f>IF(RUN_YEARS &gt; 1,(A1L555C2 + A1L555C11) / 2, 0)</f>
        <v>65.020499999999998</v>
      </c>
      <c r="CT22" s="16" t="s">
        <v>3845</v>
      </c>
      <c r="CU22" s="18">
        <f>IF(RUN_YEARS &gt; 1,(A1L555C3 + A1L555C12) / 2, 0)</f>
        <v>44.6295</v>
      </c>
      <c r="CV22" s="16" t="s">
        <v>3846</v>
      </c>
      <c r="CW22" s="18">
        <f>IF(RUN_YEARS &gt; 1,(A1L555C4 + A1L555C13) / 2, 0)</f>
        <v>78.667000000000002</v>
      </c>
      <c r="CX22" s="16" t="s">
        <v>3847</v>
      </c>
      <c r="CY22" s="18">
        <f>IF(RUN_YEARS &gt; 1,(A1L555C5 + A1L555C14) / 2, 0)</f>
        <v>168.55500000000001</v>
      </c>
      <c r="CZ22" s="16" t="s">
        <v>3848</v>
      </c>
      <c r="DA22" s="18">
        <f>IF(RUN_YEARS &gt; 1,(A1L555C6 + A1L555C15) / 2, 0)</f>
        <v>266.98400000000004</v>
      </c>
      <c r="DB22" s="16" t="s">
        <v>3849</v>
      </c>
      <c r="DC22" s="18">
        <f>IF(RUN_YEARS &gt; 1,(A1L555C7 + A1L555C16) / 2, 0)</f>
        <v>217.76949999999999</v>
      </c>
      <c r="DD22" s="16" t="s">
        <v>3850</v>
      </c>
      <c r="DE22" s="18">
        <f>IF(A1L555C50 &lt;&gt; 0,A1L555C51 / A1L555C50,0)</f>
        <v>1.5839577585951174</v>
      </c>
      <c r="DF22" s="16" t="s">
        <v>3851</v>
      </c>
      <c r="DG22" s="18">
        <f>_xlfn.SINGLE(IF(A1L555C53 = 0,A1L556C53, A1L555C53))</f>
        <v>1.5839577585951174</v>
      </c>
      <c r="DH22" s="16" t="s">
        <v>3852</v>
      </c>
      <c r="DI22" s="18">
        <f>IF(RUN_YEARS &gt; 2,(A1L555C1 + A1L555C10 + A1L555C19) / 3, 0)</f>
        <v>29.426333333333332</v>
      </c>
      <c r="DJ22" s="16" t="s">
        <v>3853</v>
      </c>
      <c r="DK22" s="18">
        <f>IF(RUN_YEARS &gt; 2,(A1L555C2 + A1L555C11 + A1L555C20) / 3, 0)</f>
        <v>71.798000000000002</v>
      </c>
      <c r="DL22" s="16" t="s">
        <v>3854</v>
      </c>
      <c r="DM22" s="18">
        <f>IF(RUN_YEARS &gt; 2,(A1L555C3 + A1L555C12 + A1L555C21) / 3, 0)</f>
        <v>46.150333333333329</v>
      </c>
      <c r="DN22" s="16" t="s">
        <v>3855</v>
      </c>
      <c r="DO22" s="18">
        <f>IF(RUN_YEARS &gt; 2,(A1L555C4 + A1L555C13 + A1L555C22) / 3, 0)</f>
        <v>93.411666666666676</v>
      </c>
      <c r="DP22" s="16" t="s">
        <v>3856</v>
      </c>
      <c r="DQ22" s="18">
        <f>IF(RUN_YEARS &gt; 2,(A1L555C5 + A1L555C14 + A1L555C23) / 3, 0)</f>
        <v>176.80100000000002</v>
      </c>
      <c r="DR22" s="16" t="s">
        <v>3857</v>
      </c>
      <c r="DS22" s="18">
        <f>IF(RUN_YEARS &gt; 2,(A1L555C6 + A1L555C15 + A1L555C24) / 3, 0)</f>
        <v>304.7716666666667</v>
      </c>
      <c r="DT22" s="16" t="s">
        <v>3858</v>
      </c>
      <c r="DU22" s="18">
        <f>IF(RUN_YEARS &gt; 2,(A1L555C7 + A1L555C16 + A1L555C25) / 3, 0)</f>
        <v>240.78633333333332</v>
      </c>
      <c r="DV22" s="16" t="s">
        <v>3859</v>
      </c>
      <c r="DW22" s="18">
        <f>IF(A1L555C59 &lt;&gt; 0,A1L555C60 / A1L555C59,0)</f>
        <v>1.7238118939749587</v>
      </c>
      <c r="DX22" s="16" t="s">
        <v>3860</v>
      </c>
      <c r="DY22" s="18">
        <f>_xlfn.SINGLE(IF(A1L555C62 = 0,A1L556C62, A1L555C62))</f>
        <v>1.7238118939749587</v>
      </c>
      <c r="DZ22" s="16" t="s">
        <v>3861</v>
      </c>
      <c r="EA22" s="18">
        <f>IF(RUN_YEARS &gt; 3,(A1L555C1 + A1L555C10 + A1L555C19 + A1L555C28) / 4, 0)</f>
        <v>29.149249999999999</v>
      </c>
      <c r="EB22" s="16" t="s">
        <v>3862</v>
      </c>
      <c r="EC22" s="18">
        <f>IF(RUN_YEARS &gt; 3,(A1L555C2 + A1L555C11 + A1L555C20 + A1L555C29) / 4, 0)</f>
        <v>73.674250000000001</v>
      </c>
      <c r="ED22" s="16" t="s">
        <v>3863</v>
      </c>
      <c r="EE22" s="18">
        <f>IF(RUN_YEARS &gt; 3,(A1L555C3 + A1L555C12 + A1L555C21 + A1L555C30) / 4, 0)</f>
        <v>46.768749999999997</v>
      </c>
      <c r="EF22" s="16" t="s">
        <v>3864</v>
      </c>
      <c r="EG22" s="18">
        <f>IF(RUN_YEARS &gt; 3,(A1L555C4 + A1L555C13 + A1L555C22 + A1L555C31) / 4, 0)</f>
        <v>91.77825</v>
      </c>
      <c r="EH22" s="16" t="s">
        <v>3865</v>
      </c>
      <c r="EI22" s="18">
        <f>IF(RUN_YEARS &gt; 3,(A1L555C5 + A1L555C14 + A1L555C23 + A1L555C32) / 4, 0)</f>
        <v>178.7415</v>
      </c>
      <c r="EJ22" s="16" t="s">
        <v>3866</v>
      </c>
      <c r="EK22" s="18">
        <f>IF(RUN_YEARS &gt; 3,(A1L555C6 + A1L555C15 + A1L555C24 + A1L555C33) / 4, 0)</f>
        <v>303.99950000000001</v>
      </c>
      <c r="EL22" s="16" t="s">
        <v>3867</v>
      </c>
      <c r="EM22" s="18">
        <f>IF(RUN_YEARS &gt; 3,(A1L555C7 + A1L555C16 + A1L555C25 + A1L555C34) / 4, 0)</f>
        <v>241.37049999999999</v>
      </c>
      <c r="EN22" s="16" t="s">
        <v>3868</v>
      </c>
      <c r="EO22" s="18">
        <f>IF(A1L555C68 &lt;&gt; 0,A1L555C69 / A1L555C68,0)</f>
        <v>1.7007773796236465</v>
      </c>
      <c r="EP22" s="16" t="s">
        <v>3869</v>
      </c>
      <c r="EQ22" s="18">
        <f>_xlfn.SINGLE(IF(A1L555C71 = 0,A1L556C71, A1L555C71))</f>
        <v>1.7007773796236465</v>
      </c>
      <c r="ER22" s="16" t="s">
        <v>3870</v>
      </c>
      <c r="ES22" s="18">
        <f>IF(RUN_YEARS &gt; 4,(A1L555C1 + A1L555C10 + A1L555C19 + A1L555C28 + A1L555C37) / 5, 0)</f>
        <v>27.648399999999999</v>
      </c>
      <c r="ET22" s="16" t="s">
        <v>3871</v>
      </c>
      <c r="EU22" s="18">
        <f>IF(RUN_YEARS &gt; 4,(A1L555C2 + A1L555C11 + A1L555C20 + A1L555C29 + A1L555C38) / 5, 0)</f>
        <v>73.089200000000005</v>
      </c>
      <c r="EV22" s="16" t="s">
        <v>3872</v>
      </c>
      <c r="EW22" s="18">
        <f>IF(RUN_YEARS &gt; 4,(A1L555C3 + A1L555C12 + A1L555C21 + A1L555C30 + A1L555C39) / 5, 0)</f>
        <v>46.1402</v>
      </c>
      <c r="EX22" s="16" t="s">
        <v>3873</v>
      </c>
      <c r="EY22" s="18">
        <f>IF(RUN_YEARS &gt; 4,(A1L555C4 + A1L555C13 + A1L555C22 + A1L555C31 + A1L555C40) / 5, 0)</f>
        <v>88.451599999999999</v>
      </c>
      <c r="EZ22" s="16" t="s">
        <v>3874</v>
      </c>
      <c r="FA22" s="18">
        <f>IF(RUN_YEARS &gt; 4,(A1L555C5 + A1L555C14 + A1L555C23 + A1L555C32 + A1L555C41) / 5, 0)</f>
        <v>174.52619999999999</v>
      </c>
      <c r="FB22" s="16" t="s">
        <v>3875</v>
      </c>
      <c r="FC22" s="18">
        <f>IF(RUN_YEARS &gt; 4,(A1L555C6 + A1L555C15 + A1L555C24 + A1L555C33 + A1L555C42) / 5, 0)</f>
        <v>296.13260000000002</v>
      </c>
      <c r="FD22" s="16" t="s">
        <v>3876</v>
      </c>
      <c r="FE22" s="18">
        <f>IF(RUN_YEARS &gt; 4,(A1L555C7 + A1L555C16 + A1L555C25 + A1L555C34 + A1L555C43) / 5, 0)</f>
        <v>235.32939999999999</v>
      </c>
      <c r="FF22" s="16" t="s">
        <v>3877</v>
      </c>
      <c r="FG22" s="18">
        <f>IF(A1L555C77 &lt;&gt; 0,A1L555C78 / A1L555C77,0)</f>
        <v>1.6967801968988039</v>
      </c>
      <c r="FH22" s="16" t="s">
        <v>3878</v>
      </c>
      <c r="FI22" s="18">
        <f>_xlfn.SINGLE(IF(A1L555C80 = 0,A1L556C80, A1L555C80))</f>
        <v>1.6967801968988039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117.462</v>
      </c>
      <c r="F23" s="16" t="s">
        <v>2959</v>
      </c>
      <c r="G23" s="6">
        <v>321.43</v>
      </c>
      <c r="H23" s="16" t="s">
        <v>2959</v>
      </c>
      <c r="I23" s="6">
        <v>272.36</v>
      </c>
      <c r="J23" s="16" t="s">
        <v>2959</v>
      </c>
      <c r="K23" s="6">
        <v>317.73500000000001</v>
      </c>
      <c r="L23" s="16" t="s">
        <v>3879</v>
      </c>
      <c r="M23" s="1">
        <f>(A1L556C1 * 2 + A1L556C2 + A1L556C3)</f>
        <v>828.71400000000006</v>
      </c>
      <c r="N23" s="16" t="s">
        <v>3880</v>
      </c>
      <c r="O23" s="1">
        <f>(A1L556C4 * 2 + A1L556C2 + A1L556C3)</f>
        <v>1229.2600000000002</v>
      </c>
      <c r="P23" s="16" t="s">
        <v>3881</v>
      </c>
      <c r="Q23" s="1">
        <f>(A1L556C1 + A1L556C2 + A1L556C3 + A1L556C4)</f>
        <v>1028.9870000000001</v>
      </c>
      <c r="R23" s="16" t="s">
        <v>3882</v>
      </c>
      <c r="S23" s="18">
        <f>IF(A1L556C5 &lt;&gt; 0,A1L556C6 / A1L556C5,0)</f>
        <v>1.4833344193533597</v>
      </c>
      <c r="T23" s="16" t="s">
        <v>3883</v>
      </c>
      <c r="U23" s="18">
        <f>IF(A1L556C8 = 0,A1L556C8, A1L556C8)</f>
        <v>1.4833344193533597</v>
      </c>
      <c r="V23" s="16" t="s">
        <v>2965</v>
      </c>
      <c r="W23" s="6">
        <v>117.095</v>
      </c>
      <c r="X23" s="16" t="s">
        <v>2965</v>
      </c>
      <c r="Y23" s="6">
        <v>308.40899999999999</v>
      </c>
      <c r="Z23" s="16" t="s">
        <v>2965</v>
      </c>
      <c r="AA23" s="6">
        <v>306.435</v>
      </c>
      <c r="AB23" s="16" t="s">
        <v>2965</v>
      </c>
      <c r="AC23" s="6">
        <v>297.23</v>
      </c>
      <c r="AD23" s="16" t="s">
        <v>3884</v>
      </c>
      <c r="AE23" s="1">
        <f>(A1L556C10 * 2 + A1L556C11 + A1L556C12)</f>
        <v>849.03399999999988</v>
      </c>
      <c r="AF23" s="16" t="s">
        <v>3885</v>
      </c>
      <c r="AG23" s="1">
        <f>(A1L556C13 * 2 + A1L556C11 + A1L556C12)</f>
        <v>1209.3040000000001</v>
      </c>
      <c r="AH23" s="16" t="s">
        <v>3886</v>
      </c>
      <c r="AI23" s="1">
        <f>(A1L556C10 + A1L556C11 + A1L556C12 + A1L556C13)</f>
        <v>1029.1690000000001</v>
      </c>
      <c r="AJ23" s="16" t="s">
        <v>3887</v>
      </c>
      <c r="AK23" s="18">
        <f>IF(A1L556C14 &lt;&gt; 0,A1L556C15 / A1L556C14,0)</f>
        <v>1.4243292965888295</v>
      </c>
      <c r="AL23" s="16" t="s">
        <v>3888</v>
      </c>
      <c r="AM23" s="18">
        <f>IF(A1L556C17 = 0,A1L556C17, A1L556C17)</f>
        <v>1.4243292965888295</v>
      </c>
      <c r="AN23" s="16" t="s">
        <v>2971</v>
      </c>
      <c r="AO23" s="6">
        <v>117.637</v>
      </c>
      <c r="AP23" s="16" t="s">
        <v>2971</v>
      </c>
      <c r="AQ23" s="6">
        <v>354.64100000000002</v>
      </c>
      <c r="AR23" s="16" t="s">
        <v>2971</v>
      </c>
      <c r="AS23" s="6">
        <v>323.73099999999999</v>
      </c>
      <c r="AT23" s="16" t="s">
        <v>2971</v>
      </c>
      <c r="AU23" s="6">
        <v>317.22800000000001</v>
      </c>
      <c r="AV23" s="16" t="s">
        <v>3889</v>
      </c>
      <c r="AW23" s="1">
        <f>(A1L556C19 * 2 + A1L556C20 + A1L556C21)</f>
        <v>913.64599999999996</v>
      </c>
      <c r="AX23" s="16" t="s">
        <v>3890</v>
      </c>
      <c r="AY23" s="1">
        <f>(A1L556C22 * 2 + A1L556C20 + A1L556C21)</f>
        <v>1312.828</v>
      </c>
      <c r="AZ23" s="16" t="s">
        <v>3891</v>
      </c>
      <c r="BA23" s="1">
        <f>(A1L556C19 + A1L556C20 + A1L556C21 + A1L556C22)</f>
        <v>1113.2370000000001</v>
      </c>
      <c r="BB23" s="16" t="s">
        <v>3892</v>
      </c>
      <c r="BC23" s="18">
        <f>IF(A1L556C23 &lt;&gt; 0,A1L556C24 / A1L556C23,0)</f>
        <v>1.4369110136748806</v>
      </c>
      <c r="BD23" s="16" t="s">
        <v>3893</v>
      </c>
      <c r="BE23" s="18">
        <f>IF(A1L556C26 = 0,A1L556C26, A1L556C26)</f>
        <v>1.4369110136748806</v>
      </c>
      <c r="BF23" s="16" t="s">
        <v>2977</v>
      </c>
      <c r="BG23" s="6">
        <v>114.235</v>
      </c>
      <c r="BH23" s="16" t="s">
        <v>2977</v>
      </c>
      <c r="BI23" s="6">
        <v>378.733</v>
      </c>
      <c r="BJ23" s="16" t="s">
        <v>2977</v>
      </c>
      <c r="BK23" s="6">
        <v>316.45</v>
      </c>
      <c r="BL23" s="16" t="s">
        <v>2977</v>
      </c>
      <c r="BM23" s="6">
        <v>329.43700000000001</v>
      </c>
      <c r="BN23" s="16" t="s">
        <v>3894</v>
      </c>
      <c r="BO23" s="1">
        <f>(A1L556C28 * 2 + A1L556C29 + A1L556C30)</f>
        <v>923.65300000000002</v>
      </c>
      <c r="BP23" s="16" t="s">
        <v>3895</v>
      </c>
      <c r="BQ23" s="1">
        <f>(A1L556C31 * 2 + A1L556C29 + A1L556C30)</f>
        <v>1354.057</v>
      </c>
      <c r="BR23" s="16" t="s">
        <v>3896</v>
      </c>
      <c r="BS23" s="1">
        <f>(A1L556C28 + A1L556C29 + A1L556C30 + A1L556C31)</f>
        <v>1138.855</v>
      </c>
      <c r="BT23" s="16" t="s">
        <v>3897</v>
      </c>
      <c r="BU23" s="18">
        <f>IF(A1L556C32 &lt;&gt; 0,A1L556C33 / A1L556C32,0)</f>
        <v>1.4659801895300508</v>
      </c>
      <c r="BV23" s="16" t="s">
        <v>3898</v>
      </c>
      <c r="BW23" s="18">
        <f>IF(A1L556C35 = 0,A1L556C35, A1L556C35)</f>
        <v>1.4659801895300508</v>
      </c>
      <c r="BX23" s="16" t="s">
        <v>2983</v>
      </c>
      <c r="BY23" s="6">
        <v>97.94</v>
      </c>
      <c r="BZ23" s="16" t="s">
        <v>2983</v>
      </c>
      <c r="CA23" s="6">
        <v>390.04599999999999</v>
      </c>
      <c r="CB23" s="16" t="s">
        <v>2983</v>
      </c>
      <c r="CC23" s="6">
        <v>299.00299999999999</v>
      </c>
      <c r="CD23" s="16" t="s">
        <v>2983</v>
      </c>
      <c r="CE23" s="6">
        <v>284.97800000000001</v>
      </c>
      <c r="CF23" s="16" t="s">
        <v>3899</v>
      </c>
      <c r="CG23" s="1">
        <f>(A1L556C37 * 2 + A1L556C38 + A1L556C39)</f>
        <v>884.92899999999986</v>
      </c>
      <c r="CH23" s="16" t="s">
        <v>3900</v>
      </c>
      <c r="CI23" s="1">
        <f>(A1L556C40 * 2 + A1L556C38 + A1L556C39)</f>
        <v>1259.0049999999999</v>
      </c>
      <c r="CJ23" s="16" t="s">
        <v>3901</v>
      </c>
      <c r="CK23" s="1">
        <f>(A1L556C37 + A1L556C38 + A1L556C39 + A1L556C40)</f>
        <v>1071.9670000000001</v>
      </c>
      <c r="CL23" s="16" t="s">
        <v>3902</v>
      </c>
      <c r="CM23" s="18">
        <f>IF(A1L556C41 &lt;&gt; 0,A1L556C42 / A1L556C41,0)</f>
        <v>1.4227186587850551</v>
      </c>
      <c r="CN23" s="16" t="s">
        <v>3903</v>
      </c>
      <c r="CO23" s="18">
        <f>IF(A1L556C44 = 0,A1L556C44, A1L556C44)</f>
        <v>1.4227186587850551</v>
      </c>
      <c r="CP23" s="16" t="s">
        <v>3904</v>
      </c>
      <c r="CQ23" s="18">
        <f>IF(RUN_YEARS &gt; 1,(A1L556C1 + A1L556C10) / 2, 0)</f>
        <v>117.27850000000001</v>
      </c>
      <c r="CR23" s="16" t="s">
        <v>3905</v>
      </c>
      <c r="CS23" s="18">
        <f>IF(RUN_YEARS &gt; 1,(A1L556C2 + A1L556C11) / 2, 0)</f>
        <v>314.91949999999997</v>
      </c>
      <c r="CT23" s="16" t="s">
        <v>3906</v>
      </c>
      <c r="CU23" s="18">
        <f>IF(RUN_YEARS &gt; 1,(A1L556C3 + A1L556C12) / 2, 0)</f>
        <v>289.39750000000004</v>
      </c>
      <c r="CV23" s="16" t="s">
        <v>3907</v>
      </c>
      <c r="CW23" s="18">
        <f>IF(RUN_YEARS &gt; 1,(A1L556C4 + A1L556C13) / 2, 0)</f>
        <v>307.48250000000002</v>
      </c>
      <c r="CX23" s="16" t="s">
        <v>3908</v>
      </c>
      <c r="CY23" s="18">
        <f>IF(RUN_YEARS &gt; 1,(A1L556C5 + A1L556C14) / 2, 0)</f>
        <v>838.87400000000002</v>
      </c>
      <c r="CZ23" s="16" t="s">
        <v>3909</v>
      </c>
      <c r="DA23" s="18">
        <f>IF(RUN_YEARS &gt; 1,(A1L556C6 + A1L556C15) / 2, 0)</f>
        <v>1219.2820000000002</v>
      </c>
      <c r="DB23" s="16" t="s">
        <v>3910</v>
      </c>
      <c r="DC23" s="18">
        <f>IF(RUN_YEARS &gt; 1,(A1L556C7 + A1L556C16) / 2, 0)</f>
        <v>1029.078</v>
      </c>
      <c r="DD23" s="16" t="s">
        <v>3911</v>
      </c>
      <c r="DE23" s="18">
        <f>IF(A1L556C50 &lt;&gt; 0,A1L556C51 / A1L556C50,0)</f>
        <v>1.4534745384884977</v>
      </c>
      <c r="DF23" s="16" t="s">
        <v>3912</v>
      </c>
      <c r="DG23" s="18">
        <f>IF(A1L556C53 = 0,A1L556C53, A1L556C53)</f>
        <v>1.4534745384884977</v>
      </c>
      <c r="DH23" s="16" t="s">
        <v>3913</v>
      </c>
      <c r="DI23" s="18">
        <f>IF(RUN_YEARS &gt; 2,(A1L556C1 + A1L556C10 + A1L556C19) / 3, 0)</f>
        <v>117.39800000000001</v>
      </c>
      <c r="DJ23" s="16" t="s">
        <v>3914</v>
      </c>
      <c r="DK23" s="18">
        <f>IF(RUN_YEARS &gt; 2,(A1L556C2 + A1L556C11 + A1L556C20) / 3, 0)</f>
        <v>328.16</v>
      </c>
      <c r="DL23" s="16" t="s">
        <v>3915</v>
      </c>
      <c r="DM23" s="18">
        <f>IF(RUN_YEARS &gt; 2,(A1L556C3 + A1L556C12 + A1L556C21) / 3, 0)</f>
        <v>300.84200000000004</v>
      </c>
      <c r="DN23" s="16" t="s">
        <v>3916</v>
      </c>
      <c r="DO23" s="18">
        <f>IF(RUN_YEARS &gt; 2,(A1L556C4 + A1L556C13 + A1L556C22) / 3, 0)</f>
        <v>310.73099999999999</v>
      </c>
      <c r="DP23" s="16" t="s">
        <v>3917</v>
      </c>
      <c r="DQ23" s="18">
        <f>IF(RUN_YEARS &gt; 2,(A1L556C5 + A1L556C14 + A1L556C23) / 3, 0)</f>
        <v>863.79800000000012</v>
      </c>
      <c r="DR23" s="16" t="s">
        <v>3918</v>
      </c>
      <c r="DS23" s="18">
        <f>IF(RUN_YEARS &gt; 2,(A1L556C6 + A1L556C15 + A1L556C24) / 3, 0)</f>
        <v>1250.4640000000002</v>
      </c>
      <c r="DT23" s="16" t="s">
        <v>3919</v>
      </c>
      <c r="DU23" s="18">
        <f>IF(RUN_YEARS &gt; 2,(A1L556C7 + A1L556C16 + A1L556C25) / 3, 0)</f>
        <v>1057.1310000000001</v>
      </c>
      <c r="DV23" s="16" t="s">
        <v>3920</v>
      </c>
      <c r="DW23" s="18">
        <f>IF(A1L556C59 &lt;&gt; 0,A1L556C60 / A1L556C59,0)</f>
        <v>1.4476347479387541</v>
      </c>
      <c r="DX23" s="16" t="s">
        <v>3921</v>
      </c>
      <c r="DY23" s="18">
        <f>IF(A1L556C62 = 0,A1L556C62, A1L556C62)</f>
        <v>1.4476347479387541</v>
      </c>
      <c r="DZ23" s="16" t="s">
        <v>3922</v>
      </c>
      <c r="EA23" s="18">
        <f>IF(RUN_YEARS &gt; 3,(A1L556C1 + A1L556C10 + A1L556C19 + A1L556C28) / 4, 0)</f>
        <v>116.60725000000001</v>
      </c>
      <c r="EB23" s="16" t="s">
        <v>3923</v>
      </c>
      <c r="EC23" s="18">
        <f>IF(RUN_YEARS &gt; 3,(A1L556C2 + A1L556C11 + A1L556C20 + A1L556C29) / 4, 0)</f>
        <v>340.80324999999999</v>
      </c>
      <c r="ED23" s="16" t="s">
        <v>3924</v>
      </c>
      <c r="EE23" s="18">
        <f>IF(RUN_YEARS &gt; 3,(A1L556C3 + A1L556C12 + A1L556C21 + A1L556C30) / 4, 0)</f>
        <v>304.74400000000003</v>
      </c>
      <c r="EF23" s="16" t="s">
        <v>3925</v>
      </c>
      <c r="EG23" s="18">
        <f>IF(RUN_YEARS &gt; 3,(A1L556C4 + A1L556C13 + A1L556C22 + A1L556C31) / 4, 0)</f>
        <v>315.40750000000003</v>
      </c>
      <c r="EH23" s="16" t="s">
        <v>3926</v>
      </c>
      <c r="EI23" s="18">
        <f>IF(RUN_YEARS &gt; 3,(A1L556C5 + A1L556C14 + A1L556C23 + A1L556C32) / 4, 0)</f>
        <v>878.76175000000012</v>
      </c>
      <c r="EJ23" s="16" t="s">
        <v>3927</v>
      </c>
      <c r="EK23" s="18">
        <f>IF(RUN_YEARS &gt; 3,(A1L556C6 + A1L556C15 + A1L556C24 + A1L556C33) / 4, 0)</f>
        <v>1276.3622500000001</v>
      </c>
      <c r="EL23" s="16" t="s">
        <v>3928</v>
      </c>
      <c r="EM23" s="18">
        <f>IF(RUN_YEARS &gt; 3,(A1L556C7 + A1L556C16 + A1L556C25 + A1L556C34) / 4, 0)</f>
        <v>1077.5619999999999</v>
      </c>
      <c r="EN23" s="16" t="s">
        <v>3929</v>
      </c>
      <c r="EO23" s="18">
        <f>IF(A1L556C68 &lt;&gt; 0,A1L556C69 / A1L556C68,0)</f>
        <v>1.4524554010230872</v>
      </c>
      <c r="EP23" s="16" t="s">
        <v>3930</v>
      </c>
      <c r="EQ23" s="18">
        <f>IF(A1L556C71 = 0,A1L556C71, A1L556C71)</f>
        <v>1.4524554010230872</v>
      </c>
      <c r="ER23" s="16" t="s">
        <v>3931</v>
      </c>
      <c r="ES23" s="18">
        <f>IF(RUN_YEARS &gt; 4,(A1L556C1 + A1L556C10 + A1L556C19 + A1L556C28 + A1L556C37) / 5, 0)</f>
        <v>112.8738</v>
      </c>
      <c r="ET23" s="16" t="s">
        <v>3932</v>
      </c>
      <c r="EU23" s="18">
        <f>IF(RUN_YEARS &gt; 4,(A1L556C2 + A1L556C11 + A1L556C20 + A1L556C29 + A1L556C38) / 5, 0)</f>
        <v>350.65179999999998</v>
      </c>
      <c r="EV23" s="16" t="s">
        <v>3933</v>
      </c>
      <c r="EW23" s="18">
        <f>IF(RUN_YEARS &gt; 4,(A1L556C3 + A1L556C12 + A1L556C21 + A1L556C30 + A1L556C39) / 5, 0)</f>
        <v>303.5958</v>
      </c>
      <c r="EX23" s="16" t="s">
        <v>3934</v>
      </c>
      <c r="EY23" s="18">
        <f>IF(RUN_YEARS &gt; 4,(A1L556C4 + A1L556C13 + A1L556C22 + A1L556C31 + A1L556C40) / 5, 0)</f>
        <v>309.32160000000005</v>
      </c>
      <c r="EZ23" s="16" t="s">
        <v>3935</v>
      </c>
      <c r="FA23" s="18">
        <f>IF(RUN_YEARS &gt; 4,(A1L556C5 + A1L556C14 + A1L556C23 + A1L556C32 + A1L556C41) / 5, 0)</f>
        <v>879.99520000000007</v>
      </c>
      <c r="FB23" s="16" t="s">
        <v>3936</v>
      </c>
      <c r="FC23" s="18">
        <f>IF(RUN_YEARS &gt; 4,(A1L556C6 + A1L556C15 + A1L556C24 + A1L556C33 + A1L556C42) / 5, 0)</f>
        <v>1272.8908000000001</v>
      </c>
      <c r="FD23" s="16" t="s">
        <v>3937</v>
      </c>
      <c r="FE23" s="18">
        <f>IF(RUN_YEARS &gt; 4,(A1L556C7 + A1L556C16 + A1L556C25 + A1L556C34 + A1L556C43) / 5, 0)</f>
        <v>1076.443</v>
      </c>
      <c r="FF23" s="16" t="s">
        <v>3938</v>
      </c>
      <c r="FG23" s="18">
        <f>IF(A1L556C77 &lt;&gt; 0,A1L556C78 / A1L556C77,0)</f>
        <v>1.446474708043862</v>
      </c>
      <c r="FH23" s="16" t="s">
        <v>3939</v>
      </c>
      <c r="FI23" s="18">
        <f>IF(A1L556C80 = 0,A1L556C80, A1L556C80)</f>
        <v>1.446474708043862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CFAEE-4D0E-47DB-88FA-A10399649870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3C8A5-38A6-4585-9A17-91B82D47B26D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4.78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1301E-C71D-48C9-9B43-9AB40803655F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5.1280633176683139E-2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5.5688865673290337E-2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5.9428260033088195E-2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6.0661585939828747E-2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6.0630343066564639E-2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123.1846960367666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133.77401107667652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142.75666454716341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145.71932057390654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145.64426994352345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123.1846960367666</v>
      </c>
      <c r="F18" s="16" t="s">
        <v>4022</v>
      </c>
      <c r="G18" s="15">
        <f>SUM(A1L906C2:A1L910C2)</f>
        <v>133.77401107667652</v>
      </c>
      <c r="H18" s="16" t="s">
        <v>4023</v>
      </c>
      <c r="I18" s="15">
        <f>SUM(A1L906C3:A1L910C3)</f>
        <v>142.75666454716341</v>
      </c>
      <c r="J18" s="16" t="s">
        <v>4024</v>
      </c>
      <c r="K18" s="15">
        <f>SUM(A1L906C4:A1L910C4)</f>
        <v>145.71932057390654</v>
      </c>
      <c r="L18" s="16" t="s">
        <v>4025</v>
      </c>
      <c r="M18" s="15">
        <f>SUM(A1L906C5:A1L910C5)</f>
        <v>145.64426994352345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472.51201016128766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513.1305179525931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547.58619129902252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558.95035096862171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558.66247166731944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472.51201016128766</v>
      </c>
      <c r="F24" s="16" t="s">
        <v>4032</v>
      </c>
      <c r="G24" s="15">
        <f>SUM(A1L912C2:A1L916C2)</f>
        <v>513.1305179525931</v>
      </c>
      <c r="H24" s="16" t="s">
        <v>4033</v>
      </c>
      <c r="I24" s="15">
        <f>SUM(A1L912C3:A1L916C3)</f>
        <v>547.58619129902252</v>
      </c>
      <c r="J24" s="16" t="s">
        <v>4034</v>
      </c>
      <c r="K24" s="15">
        <f>SUM(A1L912C4:A1L916C4)</f>
        <v>558.95035096862171</v>
      </c>
      <c r="L24" s="16" t="s">
        <v>4035</v>
      </c>
      <c r="M24" s="15">
        <f>SUM(A1L912C5:A1L916C5)</f>
        <v>558.66247166731944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06329-F08C-45C3-98A0-BF2CC15ABF9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12916</v>
      </c>
      <c r="H8" s="16" t="s">
        <v>4253</v>
      </c>
      <c r="I8" s="20">
        <v>1</v>
      </c>
      <c r="J8" s="16" t="s">
        <v>4252</v>
      </c>
      <c r="K8" s="15">
        <v>319</v>
      </c>
      <c r="L8" s="16" t="s">
        <v>4253</v>
      </c>
      <c r="M8" s="20">
        <v>1</v>
      </c>
      <c r="N8" s="16" t="s">
        <v>4252</v>
      </c>
      <c r="O8" s="15">
        <v>182</v>
      </c>
      <c r="P8" s="16" t="s">
        <v>4253</v>
      </c>
      <c r="Q8" s="20">
        <v>1</v>
      </c>
      <c r="R8" s="16" t="s">
        <v>4252</v>
      </c>
      <c r="S8" s="15">
        <v>324</v>
      </c>
      <c r="T8" s="16" t="s">
        <v>4253</v>
      </c>
      <c r="U8" s="20">
        <v>1</v>
      </c>
      <c r="V8" s="16" t="s">
        <v>4252</v>
      </c>
      <c r="W8" s="15">
        <v>13741</v>
      </c>
      <c r="X8" s="16" t="s">
        <v>4252</v>
      </c>
      <c r="Y8" s="15">
        <v>13741</v>
      </c>
      <c r="Z8" s="16" t="s">
        <v>4254</v>
      </c>
      <c r="AA8" s="15">
        <v>13694</v>
      </c>
      <c r="AB8" s="16" t="s">
        <v>4255</v>
      </c>
      <c r="AC8" s="20">
        <v>1.0185249999999999</v>
      </c>
      <c r="AD8" s="16" t="s">
        <v>4254</v>
      </c>
      <c r="AE8" s="15">
        <v>208</v>
      </c>
      <c r="AF8" s="16" t="s">
        <v>4255</v>
      </c>
      <c r="AG8" s="20">
        <v>1.029083</v>
      </c>
      <c r="AH8" s="16" t="s">
        <v>4254</v>
      </c>
      <c r="AI8" s="15">
        <v>5318</v>
      </c>
      <c r="AJ8" s="16" t="s">
        <v>4255</v>
      </c>
      <c r="AK8" s="20">
        <v>1.1356580000000001</v>
      </c>
      <c r="AL8" s="16" t="s">
        <v>4254</v>
      </c>
      <c r="AM8" s="15">
        <v>333</v>
      </c>
      <c r="AN8" s="16" t="s">
        <v>4255</v>
      </c>
      <c r="AO8" s="20">
        <v>1.0199929999999999</v>
      </c>
      <c r="AP8" s="16" t="s">
        <v>4256</v>
      </c>
      <c r="AQ8" s="15">
        <v>12168</v>
      </c>
      <c r="AR8" s="16" t="s">
        <v>4257</v>
      </c>
      <c r="AS8" s="20">
        <v>1.050298</v>
      </c>
      <c r="AT8" s="16" t="s">
        <v>4256</v>
      </c>
      <c r="AU8" s="15">
        <v>817</v>
      </c>
      <c r="AV8" s="16" t="s">
        <v>4257</v>
      </c>
      <c r="AW8" s="20">
        <v>1.0107120000000001</v>
      </c>
      <c r="AX8" s="16" t="s">
        <v>4256</v>
      </c>
      <c r="AY8" s="15">
        <v>2884</v>
      </c>
      <c r="AZ8" s="16" t="s">
        <v>4257</v>
      </c>
      <c r="BA8" s="20">
        <v>1.0266040000000001</v>
      </c>
      <c r="BB8" s="16" t="s">
        <v>4256</v>
      </c>
      <c r="BC8" s="15">
        <v>768</v>
      </c>
      <c r="BD8" s="16" t="s">
        <v>4257</v>
      </c>
      <c r="BE8" s="20">
        <v>1.0450269999999999</v>
      </c>
      <c r="BF8" s="16" t="s">
        <v>4258</v>
      </c>
      <c r="BG8" s="15">
        <v>10386</v>
      </c>
      <c r="BH8" s="16" t="s">
        <v>4259</v>
      </c>
      <c r="BI8" s="20">
        <v>1.0495620000000001</v>
      </c>
      <c r="BJ8" s="16" t="s">
        <v>4258</v>
      </c>
      <c r="BK8" s="15">
        <v>1093</v>
      </c>
      <c r="BL8" s="16" t="s">
        <v>4259</v>
      </c>
      <c r="BM8" s="20">
        <v>1.0368919999999999</v>
      </c>
      <c r="BN8" s="16" t="s">
        <v>4258</v>
      </c>
      <c r="BO8" s="15">
        <v>6399</v>
      </c>
      <c r="BP8" s="16" t="s">
        <v>4259</v>
      </c>
      <c r="BQ8" s="20">
        <v>0.99382610000000005</v>
      </c>
      <c r="BR8" s="16" t="s">
        <v>4258</v>
      </c>
      <c r="BS8" s="15">
        <v>185</v>
      </c>
      <c r="BT8" s="16" t="s">
        <v>4259</v>
      </c>
      <c r="BU8" s="20">
        <v>1.0477339999999999</v>
      </c>
      <c r="BV8" s="16" t="s">
        <v>4260</v>
      </c>
      <c r="BW8" s="15">
        <v>7888</v>
      </c>
      <c r="BX8" s="16" t="s">
        <v>4261</v>
      </c>
      <c r="BY8" s="20">
        <v>1.0960129999999999</v>
      </c>
      <c r="BZ8" s="16" t="s">
        <v>4260</v>
      </c>
      <c r="CA8" s="15">
        <v>804</v>
      </c>
      <c r="CB8" s="16" t="s">
        <v>4261</v>
      </c>
      <c r="CC8" s="20">
        <v>1.073693</v>
      </c>
      <c r="CD8" s="16" t="s">
        <v>4260</v>
      </c>
      <c r="CE8" s="15">
        <v>2542</v>
      </c>
      <c r="CF8" s="16" t="s">
        <v>4261</v>
      </c>
      <c r="CG8" s="20">
        <v>1.1338299999999999</v>
      </c>
      <c r="CH8" s="16" t="s">
        <v>4260</v>
      </c>
      <c r="CI8" s="15">
        <v>741</v>
      </c>
      <c r="CJ8" s="16" t="s">
        <v>4261</v>
      </c>
      <c r="CK8" s="20">
        <v>1.093032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16687.806429379998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810</v>
      </c>
      <c r="H9" s="16" t="s">
        <v>4253</v>
      </c>
      <c r="I9" s="20">
        <v>1</v>
      </c>
      <c r="J9" s="16" t="s">
        <v>4252</v>
      </c>
      <c r="K9" s="15">
        <v>26</v>
      </c>
      <c r="L9" s="16" t="s">
        <v>4253</v>
      </c>
      <c r="M9" s="20">
        <v>1</v>
      </c>
      <c r="N9" s="16" t="s">
        <v>4252</v>
      </c>
      <c r="O9" s="15">
        <v>-14</v>
      </c>
      <c r="P9" s="16" t="s">
        <v>4253</v>
      </c>
      <c r="Q9" s="20">
        <v>1</v>
      </c>
      <c r="R9" s="16" t="s">
        <v>4252</v>
      </c>
      <c r="S9" s="15">
        <v>19</v>
      </c>
      <c r="T9" s="16" t="s">
        <v>4253</v>
      </c>
      <c r="U9" s="20">
        <v>1</v>
      </c>
      <c r="V9" s="16" t="s">
        <v>4252</v>
      </c>
      <c r="W9" s="15">
        <v>841</v>
      </c>
      <c r="X9" s="16" t="s">
        <v>4252</v>
      </c>
      <c r="Y9" s="15">
        <v>841</v>
      </c>
      <c r="Z9" s="16" t="s">
        <v>4254</v>
      </c>
      <c r="AA9" s="15">
        <v>812</v>
      </c>
      <c r="AB9" s="16" t="s">
        <v>4255</v>
      </c>
      <c r="AC9" s="20">
        <v>1.0185249999999999</v>
      </c>
      <c r="AD9" s="16" t="s">
        <v>4254</v>
      </c>
      <c r="AE9" s="15">
        <v>16</v>
      </c>
      <c r="AF9" s="16" t="s">
        <v>4255</v>
      </c>
      <c r="AG9" s="20">
        <v>1.029083</v>
      </c>
      <c r="AH9" s="16" t="s">
        <v>4254</v>
      </c>
      <c r="AI9" s="15">
        <v>443</v>
      </c>
      <c r="AJ9" s="16" t="s">
        <v>4255</v>
      </c>
      <c r="AK9" s="20">
        <v>1.1356580000000001</v>
      </c>
      <c r="AL9" s="16" t="s">
        <v>4254</v>
      </c>
      <c r="AM9" s="15">
        <v>27</v>
      </c>
      <c r="AN9" s="16" t="s">
        <v>4255</v>
      </c>
      <c r="AO9" s="20">
        <v>1.0199929999999999</v>
      </c>
      <c r="AP9" s="16" t="s">
        <v>4256</v>
      </c>
      <c r="AQ9" s="15">
        <v>761</v>
      </c>
      <c r="AR9" s="16" t="s">
        <v>4257</v>
      </c>
      <c r="AS9" s="20">
        <v>1.050298</v>
      </c>
      <c r="AT9" s="16" t="s">
        <v>4256</v>
      </c>
      <c r="AU9" s="15">
        <v>69</v>
      </c>
      <c r="AV9" s="16" t="s">
        <v>4257</v>
      </c>
      <c r="AW9" s="20">
        <v>1.0107120000000001</v>
      </c>
      <c r="AX9" s="16" t="s">
        <v>4256</v>
      </c>
      <c r="AY9" s="15">
        <v>226</v>
      </c>
      <c r="AZ9" s="16" t="s">
        <v>4257</v>
      </c>
      <c r="BA9" s="20">
        <v>1.0266040000000001</v>
      </c>
      <c r="BB9" s="16" t="s">
        <v>4256</v>
      </c>
      <c r="BC9" s="15">
        <v>63</v>
      </c>
      <c r="BD9" s="16" t="s">
        <v>4257</v>
      </c>
      <c r="BE9" s="20">
        <v>1.0450269999999999</v>
      </c>
      <c r="BF9" s="16" t="s">
        <v>4258</v>
      </c>
      <c r="BG9" s="15">
        <v>894</v>
      </c>
      <c r="BH9" s="16" t="s">
        <v>4259</v>
      </c>
      <c r="BI9" s="20">
        <v>1.0495620000000001</v>
      </c>
      <c r="BJ9" s="16" t="s">
        <v>4258</v>
      </c>
      <c r="BK9" s="15">
        <v>77</v>
      </c>
      <c r="BL9" s="16" t="s">
        <v>4259</v>
      </c>
      <c r="BM9" s="20">
        <v>1.0368919999999999</v>
      </c>
      <c r="BN9" s="16" t="s">
        <v>4258</v>
      </c>
      <c r="BO9" s="15">
        <v>218</v>
      </c>
      <c r="BP9" s="16" t="s">
        <v>4259</v>
      </c>
      <c r="BQ9" s="20">
        <v>0.99382610000000005</v>
      </c>
      <c r="BR9" s="16" t="s">
        <v>4258</v>
      </c>
      <c r="BS9" s="15">
        <v>194</v>
      </c>
      <c r="BT9" s="16" t="s">
        <v>4259</v>
      </c>
      <c r="BU9" s="20">
        <v>1.0477339999999999</v>
      </c>
      <c r="BV9" s="16" t="s">
        <v>4260</v>
      </c>
      <c r="BW9" s="15">
        <v>700</v>
      </c>
      <c r="BX9" s="16" t="s">
        <v>4261</v>
      </c>
      <c r="BY9" s="20">
        <v>1.0960129999999999</v>
      </c>
      <c r="BZ9" s="16" t="s">
        <v>4260</v>
      </c>
      <c r="CA9" s="15">
        <v>57</v>
      </c>
      <c r="CB9" s="16" t="s">
        <v>4261</v>
      </c>
      <c r="CC9" s="20">
        <v>1.073693</v>
      </c>
      <c r="CD9" s="16" t="s">
        <v>4260</v>
      </c>
      <c r="CE9" s="15">
        <v>173</v>
      </c>
      <c r="CF9" s="16" t="s">
        <v>4261</v>
      </c>
      <c r="CG9" s="20">
        <v>1.1338299999999999</v>
      </c>
      <c r="CH9" s="16" t="s">
        <v>4260</v>
      </c>
      <c r="CI9" s="15">
        <v>49</v>
      </c>
      <c r="CJ9" s="16" t="s">
        <v>4261</v>
      </c>
      <c r="CK9" s="20">
        <v>1.093032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1179.6386801600001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2852</v>
      </c>
      <c r="H10" s="16" t="s">
        <v>4253</v>
      </c>
      <c r="I10" s="20">
        <v>1</v>
      </c>
      <c r="J10" s="16" t="s">
        <v>4252</v>
      </c>
      <c r="K10" s="15">
        <v>82</v>
      </c>
      <c r="L10" s="16" t="s">
        <v>4253</v>
      </c>
      <c r="M10" s="20">
        <v>1</v>
      </c>
      <c r="N10" s="16" t="s">
        <v>4252</v>
      </c>
      <c r="O10" s="15">
        <v>-18</v>
      </c>
      <c r="P10" s="16" t="s">
        <v>4253</v>
      </c>
      <c r="Q10" s="20">
        <v>1</v>
      </c>
      <c r="R10" s="16" t="s">
        <v>4252</v>
      </c>
      <c r="S10" s="15">
        <v>87</v>
      </c>
      <c r="T10" s="16" t="s">
        <v>4253</v>
      </c>
      <c r="U10" s="20">
        <v>1</v>
      </c>
      <c r="V10" s="16" t="s">
        <v>4252</v>
      </c>
      <c r="W10" s="15">
        <v>3003</v>
      </c>
      <c r="X10" s="16" t="s">
        <v>4252</v>
      </c>
      <c r="Y10" s="15">
        <v>3003</v>
      </c>
      <c r="Z10" s="16" t="s">
        <v>4254</v>
      </c>
      <c r="AA10" s="15">
        <v>2967</v>
      </c>
      <c r="AB10" s="16" t="s">
        <v>4255</v>
      </c>
      <c r="AC10" s="20">
        <v>1.0185249999999999</v>
      </c>
      <c r="AD10" s="16" t="s">
        <v>4254</v>
      </c>
      <c r="AE10" s="15">
        <v>51</v>
      </c>
      <c r="AF10" s="16" t="s">
        <v>4255</v>
      </c>
      <c r="AG10" s="20">
        <v>1.029083</v>
      </c>
      <c r="AH10" s="16" t="s">
        <v>4254</v>
      </c>
      <c r="AI10" s="15">
        <v>1279</v>
      </c>
      <c r="AJ10" s="16" t="s">
        <v>4255</v>
      </c>
      <c r="AK10" s="20">
        <v>1.1356580000000001</v>
      </c>
      <c r="AL10" s="16" t="s">
        <v>4254</v>
      </c>
      <c r="AM10" s="15">
        <v>85</v>
      </c>
      <c r="AN10" s="16" t="s">
        <v>4255</v>
      </c>
      <c r="AO10" s="20">
        <v>1.0199929999999999</v>
      </c>
      <c r="AP10" s="16" t="s">
        <v>4256</v>
      </c>
      <c r="AQ10" s="15">
        <v>2705</v>
      </c>
      <c r="AR10" s="16" t="s">
        <v>4257</v>
      </c>
      <c r="AS10" s="20">
        <v>1.050298</v>
      </c>
      <c r="AT10" s="16" t="s">
        <v>4256</v>
      </c>
      <c r="AU10" s="15">
        <v>209</v>
      </c>
      <c r="AV10" s="16" t="s">
        <v>4257</v>
      </c>
      <c r="AW10" s="20">
        <v>1.0107120000000001</v>
      </c>
      <c r="AX10" s="16" t="s">
        <v>4256</v>
      </c>
      <c r="AY10" s="15">
        <v>661</v>
      </c>
      <c r="AZ10" s="16" t="s">
        <v>4257</v>
      </c>
      <c r="BA10" s="20">
        <v>1.0266040000000001</v>
      </c>
      <c r="BB10" s="16" t="s">
        <v>4256</v>
      </c>
      <c r="BC10" s="15">
        <v>195</v>
      </c>
      <c r="BD10" s="16" t="s">
        <v>4257</v>
      </c>
      <c r="BE10" s="20">
        <v>1.0450269999999999</v>
      </c>
      <c r="BF10" s="16" t="s">
        <v>4258</v>
      </c>
      <c r="BG10" s="15">
        <v>2385</v>
      </c>
      <c r="BH10" s="16" t="s">
        <v>4259</v>
      </c>
      <c r="BI10" s="20">
        <v>1.0495620000000001</v>
      </c>
      <c r="BJ10" s="16" t="s">
        <v>4258</v>
      </c>
      <c r="BK10" s="15">
        <v>222</v>
      </c>
      <c r="BL10" s="16" t="s">
        <v>4259</v>
      </c>
      <c r="BM10" s="20">
        <v>1.0368919999999999</v>
      </c>
      <c r="BN10" s="16" t="s">
        <v>4258</v>
      </c>
      <c r="BO10" s="15">
        <v>750</v>
      </c>
      <c r="BP10" s="16" t="s">
        <v>4259</v>
      </c>
      <c r="BQ10" s="20">
        <v>0.99382610000000005</v>
      </c>
      <c r="BR10" s="16" t="s">
        <v>4258</v>
      </c>
      <c r="BS10" s="15">
        <v>579</v>
      </c>
      <c r="BT10" s="16" t="s">
        <v>4259</v>
      </c>
      <c r="BU10" s="20">
        <v>1.0477339999999999</v>
      </c>
      <c r="BV10" s="16" t="s">
        <v>4260</v>
      </c>
      <c r="BW10" s="15">
        <v>1822</v>
      </c>
      <c r="BX10" s="16" t="s">
        <v>4261</v>
      </c>
      <c r="BY10" s="20">
        <v>1.0960129999999999</v>
      </c>
      <c r="BZ10" s="16" t="s">
        <v>4260</v>
      </c>
      <c r="CA10" s="15">
        <v>164</v>
      </c>
      <c r="CB10" s="16" t="s">
        <v>4261</v>
      </c>
      <c r="CC10" s="20">
        <v>1.073693</v>
      </c>
      <c r="CD10" s="16" t="s">
        <v>4260</v>
      </c>
      <c r="CE10" s="15">
        <v>560</v>
      </c>
      <c r="CF10" s="16" t="s">
        <v>4261</v>
      </c>
      <c r="CG10" s="20">
        <v>1.1338299999999999</v>
      </c>
      <c r="CH10" s="16" t="s">
        <v>4260</v>
      </c>
      <c r="CI10" s="15">
        <v>150</v>
      </c>
      <c r="CJ10" s="16" t="s">
        <v>4261</v>
      </c>
      <c r="CK10" s="20">
        <v>1.093032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3721.7274389999998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810</v>
      </c>
      <c r="H11" s="16" t="s">
        <v>4253</v>
      </c>
      <c r="I11" s="20">
        <v>1</v>
      </c>
      <c r="J11" s="16" t="s">
        <v>4252</v>
      </c>
      <c r="K11" s="15">
        <v>25</v>
      </c>
      <c r="L11" s="16" t="s">
        <v>4253</v>
      </c>
      <c r="M11" s="20">
        <v>1</v>
      </c>
      <c r="N11" s="16" t="s">
        <v>4252</v>
      </c>
      <c r="O11" s="15">
        <v>-60</v>
      </c>
      <c r="P11" s="16" t="s">
        <v>4253</v>
      </c>
      <c r="Q11" s="20">
        <v>1</v>
      </c>
      <c r="R11" s="16" t="s">
        <v>4252</v>
      </c>
      <c r="S11" s="15">
        <v>19</v>
      </c>
      <c r="T11" s="16" t="s">
        <v>4253</v>
      </c>
      <c r="U11" s="20">
        <v>1</v>
      </c>
      <c r="V11" s="16" t="s">
        <v>4252</v>
      </c>
      <c r="W11" s="15">
        <v>794</v>
      </c>
      <c r="X11" s="16" t="s">
        <v>4252</v>
      </c>
      <c r="Y11" s="15">
        <v>794</v>
      </c>
      <c r="Z11" s="16" t="s">
        <v>4254</v>
      </c>
      <c r="AA11" s="15">
        <v>812</v>
      </c>
      <c r="AB11" s="16" t="s">
        <v>4255</v>
      </c>
      <c r="AC11" s="20">
        <v>1.0185249999999999</v>
      </c>
      <c r="AD11" s="16" t="s">
        <v>4254</v>
      </c>
      <c r="AE11" s="15">
        <v>16</v>
      </c>
      <c r="AF11" s="16" t="s">
        <v>4255</v>
      </c>
      <c r="AG11" s="20">
        <v>1.029083</v>
      </c>
      <c r="AH11" s="16" t="s">
        <v>4254</v>
      </c>
      <c r="AI11" s="15">
        <v>386</v>
      </c>
      <c r="AJ11" s="16" t="s">
        <v>4255</v>
      </c>
      <c r="AK11" s="20">
        <v>1.1356580000000001</v>
      </c>
      <c r="AL11" s="16" t="s">
        <v>4254</v>
      </c>
      <c r="AM11" s="15">
        <v>27</v>
      </c>
      <c r="AN11" s="16" t="s">
        <v>4255</v>
      </c>
      <c r="AO11" s="20">
        <v>1.0199929999999999</v>
      </c>
      <c r="AP11" s="16" t="s">
        <v>4256</v>
      </c>
      <c r="AQ11" s="15">
        <v>761</v>
      </c>
      <c r="AR11" s="16" t="s">
        <v>4257</v>
      </c>
      <c r="AS11" s="20">
        <v>1.050298</v>
      </c>
      <c r="AT11" s="16" t="s">
        <v>4256</v>
      </c>
      <c r="AU11" s="15">
        <v>69</v>
      </c>
      <c r="AV11" s="16" t="s">
        <v>4257</v>
      </c>
      <c r="AW11" s="20">
        <v>1.0107120000000001</v>
      </c>
      <c r="AX11" s="16" t="s">
        <v>4256</v>
      </c>
      <c r="AY11" s="15">
        <v>176</v>
      </c>
      <c r="AZ11" s="16" t="s">
        <v>4257</v>
      </c>
      <c r="BA11" s="20">
        <v>1.0266040000000001</v>
      </c>
      <c r="BB11" s="16" t="s">
        <v>4256</v>
      </c>
      <c r="BC11" s="15">
        <v>63</v>
      </c>
      <c r="BD11" s="16" t="s">
        <v>4257</v>
      </c>
      <c r="BE11" s="20">
        <v>1.0450269999999999</v>
      </c>
      <c r="BF11" s="16" t="s">
        <v>4258</v>
      </c>
      <c r="BG11" s="15">
        <v>598</v>
      </c>
      <c r="BH11" s="16" t="s">
        <v>4259</v>
      </c>
      <c r="BI11" s="20">
        <v>1.0495620000000001</v>
      </c>
      <c r="BJ11" s="16" t="s">
        <v>4258</v>
      </c>
      <c r="BK11" s="15">
        <v>73</v>
      </c>
      <c r="BL11" s="16" t="s">
        <v>4259</v>
      </c>
      <c r="BM11" s="20">
        <v>1.0368919999999999</v>
      </c>
      <c r="BN11" s="16" t="s">
        <v>4258</v>
      </c>
      <c r="BO11" s="15">
        <v>251</v>
      </c>
      <c r="BP11" s="16" t="s">
        <v>4259</v>
      </c>
      <c r="BQ11" s="20">
        <v>0.99382610000000005</v>
      </c>
      <c r="BR11" s="16" t="s">
        <v>4258</v>
      </c>
      <c r="BS11" s="15">
        <v>193</v>
      </c>
      <c r="BT11" s="16" t="s">
        <v>4259</v>
      </c>
      <c r="BU11" s="20">
        <v>1.0477339999999999</v>
      </c>
      <c r="BV11" s="16" t="s">
        <v>4260</v>
      </c>
      <c r="BW11" s="15">
        <v>464</v>
      </c>
      <c r="BX11" s="16" t="s">
        <v>4261</v>
      </c>
      <c r="BY11" s="20">
        <v>1.0960129999999999</v>
      </c>
      <c r="BZ11" s="16" t="s">
        <v>4260</v>
      </c>
      <c r="CA11" s="15">
        <v>55</v>
      </c>
      <c r="CB11" s="16" t="s">
        <v>4261</v>
      </c>
      <c r="CC11" s="20">
        <v>1.073693</v>
      </c>
      <c r="CD11" s="16" t="s">
        <v>4260</v>
      </c>
      <c r="CE11" s="15">
        <v>186</v>
      </c>
      <c r="CF11" s="16" t="s">
        <v>4261</v>
      </c>
      <c r="CG11" s="20">
        <v>1.1338299999999999</v>
      </c>
      <c r="CH11" s="16" t="s">
        <v>4260</v>
      </c>
      <c r="CI11" s="15">
        <v>51</v>
      </c>
      <c r="CJ11" s="16" t="s">
        <v>4261</v>
      </c>
      <c r="CK11" s="20">
        <v>1.093032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1041.6361404200002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63</v>
      </c>
      <c r="H12" s="16" t="s">
        <v>4253</v>
      </c>
      <c r="I12" s="20">
        <v>1</v>
      </c>
      <c r="J12" s="16" t="s">
        <v>4252</v>
      </c>
      <c r="K12" s="15">
        <v>3</v>
      </c>
      <c r="L12" s="16" t="s">
        <v>4253</v>
      </c>
      <c r="M12" s="20">
        <v>1</v>
      </c>
      <c r="N12" s="16" t="s">
        <v>4252</v>
      </c>
      <c r="O12" s="15">
        <v>-20</v>
      </c>
      <c r="P12" s="16" t="s">
        <v>4253</v>
      </c>
      <c r="Q12" s="20">
        <v>1</v>
      </c>
      <c r="R12" s="16" t="s">
        <v>4252</v>
      </c>
      <c r="S12" s="15">
        <v>3</v>
      </c>
      <c r="T12" s="16" t="s">
        <v>4253</v>
      </c>
      <c r="U12" s="20">
        <v>1</v>
      </c>
      <c r="V12" s="16" t="s">
        <v>4252</v>
      </c>
      <c r="W12" s="15">
        <v>49</v>
      </c>
      <c r="X12" s="16" t="s">
        <v>4252</v>
      </c>
      <c r="Y12" s="15">
        <v>49</v>
      </c>
      <c r="Z12" s="16" t="s">
        <v>4254</v>
      </c>
      <c r="AA12" s="15">
        <v>52</v>
      </c>
      <c r="AB12" s="16" t="s">
        <v>4255</v>
      </c>
      <c r="AC12" s="20">
        <v>1.0185249999999999</v>
      </c>
      <c r="AD12" s="16" t="s">
        <v>4254</v>
      </c>
      <c r="AE12" s="15">
        <v>2</v>
      </c>
      <c r="AF12" s="16" t="s">
        <v>4255</v>
      </c>
      <c r="AG12" s="20">
        <v>1.029083</v>
      </c>
      <c r="AH12" s="16" t="s">
        <v>4254</v>
      </c>
      <c r="AI12" s="15">
        <v>45</v>
      </c>
      <c r="AJ12" s="16" t="s">
        <v>4255</v>
      </c>
      <c r="AK12" s="20">
        <v>1.1356580000000001</v>
      </c>
      <c r="AL12" s="16" t="s">
        <v>4254</v>
      </c>
      <c r="AM12" s="15">
        <v>5</v>
      </c>
      <c r="AN12" s="16" t="s">
        <v>4255</v>
      </c>
      <c r="AO12" s="20">
        <v>1.0199929999999999</v>
      </c>
      <c r="AP12" s="16" t="s">
        <v>4256</v>
      </c>
      <c r="AQ12" s="15">
        <v>62</v>
      </c>
      <c r="AR12" s="16" t="s">
        <v>4257</v>
      </c>
      <c r="AS12" s="20">
        <v>1.050298</v>
      </c>
      <c r="AT12" s="16" t="s">
        <v>4256</v>
      </c>
      <c r="AU12" s="15">
        <v>11</v>
      </c>
      <c r="AV12" s="16" t="s">
        <v>4257</v>
      </c>
      <c r="AW12" s="20">
        <v>1.0107120000000001</v>
      </c>
      <c r="AX12" s="16" t="s">
        <v>4256</v>
      </c>
      <c r="AY12" s="15">
        <v>14</v>
      </c>
      <c r="AZ12" s="16" t="s">
        <v>4257</v>
      </c>
      <c r="BA12" s="20">
        <v>1.0266040000000001</v>
      </c>
      <c r="BB12" s="16" t="s">
        <v>4256</v>
      </c>
      <c r="BC12" s="15">
        <v>10</v>
      </c>
      <c r="BD12" s="16" t="s">
        <v>4257</v>
      </c>
      <c r="BE12" s="20">
        <v>1.0450269999999999</v>
      </c>
      <c r="BF12" s="16" t="s">
        <v>4258</v>
      </c>
      <c r="BG12" s="15">
        <v>61</v>
      </c>
      <c r="BH12" s="16" t="s">
        <v>4259</v>
      </c>
      <c r="BI12" s="20">
        <v>1.0495620000000001</v>
      </c>
      <c r="BJ12" s="16" t="s">
        <v>4258</v>
      </c>
      <c r="BK12" s="15">
        <v>13</v>
      </c>
      <c r="BL12" s="16" t="s">
        <v>4259</v>
      </c>
      <c r="BM12" s="20">
        <v>1.0368919999999999</v>
      </c>
      <c r="BN12" s="16" t="s">
        <v>4258</v>
      </c>
      <c r="BO12" s="15">
        <v>-16</v>
      </c>
      <c r="BP12" s="16" t="s">
        <v>4259</v>
      </c>
      <c r="BQ12" s="20">
        <v>0.99382610000000005</v>
      </c>
      <c r="BR12" s="16" t="s">
        <v>4258</v>
      </c>
      <c r="BS12" s="15">
        <v>38</v>
      </c>
      <c r="BT12" s="16" t="s">
        <v>4259</v>
      </c>
      <c r="BU12" s="20">
        <v>1.0477339999999999</v>
      </c>
      <c r="BV12" s="16" t="s">
        <v>4260</v>
      </c>
      <c r="BW12" s="15">
        <v>52</v>
      </c>
      <c r="BX12" s="16" t="s">
        <v>4261</v>
      </c>
      <c r="BY12" s="20">
        <v>1.0960129999999999</v>
      </c>
      <c r="BZ12" s="16" t="s">
        <v>4260</v>
      </c>
      <c r="CA12" s="15">
        <v>10</v>
      </c>
      <c r="CB12" s="16" t="s">
        <v>4261</v>
      </c>
      <c r="CC12" s="20">
        <v>1.073693</v>
      </c>
      <c r="CD12" s="16" t="s">
        <v>4260</v>
      </c>
      <c r="CE12" s="15">
        <v>46</v>
      </c>
      <c r="CF12" s="16" t="s">
        <v>4261</v>
      </c>
      <c r="CG12" s="20">
        <v>1.1338299999999999</v>
      </c>
      <c r="CH12" s="16" t="s">
        <v>4260</v>
      </c>
      <c r="CI12" s="15">
        <v>10</v>
      </c>
      <c r="CJ12" s="16" t="s">
        <v>4261</v>
      </c>
      <c r="CK12" s="20">
        <v>1.093032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98.70334668000001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4127</v>
      </c>
      <c r="H13" s="16" t="s">
        <v>4253</v>
      </c>
      <c r="I13" s="20">
        <v>1</v>
      </c>
      <c r="J13" s="16" t="s">
        <v>4252</v>
      </c>
      <c r="K13" s="15">
        <v>650</v>
      </c>
      <c r="L13" s="16" t="s">
        <v>4253</v>
      </c>
      <c r="M13" s="20">
        <v>1</v>
      </c>
      <c r="N13" s="16" t="s">
        <v>4252</v>
      </c>
      <c r="O13" s="15">
        <v>1311</v>
      </c>
      <c r="P13" s="16" t="s">
        <v>4253</v>
      </c>
      <c r="Q13" s="20">
        <v>1</v>
      </c>
      <c r="R13" s="16" t="s">
        <v>4252</v>
      </c>
      <c r="S13" s="15">
        <v>234</v>
      </c>
      <c r="T13" s="16" t="s">
        <v>4253</v>
      </c>
      <c r="U13" s="20">
        <v>1</v>
      </c>
      <c r="V13" s="16" t="s">
        <v>4252</v>
      </c>
      <c r="W13" s="15">
        <v>6322</v>
      </c>
      <c r="X13" s="16" t="s">
        <v>4252</v>
      </c>
      <c r="Y13" s="15">
        <v>6322</v>
      </c>
      <c r="Z13" s="16" t="s">
        <v>4254</v>
      </c>
      <c r="AA13" s="15">
        <v>3780</v>
      </c>
      <c r="AB13" s="16" t="s">
        <v>4255</v>
      </c>
      <c r="AC13" s="20">
        <v>1.0185249999999999</v>
      </c>
      <c r="AD13" s="16" t="s">
        <v>4254</v>
      </c>
      <c r="AE13" s="15">
        <v>563</v>
      </c>
      <c r="AF13" s="16" t="s">
        <v>4255</v>
      </c>
      <c r="AG13" s="20">
        <v>1.029083</v>
      </c>
      <c r="AH13" s="16" t="s">
        <v>4254</v>
      </c>
      <c r="AI13" s="15">
        <v>720</v>
      </c>
      <c r="AJ13" s="16" t="s">
        <v>4255</v>
      </c>
      <c r="AK13" s="20">
        <v>1.1356580000000001</v>
      </c>
      <c r="AL13" s="16" t="s">
        <v>4254</v>
      </c>
      <c r="AM13" s="15">
        <v>47</v>
      </c>
      <c r="AN13" s="16" t="s">
        <v>4255</v>
      </c>
      <c r="AO13" s="20">
        <v>1.0199929999999999</v>
      </c>
      <c r="AP13" s="16" t="s">
        <v>4256</v>
      </c>
      <c r="AQ13" s="15">
        <v>3235</v>
      </c>
      <c r="AR13" s="16" t="s">
        <v>4257</v>
      </c>
      <c r="AS13" s="20">
        <v>1.050298</v>
      </c>
      <c r="AT13" s="16" t="s">
        <v>4256</v>
      </c>
      <c r="AU13" s="15">
        <v>544</v>
      </c>
      <c r="AV13" s="16" t="s">
        <v>4257</v>
      </c>
      <c r="AW13" s="20">
        <v>1.0107120000000001</v>
      </c>
      <c r="AX13" s="16" t="s">
        <v>4256</v>
      </c>
      <c r="AY13" s="15">
        <v>611</v>
      </c>
      <c r="AZ13" s="16" t="s">
        <v>4257</v>
      </c>
      <c r="BA13" s="20">
        <v>1.0266040000000001</v>
      </c>
      <c r="BB13" s="16" t="s">
        <v>4256</v>
      </c>
      <c r="BC13" s="15">
        <v>176</v>
      </c>
      <c r="BD13" s="16" t="s">
        <v>4257</v>
      </c>
      <c r="BE13" s="20">
        <v>1.0450269999999999</v>
      </c>
      <c r="BF13" s="16" t="s">
        <v>4258</v>
      </c>
      <c r="BG13" s="15">
        <v>4035</v>
      </c>
      <c r="BH13" s="16" t="s">
        <v>4259</v>
      </c>
      <c r="BI13" s="20">
        <v>1.0495620000000001</v>
      </c>
      <c r="BJ13" s="16" t="s">
        <v>4258</v>
      </c>
      <c r="BK13" s="15">
        <v>620</v>
      </c>
      <c r="BL13" s="16" t="s">
        <v>4259</v>
      </c>
      <c r="BM13" s="20">
        <v>1.0368919999999999</v>
      </c>
      <c r="BN13" s="16" t="s">
        <v>4258</v>
      </c>
      <c r="BO13" s="15">
        <v>1121</v>
      </c>
      <c r="BP13" s="16" t="s">
        <v>4259</v>
      </c>
      <c r="BQ13" s="20">
        <v>0.99382610000000005</v>
      </c>
      <c r="BR13" s="16" t="s">
        <v>4258</v>
      </c>
      <c r="BS13" s="15">
        <v>273</v>
      </c>
      <c r="BT13" s="16" t="s">
        <v>4259</v>
      </c>
      <c r="BU13" s="20">
        <v>1.0477339999999999</v>
      </c>
      <c r="BV13" s="16" t="s">
        <v>4260</v>
      </c>
      <c r="BW13" s="15">
        <v>4001</v>
      </c>
      <c r="BX13" s="16" t="s">
        <v>4261</v>
      </c>
      <c r="BY13" s="20">
        <v>1.0960129999999999</v>
      </c>
      <c r="BZ13" s="16" t="s">
        <v>4260</v>
      </c>
      <c r="CA13" s="15">
        <v>634</v>
      </c>
      <c r="CB13" s="16" t="s">
        <v>4261</v>
      </c>
      <c r="CC13" s="20">
        <v>1.073693</v>
      </c>
      <c r="CD13" s="16" t="s">
        <v>4260</v>
      </c>
      <c r="CE13" s="15">
        <v>599</v>
      </c>
      <c r="CF13" s="16" t="s">
        <v>4261</v>
      </c>
      <c r="CG13" s="20">
        <v>1.1338299999999999</v>
      </c>
      <c r="CH13" s="16" t="s">
        <v>4260</v>
      </c>
      <c r="CI13" s="15">
        <v>50</v>
      </c>
      <c r="CJ13" s="16" t="s">
        <v>4261</v>
      </c>
      <c r="CK13" s="20">
        <v>1.093032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5690.6768218200004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503</v>
      </c>
      <c r="H14" s="16" t="s">
        <v>4253</v>
      </c>
      <c r="I14" s="20">
        <v>1</v>
      </c>
      <c r="J14" s="16" t="s">
        <v>4252</v>
      </c>
      <c r="K14" s="15">
        <v>119</v>
      </c>
      <c r="L14" s="16" t="s">
        <v>4253</v>
      </c>
      <c r="M14" s="20">
        <v>1</v>
      </c>
      <c r="N14" s="16" t="s">
        <v>4252</v>
      </c>
      <c r="O14" s="15">
        <v>395</v>
      </c>
      <c r="P14" s="16" t="s">
        <v>4253</v>
      </c>
      <c r="Q14" s="20">
        <v>1</v>
      </c>
      <c r="R14" s="16" t="s">
        <v>4252</v>
      </c>
      <c r="S14" s="15">
        <v>391</v>
      </c>
      <c r="T14" s="16" t="s">
        <v>4253</v>
      </c>
      <c r="U14" s="20">
        <v>1</v>
      </c>
      <c r="V14" s="16" t="s">
        <v>4252</v>
      </c>
      <c r="W14" s="15">
        <v>1408</v>
      </c>
      <c r="X14" s="16" t="s">
        <v>4252</v>
      </c>
      <c r="Y14" s="15">
        <v>1408</v>
      </c>
      <c r="Z14" s="16" t="s">
        <v>4254</v>
      </c>
      <c r="AA14" s="15">
        <v>589</v>
      </c>
      <c r="AB14" s="16" t="s">
        <v>4255</v>
      </c>
      <c r="AC14" s="20">
        <v>1.0185249999999999</v>
      </c>
      <c r="AD14" s="16" t="s">
        <v>4254</v>
      </c>
      <c r="AE14" s="15">
        <v>106</v>
      </c>
      <c r="AF14" s="16" t="s">
        <v>4255</v>
      </c>
      <c r="AG14" s="20">
        <v>1.029083</v>
      </c>
      <c r="AH14" s="16" t="s">
        <v>4254</v>
      </c>
      <c r="AI14" s="15">
        <v>423</v>
      </c>
      <c r="AJ14" s="16" t="s">
        <v>4255</v>
      </c>
      <c r="AK14" s="20">
        <v>1.1356580000000001</v>
      </c>
      <c r="AL14" s="16" t="s">
        <v>4254</v>
      </c>
      <c r="AM14" s="15">
        <v>344</v>
      </c>
      <c r="AN14" s="16" t="s">
        <v>4255</v>
      </c>
      <c r="AO14" s="20">
        <v>1.0199929999999999</v>
      </c>
      <c r="AP14" s="16" t="s">
        <v>4256</v>
      </c>
      <c r="AQ14" s="15">
        <v>730</v>
      </c>
      <c r="AR14" s="16" t="s">
        <v>4257</v>
      </c>
      <c r="AS14" s="20">
        <v>1.050298</v>
      </c>
      <c r="AT14" s="16" t="s">
        <v>4256</v>
      </c>
      <c r="AU14" s="15">
        <v>101</v>
      </c>
      <c r="AV14" s="16" t="s">
        <v>4257</v>
      </c>
      <c r="AW14" s="20">
        <v>1.0107120000000001</v>
      </c>
      <c r="AX14" s="16" t="s">
        <v>4256</v>
      </c>
      <c r="AY14" s="15">
        <v>30</v>
      </c>
      <c r="AZ14" s="16" t="s">
        <v>4257</v>
      </c>
      <c r="BA14" s="20">
        <v>1.0266040000000001</v>
      </c>
      <c r="BB14" s="16" t="s">
        <v>4256</v>
      </c>
      <c r="BC14" s="15">
        <v>315</v>
      </c>
      <c r="BD14" s="16" t="s">
        <v>4257</v>
      </c>
      <c r="BE14" s="20">
        <v>1.0450269999999999</v>
      </c>
      <c r="BF14" s="16" t="s">
        <v>4258</v>
      </c>
      <c r="BG14" s="15">
        <v>611</v>
      </c>
      <c r="BH14" s="16" t="s">
        <v>4259</v>
      </c>
      <c r="BI14" s="20">
        <v>1.0495620000000001</v>
      </c>
      <c r="BJ14" s="16" t="s">
        <v>4258</v>
      </c>
      <c r="BK14" s="15">
        <v>95</v>
      </c>
      <c r="BL14" s="16" t="s">
        <v>4259</v>
      </c>
      <c r="BM14" s="20">
        <v>1.0368919999999999</v>
      </c>
      <c r="BN14" s="16" t="s">
        <v>4258</v>
      </c>
      <c r="BO14" s="15">
        <v>87</v>
      </c>
      <c r="BP14" s="16" t="s">
        <v>4259</v>
      </c>
      <c r="BQ14" s="20">
        <v>0.99382610000000005</v>
      </c>
      <c r="BR14" s="16" t="s">
        <v>4258</v>
      </c>
      <c r="BS14" s="15">
        <v>24</v>
      </c>
      <c r="BT14" s="16" t="s">
        <v>4259</v>
      </c>
      <c r="BU14" s="20">
        <v>1.0477339999999999</v>
      </c>
      <c r="BV14" s="16" t="s">
        <v>4260</v>
      </c>
      <c r="BW14" s="15">
        <v>601</v>
      </c>
      <c r="BX14" s="16" t="s">
        <v>4261</v>
      </c>
      <c r="BY14" s="20">
        <v>1.0960129999999999</v>
      </c>
      <c r="BZ14" s="16" t="s">
        <v>4260</v>
      </c>
      <c r="CA14" s="15">
        <v>105</v>
      </c>
      <c r="CB14" s="16" t="s">
        <v>4261</v>
      </c>
      <c r="CC14" s="20">
        <v>1.073693</v>
      </c>
      <c r="CD14" s="16" t="s">
        <v>4260</v>
      </c>
      <c r="CE14" s="15">
        <v>-15</v>
      </c>
      <c r="CF14" s="16" t="s">
        <v>4261</v>
      </c>
      <c r="CG14" s="20">
        <v>1.1338299999999999</v>
      </c>
      <c r="CH14" s="16" t="s">
        <v>4260</v>
      </c>
      <c r="CI14" s="15">
        <v>4</v>
      </c>
      <c r="CJ14" s="16" t="s">
        <v>4261</v>
      </c>
      <c r="CK14" s="20">
        <v>1.093032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1157.4475781400001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1</v>
      </c>
      <c r="AB15" s="16" t="s">
        <v>4255</v>
      </c>
      <c r="AC15" s="20">
        <v>1.0185249999999999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1.050298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49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1.0495620000000001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19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</v>
      </c>
      <c r="BX15" s="16" t="s">
        <v>4261</v>
      </c>
      <c r="BY15" s="20">
        <v>1.0960129999999999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14.890197580000001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783</v>
      </c>
      <c r="H17" s="16" t="s">
        <v>4253</v>
      </c>
      <c r="I17" s="20">
        <v>1</v>
      </c>
      <c r="J17" s="16" t="s">
        <v>4252</v>
      </c>
      <c r="K17" s="15">
        <v>282</v>
      </c>
      <c r="L17" s="16" t="s">
        <v>4253</v>
      </c>
      <c r="M17" s="20">
        <v>1</v>
      </c>
      <c r="N17" s="16" t="s">
        <v>4252</v>
      </c>
      <c r="O17" s="15">
        <v>287</v>
      </c>
      <c r="P17" s="16" t="s">
        <v>4253</v>
      </c>
      <c r="Q17" s="20">
        <v>1</v>
      </c>
      <c r="R17" s="16" t="s">
        <v>4252</v>
      </c>
      <c r="S17" s="15">
        <v>114</v>
      </c>
      <c r="T17" s="16" t="s">
        <v>4253</v>
      </c>
      <c r="U17" s="20">
        <v>1</v>
      </c>
      <c r="V17" s="16" t="s">
        <v>4252</v>
      </c>
      <c r="W17" s="15">
        <v>1466</v>
      </c>
      <c r="X17" s="16" t="s">
        <v>4252</v>
      </c>
      <c r="Y17" s="15">
        <v>1466</v>
      </c>
      <c r="Z17" s="16" t="s">
        <v>4254</v>
      </c>
      <c r="AA17" s="15">
        <v>953</v>
      </c>
      <c r="AB17" s="16" t="s">
        <v>4255</v>
      </c>
      <c r="AC17" s="20">
        <v>1.0185249999999999</v>
      </c>
      <c r="AD17" s="16" t="s">
        <v>4254</v>
      </c>
      <c r="AE17" s="15">
        <v>275</v>
      </c>
      <c r="AF17" s="16" t="s">
        <v>4255</v>
      </c>
      <c r="AG17" s="20">
        <v>1.029083</v>
      </c>
      <c r="AH17" s="16" t="s">
        <v>4254</v>
      </c>
      <c r="AI17" s="15">
        <v>420</v>
      </c>
      <c r="AJ17" s="16" t="s">
        <v>4255</v>
      </c>
      <c r="AK17" s="20">
        <v>1.1356580000000001</v>
      </c>
      <c r="AL17" s="16" t="s">
        <v>4254</v>
      </c>
      <c r="AM17" s="15">
        <v>129</v>
      </c>
      <c r="AN17" s="16" t="s">
        <v>4255</v>
      </c>
      <c r="AO17" s="20">
        <v>1.0199929999999999</v>
      </c>
      <c r="AP17" s="16" t="s">
        <v>4256</v>
      </c>
      <c r="AQ17" s="15">
        <v>1446</v>
      </c>
      <c r="AR17" s="16" t="s">
        <v>4257</v>
      </c>
      <c r="AS17" s="20">
        <v>1.050298</v>
      </c>
      <c r="AT17" s="16" t="s">
        <v>4256</v>
      </c>
      <c r="AU17" s="15">
        <v>888</v>
      </c>
      <c r="AV17" s="16" t="s">
        <v>4257</v>
      </c>
      <c r="AW17" s="20">
        <v>1.0107120000000001</v>
      </c>
      <c r="AX17" s="16" t="s">
        <v>4256</v>
      </c>
      <c r="AY17" s="15">
        <v>2582</v>
      </c>
      <c r="AZ17" s="16" t="s">
        <v>4257</v>
      </c>
      <c r="BA17" s="20">
        <v>1.0266040000000001</v>
      </c>
      <c r="BB17" s="16" t="s">
        <v>4256</v>
      </c>
      <c r="BC17" s="15">
        <v>-16</v>
      </c>
      <c r="BD17" s="16" t="s">
        <v>4257</v>
      </c>
      <c r="BE17" s="20">
        <v>1.0450269999999999</v>
      </c>
      <c r="BF17" s="16" t="s">
        <v>4258</v>
      </c>
      <c r="BG17" s="15">
        <v>1468</v>
      </c>
      <c r="BH17" s="16" t="s">
        <v>4259</v>
      </c>
      <c r="BI17" s="20">
        <v>1.0495620000000001</v>
      </c>
      <c r="BJ17" s="16" t="s">
        <v>4258</v>
      </c>
      <c r="BK17" s="15">
        <v>657</v>
      </c>
      <c r="BL17" s="16" t="s">
        <v>4259</v>
      </c>
      <c r="BM17" s="20">
        <v>1.0368919999999999</v>
      </c>
      <c r="BN17" s="16" t="s">
        <v>4258</v>
      </c>
      <c r="BO17" s="15">
        <v>844</v>
      </c>
      <c r="BP17" s="16" t="s">
        <v>4259</v>
      </c>
      <c r="BQ17" s="20">
        <v>0.99382610000000005</v>
      </c>
      <c r="BR17" s="16" t="s">
        <v>4258</v>
      </c>
      <c r="BS17" s="15">
        <v>269</v>
      </c>
      <c r="BT17" s="16" t="s">
        <v>4259</v>
      </c>
      <c r="BU17" s="20">
        <v>1.0477339999999999</v>
      </c>
      <c r="BV17" s="16" t="s">
        <v>4260</v>
      </c>
      <c r="BW17" s="15">
        <v>1346</v>
      </c>
      <c r="BX17" s="16" t="s">
        <v>4261</v>
      </c>
      <c r="BY17" s="20">
        <v>1.0960129999999999</v>
      </c>
      <c r="BZ17" s="16" t="s">
        <v>4260</v>
      </c>
      <c r="CA17" s="15">
        <v>504</v>
      </c>
      <c r="CB17" s="16" t="s">
        <v>4261</v>
      </c>
      <c r="CC17" s="20">
        <v>1.073693</v>
      </c>
      <c r="CD17" s="16" t="s">
        <v>4260</v>
      </c>
      <c r="CE17" s="15">
        <v>961</v>
      </c>
      <c r="CF17" s="16" t="s">
        <v>4261</v>
      </c>
      <c r="CG17" s="20">
        <v>1.1338299999999999</v>
      </c>
      <c r="CH17" s="16" t="s">
        <v>4260</v>
      </c>
      <c r="CI17" s="15">
        <v>239</v>
      </c>
      <c r="CJ17" s="16" t="s">
        <v>4261</v>
      </c>
      <c r="CK17" s="20">
        <v>1.093032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3017.6533298799995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170</v>
      </c>
      <c r="H18" s="16" t="s">
        <v>4253</v>
      </c>
      <c r="I18" s="20">
        <v>1</v>
      </c>
      <c r="J18" s="16" t="s">
        <v>4252</v>
      </c>
      <c r="K18" s="15">
        <v>12</v>
      </c>
      <c r="L18" s="16" t="s">
        <v>4253</v>
      </c>
      <c r="M18" s="20">
        <v>1</v>
      </c>
      <c r="N18" s="16" t="s">
        <v>4252</v>
      </c>
      <c r="O18" s="15">
        <v>456</v>
      </c>
      <c r="P18" s="16" t="s">
        <v>4253</v>
      </c>
      <c r="Q18" s="20">
        <v>1</v>
      </c>
      <c r="R18" s="16" t="s">
        <v>4252</v>
      </c>
      <c r="S18" s="15">
        <v>8</v>
      </c>
      <c r="T18" s="16" t="s">
        <v>4253</v>
      </c>
      <c r="U18" s="20">
        <v>1</v>
      </c>
      <c r="V18" s="16" t="s">
        <v>4252</v>
      </c>
      <c r="W18" s="15">
        <v>646</v>
      </c>
      <c r="X18" s="16" t="s">
        <v>4252</v>
      </c>
      <c r="Y18" s="15">
        <v>646</v>
      </c>
      <c r="Z18" s="16" t="s">
        <v>4254</v>
      </c>
      <c r="AA18" s="15">
        <v>129</v>
      </c>
      <c r="AB18" s="16" t="s">
        <v>4255</v>
      </c>
      <c r="AC18" s="20">
        <v>1.0185249999999999</v>
      </c>
      <c r="AD18" s="16" t="s">
        <v>4254</v>
      </c>
      <c r="AE18" s="15">
        <v>9</v>
      </c>
      <c r="AF18" s="16" t="s">
        <v>4255</v>
      </c>
      <c r="AG18" s="20">
        <v>1.029083</v>
      </c>
      <c r="AH18" s="16" t="s">
        <v>4254</v>
      </c>
      <c r="AI18" s="15">
        <v>219</v>
      </c>
      <c r="AJ18" s="16" t="s">
        <v>4255</v>
      </c>
      <c r="AK18" s="20">
        <v>1.1356580000000001</v>
      </c>
      <c r="AL18" s="16" t="s">
        <v>4254</v>
      </c>
      <c r="AM18" s="15">
        <v>6</v>
      </c>
      <c r="AN18" s="16" t="s">
        <v>4255</v>
      </c>
      <c r="AO18" s="20">
        <v>1.0199929999999999</v>
      </c>
      <c r="AP18" s="16" t="s">
        <v>4256</v>
      </c>
      <c r="AQ18" s="15">
        <v>117</v>
      </c>
      <c r="AR18" s="16" t="s">
        <v>4257</v>
      </c>
      <c r="AS18" s="20">
        <v>1.050298</v>
      </c>
      <c r="AT18" s="16" t="s">
        <v>4256</v>
      </c>
      <c r="AU18" s="15">
        <v>24</v>
      </c>
      <c r="AV18" s="16" t="s">
        <v>4257</v>
      </c>
      <c r="AW18" s="20">
        <v>1.0107120000000001</v>
      </c>
      <c r="AX18" s="16" t="s">
        <v>4256</v>
      </c>
      <c r="AY18" s="15">
        <v>183</v>
      </c>
      <c r="AZ18" s="16" t="s">
        <v>4257</v>
      </c>
      <c r="BA18" s="20">
        <v>1.0266040000000001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43</v>
      </c>
      <c r="BH18" s="16" t="s">
        <v>4259</v>
      </c>
      <c r="BI18" s="20">
        <v>1.0495620000000001</v>
      </c>
      <c r="BJ18" s="16" t="s">
        <v>4258</v>
      </c>
      <c r="BK18" s="15">
        <v>52</v>
      </c>
      <c r="BL18" s="16" t="s">
        <v>4259</v>
      </c>
      <c r="BM18" s="20">
        <v>1.0368919999999999</v>
      </c>
      <c r="BN18" s="16" t="s">
        <v>4258</v>
      </c>
      <c r="BO18" s="15">
        <v>83</v>
      </c>
      <c r="BP18" s="16" t="s">
        <v>4259</v>
      </c>
      <c r="BQ18" s="20">
        <v>0.99382610000000005</v>
      </c>
      <c r="BR18" s="16" t="s">
        <v>4258</v>
      </c>
      <c r="BS18" s="15">
        <v>19</v>
      </c>
      <c r="BT18" s="16" t="s">
        <v>4259</v>
      </c>
      <c r="BU18" s="20">
        <v>1.0477339999999999</v>
      </c>
      <c r="BV18" s="16" t="s">
        <v>4260</v>
      </c>
      <c r="BW18" s="15">
        <v>91</v>
      </c>
      <c r="BX18" s="16" t="s">
        <v>4261</v>
      </c>
      <c r="BY18" s="20">
        <v>1.0960129999999999</v>
      </c>
      <c r="BZ18" s="16" t="s">
        <v>4260</v>
      </c>
      <c r="CA18" s="15">
        <v>42</v>
      </c>
      <c r="CB18" s="16" t="s">
        <v>4261</v>
      </c>
      <c r="CC18" s="20">
        <v>1.073693</v>
      </c>
      <c r="CD18" s="16" t="s">
        <v>4260</v>
      </c>
      <c r="CE18" s="15">
        <v>459</v>
      </c>
      <c r="CF18" s="16" t="s">
        <v>4261</v>
      </c>
      <c r="CG18" s="20">
        <v>1.1338299999999999</v>
      </c>
      <c r="CH18" s="16" t="s">
        <v>4260</v>
      </c>
      <c r="CI18" s="15">
        <v>20</v>
      </c>
      <c r="CJ18" s="16" t="s">
        <v>4261</v>
      </c>
      <c r="CK18" s="20">
        <v>1.093032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453.01119585999993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271</v>
      </c>
      <c r="H19" s="16" t="s">
        <v>4253</v>
      </c>
      <c r="I19" s="20">
        <v>1</v>
      </c>
      <c r="J19" s="16" t="s">
        <v>4252</v>
      </c>
      <c r="K19" s="15">
        <v>253</v>
      </c>
      <c r="L19" s="16" t="s">
        <v>4253</v>
      </c>
      <c r="M19" s="20">
        <v>1</v>
      </c>
      <c r="N19" s="16" t="s">
        <v>4252</v>
      </c>
      <c r="O19" s="15">
        <v>210</v>
      </c>
      <c r="P19" s="16" t="s">
        <v>4253</v>
      </c>
      <c r="Q19" s="20">
        <v>1</v>
      </c>
      <c r="R19" s="16" t="s">
        <v>4252</v>
      </c>
      <c r="S19" s="15">
        <v>29</v>
      </c>
      <c r="T19" s="16" t="s">
        <v>4253</v>
      </c>
      <c r="U19" s="20">
        <v>1</v>
      </c>
      <c r="V19" s="16" t="s">
        <v>4252</v>
      </c>
      <c r="W19" s="15">
        <v>763</v>
      </c>
      <c r="X19" s="16" t="s">
        <v>4252</v>
      </c>
      <c r="Y19" s="15">
        <v>763</v>
      </c>
      <c r="Z19" s="16" t="s">
        <v>4254</v>
      </c>
      <c r="AA19" s="15">
        <v>366</v>
      </c>
      <c r="AB19" s="16" t="s">
        <v>4255</v>
      </c>
      <c r="AC19" s="20">
        <v>1.0185249999999999</v>
      </c>
      <c r="AD19" s="16" t="s">
        <v>4254</v>
      </c>
      <c r="AE19" s="15">
        <v>256</v>
      </c>
      <c r="AF19" s="16" t="s">
        <v>4255</v>
      </c>
      <c r="AG19" s="20">
        <v>1.029083</v>
      </c>
      <c r="AH19" s="16" t="s">
        <v>4254</v>
      </c>
      <c r="AI19" s="15">
        <v>69</v>
      </c>
      <c r="AJ19" s="16" t="s">
        <v>4255</v>
      </c>
      <c r="AK19" s="20">
        <v>1.1356580000000001</v>
      </c>
      <c r="AL19" s="16" t="s">
        <v>4254</v>
      </c>
      <c r="AM19" s="15">
        <v>110</v>
      </c>
      <c r="AN19" s="16" t="s">
        <v>4255</v>
      </c>
      <c r="AO19" s="20">
        <v>1.0199929999999999</v>
      </c>
      <c r="AP19" s="16" t="s">
        <v>4256</v>
      </c>
      <c r="AQ19" s="15">
        <v>529</v>
      </c>
      <c r="AR19" s="16" t="s">
        <v>4257</v>
      </c>
      <c r="AS19" s="20">
        <v>1.050298</v>
      </c>
      <c r="AT19" s="16" t="s">
        <v>4256</v>
      </c>
      <c r="AU19" s="15">
        <v>296</v>
      </c>
      <c r="AV19" s="16" t="s">
        <v>4257</v>
      </c>
      <c r="AW19" s="20">
        <v>1.0107120000000001</v>
      </c>
      <c r="AX19" s="16" t="s">
        <v>4256</v>
      </c>
      <c r="AY19" s="15">
        <v>27</v>
      </c>
      <c r="AZ19" s="16" t="s">
        <v>4257</v>
      </c>
      <c r="BA19" s="20">
        <v>1.0266040000000001</v>
      </c>
      <c r="BB19" s="16" t="s">
        <v>4256</v>
      </c>
      <c r="BC19" s="15">
        <v>16</v>
      </c>
      <c r="BD19" s="16" t="s">
        <v>4257</v>
      </c>
      <c r="BE19" s="20">
        <v>1.0450269999999999</v>
      </c>
      <c r="BF19" s="16" t="s">
        <v>4258</v>
      </c>
      <c r="BG19" s="15">
        <v>489</v>
      </c>
      <c r="BH19" s="16" t="s">
        <v>4259</v>
      </c>
      <c r="BI19" s="20">
        <v>1.0495620000000001</v>
      </c>
      <c r="BJ19" s="16" t="s">
        <v>4258</v>
      </c>
      <c r="BK19" s="15">
        <v>289</v>
      </c>
      <c r="BL19" s="16" t="s">
        <v>4259</v>
      </c>
      <c r="BM19" s="20">
        <v>1.0368919999999999</v>
      </c>
      <c r="BN19" s="16" t="s">
        <v>4258</v>
      </c>
      <c r="BO19" s="15">
        <v>138</v>
      </c>
      <c r="BP19" s="16" t="s">
        <v>4259</v>
      </c>
      <c r="BQ19" s="20">
        <v>0.99382610000000005</v>
      </c>
      <c r="BR19" s="16" t="s">
        <v>4258</v>
      </c>
      <c r="BS19" s="15">
        <v>24</v>
      </c>
      <c r="BT19" s="16" t="s">
        <v>4259</v>
      </c>
      <c r="BU19" s="20">
        <v>1.0477339999999999</v>
      </c>
      <c r="BV19" s="16" t="s">
        <v>4260</v>
      </c>
      <c r="BW19" s="15">
        <v>783</v>
      </c>
      <c r="BX19" s="16" t="s">
        <v>4261</v>
      </c>
      <c r="BY19" s="20">
        <v>1.0960129999999999</v>
      </c>
      <c r="BZ19" s="16" t="s">
        <v>4260</v>
      </c>
      <c r="CA19" s="15">
        <v>471</v>
      </c>
      <c r="CB19" s="16" t="s">
        <v>4261</v>
      </c>
      <c r="CC19" s="20">
        <v>1.073693</v>
      </c>
      <c r="CD19" s="16" t="s">
        <v>4260</v>
      </c>
      <c r="CE19" s="15">
        <v>19</v>
      </c>
      <c r="CF19" s="16" t="s">
        <v>4261</v>
      </c>
      <c r="CG19" s="20">
        <v>1.1338299999999999</v>
      </c>
      <c r="CH19" s="16" t="s">
        <v>4260</v>
      </c>
      <c r="CI19" s="15">
        <v>-5</v>
      </c>
      <c r="CJ19" s="16" t="s">
        <v>4261</v>
      </c>
      <c r="CK19" s="20">
        <v>1.093032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968.83171595999988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92</v>
      </c>
      <c r="H20" s="16" t="s">
        <v>4253</v>
      </c>
      <c r="I20" s="20">
        <v>1</v>
      </c>
      <c r="J20" s="16" t="s">
        <v>4252</v>
      </c>
      <c r="K20" s="15">
        <v>83</v>
      </c>
      <c r="L20" s="16" t="s">
        <v>4253</v>
      </c>
      <c r="M20" s="20">
        <v>1</v>
      </c>
      <c r="N20" s="16" t="s">
        <v>4252</v>
      </c>
      <c r="O20" s="15">
        <v>65</v>
      </c>
      <c r="P20" s="16" t="s">
        <v>4253</v>
      </c>
      <c r="Q20" s="20">
        <v>1</v>
      </c>
      <c r="R20" s="16" t="s">
        <v>4252</v>
      </c>
      <c r="S20" s="15">
        <v>15</v>
      </c>
      <c r="T20" s="16" t="s">
        <v>4253</v>
      </c>
      <c r="U20" s="20">
        <v>1</v>
      </c>
      <c r="V20" s="16" t="s">
        <v>4252</v>
      </c>
      <c r="W20" s="15">
        <v>255</v>
      </c>
      <c r="X20" s="16" t="s">
        <v>4252</v>
      </c>
      <c r="Y20" s="15">
        <v>255</v>
      </c>
      <c r="Z20" s="16" t="s">
        <v>4254</v>
      </c>
      <c r="AA20" s="15">
        <v>123</v>
      </c>
      <c r="AB20" s="16" t="s">
        <v>4255</v>
      </c>
      <c r="AC20" s="20">
        <v>1.0185249999999999</v>
      </c>
      <c r="AD20" s="16" t="s">
        <v>4254</v>
      </c>
      <c r="AE20" s="15">
        <v>119</v>
      </c>
      <c r="AF20" s="16" t="s">
        <v>4255</v>
      </c>
      <c r="AG20" s="20">
        <v>1.029083</v>
      </c>
      <c r="AH20" s="16" t="s">
        <v>4254</v>
      </c>
      <c r="AI20" s="15">
        <v>14</v>
      </c>
      <c r="AJ20" s="16" t="s">
        <v>4255</v>
      </c>
      <c r="AK20" s="20">
        <v>1.1356580000000001</v>
      </c>
      <c r="AL20" s="16" t="s">
        <v>4254</v>
      </c>
      <c r="AM20" s="15">
        <v>59</v>
      </c>
      <c r="AN20" s="16" t="s">
        <v>4255</v>
      </c>
      <c r="AO20" s="20">
        <v>1.0199929999999999</v>
      </c>
      <c r="AP20" s="16" t="s">
        <v>4256</v>
      </c>
      <c r="AQ20" s="15">
        <v>246</v>
      </c>
      <c r="AR20" s="16" t="s">
        <v>4257</v>
      </c>
      <c r="AS20" s="20">
        <v>1.050298</v>
      </c>
      <c r="AT20" s="16" t="s">
        <v>4256</v>
      </c>
      <c r="AU20" s="15">
        <v>101</v>
      </c>
      <c r="AV20" s="16" t="s">
        <v>4257</v>
      </c>
      <c r="AW20" s="20">
        <v>1.0107120000000001</v>
      </c>
      <c r="AX20" s="16" t="s">
        <v>4256</v>
      </c>
      <c r="AY20" s="15">
        <v>-1</v>
      </c>
      <c r="AZ20" s="16" t="s">
        <v>4257</v>
      </c>
      <c r="BA20" s="20">
        <v>1.0266040000000001</v>
      </c>
      <c r="BB20" s="16" t="s">
        <v>4256</v>
      </c>
      <c r="BC20" s="15">
        <v>7</v>
      </c>
      <c r="BD20" s="16" t="s">
        <v>4257</v>
      </c>
      <c r="BE20" s="20">
        <v>1.0450269999999999</v>
      </c>
      <c r="BF20" s="16" t="s">
        <v>4258</v>
      </c>
      <c r="BG20" s="15">
        <v>273</v>
      </c>
      <c r="BH20" s="16" t="s">
        <v>4259</v>
      </c>
      <c r="BI20" s="20">
        <v>1.0495620000000001</v>
      </c>
      <c r="BJ20" s="16" t="s">
        <v>4258</v>
      </c>
      <c r="BK20" s="15">
        <v>148</v>
      </c>
      <c r="BL20" s="16" t="s">
        <v>4259</v>
      </c>
      <c r="BM20" s="20">
        <v>1.0368919999999999</v>
      </c>
      <c r="BN20" s="16" t="s">
        <v>4258</v>
      </c>
      <c r="BO20" s="15">
        <v>40</v>
      </c>
      <c r="BP20" s="16" t="s">
        <v>4259</v>
      </c>
      <c r="BQ20" s="20">
        <v>0.99382610000000005</v>
      </c>
      <c r="BR20" s="16" t="s">
        <v>4258</v>
      </c>
      <c r="BS20" s="15">
        <v>27</v>
      </c>
      <c r="BT20" s="16" t="s">
        <v>4259</v>
      </c>
      <c r="BU20" s="20">
        <v>1.0477339999999999</v>
      </c>
      <c r="BV20" s="16" t="s">
        <v>4260</v>
      </c>
      <c r="BW20" s="15">
        <v>433</v>
      </c>
      <c r="BX20" s="16" t="s">
        <v>4261</v>
      </c>
      <c r="BY20" s="20">
        <v>1.0960129999999999</v>
      </c>
      <c r="BZ20" s="16" t="s">
        <v>4260</v>
      </c>
      <c r="CA20" s="15">
        <v>163</v>
      </c>
      <c r="CB20" s="16" t="s">
        <v>4261</v>
      </c>
      <c r="CC20" s="20">
        <v>1.073693</v>
      </c>
      <c r="CD20" s="16" t="s">
        <v>4260</v>
      </c>
      <c r="CE20" s="15">
        <v>-15</v>
      </c>
      <c r="CF20" s="16" t="s">
        <v>4261</v>
      </c>
      <c r="CG20" s="20">
        <v>1.1338299999999999</v>
      </c>
      <c r="CH20" s="16" t="s">
        <v>4260</v>
      </c>
      <c r="CI20" s="15">
        <v>-1</v>
      </c>
      <c r="CJ20" s="16" t="s">
        <v>4261</v>
      </c>
      <c r="CK20" s="20">
        <v>1.093032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417.01589319999994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9254</v>
      </c>
      <c r="H21" s="16" t="s">
        <v>4253</v>
      </c>
      <c r="I21" s="20">
        <v>1</v>
      </c>
      <c r="J21" s="16" t="s">
        <v>4252</v>
      </c>
      <c r="K21" s="15">
        <v>3620</v>
      </c>
      <c r="L21" s="16" t="s">
        <v>4253</v>
      </c>
      <c r="M21" s="20">
        <v>1</v>
      </c>
      <c r="N21" s="16" t="s">
        <v>4252</v>
      </c>
      <c r="O21" s="15">
        <v>7292</v>
      </c>
      <c r="P21" s="16" t="s">
        <v>4253</v>
      </c>
      <c r="Q21" s="20">
        <v>1</v>
      </c>
      <c r="R21" s="16" t="s">
        <v>4252</v>
      </c>
      <c r="S21" s="15">
        <v>688</v>
      </c>
      <c r="T21" s="16" t="s">
        <v>4253</v>
      </c>
      <c r="U21" s="20">
        <v>1</v>
      </c>
      <c r="V21" s="16" t="s">
        <v>4252</v>
      </c>
      <c r="W21" s="15">
        <v>20854</v>
      </c>
      <c r="X21" s="16" t="s">
        <v>4252</v>
      </c>
      <c r="Y21" s="15">
        <v>20854</v>
      </c>
      <c r="Z21" s="16" t="s">
        <v>4254</v>
      </c>
      <c r="AA21" s="15">
        <v>9502</v>
      </c>
      <c r="AB21" s="16" t="s">
        <v>4255</v>
      </c>
      <c r="AC21" s="20">
        <v>1.0185249999999999</v>
      </c>
      <c r="AD21" s="16" t="s">
        <v>4254</v>
      </c>
      <c r="AE21" s="15">
        <v>4202</v>
      </c>
      <c r="AF21" s="16" t="s">
        <v>4255</v>
      </c>
      <c r="AG21" s="20">
        <v>1.029083</v>
      </c>
      <c r="AH21" s="16" t="s">
        <v>4254</v>
      </c>
      <c r="AI21" s="15">
        <v>5119</v>
      </c>
      <c r="AJ21" s="16" t="s">
        <v>4255</v>
      </c>
      <c r="AK21" s="20">
        <v>1.1356580000000001</v>
      </c>
      <c r="AL21" s="16" t="s">
        <v>4254</v>
      </c>
      <c r="AM21" s="15">
        <v>506</v>
      </c>
      <c r="AN21" s="16" t="s">
        <v>4255</v>
      </c>
      <c r="AO21" s="20">
        <v>1.0199929999999999</v>
      </c>
      <c r="AP21" s="16" t="s">
        <v>4256</v>
      </c>
      <c r="AQ21" s="15">
        <v>10835</v>
      </c>
      <c r="AR21" s="16" t="s">
        <v>4257</v>
      </c>
      <c r="AS21" s="20">
        <v>1.050298</v>
      </c>
      <c r="AT21" s="16" t="s">
        <v>4256</v>
      </c>
      <c r="AU21" s="15">
        <v>4515</v>
      </c>
      <c r="AV21" s="16" t="s">
        <v>4257</v>
      </c>
      <c r="AW21" s="20">
        <v>1.0107120000000001</v>
      </c>
      <c r="AX21" s="16" t="s">
        <v>4256</v>
      </c>
      <c r="AY21" s="15">
        <v>18400</v>
      </c>
      <c r="AZ21" s="16" t="s">
        <v>4257</v>
      </c>
      <c r="BA21" s="20">
        <v>1.0266040000000001</v>
      </c>
      <c r="BB21" s="16" t="s">
        <v>4256</v>
      </c>
      <c r="BC21" s="15">
        <v>940</v>
      </c>
      <c r="BD21" s="16" t="s">
        <v>4257</v>
      </c>
      <c r="BE21" s="20">
        <v>1.0450269999999999</v>
      </c>
      <c r="BF21" s="16" t="s">
        <v>4258</v>
      </c>
      <c r="BG21" s="15">
        <v>11159</v>
      </c>
      <c r="BH21" s="16" t="s">
        <v>4259</v>
      </c>
      <c r="BI21" s="20">
        <v>1.0495620000000001</v>
      </c>
      <c r="BJ21" s="16" t="s">
        <v>4258</v>
      </c>
      <c r="BK21" s="15">
        <v>3763</v>
      </c>
      <c r="BL21" s="16" t="s">
        <v>4259</v>
      </c>
      <c r="BM21" s="20">
        <v>1.0368919999999999</v>
      </c>
      <c r="BN21" s="16" t="s">
        <v>4258</v>
      </c>
      <c r="BO21" s="15">
        <v>14393</v>
      </c>
      <c r="BP21" s="16" t="s">
        <v>4259</v>
      </c>
      <c r="BQ21" s="20">
        <v>0.99382610000000005</v>
      </c>
      <c r="BR21" s="16" t="s">
        <v>4258</v>
      </c>
      <c r="BS21" s="15">
        <v>1045</v>
      </c>
      <c r="BT21" s="16" t="s">
        <v>4259</v>
      </c>
      <c r="BU21" s="20">
        <v>1.0477339999999999</v>
      </c>
      <c r="BV21" s="16" t="s">
        <v>4260</v>
      </c>
      <c r="BW21" s="15">
        <v>12585</v>
      </c>
      <c r="BX21" s="16" t="s">
        <v>4261</v>
      </c>
      <c r="BY21" s="20">
        <v>1.0960129999999999</v>
      </c>
      <c r="BZ21" s="16" t="s">
        <v>4260</v>
      </c>
      <c r="CA21" s="15">
        <v>3368</v>
      </c>
      <c r="CB21" s="16" t="s">
        <v>4261</v>
      </c>
      <c r="CC21" s="20">
        <v>1.073693</v>
      </c>
      <c r="CD21" s="16" t="s">
        <v>4260</v>
      </c>
      <c r="CE21" s="15">
        <v>17672</v>
      </c>
      <c r="CF21" s="16" t="s">
        <v>4261</v>
      </c>
      <c r="CG21" s="20">
        <v>1.1338299999999999</v>
      </c>
      <c r="CH21" s="16" t="s">
        <v>4260</v>
      </c>
      <c r="CI21" s="15">
        <v>795</v>
      </c>
      <c r="CJ21" s="16" t="s">
        <v>4261</v>
      </c>
      <c r="CK21" s="20">
        <v>1.093032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29265.879487259994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3791</v>
      </c>
      <c r="H22" s="16" t="s">
        <v>4253</v>
      </c>
      <c r="I22" s="20">
        <v>1</v>
      </c>
      <c r="J22" s="16" t="s">
        <v>4252</v>
      </c>
      <c r="K22" s="15">
        <v>1568</v>
      </c>
      <c r="L22" s="16" t="s">
        <v>4253</v>
      </c>
      <c r="M22" s="20">
        <v>1</v>
      </c>
      <c r="N22" s="16" t="s">
        <v>4252</v>
      </c>
      <c r="O22" s="15">
        <v>858</v>
      </c>
      <c r="P22" s="16" t="s">
        <v>4253</v>
      </c>
      <c r="Q22" s="20">
        <v>1</v>
      </c>
      <c r="R22" s="16" t="s">
        <v>4252</v>
      </c>
      <c r="S22" s="15">
        <v>161</v>
      </c>
      <c r="T22" s="16" t="s">
        <v>4253</v>
      </c>
      <c r="U22" s="20">
        <v>1</v>
      </c>
      <c r="V22" s="16" t="s">
        <v>4252</v>
      </c>
      <c r="W22" s="15">
        <v>6378</v>
      </c>
      <c r="X22" s="16" t="s">
        <v>4252</v>
      </c>
      <c r="Y22" s="15">
        <v>6378</v>
      </c>
      <c r="Z22" s="16" t="s">
        <v>4254</v>
      </c>
      <c r="AA22" s="15">
        <v>3963</v>
      </c>
      <c r="AB22" s="16" t="s">
        <v>4255</v>
      </c>
      <c r="AC22" s="20">
        <v>1.0185249999999999</v>
      </c>
      <c r="AD22" s="16" t="s">
        <v>4254</v>
      </c>
      <c r="AE22" s="15">
        <v>1868</v>
      </c>
      <c r="AF22" s="16" t="s">
        <v>4255</v>
      </c>
      <c r="AG22" s="20">
        <v>1.029083</v>
      </c>
      <c r="AH22" s="16" t="s">
        <v>4254</v>
      </c>
      <c r="AI22" s="15">
        <v>1928</v>
      </c>
      <c r="AJ22" s="16" t="s">
        <v>4255</v>
      </c>
      <c r="AK22" s="20">
        <v>1.1356580000000001</v>
      </c>
      <c r="AL22" s="16" t="s">
        <v>4254</v>
      </c>
      <c r="AM22" s="15">
        <v>168</v>
      </c>
      <c r="AN22" s="16" t="s">
        <v>4255</v>
      </c>
      <c r="AO22" s="20">
        <v>1.0199929999999999</v>
      </c>
      <c r="AP22" s="16" t="s">
        <v>4256</v>
      </c>
      <c r="AQ22" s="15">
        <v>3257</v>
      </c>
      <c r="AR22" s="16" t="s">
        <v>4257</v>
      </c>
      <c r="AS22" s="20">
        <v>1.050298</v>
      </c>
      <c r="AT22" s="16" t="s">
        <v>4256</v>
      </c>
      <c r="AU22" s="15">
        <v>2060</v>
      </c>
      <c r="AV22" s="16" t="s">
        <v>4257</v>
      </c>
      <c r="AW22" s="20">
        <v>1.0107120000000001</v>
      </c>
      <c r="AX22" s="16" t="s">
        <v>4256</v>
      </c>
      <c r="AY22" s="15">
        <v>6125</v>
      </c>
      <c r="AZ22" s="16" t="s">
        <v>4257</v>
      </c>
      <c r="BA22" s="20">
        <v>1.0266040000000001</v>
      </c>
      <c r="BB22" s="16" t="s">
        <v>4256</v>
      </c>
      <c r="BC22" s="15">
        <v>168</v>
      </c>
      <c r="BD22" s="16" t="s">
        <v>4257</v>
      </c>
      <c r="BE22" s="20">
        <v>1.0450269999999999</v>
      </c>
      <c r="BF22" s="16" t="s">
        <v>4258</v>
      </c>
      <c r="BG22" s="15">
        <v>3072</v>
      </c>
      <c r="BH22" s="16" t="s">
        <v>4259</v>
      </c>
      <c r="BI22" s="20">
        <v>1.0495620000000001</v>
      </c>
      <c r="BJ22" s="16" t="s">
        <v>4258</v>
      </c>
      <c r="BK22" s="15">
        <v>2122</v>
      </c>
      <c r="BL22" s="16" t="s">
        <v>4259</v>
      </c>
      <c r="BM22" s="20">
        <v>1.0368919999999999</v>
      </c>
      <c r="BN22" s="16" t="s">
        <v>4258</v>
      </c>
      <c r="BO22" s="15">
        <v>2442</v>
      </c>
      <c r="BP22" s="16" t="s">
        <v>4259</v>
      </c>
      <c r="BQ22" s="20">
        <v>0.99382610000000005</v>
      </c>
      <c r="BR22" s="16" t="s">
        <v>4258</v>
      </c>
      <c r="BS22" s="15">
        <v>371</v>
      </c>
      <c r="BT22" s="16" t="s">
        <v>4259</v>
      </c>
      <c r="BU22" s="20">
        <v>1.0477339999999999</v>
      </c>
      <c r="BV22" s="16" t="s">
        <v>4260</v>
      </c>
      <c r="BW22" s="15">
        <v>4063</v>
      </c>
      <c r="BX22" s="16" t="s">
        <v>4261</v>
      </c>
      <c r="BY22" s="20">
        <v>1.0960129999999999</v>
      </c>
      <c r="BZ22" s="16" t="s">
        <v>4260</v>
      </c>
      <c r="CA22" s="15">
        <v>1787</v>
      </c>
      <c r="CB22" s="16" t="s">
        <v>4261</v>
      </c>
      <c r="CC22" s="20">
        <v>1.073693</v>
      </c>
      <c r="CD22" s="16" t="s">
        <v>4260</v>
      </c>
      <c r="CE22" s="15">
        <v>2677</v>
      </c>
      <c r="CF22" s="16" t="s">
        <v>4261</v>
      </c>
      <c r="CG22" s="20">
        <v>1.1338299999999999</v>
      </c>
      <c r="CH22" s="16" t="s">
        <v>4260</v>
      </c>
      <c r="CI22" s="15">
        <v>-13</v>
      </c>
      <c r="CJ22" s="16" t="s">
        <v>4261</v>
      </c>
      <c r="CK22" s="20">
        <v>1.093032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8859.4132102399999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4153</v>
      </c>
      <c r="H23" s="16" t="s">
        <v>4253</v>
      </c>
      <c r="I23" s="20">
        <v>1</v>
      </c>
      <c r="J23" s="16" t="s">
        <v>4252</v>
      </c>
      <c r="K23" s="15">
        <v>2164</v>
      </c>
      <c r="L23" s="16" t="s">
        <v>4253</v>
      </c>
      <c r="M23" s="20">
        <v>1</v>
      </c>
      <c r="N23" s="16" t="s">
        <v>4252</v>
      </c>
      <c r="O23" s="15">
        <v>2187</v>
      </c>
      <c r="P23" s="16" t="s">
        <v>4253</v>
      </c>
      <c r="Q23" s="20">
        <v>1</v>
      </c>
      <c r="R23" s="16" t="s">
        <v>4252</v>
      </c>
      <c r="S23" s="15">
        <v>493</v>
      </c>
      <c r="T23" s="16" t="s">
        <v>4253</v>
      </c>
      <c r="U23" s="20">
        <v>1</v>
      </c>
      <c r="V23" s="16" t="s">
        <v>4252</v>
      </c>
      <c r="W23" s="15">
        <v>8997</v>
      </c>
      <c r="X23" s="16" t="s">
        <v>4252</v>
      </c>
      <c r="Y23" s="15">
        <v>8997</v>
      </c>
      <c r="Z23" s="16" t="s">
        <v>4254</v>
      </c>
      <c r="AA23" s="15">
        <v>4482</v>
      </c>
      <c r="AB23" s="16" t="s">
        <v>4255</v>
      </c>
      <c r="AC23" s="20">
        <v>1.0185249999999999</v>
      </c>
      <c r="AD23" s="16" t="s">
        <v>4254</v>
      </c>
      <c r="AE23" s="15">
        <v>1946</v>
      </c>
      <c r="AF23" s="16" t="s">
        <v>4255</v>
      </c>
      <c r="AG23" s="20">
        <v>1.029083</v>
      </c>
      <c r="AH23" s="16" t="s">
        <v>4254</v>
      </c>
      <c r="AI23" s="15">
        <v>2021</v>
      </c>
      <c r="AJ23" s="16" t="s">
        <v>4255</v>
      </c>
      <c r="AK23" s="20">
        <v>1.1356580000000001</v>
      </c>
      <c r="AL23" s="16" t="s">
        <v>4254</v>
      </c>
      <c r="AM23" s="15">
        <v>482</v>
      </c>
      <c r="AN23" s="16" t="s">
        <v>4255</v>
      </c>
      <c r="AO23" s="20">
        <v>1.0199929999999999</v>
      </c>
      <c r="AP23" s="16" t="s">
        <v>4256</v>
      </c>
      <c r="AQ23" s="15">
        <v>3687</v>
      </c>
      <c r="AR23" s="16" t="s">
        <v>4257</v>
      </c>
      <c r="AS23" s="20">
        <v>1.050298</v>
      </c>
      <c r="AT23" s="16" t="s">
        <v>4256</v>
      </c>
      <c r="AU23" s="15">
        <v>5264</v>
      </c>
      <c r="AV23" s="16" t="s">
        <v>4257</v>
      </c>
      <c r="AW23" s="20">
        <v>1.0107120000000001</v>
      </c>
      <c r="AX23" s="16" t="s">
        <v>4256</v>
      </c>
      <c r="AY23" s="15">
        <v>6901</v>
      </c>
      <c r="AZ23" s="16" t="s">
        <v>4257</v>
      </c>
      <c r="BA23" s="20">
        <v>1.0266040000000001</v>
      </c>
      <c r="BB23" s="16" t="s">
        <v>4256</v>
      </c>
      <c r="BC23" s="15">
        <v>508</v>
      </c>
      <c r="BD23" s="16" t="s">
        <v>4257</v>
      </c>
      <c r="BE23" s="20">
        <v>1.0450269999999999</v>
      </c>
      <c r="BF23" s="16" t="s">
        <v>4258</v>
      </c>
      <c r="BG23" s="15">
        <v>3684</v>
      </c>
      <c r="BH23" s="16" t="s">
        <v>4259</v>
      </c>
      <c r="BI23" s="20">
        <v>1.0495620000000001</v>
      </c>
      <c r="BJ23" s="16" t="s">
        <v>4258</v>
      </c>
      <c r="BK23" s="15">
        <v>1805</v>
      </c>
      <c r="BL23" s="16" t="s">
        <v>4259</v>
      </c>
      <c r="BM23" s="20">
        <v>1.0368919999999999</v>
      </c>
      <c r="BN23" s="16" t="s">
        <v>4258</v>
      </c>
      <c r="BO23" s="15">
        <v>5283</v>
      </c>
      <c r="BP23" s="16" t="s">
        <v>4259</v>
      </c>
      <c r="BQ23" s="20">
        <v>0.99382610000000005</v>
      </c>
      <c r="BR23" s="16" t="s">
        <v>4258</v>
      </c>
      <c r="BS23" s="15">
        <v>448</v>
      </c>
      <c r="BT23" s="16" t="s">
        <v>4259</v>
      </c>
      <c r="BU23" s="20">
        <v>1.0477339999999999</v>
      </c>
      <c r="BV23" s="16" t="s">
        <v>4260</v>
      </c>
      <c r="BW23" s="15">
        <v>3649</v>
      </c>
      <c r="BX23" s="16" t="s">
        <v>4261</v>
      </c>
      <c r="BY23" s="20">
        <v>1.0960129999999999</v>
      </c>
      <c r="BZ23" s="16" t="s">
        <v>4260</v>
      </c>
      <c r="CA23" s="15">
        <v>2721</v>
      </c>
      <c r="CB23" s="16" t="s">
        <v>4261</v>
      </c>
      <c r="CC23" s="20">
        <v>1.073693</v>
      </c>
      <c r="CD23" s="16" t="s">
        <v>4260</v>
      </c>
      <c r="CE23" s="15">
        <v>6407</v>
      </c>
      <c r="CF23" s="16" t="s">
        <v>4261</v>
      </c>
      <c r="CG23" s="20">
        <v>1.1338299999999999</v>
      </c>
      <c r="CH23" s="16" t="s">
        <v>4260</v>
      </c>
      <c r="CI23" s="15">
        <v>417</v>
      </c>
      <c r="CJ23" s="16" t="s">
        <v>4261</v>
      </c>
      <c r="CK23" s="20">
        <v>1.093032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12251.757691260002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420</v>
      </c>
      <c r="H24" s="16" t="s">
        <v>4253</v>
      </c>
      <c r="I24" s="20">
        <v>1</v>
      </c>
      <c r="J24" s="16" t="s">
        <v>4252</v>
      </c>
      <c r="K24" s="15">
        <v>207</v>
      </c>
      <c r="L24" s="16" t="s">
        <v>4253</v>
      </c>
      <c r="M24" s="20">
        <v>1</v>
      </c>
      <c r="N24" s="16" t="s">
        <v>4252</v>
      </c>
      <c r="O24" s="15">
        <v>400</v>
      </c>
      <c r="P24" s="16" t="s">
        <v>4253</v>
      </c>
      <c r="Q24" s="20">
        <v>1</v>
      </c>
      <c r="R24" s="16" t="s">
        <v>4252</v>
      </c>
      <c r="S24" s="15">
        <v>44</v>
      </c>
      <c r="T24" s="16" t="s">
        <v>4253</v>
      </c>
      <c r="U24" s="20">
        <v>1</v>
      </c>
      <c r="V24" s="16" t="s">
        <v>4252</v>
      </c>
      <c r="W24" s="15">
        <v>1071</v>
      </c>
      <c r="X24" s="16" t="s">
        <v>4252</v>
      </c>
      <c r="Y24" s="15">
        <v>1071</v>
      </c>
      <c r="Z24" s="16" t="s">
        <v>4254</v>
      </c>
      <c r="AA24" s="15">
        <v>446</v>
      </c>
      <c r="AB24" s="16" t="s">
        <v>4255</v>
      </c>
      <c r="AC24" s="20">
        <v>1.0185249999999999</v>
      </c>
      <c r="AD24" s="16" t="s">
        <v>4254</v>
      </c>
      <c r="AE24" s="15">
        <v>133</v>
      </c>
      <c r="AF24" s="16" t="s">
        <v>4255</v>
      </c>
      <c r="AG24" s="20">
        <v>1.029083</v>
      </c>
      <c r="AH24" s="16" t="s">
        <v>4254</v>
      </c>
      <c r="AI24" s="15">
        <v>243</v>
      </c>
      <c r="AJ24" s="16" t="s">
        <v>4255</v>
      </c>
      <c r="AK24" s="20">
        <v>1.1356580000000001</v>
      </c>
      <c r="AL24" s="16" t="s">
        <v>4254</v>
      </c>
      <c r="AM24" s="15">
        <v>16</v>
      </c>
      <c r="AN24" s="16" t="s">
        <v>4255</v>
      </c>
      <c r="AO24" s="20">
        <v>1.0199929999999999</v>
      </c>
      <c r="AP24" s="16" t="s">
        <v>4256</v>
      </c>
      <c r="AQ24" s="15">
        <v>499</v>
      </c>
      <c r="AR24" s="16" t="s">
        <v>4257</v>
      </c>
      <c r="AS24" s="20">
        <v>1.050298</v>
      </c>
      <c r="AT24" s="16" t="s">
        <v>4256</v>
      </c>
      <c r="AU24" s="15">
        <v>372</v>
      </c>
      <c r="AV24" s="16" t="s">
        <v>4257</v>
      </c>
      <c r="AW24" s="20">
        <v>1.0107120000000001</v>
      </c>
      <c r="AX24" s="16" t="s">
        <v>4256</v>
      </c>
      <c r="AY24" s="15">
        <v>134</v>
      </c>
      <c r="AZ24" s="16" t="s">
        <v>4257</v>
      </c>
      <c r="BA24" s="20">
        <v>1.0266040000000001</v>
      </c>
      <c r="BB24" s="16" t="s">
        <v>4256</v>
      </c>
      <c r="BC24" s="15">
        <v>46</v>
      </c>
      <c r="BD24" s="16" t="s">
        <v>4257</v>
      </c>
      <c r="BE24" s="20">
        <v>1.0450269999999999</v>
      </c>
      <c r="BF24" s="16" t="s">
        <v>4258</v>
      </c>
      <c r="BG24" s="15">
        <v>686</v>
      </c>
      <c r="BH24" s="16" t="s">
        <v>4259</v>
      </c>
      <c r="BI24" s="20">
        <v>1.0495620000000001</v>
      </c>
      <c r="BJ24" s="16" t="s">
        <v>4258</v>
      </c>
      <c r="BK24" s="15">
        <v>184</v>
      </c>
      <c r="BL24" s="16" t="s">
        <v>4259</v>
      </c>
      <c r="BM24" s="20">
        <v>1.0368919999999999</v>
      </c>
      <c r="BN24" s="16" t="s">
        <v>4258</v>
      </c>
      <c r="BO24" s="15">
        <v>243</v>
      </c>
      <c r="BP24" s="16" t="s">
        <v>4259</v>
      </c>
      <c r="BQ24" s="20">
        <v>0.99382610000000005</v>
      </c>
      <c r="BR24" s="16" t="s">
        <v>4258</v>
      </c>
      <c r="BS24" s="15">
        <v>59</v>
      </c>
      <c r="BT24" s="16" t="s">
        <v>4259</v>
      </c>
      <c r="BU24" s="20">
        <v>1.0477339999999999</v>
      </c>
      <c r="BV24" s="16" t="s">
        <v>4260</v>
      </c>
      <c r="BW24" s="15">
        <v>351</v>
      </c>
      <c r="BX24" s="16" t="s">
        <v>4261</v>
      </c>
      <c r="BY24" s="20">
        <v>1.0960129999999999</v>
      </c>
      <c r="BZ24" s="16" t="s">
        <v>4260</v>
      </c>
      <c r="CA24" s="15">
        <v>434</v>
      </c>
      <c r="CB24" s="16" t="s">
        <v>4261</v>
      </c>
      <c r="CC24" s="20">
        <v>1.073693</v>
      </c>
      <c r="CD24" s="16" t="s">
        <v>4260</v>
      </c>
      <c r="CE24" s="15">
        <v>29</v>
      </c>
      <c r="CF24" s="16" t="s">
        <v>4261</v>
      </c>
      <c r="CG24" s="20">
        <v>1.1338299999999999</v>
      </c>
      <c r="CH24" s="16" t="s">
        <v>4260</v>
      </c>
      <c r="CI24" s="15">
        <v>18</v>
      </c>
      <c r="CJ24" s="16" t="s">
        <v>4261</v>
      </c>
      <c r="CK24" s="20">
        <v>1.093032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1031.4954788600003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126</v>
      </c>
      <c r="H25" s="16" t="s">
        <v>4253</v>
      </c>
      <c r="I25" s="20">
        <v>1</v>
      </c>
      <c r="J25" s="16" t="s">
        <v>4252</v>
      </c>
      <c r="K25" s="15">
        <v>249</v>
      </c>
      <c r="L25" s="16" t="s">
        <v>4253</v>
      </c>
      <c r="M25" s="20">
        <v>1</v>
      </c>
      <c r="N25" s="16" t="s">
        <v>4252</v>
      </c>
      <c r="O25" s="15">
        <v>-1472</v>
      </c>
      <c r="P25" s="16" t="s">
        <v>4253</v>
      </c>
      <c r="Q25" s="20">
        <v>1</v>
      </c>
      <c r="R25" s="16" t="s">
        <v>4252</v>
      </c>
      <c r="S25" s="15">
        <v>65</v>
      </c>
      <c r="T25" s="16" t="s">
        <v>4253</v>
      </c>
      <c r="U25" s="20">
        <v>1</v>
      </c>
      <c r="V25" s="16" t="s">
        <v>4252</v>
      </c>
      <c r="W25" s="15">
        <v>-1032</v>
      </c>
      <c r="X25" s="16" t="s">
        <v>4252</v>
      </c>
      <c r="Y25" s="15">
        <v>-1032</v>
      </c>
      <c r="Z25" s="16" t="s">
        <v>4254</v>
      </c>
      <c r="AA25" s="15">
        <v>218</v>
      </c>
      <c r="AB25" s="16" t="s">
        <v>4255</v>
      </c>
      <c r="AC25" s="20">
        <v>1.0185249999999999</v>
      </c>
      <c r="AD25" s="16" t="s">
        <v>4254</v>
      </c>
      <c r="AE25" s="15">
        <v>79</v>
      </c>
      <c r="AF25" s="16" t="s">
        <v>4255</v>
      </c>
      <c r="AG25" s="20">
        <v>1.029083</v>
      </c>
      <c r="AH25" s="16" t="s">
        <v>4254</v>
      </c>
      <c r="AI25" s="15">
        <v>87</v>
      </c>
      <c r="AJ25" s="16" t="s">
        <v>4255</v>
      </c>
      <c r="AK25" s="20">
        <v>1.1356580000000001</v>
      </c>
      <c r="AL25" s="16" t="s">
        <v>4254</v>
      </c>
      <c r="AM25" s="15">
        <v>42</v>
      </c>
      <c r="AN25" s="16" t="s">
        <v>4255</v>
      </c>
      <c r="AO25" s="20">
        <v>1.0199929999999999</v>
      </c>
      <c r="AP25" s="16" t="s">
        <v>4256</v>
      </c>
      <c r="AQ25" s="15">
        <v>97</v>
      </c>
      <c r="AR25" s="16" t="s">
        <v>4257</v>
      </c>
      <c r="AS25" s="20">
        <v>1.050298</v>
      </c>
      <c r="AT25" s="16" t="s">
        <v>4256</v>
      </c>
      <c r="AU25" s="15">
        <v>50</v>
      </c>
      <c r="AV25" s="16" t="s">
        <v>4257</v>
      </c>
      <c r="AW25" s="20">
        <v>1.0107120000000001</v>
      </c>
      <c r="AX25" s="16" t="s">
        <v>4256</v>
      </c>
      <c r="AY25" s="15">
        <v>-183</v>
      </c>
      <c r="AZ25" s="16" t="s">
        <v>4257</v>
      </c>
      <c r="BA25" s="20">
        <v>1.0266040000000001</v>
      </c>
      <c r="BB25" s="16" t="s">
        <v>4256</v>
      </c>
      <c r="BC25" s="15">
        <v>9</v>
      </c>
      <c r="BD25" s="16" t="s">
        <v>4257</v>
      </c>
      <c r="BE25" s="20">
        <v>1.0450269999999999</v>
      </c>
      <c r="BF25" s="16" t="s">
        <v>4258</v>
      </c>
      <c r="BG25" s="15">
        <v>58</v>
      </c>
      <c r="BH25" s="16" t="s">
        <v>4259</v>
      </c>
      <c r="BI25" s="20">
        <v>1.0495620000000001</v>
      </c>
      <c r="BJ25" s="16" t="s">
        <v>4258</v>
      </c>
      <c r="BK25" s="15">
        <v>16</v>
      </c>
      <c r="BL25" s="16" t="s">
        <v>4259</v>
      </c>
      <c r="BM25" s="20">
        <v>1.0368919999999999</v>
      </c>
      <c r="BN25" s="16" t="s">
        <v>4258</v>
      </c>
      <c r="BO25" s="15">
        <v>25</v>
      </c>
      <c r="BP25" s="16" t="s">
        <v>4259</v>
      </c>
      <c r="BQ25" s="20">
        <v>0.99382610000000005</v>
      </c>
      <c r="BR25" s="16" t="s">
        <v>4258</v>
      </c>
      <c r="BS25" s="15">
        <v>-161</v>
      </c>
      <c r="BT25" s="16" t="s">
        <v>4259</v>
      </c>
      <c r="BU25" s="20">
        <v>1.0477339999999999</v>
      </c>
      <c r="BV25" s="16" t="s">
        <v>4260</v>
      </c>
      <c r="BW25" s="15">
        <v>29</v>
      </c>
      <c r="BX25" s="16" t="s">
        <v>4261</v>
      </c>
      <c r="BY25" s="20">
        <v>1.0960129999999999</v>
      </c>
      <c r="BZ25" s="16" t="s">
        <v>4260</v>
      </c>
      <c r="CA25" s="15">
        <v>143</v>
      </c>
      <c r="CB25" s="16" t="s">
        <v>4261</v>
      </c>
      <c r="CC25" s="20">
        <v>1.073693</v>
      </c>
      <c r="CD25" s="16" t="s">
        <v>4260</v>
      </c>
      <c r="CE25" s="15">
        <v>471</v>
      </c>
      <c r="CF25" s="16" t="s">
        <v>4261</v>
      </c>
      <c r="CG25" s="20">
        <v>1.1338299999999999</v>
      </c>
      <c r="CH25" s="16" t="s">
        <v>4260</v>
      </c>
      <c r="CI25" s="15">
        <v>-12</v>
      </c>
      <c r="CJ25" s="16" t="s">
        <v>4261</v>
      </c>
      <c r="CK25" s="20">
        <v>1.093032</v>
      </c>
      <c r="CL25" s="16" t="s">
        <v>4279</v>
      </c>
      <c r="CM25" s="15">
        <f>SUM(A2L118C10)/A2L118C1</f>
        <v>-1032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32</v>
      </c>
      <c r="H26" s="16" t="s">
        <v>4253</v>
      </c>
      <c r="I26" s="20">
        <v>1</v>
      </c>
      <c r="J26" s="16" t="s">
        <v>4252</v>
      </c>
      <c r="K26" s="15">
        <v>19</v>
      </c>
      <c r="L26" s="16" t="s">
        <v>4253</v>
      </c>
      <c r="M26" s="20">
        <v>1</v>
      </c>
      <c r="N26" s="16" t="s">
        <v>4252</v>
      </c>
      <c r="O26" s="15">
        <v>-56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-5</v>
      </c>
      <c r="X26" s="16" t="s">
        <v>4252</v>
      </c>
      <c r="Y26" s="15">
        <v>-5</v>
      </c>
      <c r="Z26" s="16" t="s">
        <v>4254</v>
      </c>
      <c r="AA26" s="15">
        <v>211</v>
      </c>
      <c r="AB26" s="16" t="s">
        <v>4255</v>
      </c>
      <c r="AC26" s="20">
        <v>1.0185249999999999</v>
      </c>
      <c r="AD26" s="16" t="s">
        <v>4254</v>
      </c>
      <c r="AE26" s="15">
        <v>191</v>
      </c>
      <c r="AF26" s="16" t="s">
        <v>4255</v>
      </c>
      <c r="AG26" s="20">
        <v>1.029083</v>
      </c>
      <c r="AH26" s="16" t="s">
        <v>4254</v>
      </c>
      <c r="AI26" s="15">
        <v>-17</v>
      </c>
      <c r="AJ26" s="16" t="s">
        <v>4255</v>
      </c>
      <c r="AK26" s="20">
        <v>1.1356580000000001</v>
      </c>
      <c r="AL26" s="16" t="s">
        <v>4254</v>
      </c>
      <c r="AM26" s="15">
        <v>17</v>
      </c>
      <c r="AN26" s="16" t="s">
        <v>4255</v>
      </c>
      <c r="AO26" s="20">
        <v>1.0199929999999999</v>
      </c>
      <c r="AP26" s="16" t="s">
        <v>4256</v>
      </c>
      <c r="AQ26" s="15">
        <v>22</v>
      </c>
      <c r="AR26" s="16" t="s">
        <v>4257</v>
      </c>
      <c r="AS26" s="20">
        <v>1.050298</v>
      </c>
      <c r="AT26" s="16" t="s">
        <v>4256</v>
      </c>
      <c r="AU26" s="15">
        <v>177</v>
      </c>
      <c r="AV26" s="16" t="s">
        <v>4257</v>
      </c>
      <c r="AW26" s="20">
        <v>1.0107120000000001</v>
      </c>
      <c r="AX26" s="16" t="s">
        <v>4256</v>
      </c>
      <c r="AY26" s="15">
        <v>63</v>
      </c>
      <c r="AZ26" s="16" t="s">
        <v>4257</v>
      </c>
      <c r="BA26" s="20">
        <v>1.0266040000000001</v>
      </c>
      <c r="BB26" s="16" t="s">
        <v>4256</v>
      </c>
      <c r="BC26" s="15">
        <v>2</v>
      </c>
      <c r="BD26" s="16" t="s">
        <v>4257</v>
      </c>
      <c r="BE26" s="20">
        <v>1.0450269999999999</v>
      </c>
      <c r="BF26" s="16" t="s">
        <v>4258</v>
      </c>
      <c r="BG26" s="15">
        <v>89</v>
      </c>
      <c r="BH26" s="16" t="s">
        <v>4259</v>
      </c>
      <c r="BI26" s="20">
        <v>1.0495620000000001</v>
      </c>
      <c r="BJ26" s="16" t="s">
        <v>4258</v>
      </c>
      <c r="BK26" s="15">
        <v>187</v>
      </c>
      <c r="BL26" s="16" t="s">
        <v>4259</v>
      </c>
      <c r="BM26" s="20">
        <v>1.0368919999999999</v>
      </c>
      <c r="BN26" s="16" t="s">
        <v>4258</v>
      </c>
      <c r="BO26" s="15">
        <v>-324</v>
      </c>
      <c r="BP26" s="16" t="s">
        <v>4259</v>
      </c>
      <c r="BQ26" s="20">
        <v>0.99382610000000005</v>
      </c>
      <c r="BR26" s="16" t="s">
        <v>4258</v>
      </c>
      <c r="BS26" s="15">
        <v>-12</v>
      </c>
      <c r="BT26" s="16" t="s">
        <v>4259</v>
      </c>
      <c r="BU26" s="20">
        <v>1.0477339999999999</v>
      </c>
      <c r="BV26" s="16" t="s">
        <v>4260</v>
      </c>
      <c r="BW26" s="15">
        <v>30</v>
      </c>
      <c r="BX26" s="16" t="s">
        <v>4261</v>
      </c>
      <c r="BY26" s="20">
        <v>1.0960129999999999</v>
      </c>
      <c r="BZ26" s="16" t="s">
        <v>4260</v>
      </c>
      <c r="CA26" s="15">
        <v>224</v>
      </c>
      <c r="CB26" s="16" t="s">
        <v>4261</v>
      </c>
      <c r="CC26" s="20">
        <v>1.073693</v>
      </c>
      <c r="CD26" s="16" t="s">
        <v>4260</v>
      </c>
      <c r="CE26" s="15">
        <v>1083</v>
      </c>
      <c r="CF26" s="16" t="s">
        <v>4261</v>
      </c>
      <c r="CG26" s="20">
        <v>1.1338299999999999</v>
      </c>
      <c r="CH26" s="16" t="s">
        <v>4260</v>
      </c>
      <c r="CI26" s="15">
        <v>21</v>
      </c>
      <c r="CJ26" s="16" t="s">
        <v>4261</v>
      </c>
      <c r="CK26" s="20">
        <v>1.093032</v>
      </c>
      <c r="CL26" s="16" t="s">
        <v>4280</v>
      </c>
      <c r="CM26" s="15">
        <f>SUM(A2L119C10)/A2L119C1</f>
        <v>-5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</v>
      </c>
      <c r="H27" s="16" t="s">
        <v>4253</v>
      </c>
      <c r="I27" s="20">
        <v>1</v>
      </c>
      <c r="J27" s="16" t="s">
        <v>4252</v>
      </c>
      <c r="K27" s="15">
        <v>17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28</v>
      </c>
      <c r="X27" s="16" t="s">
        <v>4252</v>
      </c>
      <c r="Y27" s="15">
        <v>28</v>
      </c>
      <c r="Z27" s="16" t="s">
        <v>4254</v>
      </c>
      <c r="AA27" s="15">
        <v>8</v>
      </c>
      <c r="AB27" s="16" t="s">
        <v>4255</v>
      </c>
      <c r="AC27" s="20">
        <v>1.0185249999999999</v>
      </c>
      <c r="AD27" s="16" t="s">
        <v>4254</v>
      </c>
      <c r="AE27" s="15">
        <v>63</v>
      </c>
      <c r="AF27" s="16" t="s">
        <v>4255</v>
      </c>
      <c r="AG27" s="20">
        <v>1.029083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2</v>
      </c>
      <c r="AR27" s="16" t="s">
        <v>4257</v>
      </c>
      <c r="AS27" s="20">
        <v>1.050298</v>
      </c>
      <c r="AT27" s="16" t="s">
        <v>4256</v>
      </c>
      <c r="AU27" s="15">
        <v>10</v>
      </c>
      <c r="AV27" s="16" t="s">
        <v>4257</v>
      </c>
      <c r="AW27" s="20">
        <v>1.0107120000000001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8</v>
      </c>
      <c r="BH27" s="16" t="s">
        <v>4259</v>
      </c>
      <c r="BI27" s="20">
        <v>1.0495620000000001</v>
      </c>
      <c r="BJ27" s="16" t="s">
        <v>4258</v>
      </c>
      <c r="BK27" s="15">
        <v>16</v>
      </c>
      <c r="BL27" s="16" t="s">
        <v>4259</v>
      </c>
      <c r="BM27" s="20">
        <v>1.0368919999999999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1.0960129999999999</v>
      </c>
      <c r="BZ27" s="16" t="s">
        <v>4260</v>
      </c>
      <c r="CA27" s="15">
        <v>23</v>
      </c>
      <c r="CB27" s="16" t="s">
        <v>4261</v>
      </c>
      <c r="CC27" s="20">
        <v>1.073693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28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2593</v>
      </c>
      <c r="H28" s="16" t="s">
        <v>4253</v>
      </c>
      <c r="I28" s="20">
        <v>1</v>
      </c>
      <c r="J28" s="16" t="s">
        <v>4252</v>
      </c>
      <c r="K28" s="15">
        <v>639</v>
      </c>
      <c r="L28" s="16" t="s">
        <v>4253</v>
      </c>
      <c r="M28" s="20">
        <v>1</v>
      </c>
      <c r="N28" s="16" t="s">
        <v>4252</v>
      </c>
      <c r="O28" s="15">
        <v>362</v>
      </c>
      <c r="P28" s="16" t="s">
        <v>4253</v>
      </c>
      <c r="Q28" s="20">
        <v>1</v>
      </c>
      <c r="R28" s="16" t="s">
        <v>4252</v>
      </c>
      <c r="S28" s="15">
        <v>99</v>
      </c>
      <c r="T28" s="16" t="s">
        <v>4253</v>
      </c>
      <c r="U28" s="20">
        <v>1</v>
      </c>
      <c r="V28" s="16" t="s">
        <v>4252</v>
      </c>
      <c r="W28" s="15">
        <v>3693</v>
      </c>
      <c r="X28" s="16" t="s">
        <v>4252</v>
      </c>
      <c r="Y28" s="15">
        <v>3693</v>
      </c>
      <c r="Z28" s="16" t="s">
        <v>4254</v>
      </c>
      <c r="AA28" s="15">
        <v>2361</v>
      </c>
      <c r="AB28" s="16" t="s">
        <v>4255</v>
      </c>
      <c r="AC28" s="20">
        <v>1.0185249999999999</v>
      </c>
      <c r="AD28" s="16" t="s">
        <v>4254</v>
      </c>
      <c r="AE28" s="15">
        <v>737</v>
      </c>
      <c r="AF28" s="16" t="s">
        <v>4255</v>
      </c>
      <c r="AG28" s="20">
        <v>1.029083</v>
      </c>
      <c r="AH28" s="16" t="s">
        <v>4254</v>
      </c>
      <c r="AI28" s="15">
        <v>256</v>
      </c>
      <c r="AJ28" s="16" t="s">
        <v>4255</v>
      </c>
      <c r="AK28" s="20">
        <v>1.1356580000000001</v>
      </c>
      <c r="AL28" s="16" t="s">
        <v>4254</v>
      </c>
      <c r="AM28" s="15">
        <v>83</v>
      </c>
      <c r="AN28" s="16" t="s">
        <v>4255</v>
      </c>
      <c r="AO28" s="20">
        <v>1.0199929999999999</v>
      </c>
      <c r="AP28" s="16" t="s">
        <v>4256</v>
      </c>
      <c r="AQ28" s="15">
        <v>2400</v>
      </c>
      <c r="AR28" s="16" t="s">
        <v>4257</v>
      </c>
      <c r="AS28" s="20">
        <v>1.050298</v>
      </c>
      <c r="AT28" s="16" t="s">
        <v>4256</v>
      </c>
      <c r="AU28" s="15">
        <v>688</v>
      </c>
      <c r="AV28" s="16" t="s">
        <v>4257</v>
      </c>
      <c r="AW28" s="20">
        <v>1.0107120000000001</v>
      </c>
      <c r="AX28" s="16" t="s">
        <v>4256</v>
      </c>
      <c r="AY28" s="15">
        <v>213</v>
      </c>
      <c r="AZ28" s="16" t="s">
        <v>4257</v>
      </c>
      <c r="BA28" s="20">
        <v>1.0266040000000001</v>
      </c>
      <c r="BB28" s="16" t="s">
        <v>4256</v>
      </c>
      <c r="BC28" s="15">
        <v>116</v>
      </c>
      <c r="BD28" s="16" t="s">
        <v>4257</v>
      </c>
      <c r="BE28" s="20">
        <v>1.0450269999999999</v>
      </c>
      <c r="BF28" s="16" t="s">
        <v>4258</v>
      </c>
      <c r="BG28" s="15">
        <v>2264</v>
      </c>
      <c r="BH28" s="16" t="s">
        <v>4259</v>
      </c>
      <c r="BI28" s="20">
        <v>1.0495620000000001</v>
      </c>
      <c r="BJ28" s="16" t="s">
        <v>4258</v>
      </c>
      <c r="BK28" s="15">
        <v>493</v>
      </c>
      <c r="BL28" s="16" t="s">
        <v>4259</v>
      </c>
      <c r="BM28" s="20">
        <v>1.0368919999999999</v>
      </c>
      <c r="BN28" s="16" t="s">
        <v>4258</v>
      </c>
      <c r="BO28" s="15">
        <v>514</v>
      </c>
      <c r="BP28" s="16" t="s">
        <v>4259</v>
      </c>
      <c r="BQ28" s="20">
        <v>0.99382610000000005</v>
      </c>
      <c r="BR28" s="16" t="s">
        <v>4258</v>
      </c>
      <c r="BS28" s="15">
        <v>94</v>
      </c>
      <c r="BT28" s="16" t="s">
        <v>4259</v>
      </c>
      <c r="BU28" s="20">
        <v>1.0477339999999999</v>
      </c>
      <c r="BV28" s="16" t="s">
        <v>4260</v>
      </c>
      <c r="BW28" s="15">
        <v>1969</v>
      </c>
      <c r="BX28" s="16" t="s">
        <v>4261</v>
      </c>
      <c r="BY28" s="20">
        <v>1.0960129999999999</v>
      </c>
      <c r="BZ28" s="16" t="s">
        <v>4260</v>
      </c>
      <c r="CA28" s="15">
        <v>801</v>
      </c>
      <c r="CB28" s="16" t="s">
        <v>4261</v>
      </c>
      <c r="CC28" s="20">
        <v>1.073693</v>
      </c>
      <c r="CD28" s="16" t="s">
        <v>4260</v>
      </c>
      <c r="CE28" s="15">
        <v>92</v>
      </c>
      <c r="CF28" s="16" t="s">
        <v>4261</v>
      </c>
      <c r="CG28" s="20">
        <v>1.1338299999999999</v>
      </c>
      <c r="CH28" s="16" t="s">
        <v>4260</v>
      </c>
      <c r="CI28" s="15">
        <v>66</v>
      </c>
      <c r="CJ28" s="16" t="s">
        <v>4261</v>
      </c>
      <c r="CK28" s="20">
        <v>1.093032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3495.7548600799992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1189</v>
      </c>
      <c r="H29" s="16" t="s">
        <v>4253</v>
      </c>
      <c r="I29" s="20">
        <v>1</v>
      </c>
      <c r="J29" s="16" t="s">
        <v>4252</v>
      </c>
      <c r="K29" s="15">
        <v>420</v>
      </c>
      <c r="L29" s="16" t="s">
        <v>4253</v>
      </c>
      <c r="M29" s="20">
        <v>1</v>
      </c>
      <c r="N29" s="16" t="s">
        <v>4252</v>
      </c>
      <c r="O29" s="15">
        <v>194</v>
      </c>
      <c r="P29" s="16" t="s">
        <v>4253</v>
      </c>
      <c r="Q29" s="20">
        <v>1</v>
      </c>
      <c r="R29" s="16" t="s">
        <v>4252</v>
      </c>
      <c r="S29" s="15">
        <v>35</v>
      </c>
      <c r="T29" s="16" t="s">
        <v>4253</v>
      </c>
      <c r="U29" s="20">
        <v>1</v>
      </c>
      <c r="V29" s="16" t="s">
        <v>4252</v>
      </c>
      <c r="W29" s="15">
        <v>1838</v>
      </c>
      <c r="X29" s="16" t="s">
        <v>4252</v>
      </c>
      <c r="Y29" s="15">
        <v>1838</v>
      </c>
      <c r="Z29" s="16" t="s">
        <v>4254</v>
      </c>
      <c r="AA29" s="15">
        <v>1336</v>
      </c>
      <c r="AB29" s="16" t="s">
        <v>4255</v>
      </c>
      <c r="AC29" s="20">
        <v>1.0185249999999999</v>
      </c>
      <c r="AD29" s="16" t="s">
        <v>4254</v>
      </c>
      <c r="AE29" s="15">
        <v>724</v>
      </c>
      <c r="AF29" s="16" t="s">
        <v>4255</v>
      </c>
      <c r="AG29" s="20">
        <v>1.029083</v>
      </c>
      <c r="AH29" s="16" t="s">
        <v>4254</v>
      </c>
      <c r="AI29" s="15">
        <v>283</v>
      </c>
      <c r="AJ29" s="16" t="s">
        <v>4255</v>
      </c>
      <c r="AK29" s="20">
        <v>1.1356580000000001</v>
      </c>
      <c r="AL29" s="16" t="s">
        <v>4254</v>
      </c>
      <c r="AM29" s="15">
        <v>36</v>
      </c>
      <c r="AN29" s="16" t="s">
        <v>4255</v>
      </c>
      <c r="AO29" s="20">
        <v>1.0199929999999999</v>
      </c>
      <c r="AP29" s="16" t="s">
        <v>4256</v>
      </c>
      <c r="AQ29" s="15">
        <v>1384</v>
      </c>
      <c r="AR29" s="16" t="s">
        <v>4257</v>
      </c>
      <c r="AS29" s="20">
        <v>1.050298</v>
      </c>
      <c r="AT29" s="16" t="s">
        <v>4256</v>
      </c>
      <c r="AU29" s="15">
        <v>844</v>
      </c>
      <c r="AV29" s="16" t="s">
        <v>4257</v>
      </c>
      <c r="AW29" s="20">
        <v>1.0107120000000001</v>
      </c>
      <c r="AX29" s="16" t="s">
        <v>4256</v>
      </c>
      <c r="AY29" s="15">
        <v>63</v>
      </c>
      <c r="AZ29" s="16" t="s">
        <v>4257</v>
      </c>
      <c r="BA29" s="20">
        <v>1.0266040000000001</v>
      </c>
      <c r="BB29" s="16" t="s">
        <v>4256</v>
      </c>
      <c r="BC29" s="15">
        <v>29</v>
      </c>
      <c r="BD29" s="16" t="s">
        <v>4257</v>
      </c>
      <c r="BE29" s="20">
        <v>1.0450269999999999</v>
      </c>
      <c r="BF29" s="16" t="s">
        <v>4258</v>
      </c>
      <c r="BG29" s="15">
        <v>1179</v>
      </c>
      <c r="BH29" s="16" t="s">
        <v>4259</v>
      </c>
      <c r="BI29" s="20">
        <v>1.0495620000000001</v>
      </c>
      <c r="BJ29" s="16" t="s">
        <v>4258</v>
      </c>
      <c r="BK29" s="15">
        <v>929</v>
      </c>
      <c r="BL29" s="16" t="s">
        <v>4259</v>
      </c>
      <c r="BM29" s="20">
        <v>1.0368919999999999</v>
      </c>
      <c r="BN29" s="16" t="s">
        <v>4258</v>
      </c>
      <c r="BO29" s="15">
        <v>369</v>
      </c>
      <c r="BP29" s="16" t="s">
        <v>4259</v>
      </c>
      <c r="BQ29" s="20">
        <v>0.99382610000000005</v>
      </c>
      <c r="BR29" s="16" t="s">
        <v>4258</v>
      </c>
      <c r="BS29" s="15">
        <v>38</v>
      </c>
      <c r="BT29" s="16" t="s">
        <v>4259</v>
      </c>
      <c r="BU29" s="20">
        <v>1.0477339999999999</v>
      </c>
      <c r="BV29" s="16" t="s">
        <v>4260</v>
      </c>
      <c r="BW29" s="15">
        <v>1095</v>
      </c>
      <c r="BX29" s="16" t="s">
        <v>4261</v>
      </c>
      <c r="BY29" s="20">
        <v>1.0960129999999999</v>
      </c>
      <c r="BZ29" s="16" t="s">
        <v>4260</v>
      </c>
      <c r="CA29" s="15">
        <v>1111</v>
      </c>
      <c r="CB29" s="16" t="s">
        <v>4261</v>
      </c>
      <c r="CC29" s="20">
        <v>1.073693</v>
      </c>
      <c r="CD29" s="16" t="s">
        <v>4260</v>
      </c>
      <c r="CE29" s="15">
        <v>299</v>
      </c>
      <c r="CF29" s="16" t="s">
        <v>4261</v>
      </c>
      <c r="CG29" s="20">
        <v>1.1338299999999999</v>
      </c>
      <c r="CH29" s="16" t="s">
        <v>4260</v>
      </c>
      <c r="CI29" s="15">
        <v>21</v>
      </c>
      <c r="CJ29" s="16" t="s">
        <v>4261</v>
      </c>
      <c r="CK29" s="20">
        <v>1.093032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2413.1539275799996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2091</v>
      </c>
      <c r="H30" s="16" t="s">
        <v>4253</v>
      </c>
      <c r="I30" s="20">
        <v>1</v>
      </c>
      <c r="J30" s="16" t="s">
        <v>4252</v>
      </c>
      <c r="K30" s="15">
        <v>1172</v>
      </c>
      <c r="L30" s="16" t="s">
        <v>4253</v>
      </c>
      <c r="M30" s="20">
        <v>1</v>
      </c>
      <c r="N30" s="16" t="s">
        <v>4252</v>
      </c>
      <c r="O30" s="15">
        <v>371</v>
      </c>
      <c r="P30" s="16" t="s">
        <v>4253</v>
      </c>
      <c r="Q30" s="20">
        <v>1</v>
      </c>
      <c r="R30" s="16" t="s">
        <v>4252</v>
      </c>
      <c r="S30" s="15">
        <v>95</v>
      </c>
      <c r="T30" s="16" t="s">
        <v>4253</v>
      </c>
      <c r="U30" s="20">
        <v>1</v>
      </c>
      <c r="V30" s="16" t="s">
        <v>4252</v>
      </c>
      <c r="W30" s="15">
        <v>3729</v>
      </c>
      <c r="X30" s="16" t="s">
        <v>4252</v>
      </c>
      <c r="Y30" s="15">
        <v>3729</v>
      </c>
      <c r="Z30" s="16" t="s">
        <v>4254</v>
      </c>
      <c r="AA30" s="15">
        <v>2238</v>
      </c>
      <c r="AB30" s="16" t="s">
        <v>4255</v>
      </c>
      <c r="AC30" s="20">
        <v>1.0185249999999999</v>
      </c>
      <c r="AD30" s="16" t="s">
        <v>4254</v>
      </c>
      <c r="AE30" s="15">
        <v>1211</v>
      </c>
      <c r="AF30" s="16" t="s">
        <v>4255</v>
      </c>
      <c r="AG30" s="20">
        <v>1.029083</v>
      </c>
      <c r="AH30" s="16" t="s">
        <v>4254</v>
      </c>
      <c r="AI30" s="15">
        <v>290</v>
      </c>
      <c r="AJ30" s="16" t="s">
        <v>4255</v>
      </c>
      <c r="AK30" s="20">
        <v>1.1356580000000001</v>
      </c>
      <c r="AL30" s="16" t="s">
        <v>4254</v>
      </c>
      <c r="AM30" s="15">
        <v>71</v>
      </c>
      <c r="AN30" s="16" t="s">
        <v>4255</v>
      </c>
      <c r="AO30" s="20">
        <v>1.0199929999999999</v>
      </c>
      <c r="AP30" s="16" t="s">
        <v>4256</v>
      </c>
      <c r="AQ30" s="15">
        <v>2381</v>
      </c>
      <c r="AR30" s="16" t="s">
        <v>4257</v>
      </c>
      <c r="AS30" s="20">
        <v>1.050298</v>
      </c>
      <c r="AT30" s="16" t="s">
        <v>4256</v>
      </c>
      <c r="AU30" s="15">
        <v>968</v>
      </c>
      <c r="AV30" s="16" t="s">
        <v>4257</v>
      </c>
      <c r="AW30" s="20">
        <v>1.0107120000000001</v>
      </c>
      <c r="AX30" s="16" t="s">
        <v>4256</v>
      </c>
      <c r="AY30" s="15">
        <v>182</v>
      </c>
      <c r="AZ30" s="16" t="s">
        <v>4257</v>
      </c>
      <c r="BA30" s="20">
        <v>1.0266040000000001</v>
      </c>
      <c r="BB30" s="16" t="s">
        <v>4256</v>
      </c>
      <c r="BC30" s="15">
        <v>67</v>
      </c>
      <c r="BD30" s="16" t="s">
        <v>4257</v>
      </c>
      <c r="BE30" s="20">
        <v>1.0450269999999999</v>
      </c>
      <c r="BF30" s="16" t="s">
        <v>4258</v>
      </c>
      <c r="BG30" s="15">
        <v>2450</v>
      </c>
      <c r="BH30" s="16" t="s">
        <v>4259</v>
      </c>
      <c r="BI30" s="20">
        <v>1.0495620000000001</v>
      </c>
      <c r="BJ30" s="16" t="s">
        <v>4258</v>
      </c>
      <c r="BK30" s="15">
        <v>1142</v>
      </c>
      <c r="BL30" s="16" t="s">
        <v>4259</v>
      </c>
      <c r="BM30" s="20">
        <v>1.0368919999999999</v>
      </c>
      <c r="BN30" s="16" t="s">
        <v>4258</v>
      </c>
      <c r="BO30" s="15">
        <v>574</v>
      </c>
      <c r="BP30" s="16" t="s">
        <v>4259</v>
      </c>
      <c r="BQ30" s="20">
        <v>0.99382610000000005</v>
      </c>
      <c r="BR30" s="16" t="s">
        <v>4258</v>
      </c>
      <c r="BS30" s="15">
        <v>68</v>
      </c>
      <c r="BT30" s="16" t="s">
        <v>4259</v>
      </c>
      <c r="BU30" s="20">
        <v>1.0477339999999999</v>
      </c>
      <c r="BV30" s="16" t="s">
        <v>4260</v>
      </c>
      <c r="BW30" s="15">
        <v>2172</v>
      </c>
      <c r="BX30" s="16" t="s">
        <v>4261</v>
      </c>
      <c r="BY30" s="20">
        <v>1.0960129999999999</v>
      </c>
      <c r="BZ30" s="16" t="s">
        <v>4260</v>
      </c>
      <c r="CA30" s="15">
        <v>1229</v>
      </c>
      <c r="CB30" s="16" t="s">
        <v>4261</v>
      </c>
      <c r="CC30" s="20">
        <v>1.073693</v>
      </c>
      <c r="CD30" s="16" t="s">
        <v>4260</v>
      </c>
      <c r="CE30" s="15">
        <v>66</v>
      </c>
      <c r="CF30" s="16" t="s">
        <v>4261</v>
      </c>
      <c r="CG30" s="20">
        <v>1.1338299999999999</v>
      </c>
      <c r="CH30" s="16" t="s">
        <v>4260</v>
      </c>
      <c r="CI30" s="15">
        <v>24</v>
      </c>
      <c r="CJ30" s="16" t="s">
        <v>4261</v>
      </c>
      <c r="CK30" s="20">
        <v>1.093032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3918.1720830800004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122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122</v>
      </c>
      <c r="X31" s="16" t="s">
        <v>4252</v>
      </c>
      <c r="Y31" s="15">
        <v>122</v>
      </c>
      <c r="Z31" s="16" t="s">
        <v>4254</v>
      </c>
      <c r="AA31" s="15">
        <v>125</v>
      </c>
      <c r="AB31" s="16" t="s">
        <v>4255</v>
      </c>
      <c r="AC31" s="20">
        <v>1.0185249999999999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133</v>
      </c>
      <c r="AR31" s="16" t="s">
        <v>4257</v>
      </c>
      <c r="AS31" s="20">
        <v>1.050298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6</v>
      </c>
      <c r="AZ31" s="16" t="s">
        <v>4257</v>
      </c>
      <c r="BA31" s="20">
        <v>1.0266040000000001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142</v>
      </c>
      <c r="BH31" s="16" t="s">
        <v>4259</v>
      </c>
      <c r="BI31" s="20">
        <v>1.0495620000000001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130</v>
      </c>
      <c r="BX31" s="16" t="s">
        <v>4261</v>
      </c>
      <c r="BY31" s="20">
        <v>1.0960129999999999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137.3368754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3309</v>
      </c>
      <c r="H32" s="16" t="s">
        <v>4253</v>
      </c>
      <c r="I32" s="20">
        <v>1</v>
      </c>
      <c r="J32" s="16" t="s">
        <v>4252</v>
      </c>
      <c r="K32" s="15">
        <v>1115</v>
      </c>
      <c r="L32" s="16" t="s">
        <v>4253</v>
      </c>
      <c r="M32" s="20">
        <v>1</v>
      </c>
      <c r="N32" s="16" t="s">
        <v>4252</v>
      </c>
      <c r="O32" s="15">
        <v>566</v>
      </c>
      <c r="P32" s="16" t="s">
        <v>4253</v>
      </c>
      <c r="Q32" s="20">
        <v>1</v>
      </c>
      <c r="R32" s="16" t="s">
        <v>4252</v>
      </c>
      <c r="S32" s="15">
        <v>120</v>
      </c>
      <c r="T32" s="16" t="s">
        <v>4253</v>
      </c>
      <c r="U32" s="20">
        <v>1</v>
      </c>
      <c r="V32" s="16" t="s">
        <v>4252</v>
      </c>
      <c r="W32" s="15">
        <v>5110</v>
      </c>
      <c r="X32" s="16" t="s">
        <v>4252</v>
      </c>
      <c r="Y32" s="15">
        <v>5110</v>
      </c>
      <c r="Z32" s="16" t="s">
        <v>4254</v>
      </c>
      <c r="AA32" s="15">
        <v>3147</v>
      </c>
      <c r="AB32" s="16" t="s">
        <v>4255</v>
      </c>
      <c r="AC32" s="20">
        <v>1.0185249999999999</v>
      </c>
      <c r="AD32" s="16" t="s">
        <v>4254</v>
      </c>
      <c r="AE32" s="15">
        <v>1169</v>
      </c>
      <c r="AF32" s="16" t="s">
        <v>4255</v>
      </c>
      <c r="AG32" s="20">
        <v>1.029083</v>
      </c>
      <c r="AH32" s="16" t="s">
        <v>4254</v>
      </c>
      <c r="AI32" s="15">
        <v>310</v>
      </c>
      <c r="AJ32" s="16" t="s">
        <v>4255</v>
      </c>
      <c r="AK32" s="20">
        <v>1.1356580000000001</v>
      </c>
      <c r="AL32" s="16" t="s">
        <v>4254</v>
      </c>
      <c r="AM32" s="15">
        <v>87</v>
      </c>
      <c r="AN32" s="16" t="s">
        <v>4255</v>
      </c>
      <c r="AO32" s="20">
        <v>1.0199929999999999</v>
      </c>
      <c r="AP32" s="16" t="s">
        <v>4256</v>
      </c>
      <c r="AQ32" s="15">
        <v>3101</v>
      </c>
      <c r="AR32" s="16" t="s">
        <v>4257</v>
      </c>
      <c r="AS32" s="20">
        <v>1.050298</v>
      </c>
      <c r="AT32" s="16" t="s">
        <v>4256</v>
      </c>
      <c r="AU32" s="15">
        <v>932</v>
      </c>
      <c r="AV32" s="16" t="s">
        <v>4257</v>
      </c>
      <c r="AW32" s="20">
        <v>1.0107120000000001</v>
      </c>
      <c r="AX32" s="16" t="s">
        <v>4256</v>
      </c>
      <c r="AY32" s="15">
        <v>-137</v>
      </c>
      <c r="AZ32" s="16" t="s">
        <v>4257</v>
      </c>
      <c r="BA32" s="20">
        <v>1.0266040000000001</v>
      </c>
      <c r="BB32" s="16" t="s">
        <v>4256</v>
      </c>
      <c r="BC32" s="15">
        <v>79</v>
      </c>
      <c r="BD32" s="16" t="s">
        <v>4257</v>
      </c>
      <c r="BE32" s="20">
        <v>1.0450269999999999</v>
      </c>
      <c r="BF32" s="16" t="s">
        <v>4258</v>
      </c>
      <c r="BG32" s="15">
        <v>3383</v>
      </c>
      <c r="BH32" s="16" t="s">
        <v>4259</v>
      </c>
      <c r="BI32" s="20">
        <v>1.0495620000000001</v>
      </c>
      <c r="BJ32" s="16" t="s">
        <v>4258</v>
      </c>
      <c r="BK32" s="15">
        <v>995</v>
      </c>
      <c r="BL32" s="16" t="s">
        <v>4259</v>
      </c>
      <c r="BM32" s="20">
        <v>1.0368919999999999</v>
      </c>
      <c r="BN32" s="16" t="s">
        <v>4258</v>
      </c>
      <c r="BO32" s="15">
        <v>580</v>
      </c>
      <c r="BP32" s="16" t="s">
        <v>4259</v>
      </c>
      <c r="BQ32" s="20">
        <v>0.99382610000000005</v>
      </c>
      <c r="BR32" s="16" t="s">
        <v>4258</v>
      </c>
      <c r="BS32" s="15">
        <v>140</v>
      </c>
      <c r="BT32" s="16" t="s">
        <v>4259</v>
      </c>
      <c r="BU32" s="20">
        <v>1.0477339999999999</v>
      </c>
      <c r="BV32" s="16" t="s">
        <v>4260</v>
      </c>
      <c r="BW32" s="15">
        <v>2779</v>
      </c>
      <c r="BX32" s="16" t="s">
        <v>4261</v>
      </c>
      <c r="BY32" s="20">
        <v>1.0960129999999999</v>
      </c>
      <c r="BZ32" s="16" t="s">
        <v>4260</v>
      </c>
      <c r="CA32" s="15">
        <v>961</v>
      </c>
      <c r="CB32" s="16" t="s">
        <v>4261</v>
      </c>
      <c r="CC32" s="20">
        <v>1.073693</v>
      </c>
      <c r="CD32" s="16" t="s">
        <v>4260</v>
      </c>
      <c r="CE32" s="15">
        <v>155</v>
      </c>
      <c r="CF32" s="16" t="s">
        <v>4261</v>
      </c>
      <c r="CG32" s="20">
        <v>1.1338299999999999</v>
      </c>
      <c r="CH32" s="16" t="s">
        <v>4260</v>
      </c>
      <c r="CI32" s="15">
        <v>43</v>
      </c>
      <c r="CJ32" s="16" t="s">
        <v>4261</v>
      </c>
      <c r="CK32" s="20">
        <v>1.093032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4741.1640900000002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100</v>
      </c>
      <c r="H33" s="16" t="s">
        <v>4253</v>
      </c>
      <c r="I33" s="20">
        <v>1</v>
      </c>
      <c r="J33" s="16" t="s">
        <v>4252</v>
      </c>
      <c r="K33" s="15">
        <v>188</v>
      </c>
      <c r="L33" s="16" t="s">
        <v>4253</v>
      </c>
      <c r="M33" s="20">
        <v>1</v>
      </c>
      <c r="N33" s="16" t="s">
        <v>4252</v>
      </c>
      <c r="O33" s="15">
        <v>157</v>
      </c>
      <c r="P33" s="16" t="s">
        <v>4253</v>
      </c>
      <c r="Q33" s="20">
        <v>1</v>
      </c>
      <c r="R33" s="16" t="s">
        <v>4252</v>
      </c>
      <c r="S33" s="15">
        <v>20</v>
      </c>
      <c r="T33" s="16" t="s">
        <v>4253</v>
      </c>
      <c r="U33" s="20">
        <v>1</v>
      </c>
      <c r="V33" s="16" t="s">
        <v>4252</v>
      </c>
      <c r="W33" s="15">
        <v>465</v>
      </c>
      <c r="X33" s="16" t="s">
        <v>4252</v>
      </c>
      <c r="Y33" s="15">
        <v>465</v>
      </c>
      <c r="Z33" s="16" t="s">
        <v>4254</v>
      </c>
      <c r="AA33" s="15">
        <v>135</v>
      </c>
      <c r="AB33" s="16" t="s">
        <v>4255</v>
      </c>
      <c r="AC33" s="20">
        <v>1.0185249999999999</v>
      </c>
      <c r="AD33" s="16" t="s">
        <v>4254</v>
      </c>
      <c r="AE33" s="15">
        <v>178</v>
      </c>
      <c r="AF33" s="16" t="s">
        <v>4255</v>
      </c>
      <c r="AG33" s="20">
        <v>1.029083</v>
      </c>
      <c r="AH33" s="16" t="s">
        <v>4254</v>
      </c>
      <c r="AI33" s="15">
        <v>164</v>
      </c>
      <c r="AJ33" s="16" t="s">
        <v>4255</v>
      </c>
      <c r="AK33" s="20">
        <v>1.1356580000000001</v>
      </c>
      <c r="AL33" s="16" t="s">
        <v>4254</v>
      </c>
      <c r="AM33" s="15">
        <v>1</v>
      </c>
      <c r="AN33" s="16" t="s">
        <v>4255</v>
      </c>
      <c r="AO33" s="20">
        <v>1.0199929999999999</v>
      </c>
      <c r="AP33" s="16" t="s">
        <v>4256</v>
      </c>
      <c r="AQ33" s="15">
        <v>234</v>
      </c>
      <c r="AR33" s="16" t="s">
        <v>4257</v>
      </c>
      <c r="AS33" s="20">
        <v>1.050298</v>
      </c>
      <c r="AT33" s="16" t="s">
        <v>4256</v>
      </c>
      <c r="AU33" s="15">
        <v>89</v>
      </c>
      <c r="AV33" s="16" t="s">
        <v>4257</v>
      </c>
      <c r="AW33" s="20">
        <v>1.0107120000000001</v>
      </c>
      <c r="AX33" s="16" t="s">
        <v>4256</v>
      </c>
      <c r="AY33" s="15">
        <v>63</v>
      </c>
      <c r="AZ33" s="16" t="s">
        <v>4257</v>
      </c>
      <c r="BA33" s="20">
        <v>1.0266040000000001</v>
      </c>
      <c r="BB33" s="16" t="s">
        <v>4256</v>
      </c>
      <c r="BC33" s="15">
        <v>5</v>
      </c>
      <c r="BD33" s="16" t="s">
        <v>4257</v>
      </c>
      <c r="BE33" s="20">
        <v>1.0450269999999999</v>
      </c>
      <c r="BF33" s="16" t="s">
        <v>4258</v>
      </c>
      <c r="BG33" s="15">
        <v>308</v>
      </c>
      <c r="BH33" s="16" t="s">
        <v>4259</v>
      </c>
      <c r="BI33" s="20">
        <v>1.0495620000000001</v>
      </c>
      <c r="BJ33" s="16" t="s">
        <v>4258</v>
      </c>
      <c r="BK33" s="15">
        <v>70</v>
      </c>
      <c r="BL33" s="16" t="s">
        <v>4259</v>
      </c>
      <c r="BM33" s="20">
        <v>1.0368919999999999</v>
      </c>
      <c r="BN33" s="16" t="s">
        <v>4258</v>
      </c>
      <c r="BO33" s="15">
        <v>144</v>
      </c>
      <c r="BP33" s="16" t="s">
        <v>4259</v>
      </c>
      <c r="BQ33" s="20">
        <v>0.99382610000000005</v>
      </c>
      <c r="BR33" s="16" t="s">
        <v>4258</v>
      </c>
      <c r="BS33" s="15">
        <v>6</v>
      </c>
      <c r="BT33" s="16" t="s">
        <v>4259</v>
      </c>
      <c r="BU33" s="20">
        <v>1.0477339999999999</v>
      </c>
      <c r="BV33" s="16" t="s">
        <v>4260</v>
      </c>
      <c r="BW33" s="15">
        <v>424</v>
      </c>
      <c r="BX33" s="16" t="s">
        <v>4261</v>
      </c>
      <c r="BY33" s="20">
        <v>1.0960129999999999</v>
      </c>
      <c r="BZ33" s="16" t="s">
        <v>4260</v>
      </c>
      <c r="CA33" s="15">
        <v>217</v>
      </c>
      <c r="CB33" s="16" t="s">
        <v>4261</v>
      </c>
      <c r="CC33" s="20">
        <v>1.073693</v>
      </c>
      <c r="CD33" s="16" t="s">
        <v>4260</v>
      </c>
      <c r="CE33" s="15">
        <v>-68</v>
      </c>
      <c r="CF33" s="16" t="s">
        <v>4261</v>
      </c>
      <c r="CG33" s="20">
        <v>1.1338299999999999</v>
      </c>
      <c r="CH33" s="16" t="s">
        <v>4260</v>
      </c>
      <c r="CI33" s="15">
        <v>1</v>
      </c>
      <c r="CJ33" s="16" t="s">
        <v>4261</v>
      </c>
      <c r="CK33" s="20">
        <v>1.093032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509.10164487999998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494</v>
      </c>
      <c r="H34" s="16" t="s">
        <v>4253</v>
      </c>
      <c r="I34" s="20">
        <v>1</v>
      </c>
      <c r="J34" s="16" t="s">
        <v>4252</v>
      </c>
      <c r="K34" s="15">
        <v>216</v>
      </c>
      <c r="L34" s="16" t="s">
        <v>4253</v>
      </c>
      <c r="M34" s="20">
        <v>1</v>
      </c>
      <c r="N34" s="16" t="s">
        <v>4252</v>
      </c>
      <c r="O34" s="15">
        <v>6155</v>
      </c>
      <c r="P34" s="16" t="s">
        <v>4253</v>
      </c>
      <c r="Q34" s="20">
        <v>1</v>
      </c>
      <c r="R34" s="16" t="s">
        <v>4252</v>
      </c>
      <c r="S34" s="15">
        <v>52</v>
      </c>
      <c r="T34" s="16" t="s">
        <v>4253</v>
      </c>
      <c r="U34" s="20">
        <v>1</v>
      </c>
      <c r="V34" s="16" t="s">
        <v>4252</v>
      </c>
      <c r="W34" s="15">
        <v>6917</v>
      </c>
      <c r="X34" s="16" t="s">
        <v>4252</v>
      </c>
      <c r="Y34" s="15">
        <v>6917</v>
      </c>
      <c r="Z34" s="16" t="s">
        <v>4254</v>
      </c>
      <c r="AA34" s="15">
        <v>546</v>
      </c>
      <c r="AB34" s="16" t="s">
        <v>4255</v>
      </c>
      <c r="AC34" s="20">
        <v>1.0185249999999999</v>
      </c>
      <c r="AD34" s="16" t="s">
        <v>4254</v>
      </c>
      <c r="AE34" s="15">
        <v>205</v>
      </c>
      <c r="AF34" s="16" t="s">
        <v>4255</v>
      </c>
      <c r="AG34" s="20">
        <v>1.029083</v>
      </c>
      <c r="AH34" s="16" t="s">
        <v>4254</v>
      </c>
      <c r="AI34" s="15">
        <v>6457</v>
      </c>
      <c r="AJ34" s="16" t="s">
        <v>4255</v>
      </c>
      <c r="AK34" s="20">
        <v>1.1356580000000001</v>
      </c>
      <c r="AL34" s="16" t="s">
        <v>4254</v>
      </c>
      <c r="AM34" s="15">
        <v>103</v>
      </c>
      <c r="AN34" s="16" t="s">
        <v>4255</v>
      </c>
      <c r="AO34" s="20">
        <v>1.0199929999999999</v>
      </c>
      <c r="AP34" s="16" t="s">
        <v>4256</v>
      </c>
      <c r="AQ34" s="15">
        <v>779</v>
      </c>
      <c r="AR34" s="16" t="s">
        <v>4257</v>
      </c>
      <c r="AS34" s="20">
        <v>1.050298</v>
      </c>
      <c r="AT34" s="16" t="s">
        <v>4256</v>
      </c>
      <c r="AU34" s="15">
        <v>335</v>
      </c>
      <c r="AV34" s="16" t="s">
        <v>4257</v>
      </c>
      <c r="AW34" s="20">
        <v>1.0107120000000001</v>
      </c>
      <c r="AX34" s="16" t="s">
        <v>4256</v>
      </c>
      <c r="AY34" s="15">
        <v>6492</v>
      </c>
      <c r="AZ34" s="16" t="s">
        <v>4257</v>
      </c>
      <c r="BA34" s="20">
        <v>1.0266040000000001</v>
      </c>
      <c r="BB34" s="16" t="s">
        <v>4256</v>
      </c>
      <c r="BC34" s="15">
        <v>2</v>
      </c>
      <c r="BD34" s="16" t="s">
        <v>4257</v>
      </c>
      <c r="BE34" s="20">
        <v>1.0450269999999999</v>
      </c>
      <c r="BF34" s="16" t="s">
        <v>4258</v>
      </c>
      <c r="BG34" s="15">
        <v>997</v>
      </c>
      <c r="BH34" s="16" t="s">
        <v>4259</v>
      </c>
      <c r="BI34" s="20">
        <v>1.0495620000000001</v>
      </c>
      <c r="BJ34" s="16" t="s">
        <v>4258</v>
      </c>
      <c r="BK34" s="15">
        <v>358</v>
      </c>
      <c r="BL34" s="16" t="s">
        <v>4259</v>
      </c>
      <c r="BM34" s="20">
        <v>1.0368919999999999</v>
      </c>
      <c r="BN34" s="16" t="s">
        <v>4258</v>
      </c>
      <c r="BO34" s="15">
        <v>5761</v>
      </c>
      <c r="BP34" s="16" t="s">
        <v>4259</v>
      </c>
      <c r="BQ34" s="20">
        <v>0.99382610000000005</v>
      </c>
      <c r="BR34" s="16" t="s">
        <v>4258</v>
      </c>
      <c r="BS34" s="15">
        <v>170</v>
      </c>
      <c r="BT34" s="16" t="s">
        <v>4259</v>
      </c>
      <c r="BU34" s="20">
        <v>1.0477339999999999</v>
      </c>
      <c r="BV34" s="16" t="s">
        <v>4260</v>
      </c>
      <c r="BW34" s="15">
        <v>1008</v>
      </c>
      <c r="BX34" s="16" t="s">
        <v>4261</v>
      </c>
      <c r="BY34" s="20">
        <v>1.0960129999999999</v>
      </c>
      <c r="BZ34" s="16" t="s">
        <v>4260</v>
      </c>
      <c r="CA34" s="15">
        <v>250</v>
      </c>
      <c r="CB34" s="16" t="s">
        <v>4261</v>
      </c>
      <c r="CC34" s="20">
        <v>1.073693</v>
      </c>
      <c r="CD34" s="16" t="s">
        <v>4260</v>
      </c>
      <c r="CE34" s="15">
        <v>5337</v>
      </c>
      <c r="CF34" s="16" t="s">
        <v>4261</v>
      </c>
      <c r="CG34" s="20">
        <v>1.1338299999999999</v>
      </c>
      <c r="CH34" s="16" t="s">
        <v>4260</v>
      </c>
      <c r="CI34" s="15">
        <v>107</v>
      </c>
      <c r="CJ34" s="16" t="s">
        <v>4261</v>
      </c>
      <c r="CK34" s="20">
        <v>1.093032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7561.6461228200005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1508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1508</v>
      </c>
      <c r="X35" s="16" t="s">
        <v>4252</v>
      </c>
      <c r="Y35" s="15">
        <v>1508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2094</v>
      </c>
      <c r="AJ35" s="16" t="s">
        <v>4255</v>
      </c>
      <c r="AK35" s="20">
        <v>1.1356580000000001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14</v>
      </c>
      <c r="AV35" s="16" t="s">
        <v>4257</v>
      </c>
      <c r="AW35" s="20">
        <v>1.0107120000000001</v>
      </c>
      <c r="AX35" s="16" t="s">
        <v>4256</v>
      </c>
      <c r="AY35" s="15">
        <v>1618</v>
      </c>
      <c r="AZ35" s="16" t="s">
        <v>4257</v>
      </c>
      <c r="BA35" s="20">
        <v>1.0266040000000001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1526</v>
      </c>
      <c r="BP35" s="16" t="s">
        <v>4259</v>
      </c>
      <c r="BQ35" s="20">
        <v>0.99382610000000005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</v>
      </c>
      <c r="BX35" s="16" t="s">
        <v>4261</v>
      </c>
      <c r="BY35" s="20">
        <v>1.0960129999999999</v>
      </c>
      <c r="BZ35" s="16" t="s">
        <v>4260</v>
      </c>
      <c r="CA35" s="15">
        <v>88</v>
      </c>
      <c r="CB35" s="16" t="s">
        <v>4261</v>
      </c>
      <c r="CC35" s="20">
        <v>1.073693</v>
      </c>
      <c r="CD35" s="16" t="s">
        <v>4260</v>
      </c>
      <c r="CE35" s="15">
        <v>1312</v>
      </c>
      <c r="CF35" s="16" t="s">
        <v>4261</v>
      </c>
      <c r="CG35" s="20">
        <v>1.1338299999999999</v>
      </c>
      <c r="CH35" s="16" t="s">
        <v>4260</v>
      </c>
      <c r="CI35" s="15">
        <v>12</v>
      </c>
      <c r="CJ35" s="16" t="s">
        <v>4261</v>
      </c>
      <c r="CK35" s="20">
        <v>1.093032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1735.2632175200001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89</v>
      </c>
      <c r="X36" s="16" t="s">
        <v>4252</v>
      </c>
      <c r="Y36" s="15">
        <v>89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120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112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102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100</v>
      </c>
      <c r="BX36" s="16" t="s">
        <v>4261</v>
      </c>
      <c r="BY36" s="20">
        <v>1.0960129999999999</v>
      </c>
      <c r="BZ36" s="16" t="s">
        <v>4260</v>
      </c>
      <c r="CA36" s="15">
        <v>1</v>
      </c>
      <c r="CB36" s="16" t="s">
        <v>4261</v>
      </c>
      <c r="CC36" s="20">
        <v>1.073693</v>
      </c>
      <c r="CD36" s="16" t="s">
        <v>4260</v>
      </c>
      <c r="CE36" s="15">
        <v>213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158.76193064000003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405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405</v>
      </c>
      <c r="X37" s="16" t="s">
        <v>4252</v>
      </c>
      <c r="Y37" s="15">
        <v>405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417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518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397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427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457.80892593999999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268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269</v>
      </c>
      <c r="X38" s="16" t="s">
        <v>4252</v>
      </c>
      <c r="Y38" s="15">
        <v>269</v>
      </c>
      <c r="Z38" s="16" t="s">
        <v>4254</v>
      </c>
      <c r="AA38" s="15">
        <v>2</v>
      </c>
      <c r="AB38" s="16" t="s">
        <v>4255</v>
      </c>
      <c r="AC38" s="20">
        <v>1.0185249999999999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229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</v>
      </c>
      <c r="AR38" s="16" t="s">
        <v>4257</v>
      </c>
      <c r="AS38" s="20">
        <v>1.050298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188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1.0495620000000001</v>
      </c>
      <c r="BJ38" s="16" t="s">
        <v>4258</v>
      </c>
      <c r="BK38" s="15">
        <v>9</v>
      </c>
      <c r="BL38" s="16" t="s">
        <v>4259</v>
      </c>
      <c r="BM38" s="20">
        <v>1.0368919999999999</v>
      </c>
      <c r="BN38" s="16" t="s">
        <v>4258</v>
      </c>
      <c r="BO38" s="15">
        <v>131</v>
      </c>
      <c r="BP38" s="16" t="s">
        <v>4259</v>
      </c>
      <c r="BQ38" s="20">
        <v>0.99382610000000005</v>
      </c>
      <c r="BR38" s="16" t="s">
        <v>4258</v>
      </c>
      <c r="BS38" s="15">
        <v>5</v>
      </c>
      <c r="BT38" s="16" t="s">
        <v>4259</v>
      </c>
      <c r="BU38" s="20">
        <v>1.0477339999999999</v>
      </c>
      <c r="BV38" s="16" t="s">
        <v>4260</v>
      </c>
      <c r="BW38" s="15">
        <v>19</v>
      </c>
      <c r="BX38" s="16" t="s">
        <v>4261</v>
      </c>
      <c r="BY38" s="20">
        <v>1.0960129999999999</v>
      </c>
      <c r="BZ38" s="16" t="s">
        <v>4260</v>
      </c>
      <c r="CA38" s="15">
        <v>71</v>
      </c>
      <c r="CB38" s="16" t="s">
        <v>4261</v>
      </c>
      <c r="CC38" s="20">
        <v>1.073693</v>
      </c>
      <c r="CD38" s="16" t="s">
        <v>4260</v>
      </c>
      <c r="CE38" s="15">
        <v>145</v>
      </c>
      <c r="CF38" s="16" t="s">
        <v>4261</v>
      </c>
      <c r="CG38" s="20">
        <v>1.1338299999999999</v>
      </c>
      <c r="CH38" s="16" t="s">
        <v>4260</v>
      </c>
      <c r="CI38" s="15">
        <v>12</v>
      </c>
      <c r="CJ38" s="16" t="s">
        <v>4261</v>
      </c>
      <c r="CK38" s="20">
        <v>1.093032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230.99820781999998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3</v>
      </c>
      <c r="H39" s="16" t="s">
        <v>4253</v>
      </c>
      <c r="I39" s="20">
        <v>1</v>
      </c>
      <c r="J39" s="16" t="s">
        <v>4252</v>
      </c>
      <c r="K39" s="15">
        <v>4</v>
      </c>
      <c r="L39" s="16" t="s">
        <v>4253</v>
      </c>
      <c r="M39" s="20">
        <v>1</v>
      </c>
      <c r="N39" s="16" t="s">
        <v>4252</v>
      </c>
      <c r="O39" s="15">
        <v>1874</v>
      </c>
      <c r="P39" s="16" t="s">
        <v>4253</v>
      </c>
      <c r="Q39" s="20">
        <v>1</v>
      </c>
      <c r="R39" s="16" t="s">
        <v>4252</v>
      </c>
      <c r="S39" s="15">
        <v>1</v>
      </c>
      <c r="T39" s="16" t="s">
        <v>4253</v>
      </c>
      <c r="U39" s="20">
        <v>1</v>
      </c>
      <c r="V39" s="16" t="s">
        <v>4252</v>
      </c>
      <c r="W39" s="15">
        <v>1882</v>
      </c>
      <c r="X39" s="16" t="s">
        <v>4252</v>
      </c>
      <c r="Y39" s="15">
        <v>1882</v>
      </c>
      <c r="Z39" s="16" t="s">
        <v>4254</v>
      </c>
      <c r="AA39" s="15">
        <v>3</v>
      </c>
      <c r="AB39" s="16" t="s">
        <v>4255</v>
      </c>
      <c r="AC39" s="20">
        <v>1.0185249999999999</v>
      </c>
      <c r="AD39" s="16" t="s">
        <v>4254</v>
      </c>
      <c r="AE39" s="15">
        <v>3</v>
      </c>
      <c r="AF39" s="16" t="s">
        <v>4255</v>
      </c>
      <c r="AG39" s="20">
        <v>1.029083</v>
      </c>
      <c r="AH39" s="16" t="s">
        <v>4254</v>
      </c>
      <c r="AI39" s="15">
        <v>1968</v>
      </c>
      <c r="AJ39" s="16" t="s">
        <v>4255</v>
      </c>
      <c r="AK39" s="20">
        <v>1.1356580000000001</v>
      </c>
      <c r="AL39" s="16" t="s">
        <v>4254</v>
      </c>
      <c r="AM39" s="15">
        <v>2</v>
      </c>
      <c r="AN39" s="16" t="s">
        <v>4255</v>
      </c>
      <c r="AO39" s="20">
        <v>1.0199929999999999</v>
      </c>
      <c r="AP39" s="16" t="s">
        <v>4256</v>
      </c>
      <c r="AQ39" s="15">
        <v>9</v>
      </c>
      <c r="AR39" s="16" t="s">
        <v>4257</v>
      </c>
      <c r="AS39" s="20">
        <v>1.050298</v>
      </c>
      <c r="AT39" s="16" t="s">
        <v>4256</v>
      </c>
      <c r="AU39" s="15">
        <v>6</v>
      </c>
      <c r="AV39" s="16" t="s">
        <v>4257</v>
      </c>
      <c r="AW39" s="20">
        <v>1.0107120000000001</v>
      </c>
      <c r="AX39" s="16" t="s">
        <v>4256</v>
      </c>
      <c r="AY39" s="15">
        <v>1902</v>
      </c>
      <c r="AZ39" s="16" t="s">
        <v>4257</v>
      </c>
      <c r="BA39" s="20">
        <v>1.0266040000000001</v>
      </c>
      <c r="BB39" s="16" t="s">
        <v>4256</v>
      </c>
      <c r="BC39" s="15">
        <v>-1</v>
      </c>
      <c r="BD39" s="16" t="s">
        <v>4257</v>
      </c>
      <c r="BE39" s="20">
        <v>1.0450269999999999</v>
      </c>
      <c r="BF39" s="16" t="s">
        <v>4258</v>
      </c>
      <c r="BG39" s="15">
        <v>16</v>
      </c>
      <c r="BH39" s="16" t="s">
        <v>4259</v>
      </c>
      <c r="BI39" s="20">
        <v>1.0495620000000001</v>
      </c>
      <c r="BJ39" s="16" t="s">
        <v>4258</v>
      </c>
      <c r="BK39" s="15">
        <v>10</v>
      </c>
      <c r="BL39" s="16" t="s">
        <v>4259</v>
      </c>
      <c r="BM39" s="20">
        <v>1.0368919999999999</v>
      </c>
      <c r="BN39" s="16" t="s">
        <v>4258</v>
      </c>
      <c r="BO39" s="15">
        <v>1251</v>
      </c>
      <c r="BP39" s="16" t="s">
        <v>4259</v>
      </c>
      <c r="BQ39" s="20">
        <v>0.99382610000000005</v>
      </c>
      <c r="BR39" s="16" t="s">
        <v>4258</v>
      </c>
      <c r="BS39" s="15">
        <v>5</v>
      </c>
      <c r="BT39" s="16" t="s">
        <v>4259</v>
      </c>
      <c r="BU39" s="20">
        <v>1.0477339999999999</v>
      </c>
      <c r="BV39" s="16" t="s">
        <v>4260</v>
      </c>
      <c r="BW39" s="15">
        <v>17</v>
      </c>
      <c r="BX39" s="16" t="s">
        <v>4261</v>
      </c>
      <c r="BY39" s="20">
        <v>1.0960129999999999</v>
      </c>
      <c r="BZ39" s="16" t="s">
        <v>4260</v>
      </c>
      <c r="CA39" s="15">
        <v>7</v>
      </c>
      <c r="CB39" s="16" t="s">
        <v>4261</v>
      </c>
      <c r="CC39" s="20">
        <v>1.073693</v>
      </c>
      <c r="CD39" s="16" t="s">
        <v>4260</v>
      </c>
      <c r="CE39" s="15">
        <v>1238</v>
      </c>
      <c r="CF39" s="16" t="s">
        <v>4261</v>
      </c>
      <c r="CG39" s="20">
        <v>1.1338299999999999</v>
      </c>
      <c r="CH39" s="16" t="s">
        <v>4260</v>
      </c>
      <c r="CI39" s="15">
        <v>4</v>
      </c>
      <c r="CJ39" s="16" t="s">
        <v>4261</v>
      </c>
      <c r="CK39" s="20">
        <v>1.093032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1760.4218524200001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531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532</v>
      </c>
      <c r="X43" s="16" t="s">
        <v>4252</v>
      </c>
      <c r="Y43" s="15">
        <v>532</v>
      </c>
      <c r="Z43" s="16" t="s">
        <v>4254</v>
      </c>
      <c r="AA43" s="15">
        <v>1</v>
      </c>
      <c r="AB43" s="16" t="s">
        <v>4255</v>
      </c>
      <c r="AC43" s="20">
        <v>1.0185249999999999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551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876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1.0495620000000001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647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</v>
      </c>
      <c r="BX43" s="16" t="s">
        <v>4261</v>
      </c>
      <c r="BY43" s="20">
        <v>1.0960129999999999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678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694.61100034000003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</v>
      </c>
      <c r="X44" s="16" t="s">
        <v>4252</v>
      </c>
      <c r="Y44" s="15">
        <v>16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17</v>
      </c>
      <c r="AJ44" s="16" t="s">
        <v>4255</v>
      </c>
      <c r="AK44" s="20">
        <v>1.1356580000000001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17</v>
      </c>
      <c r="AZ44" s="16" t="s">
        <v>4257</v>
      </c>
      <c r="BA44" s="20">
        <v>1.0266040000000001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</v>
      </c>
      <c r="BP44" s="16" t="s">
        <v>4259</v>
      </c>
      <c r="BQ44" s="20">
        <v>0.99382610000000005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9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14.18270656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224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224</v>
      </c>
      <c r="X45" s="16" t="s">
        <v>4252</v>
      </c>
      <c r="Y45" s="15">
        <v>224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239</v>
      </c>
      <c r="AJ45" s="16" t="s">
        <v>4255</v>
      </c>
      <c r="AK45" s="20">
        <v>1.1356580000000001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235</v>
      </c>
      <c r="AZ45" s="16" t="s">
        <v>4257</v>
      </c>
      <c r="BA45" s="20">
        <v>1.0266040000000001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189</v>
      </c>
      <c r="BP45" s="16" t="s">
        <v>4259</v>
      </c>
      <c r="BQ45" s="20">
        <v>0.99382610000000005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190</v>
      </c>
      <c r="CF45" s="16" t="s">
        <v>4261</v>
      </c>
      <c r="CG45" s="20">
        <v>1.1338299999999999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227.98700698000002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250</v>
      </c>
      <c r="H46" s="16" t="s">
        <v>4253</v>
      </c>
      <c r="I46" s="20">
        <v>1</v>
      </c>
      <c r="J46" s="16" t="s">
        <v>4252</v>
      </c>
      <c r="K46" s="15">
        <v>923</v>
      </c>
      <c r="L46" s="16" t="s">
        <v>4253</v>
      </c>
      <c r="M46" s="20">
        <v>1</v>
      </c>
      <c r="N46" s="16" t="s">
        <v>4252</v>
      </c>
      <c r="O46" s="15">
        <v>5763</v>
      </c>
      <c r="P46" s="16" t="s">
        <v>4253</v>
      </c>
      <c r="Q46" s="20">
        <v>1</v>
      </c>
      <c r="R46" s="16" t="s">
        <v>4252</v>
      </c>
      <c r="S46" s="15">
        <v>86</v>
      </c>
      <c r="T46" s="16" t="s">
        <v>4253</v>
      </c>
      <c r="U46" s="20">
        <v>1</v>
      </c>
      <c r="V46" s="16" t="s">
        <v>4252</v>
      </c>
      <c r="W46" s="15">
        <v>7022</v>
      </c>
      <c r="X46" s="16" t="s">
        <v>4252</v>
      </c>
      <c r="Y46" s="15">
        <v>7022</v>
      </c>
      <c r="Z46" s="16" t="s">
        <v>4254</v>
      </c>
      <c r="AA46" s="15">
        <v>869</v>
      </c>
      <c r="AB46" s="16" t="s">
        <v>4255</v>
      </c>
      <c r="AC46" s="20">
        <v>1.0185249999999999</v>
      </c>
      <c r="AD46" s="16" t="s">
        <v>4254</v>
      </c>
      <c r="AE46" s="15">
        <v>1770</v>
      </c>
      <c r="AF46" s="16" t="s">
        <v>4255</v>
      </c>
      <c r="AG46" s="20">
        <v>1.029083</v>
      </c>
      <c r="AH46" s="16" t="s">
        <v>4254</v>
      </c>
      <c r="AI46" s="15">
        <v>6156</v>
      </c>
      <c r="AJ46" s="16" t="s">
        <v>4255</v>
      </c>
      <c r="AK46" s="20">
        <v>1.1356580000000001</v>
      </c>
      <c r="AL46" s="16" t="s">
        <v>4254</v>
      </c>
      <c r="AM46" s="15">
        <v>29</v>
      </c>
      <c r="AN46" s="16" t="s">
        <v>4255</v>
      </c>
      <c r="AO46" s="20">
        <v>1.0199929999999999</v>
      </c>
      <c r="AP46" s="16" t="s">
        <v>4256</v>
      </c>
      <c r="AQ46" s="15">
        <v>159</v>
      </c>
      <c r="AR46" s="16" t="s">
        <v>4257</v>
      </c>
      <c r="AS46" s="20">
        <v>1.050298</v>
      </c>
      <c r="AT46" s="16" t="s">
        <v>4256</v>
      </c>
      <c r="AU46" s="15">
        <v>987</v>
      </c>
      <c r="AV46" s="16" t="s">
        <v>4257</v>
      </c>
      <c r="AW46" s="20">
        <v>1.0107120000000001</v>
      </c>
      <c r="AX46" s="16" t="s">
        <v>4256</v>
      </c>
      <c r="AY46" s="15">
        <v>6355</v>
      </c>
      <c r="AZ46" s="16" t="s">
        <v>4257</v>
      </c>
      <c r="BA46" s="20">
        <v>1.0266040000000001</v>
      </c>
      <c r="BB46" s="16" t="s">
        <v>4256</v>
      </c>
      <c r="BC46" s="15">
        <v>31</v>
      </c>
      <c r="BD46" s="16" t="s">
        <v>4257</v>
      </c>
      <c r="BE46" s="20">
        <v>1.0450269999999999</v>
      </c>
      <c r="BF46" s="16" t="s">
        <v>4258</v>
      </c>
      <c r="BG46" s="15">
        <v>240</v>
      </c>
      <c r="BH46" s="16" t="s">
        <v>4259</v>
      </c>
      <c r="BI46" s="20">
        <v>1.0495620000000001</v>
      </c>
      <c r="BJ46" s="16" t="s">
        <v>4258</v>
      </c>
      <c r="BK46" s="15">
        <v>563</v>
      </c>
      <c r="BL46" s="16" t="s">
        <v>4259</v>
      </c>
      <c r="BM46" s="20">
        <v>1.0368919999999999</v>
      </c>
      <c r="BN46" s="16" t="s">
        <v>4258</v>
      </c>
      <c r="BO46" s="15">
        <v>5723</v>
      </c>
      <c r="BP46" s="16" t="s">
        <v>4259</v>
      </c>
      <c r="BQ46" s="20">
        <v>0.99382610000000005</v>
      </c>
      <c r="BR46" s="16" t="s">
        <v>4258</v>
      </c>
      <c r="BS46" s="15">
        <v>39</v>
      </c>
      <c r="BT46" s="16" t="s">
        <v>4259</v>
      </c>
      <c r="BU46" s="20">
        <v>1.0477339999999999</v>
      </c>
      <c r="BV46" s="16" t="s">
        <v>4260</v>
      </c>
      <c r="BW46" s="15">
        <v>3089</v>
      </c>
      <c r="BX46" s="16" t="s">
        <v>4261</v>
      </c>
      <c r="BY46" s="20">
        <v>1.0960129999999999</v>
      </c>
      <c r="BZ46" s="16" t="s">
        <v>4260</v>
      </c>
      <c r="CA46" s="15">
        <v>4857</v>
      </c>
      <c r="CB46" s="16" t="s">
        <v>4261</v>
      </c>
      <c r="CC46" s="20">
        <v>1.073693</v>
      </c>
      <c r="CD46" s="16" t="s">
        <v>4260</v>
      </c>
      <c r="CE46" s="15">
        <v>6801</v>
      </c>
      <c r="CF46" s="16" t="s">
        <v>4261</v>
      </c>
      <c r="CG46" s="20">
        <v>1.1338299999999999</v>
      </c>
      <c r="CH46" s="16" t="s">
        <v>4260</v>
      </c>
      <c r="CI46" s="15">
        <v>514</v>
      </c>
      <c r="CJ46" s="16" t="s">
        <v>4261</v>
      </c>
      <c r="CK46" s="20">
        <v>1.093032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9581.6001542600006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34</v>
      </c>
      <c r="H47" s="16" t="s">
        <v>4253</v>
      </c>
      <c r="I47" s="20">
        <v>1</v>
      </c>
      <c r="J47" s="16" t="s">
        <v>4252</v>
      </c>
      <c r="K47" s="15">
        <v>1357</v>
      </c>
      <c r="L47" s="16" t="s">
        <v>4253</v>
      </c>
      <c r="M47" s="20">
        <v>1</v>
      </c>
      <c r="N47" s="16" t="s">
        <v>4252</v>
      </c>
      <c r="O47" s="15">
        <v>77</v>
      </c>
      <c r="P47" s="16" t="s">
        <v>4253</v>
      </c>
      <c r="Q47" s="20">
        <v>1</v>
      </c>
      <c r="R47" s="16" t="s">
        <v>4252</v>
      </c>
      <c r="S47" s="15">
        <v>1</v>
      </c>
      <c r="T47" s="16" t="s">
        <v>4253</v>
      </c>
      <c r="U47" s="20">
        <v>1</v>
      </c>
      <c r="V47" s="16" t="s">
        <v>4252</v>
      </c>
      <c r="W47" s="15">
        <v>1469</v>
      </c>
      <c r="X47" s="16" t="s">
        <v>4252</v>
      </c>
      <c r="Y47" s="15">
        <v>1469</v>
      </c>
      <c r="Z47" s="16" t="s">
        <v>4254</v>
      </c>
      <c r="AA47" s="15">
        <v>94</v>
      </c>
      <c r="AB47" s="16" t="s">
        <v>4255</v>
      </c>
      <c r="AC47" s="20">
        <v>1.0185249999999999</v>
      </c>
      <c r="AD47" s="16" t="s">
        <v>4254</v>
      </c>
      <c r="AE47" s="15">
        <v>1658</v>
      </c>
      <c r="AF47" s="16" t="s">
        <v>4255</v>
      </c>
      <c r="AG47" s="20">
        <v>1.029083</v>
      </c>
      <c r="AH47" s="16" t="s">
        <v>4254</v>
      </c>
      <c r="AI47" s="15">
        <v>57</v>
      </c>
      <c r="AJ47" s="16" t="s">
        <v>4255</v>
      </c>
      <c r="AK47" s="20">
        <v>1.1356580000000001</v>
      </c>
      <c r="AL47" s="16" t="s">
        <v>4254</v>
      </c>
      <c r="AM47" s="15">
        <v>7</v>
      </c>
      <c r="AN47" s="16" t="s">
        <v>4255</v>
      </c>
      <c r="AO47" s="20">
        <v>1.0199929999999999</v>
      </c>
      <c r="AP47" s="16" t="s">
        <v>4256</v>
      </c>
      <c r="AQ47" s="15">
        <v>80</v>
      </c>
      <c r="AR47" s="16" t="s">
        <v>4257</v>
      </c>
      <c r="AS47" s="20">
        <v>1.050298</v>
      </c>
      <c r="AT47" s="16" t="s">
        <v>4256</v>
      </c>
      <c r="AU47" s="15">
        <v>1693</v>
      </c>
      <c r="AV47" s="16" t="s">
        <v>4257</v>
      </c>
      <c r="AW47" s="20">
        <v>1.0107120000000001</v>
      </c>
      <c r="AX47" s="16" t="s">
        <v>4256</v>
      </c>
      <c r="AY47" s="15">
        <v>28</v>
      </c>
      <c r="AZ47" s="16" t="s">
        <v>4257</v>
      </c>
      <c r="BA47" s="20">
        <v>1.0266040000000001</v>
      </c>
      <c r="BB47" s="16" t="s">
        <v>4256</v>
      </c>
      <c r="BC47" s="15">
        <v>2</v>
      </c>
      <c r="BD47" s="16" t="s">
        <v>4257</v>
      </c>
      <c r="BE47" s="20">
        <v>1.0450269999999999</v>
      </c>
      <c r="BF47" s="16" t="s">
        <v>4258</v>
      </c>
      <c r="BG47" s="15">
        <v>74</v>
      </c>
      <c r="BH47" s="16" t="s">
        <v>4259</v>
      </c>
      <c r="BI47" s="20">
        <v>1.0495620000000001</v>
      </c>
      <c r="BJ47" s="16" t="s">
        <v>4258</v>
      </c>
      <c r="BK47" s="15">
        <v>573</v>
      </c>
      <c r="BL47" s="16" t="s">
        <v>4259</v>
      </c>
      <c r="BM47" s="20">
        <v>1.0368919999999999</v>
      </c>
      <c r="BN47" s="16" t="s">
        <v>4258</v>
      </c>
      <c r="BO47" s="15">
        <v>29</v>
      </c>
      <c r="BP47" s="16" t="s">
        <v>4259</v>
      </c>
      <c r="BQ47" s="20">
        <v>0.99382610000000005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64</v>
      </c>
      <c r="BX47" s="16" t="s">
        <v>4261</v>
      </c>
      <c r="BY47" s="20">
        <v>1.0960129999999999</v>
      </c>
      <c r="BZ47" s="16" t="s">
        <v>4260</v>
      </c>
      <c r="CA47" s="15">
        <v>561</v>
      </c>
      <c r="CB47" s="16" t="s">
        <v>4261</v>
      </c>
      <c r="CC47" s="20">
        <v>1.073693</v>
      </c>
      <c r="CD47" s="16" t="s">
        <v>4260</v>
      </c>
      <c r="CE47" s="15">
        <v>24</v>
      </c>
      <c r="CF47" s="16" t="s">
        <v>4261</v>
      </c>
      <c r="CG47" s="20">
        <v>1.1338299999999999</v>
      </c>
      <c r="CH47" s="16" t="s">
        <v>4260</v>
      </c>
      <c r="CI47" s="15">
        <v>-2</v>
      </c>
      <c r="CJ47" s="16" t="s">
        <v>4261</v>
      </c>
      <c r="CK47" s="20">
        <v>1.093032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1313.3935529800001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3566</v>
      </c>
      <c r="H48" s="16" t="s">
        <v>4253</v>
      </c>
      <c r="I48" s="20">
        <v>1</v>
      </c>
      <c r="J48" s="16" t="s">
        <v>4252</v>
      </c>
      <c r="K48" s="15">
        <v>1080</v>
      </c>
      <c r="L48" s="16" t="s">
        <v>4253</v>
      </c>
      <c r="M48" s="20">
        <v>1</v>
      </c>
      <c r="N48" s="16" t="s">
        <v>4252</v>
      </c>
      <c r="O48" s="15">
        <v>3570</v>
      </c>
      <c r="P48" s="16" t="s">
        <v>4253</v>
      </c>
      <c r="Q48" s="20">
        <v>1</v>
      </c>
      <c r="R48" s="16" t="s">
        <v>4252</v>
      </c>
      <c r="S48" s="15">
        <v>450</v>
      </c>
      <c r="T48" s="16" t="s">
        <v>4253</v>
      </c>
      <c r="U48" s="20">
        <v>1</v>
      </c>
      <c r="V48" s="16" t="s">
        <v>4252</v>
      </c>
      <c r="W48" s="15">
        <v>8666</v>
      </c>
      <c r="X48" s="16" t="s">
        <v>4252</v>
      </c>
      <c r="Y48" s="15">
        <v>8666</v>
      </c>
      <c r="Z48" s="16" t="s">
        <v>4254</v>
      </c>
      <c r="AA48" s="15">
        <v>3359</v>
      </c>
      <c r="AB48" s="16" t="s">
        <v>4255</v>
      </c>
      <c r="AC48" s="20">
        <v>1.0185249999999999</v>
      </c>
      <c r="AD48" s="16" t="s">
        <v>4254</v>
      </c>
      <c r="AE48" s="15">
        <v>1163</v>
      </c>
      <c r="AF48" s="16" t="s">
        <v>4255</v>
      </c>
      <c r="AG48" s="20">
        <v>1.029083</v>
      </c>
      <c r="AH48" s="16" t="s">
        <v>4254</v>
      </c>
      <c r="AI48" s="15">
        <v>2550</v>
      </c>
      <c r="AJ48" s="16" t="s">
        <v>4255</v>
      </c>
      <c r="AK48" s="20">
        <v>1.1356580000000001</v>
      </c>
      <c r="AL48" s="16" t="s">
        <v>4254</v>
      </c>
      <c r="AM48" s="15">
        <v>295</v>
      </c>
      <c r="AN48" s="16" t="s">
        <v>4255</v>
      </c>
      <c r="AO48" s="20">
        <v>1.0199929999999999</v>
      </c>
      <c r="AP48" s="16" t="s">
        <v>4256</v>
      </c>
      <c r="AQ48" s="15">
        <v>6118</v>
      </c>
      <c r="AR48" s="16" t="s">
        <v>4257</v>
      </c>
      <c r="AS48" s="20">
        <v>1.050298</v>
      </c>
      <c r="AT48" s="16" t="s">
        <v>4256</v>
      </c>
      <c r="AU48" s="15">
        <v>1389</v>
      </c>
      <c r="AV48" s="16" t="s">
        <v>4257</v>
      </c>
      <c r="AW48" s="20">
        <v>1.0107120000000001</v>
      </c>
      <c r="AX48" s="16" t="s">
        <v>4256</v>
      </c>
      <c r="AY48" s="15">
        <v>5621</v>
      </c>
      <c r="AZ48" s="16" t="s">
        <v>4257</v>
      </c>
      <c r="BA48" s="20">
        <v>1.0266040000000001</v>
      </c>
      <c r="BB48" s="16" t="s">
        <v>4256</v>
      </c>
      <c r="BC48" s="15">
        <v>481</v>
      </c>
      <c r="BD48" s="16" t="s">
        <v>4257</v>
      </c>
      <c r="BE48" s="20">
        <v>1.0450269999999999</v>
      </c>
      <c r="BF48" s="16" t="s">
        <v>4258</v>
      </c>
      <c r="BG48" s="15">
        <v>3859</v>
      </c>
      <c r="BH48" s="16" t="s">
        <v>4259</v>
      </c>
      <c r="BI48" s="20">
        <v>1.0495620000000001</v>
      </c>
      <c r="BJ48" s="16" t="s">
        <v>4258</v>
      </c>
      <c r="BK48" s="15">
        <v>768</v>
      </c>
      <c r="BL48" s="16" t="s">
        <v>4259</v>
      </c>
      <c r="BM48" s="20">
        <v>1.0368919999999999</v>
      </c>
      <c r="BN48" s="16" t="s">
        <v>4258</v>
      </c>
      <c r="BO48" s="15">
        <v>3719</v>
      </c>
      <c r="BP48" s="16" t="s">
        <v>4259</v>
      </c>
      <c r="BQ48" s="20">
        <v>0.99382610000000005</v>
      </c>
      <c r="BR48" s="16" t="s">
        <v>4258</v>
      </c>
      <c r="BS48" s="15">
        <v>324</v>
      </c>
      <c r="BT48" s="16" t="s">
        <v>4259</v>
      </c>
      <c r="BU48" s="20">
        <v>1.0477339999999999</v>
      </c>
      <c r="BV48" s="16" t="s">
        <v>4260</v>
      </c>
      <c r="BW48" s="15">
        <v>2329</v>
      </c>
      <c r="BX48" s="16" t="s">
        <v>4261</v>
      </c>
      <c r="BY48" s="20">
        <v>1.0960129999999999</v>
      </c>
      <c r="BZ48" s="16" t="s">
        <v>4260</v>
      </c>
      <c r="CA48" s="15">
        <v>624</v>
      </c>
      <c r="CB48" s="16" t="s">
        <v>4261</v>
      </c>
      <c r="CC48" s="20">
        <v>1.073693</v>
      </c>
      <c r="CD48" s="16" t="s">
        <v>4260</v>
      </c>
      <c r="CE48" s="15">
        <v>2844</v>
      </c>
      <c r="CF48" s="16" t="s">
        <v>4261</v>
      </c>
      <c r="CG48" s="20">
        <v>1.1338299999999999</v>
      </c>
      <c r="CH48" s="16" t="s">
        <v>4260</v>
      </c>
      <c r="CI48" s="15">
        <v>251</v>
      </c>
      <c r="CJ48" s="16" t="s">
        <v>4261</v>
      </c>
      <c r="CK48" s="20">
        <v>1.093032</v>
      </c>
      <c r="CL48" s="16" t="s">
        <v>4302</v>
      </c>
      <c r="CM48" s="15">
        <f>SUM(A2L141C10)/A2L141C1</f>
        <v>8666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8327</v>
      </c>
      <c r="T49" s="16" t="s">
        <v>4253</v>
      </c>
      <c r="U49" s="20">
        <v>1</v>
      </c>
      <c r="V49" s="16" t="s">
        <v>4252</v>
      </c>
      <c r="W49" s="15">
        <v>8327</v>
      </c>
      <c r="X49" s="16" t="s">
        <v>4252</v>
      </c>
      <c r="Y49" s="15">
        <v>8327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7933</v>
      </c>
      <c r="AN49" s="16" t="s">
        <v>4255</v>
      </c>
      <c r="AO49" s="20">
        <v>1.0199929999999999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8619</v>
      </c>
      <c r="BD49" s="16" t="s">
        <v>4257</v>
      </c>
      <c r="BE49" s="20">
        <v>1.0450269999999999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9170</v>
      </c>
      <c r="BT49" s="16" t="s">
        <v>4259</v>
      </c>
      <c r="BU49" s="20">
        <v>1.0477339999999999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10685</v>
      </c>
      <c r="CJ49" s="16" t="s">
        <v>4261</v>
      </c>
      <c r="CK49" s="20">
        <v>1.093032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9342.4919764000006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2052</v>
      </c>
      <c r="T50" s="16" t="s">
        <v>4253</v>
      </c>
      <c r="U50" s="20">
        <v>1</v>
      </c>
      <c r="V50" s="16" t="s">
        <v>4252</v>
      </c>
      <c r="W50" s="15">
        <v>2052</v>
      </c>
      <c r="X50" s="16" t="s">
        <v>4252</v>
      </c>
      <c r="Y50" s="15">
        <v>2052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2217</v>
      </c>
      <c r="AN50" s="16" t="s">
        <v>4255</v>
      </c>
      <c r="AO50" s="20">
        <v>1.0199929999999999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2208</v>
      </c>
      <c r="BD50" s="16" t="s">
        <v>4257</v>
      </c>
      <c r="BE50" s="20">
        <v>1.0450269999999999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2167</v>
      </c>
      <c r="BT50" s="16" t="s">
        <v>4259</v>
      </c>
      <c r="BU50" s="20">
        <v>1.0477339999999999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2899</v>
      </c>
      <c r="CJ50" s="16" t="s">
        <v>4261</v>
      </c>
      <c r="CK50" s="20">
        <v>1.093032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2411.9766885999998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7756</v>
      </c>
      <c r="T51" s="16" t="s">
        <v>4253</v>
      </c>
      <c r="U51" s="20">
        <v>1</v>
      </c>
      <c r="V51" s="16" t="s">
        <v>4252</v>
      </c>
      <c r="W51" s="15">
        <v>7756</v>
      </c>
      <c r="X51" s="16" t="s">
        <v>4252</v>
      </c>
      <c r="Y51" s="15">
        <v>7756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8225</v>
      </c>
      <c r="AN51" s="16" t="s">
        <v>4255</v>
      </c>
      <c r="AO51" s="20">
        <v>1.0199929999999999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8933</v>
      </c>
      <c r="BD51" s="16" t="s">
        <v>4257</v>
      </c>
      <c r="BE51" s="20">
        <v>1.0450269999999999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7667</v>
      </c>
      <c r="BT51" s="16" t="s">
        <v>4259</v>
      </c>
      <c r="BU51" s="20">
        <v>1.0477339999999999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6828</v>
      </c>
      <c r="CJ51" s="16" t="s">
        <v>4261</v>
      </c>
      <c r="CK51" s="20">
        <v>1.093032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8195.3735379999998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2847</v>
      </c>
      <c r="T52" s="16" t="s">
        <v>4253</v>
      </c>
      <c r="U52" s="20">
        <v>1</v>
      </c>
      <c r="V52" s="16" t="s">
        <v>4252</v>
      </c>
      <c r="W52" s="15">
        <v>2847</v>
      </c>
      <c r="X52" s="16" t="s">
        <v>4252</v>
      </c>
      <c r="Y52" s="15">
        <v>2847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2773</v>
      </c>
      <c r="AN52" s="16" t="s">
        <v>4255</v>
      </c>
      <c r="AO52" s="20">
        <v>1.0199929999999999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1950</v>
      </c>
      <c r="BD52" s="16" t="s">
        <v>4257</v>
      </c>
      <c r="BE52" s="20">
        <v>1.0450269999999999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2593</v>
      </c>
      <c r="BT52" s="16" t="s">
        <v>4259</v>
      </c>
      <c r="BU52" s="20">
        <v>1.0477339999999999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2930</v>
      </c>
      <c r="CJ52" s="16" t="s">
        <v>4261</v>
      </c>
      <c r="CK52" s="20">
        <v>1.093032</v>
      </c>
      <c r="CL52" s="16" t="s">
        <v>4306</v>
      </c>
      <c r="CM52" s="15">
        <f>SUM(A2L145C10)/A2L145C1</f>
        <v>2847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498</v>
      </c>
      <c r="T53" s="16" t="s">
        <v>4253</v>
      </c>
      <c r="U53" s="20">
        <v>1</v>
      </c>
      <c r="V53" s="16" t="s">
        <v>4252</v>
      </c>
      <c r="W53" s="15">
        <v>498</v>
      </c>
      <c r="X53" s="16" t="s">
        <v>4252</v>
      </c>
      <c r="Y53" s="15">
        <v>498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499</v>
      </c>
      <c r="AN53" s="16" t="s">
        <v>4255</v>
      </c>
      <c r="AO53" s="20">
        <v>1.0199929999999999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343</v>
      </c>
      <c r="BD53" s="16" t="s">
        <v>4257</v>
      </c>
      <c r="BE53" s="20">
        <v>1.0450269999999999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475</v>
      </c>
      <c r="BT53" s="16" t="s">
        <v>4259</v>
      </c>
      <c r="BU53" s="20">
        <v>1.0477339999999999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478</v>
      </c>
      <c r="CJ53" s="16" t="s">
        <v>4261</v>
      </c>
      <c r="CK53" s="20">
        <v>1.093032</v>
      </c>
      <c r="CL53" s="16" t="s">
        <v>4307</v>
      </c>
      <c r="CM53" s="15">
        <f>SUM(A2L146C10)/A2L146C1</f>
        <v>498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1978</v>
      </c>
      <c r="T54" s="16" t="s">
        <v>4253</v>
      </c>
      <c r="U54" s="20">
        <v>1</v>
      </c>
      <c r="V54" s="16" t="s">
        <v>4252</v>
      </c>
      <c r="W54" s="15">
        <v>1978</v>
      </c>
      <c r="X54" s="16" t="s">
        <v>4252</v>
      </c>
      <c r="Y54" s="15">
        <v>1978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1951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1354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1438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1962</v>
      </c>
      <c r="CJ54" s="16" t="s">
        <v>4261</v>
      </c>
      <c r="CK54" s="20">
        <v>1.093032</v>
      </c>
      <c r="CL54" s="16" t="s">
        <v>4308</v>
      </c>
      <c r="CM54" s="15">
        <f>SUM(A2L147C10)/A2L147C1</f>
        <v>1978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60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60</v>
      </c>
      <c r="X55" s="16" t="s">
        <v>4252</v>
      </c>
      <c r="Y55" s="15">
        <v>60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16</v>
      </c>
      <c r="AJ55" s="16" t="s">
        <v>4255</v>
      </c>
      <c r="AK55" s="20">
        <v>1.1356580000000001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5</v>
      </c>
      <c r="AZ55" s="16" t="s">
        <v>4257</v>
      </c>
      <c r="BA55" s="20">
        <v>1.0266040000000001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6</v>
      </c>
      <c r="BP55" s="16" t="s">
        <v>4259</v>
      </c>
      <c r="BQ55" s="20">
        <v>0.99382610000000005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50</v>
      </c>
      <c r="CF55" s="16" t="s">
        <v>4261</v>
      </c>
      <c r="CG55" s="20">
        <v>1.1338299999999999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60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49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49</v>
      </c>
      <c r="X56" s="16" t="s">
        <v>4252</v>
      </c>
      <c r="Y56" s="15">
        <v>49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</v>
      </c>
      <c r="AJ56" s="16" t="s">
        <v>4255</v>
      </c>
      <c r="AK56" s="20">
        <v>1.1356580000000001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</v>
      </c>
      <c r="AZ56" s="16" t="s">
        <v>4257</v>
      </c>
      <c r="BA56" s="20">
        <v>1.0266040000000001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0.99382610000000005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67</v>
      </c>
      <c r="CF56" s="16" t="s">
        <v>4261</v>
      </c>
      <c r="CG56" s="20">
        <v>1.1338299999999999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49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6208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6208</v>
      </c>
      <c r="X57" s="16" t="s">
        <v>4252</v>
      </c>
      <c r="Y57" s="15">
        <v>6208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5976</v>
      </c>
      <c r="AJ57" s="16" t="s">
        <v>4255</v>
      </c>
      <c r="AK57" s="20">
        <v>1.1356580000000001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5466</v>
      </c>
      <c r="AZ57" s="16" t="s">
        <v>4257</v>
      </c>
      <c r="BA57" s="20">
        <v>1.0266040000000001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3998</v>
      </c>
      <c r="BP57" s="16" t="s">
        <v>4259</v>
      </c>
      <c r="BQ57" s="20">
        <v>0.99382610000000005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4139</v>
      </c>
      <c r="CF57" s="16" t="s">
        <v>4261</v>
      </c>
      <c r="CG57" s="20">
        <v>1.1338299999999999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6208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5</v>
      </c>
      <c r="AZ59" s="16" t="s">
        <v>4257</v>
      </c>
      <c r="BA59" s="20">
        <v>1.0266040000000001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11421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11421</v>
      </c>
      <c r="X61" s="16" t="s">
        <v>4252</v>
      </c>
      <c r="Y61" s="15">
        <v>11421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12033</v>
      </c>
      <c r="AJ61" s="16" t="s">
        <v>4255</v>
      </c>
      <c r="AK61" s="20">
        <v>1.1356580000000001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11537</v>
      </c>
      <c r="AZ61" s="16" t="s">
        <v>4257</v>
      </c>
      <c r="BA61" s="20">
        <v>1.0266040000000001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12179</v>
      </c>
      <c r="BP61" s="16" t="s">
        <v>4259</v>
      </c>
      <c r="BQ61" s="20">
        <v>0.99382610000000005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13730</v>
      </c>
      <c r="CF61" s="16" t="s">
        <v>4261</v>
      </c>
      <c r="CG61" s="20">
        <v>1.1338299999999999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11421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158</v>
      </c>
      <c r="X62" s="16" t="s">
        <v>4252</v>
      </c>
      <c r="Y62" s="15">
        <v>158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167</v>
      </c>
      <c r="AJ62" s="16" t="s">
        <v>4255</v>
      </c>
      <c r="AK62" s="20">
        <v>1.1356580000000001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160</v>
      </c>
      <c r="AZ62" s="16" t="s">
        <v>4257</v>
      </c>
      <c r="BA62" s="20">
        <v>1.0266040000000001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132</v>
      </c>
      <c r="BP62" s="16" t="s">
        <v>4259</v>
      </c>
      <c r="BQ62" s="20">
        <v>0.99382610000000005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146</v>
      </c>
      <c r="CF62" s="16" t="s">
        <v>4261</v>
      </c>
      <c r="CG62" s="20">
        <v>1.1338299999999999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158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2550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2550</v>
      </c>
      <c r="X64" s="16" t="s">
        <v>4252</v>
      </c>
      <c r="Y64" s="15">
        <v>2550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2200</v>
      </c>
      <c r="AJ64" s="16" t="s">
        <v>4255</v>
      </c>
      <c r="AK64" s="20">
        <v>1.1356580000000001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2757</v>
      </c>
      <c r="AZ64" s="16" t="s">
        <v>4257</v>
      </c>
      <c r="BA64" s="20">
        <v>1.0266040000000001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2661</v>
      </c>
      <c r="BP64" s="16" t="s">
        <v>4259</v>
      </c>
      <c r="BQ64" s="20">
        <v>0.99382610000000005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2756</v>
      </c>
      <c r="CF64" s="16" t="s">
        <v>4261</v>
      </c>
      <c r="CG64" s="20">
        <v>1.1338299999999999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2550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21</v>
      </c>
      <c r="CF65" s="16" t="s">
        <v>4261</v>
      </c>
      <c r="CG65" s="20">
        <v>1.1338299999999999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76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76</v>
      </c>
      <c r="X66" s="16" t="s">
        <v>4252</v>
      </c>
      <c r="Y66" s="15">
        <v>76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61</v>
      </c>
      <c r="AJ66" s="16" t="s">
        <v>4255</v>
      </c>
      <c r="AK66" s="20">
        <v>1.1356580000000001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113</v>
      </c>
      <c r="AZ66" s="16" t="s">
        <v>4257</v>
      </c>
      <c r="BA66" s="20">
        <v>1.0266040000000001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292</v>
      </c>
      <c r="BP66" s="16" t="s">
        <v>4259</v>
      </c>
      <c r="BQ66" s="20">
        <v>0.99382610000000005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324</v>
      </c>
      <c r="CF66" s="16" t="s">
        <v>4261</v>
      </c>
      <c r="CG66" s="20">
        <v>1.1338299999999999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76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42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42</v>
      </c>
      <c r="X70" s="16" t="s">
        <v>4252</v>
      </c>
      <c r="Y70" s="15">
        <v>42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101</v>
      </c>
      <c r="AJ70" s="16" t="s">
        <v>4255</v>
      </c>
      <c r="AK70" s="20">
        <v>1.1356580000000001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47</v>
      </c>
      <c r="AZ70" s="16" t="s">
        <v>4257</v>
      </c>
      <c r="BA70" s="20">
        <v>1.0266040000000001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10</v>
      </c>
      <c r="BP70" s="16" t="s">
        <v>4259</v>
      </c>
      <c r="BQ70" s="20">
        <v>0.99382610000000005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47</v>
      </c>
      <c r="CF70" s="16" t="s">
        <v>4261</v>
      </c>
      <c r="CG70" s="20">
        <v>1.1338299999999999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42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41</v>
      </c>
      <c r="X71" s="16" t="s">
        <v>4252</v>
      </c>
      <c r="Y71" s="15">
        <v>41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3</v>
      </c>
      <c r="AJ71" s="16" t="s">
        <v>4255</v>
      </c>
      <c r="AK71" s="20">
        <v>1.1356580000000001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11</v>
      </c>
      <c r="AZ71" s="16" t="s">
        <v>4257</v>
      </c>
      <c r="BA71" s="20">
        <v>1.0266040000000001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4</v>
      </c>
      <c r="BP71" s="16" t="s">
        <v>4259</v>
      </c>
      <c r="BQ71" s="20">
        <v>0.99382610000000005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8</v>
      </c>
      <c r="CF71" s="16" t="s">
        <v>4261</v>
      </c>
      <c r="CG71" s="20">
        <v>1.1338299999999999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</v>
      </c>
      <c r="X72" s="16" t="s">
        <v>4252</v>
      </c>
      <c r="Y72" s="15">
        <v>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</v>
      </c>
      <c r="AJ72" s="16" t="s">
        <v>4255</v>
      </c>
      <c r="AK72" s="20">
        <v>1.1356580000000001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4</v>
      </c>
      <c r="AZ72" s="16" t="s">
        <v>4257</v>
      </c>
      <c r="BA72" s="20">
        <v>1.0266040000000001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13</v>
      </c>
      <c r="BP72" s="16" t="s">
        <v>4259</v>
      </c>
      <c r="BQ72" s="20">
        <v>0.99382610000000005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4</v>
      </c>
      <c r="CF72" s="16" t="s">
        <v>4261</v>
      </c>
      <c r="CG72" s="20">
        <v>1.1338299999999999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IF(SSAC="Y",0,86435)</f>
        <v>86435</v>
      </c>
      <c r="T73" s="16" t="s">
        <v>4253</v>
      </c>
      <c r="U73" s="20">
        <v>1</v>
      </c>
      <c r="V73" s="16" t="s">
        <v>4252</v>
      </c>
      <c r="W73" s="15">
        <f>IF(SSAC="Y",0,86435)</f>
        <v>86435</v>
      </c>
      <c r="X73" s="16" t="s">
        <v>4252</v>
      </c>
      <c r="Y73" s="15">
        <f>IF(SSAC="Y",0,86435)</f>
        <v>86435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IF(SSAC="Y",0,91479)</f>
        <v>91479</v>
      </c>
      <c r="AN73" s="16" t="s">
        <v>4255</v>
      </c>
      <c r="AO73" s="20">
        <v>1.0199929999999999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IF(SSAC="Y",0,88182)</f>
        <v>88182</v>
      </c>
      <c r="BD73" s="16" t="s">
        <v>4257</v>
      </c>
      <c r="BE73" s="20">
        <v>1.0450269999999999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IF(SSAC="Y",0,86715)</f>
        <v>86715</v>
      </c>
      <c r="BT73" s="16" t="s">
        <v>4259</v>
      </c>
      <c r="BU73" s="20">
        <v>1.0477339999999999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IF(SSAC="Y",0,82173)</f>
        <v>82173</v>
      </c>
      <c r="CJ73" s="16" t="s">
        <v>4261</v>
      </c>
      <c r="CK73" s="20">
        <v>1.093032</v>
      </c>
      <c r="CL73" s="16" t="s">
        <v>4327</v>
      </c>
      <c r="CM73" s="15">
        <f>SUM(A2L166C10)/A2L166C1</f>
        <v>86435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IF(SSAC="Y",0,9846)</f>
        <v>9846</v>
      </c>
      <c r="T74" s="16" t="s">
        <v>4253</v>
      </c>
      <c r="U74" s="20">
        <v>1</v>
      </c>
      <c r="V74" s="16" t="s">
        <v>4252</v>
      </c>
      <c r="W74" s="15">
        <f>IF(SSAC="Y",0,9846)</f>
        <v>9846</v>
      </c>
      <c r="X74" s="16" t="s">
        <v>4252</v>
      </c>
      <c r="Y74" s="15">
        <f>IF(SSAC="Y",0,9846)</f>
        <v>9846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IF(SSAC="Y",0,10259)</f>
        <v>10259</v>
      </c>
      <c r="AN74" s="16" t="s">
        <v>4255</v>
      </c>
      <c r="AO74" s="20">
        <v>1.0199929999999999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IF(SSAC="Y",0,9993)</f>
        <v>9993</v>
      </c>
      <c r="BD74" s="16" t="s">
        <v>4257</v>
      </c>
      <c r="BE74" s="20">
        <v>1.0450269999999999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IF(SSAC="Y",0,9830)</f>
        <v>9830</v>
      </c>
      <c r="BT74" s="16" t="s">
        <v>4259</v>
      </c>
      <c r="BU74" s="20">
        <v>1.0477339999999999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IF(SSAC="Y",0,9642)</f>
        <v>9642</v>
      </c>
      <c r="CJ74" s="16" t="s">
        <v>4261</v>
      </c>
      <c r="CK74" s="20">
        <v>1.093032</v>
      </c>
      <c r="CL74" s="16" t="s">
        <v>4328</v>
      </c>
      <c r="CM74" s="15">
        <f>SUM(A2L167C10)/A2L167C1</f>
        <v>9846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IF(SSAC="Y",0,29423)</f>
        <v>29423</v>
      </c>
      <c r="T75" s="16" t="s">
        <v>4253</v>
      </c>
      <c r="U75" s="20">
        <v>1</v>
      </c>
      <c r="V75" s="16" t="s">
        <v>4252</v>
      </c>
      <c r="W75" s="15">
        <f>IF(SSAC="Y",0,29423)</f>
        <v>29423</v>
      </c>
      <c r="X75" s="16" t="s">
        <v>4252</v>
      </c>
      <c r="Y75" s="15">
        <f>IF(SSAC="Y",0,29423)</f>
        <v>29423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IF(SSAC="Y",0,27397)</f>
        <v>27397</v>
      </c>
      <c r="AN75" s="16" t="s">
        <v>4255</v>
      </c>
      <c r="AO75" s="20">
        <v>1.0199929999999999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IF(SSAC="Y",0,22056)</f>
        <v>22056</v>
      </c>
      <c r="BD75" s="16" t="s">
        <v>4257</v>
      </c>
      <c r="BE75" s="20">
        <v>1.0450269999999999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IF(SSAC="Y",0,20111)</f>
        <v>20111</v>
      </c>
      <c r="BT75" s="16" t="s">
        <v>4259</v>
      </c>
      <c r="BU75" s="20">
        <v>1.0477339999999999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IF(SSAC="Y",0,17594)</f>
        <v>17594</v>
      </c>
      <c r="CJ75" s="16" t="s">
        <v>4261</v>
      </c>
      <c r="CK75" s="20">
        <v>1.093032</v>
      </c>
      <c r="CL75" s="16" t="s">
        <v>4329</v>
      </c>
      <c r="CM75" s="15">
        <f>SUM(A2L168C10)/A2L168C1</f>
        <v>29423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11274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11274</v>
      </c>
      <c r="X76" s="16" t="s">
        <v>4252</v>
      </c>
      <c r="Y76" s="15">
        <v>11274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12087</v>
      </c>
      <c r="AJ76" s="16" t="s">
        <v>4255</v>
      </c>
      <c r="AK76" s="20">
        <v>1.1356580000000001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12268</v>
      </c>
      <c r="AZ76" s="16" t="s">
        <v>4257</v>
      </c>
      <c r="BA76" s="20">
        <v>1.0266040000000001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10825</v>
      </c>
      <c r="BP76" s="16" t="s">
        <v>4259</v>
      </c>
      <c r="BQ76" s="20">
        <v>0.99382610000000005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11016</v>
      </c>
      <c r="CF76" s="16" t="s">
        <v>4261</v>
      </c>
      <c r="CG76" s="20">
        <v>1.1338299999999999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11274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-350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-350</v>
      </c>
      <c r="X77" s="16" t="s">
        <v>4252</v>
      </c>
      <c r="Y77" s="15">
        <v>-350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173</v>
      </c>
      <c r="AJ77" s="16" t="s">
        <v>4255</v>
      </c>
      <c r="AK77" s="20">
        <v>1.1356580000000001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180</v>
      </c>
      <c r="AZ77" s="16" t="s">
        <v>4257</v>
      </c>
      <c r="BA77" s="20">
        <v>1.0266040000000001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381</v>
      </c>
      <c r="BP77" s="16" t="s">
        <v>4259</v>
      </c>
      <c r="BQ77" s="20">
        <v>0.99382610000000005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488</v>
      </c>
      <c r="CF77" s="16" t="s">
        <v>4261</v>
      </c>
      <c r="CG77" s="20">
        <v>1.1338299999999999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-350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4164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4164</v>
      </c>
      <c r="X79" s="16" t="s">
        <v>4252</v>
      </c>
      <c r="Y79" s="15">
        <v>4164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4022</v>
      </c>
      <c r="AJ79" s="16" t="s">
        <v>4255</v>
      </c>
      <c r="AK79" s="20">
        <v>1.1356580000000001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4454</v>
      </c>
      <c r="AZ79" s="16" t="s">
        <v>4257</v>
      </c>
      <c r="BA79" s="20">
        <v>1.0266040000000001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4242</v>
      </c>
      <c r="BP79" s="16" t="s">
        <v>4259</v>
      </c>
      <c r="BQ79" s="20">
        <v>0.99382610000000005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4111</v>
      </c>
      <c r="CF79" s="16" t="s">
        <v>4261</v>
      </c>
      <c r="CG79" s="20">
        <v>1.1338299999999999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4164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84</v>
      </c>
      <c r="X80" s="16" t="s">
        <v>4252</v>
      </c>
      <c r="Y80" s="15">
        <v>84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83</v>
      </c>
      <c r="AJ80" s="16" t="s">
        <v>4255</v>
      </c>
      <c r="AK80" s="20">
        <v>1.1356580000000001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118</v>
      </c>
      <c r="AZ80" s="16" t="s">
        <v>4257</v>
      </c>
      <c r="BA80" s="20">
        <v>1.0266040000000001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103</v>
      </c>
      <c r="BP80" s="16" t="s">
        <v>4259</v>
      </c>
      <c r="BQ80" s="20">
        <v>0.99382610000000005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97</v>
      </c>
      <c r="CF80" s="16" t="s">
        <v>4261</v>
      </c>
      <c r="CG80" s="20">
        <v>1.1338299999999999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84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9</v>
      </c>
      <c r="CF85" s="16" t="s">
        <v>4261</v>
      </c>
      <c r="CG85" s="20">
        <v>1.1338299999999999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46</v>
      </c>
      <c r="H87" s="16" t="s">
        <v>4253</v>
      </c>
      <c r="I87" s="20">
        <v>1</v>
      </c>
      <c r="J87" s="16" t="s">
        <v>4252</v>
      </c>
      <c r="K87" s="15">
        <v>19</v>
      </c>
      <c r="L87" s="16" t="s">
        <v>4253</v>
      </c>
      <c r="M87" s="20">
        <v>1</v>
      </c>
      <c r="N87" s="16" t="s">
        <v>4252</v>
      </c>
      <c r="O87" s="15">
        <v>11522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11587</v>
      </c>
      <c r="X87" s="16" t="s">
        <v>4252</v>
      </c>
      <c r="Y87" s="15">
        <v>11587</v>
      </c>
      <c r="Z87" s="16" t="s">
        <v>4254</v>
      </c>
      <c r="AA87" s="15">
        <v>138</v>
      </c>
      <c r="AB87" s="16" t="s">
        <v>4255</v>
      </c>
      <c r="AC87" s="20">
        <v>1.0185249999999999</v>
      </c>
      <c r="AD87" s="16" t="s">
        <v>4254</v>
      </c>
      <c r="AE87" s="15">
        <v>28</v>
      </c>
      <c r="AF87" s="16" t="s">
        <v>4255</v>
      </c>
      <c r="AG87" s="20">
        <v>1.029083</v>
      </c>
      <c r="AH87" s="16" t="s">
        <v>4254</v>
      </c>
      <c r="AI87" s="15">
        <v>7285</v>
      </c>
      <c r="AJ87" s="16" t="s">
        <v>4255</v>
      </c>
      <c r="AK87" s="20">
        <v>1.1356580000000001</v>
      </c>
      <c r="AL87" s="16" t="s">
        <v>4254</v>
      </c>
      <c r="AM87" s="15">
        <v>24</v>
      </c>
      <c r="AN87" s="16" t="s">
        <v>4255</v>
      </c>
      <c r="AO87" s="20">
        <v>1.0199929999999999</v>
      </c>
      <c r="AP87" s="16" t="s">
        <v>4256</v>
      </c>
      <c r="AQ87" s="15">
        <v>133</v>
      </c>
      <c r="AR87" s="16" t="s">
        <v>4257</v>
      </c>
      <c r="AS87" s="20">
        <v>1.050298</v>
      </c>
      <c r="AT87" s="16" t="s">
        <v>4256</v>
      </c>
      <c r="AU87" s="15">
        <v>2</v>
      </c>
      <c r="AV87" s="16" t="s">
        <v>4257</v>
      </c>
      <c r="AW87" s="20">
        <v>1.0107120000000001</v>
      </c>
      <c r="AX87" s="16" t="s">
        <v>4256</v>
      </c>
      <c r="AY87" s="15">
        <v>13176</v>
      </c>
      <c r="AZ87" s="16" t="s">
        <v>4257</v>
      </c>
      <c r="BA87" s="20">
        <v>1.0266040000000001</v>
      </c>
      <c r="BB87" s="16" t="s">
        <v>4256</v>
      </c>
      <c r="BC87" s="15">
        <v>2225</v>
      </c>
      <c r="BD87" s="16" t="s">
        <v>4257</v>
      </c>
      <c r="BE87" s="20">
        <v>1.0450269999999999</v>
      </c>
      <c r="BF87" s="16" t="s">
        <v>4258</v>
      </c>
      <c r="BG87" s="15">
        <v>63</v>
      </c>
      <c r="BH87" s="16" t="s">
        <v>4259</v>
      </c>
      <c r="BI87" s="20">
        <v>1.0495620000000001</v>
      </c>
      <c r="BJ87" s="16" t="s">
        <v>4258</v>
      </c>
      <c r="BK87" s="15">
        <v>3</v>
      </c>
      <c r="BL87" s="16" t="s">
        <v>4259</v>
      </c>
      <c r="BM87" s="20">
        <v>1.0368919999999999</v>
      </c>
      <c r="BN87" s="16" t="s">
        <v>4258</v>
      </c>
      <c r="BO87" s="15">
        <v>7600</v>
      </c>
      <c r="BP87" s="16" t="s">
        <v>4259</v>
      </c>
      <c r="BQ87" s="20">
        <v>0.99382610000000005</v>
      </c>
      <c r="BR87" s="16" t="s">
        <v>4258</v>
      </c>
      <c r="BS87" s="15">
        <v>2458</v>
      </c>
      <c r="BT87" s="16" t="s">
        <v>4259</v>
      </c>
      <c r="BU87" s="20">
        <v>1.0477339999999999</v>
      </c>
      <c r="BV87" s="16" t="s">
        <v>4260</v>
      </c>
      <c r="BW87" s="15">
        <v>60</v>
      </c>
      <c r="BX87" s="16" t="s">
        <v>4261</v>
      </c>
      <c r="BY87" s="20">
        <v>1.0960129999999999</v>
      </c>
      <c r="BZ87" s="16" t="s">
        <v>4260</v>
      </c>
      <c r="CA87" s="15">
        <v>50</v>
      </c>
      <c r="CB87" s="16" t="s">
        <v>4261</v>
      </c>
      <c r="CC87" s="20">
        <v>1.073693</v>
      </c>
      <c r="CD87" s="16" t="s">
        <v>4260</v>
      </c>
      <c r="CE87" s="15">
        <v>7334</v>
      </c>
      <c r="CF87" s="16" t="s">
        <v>4261</v>
      </c>
      <c r="CG87" s="20">
        <v>1.1338299999999999</v>
      </c>
      <c r="CH87" s="16" t="s">
        <v>4260</v>
      </c>
      <c r="CI87" s="15">
        <v>1939</v>
      </c>
      <c r="CJ87" s="16" t="s">
        <v>4261</v>
      </c>
      <c r="CK87" s="20">
        <v>1.093032</v>
      </c>
      <c r="CL87" s="16" t="s">
        <v>4341</v>
      </c>
      <c r="CM87" s="15">
        <f>SUM(A2L180C10)/A2L180C1</f>
        <v>11587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54983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16831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67516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152815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292145</v>
      </c>
      <c r="X88" s="16" t="s">
        <v>4347</v>
      </c>
      <c r="Y88" s="17">
        <f>SUM(A2L101C11:A2L180C11)-2*(SUM(A2L151C11:A2L153C11)+SUM(A2L157C11:A2L159C11)+SUM(A2L163C11:A2L165C11)+SUM(A2L172C11:A2L174C11))</f>
        <v>292145</v>
      </c>
      <c r="Z88" s="16" t="s">
        <v>4348</v>
      </c>
      <c r="AA88" s="17">
        <f>SUM(A2L101C12:A2L180C12)-2*(SUM(A2L151C12:A2L153C12)+SUM(A2L157C12:A2L159C12)+SUM(A2L163C12:A2L165C12)+SUM(A2L172C12:A2L174C12))</f>
        <v>57462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18949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72146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155874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58074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23524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98521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149944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54985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17345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81457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147088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54152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22537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83227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140717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316890.78499799996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6C027-CDB9-4795-BB76-68C7C677ED44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1411</v>
      </c>
      <c r="H8" s="16" t="s">
        <v>4253</v>
      </c>
      <c r="I8" s="20">
        <v>1</v>
      </c>
      <c r="J8" s="16" t="s">
        <v>4252</v>
      </c>
      <c r="K8" s="15">
        <v>22</v>
      </c>
      <c r="L8" s="16" t="s">
        <v>4253</v>
      </c>
      <c r="M8" s="20">
        <v>1</v>
      </c>
      <c r="N8" s="16" t="s">
        <v>4252</v>
      </c>
      <c r="O8" s="15">
        <v>492</v>
      </c>
      <c r="P8" s="16" t="s">
        <v>4253</v>
      </c>
      <c r="Q8" s="20">
        <v>1</v>
      </c>
      <c r="R8" s="16" t="s">
        <v>4252</v>
      </c>
      <c r="S8" s="15">
        <v>29</v>
      </c>
      <c r="T8" s="16" t="s">
        <v>4253</v>
      </c>
      <c r="U8" s="20">
        <v>1</v>
      </c>
      <c r="V8" s="16" t="s">
        <v>4252</v>
      </c>
      <c r="W8" s="15">
        <v>1954</v>
      </c>
      <c r="X8" s="16" t="s">
        <v>4252</v>
      </c>
      <c r="Y8" s="15">
        <v>1954</v>
      </c>
      <c r="Z8" s="16" t="s">
        <v>4254</v>
      </c>
      <c r="AA8" s="15">
        <v>1588</v>
      </c>
      <c r="AB8" s="16" t="s">
        <v>4255</v>
      </c>
      <c r="AC8" s="20">
        <v>1.0185249999999999</v>
      </c>
      <c r="AD8" s="16" t="s">
        <v>4254</v>
      </c>
      <c r="AE8" s="15">
        <v>3</v>
      </c>
      <c r="AF8" s="16" t="s">
        <v>4255</v>
      </c>
      <c r="AG8" s="20">
        <v>1.029083</v>
      </c>
      <c r="AH8" s="16" t="s">
        <v>4254</v>
      </c>
      <c r="AI8" s="15">
        <v>409</v>
      </c>
      <c r="AJ8" s="16" t="s">
        <v>4255</v>
      </c>
      <c r="AK8" s="20">
        <v>1.1356580000000001</v>
      </c>
      <c r="AL8" s="16" t="s">
        <v>4254</v>
      </c>
      <c r="AM8" s="15">
        <v>5</v>
      </c>
      <c r="AN8" s="16" t="s">
        <v>4255</v>
      </c>
      <c r="AO8" s="20">
        <v>1.0199929999999999</v>
      </c>
      <c r="AP8" s="16" t="s">
        <v>4256</v>
      </c>
      <c r="AQ8" s="15">
        <v>1346</v>
      </c>
      <c r="AR8" s="16" t="s">
        <v>4257</v>
      </c>
      <c r="AS8" s="20">
        <v>1.050298</v>
      </c>
      <c r="AT8" s="16" t="s">
        <v>4256</v>
      </c>
      <c r="AU8" s="15">
        <v>3</v>
      </c>
      <c r="AV8" s="16" t="s">
        <v>4257</v>
      </c>
      <c r="AW8" s="20">
        <v>1.0107120000000001</v>
      </c>
      <c r="AX8" s="16" t="s">
        <v>4256</v>
      </c>
      <c r="AY8" s="15">
        <v>316</v>
      </c>
      <c r="AZ8" s="16" t="s">
        <v>4257</v>
      </c>
      <c r="BA8" s="20">
        <v>1.0266040000000001</v>
      </c>
      <c r="BB8" s="16" t="s">
        <v>4256</v>
      </c>
      <c r="BC8" s="15">
        <v>24</v>
      </c>
      <c r="BD8" s="16" t="s">
        <v>4257</v>
      </c>
      <c r="BE8" s="20">
        <v>1.0450269999999999</v>
      </c>
      <c r="BF8" s="16" t="s">
        <v>4258</v>
      </c>
      <c r="BG8" s="15">
        <v>1428</v>
      </c>
      <c r="BH8" s="16" t="s">
        <v>4259</v>
      </c>
      <c r="BI8" s="20">
        <v>1.0495620000000001</v>
      </c>
      <c r="BJ8" s="16" t="s">
        <v>4258</v>
      </c>
      <c r="BK8" s="15">
        <v>10</v>
      </c>
      <c r="BL8" s="16" t="s">
        <v>4259</v>
      </c>
      <c r="BM8" s="20">
        <v>1.0368919999999999</v>
      </c>
      <c r="BN8" s="16" t="s">
        <v>4258</v>
      </c>
      <c r="BO8" s="15">
        <v>431</v>
      </c>
      <c r="BP8" s="16" t="s">
        <v>4259</v>
      </c>
      <c r="BQ8" s="20">
        <v>0.99382610000000005</v>
      </c>
      <c r="BR8" s="16" t="s">
        <v>4258</v>
      </c>
      <c r="BS8" s="15">
        <v>20</v>
      </c>
      <c r="BT8" s="16" t="s">
        <v>4259</v>
      </c>
      <c r="BU8" s="20">
        <v>1.0477339999999999</v>
      </c>
      <c r="BV8" s="16" t="s">
        <v>4260</v>
      </c>
      <c r="BW8" s="15">
        <v>1006</v>
      </c>
      <c r="BX8" s="16" t="s">
        <v>4261</v>
      </c>
      <c r="BY8" s="20">
        <v>1.0960129999999999</v>
      </c>
      <c r="BZ8" s="16" t="s">
        <v>4260</v>
      </c>
      <c r="CA8" s="15">
        <v>19</v>
      </c>
      <c r="CB8" s="16" t="s">
        <v>4261</v>
      </c>
      <c r="CC8" s="20">
        <v>1.073693</v>
      </c>
      <c r="CD8" s="16" t="s">
        <v>4260</v>
      </c>
      <c r="CE8" s="15">
        <v>2664</v>
      </c>
      <c r="CF8" s="16" t="s">
        <v>4261</v>
      </c>
      <c r="CG8" s="20">
        <v>1.1338299999999999</v>
      </c>
      <c r="CH8" s="16" t="s">
        <v>4260</v>
      </c>
      <c r="CI8" s="15">
        <v>38</v>
      </c>
      <c r="CJ8" s="16" t="s">
        <v>4261</v>
      </c>
      <c r="CK8" s="20">
        <v>1.093032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1936.7699306666664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7389</v>
      </c>
      <c r="H9" s="16" t="s">
        <v>4253</v>
      </c>
      <c r="I9" s="20">
        <v>1</v>
      </c>
      <c r="J9" s="16" t="s">
        <v>4252</v>
      </c>
      <c r="K9" s="15">
        <v>7795</v>
      </c>
      <c r="L9" s="16" t="s">
        <v>4253</v>
      </c>
      <c r="M9" s="20">
        <v>1</v>
      </c>
      <c r="N9" s="16" t="s">
        <v>4252</v>
      </c>
      <c r="O9" s="15">
        <v>20611</v>
      </c>
      <c r="P9" s="16" t="s">
        <v>4253</v>
      </c>
      <c r="Q9" s="20">
        <v>1</v>
      </c>
      <c r="R9" s="16" t="s">
        <v>4252</v>
      </c>
      <c r="S9" s="15">
        <v>141</v>
      </c>
      <c r="T9" s="16" t="s">
        <v>4253</v>
      </c>
      <c r="U9" s="20">
        <v>1</v>
      </c>
      <c r="V9" s="16" t="s">
        <v>4252</v>
      </c>
      <c r="W9" s="15">
        <v>35936</v>
      </c>
      <c r="X9" s="16" t="s">
        <v>4252</v>
      </c>
      <c r="Y9" s="15">
        <v>35936</v>
      </c>
      <c r="Z9" s="16" t="s">
        <v>4254</v>
      </c>
      <c r="AA9" s="15">
        <v>7062</v>
      </c>
      <c r="AB9" s="16" t="s">
        <v>4255</v>
      </c>
      <c r="AC9" s="20">
        <v>1.0185249999999999</v>
      </c>
      <c r="AD9" s="16" t="s">
        <v>4254</v>
      </c>
      <c r="AE9" s="15">
        <v>8962</v>
      </c>
      <c r="AF9" s="16" t="s">
        <v>4255</v>
      </c>
      <c r="AG9" s="20">
        <v>1.029083</v>
      </c>
      <c r="AH9" s="16" t="s">
        <v>4254</v>
      </c>
      <c r="AI9" s="15">
        <v>25585</v>
      </c>
      <c r="AJ9" s="16" t="s">
        <v>4255</v>
      </c>
      <c r="AK9" s="20">
        <v>1.1356580000000001</v>
      </c>
      <c r="AL9" s="16" t="s">
        <v>4254</v>
      </c>
      <c r="AM9" s="15">
        <v>52</v>
      </c>
      <c r="AN9" s="16" t="s">
        <v>4255</v>
      </c>
      <c r="AO9" s="20">
        <v>1.0199929999999999</v>
      </c>
      <c r="AP9" s="16" t="s">
        <v>4256</v>
      </c>
      <c r="AQ9" s="15">
        <v>7009</v>
      </c>
      <c r="AR9" s="16" t="s">
        <v>4257</v>
      </c>
      <c r="AS9" s="20">
        <v>1.050298</v>
      </c>
      <c r="AT9" s="16" t="s">
        <v>4256</v>
      </c>
      <c r="AU9" s="15">
        <v>12011</v>
      </c>
      <c r="AV9" s="16" t="s">
        <v>4257</v>
      </c>
      <c r="AW9" s="20">
        <v>1.0107120000000001</v>
      </c>
      <c r="AX9" s="16" t="s">
        <v>4256</v>
      </c>
      <c r="AY9" s="15">
        <v>27710</v>
      </c>
      <c r="AZ9" s="16" t="s">
        <v>4257</v>
      </c>
      <c r="BA9" s="20">
        <v>1.0266040000000001</v>
      </c>
      <c r="BB9" s="16" t="s">
        <v>4256</v>
      </c>
      <c r="BC9" s="15">
        <v>70</v>
      </c>
      <c r="BD9" s="16" t="s">
        <v>4257</v>
      </c>
      <c r="BE9" s="20">
        <v>1.0450269999999999</v>
      </c>
      <c r="BF9" s="16" t="s">
        <v>4258</v>
      </c>
      <c r="BG9" s="15">
        <v>5715</v>
      </c>
      <c r="BH9" s="16" t="s">
        <v>4259</v>
      </c>
      <c r="BI9" s="20">
        <v>1.0495620000000001</v>
      </c>
      <c r="BJ9" s="16" t="s">
        <v>4258</v>
      </c>
      <c r="BK9" s="15">
        <v>5782</v>
      </c>
      <c r="BL9" s="16" t="s">
        <v>4259</v>
      </c>
      <c r="BM9" s="20">
        <v>1.0368919999999999</v>
      </c>
      <c r="BN9" s="16" t="s">
        <v>4258</v>
      </c>
      <c r="BO9" s="15">
        <v>29997</v>
      </c>
      <c r="BP9" s="16" t="s">
        <v>4259</v>
      </c>
      <c r="BQ9" s="20">
        <v>0.99382610000000005</v>
      </c>
      <c r="BR9" s="16" t="s">
        <v>4258</v>
      </c>
      <c r="BS9" s="15">
        <v>73</v>
      </c>
      <c r="BT9" s="16" t="s">
        <v>4259</v>
      </c>
      <c r="BU9" s="20">
        <v>1.0477339999999999</v>
      </c>
      <c r="BV9" s="16" t="s">
        <v>4260</v>
      </c>
      <c r="BW9" s="15">
        <v>5021</v>
      </c>
      <c r="BX9" s="16" t="s">
        <v>4261</v>
      </c>
      <c r="BY9" s="20">
        <v>1.0960129999999999</v>
      </c>
      <c r="BZ9" s="16" t="s">
        <v>4260</v>
      </c>
      <c r="CA9" s="15">
        <v>5362</v>
      </c>
      <c r="CB9" s="16" t="s">
        <v>4261</v>
      </c>
      <c r="CC9" s="20">
        <v>1.073693</v>
      </c>
      <c r="CD9" s="16" t="s">
        <v>4260</v>
      </c>
      <c r="CE9" s="15">
        <v>31710</v>
      </c>
      <c r="CF9" s="16" t="s">
        <v>4261</v>
      </c>
      <c r="CG9" s="20">
        <v>1.1338299999999999</v>
      </c>
      <c r="CH9" s="16" t="s">
        <v>4260</v>
      </c>
      <c r="CI9" s="15">
        <v>102</v>
      </c>
      <c r="CJ9" s="16" t="s">
        <v>4261</v>
      </c>
      <c r="CK9" s="20">
        <v>1.093032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43160.621401999997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</v>
      </c>
      <c r="H10" s="16" t="s">
        <v>4253</v>
      </c>
      <c r="I10" s="20">
        <v>1</v>
      </c>
      <c r="J10" s="16" t="s">
        <v>4252</v>
      </c>
      <c r="K10" s="15">
        <v>60</v>
      </c>
      <c r="L10" s="16" t="s">
        <v>4253</v>
      </c>
      <c r="M10" s="20">
        <v>1</v>
      </c>
      <c r="N10" s="16" t="s">
        <v>4252</v>
      </c>
      <c r="O10" s="15">
        <v>146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207</v>
      </c>
      <c r="X10" s="16" t="s">
        <v>4252</v>
      </c>
      <c r="Y10" s="15">
        <v>207</v>
      </c>
      <c r="Z10" s="16" t="s">
        <v>4254</v>
      </c>
      <c r="AA10" s="15">
        <v>6</v>
      </c>
      <c r="AB10" s="16" t="s">
        <v>4255</v>
      </c>
      <c r="AC10" s="20">
        <v>1.0185249999999999</v>
      </c>
      <c r="AD10" s="16" t="s">
        <v>4254</v>
      </c>
      <c r="AE10" s="15">
        <v>45</v>
      </c>
      <c r="AF10" s="16" t="s">
        <v>4255</v>
      </c>
      <c r="AG10" s="20">
        <v>1.029083</v>
      </c>
      <c r="AH10" s="16" t="s">
        <v>4254</v>
      </c>
      <c r="AI10" s="15">
        <v>138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8</v>
      </c>
      <c r="AR10" s="16" t="s">
        <v>4257</v>
      </c>
      <c r="AS10" s="20">
        <v>1.050298</v>
      </c>
      <c r="AT10" s="16" t="s">
        <v>4256</v>
      </c>
      <c r="AU10" s="15">
        <v>37</v>
      </c>
      <c r="AV10" s="16" t="s">
        <v>4257</v>
      </c>
      <c r="AW10" s="20">
        <v>1.0107120000000001</v>
      </c>
      <c r="AX10" s="16" t="s">
        <v>4256</v>
      </c>
      <c r="AY10" s="15">
        <v>165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</v>
      </c>
      <c r="BH10" s="16" t="s">
        <v>4259</v>
      </c>
      <c r="BI10" s="20">
        <v>1.0495620000000001</v>
      </c>
      <c r="BJ10" s="16" t="s">
        <v>4258</v>
      </c>
      <c r="BK10" s="15">
        <v>49</v>
      </c>
      <c r="BL10" s="16" t="s">
        <v>4259</v>
      </c>
      <c r="BM10" s="20">
        <v>1.0368919999999999</v>
      </c>
      <c r="BN10" s="16" t="s">
        <v>4258</v>
      </c>
      <c r="BO10" s="15">
        <v>140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3</v>
      </c>
      <c r="BX10" s="16" t="s">
        <v>4261</v>
      </c>
      <c r="BY10" s="20">
        <v>1.0960129999999999</v>
      </c>
      <c r="BZ10" s="16" t="s">
        <v>4260</v>
      </c>
      <c r="CA10" s="15">
        <v>25</v>
      </c>
      <c r="CB10" s="16" t="s">
        <v>4261</v>
      </c>
      <c r="CC10" s="20">
        <v>1.073693</v>
      </c>
      <c r="CD10" s="16" t="s">
        <v>4260</v>
      </c>
      <c r="CE10" s="15">
        <v>124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210.4430256666667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84</v>
      </c>
      <c r="H11" s="16" t="s">
        <v>4253</v>
      </c>
      <c r="I11" s="20">
        <v>1</v>
      </c>
      <c r="J11" s="16" t="s">
        <v>4252</v>
      </c>
      <c r="K11" s="15">
        <v>102</v>
      </c>
      <c r="L11" s="16" t="s">
        <v>4253</v>
      </c>
      <c r="M11" s="20">
        <v>1</v>
      </c>
      <c r="N11" s="16" t="s">
        <v>4252</v>
      </c>
      <c r="O11" s="15">
        <v>2947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3133</v>
      </c>
      <c r="X11" s="16" t="s">
        <v>4252</v>
      </c>
      <c r="Y11" s="15">
        <v>3133</v>
      </c>
      <c r="Z11" s="16" t="s">
        <v>4254</v>
      </c>
      <c r="AA11" s="15">
        <v>195</v>
      </c>
      <c r="AB11" s="16" t="s">
        <v>4255</v>
      </c>
      <c r="AC11" s="20">
        <v>1.0185249999999999</v>
      </c>
      <c r="AD11" s="16" t="s">
        <v>4254</v>
      </c>
      <c r="AE11" s="15">
        <v>156</v>
      </c>
      <c r="AF11" s="16" t="s">
        <v>4255</v>
      </c>
      <c r="AG11" s="20">
        <v>1.029083</v>
      </c>
      <c r="AH11" s="16" t="s">
        <v>4254</v>
      </c>
      <c r="AI11" s="15">
        <v>827</v>
      </c>
      <c r="AJ11" s="16" t="s">
        <v>4255</v>
      </c>
      <c r="AK11" s="20">
        <v>1.1356580000000001</v>
      </c>
      <c r="AL11" s="16" t="s">
        <v>4254</v>
      </c>
      <c r="AM11" s="15">
        <v>1</v>
      </c>
      <c r="AN11" s="16" t="s">
        <v>4255</v>
      </c>
      <c r="AO11" s="20">
        <v>1.0199929999999999</v>
      </c>
      <c r="AP11" s="16" t="s">
        <v>4256</v>
      </c>
      <c r="AQ11" s="15">
        <v>36</v>
      </c>
      <c r="AR11" s="16" t="s">
        <v>4257</v>
      </c>
      <c r="AS11" s="20">
        <v>1.050298</v>
      </c>
      <c r="AT11" s="16" t="s">
        <v>4256</v>
      </c>
      <c r="AU11" s="15">
        <v>76</v>
      </c>
      <c r="AV11" s="16" t="s">
        <v>4257</v>
      </c>
      <c r="AW11" s="20">
        <v>1.0107120000000001</v>
      </c>
      <c r="AX11" s="16" t="s">
        <v>4256</v>
      </c>
      <c r="AY11" s="15">
        <v>307</v>
      </c>
      <c r="AZ11" s="16" t="s">
        <v>4257</v>
      </c>
      <c r="BA11" s="20">
        <v>1.0266040000000001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29</v>
      </c>
      <c r="BH11" s="16" t="s">
        <v>4259</v>
      </c>
      <c r="BI11" s="20">
        <v>1.0495620000000001</v>
      </c>
      <c r="BJ11" s="16" t="s">
        <v>4258</v>
      </c>
      <c r="BK11" s="15">
        <v>194</v>
      </c>
      <c r="BL11" s="16" t="s">
        <v>4259</v>
      </c>
      <c r="BM11" s="20">
        <v>1.0368919999999999</v>
      </c>
      <c r="BN11" s="16" t="s">
        <v>4258</v>
      </c>
      <c r="BO11" s="15">
        <v>407</v>
      </c>
      <c r="BP11" s="16" t="s">
        <v>4259</v>
      </c>
      <c r="BQ11" s="20">
        <v>0.99382610000000005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44</v>
      </c>
      <c r="BX11" s="16" t="s">
        <v>4261</v>
      </c>
      <c r="BY11" s="20">
        <v>1.0960129999999999</v>
      </c>
      <c r="BZ11" s="16" t="s">
        <v>4260</v>
      </c>
      <c r="CA11" s="15">
        <v>45</v>
      </c>
      <c r="CB11" s="16" t="s">
        <v>4261</v>
      </c>
      <c r="CC11" s="20">
        <v>1.073693</v>
      </c>
      <c r="CD11" s="16" t="s">
        <v>4260</v>
      </c>
      <c r="CE11" s="15">
        <v>173</v>
      </c>
      <c r="CF11" s="16" t="s">
        <v>4261</v>
      </c>
      <c r="CG11" s="20">
        <v>1.1338299999999999</v>
      </c>
      <c r="CH11" s="16" t="s">
        <v>4260</v>
      </c>
      <c r="CI11" s="15">
        <v>-9</v>
      </c>
      <c r="CJ11" s="16" t="s">
        <v>4261</v>
      </c>
      <c r="CK11" s="20">
        <v>1.093032</v>
      </c>
      <c r="CL11" s="16" t="s">
        <v>4512</v>
      </c>
      <c r="CM11" s="15">
        <f>SUM(A2L204C10)/A2L204C1</f>
        <v>3133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2982</v>
      </c>
      <c r="T12" s="16" t="s">
        <v>4253</v>
      </c>
      <c r="U12" s="20">
        <v>1</v>
      </c>
      <c r="V12" s="16" t="s">
        <v>4252</v>
      </c>
      <c r="W12" s="15">
        <v>2982</v>
      </c>
      <c r="X12" s="16" t="s">
        <v>4252</v>
      </c>
      <c r="Y12" s="15">
        <v>2982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2734</v>
      </c>
      <c r="AN12" s="16" t="s">
        <v>4255</v>
      </c>
      <c r="AO12" s="20">
        <v>1.0199929999999999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2776</v>
      </c>
      <c r="BD12" s="16" t="s">
        <v>4257</v>
      </c>
      <c r="BE12" s="20">
        <v>1.0450269999999999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2441</v>
      </c>
      <c r="BT12" s="16" t="s">
        <v>4259</v>
      </c>
      <c r="BU12" s="20">
        <v>1.0477339999999999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2342</v>
      </c>
      <c r="CJ12" s="16" t="s">
        <v>4261</v>
      </c>
      <c r="CK12" s="20">
        <v>1.093032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2890.5519380000001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496</v>
      </c>
      <c r="T13" s="16" t="s">
        <v>4253</v>
      </c>
      <c r="U13" s="20">
        <v>1</v>
      </c>
      <c r="V13" s="16" t="s">
        <v>4252</v>
      </c>
      <c r="W13" s="15">
        <v>496</v>
      </c>
      <c r="X13" s="16" t="s">
        <v>4252</v>
      </c>
      <c r="Y13" s="15">
        <v>496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447</v>
      </c>
      <c r="AN13" s="16" t="s">
        <v>4255</v>
      </c>
      <c r="AO13" s="20">
        <v>1.0199929999999999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485</v>
      </c>
      <c r="BD13" s="16" t="s">
        <v>4257</v>
      </c>
      <c r="BE13" s="20">
        <v>1.0450269999999999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629</v>
      </c>
      <c r="BT13" s="16" t="s">
        <v>4259</v>
      </c>
      <c r="BU13" s="20">
        <v>1.0477339999999999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802</v>
      </c>
      <c r="CJ13" s="16" t="s">
        <v>4261</v>
      </c>
      <c r="CK13" s="20">
        <v>1.093032</v>
      </c>
      <c r="CL13" s="16" t="s">
        <v>4514</v>
      </c>
      <c r="CM13" s="15">
        <f>SUM(A2L206C10)/A2L206C1</f>
        <v>496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7761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7761</v>
      </c>
      <c r="X14" s="16" t="s">
        <v>4252</v>
      </c>
      <c r="Y14" s="15">
        <v>7761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10806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12426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12526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12365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7761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13394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13394</v>
      </c>
      <c r="X18" s="16" t="s">
        <v>4252</v>
      </c>
      <c r="Y18" s="15">
        <v>13394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13341</v>
      </c>
      <c r="AJ18" s="16" t="s">
        <v>4255</v>
      </c>
      <c r="AK18" s="20">
        <v>1.1356580000000001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12751</v>
      </c>
      <c r="AZ18" s="16" t="s">
        <v>4257</v>
      </c>
      <c r="BA18" s="20">
        <v>1.0266040000000001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13032</v>
      </c>
      <c r="BP18" s="16" t="s">
        <v>4259</v>
      </c>
      <c r="BQ18" s="20">
        <v>0.99382610000000005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13725</v>
      </c>
      <c r="CF18" s="16" t="s">
        <v>4261</v>
      </c>
      <c r="CG18" s="20">
        <v>1.1338299999999999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13394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34944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34944</v>
      </c>
      <c r="X19" s="16" t="s">
        <v>4252</v>
      </c>
      <c r="Y19" s="15">
        <v>34944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35061</v>
      </c>
      <c r="AJ19" s="16" t="s">
        <v>4255</v>
      </c>
      <c r="AK19" s="20">
        <v>1.1356580000000001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31958</v>
      </c>
      <c r="AZ19" s="16" t="s">
        <v>4257</v>
      </c>
      <c r="BA19" s="20">
        <v>1.0266040000000001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31592</v>
      </c>
      <c r="BP19" s="16" t="s">
        <v>4259</v>
      </c>
      <c r="BQ19" s="20">
        <v>0.99382610000000005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36299</v>
      </c>
      <c r="CF19" s="16" t="s">
        <v>4261</v>
      </c>
      <c r="CG19" s="20">
        <v>1.1338299999999999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34944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19578</v>
      </c>
      <c r="T20" s="16" t="s">
        <v>4253</v>
      </c>
      <c r="U20" s="20">
        <v>1</v>
      </c>
      <c r="V20" s="16" t="s">
        <v>4252</v>
      </c>
      <c r="W20" s="15">
        <v>19578</v>
      </c>
      <c r="X20" s="16" t="s">
        <v>4252</v>
      </c>
      <c r="Y20" s="15">
        <v>19578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18846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18767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16467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15403</v>
      </c>
      <c r="CJ20" s="16" t="s">
        <v>4261</v>
      </c>
      <c r="CK20" s="20">
        <v>1.093032</v>
      </c>
      <c r="CL20" s="16" t="s">
        <v>4521</v>
      </c>
      <c r="CM20" s="15">
        <f>SUM(A2L213C10)/A2L213C1</f>
        <v>19578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4405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4405</v>
      </c>
      <c r="X23" s="16" t="s">
        <v>4252</v>
      </c>
      <c r="Y23" s="15">
        <v>4405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10203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8188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8003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10527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8132.650708666667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8885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7979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6002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23226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46092</v>
      </c>
      <c r="X26" s="16" t="s">
        <v>4532</v>
      </c>
      <c r="Y26" s="17">
        <f>SUM(A2L201C11:A2L218C11)-2*(A2L208C11+A2L210C11+A2L212C11+A2L215C11+A2L216C11)</f>
        <v>46092</v>
      </c>
      <c r="Z26" s="16" t="s">
        <v>4533</v>
      </c>
      <c r="AA26" s="17">
        <f>SUM(A2L201C12:A2L218C12)-2*SUM(A2L208C12,A2L210C12,A2L212C12,A2L215C12,A2L216C12)</f>
        <v>8851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9166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5842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22085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8399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12127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13529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22122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7174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6035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16938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19630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6074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5451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13935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18678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49483.735587666655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2908</v>
      </c>
      <c r="H27" s="16" t="s">
        <v>4253</v>
      </c>
      <c r="I27" s="20">
        <v>1</v>
      </c>
      <c r="J27" s="16" t="s">
        <v>4252</v>
      </c>
      <c r="K27" s="15">
        <v>22</v>
      </c>
      <c r="L27" s="16" t="s">
        <v>4253</v>
      </c>
      <c r="M27" s="20">
        <v>1</v>
      </c>
      <c r="N27" s="16" t="s">
        <v>4252</v>
      </c>
      <c r="O27" s="15">
        <v>525</v>
      </c>
      <c r="P27" s="16" t="s">
        <v>4253</v>
      </c>
      <c r="Q27" s="20">
        <v>1</v>
      </c>
      <c r="R27" s="16" t="s">
        <v>4252</v>
      </c>
      <c r="S27" s="15">
        <v>25</v>
      </c>
      <c r="T27" s="16" t="s">
        <v>4253</v>
      </c>
      <c r="U27" s="20">
        <v>1</v>
      </c>
      <c r="V27" s="16" t="s">
        <v>4252</v>
      </c>
      <c r="W27" s="15">
        <v>3480</v>
      </c>
      <c r="X27" s="16" t="s">
        <v>4252</v>
      </c>
      <c r="Y27" s="15">
        <v>3480</v>
      </c>
      <c r="Z27" s="16" t="s">
        <v>4254</v>
      </c>
      <c r="AA27" s="15">
        <v>3236</v>
      </c>
      <c r="AB27" s="16" t="s">
        <v>4255</v>
      </c>
      <c r="AC27" s="20">
        <v>1.0185249999999999</v>
      </c>
      <c r="AD27" s="16" t="s">
        <v>4254</v>
      </c>
      <c r="AE27" s="15">
        <v>8</v>
      </c>
      <c r="AF27" s="16" t="s">
        <v>4255</v>
      </c>
      <c r="AG27" s="20">
        <v>1.029083</v>
      </c>
      <c r="AH27" s="16" t="s">
        <v>4254</v>
      </c>
      <c r="AI27" s="15">
        <v>457</v>
      </c>
      <c r="AJ27" s="16" t="s">
        <v>4255</v>
      </c>
      <c r="AK27" s="20">
        <v>1.1356580000000001</v>
      </c>
      <c r="AL27" s="16" t="s">
        <v>4254</v>
      </c>
      <c r="AM27" s="15">
        <v>11</v>
      </c>
      <c r="AN27" s="16" t="s">
        <v>4255</v>
      </c>
      <c r="AO27" s="20">
        <v>1.0199929999999999</v>
      </c>
      <c r="AP27" s="16" t="s">
        <v>4256</v>
      </c>
      <c r="AQ27" s="15">
        <v>2943</v>
      </c>
      <c r="AR27" s="16" t="s">
        <v>4257</v>
      </c>
      <c r="AS27" s="20">
        <v>1.050298</v>
      </c>
      <c r="AT27" s="16" t="s">
        <v>4256</v>
      </c>
      <c r="AU27" s="15">
        <v>11</v>
      </c>
      <c r="AV27" s="16" t="s">
        <v>4257</v>
      </c>
      <c r="AW27" s="20">
        <v>1.0107120000000001</v>
      </c>
      <c r="AX27" s="16" t="s">
        <v>4256</v>
      </c>
      <c r="AY27" s="15">
        <v>361</v>
      </c>
      <c r="AZ27" s="16" t="s">
        <v>4257</v>
      </c>
      <c r="BA27" s="20">
        <v>1.0266040000000001</v>
      </c>
      <c r="BB27" s="16" t="s">
        <v>4256</v>
      </c>
      <c r="BC27" s="15">
        <v>45</v>
      </c>
      <c r="BD27" s="16" t="s">
        <v>4257</v>
      </c>
      <c r="BE27" s="20">
        <v>1.0450269999999999</v>
      </c>
      <c r="BF27" s="16" t="s">
        <v>4258</v>
      </c>
      <c r="BG27" s="15">
        <v>2116</v>
      </c>
      <c r="BH27" s="16" t="s">
        <v>4259</v>
      </c>
      <c r="BI27" s="20">
        <v>1.0495620000000001</v>
      </c>
      <c r="BJ27" s="16" t="s">
        <v>4258</v>
      </c>
      <c r="BK27" s="15">
        <v>8</v>
      </c>
      <c r="BL27" s="16" t="s">
        <v>4259</v>
      </c>
      <c r="BM27" s="20">
        <v>1.0368919999999999</v>
      </c>
      <c r="BN27" s="16" t="s">
        <v>4258</v>
      </c>
      <c r="BO27" s="15">
        <v>435</v>
      </c>
      <c r="BP27" s="16" t="s">
        <v>4259</v>
      </c>
      <c r="BQ27" s="20">
        <v>0.99382610000000005</v>
      </c>
      <c r="BR27" s="16" t="s">
        <v>4258</v>
      </c>
      <c r="BS27" s="15">
        <v>26</v>
      </c>
      <c r="BT27" s="16" t="s">
        <v>4259</v>
      </c>
      <c r="BU27" s="20">
        <v>1.0477339999999999</v>
      </c>
      <c r="BV27" s="16" t="s">
        <v>4260</v>
      </c>
      <c r="BW27" s="15">
        <v>1475</v>
      </c>
      <c r="BX27" s="16" t="s">
        <v>4261</v>
      </c>
      <c r="BY27" s="20">
        <v>1.0960129999999999</v>
      </c>
      <c r="BZ27" s="16" t="s">
        <v>4260</v>
      </c>
      <c r="CA27" s="15">
        <v>9</v>
      </c>
      <c r="CB27" s="16" t="s">
        <v>4261</v>
      </c>
      <c r="CC27" s="20">
        <v>1.073693</v>
      </c>
      <c r="CD27" s="16" t="s">
        <v>4260</v>
      </c>
      <c r="CE27" s="15">
        <v>3549</v>
      </c>
      <c r="CF27" s="16" t="s">
        <v>4261</v>
      </c>
      <c r="CG27" s="20">
        <v>1.1338299999999999</v>
      </c>
      <c r="CH27" s="16" t="s">
        <v>4260</v>
      </c>
      <c r="CI27" s="15">
        <v>35</v>
      </c>
      <c r="CJ27" s="16" t="s">
        <v>4261</v>
      </c>
      <c r="CK27" s="20">
        <v>1.093032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3611.3900993333323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5168</v>
      </c>
      <c r="H28" s="16" t="s">
        <v>4253</v>
      </c>
      <c r="I28" s="20">
        <v>1</v>
      </c>
      <c r="J28" s="16" t="s">
        <v>4252</v>
      </c>
      <c r="K28" s="15">
        <v>22155</v>
      </c>
      <c r="L28" s="16" t="s">
        <v>4253</v>
      </c>
      <c r="M28" s="20">
        <v>1</v>
      </c>
      <c r="N28" s="16" t="s">
        <v>4252</v>
      </c>
      <c r="O28" s="15">
        <v>15965</v>
      </c>
      <c r="P28" s="16" t="s">
        <v>4253</v>
      </c>
      <c r="Q28" s="20">
        <v>1</v>
      </c>
      <c r="R28" s="16" t="s">
        <v>4252</v>
      </c>
      <c r="S28" s="15">
        <v>169</v>
      </c>
      <c r="T28" s="16" t="s">
        <v>4253</v>
      </c>
      <c r="U28" s="20">
        <v>1</v>
      </c>
      <c r="V28" s="16" t="s">
        <v>4252</v>
      </c>
      <c r="W28" s="15">
        <v>43457</v>
      </c>
      <c r="X28" s="16" t="s">
        <v>4252</v>
      </c>
      <c r="Y28" s="15">
        <v>43457</v>
      </c>
      <c r="Z28" s="16" t="s">
        <v>4254</v>
      </c>
      <c r="AA28" s="15">
        <v>4264</v>
      </c>
      <c r="AB28" s="16" t="s">
        <v>4255</v>
      </c>
      <c r="AC28" s="20">
        <v>1.0185249999999999</v>
      </c>
      <c r="AD28" s="16" t="s">
        <v>4254</v>
      </c>
      <c r="AE28" s="15">
        <v>22792</v>
      </c>
      <c r="AF28" s="16" t="s">
        <v>4255</v>
      </c>
      <c r="AG28" s="20">
        <v>1.029083</v>
      </c>
      <c r="AH28" s="16" t="s">
        <v>4254</v>
      </c>
      <c r="AI28" s="15">
        <v>18390</v>
      </c>
      <c r="AJ28" s="16" t="s">
        <v>4255</v>
      </c>
      <c r="AK28" s="20">
        <v>1.1356580000000001</v>
      </c>
      <c r="AL28" s="16" t="s">
        <v>4254</v>
      </c>
      <c r="AM28" s="15">
        <v>119</v>
      </c>
      <c r="AN28" s="16" t="s">
        <v>4255</v>
      </c>
      <c r="AO28" s="20">
        <v>1.0199929999999999</v>
      </c>
      <c r="AP28" s="16" t="s">
        <v>4256</v>
      </c>
      <c r="AQ28" s="15">
        <v>5217</v>
      </c>
      <c r="AR28" s="16" t="s">
        <v>4257</v>
      </c>
      <c r="AS28" s="20">
        <v>1.050298</v>
      </c>
      <c r="AT28" s="16" t="s">
        <v>4256</v>
      </c>
      <c r="AU28" s="15">
        <v>27024</v>
      </c>
      <c r="AV28" s="16" t="s">
        <v>4257</v>
      </c>
      <c r="AW28" s="20">
        <v>1.0107120000000001</v>
      </c>
      <c r="AX28" s="16" t="s">
        <v>4256</v>
      </c>
      <c r="AY28" s="15">
        <v>18743</v>
      </c>
      <c r="AZ28" s="16" t="s">
        <v>4257</v>
      </c>
      <c r="BA28" s="20">
        <v>1.0266040000000001</v>
      </c>
      <c r="BB28" s="16" t="s">
        <v>4256</v>
      </c>
      <c r="BC28" s="15">
        <v>230</v>
      </c>
      <c r="BD28" s="16" t="s">
        <v>4257</v>
      </c>
      <c r="BE28" s="20">
        <v>1.0450269999999999</v>
      </c>
      <c r="BF28" s="16" t="s">
        <v>4258</v>
      </c>
      <c r="BG28" s="15">
        <v>5210</v>
      </c>
      <c r="BH28" s="16" t="s">
        <v>4259</v>
      </c>
      <c r="BI28" s="20">
        <v>1.0495620000000001</v>
      </c>
      <c r="BJ28" s="16" t="s">
        <v>4258</v>
      </c>
      <c r="BK28" s="15">
        <v>26646</v>
      </c>
      <c r="BL28" s="16" t="s">
        <v>4259</v>
      </c>
      <c r="BM28" s="20">
        <v>1.0368919999999999</v>
      </c>
      <c r="BN28" s="16" t="s">
        <v>4258</v>
      </c>
      <c r="BO28" s="15">
        <v>20086</v>
      </c>
      <c r="BP28" s="16" t="s">
        <v>4259</v>
      </c>
      <c r="BQ28" s="20">
        <v>0.99382610000000005</v>
      </c>
      <c r="BR28" s="16" t="s">
        <v>4258</v>
      </c>
      <c r="BS28" s="15">
        <v>157</v>
      </c>
      <c r="BT28" s="16" t="s">
        <v>4259</v>
      </c>
      <c r="BU28" s="20">
        <v>1.0477339999999999</v>
      </c>
      <c r="BV28" s="16" t="s">
        <v>4260</v>
      </c>
      <c r="BW28" s="15">
        <v>5558</v>
      </c>
      <c r="BX28" s="16" t="s">
        <v>4261</v>
      </c>
      <c r="BY28" s="20">
        <v>1.0960129999999999</v>
      </c>
      <c r="BZ28" s="16" t="s">
        <v>4260</v>
      </c>
      <c r="CA28" s="15">
        <v>21423</v>
      </c>
      <c r="CB28" s="16" t="s">
        <v>4261</v>
      </c>
      <c r="CC28" s="20">
        <v>1.073693</v>
      </c>
      <c r="CD28" s="16" t="s">
        <v>4260</v>
      </c>
      <c r="CE28" s="15">
        <v>24575</v>
      </c>
      <c r="CF28" s="16" t="s">
        <v>4261</v>
      </c>
      <c r="CG28" s="20">
        <v>1.1338299999999999</v>
      </c>
      <c r="CH28" s="16" t="s">
        <v>4260</v>
      </c>
      <c r="CI28" s="15">
        <v>171</v>
      </c>
      <c r="CJ28" s="16" t="s">
        <v>4261</v>
      </c>
      <c r="CK28" s="20">
        <v>1.093032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48178.620286333338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23</v>
      </c>
      <c r="H29" s="16" t="s">
        <v>4253</v>
      </c>
      <c r="I29" s="20">
        <v>1</v>
      </c>
      <c r="J29" s="16" t="s">
        <v>4252</v>
      </c>
      <c r="K29" s="15">
        <v>31</v>
      </c>
      <c r="L29" s="16" t="s">
        <v>4253</v>
      </c>
      <c r="M29" s="20">
        <v>1</v>
      </c>
      <c r="N29" s="16" t="s">
        <v>4252</v>
      </c>
      <c r="O29" s="15">
        <v>1000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1054</v>
      </c>
      <c r="X29" s="16" t="s">
        <v>4252</v>
      </c>
      <c r="Y29" s="15">
        <v>1054</v>
      </c>
      <c r="Z29" s="16" t="s">
        <v>4254</v>
      </c>
      <c r="AA29" s="15">
        <v>50</v>
      </c>
      <c r="AB29" s="16" t="s">
        <v>4255</v>
      </c>
      <c r="AC29" s="20">
        <v>1.0185249999999999</v>
      </c>
      <c r="AD29" s="16" t="s">
        <v>4254</v>
      </c>
      <c r="AE29" s="15">
        <v>27</v>
      </c>
      <c r="AF29" s="16" t="s">
        <v>4255</v>
      </c>
      <c r="AG29" s="20">
        <v>1.029083</v>
      </c>
      <c r="AH29" s="16" t="s">
        <v>4254</v>
      </c>
      <c r="AI29" s="15">
        <v>715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63</v>
      </c>
      <c r="AR29" s="16" t="s">
        <v>4257</v>
      </c>
      <c r="AS29" s="20">
        <v>1.050298</v>
      </c>
      <c r="AT29" s="16" t="s">
        <v>4256</v>
      </c>
      <c r="AU29" s="15">
        <v>22</v>
      </c>
      <c r="AV29" s="16" t="s">
        <v>4257</v>
      </c>
      <c r="AW29" s="20">
        <v>1.0107120000000001</v>
      </c>
      <c r="AX29" s="16" t="s">
        <v>4256</v>
      </c>
      <c r="AY29" s="15">
        <v>464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64</v>
      </c>
      <c r="BH29" s="16" t="s">
        <v>4259</v>
      </c>
      <c r="BI29" s="20">
        <v>1.0495620000000001</v>
      </c>
      <c r="BJ29" s="16" t="s">
        <v>4258</v>
      </c>
      <c r="BK29" s="15">
        <v>13</v>
      </c>
      <c r="BL29" s="16" t="s">
        <v>4259</v>
      </c>
      <c r="BM29" s="20">
        <v>1.0368919999999999</v>
      </c>
      <c r="BN29" s="16" t="s">
        <v>4258</v>
      </c>
      <c r="BO29" s="15">
        <v>570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79</v>
      </c>
      <c r="BX29" s="16" t="s">
        <v>4261</v>
      </c>
      <c r="BY29" s="20">
        <v>1.0960129999999999</v>
      </c>
      <c r="BZ29" s="16" t="s">
        <v>4260</v>
      </c>
      <c r="CA29" s="15">
        <v>227</v>
      </c>
      <c r="CB29" s="16" t="s">
        <v>4261</v>
      </c>
      <c r="CC29" s="20">
        <v>1.073693</v>
      </c>
      <c r="CD29" s="16" t="s">
        <v>4260</v>
      </c>
      <c r="CE29" s="15">
        <v>680</v>
      </c>
      <c r="CF29" s="16" t="s">
        <v>4261</v>
      </c>
      <c r="CG29" s="20">
        <v>1.1338299999999999</v>
      </c>
      <c r="CH29" s="16" t="s">
        <v>4260</v>
      </c>
      <c r="CI29" s="15">
        <v>23</v>
      </c>
      <c r="CJ29" s="16" t="s">
        <v>4261</v>
      </c>
      <c r="CK29" s="20">
        <v>1.093032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836.48521833333336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36</v>
      </c>
      <c r="H30" s="16" t="s">
        <v>4253</v>
      </c>
      <c r="I30" s="20">
        <v>1</v>
      </c>
      <c r="J30" s="16" t="s">
        <v>4252</v>
      </c>
      <c r="K30" s="15">
        <v>28</v>
      </c>
      <c r="L30" s="16" t="s">
        <v>4253</v>
      </c>
      <c r="M30" s="20">
        <v>1</v>
      </c>
      <c r="N30" s="16" t="s">
        <v>4252</v>
      </c>
      <c r="O30" s="15">
        <v>2539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2603</v>
      </c>
      <c r="X30" s="16" t="s">
        <v>4252</v>
      </c>
      <c r="Y30" s="15">
        <v>2603</v>
      </c>
      <c r="Z30" s="16" t="s">
        <v>4254</v>
      </c>
      <c r="AA30" s="15">
        <v>91</v>
      </c>
      <c r="AB30" s="16" t="s">
        <v>4255</v>
      </c>
      <c r="AC30" s="20">
        <v>1.0185249999999999</v>
      </c>
      <c r="AD30" s="16" t="s">
        <v>4254</v>
      </c>
      <c r="AE30" s="15">
        <v>146</v>
      </c>
      <c r="AF30" s="16" t="s">
        <v>4255</v>
      </c>
      <c r="AG30" s="20">
        <v>1.029083</v>
      </c>
      <c r="AH30" s="16" t="s">
        <v>4254</v>
      </c>
      <c r="AI30" s="15">
        <v>4713</v>
      </c>
      <c r="AJ30" s="16" t="s">
        <v>4255</v>
      </c>
      <c r="AK30" s="20">
        <v>1.1356580000000001</v>
      </c>
      <c r="AL30" s="16" t="s">
        <v>4254</v>
      </c>
      <c r="AM30" s="15">
        <v>10</v>
      </c>
      <c r="AN30" s="16" t="s">
        <v>4255</v>
      </c>
      <c r="AO30" s="20">
        <v>1.0199929999999999</v>
      </c>
      <c r="AP30" s="16" t="s">
        <v>4256</v>
      </c>
      <c r="AQ30" s="15">
        <v>64</v>
      </c>
      <c r="AR30" s="16" t="s">
        <v>4257</v>
      </c>
      <c r="AS30" s="20">
        <v>1.050298</v>
      </c>
      <c r="AT30" s="16" t="s">
        <v>4256</v>
      </c>
      <c r="AU30" s="15">
        <v>-22</v>
      </c>
      <c r="AV30" s="16" t="s">
        <v>4257</v>
      </c>
      <c r="AW30" s="20">
        <v>1.0107120000000001</v>
      </c>
      <c r="AX30" s="16" t="s">
        <v>4256</v>
      </c>
      <c r="AY30" s="15">
        <v>6710</v>
      </c>
      <c r="AZ30" s="16" t="s">
        <v>4257</v>
      </c>
      <c r="BA30" s="20">
        <v>1.0266040000000001</v>
      </c>
      <c r="BB30" s="16" t="s">
        <v>4256</v>
      </c>
      <c r="BC30" s="15">
        <v>1</v>
      </c>
      <c r="BD30" s="16" t="s">
        <v>4257</v>
      </c>
      <c r="BE30" s="20">
        <v>1.0450269999999999</v>
      </c>
      <c r="BF30" s="16" t="s">
        <v>4258</v>
      </c>
      <c r="BG30" s="15">
        <v>46</v>
      </c>
      <c r="BH30" s="16" t="s">
        <v>4259</v>
      </c>
      <c r="BI30" s="20">
        <v>1.0495620000000001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982</v>
      </c>
      <c r="BP30" s="16" t="s">
        <v>4259</v>
      </c>
      <c r="BQ30" s="20">
        <v>0.99382610000000005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50</v>
      </c>
      <c r="BX30" s="16" t="s">
        <v>4261</v>
      </c>
      <c r="BY30" s="20">
        <v>1.0960129999999999</v>
      </c>
      <c r="BZ30" s="16" t="s">
        <v>4260</v>
      </c>
      <c r="CA30" s="15">
        <v>15</v>
      </c>
      <c r="CB30" s="16" t="s">
        <v>4261</v>
      </c>
      <c r="CC30" s="20">
        <v>1.073693</v>
      </c>
      <c r="CD30" s="16" t="s">
        <v>4260</v>
      </c>
      <c r="CE30" s="15">
        <v>2099</v>
      </c>
      <c r="CF30" s="16" t="s">
        <v>4261</v>
      </c>
      <c r="CG30" s="20">
        <v>1.1338299999999999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2603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2758</v>
      </c>
      <c r="T31" s="16" t="s">
        <v>4253</v>
      </c>
      <c r="U31" s="20">
        <v>1</v>
      </c>
      <c r="V31" s="16" t="s">
        <v>4252</v>
      </c>
      <c r="W31" s="15">
        <v>2758</v>
      </c>
      <c r="X31" s="16" t="s">
        <v>4252</v>
      </c>
      <c r="Y31" s="15">
        <v>2758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2360</v>
      </c>
      <c r="AN31" s="16" t="s">
        <v>4255</v>
      </c>
      <c r="AO31" s="20">
        <v>1.0199929999999999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2740</v>
      </c>
      <c r="BD31" s="16" t="s">
        <v>4257</v>
      </c>
      <c r="BE31" s="20">
        <v>1.0450269999999999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2538</v>
      </c>
      <c r="BT31" s="16" t="s">
        <v>4259</v>
      </c>
      <c r="BU31" s="20">
        <v>1.0477339999999999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2747</v>
      </c>
      <c r="CJ31" s="16" t="s">
        <v>4261</v>
      </c>
      <c r="CK31" s="20">
        <v>1.093032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2676.1858200000001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495</v>
      </c>
      <c r="T32" s="16" t="s">
        <v>4253</v>
      </c>
      <c r="U32" s="20">
        <v>1</v>
      </c>
      <c r="V32" s="16" t="s">
        <v>4252</v>
      </c>
      <c r="W32" s="15">
        <v>495</v>
      </c>
      <c r="X32" s="16" t="s">
        <v>4252</v>
      </c>
      <c r="Y32" s="15">
        <v>495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447</v>
      </c>
      <c r="AN32" s="16" t="s">
        <v>4255</v>
      </c>
      <c r="AO32" s="20">
        <v>1.0199929999999999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474</v>
      </c>
      <c r="BD32" s="16" t="s">
        <v>4257</v>
      </c>
      <c r="BE32" s="20">
        <v>1.0450269999999999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923</v>
      </c>
      <c r="BT32" s="16" t="s">
        <v>4259</v>
      </c>
      <c r="BU32" s="20">
        <v>1.0477339999999999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1184</v>
      </c>
      <c r="CJ32" s="16" t="s">
        <v>4261</v>
      </c>
      <c r="CK32" s="20">
        <v>1.093032</v>
      </c>
      <c r="CL32" s="16" t="s">
        <v>4555</v>
      </c>
      <c r="CM32" s="15">
        <f>SUM(A2L225C10)/A2L225C1</f>
        <v>495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22194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22194</v>
      </c>
      <c r="X33" s="16" t="s">
        <v>4252</v>
      </c>
      <c r="Y33" s="15">
        <v>22194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23132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24379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27880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29123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22194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455</v>
      </c>
      <c r="BP34" s="16" t="s">
        <v>4259</v>
      </c>
      <c r="BQ34" s="20">
        <v>0.99382610000000005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2133</v>
      </c>
      <c r="CF34" s="16" t="s">
        <v>4261</v>
      </c>
      <c r="CG34" s="20">
        <v>1.1338299999999999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38879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38879</v>
      </c>
      <c r="X37" s="16" t="s">
        <v>4252</v>
      </c>
      <c r="Y37" s="15">
        <v>38879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38221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48075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46001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43604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38879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74186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74186</v>
      </c>
      <c r="X38" s="16" t="s">
        <v>4252</v>
      </c>
      <c r="Y38" s="15">
        <v>74186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74302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69715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63322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63425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74186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8159</v>
      </c>
      <c r="T39" s="16" t="s">
        <v>4253</v>
      </c>
      <c r="U39" s="20">
        <v>1</v>
      </c>
      <c r="V39" s="16" t="s">
        <v>4252</v>
      </c>
      <c r="W39" s="15">
        <v>8159</v>
      </c>
      <c r="X39" s="16" t="s">
        <v>4252</v>
      </c>
      <c r="Y39" s="15">
        <v>8159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8213</v>
      </c>
      <c r="AN39" s="16" t="s">
        <v>4255</v>
      </c>
      <c r="AO39" s="20">
        <v>1.0199929999999999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6006</v>
      </c>
      <c r="BD39" s="16" t="s">
        <v>4257</v>
      </c>
      <c r="BE39" s="20">
        <v>1.0450269999999999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6039</v>
      </c>
      <c r="BT39" s="16" t="s">
        <v>4259</v>
      </c>
      <c r="BU39" s="20">
        <v>1.0477339999999999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5895</v>
      </c>
      <c r="CJ39" s="16" t="s">
        <v>4261</v>
      </c>
      <c r="CK39" s="20">
        <v>1.093032</v>
      </c>
      <c r="CL39" s="16" t="s">
        <v>4562</v>
      </c>
      <c r="CM39" s="15">
        <f>SUM(A2L232C10)/A2L232C1</f>
        <v>8159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19803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19803</v>
      </c>
      <c r="X42" s="16" t="s">
        <v>4252</v>
      </c>
      <c r="Y42" s="15">
        <v>19803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21934</v>
      </c>
      <c r="AJ42" s="16" t="s">
        <v>4255</v>
      </c>
      <c r="AK42" s="20">
        <v>1.1356580000000001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26476</v>
      </c>
      <c r="AZ42" s="16" t="s">
        <v>4257</v>
      </c>
      <c r="BA42" s="20">
        <v>1.0266040000000001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22700</v>
      </c>
      <c r="BP42" s="16" t="s">
        <v>4259</v>
      </c>
      <c r="BQ42" s="20">
        <v>0.99382610000000005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21315</v>
      </c>
      <c r="CF42" s="16" t="s">
        <v>4261</v>
      </c>
      <c r="CG42" s="20">
        <v>1.1338299999999999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23964.296692000004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8135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22236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-12887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11606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29090</v>
      </c>
      <c r="X45" s="16" t="s">
        <v>4573</v>
      </c>
      <c r="Y45" s="17">
        <f>SUM(A2L220C11:A2L237C11)-2*(A2L227C11+A2L229C11+A2L231C11+A2L234C11+A2L235C11)</f>
        <v>29090</v>
      </c>
      <c r="Z45" s="16" t="s">
        <v>4574</v>
      </c>
      <c r="AA45" s="17">
        <f>SUM(A2L220C12:A2L237C12)-2*SUM(A2L227C12,A2L229C12,A2L231C12,A2L234C12,A2L235C12)</f>
        <v>7641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22973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-10608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11160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8287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27035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2541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9496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7436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26667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9477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9683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7162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21674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16757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10055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29482.384732000006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59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59</v>
      </c>
      <c r="X46" s="16" t="s">
        <v>4252</v>
      </c>
      <c r="Y46" s="15">
        <v>59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53</v>
      </c>
      <c r="AJ46" s="16" t="s">
        <v>4255</v>
      </c>
      <c r="AK46" s="20">
        <v>1.1356580000000001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59</v>
      </c>
      <c r="AZ46" s="16" t="s">
        <v>4257</v>
      </c>
      <c r="BA46" s="20">
        <v>1.0266040000000001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56</v>
      </c>
      <c r="BP46" s="16" t="s">
        <v>4259</v>
      </c>
      <c r="BQ46" s="20">
        <v>0.99382610000000005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60</v>
      </c>
      <c r="CF46" s="16" t="s">
        <v>4261</v>
      </c>
      <c r="CG46" s="20">
        <v>1.1338299999999999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59.919836666666669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560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560</v>
      </c>
      <c r="X47" s="16" t="s">
        <v>4252</v>
      </c>
      <c r="Y47" s="15">
        <v>560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423</v>
      </c>
      <c r="AJ47" s="16" t="s">
        <v>4255</v>
      </c>
      <c r="AK47" s="20">
        <v>1.1356580000000001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424</v>
      </c>
      <c r="AZ47" s="16" t="s">
        <v>4257</v>
      </c>
      <c r="BA47" s="20">
        <v>1.0266040000000001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841</v>
      </c>
      <c r="BP47" s="16" t="s">
        <v>4259</v>
      </c>
      <c r="BQ47" s="20">
        <v>0.99382610000000005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788</v>
      </c>
      <c r="CF47" s="16" t="s">
        <v>4261</v>
      </c>
      <c r="CG47" s="20">
        <v>1.1338299999999999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491.88781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</v>
      </c>
      <c r="BX49" s="16" t="s">
        <v>4261</v>
      </c>
      <c r="BY49" s="20">
        <v>1.0960129999999999</v>
      </c>
      <c r="BZ49" s="16" t="s">
        <v>4260</v>
      </c>
      <c r="CA49" s="15">
        <v>3</v>
      </c>
      <c r="CB49" s="16" t="s">
        <v>4261</v>
      </c>
      <c r="CC49" s="20">
        <v>1.073693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400</v>
      </c>
      <c r="H50" s="16" t="s">
        <v>4253</v>
      </c>
      <c r="I50" s="20">
        <v>1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1134</v>
      </c>
      <c r="P50" s="16" t="s">
        <v>4253</v>
      </c>
      <c r="Q50" s="20">
        <v>1</v>
      </c>
      <c r="R50" s="16" t="s">
        <v>4252</v>
      </c>
      <c r="S50" s="15">
        <v>1</v>
      </c>
      <c r="T50" s="16" t="s">
        <v>4253</v>
      </c>
      <c r="U50" s="20">
        <v>1</v>
      </c>
      <c r="V50" s="16" t="s">
        <v>4252</v>
      </c>
      <c r="W50" s="15">
        <v>1536</v>
      </c>
      <c r="X50" s="16" t="s">
        <v>4252</v>
      </c>
      <c r="Y50" s="15">
        <v>1536</v>
      </c>
      <c r="Z50" s="16" t="s">
        <v>4254</v>
      </c>
      <c r="AA50" s="15">
        <v>314</v>
      </c>
      <c r="AB50" s="16" t="s">
        <v>4255</v>
      </c>
      <c r="AC50" s="20">
        <v>1.0185249999999999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1049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34</v>
      </c>
      <c r="AR50" s="16" t="s">
        <v>4257</v>
      </c>
      <c r="AS50" s="20">
        <v>1.050298</v>
      </c>
      <c r="AT50" s="16" t="s">
        <v>4256</v>
      </c>
      <c r="AU50" s="15">
        <v>1</v>
      </c>
      <c r="AV50" s="16" t="s">
        <v>4257</v>
      </c>
      <c r="AW50" s="20">
        <v>1.0107120000000001</v>
      </c>
      <c r="AX50" s="16" t="s">
        <v>4256</v>
      </c>
      <c r="AY50" s="15">
        <v>647</v>
      </c>
      <c r="AZ50" s="16" t="s">
        <v>4257</v>
      </c>
      <c r="BA50" s="20">
        <v>1.0266040000000001</v>
      </c>
      <c r="BB50" s="16" t="s">
        <v>4256</v>
      </c>
      <c r="BC50" s="15">
        <v>4</v>
      </c>
      <c r="BD50" s="16" t="s">
        <v>4257</v>
      </c>
      <c r="BE50" s="20">
        <v>1.0450269999999999</v>
      </c>
      <c r="BF50" s="16" t="s">
        <v>4258</v>
      </c>
      <c r="BG50" s="15">
        <v>-42</v>
      </c>
      <c r="BH50" s="16" t="s">
        <v>4259</v>
      </c>
      <c r="BI50" s="20">
        <v>1.0495620000000001</v>
      </c>
      <c r="BJ50" s="16" t="s">
        <v>4258</v>
      </c>
      <c r="BK50" s="15">
        <v>3</v>
      </c>
      <c r="BL50" s="16" t="s">
        <v>4259</v>
      </c>
      <c r="BM50" s="20">
        <v>1.0368919999999999</v>
      </c>
      <c r="BN50" s="16" t="s">
        <v>4258</v>
      </c>
      <c r="BO50" s="15">
        <v>592</v>
      </c>
      <c r="BP50" s="16" t="s">
        <v>4259</v>
      </c>
      <c r="BQ50" s="20">
        <v>0.99382610000000005</v>
      </c>
      <c r="BR50" s="16" t="s">
        <v>4258</v>
      </c>
      <c r="BS50" s="15">
        <v>6</v>
      </c>
      <c r="BT50" s="16" t="s">
        <v>4259</v>
      </c>
      <c r="BU50" s="20">
        <v>1.0477339999999999</v>
      </c>
      <c r="BV50" s="16" t="s">
        <v>4260</v>
      </c>
      <c r="BW50" s="15">
        <v>-25</v>
      </c>
      <c r="BX50" s="16" t="s">
        <v>4261</v>
      </c>
      <c r="BY50" s="20">
        <v>1.0960129999999999</v>
      </c>
      <c r="BZ50" s="16" t="s">
        <v>4260</v>
      </c>
      <c r="CA50" s="15">
        <v>1</v>
      </c>
      <c r="CB50" s="16" t="s">
        <v>4261</v>
      </c>
      <c r="CC50" s="20">
        <v>1.073693</v>
      </c>
      <c r="CD50" s="16" t="s">
        <v>4260</v>
      </c>
      <c r="CE50" s="15">
        <v>757</v>
      </c>
      <c r="CF50" s="16" t="s">
        <v>4261</v>
      </c>
      <c r="CG50" s="20">
        <v>1.1338299999999999</v>
      </c>
      <c r="CH50" s="16" t="s">
        <v>4260</v>
      </c>
      <c r="CI50" s="15">
        <v>6</v>
      </c>
      <c r="CJ50" s="16" t="s">
        <v>4261</v>
      </c>
      <c r="CK50" s="20">
        <v>1.093032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1250.7452773333332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3</v>
      </c>
      <c r="AZ51" s="16" t="s">
        <v>4257</v>
      </c>
      <c r="BA51" s="20">
        <v>1.0266040000000001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49</v>
      </c>
      <c r="BL51" s="16" t="s">
        <v>4259</v>
      </c>
      <c r="BM51" s="20">
        <v>1.0368919999999999</v>
      </c>
      <c r="BN51" s="16" t="s">
        <v>4258</v>
      </c>
      <c r="BO51" s="15">
        <v>4</v>
      </c>
      <c r="BP51" s="16" t="s">
        <v>4259</v>
      </c>
      <c r="BQ51" s="20">
        <v>0.99382610000000005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9</v>
      </c>
      <c r="CF51" s="16" t="s">
        <v>4261</v>
      </c>
      <c r="CG51" s="20">
        <v>1.1338299999999999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1.0266040000000001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142</v>
      </c>
      <c r="H52" s="16" t="s">
        <v>4253</v>
      </c>
      <c r="I52" s="20">
        <v>1</v>
      </c>
      <c r="J52" s="16" t="s">
        <v>4252</v>
      </c>
      <c r="K52" s="15">
        <v>389</v>
      </c>
      <c r="L52" s="16" t="s">
        <v>4253</v>
      </c>
      <c r="M52" s="20">
        <v>1</v>
      </c>
      <c r="N52" s="16" t="s">
        <v>4252</v>
      </c>
      <c r="O52" s="15">
        <v>1044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1575</v>
      </c>
      <c r="X52" s="16" t="s">
        <v>4252</v>
      </c>
      <c r="Y52" s="15">
        <v>1575</v>
      </c>
      <c r="Z52" s="16" t="s">
        <v>4254</v>
      </c>
      <c r="AA52" s="15">
        <v>114</v>
      </c>
      <c r="AB52" s="16" t="s">
        <v>4255</v>
      </c>
      <c r="AC52" s="20">
        <v>1.0185249999999999</v>
      </c>
      <c r="AD52" s="16" t="s">
        <v>4254</v>
      </c>
      <c r="AE52" s="15">
        <v>536</v>
      </c>
      <c r="AF52" s="16" t="s">
        <v>4255</v>
      </c>
      <c r="AG52" s="20">
        <v>1.029083</v>
      </c>
      <c r="AH52" s="16" t="s">
        <v>4254</v>
      </c>
      <c r="AI52" s="15">
        <v>1191</v>
      </c>
      <c r="AJ52" s="16" t="s">
        <v>4255</v>
      </c>
      <c r="AK52" s="20">
        <v>1.1356580000000001</v>
      </c>
      <c r="AL52" s="16" t="s">
        <v>4254</v>
      </c>
      <c r="AM52" s="15">
        <v>1</v>
      </c>
      <c r="AN52" s="16" t="s">
        <v>4255</v>
      </c>
      <c r="AO52" s="20">
        <v>1.0199929999999999</v>
      </c>
      <c r="AP52" s="16" t="s">
        <v>4256</v>
      </c>
      <c r="AQ52" s="15">
        <v>115</v>
      </c>
      <c r="AR52" s="16" t="s">
        <v>4257</v>
      </c>
      <c r="AS52" s="20">
        <v>1.050298</v>
      </c>
      <c r="AT52" s="16" t="s">
        <v>4256</v>
      </c>
      <c r="AU52" s="15">
        <v>510</v>
      </c>
      <c r="AV52" s="16" t="s">
        <v>4257</v>
      </c>
      <c r="AW52" s="20">
        <v>1.0107120000000001</v>
      </c>
      <c r="AX52" s="16" t="s">
        <v>4256</v>
      </c>
      <c r="AY52" s="15">
        <v>1382</v>
      </c>
      <c r="AZ52" s="16" t="s">
        <v>4257</v>
      </c>
      <c r="BA52" s="20">
        <v>1.0266040000000001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72</v>
      </c>
      <c r="BH52" s="16" t="s">
        <v>4259</v>
      </c>
      <c r="BI52" s="20">
        <v>1.0495620000000001</v>
      </c>
      <c r="BJ52" s="16" t="s">
        <v>4258</v>
      </c>
      <c r="BK52" s="15">
        <v>281</v>
      </c>
      <c r="BL52" s="16" t="s">
        <v>4259</v>
      </c>
      <c r="BM52" s="20">
        <v>1.0368919999999999</v>
      </c>
      <c r="BN52" s="16" t="s">
        <v>4258</v>
      </c>
      <c r="BO52" s="15">
        <v>1220</v>
      </c>
      <c r="BP52" s="16" t="s">
        <v>4259</v>
      </c>
      <c r="BQ52" s="20">
        <v>0.99382610000000005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82</v>
      </c>
      <c r="BX52" s="16" t="s">
        <v>4261</v>
      </c>
      <c r="BY52" s="20">
        <v>1.0960129999999999</v>
      </c>
      <c r="BZ52" s="16" t="s">
        <v>4260</v>
      </c>
      <c r="CA52" s="15">
        <v>342</v>
      </c>
      <c r="CB52" s="16" t="s">
        <v>4261</v>
      </c>
      <c r="CC52" s="20">
        <v>1.073693</v>
      </c>
      <c r="CD52" s="16" t="s">
        <v>4260</v>
      </c>
      <c r="CE52" s="15">
        <v>1003</v>
      </c>
      <c r="CF52" s="16" t="s">
        <v>4261</v>
      </c>
      <c r="CG52" s="20">
        <v>1.1338299999999999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1883.7677090000004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154</v>
      </c>
      <c r="T54" s="16" t="s">
        <v>4253</v>
      </c>
      <c r="U54" s="20">
        <v>1</v>
      </c>
      <c r="V54" s="16" t="s">
        <v>4252</v>
      </c>
      <c r="W54" s="15">
        <v>154</v>
      </c>
      <c r="X54" s="16" t="s">
        <v>4252</v>
      </c>
      <c r="Y54" s="15">
        <v>154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132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49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</v>
      </c>
      <c r="CJ54" s="16" t="s">
        <v>4261</v>
      </c>
      <c r="CK54" s="20">
        <v>1.093032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113.28179966666666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95</v>
      </c>
      <c r="T55" s="16" t="s">
        <v>4253</v>
      </c>
      <c r="U55" s="20">
        <v>1</v>
      </c>
      <c r="V55" s="16" t="s">
        <v>4252</v>
      </c>
      <c r="W55" s="15">
        <v>95</v>
      </c>
      <c r="X55" s="16" t="s">
        <v>4252</v>
      </c>
      <c r="Y55" s="15">
        <v>95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87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64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100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126</v>
      </c>
      <c r="CJ55" s="16" t="s">
        <v>4261</v>
      </c>
      <c r="CK55" s="20">
        <v>1.093032</v>
      </c>
      <c r="CL55" s="16" t="s">
        <v>4600</v>
      </c>
      <c r="CM55" s="15">
        <f>SUM(A2L248C10)/A2L248C1</f>
        <v>95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2136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2136</v>
      </c>
      <c r="X56" s="16" t="s">
        <v>4252</v>
      </c>
      <c r="Y56" s="15">
        <v>2136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3050</v>
      </c>
      <c r="AJ56" s="16" t="s">
        <v>4255</v>
      </c>
      <c r="AK56" s="20">
        <v>1.1356580000000001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1944</v>
      </c>
      <c r="AZ56" s="16" t="s">
        <v>4257</v>
      </c>
      <c r="BA56" s="20">
        <v>1.0266040000000001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2160</v>
      </c>
      <c r="BP56" s="16" t="s">
        <v>4259</v>
      </c>
      <c r="BQ56" s="20">
        <v>0.99382610000000005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2039</v>
      </c>
      <c r="CF56" s="16" t="s">
        <v>4261</v>
      </c>
      <c r="CG56" s="20">
        <v>1.1338299999999999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2136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22</v>
      </c>
      <c r="AZ57" s="16" t="s">
        <v>4257</v>
      </c>
      <c r="BA57" s="20">
        <v>1.0266040000000001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43</v>
      </c>
      <c r="X60" s="16" t="s">
        <v>4252</v>
      </c>
      <c r="Y60" s="15">
        <v>43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80</v>
      </c>
      <c r="AJ60" s="16" t="s">
        <v>4255</v>
      </c>
      <c r="AK60" s="20">
        <v>1.1356580000000001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558</v>
      </c>
      <c r="AZ60" s="16" t="s">
        <v>4257</v>
      </c>
      <c r="BA60" s="20">
        <v>1.0266040000000001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201</v>
      </c>
      <c r="BP60" s="16" t="s">
        <v>4259</v>
      </c>
      <c r="BQ60" s="20">
        <v>0.99382610000000005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205</v>
      </c>
      <c r="CF60" s="16" t="s">
        <v>4261</v>
      </c>
      <c r="CG60" s="20">
        <v>1.1338299999999999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43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2350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2350</v>
      </c>
      <c r="X61" s="16" t="s">
        <v>4252</v>
      </c>
      <c r="Y61" s="15">
        <v>2350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2686</v>
      </c>
      <c r="AJ61" s="16" t="s">
        <v>4255</v>
      </c>
      <c r="AK61" s="20">
        <v>1.1356580000000001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4150</v>
      </c>
      <c r="AZ61" s="16" t="s">
        <v>4257</v>
      </c>
      <c r="BA61" s="20">
        <v>1.0266040000000001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4202</v>
      </c>
      <c r="BP61" s="16" t="s">
        <v>4259</v>
      </c>
      <c r="BQ61" s="20">
        <v>0.99382610000000005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2876</v>
      </c>
      <c r="CF61" s="16" t="s">
        <v>4261</v>
      </c>
      <c r="CG61" s="20">
        <v>1.1338299999999999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2350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10647</v>
      </c>
      <c r="T62" s="16" t="s">
        <v>4253</v>
      </c>
      <c r="U62" s="20">
        <v>1</v>
      </c>
      <c r="V62" s="16" t="s">
        <v>4252</v>
      </c>
      <c r="W62" s="15">
        <v>10647</v>
      </c>
      <c r="X62" s="16" t="s">
        <v>4252</v>
      </c>
      <c r="Y62" s="15">
        <v>10647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10940</v>
      </c>
      <c r="AN62" s="16" t="s">
        <v>4255</v>
      </c>
      <c r="AO62" s="20">
        <v>1.0199929999999999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9399</v>
      </c>
      <c r="BD62" s="16" t="s">
        <v>4257</v>
      </c>
      <c r="BE62" s="20">
        <v>1.0450269999999999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7734</v>
      </c>
      <c r="BT62" s="16" t="s">
        <v>4259</v>
      </c>
      <c r="BU62" s="20">
        <v>1.0477339999999999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7055</v>
      </c>
      <c r="CJ62" s="16" t="s">
        <v>4261</v>
      </c>
      <c r="CK62" s="20">
        <v>1.093032</v>
      </c>
      <c r="CL62" s="16" t="s">
        <v>4607</v>
      </c>
      <c r="CM62" s="15">
        <f>SUM(A2L255C10)/A2L255C1</f>
        <v>10647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325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325</v>
      </c>
      <c r="X65" s="16" t="s">
        <v>4252</v>
      </c>
      <c r="Y65" s="15">
        <v>325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387</v>
      </c>
      <c r="AJ65" s="16" t="s">
        <v>4255</v>
      </c>
      <c r="AK65" s="20">
        <v>1.1356580000000001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346</v>
      </c>
      <c r="AZ65" s="16" t="s">
        <v>4257</v>
      </c>
      <c r="BA65" s="20">
        <v>1.0266040000000001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198</v>
      </c>
      <c r="BP65" s="16" t="s">
        <v>4259</v>
      </c>
      <c r="BQ65" s="20">
        <v>0.99382610000000005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196</v>
      </c>
      <c r="CF65" s="16" t="s">
        <v>4261</v>
      </c>
      <c r="CG65" s="20">
        <v>1.1338299999999999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373.23487666666665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542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390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2301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10897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14130</v>
      </c>
      <c r="X68" s="16" t="s">
        <v>4618</v>
      </c>
      <c r="Y68" s="17">
        <f>SUM(A2L239C11:A2L260C11)-2*(A2L250C11+A2L252C11+A2L254C11+A2L257C11+A2L258C11)</f>
        <v>14130</v>
      </c>
      <c r="Z68" s="16" t="s">
        <v>4619</v>
      </c>
      <c r="AA68" s="17">
        <f>SUM(A2L239C12:A2L260C12)-2*SUM(A2L250C12,A2L252C12,A2L254C12,A2L257C12,A2L258C12)</f>
        <v>428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536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2773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11160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149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511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499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9516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333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674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7850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346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1789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7194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13998.394159999998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17562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30605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-4584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45729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89312</v>
      </c>
      <c r="X69" s="16" t="s">
        <v>4641</v>
      </c>
      <c r="Y69" s="17">
        <f>A2L219C11+A2L238C11+A2L261C11</f>
        <v>89312</v>
      </c>
      <c r="Z69" s="16" t="s">
        <v>4642</v>
      </c>
      <c r="AA69" s="17">
        <f>A2L219C12+A2L238C12+A2L261C12</f>
        <v>16920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32675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-1993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44405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16835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39673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16569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41134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14640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33035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27089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37163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13294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27471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32481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35927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92964.514479666657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EC561-A664-4F90-866F-C900183BD1D2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20893</v>
      </c>
      <c r="H8" s="16" t="s">
        <v>4253</v>
      </c>
      <c r="I8" s="20">
        <v>1</v>
      </c>
      <c r="J8" s="16" t="s">
        <v>4252</v>
      </c>
      <c r="K8" s="15">
        <v>237</v>
      </c>
      <c r="L8" s="16" t="s">
        <v>4253</v>
      </c>
      <c r="M8" s="20">
        <v>1</v>
      </c>
      <c r="N8" s="16" t="s">
        <v>4252</v>
      </c>
      <c r="O8" s="15">
        <v>4926</v>
      </c>
      <c r="P8" s="16" t="s">
        <v>4253</v>
      </c>
      <c r="Q8" s="20">
        <v>1</v>
      </c>
      <c r="R8" s="16" t="s">
        <v>4252</v>
      </c>
      <c r="S8" s="15">
        <v>436</v>
      </c>
      <c r="T8" s="16" t="s">
        <v>4253</v>
      </c>
      <c r="U8" s="20">
        <v>1</v>
      </c>
      <c r="V8" s="16" t="s">
        <v>4252</v>
      </c>
      <c r="W8" s="15">
        <v>26492</v>
      </c>
      <c r="X8" s="16" t="s">
        <v>4252</v>
      </c>
      <c r="Y8" s="15">
        <v>26492</v>
      </c>
      <c r="Z8" s="16" t="s">
        <v>4254</v>
      </c>
      <c r="AA8" s="15">
        <v>21692</v>
      </c>
      <c r="AB8" s="16" t="s">
        <v>4255</v>
      </c>
      <c r="AC8" s="20">
        <v>1.0185249999999999</v>
      </c>
      <c r="AD8" s="16" t="s">
        <v>4254</v>
      </c>
      <c r="AE8" s="15">
        <v>216</v>
      </c>
      <c r="AF8" s="16" t="s">
        <v>4255</v>
      </c>
      <c r="AG8" s="20">
        <v>1.029083</v>
      </c>
      <c r="AH8" s="16" t="s">
        <v>4254</v>
      </c>
      <c r="AI8" s="15">
        <v>3546</v>
      </c>
      <c r="AJ8" s="16" t="s">
        <v>4255</v>
      </c>
      <c r="AK8" s="20">
        <v>1.1356580000000001</v>
      </c>
      <c r="AL8" s="16" t="s">
        <v>4254</v>
      </c>
      <c r="AM8" s="15">
        <v>371</v>
      </c>
      <c r="AN8" s="16" t="s">
        <v>4255</v>
      </c>
      <c r="AO8" s="20">
        <v>1.0199929999999999</v>
      </c>
      <c r="AP8" s="16" t="s">
        <v>4256</v>
      </c>
      <c r="AQ8" s="15">
        <v>20655</v>
      </c>
      <c r="AR8" s="16" t="s">
        <v>4257</v>
      </c>
      <c r="AS8" s="20">
        <v>1.050298</v>
      </c>
      <c r="AT8" s="16" t="s">
        <v>4256</v>
      </c>
      <c r="AU8" s="15">
        <v>647</v>
      </c>
      <c r="AV8" s="16" t="s">
        <v>4257</v>
      </c>
      <c r="AW8" s="20">
        <v>1.0107120000000001</v>
      </c>
      <c r="AX8" s="16" t="s">
        <v>4256</v>
      </c>
      <c r="AY8" s="15">
        <v>4737</v>
      </c>
      <c r="AZ8" s="16" t="s">
        <v>4257</v>
      </c>
      <c r="BA8" s="20">
        <v>1.0266040000000001</v>
      </c>
      <c r="BB8" s="16" t="s">
        <v>4256</v>
      </c>
      <c r="BC8" s="15">
        <v>879</v>
      </c>
      <c r="BD8" s="16" t="s">
        <v>4257</v>
      </c>
      <c r="BE8" s="20">
        <v>1.0450269999999999</v>
      </c>
      <c r="BF8" s="16" t="s">
        <v>4258</v>
      </c>
      <c r="BG8" s="15">
        <v>18026</v>
      </c>
      <c r="BH8" s="16" t="s">
        <v>4259</v>
      </c>
      <c r="BI8" s="20">
        <v>1.0495620000000001</v>
      </c>
      <c r="BJ8" s="16" t="s">
        <v>4258</v>
      </c>
      <c r="BK8" s="15">
        <v>1077</v>
      </c>
      <c r="BL8" s="16" t="s">
        <v>4259</v>
      </c>
      <c r="BM8" s="20">
        <v>1.0368919999999999</v>
      </c>
      <c r="BN8" s="16" t="s">
        <v>4258</v>
      </c>
      <c r="BO8" s="15">
        <v>6346</v>
      </c>
      <c r="BP8" s="16" t="s">
        <v>4259</v>
      </c>
      <c r="BQ8" s="20">
        <v>0.99382610000000005</v>
      </c>
      <c r="BR8" s="16" t="s">
        <v>4258</v>
      </c>
      <c r="BS8" s="15">
        <v>791</v>
      </c>
      <c r="BT8" s="16" t="s">
        <v>4259</v>
      </c>
      <c r="BU8" s="20">
        <v>1.0477339999999999</v>
      </c>
      <c r="BV8" s="16" t="s">
        <v>4260</v>
      </c>
      <c r="BW8" s="15">
        <v>14741</v>
      </c>
      <c r="BX8" s="16" t="s">
        <v>4261</v>
      </c>
      <c r="BY8" s="20">
        <v>1.0960129999999999</v>
      </c>
      <c r="BZ8" s="16" t="s">
        <v>4260</v>
      </c>
      <c r="CA8" s="15">
        <v>357</v>
      </c>
      <c r="CB8" s="16" t="s">
        <v>4261</v>
      </c>
      <c r="CC8" s="20">
        <v>1.073693</v>
      </c>
      <c r="CD8" s="16" t="s">
        <v>4260</v>
      </c>
      <c r="CE8" s="15">
        <v>10063</v>
      </c>
      <c r="CF8" s="16" t="s">
        <v>4261</v>
      </c>
      <c r="CG8" s="20">
        <v>1.1338299999999999</v>
      </c>
      <c r="CH8" s="16" t="s">
        <v>4260</v>
      </c>
      <c r="CI8" s="15">
        <v>962</v>
      </c>
      <c r="CJ8" s="16" t="s">
        <v>4261</v>
      </c>
      <c r="CK8" s="20">
        <v>1.093032</v>
      </c>
      <c r="CL8" s="16" t="s">
        <v>4789</v>
      </c>
      <c r="CM8" s="15">
        <f>SUM(A2L301C10)/A2L301C1</f>
        <v>26492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52271</v>
      </c>
      <c r="H9" s="16" t="s">
        <v>4253</v>
      </c>
      <c r="I9" s="20">
        <v>1</v>
      </c>
      <c r="J9" s="16" t="s">
        <v>4252</v>
      </c>
      <c r="K9" s="15">
        <v>355</v>
      </c>
      <c r="L9" s="16" t="s">
        <v>4253</v>
      </c>
      <c r="M9" s="20">
        <v>1</v>
      </c>
      <c r="N9" s="16" t="s">
        <v>4252</v>
      </c>
      <c r="O9" s="15">
        <v>7018</v>
      </c>
      <c r="P9" s="16" t="s">
        <v>4253</v>
      </c>
      <c r="Q9" s="20">
        <v>1</v>
      </c>
      <c r="R9" s="16" t="s">
        <v>4252</v>
      </c>
      <c r="S9" s="15">
        <v>911</v>
      </c>
      <c r="T9" s="16" t="s">
        <v>4253</v>
      </c>
      <c r="U9" s="20">
        <v>1</v>
      </c>
      <c r="V9" s="16" t="s">
        <v>4252</v>
      </c>
      <c r="W9" s="15">
        <v>60555</v>
      </c>
      <c r="X9" s="16" t="s">
        <v>4252</v>
      </c>
      <c r="Y9" s="15">
        <v>60555</v>
      </c>
      <c r="Z9" s="16" t="s">
        <v>4254</v>
      </c>
      <c r="AA9" s="15">
        <v>48268</v>
      </c>
      <c r="AB9" s="16" t="s">
        <v>4255</v>
      </c>
      <c r="AC9" s="20">
        <v>1.0185249999999999</v>
      </c>
      <c r="AD9" s="16" t="s">
        <v>4254</v>
      </c>
      <c r="AE9" s="15">
        <v>248</v>
      </c>
      <c r="AF9" s="16" t="s">
        <v>4255</v>
      </c>
      <c r="AG9" s="20">
        <v>1.029083</v>
      </c>
      <c r="AH9" s="16" t="s">
        <v>4254</v>
      </c>
      <c r="AI9" s="15">
        <v>6581</v>
      </c>
      <c r="AJ9" s="16" t="s">
        <v>4255</v>
      </c>
      <c r="AK9" s="20">
        <v>1.1356580000000001</v>
      </c>
      <c r="AL9" s="16" t="s">
        <v>4254</v>
      </c>
      <c r="AM9" s="15">
        <v>123</v>
      </c>
      <c r="AN9" s="16" t="s">
        <v>4255</v>
      </c>
      <c r="AO9" s="20">
        <v>1.0199929999999999</v>
      </c>
      <c r="AP9" s="16" t="s">
        <v>4256</v>
      </c>
      <c r="AQ9" s="15">
        <v>58917</v>
      </c>
      <c r="AR9" s="16" t="s">
        <v>4257</v>
      </c>
      <c r="AS9" s="20">
        <v>1.050298</v>
      </c>
      <c r="AT9" s="16" t="s">
        <v>4256</v>
      </c>
      <c r="AU9" s="15">
        <v>380</v>
      </c>
      <c r="AV9" s="16" t="s">
        <v>4257</v>
      </c>
      <c r="AW9" s="20">
        <v>1.0107120000000001</v>
      </c>
      <c r="AX9" s="16" t="s">
        <v>4256</v>
      </c>
      <c r="AY9" s="15">
        <v>7174</v>
      </c>
      <c r="AZ9" s="16" t="s">
        <v>4257</v>
      </c>
      <c r="BA9" s="20">
        <v>1.0266040000000001</v>
      </c>
      <c r="BB9" s="16" t="s">
        <v>4256</v>
      </c>
      <c r="BC9" s="15">
        <v>303</v>
      </c>
      <c r="BD9" s="16" t="s">
        <v>4257</v>
      </c>
      <c r="BE9" s="20">
        <v>1.0450269999999999</v>
      </c>
      <c r="BF9" s="16" t="s">
        <v>4258</v>
      </c>
      <c r="BG9" s="15">
        <v>57939</v>
      </c>
      <c r="BH9" s="16" t="s">
        <v>4259</v>
      </c>
      <c r="BI9" s="20">
        <v>1.0495620000000001</v>
      </c>
      <c r="BJ9" s="16" t="s">
        <v>4258</v>
      </c>
      <c r="BK9" s="15">
        <v>306</v>
      </c>
      <c r="BL9" s="16" t="s">
        <v>4259</v>
      </c>
      <c r="BM9" s="20">
        <v>1.0368919999999999</v>
      </c>
      <c r="BN9" s="16" t="s">
        <v>4258</v>
      </c>
      <c r="BO9" s="15">
        <v>7512</v>
      </c>
      <c r="BP9" s="16" t="s">
        <v>4259</v>
      </c>
      <c r="BQ9" s="20">
        <v>0.99382610000000005</v>
      </c>
      <c r="BR9" s="16" t="s">
        <v>4258</v>
      </c>
      <c r="BS9" s="15">
        <v>620</v>
      </c>
      <c r="BT9" s="16" t="s">
        <v>4259</v>
      </c>
      <c r="BU9" s="20">
        <v>1.0477339999999999</v>
      </c>
      <c r="BV9" s="16" t="s">
        <v>4260</v>
      </c>
      <c r="BW9" s="15">
        <v>53744</v>
      </c>
      <c r="BX9" s="16" t="s">
        <v>4261</v>
      </c>
      <c r="BY9" s="20">
        <v>1.0960129999999999</v>
      </c>
      <c r="BZ9" s="16" t="s">
        <v>4260</v>
      </c>
      <c r="CA9" s="15">
        <v>453</v>
      </c>
      <c r="CB9" s="16" t="s">
        <v>4261</v>
      </c>
      <c r="CC9" s="20">
        <v>1.073693</v>
      </c>
      <c r="CD9" s="16" t="s">
        <v>4260</v>
      </c>
      <c r="CE9" s="15">
        <v>6869</v>
      </c>
      <c r="CF9" s="16" t="s">
        <v>4261</v>
      </c>
      <c r="CG9" s="20">
        <v>1.1338299999999999</v>
      </c>
      <c r="CH9" s="16" t="s">
        <v>4260</v>
      </c>
      <c r="CI9" s="15">
        <v>613</v>
      </c>
      <c r="CJ9" s="16" t="s">
        <v>4261</v>
      </c>
      <c r="CK9" s="20">
        <v>1.093032</v>
      </c>
      <c r="CL9" s="16" t="s">
        <v>4790</v>
      </c>
      <c r="CM9" s="15">
        <f>SUM(A2L302C10)/A2L302C1</f>
        <v>60555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38866</v>
      </c>
      <c r="H10" s="16" t="s">
        <v>4253</v>
      </c>
      <c r="I10" s="20">
        <v>1</v>
      </c>
      <c r="J10" s="16" t="s">
        <v>4252</v>
      </c>
      <c r="K10" s="15">
        <v>313</v>
      </c>
      <c r="L10" s="16" t="s">
        <v>4253</v>
      </c>
      <c r="M10" s="20">
        <v>1</v>
      </c>
      <c r="N10" s="16" t="s">
        <v>4252</v>
      </c>
      <c r="O10" s="15">
        <v>6106</v>
      </c>
      <c r="P10" s="16" t="s">
        <v>4253</v>
      </c>
      <c r="Q10" s="20">
        <v>1</v>
      </c>
      <c r="R10" s="16" t="s">
        <v>4252</v>
      </c>
      <c r="S10" s="15">
        <v>859</v>
      </c>
      <c r="T10" s="16" t="s">
        <v>4253</v>
      </c>
      <c r="U10" s="20">
        <v>1</v>
      </c>
      <c r="V10" s="16" t="s">
        <v>4252</v>
      </c>
      <c r="W10" s="15">
        <v>46144</v>
      </c>
      <c r="X10" s="16" t="s">
        <v>4252</v>
      </c>
      <c r="Y10" s="15">
        <v>46144</v>
      </c>
      <c r="Z10" s="16" t="s">
        <v>4254</v>
      </c>
      <c r="AA10" s="15">
        <v>36411</v>
      </c>
      <c r="AB10" s="16" t="s">
        <v>4255</v>
      </c>
      <c r="AC10" s="20">
        <v>1.0185249999999999</v>
      </c>
      <c r="AD10" s="16" t="s">
        <v>4254</v>
      </c>
      <c r="AE10" s="15">
        <v>221</v>
      </c>
      <c r="AF10" s="16" t="s">
        <v>4255</v>
      </c>
      <c r="AG10" s="20">
        <v>1.029083</v>
      </c>
      <c r="AH10" s="16" t="s">
        <v>4254</v>
      </c>
      <c r="AI10" s="15">
        <v>5463</v>
      </c>
      <c r="AJ10" s="16" t="s">
        <v>4255</v>
      </c>
      <c r="AK10" s="20">
        <v>1.1356580000000001</v>
      </c>
      <c r="AL10" s="16" t="s">
        <v>4254</v>
      </c>
      <c r="AM10" s="15">
        <v>118</v>
      </c>
      <c r="AN10" s="16" t="s">
        <v>4255</v>
      </c>
      <c r="AO10" s="20">
        <v>1.0199929999999999</v>
      </c>
      <c r="AP10" s="16" t="s">
        <v>4256</v>
      </c>
      <c r="AQ10" s="15">
        <v>47596</v>
      </c>
      <c r="AR10" s="16" t="s">
        <v>4257</v>
      </c>
      <c r="AS10" s="20">
        <v>1.050298</v>
      </c>
      <c r="AT10" s="16" t="s">
        <v>4256</v>
      </c>
      <c r="AU10" s="15">
        <v>390</v>
      </c>
      <c r="AV10" s="16" t="s">
        <v>4257</v>
      </c>
      <c r="AW10" s="20">
        <v>1.0107120000000001</v>
      </c>
      <c r="AX10" s="16" t="s">
        <v>4256</v>
      </c>
      <c r="AY10" s="15">
        <v>6376</v>
      </c>
      <c r="AZ10" s="16" t="s">
        <v>4257</v>
      </c>
      <c r="BA10" s="20">
        <v>1.0266040000000001</v>
      </c>
      <c r="BB10" s="16" t="s">
        <v>4256</v>
      </c>
      <c r="BC10" s="15">
        <v>303</v>
      </c>
      <c r="BD10" s="16" t="s">
        <v>4257</v>
      </c>
      <c r="BE10" s="20">
        <v>1.0450269999999999</v>
      </c>
      <c r="BF10" s="16" t="s">
        <v>4258</v>
      </c>
      <c r="BG10" s="15">
        <v>48812</v>
      </c>
      <c r="BH10" s="16" t="s">
        <v>4259</v>
      </c>
      <c r="BI10" s="20">
        <v>1.0495620000000001</v>
      </c>
      <c r="BJ10" s="16" t="s">
        <v>4258</v>
      </c>
      <c r="BK10" s="15">
        <v>376</v>
      </c>
      <c r="BL10" s="16" t="s">
        <v>4259</v>
      </c>
      <c r="BM10" s="20">
        <v>1.0368919999999999</v>
      </c>
      <c r="BN10" s="16" t="s">
        <v>4258</v>
      </c>
      <c r="BO10" s="15">
        <v>6108</v>
      </c>
      <c r="BP10" s="16" t="s">
        <v>4259</v>
      </c>
      <c r="BQ10" s="20">
        <v>0.99382610000000005</v>
      </c>
      <c r="BR10" s="16" t="s">
        <v>4258</v>
      </c>
      <c r="BS10" s="15">
        <v>288</v>
      </c>
      <c r="BT10" s="16" t="s">
        <v>4259</v>
      </c>
      <c r="BU10" s="20">
        <v>1.0477339999999999</v>
      </c>
      <c r="BV10" s="16" t="s">
        <v>4260</v>
      </c>
      <c r="BW10" s="15">
        <v>39758</v>
      </c>
      <c r="BX10" s="16" t="s">
        <v>4261</v>
      </c>
      <c r="BY10" s="20">
        <v>1.0960129999999999</v>
      </c>
      <c r="BZ10" s="16" t="s">
        <v>4260</v>
      </c>
      <c r="CA10" s="15">
        <v>353</v>
      </c>
      <c r="CB10" s="16" t="s">
        <v>4261</v>
      </c>
      <c r="CC10" s="20">
        <v>1.073693</v>
      </c>
      <c r="CD10" s="16" t="s">
        <v>4260</v>
      </c>
      <c r="CE10" s="15">
        <v>5000</v>
      </c>
      <c r="CF10" s="16" t="s">
        <v>4261</v>
      </c>
      <c r="CG10" s="20">
        <v>1.1338299999999999</v>
      </c>
      <c r="CH10" s="16" t="s">
        <v>4260</v>
      </c>
      <c r="CI10" s="15">
        <v>263</v>
      </c>
      <c r="CJ10" s="16" t="s">
        <v>4261</v>
      </c>
      <c r="CK10" s="20">
        <v>1.093032</v>
      </c>
      <c r="CL10" s="16" t="s">
        <v>4791</v>
      </c>
      <c r="CM10" s="15">
        <f>SUM(A2L303C10)/A2L303C1</f>
        <v>46144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8493</v>
      </c>
      <c r="H11" s="16" t="s">
        <v>4253</v>
      </c>
      <c r="I11" s="20">
        <v>1</v>
      </c>
      <c r="J11" s="16" t="s">
        <v>4252</v>
      </c>
      <c r="K11" s="15">
        <v>104</v>
      </c>
      <c r="L11" s="16" t="s">
        <v>4253</v>
      </c>
      <c r="M11" s="20">
        <v>1</v>
      </c>
      <c r="N11" s="16" t="s">
        <v>4252</v>
      </c>
      <c r="O11" s="15">
        <v>132</v>
      </c>
      <c r="P11" s="16" t="s">
        <v>4253</v>
      </c>
      <c r="Q11" s="20">
        <v>1</v>
      </c>
      <c r="R11" s="16" t="s">
        <v>4252</v>
      </c>
      <c r="S11" s="15">
        <v>187</v>
      </c>
      <c r="T11" s="16" t="s">
        <v>4253</v>
      </c>
      <c r="U11" s="20">
        <v>1</v>
      </c>
      <c r="V11" s="16" t="s">
        <v>4252</v>
      </c>
      <c r="W11" s="15">
        <v>8916</v>
      </c>
      <c r="X11" s="16" t="s">
        <v>4252</v>
      </c>
      <c r="Y11" s="15">
        <v>8916</v>
      </c>
      <c r="Z11" s="16" t="s">
        <v>4254</v>
      </c>
      <c r="AA11" s="15">
        <v>8938</v>
      </c>
      <c r="AB11" s="16" t="s">
        <v>4255</v>
      </c>
      <c r="AC11" s="20">
        <v>1.0185249999999999</v>
      </c>
      <c r="AD11" s="16" t="s">
        <v>4254</v>
      </c>
      <c r="AE11" s="15">
        <v>86</v>
      </c>
      <c r="AF11" s="16" t="s">
        <v>4255</v>
      </c>
      <c r="AG11" s="20">
        <v>1.029083</v>
      </c>
      <c r="AH11" s="16" t="s">
        <v>4254</v>
      </c>
      <c r="AI11" s="15">
        <v>278</v>
      </c>
      <c r="AJ11" s="16" t="s">
        <v>4255</v>
      </c>
      <c r="AK11" s="20">
        <v>1.1356580000000001</v>
      </c>
      <c r="AL11" s="16" t="s">
        <v>4254</v>
      </c>
      <c r="AM11" s="15">
        <v>140</v>
      </c>
      <c r="AN11" s="16" t="s">
        <v>4255</v>
      </c>
      <c r="AO11" s="20">
        <v>1.0199929999999999</v>
      </c>
      <c r="AP11" s="16" t="s">
        <v>4256</v>
      </c>
      <c r="AQ11" s="15">
        <v>8263</v>
      </c>
      <c r="AR11" s="16" t="s">
        <v>4257</v>
      </c>
      <c r="AS11" s="20">
        <v>1.050298</v>
      </c>
      <c r="AT11" s="16" t="s">
        <v>4256</v>
      </c>
      <c r="AU11" s="15">
        <v>94</v>
      </c>
      <c r="AV11" s="16" t="s">
        <v>4257</v>
      </c>
      <c r="AW11" s="20">
        <v>1.0107120000000001</v>
      </c>
      <c r="AX11" s="16" t="s">
        <v>4256</v>
      </c>
      <c r="AY11" s="15">
        <v>161</v>
      </c>
      <c r="AZ11" s="16" t="s">
        <v>4257</v>
      </c>
      <c r="BA11" s="20">
        <v>1.0266040000000001</v>
      </c>
      <c r="BB11" s="16" t="s">
        <v>4256</v>
      </c>
      <c r="BC11" s="15">
        <v>120</v>
      </c>
      <c r="BD11" s="16" t="s">
        <v>4257</v>
      </c>
      <c r="BE11" s="20">
        <v>1.0450269999999999</v>
      </c>
      <c r="BF11" s="16" t="s">
        <v>4258</v>
      </c>
      <c r="BG11" s="15">
        <v>7796</v>
      </c>
      <c r="BH11" s="16" t="s">
        <v>4259</v>
      </c>
      <c r="BI11" s="20">
        <v>1.0495620000000001</v>
      </c>
      <c r="BJ11" s="16" t="s">
        <v>4258</v>
      </c>
      <c r="BK11" s="15">
        <v>99</v>
      </c>
      <c r="BL11" s="16" t="s">
        <v>4259</v>
      </c>
      <c r="BM11" s="20">
        <v>1.0368919999999999</v>
      </c>
      <c r="BN11" s="16" t="s">
        <v>4258</v>
      </c>
      <c r="BO11" s="15">
        <v>373</v>
      </c>
      <c r="BP11" s="16" t="s">
        <v>4259</v>
      </c>
      <c r="BQ11" s="20">
        <v>0.99382610000000005</v>
      </c>
      <c r="BR11" s="16" t="s">
        <v>4258</v>
      </c>
      <c r="BS11" s="15">
        <v>247</v>
      </c>
      <c r="BT11" s="16" t="s">
        <v>4259</v>
      </c>
      <c r="BU11" s="20">
        <v>1.0477339999999999</v>
      </c>
      <c r="BV11" s="16" t="s">
        <v>4260</v>
      </c>
      <c r="BW11" s="15">
        <v>7534</v>
      </c>
      <c r="BX11" s="16" t="s">
        <v>4261</v>
      </c>
      <c r="BY11" s="20">
        <v>1.0960129999999999</v>
      </c>
      <c r="BZ11" s="16" t="s">
        <v>4260</v>
      </c>
      <c r="CA11" s="15">
        <v>93</v>
      </c>
      <c r="CB11" s="16" t="s">
        <v>4261</v>
      </c>
      <c r="CC11" s="20">
        <v>1.073693</v>
      </c>
      <c r="CD11" s="16" t="s">
        <v>4260</v>
      </c>
      <c r="CE11" s="15">
        <v>464</v>
      </c>
      <c r="CF11" s="16" t="s">
        <v>4261</v>
      </c>
      <c r="CG11" s="20">
        <v>1.1338299999999999</v>
      </c>
      <c r="CH11" s="16" t="s">
        <v>4260</v>
      </c>
      <c r="CI11" s="15">
        <v>151</v>
      </c>
      <c r="CJ11" s="16" t="s">
        <v>4261</v>
      </c>
      <c r="CK11" s="20">
        <v>1.093032</v>
      </c>
      <c r="CL11" s="16" t="s">
        <v>4792</v>
      </c>
      <c r="CM11" s="15">
        <f>SUM(A2L304C10)/A2L304C1</f>
        <v>8916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2765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2765</v>
      </c>
      <c r="X12" s="16" t="s">
        <v>4252</v>
      </c>
      <c r="Y12" s="15">
        <v>2765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2134</v>
      </c>
      <c r="AJ12" s="16" t="s">
        <v>4255</v>
      </c>
      <c r="AK12" s="20">
        <v>1.1356580000000001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1982</v>
      </c>
      <c r="AZ12" s="16" t="s">
        <v>4257</v>
      </c>
      <c r="BA12" s="20">
        <v>1.0266040000000001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1729</v>
      </c>
      <c r="BP12" s="16" t="s">
        <v>4259</v>
      </c>
      <c r="BQ12" s="20">
        <v>0.99382610000000005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1951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2765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727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727</v>
      </c>
      <c r="X13" s="16" t="s">
        <v>4252</v>
      </c>
      <c r="Y13" s="15">
        <v>727</v>
      </c>
      <c r="Z13" s="16" t="s">
        <v>4254</v>
      </c>
      <c r="AA13" s="15">
        <v>697</v>
      </c>
      <c r="AB13" s="16" t="s">
        <v>4255</v>
      </c>
      <c r="AC13" s="20">
        <v>1.0185249999999999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643</v>
      </c>
      <c r="AR13" s="16" t="s">
        <v>4257</v>
      </c>
      <c r="AS13" s="20">
        <v>1.050298</v>
      </c>
      <c r="AT13" s="16" t="s">
        <v>4256</v>
      </c>
      <c r="AU13" s="15">
        <v>1</v>
      </c>
      <c r="AV13" s="16" t="s">
        <v>4257</v>
      </c>
      <c r="AW13" s="20">
        <v>1.0107120000000001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713</v>
      </c>
      <c r="BH13" s="16" t="s">
        <v>4259</v>
      </c>
      <c r="BI13" s="20">
        <v>1.0495620000000001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683</v>
      </c>
      <c r="BX13" s="16" t="s">
        <v>4261</v>
      </c>
      <c r="BY13" s="20">
        <v>1.0960129999999999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727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10</v>
      </c>
      <c r="H14" s="16" t="s">
        <v>4253</v>
      </c>
      <c r="I14" s="20">
        <v>1</v>
      </c>
      <c r="J14" s="16" t="s">
        <v>4252</v>
      </c>
      <c r="K14" s="15">
        <v>31</v>
      </c>
      <c r="L14" s="16" t="s">
        <v>4253</v>
      </c>
      <c r="M14" s="20">
        <v>1</v>
      </c>
      <c r="N14" s="16" t="s">
        <v>4252</v>
      </c>
      <c r="O14" s="15">
        <v>2430</v>
      </c>
      <c r="P14" s="16" t="s">
        <v>4253</v>
      </c>
      <c r="Q14" s="20">
        <v>1</v>
      </c>
      <c r="R14" s="16" t="s">
        <v>4252</v>
      </c>
      <c r="S14" s="15">
        <v>10</v>
      </c>
      <c r="T14" s="16" t="s">
        <v>4253</v>
      </c>
      <c r="U14" s="20">
        <v>1</v>
      </c>
      <c r="V14" s="16" t="s">
        <v>4252</v>
      </c>
      <c r="W14" s="15">
        <v>2481</v>
      </c>
      <c r="X14" s="16" t="s">
        <v>4252</v>
      </c>
      <c r="Y14" s="15">
        <v>2481</v>
      </c>
      <c r="Z14" s="16" t="s">
        <v>4254</v>
      </c>
      <c r="AA14" s="15">
        <v>10</v>
      </c>
      <c r="AB14" s="16" t="s">
        <v>4255</v>
      </c>
      <c r="AC14" s="20">
        <v>1.0185249999999999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2150</v>
      </c>
      <c r="AJ14" s="16" t="s">
        <v>4255</v>
      </c>
      <c r="AK14" s="20">
        <v>1.1356580000000001</v>
      </c>
      <c r="AL14" s="16" t="s">
        <v>4254</v>
      </c>
      <c r="AM14" s="15">
        <v>53</v>
      </c>
      <c r="AN14" s="16" t="s">
        <v>4255</v>
      </c>
      <c r="AO14" s="20">
        <v>1.0199929999999999</v>
      </c>
      <c r="AP14" s="16" t="s">
        <v>4256</v>
      </c>
      <c r="AQ14" s="15">
        <v>-103</v>
      </c>
      <c r="AR14" s="16" t="s">
        <v>4257</v>
      </c>
      <c r="AS14" s="20">
        <v>1.050298</v>
      </c>
      <c r="AT14" s="16" t="s">
        <v>4256</v>
      </c>
      <c r="AU14" s="15">
        <v>-10</v>
      </c>
      <c r="AV14" s="16" t="s">
        <v>4257</v>
      </c>
      <c r="AW14" s="20">
        <v>1.0107120000000001</v>
      </c>
      <c r="AX14" s="16" t="s">
        <v>4256</v>
      </c>
      <c r="AY14" s="15">
        <v>2234</v>
      </c>
      <c r="AZ14" s="16" t="s">
        <v>4257</v>
      </c>
      <c r="BA14" s="20">
        <v>1.0266040000000001</v>
      </c>
      <c r="BB14" s="16" t="s">
        <v>4256</v>
      </c>
      <c r="BC14" s="15">
        <v>12</v>
      </c>
      <c r="BD14" s="16" t="s">
        <v>4257</v>
      </c>
      <c r="BE14" s="20">
        <v>1.0450269999999999</v>
      </c>
      <c r="BF14" s="16" t="s">
        <v>4258</v>
      </c>
      <c r="BG14" s="15">
        <v>-20</v>
      </c>
      <c r="BH14" s="16" t="s">
        <v>4259</v>
      </c>
      <c r="BI14" s="20">
        <v>1.0495620000000001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2289</v>
      </c>
      <c r="BP14" s="16" t="s">
        <v>4259</v>
      </c>
      <c r="BQ14" s="20">
        <v>0.99382610000000005</v>
      </c>
      <c r="BR14" s="16" t="s">
        <v>4258</v>
      </c>
      <c r="BS14" s="15">
        <v>8</v>
      </c>
      <c r="BT14" s="16" t="s">
        <v>4259</v>
      </c>
      <c r="BU14" s="20">
        <v>1.0477339999999999</v>
      </c>
      <c r="BV14" s="16" t="s">
        <v>4260</v>
      </c>
      <c r="BW14" s="15">
        <v>-32</v>
      </c>
      <c r="BX14" s="16" t="s">
        <v>4261</v>
      </c>
      <c r="BY14" s="20">
        <v>1.0960129999999999</v>
      </c>
      <c r="BZ14" s="16" t="s">
        <v>4260</v>
      </c>
      <c r="CA14" s="15">
        <v>3</v>
      </c>
      <c r="CB14" s="16" t="s">
        <v>4261</v>
      </c>
      <c r="CC14" s="20">
        <v>1.073693</v>
      </c>
      <c r="CD14" s="16" t="s">
        <v>4260</v>
      </c>
      <c r="CE14" s="15">
        <v>2004</v>
      </c>
      <c r="CF14" s="16" t="s">
        <v>4261</v>
      </c>
      <c r="CG14" s="20">
        <v>1.1338299999999999</v>
      </c>
      <c r="CH14" s="16" t="s">
        <v>4260</v>
      </c>
      <c r="CI14" s="15">
        <v>5</v>
      </c>
      <c r="CJ14" s="16" t="s">
        <v>4261</v>
      </c>
      <c r="CK14" s="20">
        <v>1.093032</v>
      </c>
      <c r="CL14" s="16" t="s">
        <v>4795</v>
      </c>
      <c r="CM14" s="15">
        <f>SUM(A2L307C10)/A2L307C1</f>
        <v>2481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4310</v>
      </c>
      <c r="H15" s="16" t="s">
        <v>4253</v>
      </c>
      <c r="I15" s="20">
        <v>1</v>
      </c>
      <c r="J15" s="16" t="s">
        <v>4252</v>
      </c>
      <c r="K15" s="15">
        <v>25</v>
      </c>
      <c r="L15" s="16" t="s">
        <v>4253</v>
      </c>
      <c r="M15" s="20">
        <v>1</v>
      </c>
      <c r="N15" s="16" t="s">
        <v>4252</v>
      </c>
      <c r="O15" s="15">
        <v>841</v>
      </c>
      <c r="P15" s="16" t="s">
        <v>4253</v>
      </c>
      <c r="Q15" s="20">
        <v>1</v>
      </c>
      <c r="R15" s="16" t="s">
        <v>4252</v>
      </c>
      <c r="S15" s="15">
        <v>98</v>
      </c>
      <c r="T15" s="16" t="s">
        <v>4253</v>
      </c>
      <c r="U15" s="20">
        <v>1</v>
      </c>
      <c r="V15" s="16" t="s">
        <v>4252</v>
      </c>
      <c r="W15" s="15">
        <v>5274</v>
      </c>
      <c r="X15" s="16" t="s">
        <v>4252</v>
      </c>
      <c r="Y15" s="15">
        <v>5274</v>
      </c>
      <c r="Z15" s="16" t="s">
        <v>4254</v>
      </c>
      <c r="AA15" s="15">
        <v>5155</v>
      </c>
      <c r="AB15" s="16" t="s">
        <v>4255</v>
      </c>
      <c r="AC15" s="20">
        <v>1.0185249999999999</v>
      </c>
      <c r="AD15" s="16" t="s">
        <v>4254</v>
      </c>
      <c r="AE15" s="15">
        <v>-14</v>
      </c>
      <c r="AF15" s="16" t="s">
        <v>4255</v>
      </c>
      <c r="AG15" s="20">
        <v>1.029083</v>
      </c>
      <c r="AH15" s="16" t="s">
        <v>4254</v>
      </c>
      <c r="AI15" s="15">
        <v>340</v>
      </c>
      <c r="AJ15" s="16" t="s">
        <v>4255</v>
      </c>
      <c r="AK15" s="20">
        <v>1.1356580000000001</v>
      </c>
      <c r="AL15" s="16" t="s">
        <v>4254</v>
      </c>
      <c r="AM15" s="15">
        <v>23</v>
      </c>
      <c r="AN15" s="16" t="s">
        <v>4255</v>
      </c>
      <c r="AO15" s="20">
        <v>1.0199929999999999</v>
      </c>
      <c r="AP15" s="16" t="s">
        <v>4256</v>
      </c>
      <c r="AQ15" s="15">
        <v>5068</v>
      </c>
      <c r="AR15" s="16" t="s">
        <v>4257</v>
      </c>
      <c r="AS15" s="20">
        <v>1.050298</v>
      </c>
      <c r="AT15" s="16" t="s">
        <v>4256</v>
      </c>
      <c r="AU15" s="15">
        <v>-3</v>
      </c>
      <c r="AV15" s="16" t="s">
        <v>4257</v>
      </c>
      <c r="AW15" s="20">
        <v>1.0107120000000001</v>
      </c>
      <c r="AX15" s="16" t="s">
        <v>4256</v>
      </c>
      <c r="AY15" s="15">
        <v>504</v>
      </c>
      <c r="AZ15" s="16" t="s">
        <v>4257</v>
      </c>
      <c r="BA15" s="20">
        <v>1.0266040000000001</v>
      </c>
      <c r="BB15" s="16" t="s">
        <v>4256</v>
      </c>
      <c r="BC15" s="15">
        <v>59</v>
      </c>
      <c r="BD15" s="16" t="s">
        <v>4257</v>
      </c>
      <c r="BE15" s="20">
        <v>1.0450269999999999</v>
      </c>
      <c r="BF15" s="16" t="s">
        <v>4258</v>
      </c>
      <c r="BG15" s="15">
        <v>4400</v>
      </c>
      <c r="BH15" s="16" t="s">
        <v>4259</v>
      </c>
      <c r="BI15" s="20">
        <v>1.0495620000000001</v>
      </c>
      <c r="BJ15" s="16" t="s">
        <v>4258</v>
      </c>
      <c r="BK15" s="15">
        <v>-44</v>
      </c>
      <c r="BL15" s="16" t="s">
        <v>4259</v>
      </c>
      <c r="BM15" s="20">
        <v>1.0368919999999999</v>
      </c>
      <c r="BN15" s="16" t="s">
        <v>4258</v>
      </c>
      <c r="BO15" s="15">
        <v>387</v>
      </c>
      <c r="BP15" s="16" t="s">
        <v>4259</v>
      </c>
      <c r="BQ15" s="20">
        <v>0.99382610000000005</v>
      </c>
      <c r="BR15" s="16" t="s">
        <v>4258</v>
      </c>
      <c r="BS15" s="15">
        <v>25</v>
      </c>
      <c r="BT15" s="16" t="s">
        <v>4259</v>
      </c>
      <c r="BU15" s="20">
        <v>1.0477339999999999</v>
      </c>
      <c r="BV15" s="16" t="s">
        <v>4260</v>
      </c>
      <c r="BW15" s="15">
        <v>3559</v>
      </c>
      <c r="BX15" s="16" t="s">
        <v>4261</v>
      </c>
      <c r="BY15" s="20">
        <v>1.0960129999999999</v>
      </c>
      <c r="BZ15" s="16" t="s">
        <v>4260</v>
      </c>
      <c r="CA15" s="15">
        <v>133</v>
      </c>
      <c r="CB15" s="16" t="s">
        <v>4261</v>
      </c>
      <c r="CC15" s="20">
        <v>1.073693</v>
      </c>
      <c r="CD15" s="16" t="s">
        <v>4260</v>
      </c>
      <c r="CE15" s="15">
        <v>594</v>
      </c>
      <c r="CF15" s="16" t="s">
        <v>4261</v>
      </c>
      <c r="CG15" s="20">
        <v>1.1338299999999999</v>
      </c>
      <c r="CH15" s="16" t="s">
        <v>4260</v>
      </c>
      <c r="CI15" s="15">
        <v>9</v>
      </c>
      <c r="CJ15" s="16" t="s">
        <v>4261</v>
      </c>
      <c r="CK15" s="20">
        <v>1.093032</v>
      </c>
      <c r="CL15" s="16" t="s">
        <v>4796</v>
      </c>
      <c r="CM15" s="15">
        <f>SUM(A2L308C10)/A2L308C1</f>
        <v>5274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139134</v>
      </c>
      <c r="L16" s="16" t="s">
        <v>4253</v>
      </c>
      <c r="M16" s="20">
        <v>1</v>
      </c>
      <c r="N16" s="16" t="s">
        <v>4252</v>
      </c>
      <c r="O16" s="15">
        <v>370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139504</v>
      </c>
      <c r="X16" s="16" t="s">
        <v>4252</v>
      </c>
      <c r="Y16" s="15">
        <v>139504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86704</v>
      </c>
      <c r="AF16" s="16" t="s">
        <v>4255</v>
      </c>
      <c r="AG16" s="20">
        <v>1.5076350000000001</v>
      </c>
      <c r="AH16" s="16" t="s">
        <v>4254</v>
      </c>
      <c r="AI16" s="15">
        <v>253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138207</v>
      </c>
      <c r="AV16" s="16" t="s">
        <v>4257</v>
      </c>
      <c r="AW16" s="20">
        <v>1.0450740000000001</v>
      </c>
      <c r="AX16" s="16" t="s">
        <v>4256</v>
      </c>
      <c r="AY16" s="15">
        <v>255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153434</v>
      </c>
      <c r="BL16" s="16" t="s">
        <v>4259</v>
      </c>
      <c r="BM16" s="20">
        <v>0.94111310000000004</v>
      </c>
      <c r="BN16" s="16" t="s">
        <v>4258</v>
      </c>
      <c r="BO16" s="15">
        <v>45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116393</v>
      </c>
      <c r="CB16" s="16" t="s">
        <v>4261</v>
      </c>
      <c r="CC16" s="20">
        <v>1.2198089999999999</v>
      </c>
      <c r="CD16" s="16" t="s">
        <v>4260</v>
      </c>
      <c r="CE16" s="15">
        <v>33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139504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2560</v>
      </c>
      <c r="H18" s="16" t="s">
        <v>4253</v>
      </c>
      <c r="I18" s="20">
        <v>1</v>
      </c>
      <c r="J18" s="16" t="s">
        <v>4252</v>
      </c>
      <c r="K18" s="15">
        <v>785</v>
      </c>
      <c r="L18" s="16" t="s">
        <v>4253</v>
      </c>
      <c r="M18" s="20">
        <v>1</v>
      </c>
      <c r="N18" s="16" t="s">
        <v>4252</v>
      </c>
      <c r="O18" s="15">
        <v>4242</v>
      </c>
      <c r="P18" s="16" t="s">
        <v>4253</v>
      </c>
      <c r="Q18" s="20">
        <v>1</v>
      </c>
      <c r="R18" s="16" t="s">
        <v>4252</v>
      </c>
      <c r="S18" s="15">
        <v>53</v>
      </c>
      <c r="T18" s="16" t="s">
        <v>4253</v>
      </c>
      <c r="U18" s="20">
        <v>1</v>
      </c>
      <c r="V18" s="16" t="s">
        <v>4252</v>
      </c>
      <c r="W18" s="15">
        <v>7640</v>
      </c>
      <c r="X18" s="16" t="s">
        <v>4252</v>
      </c>
      <c r="Y18" s="15">
        <v>7640</v>
      </c>
      <c r="Z18" s="16" t="s">
        <v>4254</v>
      </c>
      <c r="AA18" s="15">
        <v>2407</v>
      </c>
      <c r="AB18" s="16" t="s">
        <v>4255</v>
      </c>
      <c r="AC18" s="20">
        <v>1.0185249999999999</v>
      </c>
      <c r="AD18" s="16" t="s">
        <v>4254</v>
      </c>
      <c r="AE18" s="15">
        <v>497</v>
      </c>
      <c r="AF18" s="16" t="s">
        <v>4255</v>
      </c>
      <c r="AG18" s="20">
        <v>1.029083</v>
      </c>
      <c r="AH18" s="16" t="s">
        <v>4254</v>
      </c>
      <c r="AI18" s="15">
        <v>3791</v>
      </c>
      <c r="AJ18" s="16" t="s">
        <v>4255</v>
      </c>
      <c r="AK18" s="20">
        <v>1.1356580000000001</v>
      </c>
      <c r="AL18" s="16" t="s">
        <v>4254</v>
      </c>
      <c r="AM18" s="15">
        <v>11</v>
      </c>
      <c r="AN18" s="16" t="s">
        <v>4255</v>
      </c>
      <c r="AO18" s="20">
        <v>1.0199929999999999</v>
      </c>
      <c r="AP18" s="16" t="s">
        <v>4256</v>
      </c>
      <c r="AQ18" s="15">
        <v>3242</v>
      </c>
      <c r="AR18" s="16" t="s">
        <v>4257</v>
      </c>
      <c r="AS18" s="20">
        <v>1.050298</v>
      </c>
      <c r="AT18" s="16" t="s">
        <v>4256</v>
      </c>
      <c r="AU18" s="15">
        <v>814</v>
      </c>
      <c r="AV18" s="16" t="s">
        <v>4257</v>
      </c>
      <c r="AW18" s="20">
        <v>1.0107120000000001</v>
      </c>
      <c r="AX18" s="16" t="s">
        <v>4256</v>
      </c>
      <c r="AY18" s="15">
        <v>224</v>
      </c>
      <c r="AZ18" s="16" t="s">
        <v>4257</v>
      </c>
      <c r="BA18" s="20">
        <v>1.0266040000000001</v>
      </c>
      <c r="BB18" s="16" t="s">
        <v>4256</v>
      </c>
      <c r="BC18" s="15">
        <v>22</v>
      </c>
      <c r="BD18" s="16" t="s">
        <v>4257</v>
      </c>
      <c r="BE18" s="20">
        <v>1.0450269999999999</v>
      </c>
      <c r="BF18" s="16" t="s">
        <v>4258</v>
      </c>
      <c r="BG18" s="15">
        <v>2635</v>
      </c>
      <c r="BH18" s="16" t="s">
        <v>4259</v>
      </c>
      <c r="BI18" s="20">
        <v>1.0495620000000001</v>
      </c>
      <c r="BJ18" s="16" t="s">
        <v>4258</v>
      </c>
      <c r="BK18" s="15">
        <v>943</v>
      </c>
      <c r="BL18" s="16" t="s">
        <v>4259</v>
      </c>
      <c r="BM18" s="20">
        <v>1.0368919999999999</v>
      </c>
      <c r="BN18" s="16" t="s">
        <v>4258</v>
      </c>
      <c r="BO18" s="15">
        <v>248</v>
      </c>
      <c r="BP18" s="16" t="s">
        <v>4259</v>
      </c>
      <c r="BQ18" s="20">
        <v>0.99382610000000005</v>
      </c>
      <c r="BR18" s="16" t="s">
        <v>4258</v>
      </c>
      <c r="BS18" s="15">
        <v>20</v>
      </c>
      <c r="BT18" s="16" t="s">
        <v>4259</v>
      </c>
      <c r="BU18" s="20">
        <v>1.0477339999999999</v>
      </c>
      <c r="BV18" s="16" t="s">
        <v>4260</v>
      </c>
      <c r="BW18" s="15">
        <v>3068</v>
      </c>
      <c r="BX18" s="16" t="s">
        <v>4261</v>
      </c>
      <c r="BY18" s="20">
        <v>1.0960129999999999</v>
      </c>
      <c r="BZ18" s="16" t="s">
        <v>4260</v>
      </c>
      <c r="CA18" s="15">
        <v>921</v>
      </c>
      <c r="CB18" s="16" t="s">
        <v>4261</v>
      </c>
      <c r="CC18" s="20">
        <v>1.073693</v>
      </c>
      <c r="CD18" s="16" t="s">
        <v>4260</v>
      </c>
      <c r="CE18" s="15">
        <v>298</v>
      </c>
      <c r="CF18" s="16" t="s">
        <v>4261</v>
      </c>
      <c r="CG18" s="20">
        <v>1.1338299999999999</v>
      </c>
      <c r="CH18" s="16" t="s">
        <v>4260</v>
      </c>
      <c r="CI18" s="15">
        <v>17</v>
      </c>
      <c r="CJ18" s="16" t="s">
        <v>4261</v>
      </c>
      <c r="CK18" s="20">
        <v>1.093032</v>
      </c>
      <c r="CL18" s="16" t="s">
        <v>4799</v>
      </c>
      <c r="CM18" s="15">
        <f>SUM(A2L311C10)/A2L311C1</f>
        <v>7640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1427</v>
      </c>
      <c r="T19" s="16" t="s">
        <v>4253</v>
      </c>
      <c r="U19" s="20">
        <v>1</v>
      </c>
      <c r="V19" s="16" t="s">
        <v>4252</v>
      </c>
      <c r="W19" s="15">
        <v>1427</v>
      </c>
      <c r="X19" s="16" t="s">
        <v>4252</v>
      </c>
      <c r="Y19" s="15">
        <v>1427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1309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1898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353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780</v>
      </c>
      <c r="CJ19" s="16" t="s">
        <v>4261</v>
      </c>
      <c r="CK19" s="20">
        <v>1.093032</v>
      </c>
      <c r="CL19" s="16" t="s">
        <v>4800</v>
      </c>
      <c r="CM19" s="15">
        <f>SUM(A2L312C10)/A2L312C1</f>
        <v>1427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443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443</v>
      </c>
      <c r="X20" s="16" t="s">
        <v>4252</v>
      </c>
      <c r="Y20" s="15">
        <v>443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34</v>
      </c>
      <c r="AJ20" s="16" t="s">
        <v>4255</v>
      </c>
      <c r="AK20" s="20">
        <v>1.1356580000000001</v>
      </c>
      <c r="AL20" s="16" t="s">
        <v>4254</v>
      </c>
      <c r="AM20" s="15">
        <v>2</v>
      </c>
      <c r="AN20" s="16" t="s">
        <v>4255</v>
      </c>
      <c r="AO20" s="20">
        <v>1.0199929999999999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1847</v>
      </c>
      <c r="AZ20" s="16" t="s">
        <v>4257</v>
      </c>
      <c r="BA20" s="20">
        <v>1.0266040000000001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2040</v>
      </c>
      <c r="BP20" s="16" t="s">
        <v>4259</v>
      </c>
      <c r="BQ20" s="20">
        <v>0.99382610000000005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1138</v>
      </c>
      <c r="CF20" s="16" t="s">
        <v>4261</v>
      </c>
      <c r="CG20" s="20">
        <v>1.1338299999999999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443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44405</v>
      </c>
      <c r="T21" s="16" t="s">
        <v>4253</v>
      </c>
      <c r="U21" s="20">
        <v>1</v>
      </c>
      <c r="V21" s="16" t="s">
        <v>4252</v>
      </c>
      <c r="W21" s="15">
        <v>44405</v>
      </c>
      <c r="X21" s="16" t="s">
        <v>4252</v>
      </c>
      <c r="Y21" s="15">
        <v>44405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38893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49108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47761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45544</v>
      </c>
      <c r="CJ21" s="16" t="s">
        <v>4261</v>
      </c>
      <c r="CK21" s="20">
        <v>1.093032</v>
      </c>
      <c r="CL21" s="16" t="s">
        <v>4802</v>
      </c>
      <c r="CM21" s="15">
        <f>SUM(A2L314C10)/A2L314C1</f>
        <v>44405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18273</v>
      </c>
      <c r="T22" s="16" t="s">
        <v>4253</v>
      </c>
      <c r="U22" s="20">
        <v>1</v>
      </c>
      <c r="V22" s="16" t="s">
        <v>4252</v>
      </c>
      <c r="W22" s="15">
        <v>18273</v>
      </c>
      <c r="X22" s="16" t="s">
        <v>4252</v>
      </c>
      <c r="Y22" s="15">
        <v>18273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12576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25849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10026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8883</v>
      </c>
      <c r="CJ22" s="16" t="s">
        <v>4261</v>
      </c>
      <c r="CK22" s="20">
        <v>1.093032</v>
      </c>
      <c r="CL22" s="16" t="s">
        <v>4803</v>
      </c>
      <c r="CM22" s="15">
        <f>SUM(A2L315C10)/A2L315C1</f>
        <v>18273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6279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6279</v>
      </c>
      <c r="X23" s="16" t="s">
        <v>4252</v>
      </c>
      <c r="Y23" s="15">
        <v>6279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6504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6343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6667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6893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6279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2014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2014</v>
      </c>
      <c r="X24" s="16" t="s">
        <v>4252</v>
      </c>
      <c r="Y24" s="15">
        <v>2014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2098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2389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3211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2905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2014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128130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140984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33538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66659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369311</v>
      </c>
      <c r="X26" s="16" t="s">
        <v>4812</v>
      </c>
      <c r="Y26" s="17">
        <f>SUM(A2L301C11:A2L318C11)-2*SUM(A2L317C11)</f>
        <v>369311</v>
      </c>
      <c r="Z26" s="16" t="s">
        <v>4813</v>
      </c>
      <c r="AA26" s="17">
        <f>SUM(A2L301C12:A2L318C12)-2*SUM(A2L317C12)</f>
        <v>123578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87958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28976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53619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144281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140520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29448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78553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140301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156191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30533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60139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123055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118706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32402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57227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369311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3729</v>
      </c>
      <c r="H27" s="16" t="s">
        <v>4253</v>
      </c>
      <c r="I27" s="20">
        <v>1</v>
      </c>
      <c r="J27" s="16" t="s">
        <v>4252</v>
      </c>
      <c r="K27" s="15">
        <v>8</v>
      </c>
      <c r="L27" s="16" t="s">
        <v>4253</v>
      </c>
      <c r="M27" s="20">
        <v>1</v>
      </c>
      <c r="N27" s="16" t="s">
        <v>4252</v>
      </c>
      <c r="O27" s="15">
        <v>395</v>
      </c>
      <c r="P27" s="16" t="s">
        <v>4253</v>
      </c>
      <c r="Q27" s="20">
        <v>1</v>
      </c>
      <c r="R27" s="16" t="s">
        <v>4252</v>
      </c>
      <c r="S27" s="15">
        <v>30</v>
      </c>
      <c r="T27" s="16" t="s">
        <v>4253</v>
      </c>
      <c r="U27" s="20">
        <v>1</v>
      </c>
      <c r="V27" s="16" t="s">
        <v>4252</v>
      </c>
      <c r="W27" s="15">
        <v>4162</v>
      </c>
      <c r="X27" s="16" t="s">
        <v>4252</v>
      </c>
      <c r="Y27" s="15">
        <v>4162</v>
      </c>
      <c r="Z27" s="16" t="s">
        <v>4254</v>
      </c>
      <c r="AA27" s="15">
        <v>4116</v>
      </c>
      <c r="AB27" s="16" t="s">
        <v>4255</v>
      </c>
      <c r="AC27" s="20">
        <v>1.0185249999999999</v>
      </c>
      <c r="AD27" s="16" t="s">
        <v>4254</v>
      </c>
      <c r="AE27" s="15">
        <v>8</v>
      </c>
      <c r="AF27" s="16" t="s">
        <v>4255</v>
      </c>
      <c r="AG27" s="20">
        <v>1.029083</v>
      </c>
      <c r="AH27" s="16" t="s">
        <v>4254</v>
      </c>
      <c r="AI27" s="15">
        <v>378</v>
      </c>
      <c r="AJ27" s="16" t="s">
        <v>4255</v>
      </c>
      <c r="AK27" s="20">
        <v>1.1356580000000001</v>
      </c>
      <c r="AL27" s="16" t="s">
        <v>4254</v>
      </c>
      <c r="AM27" s="15">
        <v>16</v>
      </c>
      <c r="AN27" s="16" t="s">
        <v>4255</v>
      </c>
      <c r="AO27" s="20">
        <v>1.0199929999999999</v>
      </c>
      <c r="AP27" s="16" t="s">
        <v>4256</v>
      </c>
      <c r="AQ27" s="15">
        <v>3824</v>
      </c>
      <c r="AR27" s="16" t="s">
        <v>4257</v>
      </c>
      <c r="AS27" s="20">
        <v>1.050298</v>
      </c>
      <c r="AT27" s="16" t="s">
        <v>4256</v>
      </c>
      <c r="AU27" s="15">
        <v>10</v>
      </c>
      <c r="AV27" s="16" t="s">
        <v>4257</v>
      </c>
      <c r="AW27" s="20">
        <v>1.0107120000000001</v>
      </c>
      <c r="AX27" s="16" t="s">
        <v>4256</v>
      </c>
      <c r="AY27" s="15">
        <v>524</v>
      </c>
      <c r="AZ27" s="16" t="s">
        <v>4257</v>
      </c>
      <c r="BA27" s="20">
        <v>1.0266040000000001</v>
      </c>
      <c r="BB27" s="16" t="s">
        <v>4256</v>
      </c>
      <c r="BC27" s="15">
        <v>50</v>
      </c>
      <c r="BD27" s="16" t="s">
        <v>4257</v>
      </c>
      <c r="BE27" s="20">
        <v>1.0450269999999999</v>
      </c>
      <c r="BF27" s="16" t="s">
        <v>4258</v>
      </c>
      <c r="BG27" s="15">
        <v>3223</v>
      </c>
      <c r="BH27" s="16" t="s">
        <v>4259</v>
      </c>
      <c r="BI27" s="20">
        <v>1.0495620000000001</v>
      </c>
      <c r="BJ27" s="16" t="s">
        <v>4258</v>
      </c>
      <c r="BK27" s="15">
        <v>12</v>
      </c>
      <c r="BL27" s="16" t="s">
        <v>4259</v>
      </c>
      <c r="BM27" s="20">
        <v>1.0368919999999999</v>
      </c>
      <c r="BN27" s="16" t="s">
        <v>4258</v>
      </c>
      <c r="BO27" s="15">
        <v>1026</v>
      </c>
      <c r="BP27" s="16" t="s">
        <v>4259</v>
      </c>
      <c r="BQ27" s="20">
        <v>0.99382610000000005</v>
      </c>
      <c r="BR27" s="16" t="s">
        <v>4258</v>
      </c>
      <c r="BS27" s="15">
        <v>37</v>
      </c>
      <c r="BT27" s="16" t="s">
        <v>4259</v>
      </c>
      <c r="BU27" s="20">
        <v>1.0477339999999999</v>
      </c>
      <c r="BV27" s="16" t="s">
        <v>4260</v>
      </c>
      <c r="BW27" s="15">
        <v>2651</v>
      </c>
      <c r="BX27" s="16" t="s">
        <v>4261</v>
      </c>
      <c r="BY27" s="20">
        <v>1.0960129999999999</v>
      </c>
      <c r="BZ27" s="16" t="s">
        <v>4260</v>
      </c>
      <c r="CA27" s="15">
        <v>9</v>
      </c>
      <c r="CB27" s="16" t="s">
        <v>4261</v>
      </c>
      <c r="CC27" s="20">
        <v>1.073693</v>
      </c>
      <c r="CD27" s="16" t="s">
        <v>4260</v>
      </c>
      <c r="CE27" s="15">
        <v>1033</v>
      </c>
      <c r="CF27" s="16" t="s">
        <v>4261</v>
      </c>
      <c r="CG27" s="20">
        <v>1.1338299999999999</v>
      </c>
      <c r="CH27" s="16" t="s">
        <v>4260</v>
      </c>
      <c r="CI27" s="15">
        <v>49</v>
      </c>
      <c r="CJ27" s="16" t="s">
        <v>4261</v>
      </c>
      <c r="CK27" s="20">
        <v>1.093032</v>
      </c>
      <c r="CL27" s="16" t="s">
        <v>4830</v>
      </c>
      <c r="CM27" s="15">
        <f>SUM(A2L320C10)/A2L320C1</f>
        <v>4162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14738</v>
      </c>
      <c r="H28" s="16" t="s">
        <v>4253</v>
      </c>
      <c r="I28" s="20">
        <v>1</v>
      </c>
      <c r="J28" s="16" t="s">
        <v>4252</v>
      </c>
      <c r="K28" s="15">
        <v>230</v>
      </c>
      <c r="L28" s="16" t="s">
        <v>4253</v>
      </c>
      <c r="M28" s="20">
        <v>1</v>
      </c>
      <c r="N28" s="16" t="s">
        <v>4252</v>
      </c>
      <c r="O28" s="15">
        <v>1924</v>
      </c>
      <c r="P28" s="16" t="s">
        <v>4253</v>
      </c>
      <c r="Q28" s="20">
        <v>1</v>
      </c>
      <c r="R28" s="16" t="s">
        <v>4252</v>
      </c>
      <c r="S28" s="15">
        <v>326</v>
      </c>
      <c r="T28" s="16" t="s">
        <v>4253</v>
      </c>
      <c r="U28" s="20">
        <v>1</v>
      </c>
      <c r="V28" s="16" t="s">
        <v>4252</v>
      </c>
      <c r="W28" s="15">
        <v>17218</v>
      </c>
      <c r="X28" s="16" t="s">
        <v>4252</v>
      </c>
      <c r="Y28" s="15">
        <v>17218</v>
      </c>
      <c r="Z28" s="16" t="s">
        <v>4254</v>
      </c>
      <c r="AA28" s="15">
        <v>14656</v>
      </c>
      <c r="AB28" s="16" t="s">
        <v>4255</v>
      </c>
      <c r="AC28" s="20">
        <v>1.0185249999999999</v>
      </c>
      <c r="AD28" s="16" t="s">
        <v>4254</v>
      </c>
      <c r="AE28" s="15">
        <v>191</v>
      </c>
      <c r="AF28" s="16" t="s">
        <v>4255</v>
      </c>
      <c r="AG28" s="20">
        <v>1.029083</v>
      </c>
      <c r="AH28" s="16" t="s">
        <v>4254</v>
      </c>
      <c r="AI28" s="15">
        <v>2160</v>
      </c>
      <c r="AJ28" s="16" t="s">
        <v>4255</v>
      </c>
      <c r="AK28" s="20">
        <v>1.1356580000000001</v>
      </c>
      <c r="AL28" s="16" t="s">
        <v>4254</v>
      </c>
      <c r="AM28" s="15">
        <v>44</v>
      </c>
      <c r="AN28" s="16" t="s">
        <v>4255</v>
      </c>
      <c r="AO28" s="20">
        <v>1.0199929999999999</v>
      </c>
      <c r="AP28" s="16" t="s">
        <v>4256</v>
      </c>
      <c r="AQ28" s="15">
        <v>16622</v>
      </c>
      <c r="AR28" s="16" t="s">
        <v>4257</v>
      </c>
      <c r="AS28" s="20">
        <v>1.050298</v>
      </c>
      <c r="AT28" s="16" t="s">
        <v>4256</v>
      </c>
      <c r="AU28" s="15">
        <v>321</v>
      </c>
      <c r="AV28" s="16" t="s">
        <v>4257</v>
      </c>
      <c r="AW28" s="20">
        <v>1.0107120000000001</v>
      </c>
      <c r="AX28" s="16" t="s">
        <v>4256</v>
      </c>
      <c r="AY28" s="15">
        <v>2775</v>
      </c>
      <c r="AZ28" s="16" t="s">
        <v>4257</v>
      </c>
      <c r="BA28" s="20">
        <v>1.0266040000000001</v>
      </c>
      <c r="BB28" s="16" t="s">
        <v>4256</v>
      </c>
      <c r="BC28" s="15">
        <v>165</v>
      </c>
      <c r="BD28" s="16" t="s">
        <v>4257</v>
      </c>
      <c r="BE28" s="20">
        <v>1.0450269999999999</v>
      </c>
      <c r="BF28" s="16" t="s">
        <v>4258</v>
      </c>
      <c r="BG28" s="15">
        <v>19631</v>
      </c>
      <c r="BH28" s="16" t="s">
        <v>4259</v>
      </c>
      <c r="BI28" s="20">
        <v>1.0495620000000001</v>
      </c>
      <c r="BJ28" s="16" t="s">
        <v>4258</v>
      </c>
      <c r="BK28" s="15">
        <v>296</v>
      </c>
      <c r="BL28" s="16" t="s">
        <v>4259</v>
      </c>
      <c r="BM28" s="20">
        <v>1.0368919999999999</v>
      </c>
      <c r="BN28" s="16" t="s">
        <v>4258</v>
      </c>
      <c r="BO28" s="15">
        <v>3807</v>
      </c>
      <c r="BP28" s="16" t="s">
        <v>4259</v>
      </c>
      <c r="BQ28" s="20">
        <v>0.99382610000000005</v>
      </c>
      <c r="BR28" s="16" t="s">
        <v>4258</v>
      </c>
      <c r="BS28" s="15">
        <v>119</v>
      </c>
      <c r="BT28" s="16" t="s">
        <v>4259</v>
      </c>
      <c r="BU28" s="20">
        <v>1.0477339999999999</v>
      </c>
      <c r="BV28" s="16" t="s">
        <v>4260</v>
      </c>
      <c r="BW28" s="15">
        <v>16034</v>
      </c>
      <c r="BX28" s="16" t="s">
        <v>4261</v>
      </c>
      <c r="BY28" s="20">
        <v>1.0960129999999999</v>
      </c>
      <c r="BZ28" s="16" t="s">
        <v>4260</v>
      </c>
      <c r="CA28" s="15">
        <v>269</v>
      </c>
      <c r="CB28" s="16" t="s">
        <v>4261</v>
      </c>
      <c r="CC28" s="20">
        <v>1.073693</v>
      </c>
      <c r="CD28" s="16" t="s">
        <v>4260</v>
      </c>
      <c r="CE28" s="15">
        <v>3554</v>
      </c>
      <c r="CF28" s="16" t="s">
        <v>4261</v>
      </c>
      <c r="CG28" s="20">
        <v>1.1338299999999999</v>
      </c>
      <c r="CH28" s="16" t="s">
        <v>4260</v>
      </c>
      <c r="CI28" s="15">
        <v>220</v>
      </c>
      <c r="CJ28" s="16" t="s">
        <v>4261</v>
      </c>
      <c r="CK28" s="20">
        <v>1.093032</v>
      </c>
      <c r="CL28" s="16" t="s">
        <v>4831</v>
      </c>
      <c r="CM28" s="15">
        <f>SUM(A2L321C10)/A2L321C1</f>
        <v>17218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1918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92</v>
      </c>
      <c r="P29" s="16" t="s">
        <v>4253</v>
      </c>
      <c r="Q29" s="20">
        <v>1</v>
      </c>
      <c r="R29" s="16" t="s">
        <v>4252</v>
      </c>
      <c r="S29" s="15">
        <v>32</v>
      </c>
      <c r="T29" s="16" t="s">
        <v>4253</v>
      </c>
      <c r="U29" s="20">
        <v>1</v>
      </c>
      <c r="V29" s="16" t="s">
        <v>4252</v>
      </c>
      <c r="W29" s="15">
        <v>2041</v>
      </c>
      <c r="X29" s="16" t="s">
        <v>4252</v>
      </c>
      <c r="Y29" s="15">
        <v>2041</v>
      </c>
      <c r="Z29" s="16" t="s">
        <v>4254</v>
      </c>
      <c r="AA29" s="15">
        <v>2125</v>
      </c>
      <c r="AB29" s="16" t="s">
        <v>4255</v>
      </c>
      <c r="AC29" s="20">
        <v>1.0185249999999999</v>
      </c>
      <c r="AD29" s="16" t="s">
        <v>4254</v>
      </c>
      <c r="AE29" s="15">
        <v>-3</v>
      </c>
      <c r="AF29" s="16" t="s">
        <v>4255</v>
      </c>
      <c r="AG29" s="20">
        <v>1.029083</v>
      </c>
      <c r="AH29" s="16" t="s">
        <v>4254</v>
      </c>
      <c r="AI29" s="15">
        <v>80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2371</v>
      </c>
      <c r="AR29" s="16" t="s">
        <v>4257</v>
      </c>
      <c r="AS29" s="20">
        <v>1.050298</v>
      </c>
      <c r="AT29" s="16" t="s">
        <v>4256</v>
      </c>
      <c r="AU29" s="15">
        <v>-1</v>
      </c>
      <c r="AV29" s="16" t="s">
        <v>4257</v>
      </c>
      <c r="AW29" s="20">
        <v>1.0107120000000001</v>
      </c>
      <c r="AX29" s="16" t="s">
        <v>4256</v>
      </c>
      <c r="AY29" s="15">
        <v>83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2434</v>
      </c>
      <c r="BH29" s="16" t="s">
        <v>4259</v>
      </c>
      <c r="BI29" s="20">
        <v>1.0495620000000001</v>
      </c>
      <c r="BJ29" s="16" t="s">
        <v>4258</v>
      </c>
      <c r="BK29" s="15">
        <v>-1</v>
      </c>
      <c r="BL29" s="16" t="s">
        <v>4259</v>
      </c>
      <c r="BM29" s="20">
        <v>1.0368919999999999</v>
      </c>
      <c r="BN29" s="16" t="s">
        <v>4258</v>
      </c>
      <c r="BO29" s="15">
        <v>87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2801</v>
      </c>
      <c r="BX29" s="16" t="s">
        <v>4261</v>
      </c>
      <c r="BY29" s="20">
        <v>1.0960129999999999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92</v>
      </c>
      <c r="CF29" s="16" t="s">
        <v>4261</v>
      </c>
      <c r="CG29" s="20">
        <v>1.1338299999999999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2041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1903</v>
      </c>
      <c r="H30" s="16" t="s">
        <v>4253</v>
      </c>
      <c r="I30" s="20">
        <v>1</v>
      </c>
      <c r="J30" s="16" t="s">
        <v>4252</v>
      </c>
      <c r="K30" s="15">
        <v>7</v>
      </c>
      <c r="L30" s="16" t="s">
        <v>4253</v>
      </c>
      <c r="M30" s="20">
        <v>1</v>
      </c>
      <c r="N30" s="16" t="s">
        <v>4252</v>
      </c>
      <c r="O30" s="15">
        <v>122</v>
      </c>
      <c r="P30" s="16" t="s">
        <v>4253</v>
      </c>
      <c r="Q30" s="20">
        <v>1</v>
      </c>
      <c r="R30" s="16" t="s">
        <v>4252</v>
      </c>
      <c r="S30" s="15">
        <v>23</v>
      </c>
      <c r="T30" s="16" t="s">
        <v>4253</v>
      </c>
      <c r="U30" s="20">
        <v>1</v>
      </c>
      <c r="V30" s="16" t="s">
        <v>4252</v>
      </c>
      <c r="W30" s="15">
        <v>2055</v>
      </c>
      <c r="X30" s="16" t="s">
        <v>4252</v>
      </c>
      <c r="Y30" s="15">
        <v>2055</v>
      </c>
      <c r="Z30" s="16" t="s">
        <v>4254</v>
      </c>
      <c r="AA30" s="15">
        <v>1910</v>
      </c>
      <c r="AB30" s="16" t="s">
        <v>4255</v>
      </c>
      <c r="AC30" s="20">
        <v>1.0185249999999999</v>
      </c>
      <c r="AD30" s="16" t="s">
        <v>4254</v>
      </c>
      <c r="AE30" s="15">
        <v>7</v>
      </c>
      <c r="AF30" s="16" t="s">
        <v>4255</v>
      </c>
      <c r="AG30" s="20">
        <v>1.029083</v>
      </c>
      <c r="AH30" s="16" t="s">
        <v>4254</v>
      </c>
      <c r="AI30" s="15">
        <v>133</v>
      </c>
      <c r="AJ30" s="16" t="s">
        <v>4255</v>
      </c>
      <c r="AK30" s="20">
        <v>1.1356580000000001</v>
      </c>
      <c r="AL30" s="16" t="s">
        <v>4254</v>
      </c>
      <c r="AM30" s="15">
        <v>5</v>
      </c>
      <c r="AN30" s="16" t="s">
        <v>4255</v>
      </c>
      <c r="AO30" s="20">
        <v>1.0199929999999999</v>
      </c>
      <c r="AP30" s="16" t="s">
        <v>4256</v>
      </c>
      <c r="AQ30" s="15">
        <v>1987</v>
      </c>
      <c r="AR30" s="16" t="s">
        <v>4257</v>
      </c>
      <c r="AS30" s="20">
        <v>1.050298</v>
      </c>
      <c r="AT30" s="16" t="s">
        <v>4256</v>
      </c>
      <c r="AU30" s="15">
        <v>9</v>
      </c>
      <c r="AV30" s="16" t="s">
        <v>4257</v>
      </c>
      <c r="AW30" s="20">
        <v>1.0107120000000001</v>
      </c>
      <c r="AX30" s="16" t="s">
        <v>4256</v>
      </c>
      <c r="AY30" s="15">
        <v>136</v>
      </c>
      <c r="AZ30" s="16" t="s">
        <v>4257</v>
      </c>
      <c r="BA30" s="20">
        <v>1.0266040000000001</v>
      </c>
      <c r="BB30" s="16" t="s">
        <v>4256</v>
      </c>
      <c r="BC30" s="15">
        <v>15</v>
      </c>
      <c r="BD30" s="16" t="s">
        <v>4257</v>
      </c>
      <c r="BE30" s="20">
        <v>1.0450269999999999</v>
      </c>
      <c r="BF30" s="16" t="s">
        <v>4258</v>
      </c>
      <c r="BG30" s="15">
        <v>1804</v>
      </c>
      <c r="BH30" s="16" t="s">
        <v>4259</v>
      </c>
      <c r="BI30" s="20">
        <v>1.0495620000000001</v>
      </c>
      <c r="BJ30" s="16" t="s">
        <v>4258</v>
      </c>
      <c r="BK30" s="15">
        <v>11</v>
      </c>
      <c r="BL30" s="16" t="s">
        <v>4259</v>
      </c>
      <c r="BM30" s="20">
        <v>1.0368919999999999</v>
      </c>
      <c r="BN30" s="16" t="s">
        <v>4258</v>
      </c>
      <c r="BO30" s="15">
        <v>137</v>
      </c>
      <c r="BP30" s="16" t="s">
        <v>4259</v>
      </c>
      <c r="BQ30" s="20">
        <v>0.99382610000000005</v>
      </c>
      <c r="BR30" s="16" t="s">
        <v>4258</v>
      </c>
      <c r="BS30" s="15">
        <v>4</v>
      </c>
      <c r="BT30" s="16" t="s">
        <v>4259</v>
      </c>
      <c r="BU30" s="20">
        <v>1.0477339999999999</v>
      </c>
      <c r="BV30" s="16" t="s">
        <v>4260</v>
      </c>
      <c r="BW30" s="15">
        <v>1693</v>
      </c>
      <c r="BX30" s="16" t="s">
        <v>4261</v>
      </c>
      <c r="BY30" s="20">
        <v>1.0960129999999999</v>
      </c>
      <c r="BZ30" s="16" t="s">
        <v>4260</v>
      </c>
      <c r="CA30" s="15">
        <v>9</v>
      </c>
      <c r="CB30" s="16" t="s">
        <v>4261</v>
      </c>
      <c r="CC30" s="20">
        <v>1.073693</v>
      </c>
      <c r="CD30" s="16" t="s">
        <v>4260</v>
      </c>
      <c r="CE30" s="15">
        <v>126</v>
      </c>
      <c r="CF30" s="16" t="s">
        <v>4261</v>
      </c>
      <c r="CG30" s="20">
        <v>1.1338299999999999</v>
      </c>
      <c r="CH30" s="16" t="s">
        <v>4260</v>
      </c>
      <c r="CI30" s="15">
        <v>-5</v>
      </c>
      <c r="CJ30" s="16" t="s">
        <v>4261</v>
      </c>
      <c r="CK30" s="20">
        <v>1.093032</v>
      </c>
      <c r="CL30" s="16" t="s">
        <v>4833</v>
      </c>
      <c r="CM30" s="15">
        <f>SUM(A2L323C10)/A2L323C1</f>
        <v>2055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2782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2783</v>
      </c>
      <c r="X31" s="16" t="s">
        <v>4252</v>
      </c>
      <c r="Y31" s="15">
        <v>2783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1</v>
      </c>
      <c r="AF31" s="16" t="s">
        <v>4255</v>
      </c>
      <c r="AG31" s="20">
        <v>1.029083</v>
      </c>
      <c r="AH31" s="16" t="s">
        <v>4254</v>
      </c>
      <c r="AI31" s="15">
        <v>2399</v>
      </c>
      <c r="AJ31" s="16" t="s">
        <v>4255</v>
      </c>
      <c r="AK31" s="20">
        <v>1.1356580000000001</v>
      </c>
      <c r="AL31" s="16" t="s">
        <v>4254</v>
      </c>
      <c r="AM31" s="15">
        <v>3</v>
      </c>
      <c r="AN31" s="16" t="s">
        <v>4255</v>
      </c>
      <c r="AO31" s="20">
        <v>1.0199929999999999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1</v>
      </c>
      <c r="AV31" s="16" t="s">
        <v>4257</v>
      </c>
      <c r="AW31" s="20">
        <v>1.0107120000000001</v>
      </c>
      <c r="AX31" s="16" t="s">
        <v>4256</v>
      </c>
      <c r="AY31" s="15">
        <v>3082</v>
      </c>
      <c r="AZ31" s="16" t="s">
        <v>4257</v>
      </c>
      <c r="BA31" s="20">
        <v>1.0266040000000001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1951</v>
      </c>
      <c r="BP31" s="16" t="s">
        <v>4259</v>
      </c>
      <c r="BQ31" s="20">
        <v>0.99382610000000005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5</v>
      </c>
      <c r="CB31" s="16" t="s">
        <v>4261</v>
      </c>
      <c r="CC31" s="20">
        <v>1.073693</v>
      </c>
      <c r="CD31" s="16" t="s">
        <v>4260</v>
      </c>
      <c r="CE31" s="15">
        <v>2197</v>
      </c>
      <c r="CF31" s="16" t="s">
        <v>4261</v>
      </c>
      <c r="CG31" s="20">
        <v>1.1338299999999999</v>
      </c>
      <c r="CH31" s="16" t="s">
        <v>4260</v>
      </c>
      <c r="CI31" s="15">
        <v>1</v>
      </c>
      <c r="CJ31" s="16" t="s">
        <v>4261</v>
      </c>
      <c r="CK31" s="20">
        <v>1.093032</v>
      </c>
      <c r="CL31" s="16" t="s">
        <v>4834</v>
      </c>
      <c r="CM31" s="15">
        <f>SUM(A2L324C10)/A2L324C1</f>
        <v>2783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2920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2920</v>
      </c>
      <c r="X32" s="16" t="s">
        <v>4252</v>
      </c>
      <c r="Y32" s="15">
        <v>2920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1776</v>
      </c>
      <c r="AF32" s="16" t="s">
        <v>4255</v>
      </c>
      <c r="AG32" s="20">
        <v>1.5076350000000001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2848</v>
      </c>
      <c r="AV32" s="16" t="s">
        <v>4257</v>
      </c>
      <c r="AW32" s="20">
        <v>1.0450740000000001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3145</v>
      </c>
      <c r="BL32" s="16" t="s">
        <v>4259</v>
      </c>
      <c r="BM32" s="20">
        <v>0.94111310000000004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2721</v>
      </c>
      <c r="CB32" s="16" t="s">
        <v>4261</v>
      </c>
      <c r="CC32" s="20">
        <v>1.2198089999999999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2920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227</v>
      </c>
      <c r="H34" s="16" t="s">
        <v>4253</v>
      </c>
      <c r="I34" s="20">
        <v>1</v>
      </c>
      <c r="J34" s="16" t="s">
        <v>4252</v>
      </c>
      <c r="K34" s="15">
        <v>91</v>
      </c>
      <c r="L34" s="16" t="s">
        <v>4253</v>
      </c>
      <c r="M34" s="20">
        <v>1</v>
      </c>
      <c r="N34" s="16" t="s">
        <v>4252</v>
      </c>
      <c r="O34" s="15">
        <v>156</v>
      </c>
      <c r="P34" s="16" t="s">
        <v>4253</v>
      </c>
      <c r="Q34" s="20">
        <v>1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476</v>
      </c>
      <c r="X34" s="16" t="s">
        <v>4252</v>
      </c>
      <c r="Y34" s="15">
        <v>476</v>
      </c>
      <c r="Z34" s="16" t="s">
        <v>4254</v>
      </c>
      <c r="AA34" s="15">
        <v>213</v>
      </c>
      <c r="AB34" s="16" t="s">
        <v>4255</v>
      </c>
      <c r="AC34" s="20">
        <v>1.0185249999999999</v>
      </c>
      <c r="AD34" s="16" t="s">
        <v>4254</v>
      </c>
      <c r="AE34" s="15">
        <v>54</v>
      </c>
      <c r="AF34" s="16" t="s">
        <v>4255</v>
      </c>
      <c r="AG34" s="20">
        <v>1.029083</v>
      </c>
      <c r="AH34" s="16" t="s">
        <v>4254</v>
      </c>
      <c r="AI34" s="15">
        <v>237</v>
      </c>
      <c r="AJ34" s="16" t="s">
        <v>4255</v>
      </c>
      <c r="AK34" s="20">
        <v>1.1356580000000001</v>
      </c>
      <c r="AL34" s="16" t="s">
        <v>4254</v>
      </c>
      <c r="AM34" s="15">
        <v>1</v>
      </c>
      <c r="AN34" s="16" t="s">
        <v>4255</v>
      </c>
      <c r="AO34" s="20">
        <v>1.0199929999999999</v>
      </c>
      <c r="AP34" s="16" t="s">
        <v>4256</v>
      </c>
      <c r="AQ34" s="15">
        <v>304</v>
      </c>
      <c r="AR34" s="16" t="s">
        <v>4257</v>
      </c>
      <c r="AS34" s="20">
        <v>1.050298</v>
      </c>
      <c r="AT34" s="16" t="s">
        <v>4256</v>
      </c>
      <c r="AU34" s="15">
        <v>129</v>
      </c>
      <c r="AV34" s="16" t="s">
        <v>4257</v>
      </c>
      <c r="AW34" s="20">
        <v>1.0107120000000001</v>
      </c>
      <c r="AX34" s="16" t="s">
        <v>4256</v>
      </c>
      <c r="AY34" s="15">
        <v>12</v>
      </c>
      <c r="AZ34" s="16" t="s">
        <v>4257</v>
      </c>
      <c r="BA34" s="20">
        <v>1.0266040000000001</v>
      </c>
      <c r="BB34" s="16" t="s">
        <v>4256</v>
      </c>
      <c r="BC34" s="15">
        <v>2</v>
      </c>
      <c r="BD34" s="16" t="s">
        <v>4257</v>
      </c>
      <c r="BE34" s="20">
        <v>1.0450269999999999</v>
      </c>
      <c r="BF34" s="16" t="s">
        <v>4258</v>
      </c>
      <c r="BG34" s="15">
        <v>229</v>
      </c>
      <c r="BH34" s="16" t="s">
        <v>4259</v>
      </c>
      <c r="BI34" s="20">
        <v>1.0495620000000001</v>
      </c>
      <c r="BJ34" s="16" t="s">
        <v>4258</v>
      </c>
      <c r="BK34" s="15">
        <v>101</v>
      </c>
      <c r="BL34" s="16" t="s">
        <v>4259</v>
      </c>
      <c r="BM34" s="20">
        <v>1.0368919999999999</v>
      </c>
      <c r="BN34" s="16" t="s">
        <v>4258</v>
      </c>
      <c r="BO34" s="15">
        <v>11</v>
      </c>
      <c r="BP34" s="16" t="s">
        <v>4259</v>
      </c>
      <c r="BQ34" s="20">
        <v>0.99382610000000005</v>
      </c>
      <c r="BR34" s="16" t="s">
        <v>4258</v>
      </c>
      <c r="BS34" s="15">
        <v>1</v>
      </c>
      <c r="BT34" s="16" t="s">
        <v>4259</v>
      </c>
      <c r="BU34" s="20">
        <v>1.0477339999999999</v>
      </c>
      <c r="BV34" s="16" t="s">
        <v>4260</v>
      </c>
      <c r="BW34" s="15">
        <v>228</v>
      </c>
      <c r="BX34" s="16" t="s">
        <v>4261</v>
      </c>
      <c r="BY34" s="20">
        <v>1.0960129999999999</v>
      </c>
      <c r="BZ34" s="16" t="s">
        <v>4260</v>
      </c>
      <c r="CA34" s="15">
        <v>96</v>
      </c>
      <c r="CB34" s="16" t="s">
        <v>4261</v>
      </c>
      <c r="CC34" s="20">
        <v>1.073693</v>
      </c>
      <c r="CD34" s="16" t="s">
        <v>4260</v>
      </c>
      <c r="CE34" s="15">
        <v>13</v>
      </c>
      <c r="CF34" s="16" t="s">
        <v>4261</v>
      </c>
      <c r="CG34" s="20">
        <v>1.1338299999999999</v>
      </c>
      <c r="CH34" s="16" t="s">
        <v>4260</v>
      </c>
      <c r="CI34" s="15">
        <v>1</v>
      </c>
      <c r="CJ34" s="16" t="s">
        <v>4261</v>
      </c>
      <c r="CK34" s="20">
        <v>1.093032</v>
      </c>
      <c r="CL34" s="16" t="s">
        <v>4837</v>
      </c>
      <c r="CM34" s="15">
        <f>SUM(A2L327C10)/A2L327C1</f>
        <v>476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7737</v>
      </c>
      <c r="T37" s="16" t="s">
        <v>4253</v>
      </c>
      <c r="U37" s="20">
        <v>1</v>
      </c>
      <c r="V37" s="16" t="s">
        <v>4252</v>
      </c>
      <c r="W37" s="15">
        <v>7737</v>
      </c>
      <c r="X37" s="16" t="s">
        <v>4252</v>
      </c>
      <c r="Y37" s="15">
        <v>7737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7245</v>
      </c>
      <c r="AN37" s="16" t="s">
        <v>4255</v>
      </c>
      <c r="AO37" s="20">
        <v>1.0199929999999999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8546</v>
      </c>
      <c r="BD37" s="16" t="s">
        <v>4257</v>
      </c>
      <c r="BE37" s="20">
        <v>1.0450269999999999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9317</v>
      </c>
      <c r="BT37" s="16" t="s">
        <v>4259</v>
      </c>
      <c r="BU37" s="20">
        <v>1.0477339999999999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8859</v>
      </c>
      <c r="CJ37" s="16" t="s">
        <v>4261</v>
      </c>
      <c r="CK37" s="20">
        <v>1.093032</v>
      </c>
      <c r="CL37" s="16" t="s">
        <v>4840</v>
      </c>
      <c r="CM37" s="15">
        <f>SUM(A2L330C10)/A2L330C1</f>
        <v>7737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472</v>
      </c>
      <c r="T38" s="16" t="s">
        <v>4253</v>
      </c>
      <c r="U38" s="20">
        <v>1</v>
      </c>
      <c r="V38" s="16" t="s">
        <v>4252</v>
      </c>
      <c r="W38" s="15">
        <v>472</v>
      </c>
      <c r="X38" s="16" t="s">
        <v>4252</v>
      </c>
      <c r="Y38" s="15">
        <v>472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433</v>
      </c>
      <c r="AN38" s="16" t="s">
        <v>4255</v>
      </c>
      <c r="AO38" s="20">
        <v>1.0199929999999999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323</v>
      </c>
      <c r="BD38" s="16" t="s">
        <v>4257</v>
      </c>
      <c r="BE38" s="20">
        <v>1.0450269999999999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609</v>
      </c>
      <c r="BT38" s="16" t="s">
        <v>4259</v>
      </c>
      <c r="BU38" s="20">
        <v>1.0477339999999999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761</v>
      </c>
      <c r="CJ38" s="16" t="s">
        <v>4261</v>
      </c>
      <c r="CK38" s="20">
        <v>1.093032</v>
      </c>
      <c r="CL38" s="16" t="s">
        <v>4841</v>
      </c>
      <c r="CM38" s="15">
        <f>SUM(A2L331C10)/A2L331C1</f>
        <v>472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-2054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-2054</v>
      </c>
      <c r="X39" s="16" t="s">
        <v>4252</v>
      </c>
      <c r="Y39" s="15">
        <v>-2054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2345</v>
      </c>
      <c r="AJ39" s="16" t="s">
        <v>4255</v>
      </c>
      <c r="AK39" s="20">
        <v>1.1356580000000001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3131</v>
      </c>
      <c r="AZ39" s="16" t="s">
        <v>4257</v>
      </c>
      <c r="BA39" s="20">
        <v>1.0266040000000001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3929</v>
      </c>
      <c r="BP39" s="16" t="s">
        <v>4259</v>
      </c>
      <c r="BQ39" s="20">
        <v>0.99382610000000005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4343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-2054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447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447</v>
      </c>
      <c r="X40" s="16" t="s">
        <v>4252</v>
      </c>
      <c r="Y40" s="15">
        <v>447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599</v>
      </c>
      <c r="AJ40" s="16" t="s">
        <v>4255</v>
      </c>
      <c r="AK40" s="20">
        <v>1.1356580000000001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942</v>
      </c>
      <c r="AZ40" s="16" t="s">
        <v>4257</v>
      </c>
      <c r="BA40" s="20">
        <v>1.0266040000000001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201</v>
      </c>
      <c r="BP40" s="16" t="s">
        <v>4259</v>
      </c>
      <c r="BQ40" s="20">
        <v>0.99382610000000005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187</v>
      </c>
      <c r="CF40" s="16" t="s">
        <v>4261</v>
      </c>
      <c r="CG40" s="20">
        <v>1.1338299999999999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447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22515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3256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2970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8622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37363</v>
      </c>
      <c r="X42" s="16" t="s">
        <v>4850</v>
      </c>
      <c r="Y42" s="17">
        <f>SUM(A2L320C11:A2L334C11)-2*SUM(A2L333C11)</f>
        <v>37363</v>
      </c>
      <c r="Z42" s="16" t="s">
        <v>4851</v>
      </c>
      <c r="AA42" s="17">
        <f>SUM(A2L320C12:A2L334C12)-2*SUM(A2L333C12)</f>
        <v>23020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2034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7133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7747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25108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3317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8801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9101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27321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3564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10747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10087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23407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3109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11171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9886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37363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223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223</v>
      </c>
      <c r="X43" s="16" t="s">
        <v>4252</v>
      </c>
      <c r="Y43" s="15">
        <v>223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118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38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71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202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223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223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223</v>
      </c>
      <c r="X48" s="16" t="s">
        <v>4878</v>
      </c>
      <c r="Y48" s="15">
        <f>SUM(A2L336C11:A2L340C11)</f>
        <v>223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118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202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223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1172</v>
      </c>
      <c r="H49" s="16" t="s">
        <v>4253</v>
      </c>
      <c r="I49" s="20">
        <v>1</v>
      </c>
      <c r="J49" s="16" t="s">
        <v>4252</v>
      </c>
      <c r="K49" s="15">
        <v>3</v>
      </c>
      <c r="L49" s="16" t="s">
        <v>4253</v>
      </c>
      <c r="M49" s="20">
        <v>1</v>
      </c>
      <c r="N49" s="16" t="s">
        <v>4252</v>
      </c>
      <c r="O49" s="15">
        <v>1132</v>
      </c>
      <c r="P49" s="16" t="s">
        <v>4253</v>
      </c>
      <c r="Q49" s="20">
        <v>1</v>
      </c>
      <c r="R49" s="16" t="s">
        <v>4252</v>
      </c>
      <c r="S49" s="15">
        <v>2</v>
      </c>
      <c r="T49" s="16" t="s">
        <v>4253</v>
      </c>
      <c r="U49" s="20">
        <v>1</v>
      </c>
      <c r="V49" s="16" t="s">
        <v>4252</v>
      </c>
      <c r="W49" s="15">
        <v>2309</v>
      </c>
      <c r="X49" s="16" t="s">
        <v>4252</v>
      </c>
      <c r="Y49" s="15">
        <v>2309</v>
      </c>
      <c r="Z49" s="16" t="s">
        <v>4254</v>
      </c>
      <c r="AA49" s="15">
        <v>1103</v>
      </c>
      <c r="AB49" s="16" t="s">
        <v>4255</v>
      </c>
      <c r="AC49" s="20">
        <v>1.0185249999999999</v>
      </c>
      <c r="AD49" s="16" t="s">
        <v>4254</v>
      </c>
      <c r="AE49" s="15">
        <v>4</v>
      </c>
      <c r="AF49" s="16" t="s">
        <v>4255</v>
      </c>
      <c r="AG49" s="20">
        <v>1.029083</v>
      </c>
      <c r="AH49" s="16" t="s">
        <v>4254</v>
      </c>
      <c r="AI49" s="15">
        <v>2515</v>
      </c>
      <c r="AJ49" s="16" t="s">
        <v>4255</v>
      </c>
      <c r="AK49" s="20">
        <v>1.1356580000000001</v>
      </c>
      <c r="AL49" s="16" t="s">
        <v>4254</v>
      </c>
      <c r="AM49" s="15">
        <v>2</v>
      </c>
      <c r="AN49" s="16" t="s">
        <v>4255</v>
      </c>
      <c r="AO49" s="20">
        <v>1.0199929999999999</v>
      </c>
      <c r="AP49" s="16" t="s">
        <v>4256</v>
      </c>
      <c r="AQ49" s="15">
        <v>930</v>
      </c>
      <c r="AR49" s="16" t="s">
        <v>4257</v>
      </c>
      <c r="AS49" s="20">
        <v>1.050298</v>
      </c>
      <c r="AT49" s="16" t="s">
        <v>4256</v>
      </c>
      <c r="AU49" s="15">
        <v>-10</v>
      </c>
      <c r="AV49" s="16" t="s">
        <v>4257</v>
      </c>
      <c r="AW49" s="20">
        <v>1.0107120000000001</v>
      </c>
      <c r="AX49" s="16" t="s">
        <v>4256</v>
      </c>
      <c r="AY49" s="15">
        <v>1561</v>
      </c>
      <c r="AZ49" s="16" t="s">
        <v>4257</v>
      </c>
      <c r="BA49" s="20">
        <v>1.0266040000000001</v>
      </c>
      <c r="BB49" s="16" t="s">
        <v>4256</v>
      </c>
      <c r="BC49" s="15">
        <v>4</v>
      </c>
      <c r="BD49" s="16" t="s">
        <v>4257</v>
      </c>
      <c r="BE49" s="20">
        <v>1.0450269999999999</v>
      </c>
      <c r="BF49" s="16" t="s">
        <v>4258</v>
      </c>
      <c r="BG49" s="15">
        <v>796</v>
      </c>
      <c r="BH49" s="16" t="s">
        <v>4259</v>
      </c>
      <c r="BI49" s="20">
        <v>1.0495620000000001</v>
      </c>
      <c r="BJ49" s="16" t="s">
        <v>4258</v>
      </c>
      <c r="BK49" s="15">
        <v>13</v>
      </c>
      <c r="BL49" s="16" t="s">
        <v>4259</v>
      </c>
      <c r="BM49" s="20">
        <v>1.0368919999999999</v>
      </c>
      <c r="BN49" s="16" t="s">
        <v>4258</v>
      </c>
      <c r="BO49" s="15">
        <v>1955</v>
      </c>
      <c r="BP49" s="16" t="s">
        <v>4259</v>
      </c>
      <c r="BQ49" s="20">
        <v>0.99382610000000005</v>
      </c>
      <c r="BR49" s="16" t="s">
        <v>4258</v>
      </c>
      <c r="BS49" s="15">
        <v>1</v>
      </c>
      <c r="BT49" s="16" t="s">
        <v>4259</v>
      </c>
      <c r="BU49" s="20">
        <v>1.0477339999999999</v>
      </c>
      <c r="BV49" s="16" t="s">
        <v>4260</v>
      </c>
      <c r="BW49" s="15">
        <v>589</v>
      </c>
      <c r="BX49" s="16" t="s">
        <v>4261</v>
      </c>
      <c r="BY49" s="20">
        <v>1.0960129999999999</v>
      </c>
      <c r="BZ49" s="16" t="s">
        <v>4260</v>
      </c>
      <c r="CA49" s="15">
        <v>3</v>
      </c>
      <c r="CB49" s="16" t="s">
        <v>4261</v>
      </c>
      <c r="CC49" s="20">
        <v>1.073693</v>
      </c>
      <c r="CD49" s="16" t="s">
        <v>4260</v>
      </c>
      <c r="CE49" s="15">
        <v>1459</v>
      </c>
      <c r="CF49" s="16" t="s">
        <v>4261</v>
      </c>
      <c r="CG49" s="20">
        <v>1.1338299999999999</v>
      </c>
      <c r="CH49" s="16" t="s">
        <v>4260</v>
      </c>
      <c r="CI49" s="15">
        <v>-2</v>
      </c>
      <c r="CJ49" s="16" t="s">
        <v>4261</v>
      </c>
      <c r="CK49" s="20">
        <v>1.093032</v>
      </c>
      <c r="CL49" s="16" t="s">
        <v>4896</v>
      </c>
      <c r="CM49" s="15">
        <f>SUM(A2L342C10)/A2L342C1</f>
        <v>2309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1.0368919999999999</v>
      </c>
      <c r="BN50" s="16" t="s">
        <v>4258</v>
      </c>
      <c r="BO50" s="15">
        <v>345</v>
      </c>
      <c r="BP50" s="16" t="s">
        <v>4259</v>
      </c>
      <c r="BQ50" s="20">
        <v>0.99382610000000005</v>
      </c>
      <c r="BR50" s="16" t="s">
        <v>4258</v>
      </c>
      <c r="BS50" s="15">
        <v>118</v>
      </c>
      <c r="BT50" s="16" t="s">
        <v>4259</v>
      </c>
      <c r="BU50" s="20">
        <v>1.0477339999999999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51</v>
      </c>
      <c r="CF50" s="16" t="s">
        <v>4261</v>
      </c>
      <c r="CG50" s="20">
        <v>1.1338299999999999</v>
      </c>
      <c r="CH50" s="16" t="s">
        <v>4260</v>
      </c>
      <c r="CI50" s="15">
        <v>5</v>
      </c>
      <c r="CJ50" s="16" t="s">
        <v>4261</v>
      </c>
      <c r="CK50" s="20">
        <v>1.093032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48</v>
      </c>
      <c r="L51" s="16" t="s">
        <v>4253</v>
      </c>
      <c r="M51" s="20">
        <v>1</v>
      </c>
      <c r="N51" s="16" t="s">
        <v>4252</v>
      </c>
      <c r="O51" s="15">
        <v>20437</v>
      </c>
      <c r="P51" s="16" t="s">
        <v>4253</v>
      </c>
      <c r="Q51" s="20">
        <v>1</v>
      </c>
      <c r="R51" s="16" t="s">
        <v>4252</v>
      </c>
      <c r="S51" s="15">
        <v>353</v>
      </c>
      <c r="T51" s="16" t="s">
        <v>4253</v>
      </c>
      <c r="U51" s="20">
        <v>1</v>
      </c>
      <c r="V51" s="16" t="s">
        <v>4252</v>
      </c>
      <c r="W51" s="15">
        <v>20838</v>
      </c>
      <c r="X51" s="16" t="s">
        <v>4252</v>
      </c>
      <c r="Y51" s="15">
        <v>20838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221</v>
      </c>
      <c r="AF51" s="16" t="s">
        <v>4255</v>
      </c>
      <c r="AG51" s="20">
        <v>1.029083</v>
      </c>
      <c r="AH51" s="16" t="s">
        <v>4254</v>
      </c>
      <c r="AI51" s="15">
        <v>22320</v>
      </c>
      <c r="AJ51" s="16" t="s">
        <v>4255</v>
      </c>
      <c r="AK51" s="20">
        <v>1.1356580000000001</v>
      </c>
      <c r="AL51" s="16" t="s">
        <v>4254</v>
      </c>
      <c r="AM51" s="15">
        <v>464</v>
      </c>
      <c r="AN51" s="16" t="s">
        <v>4255</v>
      </c>
      <c r="AO51" s="20">
        <v>1.0199929999999999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111</v>
      </c>
      <c r="AV51" s="16" t="s">
        <v>4257</v>
      </c>
      <c r="AW51" s="20">
        <v>1.0107120000000001</v>
      </c>
      <c r="AX51" s="16" t="s">
        <v>4256</v>
      </c>
      <c r="AY51" s="15">
        <v>19912</v>
      </c>
      <c r="AZ51" s="16" t="s">
        <v>4257</v>
      </c>
      <c r="BA51" s="20">
        <v>1.0266040000000001</v>
      </c>
      <c r="BB51" s="16" t="s">
        <v>4256</v>
      </c>
      <c r="BC51" s="15">
        <v>311</v>
      </c>
      <c r="BD51" s="16" t="s">
        <v>4257</v>
      </c>
      <c r="BE51" s="20">
        <v>1.0450269999999999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93</v>
      </c>
      <c r="BL51" s="16" t="s">
        <v>4259</v>
      </c>
      <c r="BM51" s="20">
        <v>1.0368919999999999</v>
      </c>
      <c r="BN51" s="16" t="s">
        <v>4258</v>
      </c>
      <c r="BO51" s="15">
        <v>18604</v>
      </c>
      <c r="BP51" s="16" t="s">
        <v>4259</v>
      </c>
      <c r="BQ51" s="20">
        <v>0.99382610000000005</v>
      </c>
      <c r="BR51" s="16" t="s">
        <v>4258</v>
      </c>
      <c r="BS51" s="15">
        <v>48</v>
      </c>
      <c r="BT51" s="16" t="s">
        <v>4259</v>
      </c>
      <c r="BU51" s="20">
        <v>1.0477339999999999</v>
      </c>
      <c r="BV51" s="16" t="s">
        <v>4260</v>
      </c>
      <c r="BW51" s="15">
        <v>5</v>
      </c>
      <c r="BX51" s="16" t="s">
        <v>4261</v>
      </c>
      <c r="BY51" s="20">
        <v>1.0960129999999999</v>
      </c>
      <c r="BZ51" s="16" t="s">
        <v>4260</v>
      </c>
      <c r="CA51" s="15">
        <v>40</v>
      </c>
      <c r="CB51" s="16" t="s">
        <v>4261</v>
      </c>
      <c r="CC51" s="20">
        <v>1.073693</v>
      </c>
      <c r="CD51" s="16" t="s">
        <v>4260</v>
      </c>
      <c r="CE51" s="15">
        <v>16855</v>
      </c>
      <c r="CF51" s="16" t="s">
        <v>4261</v>
      </c>
      <c r="CG51" s="20">
        <v>1.1338299999999999</v>
      </c>
      <c r="CH51" s="16" t="s">
        <v>4260</v>
      </c>
      <c r="CI51" s="15">
        <v>19</v>
      </c>
      <c r="CJ51" s="16" t="s">
        <v>4261</v>
      </c>
      <c r="CK51" s="20">
        <v>1.093032</v>
      </c>
      <c r="CL51" s="16" t="s">
        <v>4898</v>
      </c>
      <c r="CM51" s="15">
        <f>SUM(A2L344C10)/A2L344C1</f>
        <v>20838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391</v>
      </c>
      <c r="T54" s="16" t="s">
        <v>4253</v>
      </c>
      <c r="U54" s="20">
        <v>1</v>
      </c>
      <c r="V54" s="16" t="s">
        <v>4252</v>
      </c>
      <c r="W54" s="15">
        <v>391</v>
      </c>
      <c r="X54" s="16" t="s">
        <v>4252</v>
      </c>
      <c r="Y54" s="15">
        <v>391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336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317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271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229</v>
      </c>
      <c r="CJ54" s="16" t="s">
        <v>4261</v>
      </c>
      <c r="CK54" s="20">
        <v>1.093032</v>
      </c>
      <c r="CL54" s="16" t="s">
        <v>4901</v>
      </c>
      <c r="CM54" s="15">
        <f>SUM(A2L347C10)/A2L347C1</f>
        <v>391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188</v>
      </c>
      <c r="T55" s="16" t="s">
        <v>4253</v>
      </c>
      <c r="U55" s="20">
        <v>1</v>
      </c>
      <c r="V55" s="16" t="s">
        <v>4252</v>
      </c>
      <c r="W55" s="15">
        <v>188</v>
      </c>
      <c r="X55" s="16" t="s">
        <v>4252</v>
      </c>
      <c r="Y55" s="15">
        <v>188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173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127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210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266</v>
      </c>
      <c r="CJ55" s="16" t="s">
        <v>4261</v>
      </c>
      <c r="CK55" s="20">
        <v>1.093032</v>
      </c>
      <c r="CL55" s="16" t="s">
        <v>4902</v>
      </c>
      <c r="CM55" s="15">
        <f>SUM(A2L348C10)/A2L348C1</f>
        <v>188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1172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21569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934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23726</v>
      </c>
      <c r="X59" s="16" t="s">
        <v>4911</v>
      </c>
      <c r="Y59" s="15">
        <f>SUM(A2L342C11:A2L351C11)-2*SUM(A2L350C11)</f>
        <v>23726</v>
      </c>
      <c r="Z59" s="16" t="s">
        <v>4912</v>
      </c>
      <c r="AA59" s="15">
        <f>SUM(A2L342C12:A2L351C12)-2*SUM(A2L350C12)</f>
        <v>1103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225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24835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975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930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101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21473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759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796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107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20904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648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594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18365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517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23726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1277</v>
      </c>
      <c r="H60" s="16" t="s">
        <v>4253</v>
      </c>
      <c r="I60" s="20">
        <v>1</v>
      </c>
      <c r="J60" s="16" t="s">
        <v>4252</v>
      </c>
      <c r="K60" s="15">
        <v>5</v>
      </c>
      <c r="L60" s="16" t="s">
        <v>4253</v>
      </c>
      <c r="M60" s="20">
        <v>1</v>
      </c>
      <c r="N60" s="16" t="s">
        <v>4252</v>
      </c>
      <c r="O60" s="15">
        <v>1824</v>
      </c>
      <c r="P60" s="16" t="s">
        <v>4253</v>
      </c>
      <c r="Q60" s="20">
        <v>1</v>
      </c>
      <c r="R60" s="16" t="s">
        <v>4252</v>
      </c>
      <c r="S60" s="15">
        <v>26</v>
      </c>
      <c r="T60" s="16" t="s">
        <v>4253</v>
      </c>
      <c r="U60" s="20">
        <v>1</v>
      </c>
      <c r="V60" s="16" t="s">
        <v>4252</v>
      </c>
      <c r="W60" s="15">
        <v>3132</v>
      </c>
      <c r="X60" s="16" t="s">
        <v>4252</v>
      </c>
      <c r="Y60" s="15">
        <v>3132</v>
      </c>
      <c r="Z60" s="16" t="s">
        <v>4254</v>
      </c>
      <c r="AA60" s="15">
        <v>2445</v>
      </c>
      <c r="AB60" s="16" t="s">
        <v>4255</v>
      </c>
      <c r="AC60" s="20">
        <v>1.0185249999999999</v>
      </c>
      <c r="AD60" s="16" t="s">
        <v>4254</v>
      </c>
      <c r="AE60" s="15">
        <v>5</v>
      </c>
      <c r="AF60" s="16" t="s">
        <v>4255</v>
      </c>
      <c r="AG60" s="20">
        <v>1.029083</v>
      </c>
      <c r="AH60" s="16" t="s">
        <v>4254</v>
      </c>
      <c r="AI60" s="15">
        <v>2889</v>
      </c>
      <c r="AJ60" s="16" t="s">
        <v>4255</v>
      </c>
      <c r="AK60" s="20">
        <v>1.1356580000000001</v>
      </c>
      <c r="AL60" s="16" t="s">
        <v>4254</v>
      </c>
      <c r="AM60" s="15">
        <v>7</v>
      </c>
      <c r="AN60" s="16" t="s">
        <v>4255</v>
      </c>
      <c r="AO60" s="20">
        <v>1.0199929999999999</v>
      </c>
      <c r="AP60" s="16" t="s">
        <v>4256</v>
      </c>
      <c r="AQ60" s="15">
        <v>2207</v>
      </c>
      <c r="AR60" s="16" t="s">
        <v>4257</v>
      </c>
      <c r="AS60" s="20">
        <v>1.050298</v>
      </c>
      <c r="AT60" s="16" t="s">
        <v>4256</v>
      </c>
      <c r="AU60" s="15">
        <v>8</v>
      </c>
      <c r="AV60" s="16" t="s">
        <v>4257</v>
      </c>
      <c r="AW60" s="20">
        <v>1.0107120000000001</v>
      </c>
      <c r="AX60" s="16" t="s">
        <v>4256</v>
      </c>
      <c r="AY60" s="15">
        <v>2751</v>
      </c>
      <c r="AZ60" s="16" t="s">
        <v>4257</v>
      </c>
      <c r="BA60" s="20">
        <v>1.0266040000000001</v>
      </c>
      <c r="BB60" s="16" t="s">
        <v>4256</v>
      </c>
      <c r="BC60" s="15">
        <v>28</v>
      </c>
      <c r="BD60" s="16" t="s">
        <v>4257</v>
      </c>
      <c r="BE60" s="20">
        <v>1.0450269999999999</v>
      </c>
      <c r="BF60" s="16" t="s">
        <v>4258</v>
      </c>
      <c r="BG60" s="15">
        <v>2218</v>
      </c>
      <c r="BH60" s="16" t="s">
        <v>4259</v>
      </c>
      <c r="BI60" s="20">
        <v>1.0495620000000001</v>
      </c>
      <c r="BJ60" s="16" t="s">
        <v>4258</v>
      </c>
      <c r="BK60" s="15">
        <v>14</v>
      </c>
      <c r="BL60" s="16" t="s">
        <v>4259</v>
      </c>
      <c r="BM60" s="20">
        <v>1.0368919999999999</v>
      </c>
      <c r="BN60" s="16" t="s">
        <v>4258</v>
      </c>
      <c r="BO60" s="15">
        <v>981</v>
      </c>
      <c r="BP60" s="16" t="s">
        <v>4259</v>
      </c>
      <c r="BQ60" s="20">
        <v>0.99382610000000005</v>
      </c>
      <c r="BR60" s="16" t="s">
        <v>4258</v>
      </c>
      <c r="BS60" s="15">
        <v>30</v>
      </c>
      <c r="BT60" s="16" t="s">
        <v>4259</v>
      </c>
      <c r="BU60" s="20">
        <v>1.0477339999999999</v>
      </c>
      <c r="BV60" s="16" t="s">
        <v>4260</v>
      </c>
      <c r="BW60" s="15">
        <v>1959</v>
      </c>
      <c r="BX60" s="16" t="s">
        <v>4261</v>
      </c>
      <c r="BY60" s="20">
        <v>1.0960129999999999</v>
      </c>
      <c r="BZ60" s="16" t="s">
        <v>4260</v>
      </c>
      <c r="CA60" s="15">
        <v>12</v>
      </c>
      <c r="CB60" s="16" t="s">
        <v>4261</v>
      </c>
      <c r="CC60" s="20">
        <v>1.073693</v>
      </c>
      <c r="CD60" s="16" t="s">
        <v>4260</v>
      </c>
      <c r="CE60" s="15">
        <v>917</v>
      </c>
      <c r="CF60" s="16" t="s">
        <v>4261</v>
      </c>
      <c r="CG60" s="20">
        <v>1.1338299999999999</v>
      </c>
      <c r="CH60" s="16" t="s">
        <v>4260</v>
      </c>
      <c r="CI60" s="15">
        <v>22</v>
      </c>
      <c r="CJ60" s="16" t="s">
        <v>4261</v>
      </c>
      <c r="CK60" s="20">
        <v>1.093032</v>
      </c>
      <c r="CL60" s="16" t="s">
        <v>4929</v>
      </c>
      <c r="CM60" s="15">
        <f>SUM(A2L353C10)/A2L353C1</f>
        <v>3132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1562</v>
      </c>
      <c r="H61" s="16" t="s">
        <v>4253</v>
      </c>
      <c r="I61" s="20">
        <v>1</v>
      </c>
      <c r="J61" s="16" t="s">
        <v>4252</v>
      </c>
      <c r="K61" s="15">
        <v>8</v>
      </c>
      <c r="L61" s="16" t="s">
        <v>4253</v>
      </c>
      <c r="M61" s="20">
        <v>1</v>
      </c>
      <c r="N61" s="16" t="s">
        <v>4252</v>
      </c>
      <c r="O61" s="15">
        <v>1578</v>
      </c>
      <c r="P61" s="16" t="s">
        <v>4253</v>
      </c>
      <c r="Q61" s="20">
        <v>1</v>
      </c>
      <c r="R61" s="16" t="s">
        <v>4252</v>
      </c>
      <c r="S61" s="15">
        <v>23</v>
      </c>
      <c r="T61" s="16" t="s">
        <v>4253</v>
      </c>
      <c r="U61" s="20">
        <v>1</v>
      </c>
      <c r="V61" s="16" t="s">
        <v>4252</v>
      </c>
      <c r="W61" s="15">
        <v>3171</v>
      </c>
      <c r="X61" s="16" t="s">
        <v>4252</v>
      </c>
      <c r="Y61" s="15">
        <v>3171</v>
      </c>
      <c r="Z61" s="16" t="s">
        <v>4254</v>
      </c>
      <c r="AA61" s="15">
        <v>1144</v>
      </c>
      <c r="AB61" s="16" t="s">
        <v>4255</v>
      </c>
      <c r="AC61" s="20">
        <v>1.0185249999999999</v>
      </c>
      <c r="AD61" s="16" t="s">
        <v>4254</v>
      </c>
      <c r="AE61" s="15">
        <v>8</v>
      </c>
      <c r="AF61" s="16" t="s">
        <v>4255</v>
      </c>
      <c r="AG61" s="20">
        <v>1.029083</v>
      </c>
      <c r="AH61" s="16" t="s">
        <v>4254</v>
      </c>
      <c r="AI61" s="15">
        <v>1339</v>
      </c>
      <c r="AJ61" s="16" t="s">
        <v>4255</v>
      </c>
      <c r="AK61" s="20">
        <v>1.1356580000000001</v>
      </c>
      <c r="AL61" s="16" t="s">
        <v>4254</v>
      </c>
      <c r="AM61" s="15">
        <v>6</v>
      </c>
      <c r="AN61" s="16" t="s">
        <v>4255</v>
      </c>
      <c r="AO61" s="20">
        <v>1.0199929999999999</v>
      </c>
      <c r="AP61" s="16" t="s">
        <v>4256</v>
      </c>
      <c r="AQ61" s="15">
        <v>1825</v>
      </c>
      <c r="AR61" s="16" t="s">
        <v>4257</v>
      </c>
      <c r="AS61" s="20">
        <v>1.050298</v>
      </c>
      <c r="AT61" s="16" t="s">
        <v>4256</v>
      </c>
      <c r="AU61" s="15">
        <v>12</v>
      </c>
      <c r="AV61" s="16" t="s">
        <v>4257</v>
      </c>
      <c r="AW61" s="20">
        <v>1.0107120000000001</v>
      </c>
      <c r="AX61" s="16" t="s">
        <v>4256</v>
      </c>
      <c r="AY61" s="15">
        <v>1286</v>
      </c>
      <c r="AZ61" s="16" t="s">
        <v>4257</v>
      </c>
      <c r="BA61" s="20">
        <v>1.0266040000000001</v>
      </c>
      <c r="BB61" s="16" t="s">
        <v>4256</v>
      </c>
      <c r="BC61" s="15">
        <v>16</v>
      </c>
      <c r="BD61" s="16" t="s">
        <v>4257</v>
      </c>
      <c r="BE61" s="20">
        <v>1.0450269999999999</v>
      </c>
      <c r="BF61" s="16" t="s">
        <v>4258</v>
      </c>
      <c r="BG61" s="15">
        <v>2089</v>
      </c>
      <c r="BH61" s="16" t="s">
        <v>4259</v>
      </c>
      <c r="BI61" s="20">
        <v>1.0495620000000001</v>
      </c>
      <c r="BJ61" s="16" t="s">
        <v>4258</v>
      </c>
      <c r="BK61" s="15">
        <v>23</v>
      </c>
      <c r="BL61" s="16" t="s">
        <v>4259</v>
      </c>
      <c r="BM61" s="20">
        <v>1.0368919999999999</v>
      </c>
      <c r="BN61" s="16" t="s">
        <v>4258</v>
      </c>
      <c r="BO61" s="15">
        <v>1721</v>
      </c>
      <c r="BP61" s="16" t="s">
        <v>4259</v>
      </c>
      <c r="BQ61" s="20">
        <v>0.99382610000000005</v>
      </c>
      <c r="BR61" s="16" t="s">
        <v>4258</v>
      </c>
      <c r="BS61" s="15">
        <v>8</v>
      </c>
      <c r="BT61" s="16" t="s">
        <v>4259</v>
      </c>
      <c r="BU61" s="20">
        <v>1.0477339999999999</v>
      </c>
      <c r="BV61" s="16" t="s">
        <v>4260</v>
      </c>
      <c r="BW61" s="15">
        <v>2469</v>
      </c>
      <c r="BX61" s="16" t="s">
        <v>4261</v>
      </c>
      <c r="BY61" s="20">
        <v>1.0960129999999999</v>
      </c>
      <c r="BZ61" s="16" t="s">
        <v>4260</v>
      </c>
      <c r="CA61" s="15">
        <v>18</v>
      </c>
      <c r="CB61" s="16" t="s">
        <v>4261</v>
      </c>
      <c r="CC61" s="20">
        <v>1.073693</v>
      </c>
      <c r="CD61" s="16" t="s">
        <v>4260</v>
      </c>
      <c r="CE61" s="15">
        <v>1367</v>
      </c>
      <c r="CF61" s="16" t="s">
        <v>4261</v>
      </c>
      <c r="CG61" s="20">
        <v>1.1338299999999999</v>
      </c>
      <c r="CH61" s="16" t="s">
        <v>4260</v>
      </c>
      <c r="CI61" s="15">
        <v>-4</v>
      </c>
      <c r="CJ61" s="16" t="s">
        <v>4261</v>
      </c>
      <c r="CK61" s="20">
        <v>1.093032</v>
      </c>
      <c r="CL61" s="16" t="s">
        <v>4930</v>
      </c>
      <c r="CM61" s="15">
        <f>SUM(A2L354C10)/A2L354C1</f>
        <v>3171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29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29</v>
      </c>
      <c r="X63" s="16" t="s">
        <v>4252</v>
      </c>
      <c r="Y63" s="15">
        <v>29</v>
      </c>
      <c r="Z63" s="16" t="s">
        <v>4254</v>
      </c>
      <c r="AA63" s="15">
        <v>94</v>
      </c>
      <c r="AB63" s="16" t="s">
        <v>4255</v>
      </c>
      <c r="AC63" s="20">
        <v>1.0185249999999999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1</v>
      </c>
      <c r="AN63" s="16" t="s">
        <v>4255</v>
      </c>
      <c r="AO63" s="20">
        <v>1.0199929999999999</v>
      </c>
      <c r="AP63" s="16" t="s">
        <v>4256</v>
      </c>
      <c r="AQ63" s="15">
        <v>91</v>
      </c>
      <c r="AR63" s="16" t="s">
        <v>4257</v>
      </c>
      <c r="AS63" s="20">
        <v>1.050298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10</v>
      </c>
      <c r="BD63" s="16" t="s">
        <v>4257</v>
      </c>
      <c r="BE63" s="20">
        <v>1.0450269999999999</v>
      </c>
      <c r="BF63" s="16" t="s">
        <v>4258</v>
      </c>
      <c r="BG63" s="15">
        <v>79</v>
      </c>
      <c r="BH63" s="16" t="s">
        <v>4259</v>
      </c>
      <c r="BI63" s="20">
        <v>1.0495620000000001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524</v>
      </c>
      <c r="BP63" s="16" t="s">
        <v>4259</v>
      </c>
      <c r="BQ63" s="20">
        <v>0.99382610000000005</v>
      </c>
      <c r="BR63" s="16" t="s">
        <v>4258</v>
      </c>
      <c r="BS63" s="15">
        <v>6</v>
      </c>
      <c r="BT63" s="16" t="s">
        <v>4259</v>
      </c>
      <c r="BU63" s="20">
        <v>1.0477339999999999</v>
      </c>
      <c r="BV63" s="16" t="s">
        <v>4260</v>
      </c>
      <c r="BW63" s="15">
        <v>58</v>
      </c>
      <c r="BX63" s="16" t="s">
        <v>4261</v>
      </c>
      <c r="BY63" s="20">
        <v>1.0960129999999999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292</v>
      </c>
      <c r="CF63" s="16" t="s">
        <v>4261</v>
      </c>
      <c r="CG63" s="20">
        <v>1.1338299999999999</v>
      </c>
      <c r="CH63" s="16" t="s">
        <v>4260</v>
      </c>
      <c r="CI63" s="15">
        <v>3</v>
      </c>
      <c r="CJ63" s="16" t="s">
        <v>4261</v>
      </c>
      <c r="CK63" s="20">
        <v>1.093032</v>
      </c>
      <c r="CL63" s="16" t="s">
        <v>4932</v>
      </c>
      <c r="CM63" s="15">
        <f>SUM(A2L356C10)/A2L356C1</f>
        <v>29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957</v>
      </c>
      <c r="T64" s="16" t="s">
        <v>4253</v>
      </c>
      <c r="U64" s="20">
        <v>1</v>
      </c>
      <c r="V64" s="16" t="s">
        <v>4252</v>
      </c>
      <c r="W64" s="15">
        <v>957</v>
      </c>
      <c r="X64" s="16" t="s">
        <v>4252</v>
      </c>
      <c r="Y64" s="15">
        <v>957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1123</v>
      </c>
      <c r="AN64" s="16" t="s">
        <v>4255</v>
      </c>
      <c r="AO64" s="20">
        <v>1.0199929999999999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1403</v>
      </c>
      <c r="BD64" s="16" t="s">
        <v>4257</v>
      </c>
      <c r="BE64" s="20">
        <v>1.0450269999999999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1492</v>
      </c>
      <c r="BT64" s="16" t="s">
        <v>4259</v>
      </c>
      <c r="BU64" s="20">
        <v>1.0477339999999999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1736</v>
      </c>
      <c r="CJ64" s="16" t="s">
        <v>4261</v>
      </c>
      <c r="CK64" s="20">
        <v>1.093032</v>
      </c>
      <c r="CL64" s="16" t="s">
        <v>4933</v>
      </c>
      <c r="CM64" s="15">
        <f>SUM(A2L357C10)/A2L357C1</f>
        <v>957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93</v>
      </c>
      <c r="T65" s="16" t="s">
        <v>4253</v>
      </c>
      <c r="U65" s="20">
        <v>1</v>
      </c>
      <c r="V65" s="16" t="s">
        <v>4252</v>
      </c>
      <c r="W65" s="15">
        <v>93</v>
      </c>
      <c r="X65" s="16" t="s">
        <v>4252</v>
      </c>
      <c r="Y65" s="15">
        <v>93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87</v>
      </c>
      <c r="AN65" s="16" t="s">
        <v>4255</v>
      </c>
      <c r="AO65" s="20">
        <v>1.0199929999999999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64</v>
      </c>
      <c r="BD65" s="16" t="s">
        <v>4257</v>
      </c>
      <c r="BE65" s="20">
        <v>1.0450269999999999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108</v>
      </c>
      <c r="BT65" s="16" t="s">
        <v>4259</v>
      </c>
      <c r="BU65" s="20">
        <v>1.0477339999999999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139</v>
      </c>
      <c r="CJ65" s="16" t="s">
        <v>4261</v>
      </c>
      <c r="CK65" s="20">
        <v>1.093032</v>
      </c>
      <c r="CL65" s="16" t="s">
        <v>4934</v>
      </c>
      <c r="CM65" s="15">
        <f>SUM(A2L358C10)/A2L358C1</f>
        <v>93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2868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3402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1099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7382</v>
      </c>
      <c r="X69" s="16" t="s">
        <v>4943</v>
      </c>
      <c r="Y69" s="15">
        <f>SUM(A2L353C11:A2L361C11)-2*SUM(A2L360C11)</f>
        <v>7382</v>
      </c>
      <c r="Z69" s="16" t="s">
        <v>4944</v>
      </c>
      <c r="AA69" s="15">
        <f>SUM(A2L353C12:A2L361C12)-2*SUM(A2L360C12)</f>
        <v>3683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4228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1224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4123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4037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1521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4386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37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3226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1644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4486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2576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1896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7382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154685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144304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61702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77314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438005</v>
      </c>
      <c r="X70" s="16" t="s">
        <v>4966</v>
      </c>
      <c r="Y70" s="15">
        <f>SUM(A2L319C11,A2L335C11,A2L341C11,A2L352C11,A2L362C11)</f>
        <v>438005</v>
      </c>
      <c r="Z70" s="16" t="s">
        <v>4967</v>
      </c>
      <c r="AA70" s="15">
        <f>SUM(A2L319C12,A2L335C12,A2L341C12,A2L352C12,A2L362C12)</f>
        <v>151384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90230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65290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63565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174442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143958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63797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89934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172804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159899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65481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72518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151542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121888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64716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69526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438005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9BFEA-BADF-44FC-8D32-EE592F5262D7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4334</v>
      </c>
      <c r="H8" s="16" t="s">
        <v>4253</v>
      </c>
      <c r="I8" s="20">
        <v>1</v>
      </c>
      <c r="J8" s="16" t="s">
        <v>4252</v>
      </c>
      <c r="K8" s="15">
        <v>84</v>
      </c>
      <c r="L8" s="16" t="s">
        <v>4253</v>
      </c>
      <c r="M8" s="20">
        <v>1</v>
      </c>
      <c r="N8" s="16" t="s">
        <v>4252</v>
      </c>
      <c r="O8" s="15">
        <v>2150</v>
      </c>
      <c r="P8" s="16" t="s">
        <v>4253</v>
      </c>
      <c r="Q8" s="20">
        <v>1</v>
      </c>
      <c r="R8" s="16" t="s">
        <v>4252</v>
      </c>
      <c r="S8" s="15">
        <v>733</v>
      </c>
      <c r="T8" s="16" t="s">
        <v>4253</v>
      </c>
      <c r="U8" s="20">
        <v>1</v>
      </c>
      <c r="V8" s="16" t="s">
        <v>4252</v>
      </c>
      <c r="W8" s="15">
        <v>7301</v>
      </c>
      <c r="X8" s="16" t="s">
        <v>4252</v>
      </c>
      <c r="Y8" s="15">
        <v>7301</v>
      </c>
      <c r="Z8" s="16" t="s">
        <v>4254</v>
      </c>
      <c r="AA8" s="15">
        <v>4858</v>
      </c>
      <c r="AB8" s="16" t="s">
        <v>4255</v>
      </c>
      <c r="AC8" s="20">
        <v>1.0185249999999999</v>
      </c>
      <c r="AD8" s="16" t="s">
        <v>4254</v>
      </c>
      <c r="AE8" s="15">
        <v>50</v>
      </c>
      <c r="AF8" s="16" t="s">
        <v>4255</v>
      </c>
      <c r="AG8" s="20">
        <v>1.029083</v>
      </c>
      <c r="AH8" s="16" t="s">
        <v>4254</v>
      </c>
      <c r="AI8" s="15">
        <v>2668</v>
      </c>
      <c r="AJ8" s="16" t="s">
        <v>4255</v>
      </c>
      <c r="AK8" s="20">
        <v>1.1356580000000001</v>
      </c>
      <c r="AL8" s="16" t="s">
        <v>4254</v>
      </c>
      <c r="AM8" s="15">
        <v>682</v>
      </c>
      <c r="AN8" s="16" t="s">
        <v>4255</v>
      </c>
      <c r="AO8" s="20">
        <v>1.0199929999999999</v>
      </c>
      <c r="AP8" s="16" t="s">
        <v>4256</v>
      </c>
      <c r="AQ8" s="15">
        <v>4453</v>
      </c>
      <c r="AR8" s="16" t="s">
        <v>4257</v>
      </c>
      <c r="AS8" s="20">
        <v>1.050298</v>
      </c>
      <c r="AT8" s="16" t="s">
        <v>4256</v>
      </c>
      <c r="AU8" s="15">
        <v>44</v>
      </c>
      <c r="AV8" s="16" t="s">
        <v>4257</v>
      </c>
      <c r="AW8" s="20">
        <v>1.0107120000000001</v>
      </c>
      <c r="AX8" s="16" t="s">
        <v>4256</v>
      </c>
      <c r="AY8" s="15">
        <v>1317</v>
      </c>
      <c r="AZ8" s="16" t="s">
        <v>4257</v>
      </c>
      <c r="BA8" s="20">
        <v>1.0266040000000001</v>
      </c>
      <c r="BB8" s="16" t="s">
        <v>4256</v>
      </c>
      <c r="BC8" s="15">
        <v>1058</v>
      </c>
      <c r="BD8" s="16" t="s">
        <v>4257</v>
      </c>
      <c r="BE8" s="20">
        <v>1.0450269999999999</v>
      </c>
      <c r="BF8" s="16" t="s">
        <v>4258</v>
      </c>
      <c r="BG8" s="15">
        <v>2893</v>
      </c>
      <c r="BH8" s="16" t="s">
        <v>4259</v>
      </c>
      <c r="BI8" s="20">
        <v>1.0495620000000001</v>
      </c>
      <c r="BJ8" s="16" t="s">
        <v>4258</v>
      </c>
      <c r="BK8" s="15">
        <v>46</v>
      </c>
      <c r="BL8" s="16" t="s">
        <v>4259</v>
      </c>
      <c r="BM8" s="20">
        <v>1.0368919999999999</v>
      </c>
      <c r="BN8" s="16" t="s">
        <v>4258</v>
      </c>
      <c r="BO8" s="15">
        <v>12406</v>
      </c>
      <c r="BP8" s="16" t="s">
        <v>4259</v>
      </c>
      <c r="BQ8" s="20">
        <v>0.99382610000000005</v>
      </c>
      <c r="BR8" s="16" t="s">
        <v>4258</v>
      </c>
      <c r="BS8" s="15">
        <v>738</v>
      </c>
      <c r="BT8" s="16" t="s">
        <v>4259</v>
      </c>
      <c r="BU8" s="20">
        <v>1.0477339999999999</v>
      </c>
      <c r="BV8" s="16" t="s">
        <v>4260</v>
      </c>
      <c r="BW8" s="15">
        <v>2629</v>
      </c>
      <c r="BX8" s="16" t="s">
        <v>4261</v>
      </c>
      <c r="BY8" s="20">
        <v>1.0960129999999999</v>
      </c>
      <c r="BZ8" s="16" t="s">
        <v>4260</v>
      </c>
      <c r="CA8" s="15">
        <v>41</v>
      </c>
      <c r="CB8" s="16" t="s">
        <v>4261</v>
      </c>
      <c r="CC8" s="20">
        <v>1.073693</v>
      </c>
      <c r="CD8" s="16" t="s">
        <v>4260</v>
      </c>
      <c r="CE8" s="15">
        <v>13253</v>
      </c>
      <c r="CF8" s="16" t="s">
        <v>4261</v>
      </c>
      <c r="CG8" s="20">
        <v>1.1338299999999999</v>
      </c>
      <c r="CH8" s="16" t="s">
        <v>4260</v>
      </c>
      <c r="CI8" s="15">
        <v>800</v>
      </c>
      <c r="CJ8" s="16" t="s">
        <v>4261</v>
      </c>
      <c r="CK8" s="20">
        <v>1.093032</v>
      </c>
      <c r="CL8" s="16" t="s">
        <v>5056</v>
      </c>
      <c r="CM8" s="15">
        <f>SUM(A2L401C10)/A2L401C1</f>
        <v>7301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1944</v>
      </c>
      <c r="H9" s="16" t="s">
        <v>4253</v>
      </c>
      <c r="I9" s="20">
        <v>1</v>
      </c>
      <c r="J9" s="16" t="s">
        <v>4252</v>
      </c>
      <c r="K9" s="15">
        <v>12</v>
      </c>
      <c r="L9" s="16" t="s">
        <v>4253</v>
      </c>
      <c r="M9" s="20">
        <v>1</v>
      </c>
      <c r="N9" s="16" t="s">
        <v>4252</v>
      </c>
      <c r="O9" s="15">
        <v>3982</v>
      </c>
      <c r="P9" s="16" t="s">
        <v>4253</v>
      </c>
      <c r="Q9" s="20">
        <v>1</v>
      </c>
      <c r="R9" s="16" t="s">
        <v>4252</v>
      </c>
      <c r="S9" s="15">
        <v>29</v>
      </c>
      <c r="T9" s="16" t="s">
        <v>4253</v>
      </c>
      <c r="U9" s="20">
        <v>1</v>
      </c>
      <c r="V9" s="16" t="s">
        <v>4252</v>
      </c>
      <c r="W9" s="15">
        <v>5967</v>
      </c>
      <c r="X9" s="16" t="s">
        <v>4252</v>
      </c>
      <c r="Y9" s="15">
        <v>5967</v>
      </c>
      <c r="Z9" s="16" t="s">
        <v>4254</v>
      </c>
      <c r="AA9" s="15">
        <v>2174</v>
      </c>
      <c r="AB9" s="16" t="s">
        <v>4255</v>
      </c>
      <c r="AC9" s="20">
        <v>1.0185249999999999</v>
      </c>
      <c r="AD9" s="16" t="s">
        <v>4254</v>
      </c>
      <c r="AE9" s="15">
        <v>13</v>
      </c>
      <c r="AF9" s="16" t="s">
        <v>4255</v>
      </c>
      <c r="AG9" s="20">
        <v>1.029083</v>
      </c>
      <c r="AH9" s="16" t="s">
        <v>4254</v>
      </c>
      <c r="AI9" s="15">
        <v>7275</v>
      </c>
      <c r="AJ9" s="16" t="s">
        <v>4255</v>
      </c>
      <c r="AK9" s="20">
        <v>1.1356580000000001</v>
      </c>
      <c r="AL9" s="16" t="s">
        <v>4254</v>
      </c>
      <c r="AM9" s="15">
        <v>9</v>
      </c>
      <c r="AN9" s="16" t="s">
        <v>4255</v>
      </c>
      <c r="AO9" s="20">
        <v>1.0199929999999999</v>
      </c>
      <c r="AP9" s="16" t="s">
        <v>4256</v>
      </c>
      <c r="AQ9" s="15">
        <v>1883</v>
      </c>
      <c r="AR9" s="16" t="s">
        <v>4257</v>
      </c>
      <c r="AS9" s="20">
        <v>1.050298</v>
      </c>
      <c r="AT9" s="16" t="s">
        <v>4256</v>
      </c>
      <c r="AU9" s="15">
        <v>9</v>
      </c>
      <c r="AV9" s="16" t="s">
        <v>4257</v>
      </c>
      <c r="AW9" s="20">
        <v>1.0107120000000001</v>
      </c>
      <c r="AX9" s="16" t="s">
        <v>4256</v>
      </c>
      <c r="AY9" s="15">
        <v>4571</v>
      </c>
      <c r="AZ9" s="16" t="s">
        <v>4257</v>
      </c>
      <c r="BA9" s="20">
        <v>1.0266040000000001</v>
      </c>
      <c r="BB9" s="16" t="s">
        <v>4256</v>
      </c>
      <c r="BC9" s="15">
        <v>23</v>
      </c>
      <c r="BD9" s="16" t="s">
        <v>4257</v>
      </c>
      <c r="BE9" s="20">
        <v>1.0450269999999999</v>
      </c>
      <c r="BF9" s="16" t="s">
        <v>4258</v>
      </c>
      <c r="BG9" s="15">
        <v>1736</v>
      </c>
      <c r="BH9" s="16" t="s">
        <v>4259</v>
      </c>
      <c r="BI9" s="20">
        <v>1.0495620000000001</v>
      </c>
      <c r="BJ9" s="16" t="s">
        <v>4258</v>
      </c>
      <c r="BK9" s="15">
        <v>14</v>
      </c>
      <c r="BL9" s="16" t="s">
        <v>4259</v>
      </c>
      <c r="BM9" s="20">
        <v>1.0368919999999999</v>
      </c>
      <c r="BN9" s="16" t="s">
        <v>4258</v>
      </c>
      <c r="BO9" s="15">
        <v>4849</v>
      </c>
      <c r="BP9" s="16" t="s">
        <v>4259</v>
      </c>
      <c r="BQ9" s="20">
        <v>0.99382610000000005</v>
      </c>
      <c r="BR9" s="16" t="s">
        <v>4258</v>
      </c>
      <c r="BS9" s="15">
        <v>50</v>
      </c>
      <c r="BT9" s="16" t="s">
        <v>4259</v>
      </c>
      <c r="BU9" s="20">
        <v>1.0477339999999999</v>
      </c>
      <c r="BV9" s="16" t="s">
        <v>4260</v>
      </c>
      <c r="BW9" s="15">
        <v>1541</v>
      </c>
      <c r="BX9" s="16" t="s">
        <v>4261</v>
      </c>
      <c r="BY9" s="20">
        <v>1.0960129999999999</v>
      </c>
      <c r="BZ9" s="16" t="s">
        <v>4260</v>
      </c>
      <c r="CA9" s="15">
        <v>17</v>
      </c>
      <c r="CB9" s="16" t="s">
        <v>4261</v>
      </c>
      <c r="CC9" s="20">
        <v>1.073693</v>
      </c>
      <c r="CD9" s="16" t="s">
        <v>4260</v>
      </c>
      <c r="CE9" s="15">
        <v>4131</v>
      </c>
      <c r="CF9" s="16" t="s">
        <v>4261</v>
      </c>
      <c r="CG9" s="20">
        <v>1.1338299999999999</v>
      </c>
      <c r="CH9" s="16" t="s">
        <v>4260</v>
      </c>
      <c r="CI9" s="15">
        <v>38</v>
      </c>
      <c r="CJ9" s="16" t="s">
        <v>4261</v>
      </c>
      <c r="CK9" s="20">
        <v>1.093032</v>
      </c>
      <c r="CL9" s="16" t="s">
        <v>5057</v>
      </c>
      <c r="CM9" s="15">
        <f>SUM(A2L402C10)/A2L402C1</f>
        <v>5967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8977</v>
      </c>
      <c r="H10" s="16" t="s">
        <v>4253</v>
      </c>
      <c r="I10" s="20">
        <v>1</v>
      </c>
      <c r="J10" s="16" t="s">
        <v>4252</v>
      </c>
      <c r="K10" s="15">
        <v>25</v>
      </c>
      <c r="L10" s="16" t="s">
        <v>4253</v>
      </c>
      <c r="M10" s="20">
        <v>1</v>
      </c>
      <c r="N10" s="16" t="s">
        <v>4252</v>
      </c>
      <c r="O10" s="15">
        <v>23155</v>
      </c>
      <c r="P10" s="16" t="s">
        <v>4253</v>
      </c>
      <c r="Q10" s="20">
        <v>1</v>
      </c>
      <c r="R10" s="16" t="s">
        <v>4252</v>
      </c>
      <c r="S10" s="15">
        <v>71</v>
      </c>
      <c r="T10" s="16" t="s">
        <v>4253</v>
      </c>
      <c r="U10" s="20">
        <v>1</v>
      </c>
      <c r="V10" s="16" t="s">
        <v>4252</v>
      </c>
      <c r="W10" s="15">
        <v>32228</v>
      </c>
      <c r="X10" s="16" t="s">
        <v>4252</v>
      </c>
      <c r="Y10" s="15">
        <v>32228</v>
      </c>
      <c r="Z10" s="16" t="s">
        <v>4254</v>
      </c>
      <c r="AA10" s="15">
        <v>10447</v>
      </c>
      <c r="AB10" s="16" t="s">
        <v>4255</v>
      </c>
      <c r="AC10" s="20">
        <v>1.0185249999999999</v>
      </c>
      <c r="AD10" s="16" t="s">
        <v>4254</v>
      </c>
      <c r="AE10" s="15">
        <v>34</v>
      </c>
      <c r="AF10" s="16" t="s">
        <v>4255</v>
      </c>
      <c r="AG10" s="20">
        <v>1.029083</v>
      </c>
      <c r="AH10" s="16" t="s">
        <v>4254</v>
      </c>
      <c r="AI10" s="15">
        <v>25400</v>
      </c>
      <c r="AJ10" s="16" t="s">
        <v>4255</v>
      </c>
      <c r="AK10" s="20">
        <v>1.1356580000000001</v>
      </c>
      <c r="AL10" s="16" t="s">
        <v>4254</v>
      </c>
      <c r="AM10" s="15">
        <v>34</v>
      </c>
      <c r="AN10" s="16" t="s">
        <v>4255</v>
      </c>
      <c r="AO10" s="20">
        <v>1.0199929999999999</v>
      </c>
      <c r="AP10" s="16" t="s">
        <v>4256</v>
      </c>
      <c r="AQ10" s="15">
        <v>9273</v>
      </c>
      <c r="AR10" s="16" t="s">
        <v>4257</v>
      </c>
      <c r="AS10" s="20">
        <v>1.050298</v>
      </c>
      <c r="AT10" s="16" t="s">
        <v>4256</v>
      </c>
      <c r="AU10" s="15">
        <v>37</v>
      </c>
      <c r="AV10" s="16" t="s">
        <v>4257</v>
      </c>
      <c r="AW10" s="20">
        <v>1.0107120000000001</v>
      </c>
      <c r="AX10" s="16" t="s">
        <v>4256</v>
      </c>
      <c r="AY10" s="15">
        <v>22085</v>
      </c>
      <c r="AZ10" s="16" t="s">
        <v>4257</v>
      </c>
      <c r="BA10" s="20">
        <v>1.0266040000000001</v>
      </c>
      <c r="BB10" s="16" t="s">
        <v>4256</v>
      </c>
      <c r="BC10" s="15">
        <v>140</v>
      </c>
      <c r="BD10" s="16" t="s">
        <v>4257</v>
      </c>
      <c r="BE10" s="20">
        <v>1.0450269999999999</v>
      </c>
      <c r="BF10" s="16" t="s">
        <v>4258</v>
      </c>
      <c r="BG10" s="15">
        <v>9222</v>
      </c>
      <c r="BH10" s="16" t="s">
        <v>4259</v>
      </c>
      <c r="BI10" s="20">
        <v>1.0495620000000001</v>
      </c>
      <c r="BJ10" s="16" t="s">
        <v>4258</v>
      </c>
      <c r="BK10" s="15">
        <v>131</v>
      </c>
      <c r="BL10" s="16" t="s">
        <v>4259</v>
      </c>
      <c r="BM10" s="20">
        <v>1.0368919999999999</v>
      </c>
      <c r="BN10" s="16" t="s">
        <v>4258</v>
      </c>
      <c r="BO10" s="15">
        <v>27775</v>
      </c>
      <c r="BP10" s="16" t="s">
        <v>4259</v>
      </c>
      <c r="BQ10" s="20">
        <v>0.99382610000000005</v>
      </c>
      <c r="BR10" s="16" t="s">
        <v>4258</v>
      </c>
      <c r="BS10" s="15">
        <v>77</v>
      </c>
      <c r="BT10" s="16" t="s">
        <v>4259</v>
      </c>
      <c r="BU10" s="20">
        <v>1.0477339999999999</v>
      </c>
      <c r="BV10" s="16" t="s">
        <v>4260</v>
      </c>
      <c r="BW10" s="15">
        <v>8126</v>
      </c>
      <c r="BX10" s="16" t="s">
        <v>4261</v>
      </c>
      <c r="BY10" s="20">
        <v>1.0960129999999999</v>
      </c>
      <c r="BZ10" s="16" t="s">
        <v>4260</v>
      </c>
      <c r="CA10" s="15">
        <v>45</v>
      </c>
      <c r="CB10" s="16" t="s">
        <v>4261</v>
      </c>
      <c r="CC10" s="20">
        <v>1.073693</v>
      </c>
      <c r="CD10" s="16" t="s">
        <v>4260</v>
      </c>
      <c r="CE10" s="15">
        <v>22268</v>
      </c>
      <c r="CF10" s="16" t="s">
        <v>4261</v>
      </c>
      <c r="CG10" s="20">
        <v>1.1338299999999999</v>
      </c>
      <c r="CH10" s="16" t="s">
        <v>4260</v>
      </c>
      <c r="CI10" s="15">
        <v>38</v>
      </c>
      <c r="CJ10" s="16" t="s">
        <v>4261</v>
      </c>
      <c r="CK10" s="20">
        <v>1.093032</v>
      </c>
      <c r="CL10" s="16" t="s">
        <v>5058</v>
      </c>
      <c r="CM10" s="15">
        <f>SUM(A2L403C10)/A2L403C1</f>
        <v>32228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3445</v>
      </c>
      <c r="H11" s="16" t="s">
        <v>4253</v>
      </c>
      <c r="I11" s="20">
        <v>1</v>
      </c>
      <c r="J11" s="16" t="s">
        <v>4252</v>
      </c>
      <c r="K11" s="15">
        <v>16</v>
      </c>
      <c r="L11" s="16" t="s">
        <v>4253</v>
      </c>
      <c r="M11" s="20">
        <v>1</v>
      </c>
      <c r="N11" s="16" t="s">
        <v>4252</v>
      </c>
      <c r="O11" s="15">
        <v>1465</v>
      </c>
      <c r="P11" s="16" t="s">
        <v>4253</v>
      </c>
      <c r="Q11" s="20">
        <v>1</v>
      </c>
      <c r="R11" s="16" t="s">
        <v>4252</v>
      </c>
      <c r="S11" s="15">
        <v>44</v>
      </c>
      <c r="T11" s="16" t="s">
        <v>4253</v>
      </c>
      <c r="U11" s="20">
        <v>1</v>
      </c>
      <c r="V11" s="16" t="s">
        <v>4252</v>
      </c>
      <c r="W11" s="15">
        <v>4970</v>
      </c>
      <c r="X11" s="16" t="s">
        <v>4252</v>
      </c>
      <c r="Y11" s="15">
        <v>4970</v>
      </c>
      <c r="Z11" s="16" t="s">
        <v>4254</v>
      </c>
      <c r="AA11" s="15">
        <v>4216</v>
      </c>
      <c r="AB11" s="16" t="s">
        <v>4255</v>
      </c>
      <c r="AC11" s="20">
        <v>1.0185249999999999</v>
      </c>
      <c r="AD11" s="16" t="s">
        <v>4254</v>
      </c>
      <c r="AE11" s="15">
        <v>17</v>
      </c>
      <c r="AF11" s="16" t="s">
        <v>4255</v>
      </c>
      <c r="AG11" s="20">
        <v>1.029083</v>
      </c>
      <c r="AH11" s="16" t="s">
        <v>4254</v>
      </c>
      <c r="AI11" s="15">
        <v>-3106</v>
      </c>
      <c r="AJ11" s="16" t="s">
        <v>4255</v>
      </c>
      <c r="AK11" s="20">
        <v>1.1356580000000001</v>
      </c>
      <c r="AL11" s="16" t="s">
        <v>4254</v>
      </c>
      <c r="AM11" s="15">
        <v>82</v>
      </c>
      <c r="AN11" s="16" t="s">
        <v>4255</v>
      </c>
      <c r="AO11" s="20">
        <v>1.0199929999999999</v>
      </c>
      <c r="AP11" s="16" t="s">
        <v>4256</v>
      </c>
      <c r="AQ11" s="15">
        <v>4226</v>
      </c>
      <c r="AR11" s="16" t="s">
        <v>4257</v>
      </c>
      <c r="AS11" s="20">
        <v>1.050298</v>
      </c>
      <c r="AT11" s="16" t="s">
        <v>4256</v>
      </c>
      <c r="AU11" s="15">
        <v>25</v>
      </c>
      <c r="AV11" s="16" t="s">
        <v>4257</v>
      </c>
      <c r="AW11" s="20">
        <v>1.0107120000000001</v>
      </c>
      <c r="AX11" s="16" t="s">
        <v>4256</v>
      </c>
      <c r="AY11" s="15">
        <v>-337</v>
      </c>
      <c r="AZ11" s="16" t="s">
        <v>4257</v>
      </c>
      <c r="BA11" s="20">
        <v>1.0266040000000001</v>
      </c>
      <c r="BB11" s="16" t="s">
        <v>4256</v>
      </c>
      <c r="BC11" s="15">
        <v>558</v>
      </c>
      <c r="BD11" s="16" t="s">
        <v>4257</v>
      </c>
      <c r="BE11" s="20">
        <v>1.0450269999999999</v>
      </c>
      <c r="BF11" s="16" t="s">
        <v>4258</v>
      </c>
      <c r="BG11" s="15">
        <v>3415</v>
      </c>
      <c r="BH11" s="16" t="s">
        <v>4259</v>
      </c>
      <c r="BI11" s="20">
        <v>1.0495620000000001</v>
      </c>
      <c r="BJ11" s="16" t="s">
        <v>4258</v>
      </c>
      <c r="BK11" s="15">
        <v>36</v>
      </c>
      <c r="BL11" s="16" t="s">
        <v>4259</v>
      </c>
      <c r="BM11" s="20">
        <v>1.0368919999999999</v>
      </c>
      <c r="BN11" s="16" t="s">
        <v>4258</v>
      </c>
      <c r="BO11" s="15">
        <v>-1908</v>
      </c>
      <c r="BP11" s="16" t="s">
        <v>4259</v>
      </c>
      <c r="BQ11" s="20">
        <v>0.99382610000000005</v>
      </c>
      <c r="BR11" s="16" t="s">
        <v>4258</v>
      </c>
      <c r="BS11" s="15">
        <v>816</v>
      </c>
      <c r="BT11" s="16" t="s">
        <v>4259</v>
      </c>
      <c r="BU11" s="20">
        <v>1.0477339999999999</v>
      </c>
      <c r="BV11" s="16" t="s">
        <v>4260</v>
      </c>
      <c r="BW11" s="15">
        <v>3022</v>
      </c>
      <c r="BX11" s="16" t="s">
        <v>4261</v>
      </c>
      <c r="BY11" s="20">
        <v>1.0960129999999999</v>
      </c>
      <c r="BZ11" s="16" t="s">
        <v>4260</v>
      </c>
      <c r="CA11" s="15">
        <v>33</v>
      </c>
      <c r="CB11" s="16" t="s">
        <v>4261</v>
      </c>
      <c r="CC11" s="20">
        <v>1.073693</v>
      </c>
      <c r="CD11" s="16" t="s">
        <v>4260</v>
      </c>
      <c r="CE11" s="15">
        <v>-1686</v>
      </c>
      <c r="CF11" s="16" t="s">
        <v>4261</v>
      </c>
      <c r="CG11" s="20">
        <v>1.1338299999999999</v>
      </c>
      <c r="CH11" s="16" t="s">
        <v>4260</v>
      </c>
      <c r="CI11" s="15">
        <v>1091</v>
      </c>
      <c r="CJ11" s="16" t="s">
        <v>4261</v>
      </c>
      <c r="CK11" s="20">
        <v>1.093032</v>
      </c>
      <c r="CL11" s="16" t="s">
        <v>5059</v>
      </c>
      <c r="CM11" s="15">
        <f>SUM(A2L404C10)/A2L404C1</f>
        <v>4970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5881</v>
      </c>
      <c r="H12" s="16" t="s">
        <v>4253</v>
      </c>
      <c r="I12" s="20">
        <v>1</v>
      </c>
      <c r="J12" s="16" t="s">
        <v>4252</v>
      </c>
      <c r="K12" s="15">
        <v>17</v>
      </c>
      <c r="L12" s="16" t="s">
        <v>4253</v>
      </c>
      <c r="M12" s="20">
        <v>1</v>
      </c>
      <c r="N12" s="16" t="s">
        <v>4252</v>
      </c>
      <c r="O12" s="15">
        <v>1633</v>
      </c>
      <c r="P12" s="16" t="s">
        <v>4253</v>
      </c>
      <c r="Q12" s="20">
        <v>1</v>
      </c>
      <c r="R12" s="16" t="s">
        <v>4252</v>
      </c>
      <c r="S12" s="15">
        <v>297</v>
      </c>
      <c r="T12" s="16" t="s">
        <v>4253</v>
      </c>
      <c r="U12" s="20">
        <v>1</v>
      </c>
      <c r="V12" s="16" t="s">
        <v>4252</v>
      </c>
      <c r="W12" s="15">
        <v>7828</v>
      </c>
      <c r="X12" s="16" t="s">
        <v>4252</v>
      </c>
      <c r="Y12" s="15">
        <v>7828</v>
      </c>
      <c r="Z12" s="16" t="s">
        <v>4254</v>
      </c>
      <c r="AA12" s="15">
        <v>5960</v>
      </c>
      <c r="AB12" s="16" t="s">
        <v>4255</v>
      </c>
      <c r="AC12" s="20">
        <v>1.0185249999999999</v>
      </c>
      <c r="AD12" s="16" t="s">
        <v>4254</v>
      </c>
      <c r="AE12" s="15">
        <v>15</v>
      </c>
      <c r="AF12" s="16" t="s">
        <v>4255</v>
      </c>
      <c r="AG12" s="20">
        <v>1.029083</v>
      </c>
      <c r="AH12" s="16" t="s">
        <v>4254</v>
      </c>
      <c r="AI12" s="15">
        <v>-494</v>
      </c>
      <c r="AJ12" s="16" t="s">
        <v>4255</v>
      </c>
      <c r="AK12" s="20">
        <v>1.1356580000000001</v>
      </c>
      <c r="AL12" s="16" t="s">
        <v>4254</v>
      </c>
      <c r="AM12" s="15">
        <v>212</v>
      </c>
      <c r="AN12" s="16" t="s">
        <v>4255</v>
      </c>
      <c r="AO12" s="20">
        <v>1.0199929999999999</v>
      </c>
      <c r="AP12" s="16" t="s">
        <v>4256</v>
      </c>
      <c r="AQ12" s="15">
        <v>5270</v>
      </c>
      <c r="AR12" s="16" t="s">
        <v>4257</v>
      </c>
      <c r="AS12" s="20">
        <v>1.050298</v>
      </c>
      <c r="AT12" s="16" t="s">
        <v>4256</v>
      </c>
      <c r="AU12" s="15">
        <v>29</v>
      </c>
      <c r="AV12" s="16" t="s">
        <v>4257</v>
      </c>
      <c r="AW12" s="20">
        <v>1.0107120000000001</v>
      </c>
      <c r="AX12" s="16" t="s">
        <v>4256</v>
      </c>
      <c r="AY12" s="15">
        <v>769</v>
      </c>
      <c r="AZ12" s="16" t="s">
        <v>4257</v>
      </c>
      <c r="BA12" s="20">
        <v>1.0266040000000001</v>
      </c>
      <c r="BB12" s="16" t="s">
        <v>4256</v>
      </c>
      <c r="BC12" s="15">
        <v>756</v>
      </c>
      <c r="BD12" s="16" t="s">
        <v>4257</v>
      </c>
      <c r="BE12" s="20">
        <v>1.0450269999999999</v>
      </c>
      <c r="BF12" s="16" t="s">
        <v>4258</v>
      </c>
      <c r="BG12" s="15">
        <v>4085</v>
      </c>
      <c r="BH12" s="16" t="s">
        <v>4259</v>
      </c>
      <c r="BI12" s="20">
        <v>1.0495620000000001</v>
      </c>
      <c r="BJ12" s="16" t="s">
        <v>4258</v>
      </c>
      <c r="BK12" s="15">
        <v>29</v>
      </c>
      <c r="BL12" s="16" t="s">
        <v>4259</v>
      </c>
      <c r="BM12" s="20">
        <v>1.0368919999999999</v>
      </c>
      <c r="BN12" s="16" t="s">
        <v>4258</v>
      </c>
      <c r="BO12" s="15">
        <v>825</v>
      </c>
      <c r="BP12" s="16" t="s">
        <v>4259</v>
      </c>
      <c r="BQ12" s="20">
        <v>0.99382610000000005</v>
      </c>
      <c r="BR12" s="16" t="s">
        <v>4258</v>
      </c>
      <c r="BS12" s="15">
        <v>565</v>
      </c>
      <c r="BT12" s="16" t="s">
        <v>4259</v>
      </c>
      <c r="BU12" s="20">
        <v>1.0477339999999999</v>
      </c>
      <c r="BV12" s="16" t="s">
        <v>4260</v>
      </c>
      <c r="BW12" s="15">
        <v>3792</v>
      </c>
      <c r="BX12" s="16" t="s">
        <v>4261</v>
      </c>
      <c r="BY12" s="20">
        <v>1.0960129999999999</v>
      </c>
      <c r="BZ12" s="16" t="s">
        <v>4260</v>
      </c>
      <c r="CA12" s="15">
        <v>24</v>
      </c>
      <c r="CB12" s="16" t="s">
        <v>4261</v>
      </c>
      <c r="CC12" s="20">
        <v>1.073693</v>
      </c>
      <c r="CD12" s="16" t="s">
        <v>4260</v>
      </c>
      <c r="CE12" s="15">
        <v>178</v>
      </c>
      <c r="CF12" s="16" t="s">
        <v>4261</v>
      </c>
      <c r="CG12" s="20">
        <v>1.1338299999999999</v>
      </c>
      <c r="CH12" s="16" t="s">
        <v>4260</v>
      </c>
      <c r="CI12" s="15">
        <v>554</v>
      </c>
      <c r="CJ12" s="16" t="s">
        <v>4261</v>
      </c>
      <c r="CK12" s="20">
        <v>1.093032</v>
      </c>
      <c r="CL12" s="16" t="s">
        <v>5060</v>
      </c>
      <c r="CM12" s="15">
        <f>SUM(A2L405C10)/A2L405C1</f>
        <v>7828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1120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107</v>
      </c>
      <c r="P13" s="16" t="s">
        <v>4253</v>
      </c>
      <c r="Q13" s="20">
        <v>1</v>
      </c>
      <c r="R13" s="16" t="s">
        <v>4252</v>
      </c>
      <c r="S13" s="15">
        <v>2</v>
      </c>
      <c r="T13" s="16" t="s">
        <v>4253</v>
      </c>
      <c r="U13" s="20">
        <v>1</v>
      </c>
      <c r="V13" s="16" t="s">
        <v>4252</v>
      </c>
      <c r="W13" s="15">
        <v>1229</v>
      </c>
      <c r="X13" s="16" t="s">
        <v>4252</v>
      </c>
      <c r="Y13" s="15">
        <v>1229</v>
      </c>
      <c r="Z13" s="16" t="s">
        <v>4254</v>
      </c>
      <c r="AA13" s="15">
        <v>979</v>
      </c>
      <c r="AB13" s="16" t="s">
        <v>4255</v>
      </c>
      <c r="AC13" s="20">
        <v>1.0185249999999999</v>
      </c>
      <c r="AD13" s="16" t="s">
        <v>4254</v>
      </c>
      <c r="AE13" s="15">
        <v>2</v>
      </c>
      <c r="AF13" s="16" t="s">
        <v>4255</v>
      </c>
      <c r="AG13" s="20">
        <v>1.029083</v>
      </c>
      <c r="AH13" s="16" t="s">
        <v>4254</v>
      </c>
      <c r="AI13" s="15">
        <v>461</v>
      </c>
      <c r="AJ13" s="16" t="s">
        <v>4255</v>
      </c>
      <c r="AK13" s="20">
        <v>1.1356580000000001</v>
      </c>
      <c r="AL13" s="16" t="s">
        <v>4254</v>
      </c>
      <c r="AM13" s="15">
        <v>3</v>
      </c>
      <c r="AN13" s="16" t="s">
        <v>4255</v>
      </c>
      <c r="AO13" s="20">
        <v>1.0199929999999999</v>
      </c>
      <c r="AP13" s="16" t="s">
        <v>4256</v>
      </c>
      <c r="AQ13" s="15">
        <v>777</v>
      </c>
      <c r="AR13" s="16" t="s">
        <v>4257</v>
      </c>
      <c r="AS13" s="20">
        <v>1.050298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446</v>
      </c>
      <c r="AZ13" s="16" t="s">
        <v>4257</v>
      </c>
      <c r="BA13" s="20">
        <v>1.0266040000000001</v>
      </c>
      <c r="BB13" s="16" t="s">
        <v>4256</v>
      </c>
      <c r="BC13" s="15">
        <v>41</v>
      </c>
      <c r="BD13" s="16" t="s">
        <v>4257</v>
      </c>
      <c r="BE13" s="20">
        <v>1.0450269999999999</v>
      </c>
      <c r="BF13" s="16" t="s">
        <v>4258</v>
      </c>
      <c r="BG13" s="15">
        <v>580</v>
      </c>
      <c r="BH13" s="16" t="s">
        <v>4259</v>
      </c>
      <c r="BI13" s="20">
        <v>1.0495620000000001</v>
      </c>
      <c r="BJ13" s="16" t="s">
        <v>4258</v>
      </c>
      <c r="BK13" s="15">
        <v>-18</v>
      </c>
      <c r="BL13" s="16" t="s">
        <v>4259</v>
      </c>
      <c r="BM13" s="20">
        <v>1.0368919999999999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26</v>
      </c>
      <c r="BT13" s="16" t="s">
        <v>4259</v>
      </c>
      <c r="BU13" s="20">
        <v>1.0477339999999999</v>
      </c>
      <c r="BV13" s="16" t="s">
        <v>4260</v>
      </c>
      <c r="BW13" s="15">
        <v>509</v>
      </c>
      <c r="BX13" s="16" t="s">
        <v>4261</v>
      </c>
      <c r="BY13" s="20">
        <v>1.0960129999999999</v>
      </c>
      <c r="BZ13" s="16" t="s">
        <v>4260</v>
      </c>
      <c r="CA13" s="15">
        <v>1</v>
      </c>
      <c r="CB13" s="16" t="s">
        <v>4261</v>
      </c>
      <c r="CC13" s="20">
        <v>1.073693</v>
      </c>
      <c r="CD13" s="16" t="s">
        <v>4260</v>
      </c>
      <c r="CE13" s="15">
        <v>1</v>
      </c>
      <c r="CF13" s="16" t="s">
        <v>4261</v>
      </c>
      <c r="CG13" s="20">
        <v>1.1338299999999999</v>
      </c>
      <c r="CH13" s="16" t="s">
        <v>4260</v>
      </c>
      <c r="CI13" s="15">
        <v>21</v>
      </c>
      <c r="CJ13" s="16" t="s">
        <v>4261</v>
      </c>
      <c r="CK13" s="20">
        <v>1.093032</v>
      </c>
      <c r="CL13" s="16" t="s">
        <v>5061</v>
      </c>
      <c r="CM13" s="15">
        <f>SUM(A2L406C10)/A2L406C1</f>
        <v>1229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4865</v>
      </c>
      <c r="H14" s="16" t="s">
        <v>4253</v>
      </c>
      <c r="I14" s="20">
        <v>1</v>
      </c>
      <c r="J14" s="16" t="s">
        <v>4252</v>
      </c>
      <c r="K14" s="15">
        <v>155</v>
      </c>
      <c r="L14" s="16" t="s">
        <v>4253</v>
      </c>
      <c r="M14" s="20">
        <v>1</v>
      </c>
      <c r="N14" s="16" t="s">
        <v>4252</v>
      </c>
      <c r="O14" s="15">
        <v>5317</v>
      </c>
      <c r="P14" s="16" t="s">
        <v>4253</v>
      </c>
      <c r="Q14" s="20">
        <v>1</v>
      </c>
      <c r="R14" s="16" t="s">
        <v>4252</v>
      </c>
      <c r="S14" s="15">
        <v>226</v>
      </c>
      <c r="T14" s="16" t="s">
        <v>4253</v>
      </c>
      <c r="U14" s="20">
        <v>1</v>
      </c>
      <c r="V14" s="16" t="s">
        <v>4252</v>
      </c>
      <c r="W14" s="15">
        <v>10563</v>
      </c>
      <c r="X14" s="16" t="s">
        <v>4252</v>
      </c>
      <c r="Y14" s="15">
        <v>10563</v>
      </c>
      <c r="Z14" s="16" t="s">
        <v>4254</v>
      </c>
      <c r="AA14" s="15">
        <v>5300</v>
      </c>
      <c r="AB14" s="16" t="s">
        <v>4255</v>
      </c>
      <c r="AC14" s="20">
        <v>1.0185249999999999</v>
      </c>
      <c r="AD14" s="16" t="s">
        <v>4254</v>
      </c>
      <c r="AE14" s="15">
        <v>42</v>
      </c>
      <c r="AF14" s="16" t="s">
        <v>4255</v>
      </c>
      <c r="AG14" s="20">
        <v>1.029083</v>
      </c>
      <c r="AH14" s="16" t="s">
        <v>4254</v>
      </c>
      <c r="AI14" s="15">
        <v>3717</v>
      </c>
      <c r="AJ14" s="16" t="s">
        <v>4255</v>
      </c>
      <c r="AK14" s="20">
        <v>1.1356580000000001</v>
      </c>
      <c r="AL14" s="16" t="s">
        <v>4254</v>
      </c>
      <c r="AM14" s="15">
        <v>252</v>
      </c>
      <c r="AN14" s="16" t="s">
        <v>4255</v>
      </c>
      <c r="AO14" s="20">
        <v>1.0199929999999999</v>
      </c>
      <c r="AP14" s="16" t="s">
        <v>4256</v>
      </c>
      <c r="AQ14" s="15">
        <v>4156</v>
      </c>
      <c r="AR14" s="16" t="s">
        <v>4257</v>
      </c>
      <c r="AS14" s="20">
        <v>1.050298</v>
      </c>
      <c r="AT14" s="16" t="s">
        <v>4256</v>
      </c>
      <c r="AU14" s="15">
        <v>69</v>
      </c>
      <c r="AV14" s="16" t="s">
        <v>4257</v>
      </c>
      <c r="AW14" s="20">
        <v>1.0107120000000001</v>
      </c>
      <c r="AX14" s="16" t="s">
        <v>4256</v>
      </c>
      <c r="AY14" s="15">
        <v>4399</v>
      </c>
      <c r="AZ14" s="16" t="s">
        <v>4257</v>
      </c>
      <c r="BA14" s="20">
        <v>1.0266040000000001</v>
      </c>
      <c r="BB14" s="16" t="s">
        <v>4256</v>
      </c>
      <c r="BC14" s="15">
        <v>272</v>
      </c>
      <c r="BD14" s="16" t="s">
        <v>4257</v>
      </c>
      <c r="BE14" s="20">
        <v>1.0450269999999999</v>
      </c>
      <c r="BF14" s="16" t="s">
        <v>4258</v>
      </c>
      <c r="BG14" s="15">
        <v>3681</v>
      </c>
      <c r="BH14" s="16" t="s">
        <v>4259</v>
      </c>
      <c r="BI14" s="20">
        <v>1.0495620000000001</v>
      </c>
      <c r="BJ14" s="16" t="s">
        <v>4258</v>
      </c>
      <c r="BK14" s="15">
        <v>50</v>
      </c>
      <c r="BL14" s="16" t="s">
        <v>4259</v>
      </c>
      <c r="BM14" s="20">
        <v>1.0368919999999999</v>
      </c>
      <c r="BN14" s="16" t="s">
        <v>4258</v>
      </c>
      <c r="BO14" s="15">
        <v>2959</v>
      </c>
      <c r="BP14" s="16" t="s">
        <v>4259</v>
      </c>
      <c r="BQ14" s="20">
        <v>0.99382610000000005</v>
      </c>
      <c r="BR14" s="16" t="s">
        <v>4258</v>
      </c>
      <c r="BS14" s="15">
        <v>419</v>
      </c>
      <c r="BT14" s="16" t="s">
        <v>4259</v>
      </c>
      <c r="BU14" s="20">
        <v>1.0477339999999999</v>
      </c>
      <c r="BV14" s="16" t="s">
        <v>4260</v>
      </c>
      <c r="BW14" s="15">
        <v>3038</v>
      </c>
      <c r="BX14" s="16" t="s">
        <v>4261</v>
      </c>
      <c r="BY14" s="20">
        <v>1.0960129999999999</v>
      </c>
      <c r="BZ14" s="16" t="s">
        <v>4260</v>
      </c>
      <c r="CA14" s="15">
        <v>107</v>
      </c>
      <c r="CB14" s="16" t="s">
        <v>4261</v>
      </c>
      <c r="CC14" s="20">
        <v>1.073693</v>
      </c>
      <c r="CD14" s="16" t="s">
        <v>4260</v>
      </c>
      <c r="CE14" s="15">
        <v>3351</v>
      </c>
      <c r="CF14" s="16" t="s">
        <v>4261</v>
      </c>
      <c r="CG14" s="20">
        <v>1.1338299999999999</v>
      </c>
      <c r="CH14" s="16" t="s">
        <v>4260</v>
      </c>
      <c r="CI14" s="15">
        <v>346</v>
      </c>
      <c r="CJ14" s="16" t="s">
        <v>4261</v>
      </c>
      <c r="CK14" s="20">
        <v>1.093032</v>
      </c>
      <c r="CL14" s="16" t="s">
        <v>5062</v>
      </c>
      <c r="CM14" s="15">
        <f>SUM(A2L407C10)/A2L407C1</f>
        <v>10563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2975</v>
      </c>
      <c r="H15" s="16" t="s">
        <v>4253</v>
      </c>
      <c r="I15" s="20">
        <v>1</v>
      </c>
      <c r="J15" s="16" t="s">
        <v>4252</v>
      </c>
      <c r="K15" s="15">
        <v>148</v>
      </c>
      <c r="L15" s="16" t="s">
        <v>4253</v>
      </c>
      <c r="M15" s="20">
        <v>1</v>
      </c>
      <c r="N15" s="16" t="s">
        <v>4252</v>
      </c>
      <c r="O15" s="15">
        <v>6704</v>
      </c>
      <c r="P15" s="16" t="s">
        <v>4253</v>
      </c>
      <c r="Q15" s="20">
        <v>1</v>
      </c>
      <c r="R15" s="16" t="s">
        <v>4252</v>
      </c>
      <c r="S15" s="15">
        <v>46</v>
      </c>
      <c r="T15" s="16" t="s">
        <v>4253</v>
      </c>
      <c r="U15" s="20">
        <v>1</v>
      </c>
      <c r="V15" s="16" t="s">
        <v>4252</v>
      </c>
      <c r="W15" s="15">
        <v>9873</v>
      </c>
      <c r="X15" s="16" t="s">
        <v>4252</v>
      </c>
      <c r="Y15" s="15">
        <v>9873</v>
      </c>
      <c r="Z15" s="16" t="s">
        <v>4254</v>
      </c>
      <c r="AA15" s="15">
        <v>3223</v>
      </c>
      <c r="AB15" s="16" t="s">
        <v>4255</v>
      </c>
      <c r="AC15" s="20">
        <v>1.0185249999999999</v>
      </c>
      <c r="AD15" s="16" t="s">
        <v>4254</v>
      </c>
      <c r="AE15" s="15">
        <v>424</v>
      </c>
      <c r="AF15" s="16" t="s">
        <v>4255</v>
      </c>
      <c r="AG15" s="20">
        <v>1.029083</v>
      </c>
      <c r="AH15" s="16" t="s">
        <v>4254</v>
      </c>
      <c r="AI15" s="15">
        <v>6382</v>
      </c>
      <c r="AJ15" s="16" t="s">
        <v>4255</v>
      </c>
      <c r="AK15" s="20">
        <v>1.1356580000000001</v>
      </c>
      <c r="AL15" s="16" t="s">
        <v>4254</v>
      </c>
      <c r="AM15" s="15">
        <v>26</v>
      </c>
      <c r="AN15" s="16" t="s">
        <v>4255</v>
      </c>
      <c r="AO15" s="20">
        <v>1.0199929999999999</v>
      </c>
      <c r="AP15" s="16" t="s">
        <v>4256</v>
      </c>
      <c r="AQ15" s="15">
        <v>2976</v>
      </c>
      <c r="AR15" s="16" t="s">
        <v>4257</v>
      </c>
      <c r="AS15" s="20">
        <v>1.050298</v>
      </c>
      <c r="AT15" s="16" t="s">
        <v>4256</v>
      </c>
      <c r="AU15" s="15">
        <v>277</v>
      </c>
      <c r="AV15" s="16" t="s">
        <v>4257</v>
      </c>
      <c r="AW15" s="20">
        <v>1.0107120000000001</v>
      </c>
      <c r="AX15" s="16" t="s">
        <v>4256</v>
      </c>
      <c r="AY15" s="15">
        <v>11615</v>
      </c>
      <c r="AZ15" s="16" t="s">
        <v>4257</v>
      </c>
      <c r="BA15" s="20">
        <v>1.0266040000000001</v>
      </c>
      <c r="BB15" s="16" t="s">
        <v>4256</v>
      </c>
      <c r="BC15" s="15">
        <v>111</v>
      </c>
      <c r="BD15" s="16" t="s">
        <v>4257</v>
      </c>
      <c r="BE15" s="20">
        <v>1.0450269999999999</v>
      </c>
      <c r="BF15" s="16" t="s">
        <v>4258</v>
      </c>
      <c r="BG15" s="15">
        <v>2492</v>
      </c>
      <c r="BH15" s="16" t="s">
        <v>4259</v>
      </c>
      <c r="BI15" s="20">
        <v>1.0495620000000001</v>
      </c>
      <c r="BJ15" s="16" t="s">
        <v>4258</v>
      </c>
      <c r="BK15" s="15">
        <v>341</v>
      </c>
      <c r="BL15" s="16" t="s">
        <v>4259</v>
      </c>
      <c r="BM15" s="20">
        <v>1.0368919999999999</v>
      </c>
      <c r="BN15" s="16" t="s">
        <v>4258</v>
      </c>
      <c r="BO15" s="15">
        <v>13060</v>
      </c>
      <c r="BP15" s="16" t="s">
        <v>4259</v>
      </c>
      <c r="BQ15" s="20">
        <v>0.99382610000000005</v>
      </c>
      <c r="BR15" s="16" t="s">
        <v>4258</v>
      </c>
      <c r="BS15" s="15">
        <v>78</v>
      </c>
      <c r="BT15" s="16" t="s">
        <v>4259</v>
      </c>
      <c r="BU15" s="20">
        <v>1.0477339999999999</v>
      </c>
      <c r="BV15" s="16" t="s">
        <v>4260</v>
      </c>
      <c r="BW15" s="15">
        <v>2259</v>
      </c>
      <c r="BX15" s="16" t="s">
        <v>4261</v>
      </c>
      <c r="BY15" s="20">
        <v>1.0960129999999999</v>
      </c>
      <c r="BZ15" s="16" t="s">
        <v>4260</v>
      </c>
      <c r="CA15" s="15">
        <v>336</v>
      </c>
      <c r="CB15" s="16" t="s">
        <v>4261</v>
      </c>
      <c r="CC15" s="20">
        <v>1.073693</v>
      </c>
      <c r="CD15" s="16" t="s">
        <v>4260</v>
      </c>
      <c r="CE15" s="15">
        <v>13212</v>
      </c>
      <c r="CF15" s="16" t="s">
        <v>4261</v>
      </c>
      <c r="CG15" s="20">
        <v>1.1338299999999999</v>
      </c>
      <c r="CH15" s="16" t="s">
        <v>4260</v>
      </c>
      <c r="CI15" s="15">
        <v>79</v>
      </c>
      <c r="CJ15" s="16" t="s">
        <v>4261</v>
      </c>
      <c r="CK15" s="20">
        <v>1.093032</v>
      </c>
      <c r="CL15" s="16" t="s">
        <v>5063</v>
      </c>
      <c r="CM15" s="15">
        <f>SUM(A2L408C10)/A2L408C1</f>
        <v>9873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1109</v>
      </c>
      <c r="H16" s="16" t="s">
        <v>4253</v>
      </c>
      <c r="I16" s="20">
        <v>1</v>
      </c>
      <c r="J16" s="16" t="s">
        <v>4252</v>
      </c>
      <c r="K16" s="15">
        <v>68</v>
      </c>
      <c r="L16" s="16" t="s">
        <v>4253</v>
      </c>
      <c r="M16" s="20">
        <v>1</v>
      </c>
      <c r="N16" s="16" t="s">
        <v>4252</v>
      </c>
      <c r="O16" s="15">
        <v>2844</v>
      </c>
      <c r="P16" s="16" t="s">
        <v>4253</v>
      </c>
      <c r="Q16" s="20">
        <v>1</v>
      </c>
      <c r="R16" s="16" t="s">
        <v>4252</v>
      </c>
      <c r="S16" s="15">
        <v>2976</v>
      </c>
      <c r="T16" s="16" t="s">
        <v>4253</v>
      </c>
      <c r="U16" s="20">
        <v>1</v>
      </c>
      <c r="V16" s="16" t="s">
        <v>4252</v>
      </c>
      <c r="W16" s="15">
        <v>6997</v>
      </c>
      <c r="X16" s="16" t="s">
        <v>4252</v>
      </c>
      <c r="Y16" s="15">
        <v>6997</v>
      </c>
      <c r="Z16" s="16" t="s">
        <v>4254</v>
      </c>
      <c r="AA16" s="15">
        <v>1069</v>
      </c>
      <c r="AB16" s="16" t="s">
        <v>4255</v>
      </c>
      <c r="AC16" s="20">
        <v>1.0185249999999999</v>
      </c>
      <c r="AD16" s="16" t="s">
        <v>4254</v>
      </c>
      <c r="AE16" s="15">
        <v>70</v>
      </c>
      <c r="AF16" s="16" t="s">
        <v>4255</v>
      </c>
      <c r="AG16" s="20">
        <v>1.029083</v>
      </c>
      <c r="AH16" s="16" t="s">
        <v>4254</v>
      </c>
      <c r="AI16" s="15">
        <v>4453</v>
      </c>
      <c r="AJ16" s="16" t="s">
        <v>4255</v>
      </c>
      <c r="AK16" s="20">
        <v>1.1356580000000001</v>
      </c>
      <c r="AL16" s="16" t="s">
        <v>4254</v>
      </c>
      <c r="AM16" s="15">
        <v>3564</v>
      </c>
      <c r="AN16" s="16" t="s">
        <v>4255</v>
      </c>
      <c r="AO16" s="20">
        <v>1.0199929999999999</v>
      </c>
      <c r="AP16" s="16" t="s">
        <v>4256</v>
      </c>
      <c r="AQ16" s="15">
        <v>996</v>
      </c>
      <c r="AR16" s="16" t="s">
        <v>4257</v>
      </c>
      <c r="AS16" s="20">
        <v>1.050298</v>
      </c>
      <c r="AT16" s="16" t="s">
        <v>4256</v>
      </c>
      <c r="AU16" s="15">
        <v>28</v>
      </c>
      <c r="AV16" s="16" t="s">
        <v>4257</v>
      </c>
      <c r="AW16" s="20">
        <v>1.0107120000000001</v>
      </c>
      <c r="AX16" s="16" t="s">
        <v>4256</v>
      </c>
      <c r="AY16" s="15">
        <v>3810</v>
      </c>
      <c r="AZ16" s="16" t="s">
        <v>4257</v>
      </c>
      <c r="BA16" s="20">
        <v>1.0266040000000001</v>
      </c>
      <c r="BB16" s="16" t="s">
        <v>4256</v>
      </c>
      <c r="BC16" s="15">
        <v>4098</v>
      </c>
      <c r="BD16" s="16" t="s">
        <v>4257</v>
      </c>
      <c r="BE16" s="20">
        <v>1.0450269999999999</v>
      </c>
      <c r="BF16" s="16" t="s">
        <v>4258</v>
      </c>
      <c r="BG16" s="15">
        <v>694</v>
      </c>
      <c r="BH16" s="16" t="s">
        <v>4259</v>
      </c>
      <c r="BI16" s="20">
        <v>1.0495620000000001</v>
      </c>
      <c r="BJ16" s="16" t="s">
        <v>4258</v>
      </c>
      <c r="BK16" s="15">
        <v>16</v>
      </c>
      <c r="BL16" s="16" t="s">
        <v>4259</v>
      </c>
      <c r="BM16" s="20">
        <v>1.0368919999999999</v>
      </c>
      <c r="BN16" s="16" t="s">
        <v>4258</v>
      </c>
      <c r="BO16" s="15">
        <v>952</v>
      </c>
      <c r="BP16" s="16" t="s">
        <v>4259</v>
      </c>
      <c r="BQ16" s="20">
        <v>0.99382610000000005</v>
      </c>
      <c r="BR16" s="16" t="s">
        <v>4258</v>
      </c>
      <c r="BS16" s="15">
        <v>4159</v>
      </c>
      <c r="BT16" s="16" t="s">
        <v>4259</v>
      </c>
      <c r="BU16" s="20">
        <v>1.0477339999999999</v>
      </c>
      <c r="BV16" s="16" t="s">
        <v>4260</v>
      </c>
      <c r="BW16" s="15">
        <v>480</v>
      </c>
      <c r="BX16" s="16" t="s">
        <v>4261</v>
      </c>
      <c r="BY16" s="20">
        <v>1.0960129999999999</v>
      </c>
      <c r="BZ16" s="16" t="s">
        <v>4260</v>
      </c>
      <c r="CA16" s="15">
        <v>2</v>
      </c>
      <c r="CB16" s="16" t="s">
        <v>4261</v>
      </c>
      <c r="CC16" s="20">
        <v>1.073693</v>
      </c>
      <c r="CD16" s="16" t="s">
        <v>4260</v>
      </c>
      <c r="CE16" s="15">
        <v>8455</v>
      </c>
      <c r="CF16" s="16" t="s">
        <v>4261</v>
      </c>
      <c r="CG16" s="20">
        <v>1.1338299999999999</v>
      </c>
      <c r="CH16" s="16" t="s">
        <v>4260</v>
      </c>
      <c r="CI16" s="15">
        <v>1828</v>
      </c>
      <c r="CJ16" s="16" t="s">
        <v>4261</v>
      </c>
      <c r="CK16" s="20">
        <v>1.093032</v>
      </c>
      <c r="CL16" s="16" t="s">
        <v>5064</v>
      </c>
      <c r="CM16" s="15">
        <f>SUM(A2L409C10)/A2L409C1</f>
        <v>6997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13457</v>
      </c>
      <c r="T18" s="16" t="s">
        <v>4253</v>
      </c>
      <c r="U18" s="20">
        <v>1</v>
      </c>
      <c r="V18" s="16" t="s">
        <v>4252</v>
      </c>
      <c r="W18" s="15">
        <v>13457</v>
      </c>
      <c r="X18" s="16" t="s">
        <v>4252</v>
      </c>
      <c r="Y18" s="15">
        <v>13457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13581</v>
      </c>
      <c r="AN18" s="16" t="s">
        <v>4255</v>
      </c>
      <c r="AO18" s="20">
        <v>1.0199929999999999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13392</v>
      </c>
      <c r="BD18" s="16" t="s">
        <v>4257</v>
      </c>
      <c r="BE18" s="20">
        <v>1.0450269999999999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11233</v>
      </c>
      <c r="BT18" s="16" t="s">
        <v>4259</v>
      </c>
      <c r="BU18" s="20">
        <v>1.0477339999999999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11204</v>
      </c>
      <c r="CJ18" s="16" t="s">
        <v>4261</v>
      </c>
      <c r="CK18" s="20">
        <v>1.093032</v>
      </c>
      <c r="CL18" s="16" t="s">
        <v>5066</v>
      </c>
      <c r="CM18" s="15">
        <f>SUM(A2L411C10)/A2L411C1</f>
        <v>13457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1875</v>
      </c>
      <c r="T19" s="16" t="s">
        <v>4253</v>
      </c>
      <c r="U19" s="20">
        <v>1</v>
      </c>
      <c r="V19" s="16" t="s">
        <v>4252</v>
      </c>
      <c r="W19" s="15">
        <v>1875</v>
      </c>
      <c r="X19" s="16" t="s">
        <v>4252</v>
      </c>
      <c r="Y19" s="15">
        <v>1875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1724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1468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2111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3176</v>
      </c>
      <c r="CJ19" s="16" t="s">
        <v>4261</v>
      </c>
      <c r="CK19" s="20">
        <v>1.093032</v>
      </c>
      <c r="CL19" s="16" t="s">
        <v>5067</v>
      </c>
      <c r="CM19" s="15">
        <f>SUM(A2L412C10)/A2L412C1</f>
        <v>1875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2953</v>
      </c>
      <c r="T20" s="16" t="s">
        <v>4253</v>
      </c>
      <c r="U20" s="20">
        <v>1</v>
      </c>
      <c r="V20" s="16" t="s">
        <v>4252</v>
      </c>
      <c r="W20" s="15">
        <v>2953</v>
      </c>
      <c r="X20" s="16" t="s">
        <v>4252</v>
      </c>
      <c r="Y20" s="15">
        <v>2953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612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4018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3014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402</v>
      </c>
      <c r="CJ20" s="16" t="s">
        <v>4261</v>
      </c>
      <c r="CK20" s="20">
        <v>1.093032</v>
      </c>
      <c r="CL20" s="16" t="s">
        <v>5068</v>
      </c>
      <c r="CM20" s="15">
        <f>SUM(A2L413C10)/A2L413C1</f>
        <v>2953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34514</v>
      </c>
      <c r="T21" s="16" t="s">
        <v>4253</v>
      </c>
      <c r="U21" s="20">
        <v>1</v>
      </c>
      <c r="V21" s="16" t="s">
        <v>4252</v>
      </c>
      <c r="W21" s="15">
        <v>34514</v>
      </c>
      <c r="X21" s="16" t="s">
        <v>4252</v>
      </c>
      <c r="Y21" s="15">
        <v>34514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33786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39444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35972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37562</v>
      </c>
      <c r="CJ21" s="16" t="s">
        <v>4261</v>
      </c>
      <c r="CK21" s="20">
        <v>1.093032</v>
      </c>
      <c r="CL21" s="16" t="s">
        <v>5069</v>
      </c>
      <c r="CM21" s="15">
        <f>SUM(A2L414C10)/A2L414C1</f>
        <v>34514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1236</v>
      </c>
      <c r="T22" s="16" t="s">
        <v>4253</v>
      </c>
      <c r="U22" s="20">
        <v>1</v>
      </c>
      <c r="V22" s="16" t="s">
        <v>4252</v>
      </c>
      <c r="W22" s="15">
        <v>1236</v>
      </c>
      <c r="X22" s="16" t="s">
        <v>4252</v>
      </c>
      <c r="Y22" s="15">
        <v>1236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1112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1388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1175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986</v>
      </c>
      <c r="CJ22" s="16" t="s">
        <v>4261</v>
      </c>
      <c r="CK22" s="20">
        <v>1.093032</v>
      </c>
      <c r="CL22" s="16" t="s">
        <v>5070</v>
      </c>
      <c r="CM22" s="15">
        <f>SUM(A2L415C10)/A2L415C1</f>
        <v>1236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350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350</v>
      </c>
      <c r="X24" s="16" t="s">
        <v>4252</v>
      </c>
      <c r="Y24" s="15">
        <v>350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284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520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562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624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350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5383</v>
      </c>
      <c r="H25" s="16" t="s">
        <v>4253</v>
      </c>
      <c r="I25" s="20">
        <v>1</v>
      </c>
      <c r="J25" s="16" t="s">
        <v>4252</v>
      </c>
      <c r="K25" s="15">
        <v>365</v>
      </c>
      <c r="L25" s="16" t="s">
        <v>4253</v>
      </c>
      <c r="M25" s="20">
        <v>1</v>
      </c>
      <c r="N25" s="16" t="s">
        <v>4252</v>
      </c>
      <c r="O25" s="15">
        <v>2102</v>
      </c>
      <c r="P25" s="16" t="s">
        <v>4253</v>
      </c>
      <c r="Q25" s="20">
        <v>1</v>
      </c>
      <c r="R25" s="16" t="s">
        <v>4252</v>
      </c>
      <c r="S25" s="15">
        <v>2707</v>
      </c>
      <c r="T25" s="16" t="s">
        <v>4253</v>
      </c>
      <c r="U25" s="20">
        <v>1</v>
      </c>
      <c r="V25" s="16" t="s">
        <v>4252</v>
      </c>
      <c r="W25" s="15">
        <v>10557</v>
      </c>
      <c r="X25" s="16" t="s">
        <v>4252</v>
      </c>
      <c r="Y25" s="15">
        <v>10557</v>
      </c>
      <c r="Z25" s="16" t="s">
        <v>4254</v>
      </c>
      <c r="AA25" s="15">
        <v>5918</v>
      </c>
      <c r="AB25" s="16" t="s">
        <v>4255</v>
      </c>
      <c r="AC25" s="20">
        <v>1.0185249999999999</v>
      </c>
      <c r="AD25" s="16" t="s">
        <v>4254</v>
      </c>
      <c r="AE25" s="15">
        <v>438</v>
      </c>
      <c r="AF25" s="16" t="s">
        <v>4255</v>
      </c>
      <c r="AG25" s="20">
        <v>1.029083</v>
      </c>
      <c r="AH25" s="16" t="s">
        <v>4254</v>
      </c>
      <c r="AI25" s="15">
        <v>4463</v>
      </c>
      <c r="AJ25" s="16" t="s">
        <v>4255</v>
      </c>
      <c r="AK25" s="20">
        <v>1.1356580000000001</v>
      </c>
      <c r="AL25" s="16" t="s">
        <v>4254</v>
      </c>
      <c r="AM25" s="15">
        <v>3006</v>
      </c>
      <c r="AN25" s="16" t="s">
        <v>4255</v>
      </c>
      <c r="AO25" s="20">
        <v>1.0199929999999999</v>
      </c>
      <c r="AP25" s="16" t="s">
        <v>4256</v>
      </c>
      <c r="AQ25" s="15">
        <v>5542</v>
      </c>
      <c r="AR25" s="16" t="s">
        <v>4257</v>
      </c>
      <c r="AS25" s="20">
        <v>1.050298</v>
      </c>
      <c r="AT25" s="16" t="s">
        <v>4256</v>
      </c>
      <c r="AU25" s="15">
        <v>115</v>
      </c>
      <c r="AV25" s="16" t="s">
        <v>4257</v>
      </c>
      <c r="AW25" s="20">
        <v>1.0107120000000001</v>
      </c>
      <c r="AX25" s="16" t="s">
        <v>4256</v>
      </c>
      <c r="AY25" s="15">
        <v>2580</v>
      </c>
      <c r="AZ25" s="16" t="s">
        <v>4257</v>
      </c>
      <c r="BA25" s="20">
        <v>1.0266040000000001</v>
      </c>
      <c r="BB25" s="16" t="s">
        <v>4256</v>
      </c>
      <c r="BC25" s="15">
        <v>1569</v>
      </c>
      <c r="BD25" s="16" t="s">
        <v>4257</v>
      </c>
      <c r="BE25" s="20">
        <v>1.0450269999999999</v>
      </c>
      <c r="BF25" s="16" t="s">
        <v>4258</v>
      </c>
      <c r="BG25" s="15">
        <v>4080</v>
      </c>
      <c r="BH25" s="16" t="s">
        <v>4259</v>
      </c>
      <c r="BI25" s="20">
        <v>1.0495620000000001</v>
      </c>
      <c r="BJ25" s="16" t="s">
        <v>4258</v>
      </c>
      <c r="BK25" s="15">
        <v>109</v>
      </c>
      <c r="BL25" s="16" t="s">
        <v>4259</v>
      </c>
      <c r="BM25" s="20">
        <v>1.0368919999999999</v>
      </c>
      <c r="BN25" s="16" t="s">
        <v>4258</v>
      </c>
      <c r="BO25" s="15">
        <v>3039</v>
      </c>
      <c r="BP25" s="16" t="s">
        <v>4259</v>
      </c>
      <c r="BQ25" s="20">
        <v>0.99382610000000005</v>
      </c>
      <c r="BR25" s="16" t="s">
        <v>4258</v>
      </c>
      <c r="BS25" s="15">
        <v>1779</v>
      </c>
      <c r="BT25" s="16" t="s">
        <v>4259</v>
      </c>
      <c r="BU25" s="20">
        <v>1.0477339999999999</v>
      </c>
      <c r="BV25" s="16" t="s">
        <v>4260</v>
      </c>
      <c r="BW25" s="15">
        <v>3599</v>
      </c>
      <c r="BX25" s="16" t="s">
        <v>4261</v>
      </c>
      <c r="BY25" s="20">
        <v>1.0960129999999999</v>
      </c>
      <c r="BZ25" s="16" t="s">
        <v>4260</v>
      </c>
      <c r="CA25" s="15">
        <v>131</v>
      </c>
      <c r="CB25" s="16" t="s">
        <v>4261</v>
      </c>
      <c r="CC25" s="20">
        <v>1.073693</v>
      </c>
      <c r="CD25" s="16" t="s">
        <v>4260</v>
      </c>
      <c r="CE25" s="15">
        <v>4162</v>
      </c>
      <c r="CF25" s="16" t="s">
        <v>4261</v>
      </c>
      <c r="CG25" s="20">
        <v>1.1338299999999999</v>
      </c>
      <c r="CH25" s="16" t="s">
        <v>4260</v>
      </c>
      <c r="CI25" s="15">
        <v>1457</v>
      </c>
      <c r="CJ25" s="16" t="s">
        <v>4261</v>
      </c>
      <c r="CK25" s="20">
        <v>1.093032</v>
      </c>
      <c r="CL25" s="16" t="s">
        <v>5073</v>
      </c>
      <c r="CM25" s="15">
        <f>SUM(A2L418C10)/A2L418C1</f>
        <v>10557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40033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890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49109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61166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151198</v>
      </c>
      <c r="X26" s="16" t="s">
        <v>5079</v>
      </c>
      <c r="Y26" s="17">
        <f>SUM(A2L401C11:A2L418C11)-2*SUM(A2L417C11)</f>
        <v>151198</v>
      </c>
      <c r="Z26" s="16" t="s">
        <v>5080</v>
      </c>
      <c r="AA26" s="17">
        <f>SUM(A2L401C12:A2L418C12)-2*SUM(A2L417C12)</f>
        <v>44144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1105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50935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58685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39552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633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50735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68336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32878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754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63395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62212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28995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737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66701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59582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151198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267263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192630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173743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337024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970660</v>
      </c>
      <c r="X27" s="16" t="s">
        <v>5102</v>
      </c>
      <c r="Y27" s="15">
        <f>SUM(A2L181C11,A2L262C11,A2L363C11,A2L419C11)</f>
        <v>970660</v>
      </c>
      <c r="Z27" s="16" t="s">
        <v>5103</v>
      </c>
      <c r="AA27" s="15">
        <f>SUM(A2L181C12,A2L262C12,A2L363C12,A2L419C12)</f>
        <v>269910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142959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186378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322529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288903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207788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229622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349348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275307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211033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237422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318981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247983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172633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247125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305752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999058.29947766662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2604</v>
      </c>
      <c r="T28" s="16" t="s">
        <v>4253</v>
      </c>
      <c r="U28" s="20">
        <v>1</v>
      </c>
      <c r="V28" s="16" t="s">
        <v>5120</v>
      </c>
      <c r="W28" s="15">
        <v>2604</v>
      </c>
      <c r="X28" s="16" t="s">
        <v>5120</v>
      </c>
      <c r="Y28" s="15">
        <v>2604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1785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3327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2767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3231</v>
      </c>
      <c r="CJ28" s="16" t="s">
        <v>4261</v>
      </c>
      <c r="CK28" s="20">
        <v>1</v>
      </c>
      <c r="CL28" s="16" t="s">
        <v>5125</v>
      </c>
      <c r="CM28" s="15">
        <f>SUM(A2L421C10)/A2L421C1</f>
        <v>2604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19926</v>
      </c>
      <c r="T29" s="16" t="s">
        <v>4253</v>
      </c>
      <c r="U29" s="20">
        <v>1</v>
      </c>
      <c r="V29" s="16" t="s">
        <v>5120</v>
      </c>
      <c r="W29" s="15">
        <v>19926</v>
      </c>
      <c r="X29" s="16" t="s">
        <v>5120</v>
      </c>
      <c r="Y29" s="15">
        <v>19926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8039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8750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9061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8595</v>
      </c>
      <c r="CJ29" s="16" t="s">
        <v>4261</v>
      </c>
      <c r="CK29" s="20">
        <v>1</v>
      </c>
      <c r="CL29" s="16" t="s">
        <v>5126</v>
      </c>
      <c r="CM29" s="15">
        <f>SUM(A2L422C10)/A2L422C1</f>
        <v>19926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4391D-4F9D-484E-9DC6-34CFC93F02A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2309</v>
      </c>
      <c r="H8" s="16" t="s">
        <v>4253</v>
      </c>
      <c r="I8" s="20">
        <v>1</v>
      </c>
      <c r="J8" s="16" t="s">
        <v>5219</v>
      </c>
      <c r="K8" s="15">
        <v>3624</v>
      </c>
      <c r="L8" s="16" t="s">
        <v>4255</v>
      </c>
      <c r="M8" s="20">
        <v>1.1147750000000001</v>
      </c>
      <c r="N8" s="16" t="s">
        <v>5220</v>
      </c>
      <c r="O8" s="15">
        <v>2485</v>
      </c>
      <c r="P8" s="16" t="s">
        <v>4257</v>
      </c>
      <c r="Q8" s="20">
        <v>1.029352</v>
      </c>
      <c r="R8" s="16" t="s">
        <v>5221</v>
      </c>
      <c r="S8" s="15">
        <v>2765</v>
      </c>
      <c r="T8" s="16" t="s">
        <v>4259</v>
      </c>
      <c r="U8" s="20">
        <v>1.002704</v>
      </c>
      <c r="V8" s="16" t="s">
        <v>5222</v>
      </c>
      <c r="W8" s="15">
        <v>2049</v>
      </c>
      <c r="X8" s="16" t="s">
        <v>4261</v>
      </c>
      <c r="Y8" s="20">
        <v>1.1263840000000001</v>
      </c>
      <c r="Z8" s="16" t="s">
        <v>5223</v>
      </c>
      <c r="AA8" s="17">
        <f>SUM(PRODUCT(A3L101C2,A3L101C3))/A3L101C1</f>
        <v>2309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464</v>
      </c>
      <c r="T9" s="16" t="s">
        <v>4259</v>
      </c>
      <c r="U9" s="20">
        <v>1.002704</v>
      </c>
      <c r="V9" s="16" t="s">
        <v>5222</v>
      </c>
      <c r="W9" s="15">
        <v>56</v>
      </c>
      <c r="X9" s="16" t="s">
        <v>4261</v>
      </c>
      <c r="Y9" s="20">
        <v>1.1263840000000001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19304</v>
      </c>
      <c r="H10" s="16" t="s">
        <v>4253</v>
      </c>
      <c r="I10" s="20">
        <v>1</v>
      </c>
      <c r="J10" s="16" t="s">
        <v>5219</v>
      </c>
      <c r="K10" s="15">
        <v>21483</v>
      </c>
      <c r="L10" s="16" t="s">
        <v>4255</v>
      </c>
      <c r="M10" s="20">
        <v>1.1147750000000001</v>
      </c>
      <c r="N10" s="16" t="s">
        <v>5220</v>
      </c>
      <c r="O10" s="15">
        <v>18545</v>
      </c>
      <c r="P10" s="16" t="s">
        <v>4257</v>
      </c>
      <c r="Q10" s="20">
        <v>1.029352</v>
      </c>
      <c r="R10" s="16" t="s">
        <v>5221</v>
      </c>
      <c r="S10" s="15">
        <v>17618</v>
      </c>
      <c r="T10" s="16" t="s">
        <v>4259</v>
      </c>
      <c r="U10" s="20">
        <v>1.002704</v>
      </c>
      <c r="V10" s="16" t="s">
        <v>5222</v>
      </c>
      <c r="W10" s="15">
        <v>15912</v>
      </c>
      <c r="X10" s="16" t="s">
        <v>4261</v>
      </c>
      <c r="Y10" s="20">
        <v>1.1263840000000001</v>
      </c>
      <c r="Z10" s="16" t="s">
        <v>5225</v>
      </c>
      <c r="AA10" s="17">
        <f>SUM(PRODUCT(A3L103C2,A3L103C3))/A3L103C1</f>
        <v>19304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391</v>
      </c>
      <c r="H12" s="16" t="s">
        <v>4253</v>
      </c>
      <c r="I12" s="20">
        <v>1</v>
      </c>
      <c r="J12" s="16" t="s">
        <v>5219</v>
      </c>
      <c r="K12" s="15">
        <v>336</v>
      </c>
      <c r="L12" s="16" t="s">
        <v>4255</v>
      </c>
      <c r="M12" s="20">
        <v>1.1147750000000001</v>
      </c>
      <c r="N12" s="16" t="s">
        <v>5220</v>
      </c>
      <c r="O12" s="15">
        <v>317</v>
      </c>
      <c r="P12" s="16" t="s">
        <v>4257</v>
      </c>
      <c r="Q12" s="20">
        <v>1.029352</v>
      </c>
      <c r="R12" s="16" t="s">
        <v>5221</v>
      </c>
      <c r="S12" s="15">
        <v>271</v>
      </c>
      <c r="T12" s="16" t="s">
        <v>4259</v>
      </c>
      <c r="U12" s="20">
        <v>1.002704</v>
      </c>
      <c r="V12" s="16" t="s">
        <v>5222</v>
      </c>
      <c r="W12" s="15">
        <v>229</v>
      </c>
      <c r="X12" s="16" t="s">
        <v>4261</v>
      </c>
      <c r="Y12" s="20">
        <v>1.1263840000000001</v>
      </c>
      <c r="Z12" s="16" t="s">
        <v>5227</v>
      </c>
      <c r="AA12" s="17">
        <f>SUM(PRODUCT(A3L105C2,A3L105C3))/A3L105C1</f>
        <v>391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188</v>
      </c>
      <c r="H13" s="16" t="s">
        <v>4253</v>
      </c>
      <c r="I13" s="20">
        <v>1</v>
      </c>
      <c r="J13" s="16" t="s">
        <v>5219</v>
      </c>
      <c r="K13" s="15">
        <v>173</v>
      </c>
      <c r="L13" s="16" t="s">
        <v>4255</v>
      </c>
      <c r="M13" s="20">
        <v>1.1147750000000001</v>
      </c>
      <c r="N13" s="16" t="s">
        <v>5220</v>
      </c>
      <c r="O13" s="15">
        <v>127</v>
      </c>
      <c r="P13" s="16" t="s">
        <v>4257</v>
      </c>
      <c r="Q13" s="20">
        <v>1.029352</v>
      </c>
      <c r="R13" s="16" t="s">
        <v>5221</v>
      </c>
      <c r="S13" s="15">
        <v>210</v>
      </c>
      <c r="T13" s="16" t="s">
        <v>4259</v>
      </c>
      <c r="U13" s="20">
        <v>1.002704</v>
      </c>
      <c r="V13" s="16" t="s">
        <v>5222</v>
      </c>
      <c r="W13" s="15">
        <v>266</v>
      </c>
      <c r="X13" s="16" t="s">
        <v>4261</v>
      </c>
      <c r="Y13" s="20">
        <v>1.1263840000000001</v>
      </c>
      <c r="Z13" s="16" t="s">
        <v>5228</v>
      </c>
      <c r="AA13" s="17">
        <f>SUM(PRODUCT(A3L106C2,A3L106C3))/A3L106C1</f>
        <v>188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22192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25616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21474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21328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18512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22192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1534</v>
      </c>
      <c r="H60" s="16" t="s">
        <v>4253</v>
      </c>
      <c r="I60" s="20">
        <v>1</v>
      </c>
      <c r="J60" s="16" t="s">
        <v>5219</v>
      </c>
      <c r="K60" s="15">
        <v>1522</v>
      </c>
      <c r="L60" s="16" t="s">
        <v>4255</v>
      </c>
      <c r="M60" s="20">
        <v>1.1147750000000001</v>
      </c>
      <c r="N60" s="16" t="s">
        <v>5220</v>
      </c>
      <c r="O60" s="15">
        <v>1789</v>
      </c>
      <c r="P60" s="16" t="s">
        <v>4257</v>
      </c>
      <c r="Q60" s="20">
        <v>1.029352</v>
      </c>
      <c r="R60" s="16" t="s">
        <v>5221</v>
      </c>
      <c r="S60" s="15">
        <v>1127</v>
      </c>
      <c r="T60" s="16" t="s">
        <v>4259</v>
      </c>
      <c r="U60" s="20">
        <v>1.002704</v>
      </c>
      <c r="V60" s="16" t="s">
        <v>5222</v>
      </c>
      <c r="W60" s="15">
        <v>1007</v>
      </c>
      <c r="X60" s="16" t="s">
        <v>4261</v>
      </c>
      <c r="Y60" s="20">
        <v>1.1263840000000001</v>
      </c>
      <c r="Z60" s="16" t="s">
        <v>5300</v>
      </c>
      <c r="AA60" s="17">
        <f>SUM(PRODUCT(A3L153C2,A3L153C3))/A3L153C1</f>
        <v>1534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1534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1522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1789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1127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1007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1534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8B45C-2EC1-4DB5-8178-45D47FF2668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1.1356580000000001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1.0266040000000001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0.99382610000000005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1.1338299999999999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5</v>
      </c>
      <c r="N9" s="16" t="s">
        <v>5398</v>
      </c>
      <c r="O9" s="17">
        <v>272</v>
      </c>
      <c r="P9" s="16" t="s">
        <v>5398</v>
      </c>
      <c r="Q9" s="17">
        <v>78</v>
      </c>
      <c r="R9" s="16" t="s">
        <v>5398</v>
      </c>
      <c r="S9" s="17">
        <v>461</v>
      </c>
      <c r="T9" s="16" t="s">
        <v>4255</v>
      </c>
      <c r="U9" s="20">
        <v>1.1356580000000001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5</v>
      </c>
      <c r="AB9" s="16" t="s">
        <v>5399</v>
      </c>
      <c r="AC9" s="17">
        <v>171</v>
      </c>
      <c r="AD9" s="16" t="s">
        <v>5399</v>
      </c>
      <c r="AE9" s="17">
        <v>67</v>
      </c>
      <c r="AF9" s="16" t="s">
        <v>5399</v>
      </c>
      <c r="AG9" s="17">
        <v>353</v>
      </c>
      <c r="AH9" s="16" t="s">
        <v>4257</v>
      </c>
      <c r="AI9" s="20">
        <v>1.0266040000000001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19</v>
      </c>
      <c r="AP9" s="16" t="s">
        <v>5400</v>
      </c>
      <c r="AQ9" s="17">
        <v>229</v>
      </c>
      <c r="AR9" s="16" t="s">
        <v>5400</v>
      </c>
      <c r="AS9" s="17">
        <v>65</v>
      </c>
      <c r="AT9" s="16" t="s">
        <v>5400</v>
      </c>
      <c r="AU9" s="17">
        <v>215</v>
      </c>
      <c r="AV9" s="16" t="s">
        <v>4259</v>
      </c>
      <c r="AW9" s="20">
        <v>0.99382610000000005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17</v>
      </c>
      <c r="BD9" s="16" t="s">
        <v>5401</v>
      </c>
      <c r="BE9" s="17">
        <v>207</v>
      </c>
      <c r="BF9" s="16" t="s">
        <v>5401</v>
      </c>
      <c r="BG9" s="17">
        <v>63</v>
      </c>
      <c r="BH9" s="16" t="s">
        <v>5401</v>
      </c>
      <c r="BI9" s="17">
        <v>232</v>
      </c>
      <c r="BJ9" s="16" t="s">
        <v>4261</v>
      </c>
      <c r="BK9" s="20">
        <v>1.1338299999999999</v>
      </c>
      <c r="BL9" s="16" t="s">
        <v>5402</v>
      </c>
      <c r="BM9" s="17">
        <v>0</v>
      </c>
      <c r="BN9" s="16" t="s">
        <v>5402</v>
      </c>
      <c r="BO9" s="17">
        <v>71</v>
      </c>
      <c r="BP9" s="16" t="s">
        <v>5402</v>
      </c>
      <c r="BQ9" s="17">
        <v>231</v>
      </c>
      <c r="BR9" s="16" t="s">
        <v>5402</v>
      </c>
      <c r="BS9" s="17">
        <v>168</v>
      </c>
      <c r="BT9" s="16" t="s">
        <v>5402</v>
      </c>
      <c r="BU9" s="17">
        <v>119</v>
      </c>
      <c r="BV9" s="16" t="s">
        <v>5402</v>
      </c>
      <c r="BW9" s="17">
        <v>372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5</v>
      </c>
      <c r="CD9" s="16" t="s">
        <v>5414</v>
      </c>
      <c r="CE9" s="17">
        <f>SUM(PRODUCT(A3L202C2,A3L202C6))/A3L202C1</f>
        <v>272</v>
      </c>
      <c r="CF9" s="16" t="s">
        <v>5415</v>
      </c>
      <c r="CG9" s="17">
        <f>SUM(PRODUCT(A3L202C2,A3L202C7))/A3L202C1</f>
        <v>78</v>
      </c>
      <c r="CH9" s="16" t="s">
        <v>5416</v>
      </c>
      <c r="CI9" s="17">
        <f>SUM(PRODUCT(A3L202C2,A3L202C8))/A3L202C1</f>
        <v>461</v>
      </c>
      <c r="CJ9" s="16" t="s">
        <v>5410</v>
      </c>
      <c r="CK9" s="17">
        <f>(A3L202C40-A3L202C37)+(A3L202C41-A3L202C38)+(A3L202C42-A3L202C39)</f>
        <v>806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0</v>
      </c>
      <c r="L10" s="16" t="s">
        <v>5398</v>
      </c>
      <c r="M10" s="17">
        <v>724</v>
      </c>
      <c r="N10" s="16" t="s">
        <v>5398</v>
      </c>
      <c r="O10" s="17">
        <v>2181</v>
      </c>
      <c r="P10" s="16" t="s">
        <v>5398</v>
      </c>
      <c r="Q10" s="17">
        <v>1396</v>
      </c>
      <c r="R10" s="16" t="s">
        <v>5398</v>
      </c>
      <c r="S10" s="17">
        <v>2985</v>
      </c>
      <c r="T10" s="16" t="s">
        <v>4255</v>
      </c>
      <c r="U10" s="20">
        <v>1.1356580000000001</v>
      </c>
      <c r="V10" s="16" t="s">
        <v>5399</v>
      </c>
      <c r="W10" s="17">
        <v>0</v>
      </c>
      <c r="X10" s="16" t="s">
        <v>5399</v>
      </c>
      <c r="Y10" s="17">
        <v>8</v>
      </c>
      <c r="Z10" s="16" t="s">
        <v>5399</v>
      </c>
      <c r="AA10" s="17">
        <v>96</v>
      </c>
      <c r="AB10" s="16" t="s">
        <v>5399</v>
      </c>
      <c r="AC10" s="17">
        <v>2068</v>
      </c>
      <c r="AD10" s="16" t="s">
        <v>5399</v>
      </c>
      <c r="AE10" s="17">
        <v>1164</v>
      </c>
      <c r="AF10" s="16" t="s">
        <v>5399</v>
      </c>
      <c r="AG10" s="17">
        <v>2409</v>
      </c>
      <c r="AH10" s="16" t="s">
        <v>4257</v>
      </c>
      <c r="AI10" s="20">
        <v>1.0266040000000001</v>
      </c>
      <c r="AJ10" s="16" t="s">
        <v>5400</v>
      </c>
      <c r="AK10" s="17">
        <v>0</v>
      </c>
      <c r="AL10" s="16" t="s">
        <v>5400</v>
      </c>
      <c r="AM10" s="17">
        <v>28</v>
      </c>
      <c r="AN10" s="16" t="s">
        <v>5400</v>
      </c>
      <c r="AO10" s="17">
        <v>61</v>
      </c>
      <c r="AP10" s="16" t="s">
        <v>5400</v>
      </c>
      <c r="AQ10" s="17">
        <v>2526</v>
      </c>
      <c r="AR10" s="16" t="s">
        <v>5400</v>
      </c>
      <c r="AS10" s="17">
        <v>1543</v>
      </c>
      <c r="AT10" s="16" t="s">
        <v>5400</v>
      </c>
      <c r="AU10" s="17">
        <v>2674</v>
      </c>
      <c r="AV10" s="16" t="s">
        <v>4259</v>
      </c>
      <c r="AW10" s="20">
        <v>0.99382610000000005</v>
      </c>
      <c r="AX10" s="16" t="s">
        <v>5401</v>
      </c>
      <c r="AY10" s="17">
        <v>0</v>
      </c>
      <c r="AZ10" s="16" t="s">
        <v>5401</v>
      </c>
      <c r="BA10" s="17">
        <v>17</v>
      </c>
      <c r="BB10" s="16" t="s">
        <v>5401</v>
      </c>
      <c r="BC10" s="17">
        <v>54</v>
      </c>
      <c r="BD10" s="16" t="s">
        <v>5401</v>
      </c>
      <c r="BE10" s="17">
        <v>2242</v>
      </c>
      <c r="BF10" s="16" t="s">
        <v>5401</v>
      </c>
      <c r="BG10" s="17">
        <v>1436</v>
      </c>
      <c r="BH10" s="16" t="s">
        <v>5401</v>
      </c>
      <c r="BI10" s="17">
        <v>2747</v>
      </c>
      <c r="BJ10" s="16" t="s">
        <v>4261</v>
      </c>
      <c r="BK10" s="20">
        <v>1.1338299999999999</v>
      </c>
      <c r="BL10" s="16" t="s">
        <v>5402</v>
      </c>
      <c r="BM10" s="17">
        <v>0</v>
      </c>
      <c r="BN10" s="16" t="s">
        <v>5402</v>
      </c>
      <c r="BO10" s="17">
        <v>12</v>
      </c>
      <c r="BP10" s="16" t="s">
        <v>5402</v>
      </c>
      <c r="BQ10" s="17">
        <v>67</v>
      </c>
      <c r="BR10" s="16" t="s">
        <v>5402</v>
      </c>
      <c r="BS10" s="17">
        <v>1881</v>
      </c>
      <c r="BT10" s="16" t="s">
        <v>5402</v>
      </c>
      <c r="BU10" s="17">
        <v>1165</v>
      </c>
      <c r="BV10" s="16" t="s">
        <v>5402</v>
      </c>
      <c r="BW10" s="17">
        <v>2416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0</v>
      </c>
      <c r="CB10" s="16" t="s">
        <v>5420</v>
      </c>
      <c r="CC10" s="17">
        <f>SUM(PRODUCT(A3L203C2,A3L203C5))/A3L203C1</f>
        <v>724</v>
      </c>
      <c r="CD10" s="16" t="s">
        <v>5421</v>
      </c>
      <c r="CE10" s="17">
        <f>SUM(PRODUCT(A3L203C2,A3L203C6))/A3L203C1</f>
        <v>2181</v>
      </c>
      <c r="CF10" s="16" t="s">
        <v>5422</v>
      </c>
      <c r="CG10" s="17">
        <f>SUM(PRODUCT(A3L203C2,A3L203C7))/A3L203C1</f>
        <v>1396</v>
      </c>
      <c r="CH10" s="16" t="s">
        <v>5423</v>
      </c>
      <c r="CI10" s="17">
        <f>SUM(PRODUCT(A3L203C2,A3L203C8))/A3L203C1</f>
        <v>2985</v>
      </c>
      <c r="CJ10" s="16" t="s">
        <v>5417</v>
      </c>
      <c r="CK10" s="17">
        <f>(A3L203C40-A3L203C37)+(A3L203C41-A3L203C38)+(A3L203C42-A3L203C39)</f>
        <v>5838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44</v>
      </c>
      <c r="L11" s="16" t="s">
        <v>5398</v>
      </c>
      <c r="M11" s="17">
        <v>187</v>
      </c>
      <c r="N11" s="16" t="s">
        <v>5398</v>
      </c>
      <c r="O11" s="17">
        <v>1012</v>
      </c>
      <c r="P11" s="16" t="s">
        <v>5398</v>
      </c>
      <c r="Q11" s="17">
        <v>401</v>
      </c>
      <c r="R11" s="16" t="s">
        <v>5398</v>
      </c>
      <c r="S11" s="17">
        <v>1498</v>
      </c>
      <c r="T11" s="16" t="s">
        <v>4255</v>
      </c>
      <c r="U11" s="20">
        <v>1.1356580000000001</v>
      </c>
      <c r="V11" s="16" t="s">
        <v>5399</v>
      </c>
      <c r="W11" s="17">
        <v>0</v>
      </c>
      <c r="X11" s="16" t="s">
        <v>5399</v>
      </c>
      <c r="Y11" s="17">
        <v>27</v>
      </c>
      <c r="Z11" s="16" t="s">
        <v>5399</v>
      </c>
      <c r="AA11" s="17">
        <v>176</v>
      </c>
      <c r="AB11" s="16" t="s">
        <v>5399</v>
      </c>
      <c r="AC11" s="17">
        <v>500</v>
      </c>
      <c r="AD11" s="16" t="s">
        <v>5399</v>
      </c>
      <c r="AE11" s="17">
        <v>359</v>
      </c>
      <c r="AF11" s="16" t="s">
        <v>5399</v>
      </c>
      <c r="AG11" s="17">
        <v>1338</v>
      </c>
      <c r="AH11" s="16" t="s">
        <v>4257</v>
      </c>
      <c r="AI11" s="20">
        <v>1.0266040000000001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1</v>
      </c>
      <c r="AP11" s="16" t="s">
        <v>5400</v>
      </c>
      <c r="AQ11" s="17">
        <v>905</v>
      </c>
      <c r="AR11" s="16" t="s">
        <v>5400</v>
      </c>
      <c r="AS11" s="17">
        <v>480</v>
      </c>
      <c r="AT11" s="16" t="s">
        <v>5400</v>
      </c>
      <c r="AU11" s="17">
        <v>1704</v>
      </c>
      <c r="AV11" s="16" t="s">
        <v>4259</v>
      </c>
      <c r="AW11" s="20">
        <v>0.99382610000000005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833</v>
      </c>
      <c r="BF11" s="16" t="s">
        <v>5401</v>
      </c>
      <c r="BG11" s="17">
        <v>424</v>
      </c>
      <c r="BH11" s="16" t="s">
        <v>5401</v>
      </c>
      <c r="BI11" s="17">
        <v>1353</v>
      </c>
      <c r="BJ11" s="16" t="s">
        <v>4261</v>
      </c>
      <c r="BK11" s="20">
        <v>1.1338299999999999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521</v>
      </c>
      <c r="BT11" s="16" t="s">
        <v>5402</v>
      </c>
      <c r="BU11" s="17">
        <v>340</v>
      </c>
      <c r="BV11" s="16" t="s">
        <v>5402</v>
      </c>
      <c r="BW11" s="17">
        <v>1225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44</v>
      </c>
      <c r="CB11" s="16" t="s">
        <v>5427</v>
      </c>
      <c r="CC11" s="17">
        <f>SUM(PRODUCT(A3L204C2,A3L204C5))/A3L204C1</f>
        <v>187</v>
      </c>
      <c r="CD11" s="16" t="s">
        <v>5428</v>
      </c>
      <c r="CE11" s="17">
        <f>SUM(PRODUCT(A3L204C2,A3L204C6))/A3L204C1</f>
        <v>1012</v>
      </c>
      <c r="CF11" s="16" t="s">
        <v>5429</v>
      </c>
      <c r="CG11" s="17">
        <f>SUM(PRODUCT(A3L204C2,A3L204C7))/A3L204C1</f>
        <v>401</v>
      </c>
      <c r="CH11" s="16" t="s">
        <v>5430</v>
      </c>
      <c r="CI11" s="17">
        <f>SUM(PRODUCT(A3L204C2,A3L204C8))/A3L204C1</f>
        <v>1498</v>
      </c>
      <c r="CJ11" s="16" t="s">
        <v>5424</v>
      </c>
      <c r="CK11" s="17">
        <f>(A3L204C40-A3L204C37)+(A3L204C41-A3L204C38)+(A3L204C42-A3L204C39)</f>
        <v>2680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666</v>
      </c>
      <c r="L12" s="16" t="s">
        <v>5398</v>
      </c>
      <c r="M12" s="17">
        <v>2272</v>
      </c>
      <c r="N12" s="16" t="s">
        <v>5398</v>
      </c>
      <c r="O12" s="17">
        <v>0</v>
      </c>
      <c r="P12" s="16" t="s">
        <v>5398</v>
      </c>
      <c r="Q12" s="17">
        <v>316</v>
      </c>
      <c r="R12" s="16" t="s">
        <v>5398</v>
      </c>
      <c r="S12" s="17">
        <v>1232</v>
      </c>
      <c r="T12" s="16" t="s">
        <v>4255</v>
      </c>
      <c r="U12" s="20">
        <v>1.1356580000000001</v>
      </c>
      <c r="V12" s="16" t="s">
        <v>5399</v>
      </c>
      <c r="W12" s="17">
        <v>0</v>
      </c>
      <c r="X12" s="16" t="s">
        <v>5399</v>
      </c>
      <c r="Y12" s="17">
        <v>455</v>
      </c>
      <c r="Z12" s="16" t="s">
        <v>5399</v>
      </c>
      <c r="AA12" s="17">
        <v>2209</v>
      </c>
      <c r="AB12" s="16" t="s">
        <v>5399</v>
      </c>
      <c r="AC12" s="17">
        <v>0</v>
      </c>
      <c r="AD12" s="16" t="s">
        <v>5399</v>
      </c>
      <c r="AE12" s="17">
        <v>309</v>
      </c>
      <c r="AF12" s="16" t="s">
        <v>5399</v>
      </c>
      <c r="AG12" s="17">
        <v>1256</v>
      </c>
      <c r="AH12" s="16" t="s">
        <v>4257</v>
      </c>
      <c r="AI12" s="20">
        <v>1.0266040000000001</v>
      </c>
      <c r="AJ12" s="16" t="s">
        <v>5400</v>
      </c>
      <c r="AK12" s="17">
        <v>0</v>
      </c>
      <c r="AL12" s="16" t="s">
        <v>5400</v>
      </c>
      <c r="AM12" s="17">
        <v>387</v>
      </c>
      <c r="AN12" s="16" t="s">
        <v>5400</v>
      </c>
      <c r="AO12" s="17">
        <v>1972</v>
      </c>
      <c r="AP12" s="16" t="s">
        <v>5400</v>
      </c>
      <c r="AQ12" s="17">
        <v>0</v>
      </c>
      <c r="AR12" s="16" t="s">
        <v>5400</v>
      </c>
      <c r="AS12" s="17">
        <v>438</v>
      </c>
      <c r="AT12" s="16" t="s">
        <v>5400</v>
      </c>
      <c r="AU12" s="17">
        <v>1669</v>
      </c>
      <c r="AV12" s="16" t="s">
        <v>4259</v>
      </c>
      <c r="AW12" s="20">
        <v>0.99382610000000005</v>
      </c>
      <c r="AX12" s="16" t="s">
        <v>5401</v>
      </c>
      <c r="AY12" s="17">
        <v>0</v>
      </c>
      <c r="AZ12" s="16" t="s">
        <v>5401</v>
      </c>
      <c r="BA12" s="17">
        <v>362</v>
      </c>
      <c r="BB12" s="16" t="s">
        <v>5401</v>
      </c>
      <c r="BC12" s="17">
        <v>1811</v>
      </c>
      <c r="BD12" s="16" t="s">
        <v>5401</v>
      </c>
      <c r="BE12" s="17">
        <v>0</v>
      </c>
      <c r="BF12" s="16" t="s">
        <v>5401</v>
      </c>
      <c r="BG12" s="17">
        <v>471</v>
      </c>
      <c r="BH12" s="16" t="s">
        <v>5401</v>
      </c>
      <c r="BI12" s="17">
        <v>1664</v>
      </c>
      <c r="BJ12" s="16" t="s">
        <v>4261</v>
      </c>
      <c r="BK12" s="20">
        <v>1.1338299999999999</v>
      </c>
      <c r="BL12" s="16" t="s">
        <v>5402</v>
      </c>
      <c r="BM12" s="17">
        <v>0</v>
      </c>
      <c r="BN12" s="16" t="s">
        <v>5402</v>
      </c>
      <c r="BO12" s="17">
        <v>400</v>
      </c>
      <c r="BP12" s="16" t="s">
        <v>5402</v>
      </c>
      <c r="BQ12" s="17">
        <v>2196</v>
      </c>
      <c r="BR12" s="16" t="s">
        <v>5402</v>
      </c>
      <c r="BS12" s="17">
        <v>0</v>
      </c>
      <c r="BT12" s="16" t="s">
        <v>5402</v>
      </c>
      <c r="BU12" s="17">
        <v>695</v>
      </c>
      <c r="BV12" s="16" t="s">
        <v>5402</v>
      </c>
      <c r="BW12" s="17">
        <v>2252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666</v>
      </c>
      <c r="CB12" s="16" t="s">
        <v>5434</v>
      </c>
      <c r="CC12" s="17">
        <f>SUM(PRODUCT(A3L205C2,A3L205C5))/A3L205C1</f>
        <v>2272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316</v>
      </c>
      <c r="CH12" s="16" t="s">
        <v>5437</v>
      </c>
      <c r="CI12" s="17">
        <f>SUM(PRODUCT(A3L205C2,A3L205C8))/A3L205C1</f>
        <v>1232</v>
      </c>
      <c r="CJ12" s="16" t="s">
        <v>5431</v>
      </c>
      <c r="CK12" s="17">
        <f>(A3L205C40-A3L205C37)+(A3L205C41-A3L205C38)+(A3L205C42-A3L205C39)</f>
        <v>-1390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17325</v>
      </c>
      <c r="L13" s="16" t="s">
        <v>5398</v>
      </c>
      <c r="M13" s="17">
        <v>38240</v>
      </c>
      <c r="N13" s="16" t="s">
        <v>5398</v>
      </c>
      <c r="O13" s="17">
        <v>0</v>
      </c>
      <c r="P13" s="16" t="s">
        <v>5398</v>
      </c>
      <c r="Q13" s="17">
        <v>2370</v>
      </c>
      <c r="R13" s="16" t="s">
        <v>5398</v>
      </c>
      <c r="S13" s="17">
        <v>6835</v>
      </c>
      <c r="T13" s="16" t="s">
        <v>4255</v>
      </c>
      <c r="U13" s="20">
        <v>1.1356580000000001</v>
      </c>
      <c r="V13" s="16" t="s">
        <v>5399</v>
      </c>
      <c r="W13" s="17">
        <v>0</v>
      </c>
      <c r="X13" s="16" t="s">
        <v>5399</v>
      </c>
      <c r="Y13" s="17">
        <v>18044</v>
      </c>
      <c r="Z13" s="16" t="s">
        <v>5399</v>
      </c>
      <c r="AA13" s="17">
        <v>38536</v>
      </c>
      <c r="AB13" s="16" t="s">
        <v>5399</v>
      </c>
      <c r="AC13" s="17">
        <v>1</v>
      </c>
      <c r="AD13" s="16" t="s">
        <v>5399</v>
      </c>
      <c r="AE13" s="17">
        <v>2248</v>
      </c>
      <c r="AF13" s="16" t="s">
        <v>5399</v>
      </c>
      <c r="AG13" s="17">
        <v>6655</v>
      </c>
      <c r="AH13" s="16" t="s">
        <v>4257</v>
      </c>
      <c r="AI13" s="20">
        <v>1.0266040000000001</v>
      </c>
      <c r="AJ13" s="16" t="s">
        <v>5400</v>
      </c>
      <c r="AK13" s="17">
        <v>0</v>
      </c>
      <c r="AL13" s="16" t="s">
        <v>5400</v>
      </c>
      <c r="AM13" s="17">
        <v>15609</v>
      </c>
      <c r="AN13" s="16" t="s">
        <v>5400</v>
      </c>
      <c r="AO13" s="17">
        <v>36250</v>
      </c>
      <c r="AP13" s="16" t="s">
        <v>5400</v>
      </c>
      <c r="AQ13" s="17">
        <v>0</v>
      </c>
      <c r="AR13" s="16" t="s">
        <v>5400</v>
      </c>
      <c r="AS13" s="17">
        <v>3390</v>
      </c>
      <c r="AT13" s="16" t="s">
        <v>5400</v>
      </c>
      <c r="AU13" s="17">
        <v>9573</v>
      </c>
      <c r="AV13" s="16" t="s">
        <v>4259</v>
      </c>
      <c r="AW13" s="20">
        <v>0.99382610000000005</v>
      </c>
      <c r="AX13" s="16" t="s">
        <v>5401</v>
      </c>
      <c r="AY13" s="17">
        <v>0</v>
      </c>
      <c r="AZ13" s="16" t="s">
        <v>5401</v>
      </c>
      <c r="BA13" s="17">
        <v>14349</v>
      </c>
      <c r="BB13" s="16" t="s">
        <v>5401</v>
      </c>
      <c r="BC13" s="17">
        <v>33260</v>
      </c>
      <c r="BD13" s="16" t="s">
        <v>5401</v>
      </c>
      <c r="BE13" s="17">
        <v>0</v>
      </c>
      <c r="BF13" s="16" t="s">
        <v>5401</v>
      </c>
      <c r="BG13" s="17">
        <v>3078</v>
      </c>
      <c r="BH13" s="16" t="s">
        <v>5401</v>
      </c>
      <c r="BI13" s="17">
        <v>9754</v>
      </c>
      <c r="BJ13" s="16" t="s">
        <v>4261</v>
      </c>
      <c r="BK13" s="20">
        <v>1.1338299999999999</v>
      </c>
      <c r="BL13" s="16" t="s">
        <v>5402</v>
      </c>
      <c r="BM13" s="17">
        <v>0</v>
      </c>
      <c r="BN13" s="16" t="s">
        <v>5402</v>
      </c>
      <c r="BO13" s="17">
        <v>14596</v>
      </c>
      <c r="BP13" s="16" t="s">
        <v>5402</v>
      </c>
      <c r="BQ13" s="17">
        <v>31941</v>
      </c>
      <c r="BR13" s="16" t="s">
        <v>5402</v>
      </c>
      <c r="BS13" s="17">
        <v>0</v>
      </c>
      <c r="BT13" s="16" t="s">
        <v>5402</v>
      </c>
      <c r="BU13" s="17">
        <v>3393</v>
      </c>
      <c r="BV13" s="16" t="s">
        <v>5402</v>
      </c>
      <c r="BW13" s="17">
        <v>10446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17325</v>
      </c>
      <c r="CB13" s="16" t="s">
        <v>5441</v>
      </c>
      <c r="CC13" s="17">
        <f>SUM(PRODUCT(A3L206C2,A3L206C5))/A3L206C1</f>
        <v>38240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2370</v>
      </c>
      <c r="CH13" s="16" t="s">
        <v>5444</v>
      </c>
      <c r="CI13" s="17">
        <f>SUM(PRODUCT(A3L206C2,A3L206C8))/A3L206C1</f>
        <v>6835</v>
      </c>
      <c r="CJ13" s="16" t="s">
        <v>5438</v>
      </c>
      <c r="CK13" s="17">
        <f>(A3L206C40-A3L206C37)+(A3L206C41-A3L206C38)+(A3L206C42-A3L206C39)</f>
        <v>-46360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</v>
      </c>
      <c r="L14" s="16" t="s">
        <v>5398</v>
      </c>
      <c r="M14" s="17">
        <v>494</v>
      </c>
      <c r="N14" s="16" t="s">
        <v>5398</v>
      </c>
      <c r="O14" s="17">
        <v>0</v>
      </c>
      <c r="P14" s="16" t="s">
        <v>5398</v>
      </c>
      <c r="Q14" s="17">
        <v>10</v>
      </c>
      <c r="R14" s="16" t="s">
        <v>5398</v>
      </c>
      <c r="S14" s="17">
        <v>13</v>
      </c>
      <c r="T14" s="16" t="s">
        <v>4255</v>
      </c>
      <c r="U14" s="20">
        <v>1.1356580000000001</v>
      </c>
      <c r="V14" s="16" t="s">
        <v>5399</v>
      </c>
      <c r="W14" s="17">
        <v>0</v>
      </c>
      <c r="X14" s="16" t="s">
        <v>5399</v>
      </c>
      <c r="Y14" s="17">
        <v>2</v>
      </c>
      <c r="Z14" s="16" t="s">
        <v>5399</v>
      </c>
      <c r="AA14" s="17">
        <v>641</v>
      </c>
      <c r="AB14" s="16" t="s">
        <v>5399</v>
      </c>
      <c r="AC14" s="17">
        <v>0</v>
      </c>
      <c r="AD14" s="16" t="s">
        <v>5399</v>
      </c>
      <c r="AE14" s="17">
        <v>8</v>
      </c>
      <c r="AF14" s="16" t="s">
        <v>5399</v>
      </c>
      <c r="AG14" s="17">
        <v>10</v>
      </c>
      <c r="AH14" s="16" t="s">
        <v>4257</v>
      </c>
      <c r="AI14" s="20">
        <v>1.0266040000000001</v>
      </c>
      <c r="AJ14" s="16" t="s">
        <v>5400</v>
      </c>
      <c r="AK14" s="17">
        <v>0</v>
      </c>
      <c r="AL14" s="16" t="s">
        <v>5400</v>
      </c>
      <c r="AM14" s="17">
        <v>60</v>
      </c>
      <c r="AN14" s="16" t="s">
        <v>5400</v>
      </c>
      <c r="AO14" s="17">
        <v>1771</v>
      </c>
      <c r="AP14" s="16" t="s">
        <v>5400</v>
      </c>
      <c r="AQ14" s="17">
        <v>0</v>
      </c>
      <c r="AR14" s="16" t="s">
        <v>5400</v>
      </c>
      <c r="AS14" s="17">
        <v>20</v>
      </c>
      <c r="AT14" s="16" t="s">
        <v>5400</v>
      </c>
      <c r="AU14" s="17">
        <v>27</v>
      </c>
      <c r="AV14" s="16" t="s">
        <v>4259</v>
      </c>
      <c r="AW14" s="20">
        <v>0.99382610000000005</v>
      </c>
      <c r="AX14" s="16" t="s">
        <v>5401</v>
      </c>
      <c r="AY14" s="17">
        <v>0</v>
      </c>
      <c r="AZ14" s="16" t="s">
        <v>5401</v>
      </c>
      <c r="BA14" s="17">
        <v>50</v>
      </c>
      <c r="BB14" s="16" t="s">
        <v>5401</v>
      </c>
      <c r="BC14" s="17">
        <v>1612</v>
      </c>
      <c r="BD14" s="16" t="s">
        <v>5401</v>
      </c>
      <c r="BE14" s="17">
        <v>0</v>
      </c>
      <c r="BF14" s="16" t="s">
        <v>5401</v>
      </c>
      <c r="BG14" s="17">
        <v>19</v>
      </c>
      <c r="BH14" s="16" t="s">
        <v>5401</v>
      </c>
      <c r="BI14" s="17">
        <v>25</v>
      </c>
      <c r="BJ14" s="16" t="s">
        <v>4261</v>
      </c>
      <c r="BK14" s="20">
        <v>1.1338299999999999</v>
      </c>
      <c r="BL14" s="16" t="s">
        <v>5402</v>
      </c>
      <c r="BM14" s="17">
        <v>0</v>
      </c>
      <c r="BN14" s="16" t="s">
        <v>5402</v>
      </c>
      <c r="BO14" s="17">
        <v>42</v>
      </c>
      <c r="BP14" s="16" t="s">
        <v>5402</v>
      </c>
      <c r="BQ14" s="17">
        <v>1624</v>
      </c>
      <c r="BR14" s="16" t="s">
        <v>5402</v>
      </c>
      <c r="BS14" s="17">
        <v>0</v>
      </c>
      <c r="BT14" s="16" t="s">
        <v>5402</v>
      </c>
      <c r="BU14" s="17">
        <v>1</v>
      </c>
      <c r="BV14" s="16" t="s">
        <v>5402</v>
      </c>
      <c r="BW14" s="17">
        <v>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</v>
      </c>
      <c r="CB14" s="16" t="s">
        <v>5448</v>
      </c>
      <c r="CC14" s="17">
        <f>SUM(PRODUCT(A3L207C2,A3L207C5))/A3L207C1</f>
        <v>494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10</v>
      </c>
      <c r="CH14" s="16" t="s">
        <v>5451</v>
      </c>
      <c r="CI14" s="17">
        <f>SUM(PRODUCT(A3L207C2,A3L207C8))/A3L207C1</f>
        <v>13</v>
      </c>
      <c r="CJ14" s="16" t="s">
        <v>5445</v>
      </c>
      <c r="CK14" s="17">
        <f>(A3L207C40-A3L207C37)+(A3L207C41-A3L207C38)+(A3L207C42-A3L207C39)</f>
        <v>-476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0</v>
      </c>
      <c r="R15" s="16" t="s">
        <v>5398</v>
      </c>
      <c r="S15" s="17">
        <v>3</v>
      </c>
      <c r="T15" s="16" t="s">
        <v>4255</v>
      </c>
      <c r="U15" s="20">
        <v>1.1356580000000001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3</v>
      </c>
      <c r="AF15" s="16" t="s">
        <v>5399</v>
      </c>
      <c r="AG15" s="17">
        <v>4</v>
      </c>
      <c r="AH15" s="16" t="s">
        <v>4257</v>
      </c>
      <c r="AI15" s="20">
        <v>1.0266040000000001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6</v>
      </c>
      <c r="AT15" s="16" t="s">
        <v>5400</v>
      </c>
      <c r="AU15" s="17">
        <v>13</v>
      </c>
      <c r="AV15" s="16" t="s">
        <v>4259</v>
      </c>
      <c r="AW15" s="20">
        <v>0.99382610000000005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4</v>
      </c>
      <c r="BH15" s="16" t="s">
        <v>5401</v>
      </c>
      <c r="BI15" s="17">
        <v>9</v>
      </c>
      <c r="BJ15" s="16" t="s">
        <v>4261</v>
      </c>
      <c r="BK15" s="20">
        <v>1.1338299999999999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4</v>
      </c>
      <c r="BV15" s="16" t="s">
        <v>5402</v>
      </c>
      <c r="BW15" s="17">
        <v>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0</v>
      </c>
      <c r="CH15" s="16" t="s">
        <v>5458</v>
      </c>
      <c r="CI15" s="17">
        <f>SUM(PRODUCT(A3L208C2,A3L208C8))/A3L208C1</f>
        <v>3</v>
      </c>
      <c r="CJ15" s="16" t="s">
        <v>5452</v>
      </c>
      <c r="CK15" s="17">
        <f>(A3L208C40-A3L208C37)+(A3L208C41-A3L208C38)+(A3L208C42-A3L208C39)</f>
        <v>3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2</v>
      </c>
      <c r="R16" s="16" t="s">
        <v>5398</v>
      </c>
      <c r="S16" s="17">
        <v>82</v>
      </c>
      <c r="T16" s="16" t="s">
        <v>4255</v>
      </c>
      <c r="U16" s="20">
        <v>1.1356580000000001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6</v>
      </c>
      <c r="AF16" s="16" t="s">
        <v>5399</v>
      </c>
      <c r="AG16" s="17">
        <v>209</v>
      </c>
      <c r="AH16" s="16" t="s">
        <v>4257</v>
      </c>
      <c r="AI16" s="20">
        <v>1.0266040000000001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4</v>
      </c>
      <c r="AT16" s="16" t="s">
        <v>5400</v>
      </c>
      <c r="AU16" s="17">
        <v>157</v>
      </c>
      <c r="AV16" s="16" t="s">
        <v>4259</v>
      </c>
      <c r="AW16" s="20">
        <v>0.99382610000000005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7</v>
      </c>
      <c r="BH16" s="16" t="s">
        <v>5401</v>
      </c>
      <c r="BI16" s="17">
        <v>133</v>
      </c>
      <c r="BJ16" s="16" t="s">
        <v>4261</v>
      </c>
      <c r="BK16" s="20">
        <v>1.1338299999999999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15</v>
      </c>
      <c r="BV16" s="16" t="s">
        <v>5402</v>
      </c>
      <c r="BW16" s="17">
        <v>135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2</v>
      </c>
      <c r="CH16" s="16" t="s">
        <v>5465</v>
      </c>
      <c r="CI16" s="17">
        <f>SUM(PRODUCT(A3L209C2,A3L209C8))/A3L209C1</f>
        <v>82</v>
      </c>
      <c r="CJ16" s="16" t="s">
        <v>5459</v>
      </c>
      <c r="CK16" s="17">
        <f>(A3L209C40-A3L209C37)+(A3L209C41-A3L209C38)+(A3L209C42-A3L209C39)</f>
        <v>84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1.1356580000000001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1.0266040000000001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0.99382610000000005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1.1338299999999999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5512</v>
      </c>
      <c r="P18" s="16" t="s">
        <v>5398</v>
      </c>
      <c r="Q18" s="17">
        <v>189</v>
      </c>
      <c r="R18" s="16" t="s">
        <v>5398</v>
      </c>
      <c r="S18" s="17">
        <v>882</v>
      </c>
      <c r="T18" s="16" t="s">
        <v>4255</v>
      </c>
      <c r="U18" s="20">
        <v>1.1356580000000001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24</v>
      </c>
      <c r="AB18" s="16" t="s">
        <v>5399</v>
      </c>
      <c r="AC18" s="17">
        <v>6118</v>
      </c>
      <c r="AD18" s="16" t="s">
        <v>5399</v>
      </c>
      <c r="AE18" s="17">
        <v>293</v>
      </c>
      <c r="AF18" s="16" t="s">
        <v>5399</v>
      </c>
      <c r="AG18" s="17">
        <v>1174</v>
      </c>
      <c r="AH18" s="16" t="s">
        <v>4257</v>
      </c>
      <c r="AI18" s="20">
        <v>1.0266040000000001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25</v>
      </c>
      <c r="AP18" s="16" t="s">
        <v>5400</v>
      </c>
      <c r="AQ18" s="17">
        <v>6693</v>
      </c>
      <c r="AR18" s="16" t="s">
        <v>5400</v>
      </c>
      <c r="AS18" s="17">
        <v>476</v>
      </c>
      <c r="AT18" s="16" t="s">
        <v>5400</v>
      </c>
      <c r="AU18" s="17">
        <v>1561</v>
      </c>
      <c r="AV18" s="16" t="s">
        <v>4259</v>
      </c>
      <c r="AW18" s="20">
        <v>0.99382610000000005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22</v>
      </c>
      <c r="BD18" s="16" t="s">
        <v>5401</v>
      </c>
      <c r="BE18" s="17">
        <v>6780</v>
      </c>
      <c r="BF18" s="16" t="s">
        <v>5401</v>
      </c>
      <c r="BG18" s="17">
        <v>402</v>
      </c>
      <c r="BH18" s="16" t="s">
        <v>5401</v>
      </c>
      <c r="BI18" s="17">
        <v>1548</v>
      </c>
      <c r="BJ18" s="16" t="s">
        <v>4261</v>
      </c>
      <c r="BK18" s="20">
        <v>1.1338299999999999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5576</v>
      </c>
      <c r="BT18" s="16" t="s">
        <v>5402</v>
      </c>
      <c r="BU18" s="17">
        <v>346</v>
      </c>
      <c r="BV18" s="16" t="s">
        <v>5402</v>
      </c>
      <c r="BW18" s="17">
        <v>1339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5512</v>
      </c>
      <c r="CF18" s="16" t="s">
        <v>5478</v>
      </c>
      <c r="CG18" s="17">
        <f>SUM(PRODUCT(A3L211C2,A3L211C7))/A3L211C1</f>
        <v>189</v>
      </c>
      <c r="CH18" s="16" t="s">
        <v>5479</v>
      </c>
      <c r="CI18" s="17">
        <f>SUM(PRODUCT(A3L211C2,A3L211C8))/A3L211C1</f>
        <v>882</v>
      </c>
      <c r="CJ18" s="16" t="s">
        <v>5473</v>
      </c>
      <c r="CK18" s="17">
        <f>(A3L211C40-A3L211C37)+(A3L211C41-A3L211C38)+(A3L211C42-A3L211C39)</f>
        <v>6583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504</v>
      </c>
      <c r="L19" s="16" t="s">
        <v>5398</v>
      </c>
      <c r="M19" s="17">
        <v>1355</v>
      </c>
      <c r="N19" s="16" t="s">
        <v>5398</v>
      </c>
      <c r="O19" s="17">
        <v>3182</v>
      </c>
      <c r="P19" s="16" t="s">
        <v>5398</v>
      </c>
      <c r="Q19" s="17">
        <v>176</v>
      </c>
      <c r="R19" s="16" t="s">
        <v>5398</v>
      </c>
      <c r="S19" s="17">
        <v>86</v>
      </c>
      <c r="T19" s="16" t="s">
        <v>4255</v>
      </c>
      <c r="U19" s="20">
        <v>1.1356580000000001</v>
      </c>
      <c r="V19" s="16" t="s">
        <v>5399</v>
      </c>
      <c r="W19" s="17">
        <v>0</v>
      </c>
      <c r="X19" s="16" t="s">
        <v>5399</v>
      </c>
      <c r="Y19" s="17">
        <v>548</v>
      </c>
      <c r="Z19" s="16" t="s">
        <v>5399</v>
      </c>
      <c r="AA19" s="17">
        <v>1447</v>
      </c>
      <c r="AB19" s="16" t="s">
        <v>5399</v>
      </c>
      <c r="AC19" s="17">
        <v>3321</v>
      </c>
      <c r="AD19" s="16" t="s">
        <v>5399</v>
      </c>
      <c r="AE19" s="17">
        <v>188</v>
      </c>
      <c r="AF19" s="16" t="s">
        <v>5399</v>
      </c>
      <c r="AG19" s="17">
        <v>63</v>
      </c>
      <c r="AH19" s="16" t="s">
        <v>4257</v>
      </c>
      <c r="AI19" s="20">
        <v>1.0266040000000001</v>
      </c>
      <c r="AJ19" s="16" t="s">
        <v>5400</v>
      </c>
      <c r="AK19" s="17">
        <v>0</v>
      </c>
      <c r="AL19" s="16" t="s">
        <v>5400</v>
      </c>
      <c r="AM19" s="17">
        <v>603</v>
      </c>
      <c r="AN19" s="16" t="s">
        <v>5400</v>
      </c>
      <c r="AO19" s="17">
        <v>1261</v>
      </c>
      <c r="AP19" s="16" t="s">
        <v>5400</v>
      </c>
      <c r="AQ19" s="17">
        <v>4018</v>
      </c>
      <c r="AR19" s="16" t="s">
        <v>5400</v>
      </c>
      <c r="AS19" s="17">
        <v>304</v>
      </c>
      <c r="AT19" s="16" t="s">
        <v>5400</v>
      </c>
      <c r="AU19" s="17">
        <v>334</v>
      </c>
      <c r="AV19" s="16" t="s">
        <v>4259</v>
      </c>
      <c r="AW19" s="20">
        <v>0.99382610000000005</v>
      </c>
      <c r="AX19" s="16" t="s">
        <v>5401</v>
      </c>
      <c r="AY19" s="17">
        <v>0</v>
      </c>
      <c r="AZ19" s="16" t="s">
        <v>5401</v>
      </c>
      <c r="BA19" s="17">
        <v>544</v>
      </c>
      <c r="BB19" s="16" t="s">
        <v>5401</v>
      </c>
      <c r="BC19" s="17">
        <v>1139</v>
      </c>
      <c r="BD19" s="16" t="s">
        <v>5401</v>
      </c>
      <c r="BE19" s="17">
        <v>3835</v>
      </c>
      <c r="BF19" s="16" t="s">
        <v>5401</v>
      </c>
      <c r="BG19" s="17">
        <v>256</v>
      </c>
      <c r="BH19" s="16" t="s">
        <v>5401</v>
      </c>
      <c r="BI19" s="17">
        <v>76</v>
      </c>
      <c r="BJ19" s="16" t="s">
        <v>4261</v>
      </c>
      <c r="BK19" s="20">
        <v>1.1338299999999999</v>
      </c>
      <c r="BL19" s="16" t="s">
        <v>5402</v>
      </c>
      <c r="BM19" s="17">
        <v>0</v>
      </c>
      <c r="BN19" s="16" t="s">
        <v>5402</v>
      </c>
      <c r="BO19" s="17">
        <v>600</v>
      </c>
      <c r="BP19" s="16" t="s">
        <v>5402</v>
      </c>
      <c r="BQ19" s="17">
        <v>1227</v>
      </c>
      <c r="BR19" s="16" t="s">
        <v>5402</v>
      </c>
      <c r="BS19" s="17">
        <v>3380</v>
      </c>
      <c r="BT19" s="16" t="s">
        <v>5402</v>
      </c>
      <c r="BU19" s="17">
        <v>273</v>
      </c>
      <c r="BV19" s="16" t="s">
        <v>5402</v>
      </c>
      <c r="BW19" s="17">
        <v>316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504</v>
      </c>
      <c r="CB19" s="16" t="s">
        <v>5483</v>
      </c>
      <c r="CC19" s="17">
        <f>SUM(PRODUCT(A3L212C2,A3L212C5))/A3L212C1</f>
        <v>1355</v>
      </c>
      <c r="CD19" s="16" t="s">
        <v>5484</v>
      </c>
      <c r="CE19" s="17">
        <f>SUM(PRODUCT(A3L212C2,A3L212C6))/A3L212C1</f>
        <v>3182</v>
      </c>
      <c r="CF19" s="16" t="s">
        <v>5485</v>
      </c>
      <c r="CG19" s="17">
        <f>SUM(PRODUCT(A3L212C2,A3L212C7))/A3L212C1</f>
        <v>176</v>
      </c>
      <c r="CH19" s="16" t="s">
        <v>5486</v>
      </c>
      <c r="CI19" s="17">
        <f>SUM(PRODUCT(A3L212C2,A3L212C8))/A3L212C1</f>
        <v>86</v>
      </c>
      <c r="CJ19" s="16" t="s">
        <v>5480</v>
      </c>
      <c r="CK19" s="17">
        <f>(A3L212C40-A3L212C37)+(A3L212C41-A3L212C38)+(A3L212C42-A3L212C39)</f>
        <v>1585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25</v>
      </c>
      <c r="R20" s="16" t="s">
        <v>5398</v>
      </c>
      <c r="S20" s="17">
        <v>55</v>
      </c>
      <c r="T20" s="16" t="s">
        <v>4255</v>
      </c>
      <c r="U20" s="20">
        <v>1.1356580000000001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24</v>
      </c>
      <c r="AF20" s="16" t="s">
        <v>5399</v>
      </c>
      <c r="AG20" s="17">
        <v>66</v>
      </c>
      <c r="AH20" s="16" t="s">
        <v>4257</v>
      </c>
      <c r="AI20" s="20">
        <v>1.0266040000000001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31</v>
      </c>
      <c r="AT20" s="16" t="s">
        <v>5400</v>
      </c>
      <c r="AU20" s="17">
        <v>74</v>
      </c>
      <c r="AV20" s="16" t="s">
        <v>4259</v>
      </c>
      <c r="AW20" s="20">
        <v>0.99382610000000005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28</v>
      </c>
      <c r="BH20" s="16" t="s">
        <v>5401</v>
      </c>
      <c r="BI20" s="17">
        <v>65</v>
      </c>
      <c r="BJ20" s="16" t="s">
        <v>4261</v>
      </c>
      <c r="BK20" s="20">
        <v>1.1338299999999999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23</v>
      </c>
      <c r="BV20" s="16" t="s">
        <v>5402</v>
      </c>
      <c r="BW20" s="17">
        <v>60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25</v>
      </c>
      <c r="CH20" s="16" t="s">
        <v>5493</v>
      </c>
      <c r="CI20" s="17">
        <f>SUM(PRODUCT(A3L213C2,A3L213C8))/A3L213C1</f>
        <v>55</v>
      </c>
      <c r="CJ20" s="16" t="s">
        <v>5487</v>
      </c>
      <c r="CK20" s="17">
        <f>(A3L213C40-A3L213C37)+(A3L213C41-A3L213C38)+(A3L213C42-A3L213C39)</f>
        <v>80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2645</v>
      </c>
      <c r="L21" s="16" t="s">
        <v>5398</v>
      </c>
      <c r="M21" s="17">
        <v>7117</v>
      </c>
      <c r="N21" s="16" t="s">
        <v>5398</v>
      </c>
      <c r="O21" s="17">
        <v>2499</v>
      </c>
      <c r="P21" s="16" t="s">
        <v>5398</v>
      </c>
      <c r="Q21" s="17">
        <v>550</v>
      </c>
      <c r="R21" s="16" t="s">
        <v>5398</v>
      </c>
      <c r="S21" s="17">
        <v>2083</v>
      </c>
      <c r="T21" s="16" t="s">
        <v>4255</v>
      </c>
      <c r="U21" s="20">
        <v>1.1356580000000001</v>
      </c>
      <c r="V21" s="16" t="s">
        <v>5399</v>
      </c>
      <c r="W21" s="17">
        <v>0</v>
      </c>
      <c r="X21" s="16" t="s">
        <v>5399</v>
      </c>
      <c r="Y21" s="17">
        <v>2639</v>
      </c>
      <c r="Z21" s="16" t="s">
        <v>5399</v>
      </c>
      <c r="AA21" s="17">
        <v>6658</v>
      </c>
      <c r="AB21" s="16" t="s">
        <v>5399</v>
      </c>
      <c r="AC21" s="17">
        <v>2604</v>
      </c>
      <c r="AD21" s="16" t="s">
        <v>5399</v>
      </c>
      <c r="AE21" s="17">
        <v>517</v>
      </c>
      <c r="AF21" s="16" t="s">
        <v>5399</v>
      </c>
      <c r="AG21" s="17">
        <v>1722</v>
      </c>
      <c r="AH21" s="16" t="s">
        <v>4257</v>
      </c>
      <c r="AI21" s="20">
        <v>1.0266040000000001</v>
      </c>
      <c r="AJ21" s="16" t="s">
        <v>5400</v>
      </c>
      <c r="AK21" s="17">
        <v>0</v>
      </c>
      <c r="AL21" s="16" t="s">
        <v>5400</v>
      </c>
      <c r="AM21" s="17">
        <v>2490</v>
      </c>
      <c r="AN21" s="16" t="s">
        <v>5400</v>
      </c>
      <c r="AO21" s="17">
        <v>6630</v>
      </c>
      <c r="AP21" s="16" t="s">
        <v>5400</v>
      </c>
      <c r="AQ21" s="17">
        <v>3074</v>
      </c>
      <c r="AR21" s="16" t="s">
        <v>5400</v>
      </c>
      <c r="AS21" s="17">
        <v>759</v>
      </c>
      <c r="AT21" s="16" t="s">
        <v>5400</v>
      </c>
      <c r="AU21" s="17">
        <v>2008</v>
      </c>
      <c r="AV21" s="16" t="s">
        <v>4259</v>
      </c>
      <c r="AW21" s="20">
        <v>0.99382610000000005</v>
      </c>
      <c r="AX21" s="16" t="s">
        <v>5401</v>
      </c>
      <c r="AY21" s="17">
        <v>0</v>
      </c>
      <c r="AZ21" s="16" t="s">
        <v>5401</v>
      </c>
      <c r="BA21" s="17">
        <v>2130</v>
      </c>
      <c r="BB21" s="16" t="s">
        <v>5401</v>
      </c>
      <c r="BC21" s="17">
        <v>5653</v>
      </c>
      <c r="BD21" s="16" t="s">
        <v>5401</v>
      </c>
      <c r="BE21" s="17">
        <v>2466</v>
      </c>
      <c r="BF21" s="16" t="s">
        <v>5401</v>
      </c>
      <c r="BG21" s="17">
        <v>525</v>
      </c>
      <c r="BH21" s="16" t="s">
        <v>5401</v>
      </c>
      <c r="BI21" s="17">
        <v>1670</v>
      </c>
      <c r="BJ21" s="16" t="s">
        <v>4261</v>
      </c>
      <c r="BK21" s="20">
        <v>1.1338299999999999</v>
      </c>
      <c r="BL21" s="16" t="s">
        <v>5402</v>
      </c>
      <c r="BM21" s="17">
        <v>0</v>
      </c>
      <c r="BN21" s="16" t="s">
        <v>5402</v>
      </c>
      <c r="BO21" s="17">
        <v>2270</v>
      </c>
      <c r="BP21" s="16" t="s">
        <v>5402</v>
      </c>
      <c r="BQ21" s="17">
        <v>5619</v>
      </c>
      <c r="BR21" s="16" t="s">
        <v>5402</v>
      </c>
      <c r="BS21" s="17">
        <v>1970</v>
      </c>
      <c r="BT21" s="16" t="s">
        <v>5402</v>
      </c>
      <c r="BU21" s="17">
        <v>515</v>
      </c>
      <c r="BV21" s="16" t="s">
        <v>5402</v>
      </c>
      <c r="BW21" s="17">
        <v>1546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2645</v>
      </c>
      <c r="CB21" s="16" t="s">
        <v>5497</v>
      </c>
      <c r="CC21" s="17">
        <f>SUM(PRODUCT(A3L214C2,A3L214C5))/A3L214C1</f>
        <v>7117</v>
      </c>
      <c r="CD21" s="16" t="s">
        <v>5498</v>
      </c>
      <c r="CE21" s="17">
        <f>SUM(PRODUCT(A3L214C2,A3L214C6))/A3L214C1</f>
        <v>2499</v>
      </c>
      <c r="CF21" s="16" t="s">
        <v>5499</v>
      </c>
      <c r="CG21" s="17">
        <f>SUM(PRODUCT(A3L214C2,A3L214C7))/A3L214C1</f>
        <v>550</v>
      </c>
      <c r="CH21" s="16" t="s">
        <v>5500</v>
      </c>
      <c r="CI21" s="17">
        <f>SUM(PRODUCT(A3L214C2,A3L214C8))/A3L214C1</f>
        <v>2083</v>
      </c>
      <c r="CJ21" s="16" t="s">
        <v>5494</v>
      </c>
      <c r="CK21" s="17">
        <f>(A3L214C40-A3L214C37)+(A3L214C41-A3L214C38)+(A3L214C42-A3L214C39)</f>
        <v>-4630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1.1356580000000001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1.0266040000000001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0.99382610000000005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1.1338299999999999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1.1356580000000001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1.0266040000000001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0.99382610000000005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1.1338299999999999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2603</v>
      </c>
      <c r="N24" s="16" t="s">
        <v>5398</v>
      </c>
      <c r="O24" s="17">
        <v>2488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1.1356580000000001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2787</v>
      </c>
      <c r="AB24" s="16" t="s">
        <v>5399</v>
      </c>
      <c r="AC24" s="17">
        <v>2971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1.0266040000000001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2548</v>
      </c>
      <c r="AP24" s="16" t="s">
        <v>5400</v>
      </c>
      <c r="AQ24" s="17">
        <v>3103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0.99382610000000005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2302</v>
      </c>
      <c r="BD24" s="16" t="s">
        <v>5401</v>
      </c>
      <c r="BE24" s="17">
        <v>3646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1.1338299999999999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2529</v>
      </c>
      <c r="BR24" s="16" t="s">
        <v>5402</v>
      </c>
      <c r="BS24" s="17">
        <v>3111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2603</v>
      </c>
      <c r="CD24" s="16" t="s">
        <v>5519</v>
      </c>
      <c r="CE24" s="17">
        <f>SUM(PRODUCT(A3L217C2,A3L217C6))/A3L217C1</f>
        <v>2488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-115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A3L215C7+A3L216C7+2</f>
        <v>2</v>
      </c>
      <c r="R25" s="16" t="s">
        <v>5398</v>
      </c>
      <c r="S25" s="17">
        <f>A3L215C8+A3L216C8+2</f>
        <v>2</v>
      </c>
      <c r="T25" s="16" t="s">
        <v>4255</v>
      </c>
      <c r="U25" s="20">
        <v>1.1356580000000001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A3L215C14+A3L216C14+10</f>
        <v>10</v>
      </c>
      <c r="AF25" s="16" t="s">
        <v>5399</v>
      </c>
      <c r="AG25" s="17">
        <f>A3L215C15+A3L216C15+11</f>
        <v>11</v>
      </c>
      <c r="AH25" s="16" t="s">
        <v>4257</v>
      </c>
      <c r="AI25" s="20">
        <v>1.0266040000000001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A3L215C19+A3L216C19+0</f>
        <v>0</v>
      </c>
      <c r="AP25" s="16" t="s">
        <v>5400</v>
      </c>
      <c r="AQ25" s="17">
        <v>0</v>
      </c>
      <c r="AR25" s="16" t="s">
        <v>5400</v>
      </c>
      <c r="AS25" s="17">
        <f>A3L215C21+A3L216C21+0</f>
        <v>0</v>
      </c>
      <c r="AT25" s="16" t="s">
        <v>5400</v>
      </c>
      <c r="AU25" s="17">
        <f>A3L215C22+A3L216C22+2</f>
        <v>2</v>
      </c>
      <c r="AV25" s="16" t="s">
        <v>4259</v>
      </c>
      <c r="AW25" s="20">
        <v>0.99382610000000005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A3L215C28+A3L216C28+1</f>
        <v>1</v>
      </c>
      <c r="BH25" s="16" t="s">
        <v>5401</v>
      </c>
      <c r="BI25" s="17">
        <f>A3L215C29+A3L216C29+2</f>
        <v>2</v>
      </c>
      <c r="BJ25" s="16" t="s">
        <v>4261</v>
      </c>
      <c r="BK25" s="20">
        <v>1.1338299999999999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A3L215C33+A3L216C33+0</f>
        <v>0</v>
      </c>
      <c r="BR25" s="16" t="s">
        <v>5402</v>
      </c>
      <c r="BS25" s="17">
        <v>0</v>
      </c>
      <c r="BT25" s="16" t="s">
        <v>5402</v>
      </c>
      <c r="BU25" s="17">
        <f>A3L215C35+A3L216C35+1</f>
        <v>1</v>
      </c>
      <c r="BV25" s="16" t="s">
        <v>5402</v>
      </c>
      <c r="BW25" s="17">
        <f>A3L215C36+A3L216C36+1</f>
        <v>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</v>
      </c>
      <c r="CH25" s="16" t="s">
        <v>5528</v>
      </c>
      <c r="CI25" s="17">
        <f>SUM(PRODUCT(A3L218C2,A3L218C8))/A3L218C1</f>
        <v>2</v>
      </c>
      <c r="CJ25" s="16" t="s">
        <v>5522</v>
      </c>
      <c r="CK25" s="17">
        <f>(A3L218C40-A3L218C37)+(A3L218C41-A3L218C38)+(A3L218C42-A3L218C39)</f>
        <v>4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21189</v>
      </c>
      <c r="L26" s="16" t="s">
        <v>5531</v>
      </c>
      <c r="M26" s="17">
        <f>SUM(A3L201C5:A3L214C5,A3L217C5:A3L218C5)</f>
        <v>52997</v>
      </c>
      <c r="N26" s="16" t="s">
        <v>5532</v>
      </c>
      <c r="O26" s="17">
        <f>SUM(A3L201C6:A3L218C6)</f>
        <v>17147</v>
      </c>
      <c r="P26" s="16" t="s">
        <v>5533</v>
      </c>
      <c r="Q26" s="17">
        <f>SUM(A3L201C7:A3L214C7,A3L217C7:A3L218C7)</f>
        <v>5515</v>
      </c>
      <c r="R26" s="16" t="s">
        <v>5534</v>
      </c>
      <c r="S26" s="17">
        <f>SUM(A3L201C8:A3L214C8,A3L217C8:A3L218C8)</f>
        <v>16217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21723</v>
      </c>
      <c r="Z26" s="16" t="s">
        <v>5537</v>
      </c>
      <c r="AA26" s="17">
        <f>SUM(A3L201C12:A3L214C12,A3L217C12:A3L218C12)</f>
        <v>52579</v>
      </c>
      <c r="AB26" s="16" t="s">
        <v>5538</v>
      </c>
      <c r="AC26" s="17">
        <f>SUM(A3L201C13:A3L218C13)</f>
        <v>17755</v>
      </c>
      <c r="AD26" s="16" t="s">
        <v>5539</v>
      </c>
      <c r="AE26" s="17">
        <f>SUM(A3L201C14:A3L214C14,A3L217C14:A3L218C14)</f>
        <v>5196</v>
      </c>
      <c r="AF26" s="16" t="s">
        <v>5540</v>
      </c>
      <c r="AG26" s="17">
        <f>SUM(A3L201C15:A3L214C15,A3L217C15:A3L218C15)</f>
        <v>15270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19177</v>
      </c>
      <c r="AN26" s="16" t="s">
        <v>5543</v>
      </c>
      <c r="AO26" s="17">
        <f>SUM(A3L201C19:A3L214C19,A3L217C19:A3L218C19)</f>
        <v>50538</v>
      </c>
      <c r="AP26" s="16" t="s">
        <v>5544</v>
      </c>
      <c r="AQ26" s="17">
        <f>SUM(A3L201C20:A3L218C20)</f>
        <v>20548</v>
      </c>
      <c r="AR26" s="16" t="s">
        <v>5545</v>
      </c>
      <c r="AS26" s="17">
        <f>SUM(A3L201C21:A3L214C21,A3L217C21:A3L218C21)</f>
        <v>7516</v>
      </c>
      <c r="AT26" s="16" t="s">
        <v>5546</v>
      </c>
      <c r="AU26" s="17">
        <f>SUM(A3L201C22:A3L214C22,A3L217C22:A3L218C22)</f>
        <v>20011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17452</v>
      </c>
      <c r="BB26" s="16" t="s">
        <v>5549</v>
      </c>
      <c r="BC26" s="17">
        <f>SUM(A3L201C26:A3L214C26,A3L217C26:A3L218C26)</f>
        <v>45870</v>
      </c>
      <c r="BD26" s="16" t="s">
        <v>5550</v>
      </c>
      <c r="BE26" s="17">
        <f>SUM(A3L201C27:A3L218C27)</f>
        <v>20009</v>
      </c>
      <c r="BF26" s="16" t="s">
        <v>5551</v>
      </c>
      <c r="BG26" s="17">
        <f>SUM(A3L201C28:A3L214C28,A3L217C28:A3L218C28)</f>
        <v>6714</v>
      </c>
      <c r="BH26" s="16" t="s">
        <v>5552</v>
      </c>
      <c r="BI26" s="17">
        <f>SUM(A3L201C29:A3L214C29,A3L217C29:A3L218C29)</f>
        <v>19278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17991</v>
      </c>
      <c r="BP26" s="16" t="s">
        <v>5555</v>
      </c>
      <c r="BQ26" s="17">
        <f>SUM(A3L201C33:A3L214C33,A3L217C33:A3L218C33)</f>
        <v>45434</v>
      </c>
      <c r="BR26" s="16" t="s">
        <v>5556</v>
      </c>
      <c r="BS26" s="17">
        <f>SUM(A3L201C34:A3L218C34)</f>
        <v>16598</v>
      </c>
      <c r="BT26" s="16" t="s">
        <v>5557</v>
      </c>
      <c r="BU26" s="17">
        <f>SUM(A3L201C35:A3L214C35,A3L217C35:A3L218C35)</f>
        <v>6890</v>
      </c>
      <c r="BV26" s="16" t="s">
        <v>5558</v>
      </c>
      <c r="BW26" s="17">
        <f>SUM(A3L201C36:A3L214C36,A3L217C36:A3L218C36)</f>
        <v>20116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21189</v>
      </c>
      <c r="CB26" s="16" t="s">
        <v>5561</v>
      </c>
      <c r="CC26" s="17">
        <f>SUM(A3L201C39:A3L218C39)</f>
        <v>52997</v>
      </c>
      <c r="CD26" s="16" t="s">
        <v>5562</v>
      </c>
      <c r="CE26" s="17">
        <f>SUM(A3L201C40:A3L218C40)</f>
        <v>17147</v>
      </c>
      <c r="CF26" s="16" t="s">
        <v>5563</v>
      </c>
      <c r="CG26" s="17">
        <f>SUM(A3L201C41:A3L218C41)</f>
        <v>5515</v>
      </c>
      <c r="CH26" s="16" t="s">
        <v>5564</v>
      </c>
      <c r="CI26" s="17">
        <f>SUM(A3L201C42:A3L218C42)</f>
        <v>16217</v>
      </c>
      <c r="CJ26" s="16" t="s">
        <v>5565</v>
      </c>
      <c r="CK26" s="17">
        <f>SUM(A3L201C43:A3L218C43)</f>
        <v>-35307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1.1356580000000001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1.0266040000000001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0.99382610000000005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1.1338299999999999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1.1356580000000001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1.0266040000000001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0.99382610000000005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1.1338299999999999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1.1356580000000001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1.0266040000000001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0.99382610000000005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1.1338299999999999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1.1356580000000001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1.0266040000000001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0.99382610000000005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1.1338299999999999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E0924-F0B3-4C55-A926-45986B09258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2852</v>
      </c>
      <c r="H8" s="16" t="s">
        <v>4253</v>
      </c>
      <c r="I8" s="20">
        <v>1</v>
      </c>
      <c r="J8" s="16" t="s">
        <v>5670</v>
      </c>
      <c r="K8" s="17">
        <v>2256</v>
      </c>
      <c r="L8" s="16" t="s">
        <v>4255</v>
      </c>
      <c r="M8" s="20">
        <v>1.0581739999999999</v>
      </c>
      <c r="N8" s="16" t="s">
        <v>5671</v>
      </c>
      <c r="O8" s="17">
        <v>3367</v>
      </c>
      <c r="P8" s="16" t="s">
        <v>4257</v>
      </c>
      <c r="Q8" s="20">
        <v>1.0269809999999999</v>
      </c>
      <c r="R8" s="16" t="s">
        <v>5672</v>
      </c>
      <c r="S8" s="17">
        <v>2933</v>
      </c>
      <c r="T8" s="16" t="s">
        <v>4259</v>
      </c>
      <c r="U8" s="20">
        <v>1.030675</v>
      </c>
      <c r="V8" s="16" t="s">
        <v>5673</v>
      </c>
      <c r="W8" s="17">
        <v>4229</v>
      </c>
      <c r="X8" s="16" t="s">
        <v>4261</v>
      </c>
      <c r="Y8" s="20">
        <v>1.0970839999999999</v>
      </c>
      <c r="Z8" s="16" t="s">
        <v>5674</v>
      </c>
      <c r="AA8" s="17">
        <f>SUM(PRODUCT(A3L301C2,A3L301C3),PRODUCT(A3L301C4,A3L301C5),PRODUCT(A3L301C6,A3L301C7))/A3L301C1</f>
        <v>2899.0285236666664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28710</v>
      </c>
      <c r="H9" s="16" t="s">
        <v>4253</v>
      </c>
      <c r="I9" s="20">
        <v>1</v>
      </c>
      <c r="J9" s="16" t="s">
        <v>5670</v>
      </c>
      <c r="K9" s="17">
        <v>29998</v>
      </c>
      <c r="L9" s="16" t="s">
        <v>4255</v>
      </c>
      <c r="M9" s="20">
        <v>1.0581739999999999</v>
      </c>
      <c r="N9" s="16" t="s">
        <v>5671</v>
      </c>
      <c r="O9" s="17">
        <v>35364</v>
      </c>
      <c r="P9" s="16" t="s">
        <v>4257</v>
      </c>
      <c r="Q9" s="20">
        <v>1.0269809999999999</v>
      </c>
      <c r="R9" s="16" t="s">
        <v>5672</v>
      </c>
      <c r="S9" s="17">
        <v>30974</v>
      </c>
      <c r="T9" s="16" t="s">
        <v>4259</v>
      </c>
      <c r="U9" s="20">
        <v>1.030675</v>
      </c>
      <c r="V9" s="16" t="s">
        <v>5673</v>
      </c>
      <c r="W9" s="17">
        <v>27439</v>
      </c>
      <c r="X9" s="16" t="s">
        <v>4261</v>
      </c>
      <c r="Y9" s="20">
        <v>1.0970839999999999</v>
      </c>
      <c r="Z9" s="16" t="s">
        <v>5675</v>
      </c>
      <c r="AA9" s="17">
        <f>SUM(PRODUCT(A3L302C2,A3L302C3),PRODUCT(A3L302C4,A3L302C5),PRODUCT(A3L302C6,A3L302C7))/A3L302C1</f>
        <v>32257.086578666665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1.0581739999999999</v>
      </c>
      <c r="N10" s="16" t="s">
        <v>5671</v>
      </c>
      <c r="O10" s="17">
        <v>0</v>
      </c>
      <c r="P10" s="16" t="s">
        <v>4257</v>
      </c>
      <c r="Q10" s="20">
        <v>1.0269809999999999</v>
      </c>
      <c r="R10" s="16" t="s">
        <v>5672</v>
      </c>
      <c r="S10" s="17">
        <v>0</v>
      </c>
      <c r="T10" s="16" t="s">
        <v>4259</v>
      </c>
      <c r="U10" s="20">
        <v>1.030675</v>
      </c>
      <c r="V10" s="16" t="s">
        <v>5673</v>
      </c>
      <c r="W10" s="17">
        <v>0</v>
      </c>
      <c r="X10" s="16" t="s">
        <v>4261</v>
      </c>
      <c r="Y10" s="20">
        <v>1.0970839999999999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1.0581739999999999</v>
      </c>
      <c r="N11" s="16" t="s">
        <v>5671</v>
      </c>
      <c r="O11" s="17">
        <v>0</v>
      </c>
      <c r="P11" s="16" t="s">
        <v>4257</v>
      </c>
      <c r="Q11" s="20">
        <v>1.0269809999999999</v>
      </c>
      <c r="R11" s="16" t="s">
        <v>5672</v>
      </c>
      <c r="S11" s="17">
        <v>0</v>
      </c>
      <c r="T11" s="16" t="s">
        <v>4259</v>
      </c>
      <c r="U11" s="20">
        <v>1.030675</v>
      </c>
      <c r="V11" s="16" t="s">
        <v>5673</v>
      </c>
      <c r="W11" s="17">
        <v>0</v>
      </c>
      <c r="X11" s="16" t="s">
        <v>4261</v>
      </c>
      <c r="Y11" s="20">
        <v>1.0970839999999999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28710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29998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35364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30974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27439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32257.086578666665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2852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2256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3367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2933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4229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2899.0285236666664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31562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32254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38731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33907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31668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35156.11510233333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0.97884959999999999</v>
      </c>
      <c r="N15" s="16" t="s">
        <v>5671</v>
      </c>
      <c r="O15" s="17">
        <v>0</v>
      </c>
      <c r="P15" s="16" t="s">
        <v>4257</v>
      </c>
      <c r="Q15" s="20">
        <v>1.028152</v>
      </c>
      <c r="R15" s="16" t="s">
        <v>5672</v>
      </c>
      <c r="S15" s="17">
        <v>0</v>
      </c>
      <c r="T15" s="16" t="s">
        <v>4259</v>
      </c>
      <c r="U15" s="20">
        <v>1.0659970000000001</v>
      </c>
      <c r="V15" s="16" t="s">
        <v>5673</v>
      </c>
      <c r="W15" s="17">
        <v>0</v>
      </c>
      <c r="X15" s="16" t="s">
        <v>4261</v>
      </c>
      <c r="Y15" s="20">
        <v>1.056881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</v>
      </c>
      <c r="H16" s="16" t="s">
        <v>4253</v>
      </c>
      <c r="I16" s="20">
        <v>1</v>
      </c>
      <c r="J16" s="16" t="s">
        <v>5670</v>
      </c>
      <c r="K16" s="17">
        <v>1</v>
      </c>
      <c r="L16" s="16" t="s">
        <v>4255</v>
      </c>
      <c r="M16" s="20">
        <v>0.97884959999999999</v>
      </c>
      <c r="N16" s="16" t="s">
        <v>5671</v>
      </c>
      <c r="O16" s="17">
        <v>0</v>
      </c>
      <c r="P16" s="16" t="s">
        <v>4257</v>
      </c>
      <c r="Q16" s="20">
        <v>1.028152</v>
      </c>
      <c r="R16" s="16" t="s">
        <v>5672</v>
      </c>
      <c r="S16" s="17">
        <v>0</v>
      </c>
      <c r="T16" s="16" t="s">
        <v>4259</v>
      </c>
      <c r="U16" s="20">
        <v>1.0659970000000001</v>
      </c>
      <c r="V16" s="16" t="s">
        <v>5673</v>
      </c>
      <c r="W16" s="17">
        <v>2</v>
      </c>
      <c r="X16" s="16" t="s">
        <v>4261</v>
      </c>
      <c r="Y16" s="20">
        <v>1.056881</v>
      </c>
      <c r="Z16" s="16" t="s">
        <v>5697</v>
      </c>
      <c r="AA16" s="17">
        <f>SUM(PRODUCT(A3L309C2,A3L309C3),PRODUCT(A3L309C4,A3L309C5),PRODUCT(A3L309C6,A3L309C7))/A3L309C1</f>
        <v>0.65961653333333337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835</v>
      </c>
      <c r="H17" s="16" t="s">
        <v>4253</v>
      </c>
      <c r="I17" s="20">
        <v>1</v>
      </c>
      <c r="J17" s="16" t="s">
        <v>5670</v>
      </c>
      <c r="K17" s="17">
        <v>678</v>
      </c>
      <c r="L17" s="16" t="s">
        <v>4255</v>
      </c>
      <c r="M17" s="20">
        <v>0.97884959999999999</v>
      </c>
      <c r="N17" s="16" t="s">
        <v>5671</v>
      </c>
      <c r="O17" s="17">
        <v>21</v>
      </c>
      <c r="P17" s="16" t="s">
        <v>4257</v>
      </c>
      <c r="Q17" s="20">
        <v>1.028152</v>
      </c>
      <c r="R17" s="16" t="s">
        <v>5672</v>
      </c>
      <c r="S17" s="17">
        <v>36</v>
      </c>
      <c r="T17" s="16" t="s">
        <v>4259</v>
      </c>
      <c r="U17" s="20">
        <v>1.0659970000000001</v>
      </c>
      <c r="V17" s="16" t="s">
        <v>5673</v>
      </c>
      <c r="W17" s="17">
        <v>8</v>
      </c>
      <c r="X17" s="16" t="s">
        <v>4261</v>
      </c>
      <c r="Y17" s="20">
        <v>1.056881</v>
      </c>
      <c r="Z17" s="16" t="s">
        <v>5698</v>
      </c>
      <c r="AA17" s="17">
        <f>SUM(PRODUCT(A3L310C2,A3L310C3),PRODUCT(A3L310C4,A3L310C5),PRODUCT(A3L310C6,A3L310C7))/A3L310C1</f>
        <v>506.75040693333335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0.97884959999999999</v>
      </c>
      <c r="N18" s="16" t="s">
        <v>5671</v>
      </c>
      <c r="O18" s="17">
        <v>0</v>
      </c>
      <c r="P18" s="16" t="s">
        <v>4257</v>
      </c>
      <c r="Q18" s="20">
        <v>1.028152</v>
      </c>
      <c r="R18" s="16" t="s">
        <v>5672</v>
      </c>
      <c r="S18" s="17">
        <v>0</v>
      </c>
      <c r="T18" s="16" t="s">
        <v>4259</v>
      </c>
      <c r="U18" s="20">
        <v>1.0659970000000001</v>
      </c>
      <c r="V18" s="16" t="s">
        <v>5673</v>
      </c>
      <c r="W18" s="17">
        <v>0</v>
      </c>
      <c r="X18" s="16" t="s">
        <v>4261</v>
      </c>
      <c r="Y18" s="20">
        <v>1.056881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901</v>
      </c>
      <c r="H19" s="16" t="s">
        <v>4253</v>
      </c>
      <c r="I19" s="20">
        <v>1</v>
      </c>
      <c r="J19" s="16" t="s">
        <v>5670</v>
      </c>
      <c r="K19" s="17">
        <v>891</v>
      </c>
      <c r="L19" s="16" t="s">
        <v>4255</v>
      </c>
      <c r="M19" s="20">
        <v>0.97884959999999999</v>
      </c>
      <c r="N19" s="16" t="s">
        <v>5671</v>
      </c>
      <c r="O19" s="17">
        <v>821</v>
      </c>
      <c r="P19" s="16" t="s">
        <v>4257</v>
      </c>
      <c r="Q19" s="20">
        <v>1.028152</v>
      </c>
      <c r="R19" s="16" t="s">
        <v>5672</v>
      </c>
      <c r="S19" s="17">
        <v>1087</v>
      </c>
      <c r="T19" s="16" t="s">
        <v>4259</v>
      </c>
      <c r="U19" s="20">
        <v>1.0659970000000001</v>
      </c>
      <c r="V19" s="16" t="s">
        <v>5673</v>
      </c>
      <c r="W19" s="17">
        <v>1649</v>
      </c>
      <c r="X19" s="16" t="s">
        <v>4261</v>
      </c>
      <c r="Y19" s="20">
        <v>1.056881</v>
      </c>
      <c r="Z19" s="16" t="s">
        <v>5700</v>
      </c>
      <c r="AA19" s="17">
        <f>SUM(PRODUCT(A3L312C2,A3L312C3),PRODUCT(A3L312C4,A3L312C5),PRODUCT(A3L312C6,A3L312C7))/A3L312C1</f>
        <v>872.42259520000005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18476</v>
      </c>
      <c r="H20" s="16" t="s">
        <v>4253</v>
      </c>
      <c r="I20" s="20">
        <v>1</v>
      </c>
      <c r="J20" s="16" t="s">
        <v>5670</v>
      </c>
      <c r="K20" s="17">
        <v>18689</v>
      </c>
      <c r="L20" s="16" t="s">
        <v>4255</v>
      </c>
      <c r="M20" s="20">
        <v>0.97884959999999999</v>
      </c>
      <c r="N20" s="16" t="s">
        <v>5671</v>
      </c>
      <c r="O20" s="17">
        <v>20780</v>
      </c>
      <c r="P20" s="16" t="s">
        <v>4257</v>
      </c>
      <c r="Q20" s="20">
        <v>1.028152</v>
      </c>
      <c r="R20" s="16" t="s">
        <v>5672</v>
      </c>
      <c r="S20" s="17">
        <v>24382</v>
      </c>
      <c r="T20" s="16" t="s">
        <v>4259</v>
      </c>
      <c r="U20" s="20">
        <v>1.0659970000000001</v>
      </c>
      <c r="V20" s="16" t="s">
        <v>5673</v>
      </c>
      <c r="W20" s="17">
        <v>24021</v>
      </c>
      <c r="X20" s="16" t="s">
        <v>4261</v>
      </c>
      <c r="Y20" s="20">
        <v>1.056881</v>
      </c>
      <c r="Z20" s="16" t="s">
        <v>5701</v>
      </c>
      <c r="AA20" s="17">
        <f>SUM(PRODUCT(A3L313C2,A3L313C3),PRODUCT(A3L313C4,A3L313C5),PRODUCT(A3L313C6,A3L313C7))/A3L313C1</f>
        <v>19378.239578133336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</v>
      </c>
      <c r="H21" s="16" t="s">
        <v>4253</v>
      </c>
      <c r="I21" s="20">
        <v>1</v>
      </c>
      <c r="J21" s="16" t="s">
        <v>5670</v>
      </c>
      <c r="K21" s="17">
        <v>4</v>
      </c>
      <c r="L21" s="16" t="s">
        <v>4255</v>
      </c>
      <c r="M21" s="20">
        <v>0.97884959999999999</v>
      </c>
      <c r="N21" s="16" t="s">
        <v>5671</v>
      </c>
      <c r="O21" s="17">
        <v>22</v>
      </c>
      <c r="P21" s="16" t="s">
        <v>4257</v>
      </c>
      <c r="Q21" s="20">
        <v>1.028152</v>
      </c>
      <c r="R21" s="16" t="s">
        <v>5672</v>
      </c>
      <c r="S21" s="17">
        <v>69</v>
      </c>
      <c r="T21" s="16" t="s">
        <v>4259</v>
      </c>
      <c r="U21" s="20">
        <v>1.0659970000000001</v>
      </c>
      <c r="V21" s="16" t="s">
        <v>5673</v>
      </c>
      <c r="W21" s="17">
        <v>136</v>
      </c>
      <c r="X21" s="16" t="s">
        <v>4261</v>
      </c>
      <c r="Y21" s="20">
        <v>1.056881</v>
      </c>
      <c r="Z21" s="16" t="s">
        <v>5702</v>
      </c>
      <c r="AA21" s="17">
        <f>SUM(PRODUCT(A3L314C2,A3L314C3),PRODUCT(A3L314C4,A3L314C5),PRODUCT(A3L314C6,A3L314C7))/A3L314C1</f>
        <v>9.844914133333333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0.97884959999999999</v>
      </c>
      <c r="N22" s="16" t="s">
        <v>5671</v>
      </c>
      <c r="O22" s="17">
        <v>0</v>
      </c>
      <c r="P22" s="16" t="s">
        <v>4257</v>
      </c>
      <c r="Q22" s="20">
        <v>1.028152</v>
      </c>
      <c r="R22" s="16" t="s">
        <v>5672</v>
      </c>
      <c r="S22" s="17">
        <v>0</v>
      </c>
      <c r="T22" s="16" t="s">
        <v>4259</v>
      </c>
      <c r="U22" s="20">
        <v>1.0659970000000001</v>
      </c>
      <c r="V22" s="16" t="s">
        <v>5673</v>
      </c>
      <c r="W22" s="17">
        <v>0</v>
      </c>
      <c r="X22" s="16" t="s">
        <v>4261</v>
      </c>
      <c r="Y22" s="20">
        <v>1.056881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0.97884959999999999</v>
      </c>
      <c r="N23" s="16" t="s">
        <v>5671</v>
      </c>
      <c r="O23" s="17">
        <v>0</v>
      </c>
      <c r="P23" s="16" t="s">
        <v>4257</v>
      </c>
      <c r="Q23" s="20">
        <v>1.028152</v>
      </c>
      <c r="R23" s="16" t="s">
        <v>5672</v>
      </c>
      <c r="S23" s="17">
        <v>0</v>
      </c>
      <c r="T23" s="16" t="s">
        <v>4259</v>
      </c>
      <c r="U23" s="20">
        <v>1.0659970000000001</v>
      </c>
      <c r="V23" s="16" t="s">
        <v>5673</v>
      </c>
      <c r="W23" s="17">
        <v>0</v>
      </c>
      <c r="X23" s="16" t="s">
        <v>4261</v>
      </c>
      <c r="Y23" s="20">
        <v>1.056881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0.97884959999999999</v>
      </c>
      <c r="N24" s="16" t="s">
        <v>5671</v>
      </c>
      <c r="O24" s="17">
        <v>0</v>
      </c>
      <c r="P24" s="16" t="s">
        <v>4257</v>
      </c>
      <c r="Q24" s="20">
        <v>1.028152</v>
      </c>
      <c r="R24" s="16" t="s">
        <v>5672</v>
      </c>
      <c r="S24" s="17">
        <v>0</v>
      </c>
      <c r="T24" s="16" t="s">
        <v>4259</v>
      </c>
      <c r="U24" s="20">
        <v>1.0659970000000001</v>
      </c>
      <c r="V24" s="16" t="s">
        <v>5673</v>
      </c>
      <c r="W24" s="17">
        <v>0</v>
      </c>
      <c r="X24" s="16" t="s">
        <v>4261</v>
      </c>
      <c r="Y24" s="20">
        <v>1.056881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0.97884959999999999</v>
      </c>
      <c r="N25" s="16" t="s">
        <v>5671</v>
      </c>
      <c r="O25" s="17">
        <v>0</v>
      </c>
      <c r="P25" s="16" t="s">
        <v>4257</v>
      </c>
      <c r="Q25" s="20">
        <v>1.028152</v>
      </c>
      <c r="R25" s="16" t="s">
        <v>5672</v>
      </c>
      <c r="S25" s="17">
        <v>0</v>
      </c>
      <c r="T25" s="16" t="s">
        <v>4259</v>
      </c>
      <c r="U25" s="20">
        <v>1.0659970000000001</v>
      </c>
      <c r="V25" s="16" t="s">
        <v>5673</v>
      </c>
      <c r="W25" s="17">
        <v>0</v>
      </c>
      <c r="X25" s="16" t="s">
        <v>4261</v>
      </c>
      <c r="Y25" s="20">
        <v>1.056881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940</v>
      </c>
      <c r="H26" s="16" t="s">
        <v>4253</v>
      </c>
      <c r="I26" s="20">
        <v>1</v>
      </c>
      <c r="J26" s="16" t="s">
        <v>5670</v>
      </c>
      <c r="K26" s="17">
        <v>653</v>
      </c>
      <c r="L26" s="16" t="s">
        <v>4255</v>
      </c>
      <c r="M26" s="20">
        <v>0.97884959999999999</v>
      </c>
      <c r="N26" s="16" t="s">
        <v>5671</v>
      </c>
      <c r="O26" s="17">
        <v>793</v>
      </c>
      <c r="P26" s="16" t="s">
        <v>4257</v>
      </c>
      <c r="Q26" s="20">
        <v>1.028152</v>
      </c>
      <c r="R26" s="16" t="s">
        <v>5672</v>
      </c>
      <c r="S26" s="17">
        <v>759</v>
      </c>
      <c r="T26" s="16" t="s">
        <v>4259</v>
      </c>
      <c r="U26" s="20">
        <v>1.0659970000000001</v>
      </c>
      <c r="V26" s="16" t="s">
        <v>5673</v>
      </c>
      <c r="W26" s="17">
        <v>1578</v>
      </c>
      <c r="X26" s="16" t="s">
        <v>4261</v>
      </c>
      <c r="Y26" s="20">
        <v>1.056881</v>
      </c>
      <c r="Z26" s="16" t="s">
        <v>5707</v>
      </c>
      <c r="AA26" s="17">
        <f>SUM(PRODUCT(A3L319C2,A3L319C3),PRODUCT(A3L319C4,A3L319C5),PRODUCT(A3L319C6,A3L319C7))/A3L319C1</f>
        <v>798.17110826666669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0.97884959999999999</v>
      </c>
      <c r="N27" s="16" t="s">
        <v>5671</v>
      </c>
      <c r="O27" s="17">
        <v>0</v>
      </c>
      <c r="P27" s="16" t="s">
        <v>4257</v>
      </c>
      <c r="Q27" s="20">
        <v>1.028152</v>
      </c>
      <c r="R27" s="16" t="s">
        <v>5672</v>
      </c>
      <c r="S27" s="17">
        <v>0</v>
      </c>
      <c r="T27" s="16" t="s">
        <v>4259</v>
      </c>
      <c r="U27" s="20">
        <v>1.0659970000000001</v>
      </c>
      <c r="V27" s="16" t="s">
        <v>5673</v>
      </c>
      <c r="W27" s="17">
        <v>0</v>
      </c>
      <c r="X27" s="16" t="s">
        <v>4261</v>
      </c>
      <c r="Y27" s="20">
        <v>1.056881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2538</v>
      </c>
      <c r="H28" s="16" t="s">
        <v>4253</v>
      </c>
      <c r="I28" s="20">
        <v>1</v>
      </c>
      <c r="J28" s="16" t="s">
        <v>5670</v>
      </c>
      <c r="K28" s="17">
        <v>2586</v>
      </c>
      <c r="L28" s="16" t="s">
        <v>4255</v>
      </c>
      <c r="M28" s="20">
        <v>0.97884959999999999</v>
      </c>
      <c r="N28" s="16" t="s">
        <v>5671</v>
      </c>
      <c r="O28" s="17">
        <v>2432</v>
      </c>
      <c r="P28" s="16" t="s">
        <v>4257</v>
      </c>
      <c r="Q28" s="20">
        <v>1.028152</v>
      </c>
      <c r="R28" s="16" t="s">
        <v>5672</v>
      </c>
      <c r="S28" s="17">
        <v>3066</v>
      </c>
      <c r="T28" s="16" t="s">
        <v>4259</v>
      </c>
      <c r="U28" s="20">
        <v>1.0659970000000001</v>
      </c>
      <c r="V28" s="16" t="s">
        <v>5673</v>
      </c>
      <c r="W28" s="17">
        <v>3017</v>
      </c>
      <c r="X28" s="16" t="s">
        <v>4261</v>
      </c>
      <c r="Y28" s="20">
        <v>1.056881</v>
      </c>
      <c r="Z28" s="16" t="s">
        <v>5709</v>
      </c>
      <c r="AA28" s="17">
        <f>SUM(PRODUCT(A3L321C2,A3L321C3),PRODUCT(A3L321C4,A3L321C5),PRODUCT(A3L321C6,A3L321C7))/A3L321C1</f>
        <v>2523.2569098666663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1</v>
      </c>
      <c r="L29" s="16" t="s">
        <v>4255</v>
      </c>
      <c r="M29" s="20">
        <v>0.97884959999999999</v>
      </c>
      <c r="N29" s="16" t="s">
        <v>5671</v>
      </c>
      <c r="O29" s="17">
        <v>0</v>
      </c>
      <c r="P29" s="16" t="s">
        <v>4257</v>
      </c>
      <c r="Q29" s="20">
        <v>1.028152</v>
      </c>
      <c r="R29" s="16" t="s">
        <v>5672</v>
      </c>
      <c r="S29" s="17">
        <v>0</v>
      </c>
      <c r="T29" s="16" t="s">
        <v>4259</v>
      </c>
      <c r="U29" s="20">
        <v>1.0659970000000001</v>
      </c>
      <c r="V29" s="16" t="s">
        <v>5673</v>
      </c>
      <c r="W29" s="17">
        <v>0</v>
      </c>
      <c r="X29" s="16" t="s">
        <v>4261</v>
      </c>
      <c r="Y29" s="20">
        <v>1.056881</v>
      </c>
      <c r="Z29" s="16" t="s">
        <v>5710</v>
      </c>
      <c r="AA29" s="17">
        <f>SUM(PRODUCT(A3L322C2,A3L322C3),PRODUCT(A3L322C4,A3L322C5),PRODUCT(A3L322C6,A3L322C7))/A3L322C1</f>
        <v>0.3262832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0.97884959999999999</v>
      </c>
      <c r="N30" s="16" t="s">
        <v>5671</v>
      </c>
      <c r="O30" s="17">
        <v>0</v>
      </c>
      <c r="P30" s="16" t="s">
        <v>4257</v>
      </c>
      <c r="Q30" s="20">
        <v>1.028152</v>
      </c>
      <c r="R30" s="16" t="s">
        <v>5672</v>
      </c>
      <c r="S30" s="17">
        <v>0</v>
      </c>
      <c r="T30" s="16" t="s">
        <v>4259</v>
      </c>
      <c r="U30" s="20">
        <v>1.0659970000000001</v>
      </c>
      <c r="V30" s="16" t="s">
        <v>5673</v>
      </c>
      <c r="W30" s="17">
        <v>1</v>
      </c>
      <c r="X30" s="16" t="s">
        <v>4261</v>
      </c>
      <c r="Y30" s="20">
        <v>1.056881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0.97884959999999999</v>
      </c>
      <c r="N31" s="16" t="s">
        <v>5671</v>
      </c>
      <c r="O31" s="17">
        <v>0</v>
      </c>
      <c r="P31" s="16" t="s">
        <v>4257</v>
      </c>
      <c r="Q31" s="20">
        <v>1.028152</v>
      </c>
      <c r="R31" s="16" t="s">
        <v>5672</v>
      </c>
      <c r="S31" s="17">
        <v>0</v>
      </c>
      <c r="T31" s="16" t="s">
        <v>4259</v>
      </c>
      <c r="U31" s="20">
        <v>1.0659970000000001</v>
      </c>
      <c r="V31" s="16" t="s">
        <v>5673</v>
      </c>
      <c r="W31" s="17">
        <v>0</v>
      </c>
      <c r="X31" s="16" t="s">
        <v>4261</v>
      </c>
      <c r="Y31" s="20">
        <v>1.056881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0.97884959999999999</v>
      </c>
      <c r="N32" s="16" t="s">
        <v>5671</v>
      </c>
      <c r="O32" s="17">
        <v>0</v>
      </c>
      <c r="P32" s="16" t="s">
        <v>4257</v>
      </c>
      <c r="Q32" s="20">
        <v>1.028152</v>
      </c>
      <c r="R32" s="16" t="s">
        <v>5672</v>
      </c>
      <c r="S32" s="17">
        <v>0</v>
      </c>
      <c r="T32" s="16" t="s">
        <v>4259</v>
      </c>
      <c r="U32" s="20">
        <v>1.0659970000000001</v>
      </c>
      <c r="V32" s="16" t="s">
        <v>5673</v>
      </c>
      <c r="W32" s="17">
        <v>0</v>
      </c>
      <c r="X32" s="16" t="s">
        <v>4261</v>
      </c>
      <c r="Y32" s="20">
        <v>1.056881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23694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23503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24869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29399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30412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24089.671412266671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1.1089709999999999</v>
      </c>
      <c r="N34" s="16" t="s">
        <v>5671</v>
      </c>
      <c r="O34" s="17">
        <v>0</v>
      </c>
      <c r="P34" s="16" t="s">
        <v>4257</v>
      </c>
      <c r="Q34" s="20">
        <v>1.0264869999999999</v>
      </c>
      <c r="R34" s="16" t="s">
        <v>5672</v>
      </c>
      <c r="S34" s="17">
        <v>0</v>
      </c>
      <c r="T34" s="16" t="s">
        <v>4259</v>
      </c>
      <c r="U34" s="20">
        <v>1.0069710000000001</v>
      </c>
      <c r="V34" s="16" t="s">
        <v>5673</v>
      </c>
      <c r="W34" s="17">
        <v>0</v>
      </c>
      <c r="X34" s="16" t="s">
        <v>4261</v>
      </c>
      <c r="Y34" s="20">
        <v>1.1204449999999999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1.1089709999999999</v>
      </c>
      <c r="N35" s="16" t="s">
        <v>5671</v>
      </c>
      <c r="O35" s="17">
        <v>0</v>
      </c>
      <c r="P35" s="16" t="s">
        <v>4257</v>
      </c>
      <c r="Q35" s="20">
        <v>1.0264869999999999</v>
      </c>
      <c r="R35" s="16" t="s">
        <v>5672</v>
      </c>
      <c r="S35" s="17">
        <v>0</v>
      </c>
      <c r="T35" s="16" t="s">
        <v>4259</v>
      </c>
      <c r="U35" s="20">
        <v>1.0069710000000001</v>
      </c>
      <c r="V35" s="16" t="s">
        <v>5673</v>
      </c>
      <c r="W35" s="17">
        <v>0</v>
      </c>
      <c r="X35" s="16" t="s">
        <v>4261</v>
      </c>
      <c r="Y35" s="20">
        <v>1.1204449999999999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1.1089709999999999</v>
      </c>
      <c r="N36" s="16" t="s">
        <v>5671</v>
      </c>
      <c r="O36" s="17">
        <v>0</v>
      </c>
      <c r="P36" s="16" t="s">
        <v>4257</v>
      </c>
      <c r="Q36" s="20">
        <v>1.0264869999999999</v>
      </c>
      <c r="R36" s="16" t="s">
        <v>5672</v>
      </c>
      <c r="S36" s="17">
        <v>0</v>
      </c>
      <c r="T36" s="16" t="s">
        <v>4259</v>
      </c>
      <c r="U36" s="20">
        <v>1.0069710000000001</v>
      </c>
      <c r="V36" s="16" t="s">
        <v>5673</v>
      </c>
      <c r="W36" s="17">
        <v>0</v>
      </c>
      <c r="X36" s="16" t="s">
        <v>4261</v>
      </c>
      <c r="Y36" s="20">
        <v>1.1204449999999999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196</v>
      </c>
      <c r="H37" s="16" t="s">
        <v>4253</v>
      </c>
      <c r="I37" s="20">
        <v>1</v>
      </c>
      <c r="J37" s="16" t="s">
        <v>5670</v>
      </c>
      <c r="K37" s="17">
        <v>238</v>
      </c>
      <c r="L37" s="16" t="s">
        <v>4255</v>
      </c>
      <c r="M37" s="20">
        <v>1.1089709999999999</v>
      </c>
      <c r="N37" s="16" t="s">
        <v>5671</v>
      </c>
      <c r="O37" s="17">
        <v>247</v>
      </c>
      <c r="P37" s="16" t="s">
        <v>4257</v>
      </c>
      <c r="Q37" s="20">
        <v>1.0264869999999999</v>
      </c>
      <c r="R37" s="16" t="s">
        <v>5672</v>
      </c>
      <c r="S37" s="17">
        <v>437</v>
      </c>
      <c r="T37" s="16" t="s">
        <v>4259</v>
      </c>
      <c r="U37" s="20">
        <v>1.0069710000000001</v>
      </c>
      <c r="V37" s="16" t="s">
        <v>5673</v>
      </c>
      <c r="W37" s="17">
        <v>429</v>
      </c>
      <c r="X37" s="16" t="s">
        <v>4261</v>
      </c>
      <c r="Y37" s="20">
        <v>1.1204449999999999</v>
      </c>
      <c r="Z37" s="16" t="s">
        <v>5723</v>
      </c>
      <c r="AA37" s="17">
        <f>SUM(PRODUCT(A3L330C2,A3L330C3),PRODUCT(A3L330C4,A3L330C5),PRODUCT(A3L330C6,A3L330C7))/A3L330C1</f>
        <v>237.82579566666664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1.1089709999999999</v>
      </c>
      <c r="N38" s="16" t="s">
        <v>5671</v>
      </c>
      <c r="O38" s="17">
        <v>0</v>
      </c>
      <c r="P38" s="16" t="s">
        <v>4257</v>
      </c>
      <c r="Q38" s="20">
        <v>1.0264869999999999</v>
      </c>
      <c r="R38" s="16" t="s">
        <v>5672</v>
      </c>
      <c r="S38" s="17">
        <v>0</v>
      </c>
      <c r="T38" s="16" t="s">
        <v>4259</v>
      </c>
      <c r="U38" s="20">
        <v>1.0069710000000001</v>
      </c>
      <c r="V38" s="16" t="s">
        <v>5673</v>
      </c>
      <c r="W38" s="17">
        <v>0</v>
      </c>
      <c r="X38" s="16" t="s">
        <v>4261</v>
      </c>
      <c r="Y38" s="20">
        <v>1.1204449999999999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364</v>
      </c>
      <c r="H39" s="16" t="s">
        <v>4253</v>
      </c>
      <c r="I39" s="20">
        <v>1</v>
      </c>
      <c r="J39" s="16" t="s">
        <v>5670</v>
      </c>
      <c r="K39" s="17">
        <v>185</v>
      </c>
      <c r="L39" s="16" t="s">
        <v>4255</v>
      </c>
      <c r="M39" s="20">
        <v>1.1089709999999999</v>
      </c>
      <c r="N39" s="16" t="s">
        <v>5671</v>
      </c>
      <c r="O39" s="17">
        <v>177</v>
      </c>
      <c r="P39" s="16" t="s">
        <v>4257</v>
      </c>
      <c r="Q39" s="20">
        <v>1.0264869999999999</v>
      </c>
      <c r="R39" s="16" t="s">
        <v>5672</v>
      </c>
      <c r="S39" s="17">
        <v>404</v>
      </c>
      <c r="T39" s="16" t="s">
        <v>4259</v>
      </c>
      <c r="U39" s="20">
        <v>1.0069710000000001</v>
      </c>
      <c r="V39" s="16" t="s">
        <v>5673</v>
      </c>
      <c r="W39" s="17">
        <v>359</v>
      </c>
      <c r="X39" s="16" t="s">
        <v>4261</v>
      </c>
      <c r="Y39" s="20">
        <v>1.1204449999999999</v>
      </c>
      <c r="Z39" s="16" t="s">
        <v>5725</v>
      </c>
      <c r="AA39" s="17">
        <f>SUM(PRODUCT(A3L332C2,A3L332C3),PRODUCT(A3L332C4,A3L332C5),PRODUCT(A3L332C6,A3L332C7))/A3L332C1</f>
        <v>250.28261133333331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1.1089709999999999</v>
      </c>
      <c r="N40" s="16" t="s">
        <v>5671</v>
      </c>
      <c r="O40" s="17">
        <v>0</v>
      </c>
      <c r="P40" s="16" t="s">
        <v>4257</v>
      </c>
      <c r="Q40" s="20">
        <v>1.0264869999999999</v>
      </c>
      <c r="R40" s="16" t="s">
        <v>5672</v>
      </c>
      <c r="S40" s="17">
        <v>0</v>
      </c>
      <c r="T40" s="16" t="s">
        <v>4259</v>
      </c>
      <c r="U40" s="20">
        <v>1.0069710000000001</v>
      </c>
      <c r="V40" s="16" t="s">
        <v>5673</v>
      </c>
      <c r="W40" s="17">
        <v>0</v>
      </c>
      <c r="X40" s="16" t="s">
        <v>4261</v>
      </c>
      <c r="Y40" s="20">
        <v>1.1204449999999999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1.1089709999999999</v>
      </c>
      <c r="N41" s="16" t="s">
        <v>5671</v>
      </c>
      <c r="O41" s="17">
        <v>0</v>
      </c>
      <c r="P41" s="16" t="s">
        <v>4257</v>
      </c>
      <c r="Q41" s="20">
        <v>1.0264869999999999</v>
      </c>
      <c r="R41" s="16" t="s">
        <v>5672</v>
      </c>
      <c r="S41" s="17">
        <v>0</v>
      </c>
      <c r="T41" s="16" t="s">
        <v>4259</v>
      </c>
      <c r="U41" s="20">
        <v>1.0069710000000001</v>
      </c>
      <c r="V41" s="16" t="s">
        <v>5673</v>
      </c>
      <c r="W41" s="17">
        <v>0</v>
      </c>
      <c r="X41" s="16" t="s">
        <v>4261</v>
      </c>
      <c r="Y41" s="20">
        <v>1.1204449999999999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1.1089709999999999</v>
      </c>
      <c r="N42" s="16" t="s">
        <v>5671</v>
      </c>
      <c r="O42" s="17">
        <v>0</v>
      </c>
      <c r="P42" s="16" t="s">
        <v>4257</v>
      </c>
      <c r="Q42" s="20">
        <v>1.0264869999999999</v>
      </c>
      <c r="R42" s="16" t="s">
        <v>5672</v>
      </c>
      <c r="S42" s="17">
        <v>0</v>
      </c>
      <c r="T42" s="16" t="s">
        <v>4259</v>
      </c>
      <c r="U42" s="20">
        <v>1.0069710000000001</v>
      </c>
      <c r="V42" s="16" t="s">
        <v>5673</v>
      </c>
      <c r="W42" s="17">
        <v>0</v>
      </c>
      <c r="X42" s="16" t="s">
        <v>4261</v>
      </c>
      <c r="Y42" s="20">
        <v>1.1204449999999999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1.1089709999999999</v>
      </c>
      <c r="N43" s="16" t="s">
        <v>5671</v>
      </c>
      <c r="O43" s="17">
        <v>0</v>
      </c>
      <c r="P43" s="16" t="s">
        <v>4257</v>
      </c>
      <c r="Q43" s="20">
        <v>1.0264869999999999</v>
      </c>
      <c r="R43" s="16" t="s">
        <v>5672</v>
      </c>
      <c r="S43" s="17">
        <v>0</v>
      </c>
      <c r="T43" s="16" t="s">
        <v>4259</v>
      </c>
      <c r="U43" s="20">
        <v>1.0069710000000001</v>
      </c>
      <c r="V43" s="16" t="s">
        <v>5673</v>
      </c>
      <c r="W43" s="17">
        <v>4</v>
      </c>
      <c r="X43" s="16" t="s">
        <v>4261</v>
      </c>
      <c r="Y43" s="20">
        <v>1.1204449999999999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1536</v>
      </c>
      <c r="H44" s="16" t="s">
        <v>4253</v>
      </c>
      <c r="I44" s="20">
        <v>1</v>
      </c>
      <c r="J44" s="16" t="s">
        <v>5670</v>
      </c>
      <c r="K44" s="17">
        <v>1363</v>
      </c>
      <c r="L44" s="16" t="s">
        <v>4255</v>
      </c>
      <c r="M44" s="20">
        <v>1.1089709999999999</v>
      </c>
      <c r="N44" s="16" t="s">
        <v>5671</v>
      </c>
      <c r="O44" s="17">
        <v>686</v>
      </c>
      <c r="P44" s="16" t="s">
        <v>4257</v>
      </c>
      <c r="Q44" s="20">
        <v>1.0264869999999999</v>
      </c>
      <c r="R44" s="16" t="s">
        <v>5672</v>
      </c>
      <c r="S44" s="17">
        <v>559</v>
      </c>
      <c r="T44" s="16" t="s">
        <v>4259</v>
      </c>
      <c r="U44" s="20">
        <v>1.0069710000000001</v>
      </c>
      <c r="V44" s="16" t="s">
        <v>5673</v>
      </c>
      <c r="W44" s="17">
        <v>739</v>
      </c>
      <c r="X44" s="16" t="s">
        <v>4261</v>
      </c>
      <c r="Y44" s="20">
        <v>1.1204449999999999</v>
      </c>
      <c r="Z44" s="16" t="s">
        <v>5730</v>
      </c>
      <c r="AA44" s="17">
        <f>SUM(PRODUCT(A3L337C2,A3L337C3),PRODUCT(A3L337C4,A3L337C5),PRODUCT(A3L337C6,A3L337C7))/A3L337C1</f>
        <v>1250.5658516666667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207</v>
      </c>
      <c r="H45" s="16" t="s">
        <v>4253</v>
      </c>
      <c r="I45" s="20">
        <v>1</v>
      </c>
      <c r="J45" s="16" t="s">
        <v>5670</v>
      </c>
      <c r="K45" s="17">
        <v>189</v>
      </c>
      <c r="L45" s="16" t="s">
        <v>4255</v>
      </c>
      <c r="M45" s="20">
        <v>1.0581739999999999</v>
      </c>
      <c r="N45" s="16" t="s">
        <v>5671</v>
      </c>
      <c r="O45" s="17">
        <v>210</v>
      </c>
      <c r="P45" s="16" t="s">
        <v>4257</v>
      </c>
      <c r="Q45" s="20">
        <v>1.0269809999999999</v>
      </c>
      <c r="R45" s="16" t="s">
        <v>5672</v>
      </c>
      <c r="S45" s="17">
        <v>191</v>
      </c>
      <c r="T45" s="16" t="s">
        <v>4259</v>
      </c>
      <c r="U45" s="20">
        <v>1.030675</v>
      </c>
      <c r="V45" s="16" t="s">
        <v>5673</v>
      </c>
      <c r="W45" s="17">
        <v>152</v>
      </c>
      <c r="X45" s="16" t="s">
        <v>4261</v>
      </c>
      <c r="Y45" s="20">
        <v>1.0970839999999999</v>
      </c>
      <c r="Z45" s="16" t="s">
        <v>5731</v>
      </c>
      <c r="AA45" s="17">
        <f>SUM(PRODUCT(A3L338C2,A3L338C3),PRODUCT(A3L338C4,A3L338C5),PRODUCT(A3L338C6,A3L338C7))/A3L338C1</f>
        <v>207.55363199999996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1054</v>
      </c>
      <c r="H46" s="16" t="s">
        <v>4253</v>
      </c>
      <c r="I46" s="20">
        <v>1</v>
      </c>
      <c r="J46" s="16" t="s">
        <v>5670</v>
      </c>
      <c r="K46" s="17">
        <v>792</v>
      </c>
      <c r="L46" s="16" t="s">
        <v>4255</v>
      </c>
      <c r="M46" s="20">
        <v>0.97884959999999999</v>
      </c>
      <c r="N46" s="16" t="s">
        <v>5671</v>
      </c>
      <c r="O46" s="17">
        <v>549</v>
      </c>
      <c r="P46" s="16" t="s">
        <v>4257</v>
      </c>
      <c r="Q46" s="20">
        <v>1.028152</v>
      </c>
      <c r="R46" s="16" t="s">
        <v>5672</v>
      </c>
      <c r="S46" s="17">
        <v>647</v>
      </c>
      <c r="T46" s="16" t="s">
        <v>4259</v>
      </c>
      <c r="U46" s="20">
        <v>1.0659970000000001</v>
      </c>
      <c r="V46" s="16" t="s">
        <v>5673</v>
      </c>
      <c r="W46" s="17">
        <v>1009</v>
      </c>
      <c r="X46" s="16" t="s">
        <v>4261</v>
      </c>
      <c r="Y46" s="20">
        <v>1.056881</v>
      </c>
      <c r="Z46" s="16" t="s">
        <v>5732</v>
      </c>
      <c r="AA46" s="17">
        <f>SUM(PRODUCT(A3L339C2,A3L339C3),PRODUCT(A3L339C4,A3L339C5),PRODUCT(A3L339C6,A3L339C7))/A3L339C1</f>
        <v>797.90144373333317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1.1089709999999999</v>
      </c>
      <c r="N47" s="16" t="s">
        <v>5671</v>
      </c>
      <c r="O47" s="17">
        <v>3</v>
      </c>
      <c r="P47" s="16" t="s">
        <v>4257</v>
      </c>
      <c r="Q47" s="20">
        <v>1.0264869999999999</v>
      </c>
      <c r="R47" s="16" t="s">
        <v>5672</v>
      </c>
      <c r="S47" s="17">
        <v>53</v>
      </c>
      <c r="T47" s="16" t="s">
        <v>4259</v>
      </c>
      <c r="U47" s="20">
        <v>1.0069710000000001</v>
      </c>
      <c r="V47" s="16" t="s">
        <v>5673</v>
      </c>
      <c r="W47" s="17">
        <v>9</v>
      </c>
      <c r="X47" s="16" t="s">
        <v>4261</v>
      </c>
      <c r="Y47" s="20">
        <v>1.1204449999999999</v>
      </c>
      <c r="Z47" s="16" t="s">
        <v>5733</v>
      </c>
      <c r="AA47" s="17">
        <f>SUM(PRODUCT(A3L340C2,A3L340C3),PRODUCT(A3L340C4,A3L340C5),PRODUCT(A3L340C6,A3L340C7))/A3L340C1</f>
        <v>1.0264869999999999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1250</v>
      </c>
      <c r="H48" s="16" t="s">
        <v>4253</v>
      </c>
      <c r="I48" s="20">
        <v>1</v>
      </c>
      <c r="J48" s="16" t="s">
        <v>5670</v>
      </c>
      <c r="K48" s="17">
        <v>1455</v>
      </c>
      <c r="L48" s="16" t="s">
        <v>4255</v>
      </c>
      <c r="M48" s="20">
        <v>1.1089709999999999</v>
      </c>
      <c r="N48" s="16" t="s">
        <v>5671</v>
      </c>
      <c r="O48" s="17">
        <v>1661</v>
      </c>
      <c r="P48" s="16" t="s">
        <v>4257</v>
      </c>
      <c r="Q48" s="20">
        <v>1.0264869999999999</v>
      </c>
      <c r="R48" s="16" t="s">
        <v>5672</v>
      </c>
      <c r="S48" s="17">
        <v>1375</v>
      </c>
      <c r="T48" s="16" t="s">
        <v>4259</v>
      </c>
      <c r="U48" s="20">
        <v>1.0069710000000001</v>
      </c>
      <c r="V48" s="16" t="s">
        <v>5673</v>
      </c>
      <c r="W48" s="17">
        <v>1231</v>
      </c>
      <c r="X48" s="16" t="s">
        <v>4261</v>
      </c>
      <c r="Y48" s="20">
        <v>1.1204449999999999</v>
      </c>
      <c r="Z48" s="16" t="s">
        <v>5734</v>
      </c>
      <c r="AA48" s="17">
        <f>SUM(PRODUCT(A3L341C2,A3L341C3),PRODUCT(A3L341C4,A3L341C5),PRODUCT(A3L341C6,A3L341C7))/A3L341C1</f>
        <v>1522.8492373333331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3346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3241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2771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2775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2762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3261.5234959999998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58602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58998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66371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66081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64842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62507.310010599998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364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185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177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404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359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250.28261133333331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A28EC-6E5F-4559-B379-B91B41ECE4D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1461</v>
      </c>
      <c r="H8" s="16" t="s">
        <v>4253</v>
      </c>
      <c r="I8" s="20">
        <v>1</v>
      </c>
      <c r="J8" s="16" t="s">
        <v>5670</v>
      </c>
      <c r="K8" s="17">
        <v>1461</v>
      </c>
      <c r="L8" s="16" t="s">
        <v>4255</v>
      </c>
      <c r="M8" s="20">
        <v>1.0199929999999999</v>
      </c>
      <c r="N8" s="16" t="s">
        <v>5671</v>
      </c>
      <c r="O8" s="17">
        <v>1931</v>
      </c>
      <c r="P8" s="16" t="s">
        <v>4257</v>
      </c>
      <c r="Q8" s="20">
        <v>1.0450269999999999</v>
      </c>
      <c r="R8" s="16" t="s">
        <v>5672</v>
      </c>
      <c r="S8" s="17">
        <v>1931</v>
      </c>
      <c r="T8" s="16" t="s">
        <v>4259</v>
      </c>
      <c r="U8" s="20">
        <v>1.0477339999999999</v>
      </c>
      <c r="V8" s="16" t="s">
        <v>5673</v>
      </c>
      <c r="W8" s="17">
        <v>1931</v>
      </c>
      <c r="X8" s="16" t="s">
        <v>4261</v>
      </c>
      <c r="Y8" s="20">
        <v>1.093032</v>
      </c>
      <c r="Z8" s="16" t="s">
        <v>5768</v>
      </c>
      <c r="AA8" s="17">
        <f>SUM(PRODUCT(A3L401C2,A3L401C3))/A3L401C1</f>
        <v>1461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18026</v>
      </c>
      <c r="H9" s="16" t="s">
        <v>4253</v>
      </c>
      <c r="I9" s="20">
        <v>1</v>
      </c>
      <c r="J9" s="16" t="s">
        <v>5670</v>
      </c>
      <c r="K9" s="17">
        <v>17239</v>
      </c>
      <c r="L9" s="16" t="s">
        <v>4255</v>
      </c>
      <c r="M9" s="20">
        <v>1.0199929999999999</v>
      </c>
      <c r="N9" s="16" t="s">
        <v>5671</v>
      </c>
      <c r="O9" s="17">
        <v>16756</v>
      </c>
      <c r="P9" s="16" t="s">
        <v>4257</v>
      </c>
      <c r="Q9" s="20">
        <v>1.0450269999999999</v>
      </c>
      <c r="R9" s="16" t="s">
        <v>5672</v>
      </c>
      <c r="S9" s="17">
        <v>14446</v>
      </c>
      <c r="T9" s="16" t="s">
        <v>4259</v>
      </c>
      <c r="U9" s="20">
        <v>1.0477339999999999</v>
      </c>
      <c r="V9" s="16" t="s">
        <v>5673</v>
      </c>
      <c r="W9" s="17">
        <v>13381</v>
      </c>
      <c r="X9" s="16" t="s">
        <v>4261</v>
      </c>
      <c r="Y9" s="20">
        <v>1.093032</v>
      </c>
      <c r="Z9" s="16" t="s">
        <v>5769</v>
      </c>
      <c r="AA9" s="17">
        <f>SUM(PRODUCT(A3L402C2,A3L402C3))/A3L402C1</f>
        <v>18026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1.0199929999999999</v>
      </c>
      <c r="N10" s="16" t="s">
        <v>5671</v>
      </c>
      <c r="O10" s="17">
        <v>0</v>
      </c>
      <c r="P10" s="16" t="s">
        <v>4257</v>
      </c>
      <c r="Q10" s="20">
        <v>1.0450269999999999</v>
      </c>
      <c r="R10" s="16" t="s">
        <v>5672</v>
      </c>
      <c r="S10" s="17">
        <v>0</v>
      </c>
      <c r="T10" s="16" t="s">
        <v>4259</v>
      </c>
      <c r="U10" s="20">
        <v>1.0477339999999999</v>
      </c>
      <c r="V10" s="16" t="s">
        <v>5673</v>
      </c>
      <c r="W10" s="17">
        <v>0</v>
      </c>
      <c r="X10" s="16" t="s">
        <v>4261</v>
      </c>
      <c r="Y10" s="20">
        <v>1.093032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1.0199929999999999</v>
      </c>
      <c r="N11" s="16" t="s">
        <v>5671</v>
      </c>
      <c r="O11" s="17">
        <v>0</v>
      </c>
      <c r="P11" s="16" t="s">
        <v>4257</v>
      </c>
      <c r="Q11" s="20">
        <v>1.0450269999999999</v>
      </c>
      <c r="R11" s="16" t="s">
        <v>5672</v>
      </c>
      <c r="S11" s="17">
        <v>0</v>
      </c>
      <c r="T11" s="16" t="s">
        <v>4259</v>
      </c>
      <c r="U11" s="20">
        <v>1.0477339999999999</v>
      </c>
      <c r="V11" s="16" t="s">
        <v>5673</v>
      </c>
      <c r="W11" s="17">
        <v>0</v>
      </c>
      <c r="X11" s="16" t="s">
        <v>4261</v>
      </c>
      <c r="Y11" s="20">
        <v>1.093032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18026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17239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16756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14446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13381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18026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1461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1461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1931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1931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1931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1461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19487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18700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18687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16377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15312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19487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1.0199929999999999</v>
      </c>
      <c r="N15" s="16" t="s">
        <v>5671</v>
      </c>
      <c r="O15" s="17">
        <v>0</v>
      </c>
      <c r="P15" s="16" t="s">
        <v>4257</v>
      </c>
      <c r="Q15" s="20">
        <v>1.0450269999999999</v>
      </c>
      <c r="R15" s="16" t="s">
        <v>5672</v>
      </c>
      <c r="S15" s="17">
        <v>0</v>
      </c>
      <c r="T15" s="16" t="s">
        <v>4259</v>
      </c>
      <c r="U15" s="20">
        <v>1.0477339999999999</v>
      </c>
      <c r="V15" s="16" t="s">
        <v>5673</v>
      </c>
      <c r="W15" s="17">
        <v>0</v>
      </c>
      <c r="X15" s="16" t="s">
        <v>4261</v>
      </c>
      <c r="Y15" s="20">
        <v>1.093032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-7</v>
      </c>
      <c r="H16" s="16" t="s">
        <v>4253</v>
      </c>
      <c r="I16" s="20">
        <v>1</v>
      </c>
      <c r="J16" s="16" t="s">
        <v>5670</v>
      </c>
      <c r="K16" s="17">
        <v>-7</v>
      </c>
      <c r="L16" s="16" t="s">
        <v>4255</v>
      </c>
      <c r="M16" s="20">
        <v>1.0199929999999999</v>
      </c>
      <c r="N16" s="16" t="s">
        <v>5671</v>
      </c>
      <c r="O16" s="17">
        <v>48</v>
      </c>
      <c r="P16" s="16" t="s">
        <v>4257</v>
      </c>
      <c r="Q16" s="20">
        <v>1.0450269999999999</v>
      </c>
      <c r="R16" s="16" t="s">
        <v>5672</v>
      </c>
      <c r="S16" s="17">
        <v>52</v>
      </c>
      <c r="T16" s="16" t="s">
        <v>4259</v>
      </c>
      <c r="U16" s="20">
        <v>1.0477339999999999</v>
      </c>
      <c r="V16" s="16" t="s">
        <v>5673</v>
      </c>
      <c r="W16" s="17">
        <v>52</v>
      </c>
      <c r="X16" s="16" t="s">
        <v>4261</v>
      </c>
      <c r="Y16" s="20">
        <v>1.093032</v>
      </c>
      <c r="Z16" s="16" t="s">
        <v>5791</v>
      </c>
      <c r="AA16" s="17">
        <f>SUM(PRODUCT(A3L409C2,A3L409C3))/A3L409C1</f>
        <v>-7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-78</v>
      </c>
      <c r="H17" s="16" t="s">
        <v>4253</v>
      </c>
      <c r="I17" s="20">
        <v>1</v>
      </c>
      <c r="J17" s="16" t="s">
        <v>5670</v>
      </c>
      <c r="K17" s="17">
        <v>-79</v>
      </c>
      <c r="L17" s="16" t="s">
        <v>4255</v>
      </c>
      <c r="M17" s="20">
        <v>1.0199929999999999</v>
      </c>
      <c r="N17" s="16" t="s">
        <v>5671</v>
      </c>
      <c r="O17" s="17">
        <v>-26</v>
      </c>
      <c r="P17" s="16" t="s">
        <v>4257</v>
      </c>
      <c r="Q17" s="20">
        <v>1.0450269999999999</v>
      </c>
      <c r="R17" s="16" t="s">
        <v>5672</v>
      </c>
      <c r="S17" s="17">
        <v>-23</v>
      </c>
      <c r="T17" s="16" t="s">
        <v>4259</v>
      </c>
      <c r="U17" s="20">
        <v>1.0477339999999999</v>
      </c>
      <c r="V17" s="16" t="s">
        <v>5673</v>
      </c>
      <c r="W17" s="17">
        <v>-23</v>
      </c>
      <c r="X17" s="16" t="s">
        <v>4261</v>
      </c>
      <c r="Y17" s="20">
        <v>1.093032</v>
      </c>
      <c r="Z17" s="16" t="s">
        <v>5792</v>
      </c>
      <c r="AA17" s="17">
        <f>SUM(PRODUCT(A3L410C2,A3L410C3))/A3L410C1</f>
        <v>-78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1.0199929999999999</v>
      </c>
      <c r="N18" s="16" t="s">
        <v>5671</v>
      </c>
      <c r="O18" s="17">
        <v>0</v>
      </c>
      <c r="P18" s="16" t="s">
        <v>4257</v>
      </c>
      <c r="Q18" s="20">
        <v>1.0450269999999999</v>
      </c>
      <c r="R18" s="16" t="s">
        <v>5672</v>
      </c>
      <c r="S18" s="17">
        <v>0</v>
      </c>
      <c r="T18" s="16" t="s">
        <v>4259</v>
      </c>
      <c r="U18" s="20">
        <v>1.0477339999999999</v>
      </c>
      <c r="V18" s="16" t="s">
        <v>5673</v>
      </c>
      <c r="W18" s="17">
        <v>0</v>
      </c>
      <c r="X18" s="16" t="s">
        <v>4261</v>
      </c>
      <c r="Y18" s="20">
        <v>1.093032</v>
      </c>
      <c r="Z18" s="16" t="s">
        <v>5793</v>
      </c>
      <c r="AA18" s="17">
        <f>SUM(PRODUCT(A3L411C2,A3L411C3))/A3L411C1</f>
        <v>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239</v>
      </c>
      <c r="H19" s="16" t="s">
        <v>4253</v>
      </c>
      <c r="I19" s="20">
        <v>1</v>
      </c>
      <c r="J19" s="16" t="s">
        <v>5670</v>
      </c>
      <c r="K19" s="17">
        <v>237</v>
      </c>
      <c r="L19" s="16" t="s">
        <v>4255</v>
      </c>
      <c r="M19" s="20">
        <v>1.0199929999999999</v>
      </c>
      <c r="N19" s="16" t="s">
        <v>5671</v>
      </c>
      <c r="O19" s="17">
        <v>49</v>
      </c>
      <c r="P19" s="16" t="s">
        <v>4257</v>
      </c>
      <c r="Q19" s="20">
        <v>1.0450269999999999</v>
      </c>
      <c r="R19" s="16" t="s">
        <v>5672</v>
      </c>
      <c r="S19" s="17">
        <v>53</v>
      </c>
      <c r="T19" s="16" t="s">
        <v>4259</v>
      </c>
      <c r="U19" s="20">
        <v>1.0477339999999999</v>
      </c>
      <c r="V19" s="16" t="s">
        <v>5673</v>
      </c>
      <c r="W19" s="17">
        <v>-33</v>
      </c>
      <c r="X19" s="16" t="s">
        <v>4261</v>
      </c>
      <c r="Y19" s="20">
        <v>1.093032</v>
      </c>
      <c r="Z19" s="16" t="s">
        <v>5794</v>
      </c>
      <c r="AA19" s="17">
        <f>SUM(PRODUCT(A3L412C2,A3L412C3))/A3L412C1</f>
        <v>239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4587</v>
      </c>
      <c r="H20" s="16" t="s">
        <v>4253</v>
      </c>
      <c r="I20" s="20">
        <v>1</v>
      </c>
      <c r="J20" s="16" t="s">
        <v>5670</v>
      </c>
      <c r="K20" s="17">
        <v>4601</v>
      </c>
      <c r="L20" s="16" t="s">
        <v>4255</v>
      </c>
      <c r="M20" s="20">
        <v>1.0199929999999999</v>
      </c>
      <c r="N20" s="16" t="s">
        <v>5671</v>
      </c>
      <c r="O20" s="17">
        <v>2712</v>
      </c>
      <c r="P20" s="16" t="s">
        <v>4257</v>
      </c>
      <c r="Q20" s="20">
        <v>1.0450269999999999</v>
      </c>
      <c r="R20" s="16" t="s">
        <v>5672</v>
      </c>
      <c r="S20" s="17">
        <v>2887</v>
      </c>
      <c r="T20" s="16" t="s">
        <v>4259</v>
      </c>
      <c r="U20" s="20">
        <v>1.0477339999999999</v>
      </c>
      <c r="V20" s="16" t="s">
        <v>5673</v>
      </c>
      <c r="W20" s="17">
        <v>2742</v>
      </c>
      <c r="X20" s="16" t="s">
        <v>4261</v>
      </c>
      <c r="Y20" s="20">
        <v>1.093032</v>
      </c>
      <c r="Z20" s="16" t="s">
        <v>5795</v>
      </c>
      <c r="AA20" s="17">
        <f>SUM(PRODUCT(A3L413C2,A3L413C3))/A3L413C1</f>
        <v>4587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73</v>
      </c>
      <c r="H21" s="16" t="s">
        <v>4253</v>
      </c>
      <c r="I21" s="20">
        <v>1</v>
      </c>
      <c r="J21" s="16" t="s">
        <v>5670</v>
      </c>
      <c r="K21" s="17">
        <v>80</v>
      </c>
      <c r="L21" s="16" t="s">
        <v>4255</v>
      </c>
      <c r="M21" s="20">
        <v>1.0199929999999999</v>
      </c>
      <c r="N21" s="16" t="s">
        <v>5671</v>
      </c>
      <c r="O21" s="17">
        <v>111</v>
      </c>
      <c r="P21" s="16" t="s">
        <v>4257</v>
      </c>
      <c r="Q21" s="20">
        <v>1.0450269999999999</v>
      </c>
      <c r="R21" s="16" t="s">
        <v>5672</v>
      </c>
      <c r="S21" s="17">
        <v>17</v>
      </c>
      <c r="T21" s="16" t="s">
        <v>4259</v>
      </c>
      <c r="U21" s="20">
        <v>1.0477339999999999</v>
      </c>
      <c r="V21" s="16" t="s">
        <v>5673</v>
      </c>
      <c r="W21" s="17">
        <v>182</v>
      </c>
      <c r="X21" s="16" t="s">
        <v>4261</v>
      </c>
      <c r="Y21" s="20">
        <v>1.093032</v>
      </c>
      <c r="Z21" s="16" t="s">
        <v>5796</v>
      </c>
      <c r="AA21" s="17">
        <f>SUM(PRODUCT(A3L414C2,A3L414C3))/A3L414C1</f>
        <v>73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1.0199929999999999</v>
      </c>
      <c r="N22" s="16" t="s">
        <v>5671</v>
      </c>
      <c r="O22" s="17">
        <v>0</v>
      </c>
      <c r="P22" s="16" t="s">
        <v>4257</v>
      </c>
      <c r="Q22" s="20">
        <v>1.0450269999999999</v>
      </c>
      <c r="R22" s="16" t="s">
        <v>5672</v>
      </c>
      <c r="S22" s="17">
        <v>0</v>
      </c>
      <c r="T22" s="16" t="s">
        <v>4259</v>
      </c>
      <c r="U22" s="20">
        <v>1.0477339999999999</v>
      </c>
      <c r="V22" s="16" t="s">
        <v>5673</v>
      </c>
      <c r="W22" s="17">
        <v>0</v>
      </c>
      <c r="X22" s="16" t="s">
        <v>4261</v>
      </c>
      <c r="Y22" s="20">
        <v>1.093032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1.0199929999999999</v>
      </c>
      <c r="N23" s="16" t="s">
        <v>5671</v>
      </c>
      <c r="O23" s="17">
        <v>0</v>
      </c>
      <c r="P23" s="16" t="s">
        <v>4257</v>
      </c>
      <c r="Q23" s="20">
        <v>1.0450269999999999</v>
      </c>
      <c r="R23" s="16" t="s">
        <v>5672</v>
      </c>
      <c r="S23" s="17">
        <v>0</v>
      </c>
      <c r="T23" s="16" t="s">
        <v>4259</v>
      </c>
      <c r="U23" s="20">
        <v>1.0477339999999999</v>
      </c>
      <c r="V23" s="16" t="s">
        <v>5673</v>
      </c>
      <c r="W23" s="17">
        <v>0</v>
      </c>
      <c r="X23" s="16" t="s">
        <v>4261</v>
      </c>
      <c r="Y23" s="20">
        <v>1.093032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57</v>
      </c>
      <c r="H24" s="16" t="s">
        <v>4253</v>
      </c>
      <c r="I24" s="20">
        <v>1</v>
      </c>
      <c r="J24" s="16" t="s">
        <v>5670</v>
      </c>
      <c r="K24" s="17">
        <v>57</v>
      </c>
      <c r="L24" s="16" t="s">
        <v>4255</v>
      </c>
      <c r="M24" s="20">
        <v>1.0199929999999999</v>
      </c>
      <c r="N24" s="16" t="s">
        <v>5671</v>
      </c>
      <c r="O24" s="17">
        <v>2</v>
      </c>
      <c r="P24" s="16" t="s">
        <v>4257</v>
      </c>
      <c r="Q24" s="20">
        <v>1.0450269999999999</v>
      </c>
      <c r="R24" s="16" t="s">
        <v>5672</v>
      </c>
      <c r="S24" s="17">
        <v>2</v>
      </c>
      <c r="T24" s="16" t="s">
        <v>4259</v>
      </c>
      <c r="U24" s="20">
        <v>1.0477339999999999</v>
      </c>
      <c r="V24" s="16" t="s">
        <v>5673</v>
      </c>
      <c r="W24" s="17">
        <v>1</v>
      </c>
      <c r="X24" s="16" t="s">
        <v>4261</v>
      </c>
      <c r="Y24" s="20">
        <v>1.093032</v>
      </c>
      <c r="Z24" s="16" t="s">
        <v>5799</v>
      </c>
      <c r="AA24" s="17">
        <f>SUM(PRODUCT(A3L417C2,A3L417C3))/A3L417C1</f>
        <v>57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1.0199929999999999</v>
      </c>
      <c r="N25" s="16" t="s">
        <v>5671</v>
      </c>
      <c r="O25" s="17">
        <v>0</v>
      </c>
      <c r="P25" s="16" t="s">
        <v>4257</v>
      </c>
      <c r="Q25" s="20">
        <v>1.0450269999999999</v>
      </c>
      <c r="R25" s="16" t="s">
        <v>5672</v>
      </c>
      <c r="S25" s="17">
        <v>0</v>
      </c>
      <c r="T25" s="16" t="s">
        <v>4259</v>
      </c>
      <c r="U25" s="20">
        <v>1.0477339999999999</v>
      </c>
      <c r="V25" s="16" t="s">
        <v>5673</v>
      </c>
      <c r="W25" s="17">
        <v>0</v>
      </c>
      <c r="X25" s="16" t="s">
        <v>4261</v>
      </c>
      <c r="Y25" s="20">
        <v>1.093032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334</v>
      </c>
      <c r="H26" s="16" t="s">
        <v>4253</v>
      </c>
      <c r="I26" s="20">
        <v>1</v>
      </c>
      <c r="J26" s="16" t="s">
        <v>5670</v>
      </c>
      <c r="K26" s="17">
        <v>336</v>
      </c>
      <c r="L26" s="16" t="s">
        <v>4255</v>
      </c>
      <c r="M26" s="20">
        <v>1.0199929999999999</v>
      </c>
      <c r="N26" s="16" t="s">
        <v>5671</v>
      </c>
      <c r="O26" s="17">
        <v>387</v>
      </c>
      <c r="P26" s="16" t="s">
        <v>4257</v>
      </c>
      <c r="Q26" s="20">
        <v>1.0450269999999999</v>
      </c>
      <c r="R26" s="16" t="s">
        <v>5672</v>
      </c>
      <c r="S26" s="17">
        <v>400</v>
      </c>
      <c r="T26" s="16" t="s">
        <v>4259</v>
      </c>
      <c r="U26" s="20">
        <v>1.0477339999999999</v>
      </c>
      <c r="V26" s="16" t="s">
        <v>5673</v>
      </c>
      <c r="W26" s="17">
        <v>348</v>
      </c>
      <c r="X26" s="16" t="s">
        <v>4261</v>
      </c>
      <c r="Y26" s="20">
        <v>1.093032</v>
      </c>
      <c r="Z26" s="16" t="s">
        <v>5801</v>
      </c>
      <c r="AA26" s="17">
        <f>SUM(PRODUCT(A3L419C2,A3L419C3))/A3L419C1</f>
        <v>334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1.0199929999999999</v>
      </c>
      <c r="N27" s="16" t="s">
        <v>5671</v>
      </c>
      <c r="O27" s="17">
        <v>0</v>
      </c>
      <c r="P27" s="16" t="s">
        <v>4257</v>
      </c>
      <c r="Q27" s="20">
        <v>1.0450269999999999</v>
      </c>
      <c r="R27" s="16" t="s">
        <v>5672</v>
      </c>
      <c r="S27" s="17">
        <v>0</v>
      </c>
      <c r="T27" s="16" t="s">
        <v>4259</v>
      </c>
      <c r="U27" s="20">
        <v>1.0477339999999999</v>
      </c>
      <c r="V27" s="16" t="s">
        <v>5673</v>
      </c>
      <c r="W27" s="17">
        <v>0</v>
      </c>
      <c r="X27" s="16" t="s">
        <v>4261</v>
      </c>
      <c r="Y27" s="20">
        <v>1.093032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377</v>
      </c>
      <c r="H28" s="16" t="s">
        <v>4253</v>
      </c>
      <c r="I28" s="20">
        <v>1</v>
      </c>
      <c r="J28" s="16" t="s">
        <v>5670</v>
      </c>
      <c r="K28" s="17">
        <v>378</v>
      </c>
      <c r="L28" s="16" t="s">
        <v>4255</v>
      </c>
      <c r="M28" s="20">
        <v>1.0199929999999999</v>
      </c>
      <c r="N28" s="16" t="s">
        <v>5671</v>
      </c>
      <c r="O28" s="17">
        <v>335</v>
      </c>
      <c r="P28" s="16" t="s">
        <v>4257</v>
      </c>
      <c r="Q28" s="20">
        <v>1.0450269999999999</v>
      </c>
      <c r="R28" s="16" t="s">
        <v>5672</v>
      </c>
      <c r="S28" s="17">
        <v>340</v>
      </c>
      <c r="T28" s="16" t="s">
        <v>4259</v>
      </c>
      <c r="U28" s="20">
        <v>1.0477339999999999</v>
      </c>
      <c r="V28" s="16" t="s">
        <v>5673</v>
      </c>
      <c r="W28" s="17">
        <v>341</v>
      </c>
      <c r="X28" s="16" t="s">
        <v>4261</v>
      </c>
      <c r="Y28" s="20">
        <v>1.093032</v>
      </c>
      <c r="Z28" s="16" t="s">
        <v>5803</v>
      </c>
      <c r="AA28" s="17">
        <f>SUM(PRODUCT(A3L421C2,A3L421C3))/A3L421C1</f>
        <v>377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1.0199929999999999</v>
      </c>
      <c r="N29" s="16" t="s">
        <v>5671</v>
      </c>
      <c r="O29" s="17">
        <v>0</v>
      </c>
      <c r="P29" s="16" t="s">
        <v>4257</v>
      </c>
      <c r="Q29" s="20">
        <v>1.0450269999999999</v>
      </c>
      <c r="R29" s="16" t="s">
        <v>5672</v>
      </c>
      <c r="S29" s="17">
        <v>0</v>
      </c>
      <c r="T29" s="16" t="s">
        <v>4259</v>
      </c>
      <c r="U29" s="20">
        <v>1.0477339999999999</v>
      </c>
      <c r="V29" s="16" t="s">
        <v>5673</v>
      </c>
      <c r="W29" s="17">
        <v>0</v>
      </c>
      <c r="X29" s="16" t="s">
        <v>4261</v>
      </c>
      <c r="Y29" s="20">
        <v>1.093032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-78</v>
      </c>
      <c r="H30" s="16" t="s">
        <v>4253</v>
      </c>
      <c r="I30" s="20">
        <v>1</v>
      </c>
      <c r="J30" s="16" t="s">
        <v>5670</v>
      </c>
      <c r="K30" s="17">
        <v>-78</v>
      </c>
      <c r="L30" s="16" t="s">
        <v>4255</v>
      </c>
      <c r="M30" s="20">
        <v>1.0199929999999999</v>
      </c>
      <c r="N30" s="16" t="s">
        <v>5671</v>
      </c>
      <c r="O30" s="17">
        <v>-325</v>
      </c>
      <c r="P30" s="16" t="s">
        <v>4257</v>
      </c>
      <c r="Q30" s="20">
        <v>1.0450269999999999</v>
      </c>
      <c r="R30" s="16" t="s">
        <v>5672</v>
      </c>
      <c r="S30" s="17">
        <v>-19</v>
      </c>
      <c r="T30" s="16" t="s">
        <v>4259</v>
      </c>
      <c r="U30" s="20">
        <v>1.0477339999999999</v>
      </c>
      <c r="V30" s="16" t="s">
        <v>5673</v>
      </c>
      <c r="W30" s="17">
        <v>-19</v>
      </c>
      <c r="X30" s="16" t="s">
        <v>4261</v>
      </c>
      <c r="Y30" s="20">
        <v>1.093032</v>
      </c>
      <c r="Z30" s="16" t="s">
        <v>5805</v>
      </c>
      <c r="AA30" s="17">
        <f>SUM(PRODUCT(A3L423C2,A3L423C3))/A3L423C1</f>
        <v>-78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2255</v>
      </c>
      <c r="H31" s="16" t="s">
        <v>4253</v>
      </c>
      <c r="I31" s="20">
        <v>1</v>
      </c>
      <c r="J31" s="16" t="s">
        <v>5670</v>
      </c>
      <c r="K31" s="17">
        <v>2263</v>
      </c>
      <c r="L31" s="16" t="s">
        <v>4255</v>
      </c>
      <c r="M31" s="20">
        <v>1.0199929999999999</v>
      </c>
      <c r="N31" s="16" t="s">
        <v>5671</v>
      </c>
      <c r="O31" s="17">
        <v>2390</v>
      </c>
      <c r="P31" s="16" t="s">
        <v>4257</v>
      </c>
      <c r="Q31" s="20">
        <v>1.0450269999999999</v>
      </c>
      <c r="R31" s="16" t="s">
        <v>5672</v>
      </c>
      <c r="S31" s="17">
        <v>2034</v>
      </c>
      <c r="T31" s="16" t="s">
        <v>4259</v>
      </c>
      <c r="U31" s="20">
        <v>1.0477339999999999</v>
      </c>
      <c r="V31" s="16" t="s">
        <v>5673</v>
      </c>
      <c r="W31" s="17">
        <v>2017</v>
      </c>
      <c r="X31" s="16" t="s">
        <v>4261</v>
      </c>
      <c r="Y31" s="20">
        <v>1.093032</v>
      </c>
      <c r="Z31" s="16" t="s">
        <v>5806</v>
      </c>
      <c r="AA31" s="17">
        <f>SUM(PRODUCT(A3L424C2,A3L424C3))/A3L424C1</f>
        <v>2255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1.0199929999999999</v>
      </c>
      <c r="N32" s="16" t="s">
        <v>5671</v>
      </c>
      <c r="O32" s="17">
        <v>0</v>
      </c>
      <c r="P32" s="16" t="s">
        <v>4257</v>
      </c>
      <c r="Q32" s="20">
        <v>1.0450269999999999</v>
      </c>
      <c r="R32" s="16" t="s">
        <v>5672</v>
      </c>
      <c r="S32" s="17">
        <v>0</v>
      </c>
      <c r="T32" s="16" t="s">
        <v>4259</v>
      </c>
      <c r="U32" s="20">
        <v>1.0477339999999999</v>
      </c>
      <c r="V32" s="16" t="s">
        <v>5673</v>
      </c>
      <c r="W32" s="17">
        <v>0</v>
      </c>
      <c r="X32" s="16" t="s">
        <v>4261</v>
      </c>
      <c r="Y32" s="20">
        <v>1.093032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7759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7788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5683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5743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5608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7759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1.0199929999999999</v>
      </c>
      <c r="N34" s="16" t="s">
        <v>5671</v>
      </c>
      <c r="O34" s="17">
        <v>0</v>
      </c>
      <c r="P34" s="16" t="s">
        <v>4257</v>
      </c>
      <c r="Q34" s="20">
        <v>1.0450269999999999</v>
      </c>
      <c r="R34" s="16" t="s">
        <v>5672</v>
      </c>
      <c r="S34" s="17">
        <v>0</v>
      </c>
      <c r="T34" s="16" t="s">
        <v>4259</v>
      </c>
      <c r="U34" s="20">
        <v>1.0477339999999999</v>
      </c>
      <c r="V34" s="16" t="s">
        <v>5673</v>
      </c>
      <c r="W34" s="17">
        <v>0</v>
      </c>
      <c r="X34" s="16" t="s">
        <v>4261</v>
      </c>
      <c r="Y34" s="20">
        <v>1.093032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1.0199929999999999</v>
      </c>
      <c r="N35" s="16" t="s">
        <v>5671</v>
      </c>
      <c r="O35" s="17">
        <v>0</v>
      </c>
      <c r="P35" s="16" t="s">
        <v>4257</v>
      </c>
      <c r="Q35" s="20">
        <v>1.0450269999999999</v>
      </c>
      <c r="R35" s="16" t="s">
        <v>5672</v>
      </c>
      <c r="S35" s="17">
        <v>0</v>
      </c>
      <c r="T35" s="16" t="s">
        <v>4259</v>
      </c>
      <c r="U35" s="20">
        <v>1.0477339999999999</v>
      </c>
      <c r="V35" s="16" t="s">
        <v>5673</v>
      </c>
      <c r="W35" s="17">
        <v>0</v>
      </c>
      <c r="X35" s="16" t="s">
        <v>4261</v>
      </c>
      <c r="Y35" s="20">
        <v>1.093032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1.0199929999999999</v>
      </c>
      <c r="N36" s="16" t="s">
        <v>5671</v>
      </c>
      <c r="O36" s="17">
        <v>0</v>
      </c>
      <c r="P36" s="16" t="s">
        <v>4257</v>
      </c>
      <c r="Q36" s="20">
        <v>1.0450269999999999</v>
      </c>
      <c r="R36" s="16" t="s">
        <v>5672</v>
      </c>
      <c r="S36" s="17">
        <v>0</v>
      </c>
      <c r="T36" s="16" t="s">
        <v>4259</v>
      </c>
      <c r="U36" s="20">
        <v>1.0477339999999999</v>
      </c>
      <c r="V36" s="16" t="s">
        <v>5673</v>
      </c>
      <c r="W36" s="17">
        <v>0</v>
      </c>
      <c r="X36" s="16" t="s">
        <v>4261</v>
      </c>
      <c r="Y36" s="20">
        <v>1.093032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1.0199929999999999</v>
      </c>
      <c r="N37" s="16" t="s">
        <v>5671</v>
      </c>
      <c r="O37" s="17">
        <v>0</v>
      </c>
      <c r="P37" s="16" t="s">
        <v>4257</v>
      </c>
      <c r="Q37" s="20">
        <v>1.0450269999999999</v>
      </c>
      <c r="R37" s="16" t="s">
        <v>5672</v>
      </c>
      <c r="S37" s="17">
        <v>0</v>
      </c>
      <c r="T37" s="16" t="s">
        <v>4259</v>
      </c>
      <c r="U37" s="20">
        <v>1.0477339999999999</v>
      </c>
      <c r="V37" s="16" t="s">
        <v>5673</v>
      </c>
      <c r="W37" s="17">
        <v>0</v>
      </c>
      <c r="X37" s="16" t="s">
        <v>4261</v>
      </c>
      <c r="Y37" s="20">
        <v>1.093032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1.0199929999999999</v>
      </c>
      <c r="N38" s="16" t="s">
        <v>5671</v>
      </c>
      <c r="O38" s="17">
        <v>0</v>
      </c>
      <c r="P38" s="16" t="s">
        <v>4257</v>
      </c>
      <c r="Q38" s="20">
        <v>1.0450269999999999</v>
      </c>
      <c r="R38" s="16" t="s">
        <v>5672</v>
      </c>
      <c r="S38" s="17">
        <v>0</v>
      </c>
      <c r="T38" s="16" t="s">
        <v>4259</v>
      </c>
      <c r="U38" s="20">
        <v>1.0477339999999999</v>
      </c>
      <c r="V38" s="16" t="s">
        <v>5673</v>
      </c>
      <c r="W38" s="17">
        <v>0</v>
      </c>
      <c r="X38" s="16" t="s">
        <v>4261</v>
      </c>
      <c r="Y38" s="20">
        <v>1.093032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781</v>
      </c>
      <c r="H39" s="16" t="s">
        <v>4253</v>
      </c>
      <c r="I39" s="20">
        <v>1</v>
      </c>
      <c r="J39" s="16" t="s">
        <v>5670</v>
      </c>
      <c r="K39" s="17">
        <v>666</v>
      </c>
      <c r="L39" s="16" t="s">
        <v>4255</v>
      </c>
      <c r="M39" s="20">
        <v>1.0199929999999999</v>
      </c>
      <c r="N39" s="16" t="s">
        <v>5671</v>
      </c>
      <c r="O39" s="17">
        <v>677</v>
      </c>
      <c r="P39" s="16" t="s">
        <v>4257</v>
      </c>
      <c r="Q39" s="20">
        <v>1.0450269999999999</v>
      </c>
      <c r="R39" s="16" t="s">
        <v>5672</v>
      </c>
      <c r="S39" s="17">
        <v>613</v>
      </c>
      <c r="T39" s="16" t="s">
        <v>4259</v>
      </c>
      <c r="U39" s="20">
        <v>1.0477339999999999</v>
      </c>
      <c r="V39" s="16" t="s">
        <v>5673</v>
      </c>
      <c r="W39" s="17">
        <v>580</v>
      </c>
      <c r="X39" s="16" t="s">
        <v>4261</v>
      </c>
      <c r="Y39" s="20">
        <v>1.093032</v>
      </c>
      <c r="Z39" s="16" t="s">
        <v>5819</v>
      </c>
      <c r="AA39" s="17">
        <f>SUM(PRODUCT(A3L432C2,A3L432C3))/A3L432C1</f>
        <v>781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1.0199929999999999</v>
      </c>
      <c r="N40" s="16" t="s">
        <v>5671</v>
      </c>
      <c r="O40" s="17">
        <v>0</v>
      </c>
      <c r="P40" s="16" t="s">
        <v>4257</v>
      </c>
      <c r="Q40" s="20">
        <v>1.0450269999999999</v>
      </c>
      <c r="R40" s="16" t="s">
        <v>5672</v>
      </c>
      <c r="S40" s="17">
        <v>0</v>
      </c>
      <c r="T40" s="16" t="s">
        <v>4259</v>
      </c>
      <c r="U40" s="20">
        <v>1.0477339999999999</v>
      </c>
      <c r="V40" s="16" t="s">
        <v>5673</v>
      </c>
      <c r="W40" s="17">
        <v>0</v>
      </c>
      <c r="X40" s="16" t="s">
        <v>4261</v>
      </c>
      <c r="Y40" s="20">
        <v>1.093032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1.0199929999999999</v>
      </c>
      <c r="N41" s="16" t="s">
        <v>5671</v>
      </c>
      <c r="O41" s="17">
        <v>0</v>
      </c>
      <c r="P41" s="16" t="s">
        <v>4257</v>
      </c>
      <c r="Q41" s="20">
        <v>1.0450269999999999</v>
      </c>
      <c r="R41" s="16" t="s">
        <v>5672</v>
      </c>
      <c r="S41" s="17">
        <v>0</v>
      </c>
      <c r="T41" s="16" t="s">
        <v>4259</v>
      </c>
      <c r="U41" s="20">
        <v>1.0477339999999999</v>
      </c>
      <c r="V41" s="16" t="s">
        <v>5673</v>
      </c>
      <c r="W41" s="17">
        <v>0</v>
      </c>
      <c r="X41" s="16" t="s">
        <v>4261</v>
      </c>
      <c r="Y41" s="20">
        <v>1.093032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1.0199929999999999</v>
      </c>
      <c r="N42" s="16" t="s">
        <v>5671</v>
      </c>
      <c r="O42" s="17">
        <v>0</v>
      </c>
      <c r="P42" s="16" t="s">
        <v>4257</v>
      </c>
      <c r="Q42" s="20">
        <v>1.0450269999999999</v>
      </c>
      <c r="R42" s="16" t="s">
        <v>5672</v>
      </c>
      <c r="S42" s="17">
        <v>0</v>
      </c>
      <c r="T42" s="16" t="s">
        <v>4259</v>
      </c>
      <c r="U42" s="20">
        <v>1.0477339999999999</v>
      </c>
      <c r="V42" s="16" t="s">
        <v>5673</v>
      </c>
      <c r="W42" s="17">
        <v>0</v>
      </c>
      <c r="X42" s="16" t="s">
        <v>4261</v>
      </c>
      <c r="Y42" s="20">
        <v>1.093032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1.0199929999999999</v>
      </c>
      <c r="N43" s="16" t="s">
        <v>5671</v>
      </c>
      <c r="O43" s="17">
        <v>0</v>
      </c>
      <c r="P43" s="16" t="s">
        <v>4257</v>
      </c>
      <c r="Q43" s="20">
        <v>1.0450269999999999</v>
      </c>
      <c r="R43" s="16" t="s">
        <v>5672</v>
      </c>
      <c r="S43" s="17">
        <v>0</v>
      </c>
      <c r="T43" s="16" t="s">
        <v>4259</v>
      </c>
      <c r="U43" s="20">
        <v>1.0477339999999999</v>
      </c>
      <c r="V43" s="16" t="s">
        <v>5673</v>
      </c>
      <c r="W43" s="17">
        <v>10</v>
      </c>
      <c r="X43" s="16" t="s">
        <v>4261</v>
      </c>
      <c r="Y43" s="20">
        <v>1.093032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7024</v>
      </c>
      <c r="H44" s="16" t="s">
        <v>4253</v>
      </c>
      <c r="I44" s="20">
        <v>1</v>
      </c>
      <c r="J44" s="16" t="s">
        <v>5670</v>
      </c>
      <c r="K44" s="17">
        <v>7538</v>
      </c>
      <c r="L44" s="16" t="s">
        <v>4255</v>
      </c>
      <c r="M44" s="20">
        <v>1.0199929999999999</v>
      </c>
      <c r="N44" s="16" t="s">
        <v>5671</v>
      </c>
      <c r="O44" s="17">
        <v>6255</v>
      </c>
      <c r="P44" s="16" t="s">
        <v>4257</v>
      </c>
      <c r="Q44" s="20">
        <v>1.0450269999999999</v>
      </c>
      <c r="R44" s="16" t="s">
        <v>5672</v>
      </c>
      <c r="S44" s="17">
        <v>5313</v>
      </c>
      <c r="T44" s="16" t="s">
        <v>4259</v>
      </c>
      <c r="U44" s="20">
        <v>1.0477339999999999</v>
      </c>
      <c r="V44" s="16" t="s">
        <v>5673</v>
      </c>
      <c r="W44" s="17">
        <v>4953</v>
      </c>
      <c r="X44" s="16" t="s">
        <v>4261</v>
      </c>
      <c r="Y44" s="20">
        <v>1.093032</v>
      </c>
      <c r="Z44" s="16" t="s">
        <v>5824</v>
      </c>
      <c r="AA44" s="17">
        <f>SUM(PRODUCT(A3L437C2,A3L437C3))/A3L437C1</f>
        <v>7024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91</v>
      </c>
      <c r="H45" s="16" t="s">
        <v>4253</v>
      </c>
      <c r="I45" s="20">
        <v>1</v>
      </c>
      <c r="J45" s="16" t="s">
        <v>5670</v>
      </c>
      <c r="K45" s="17">
        <v>146</v>
      </c>
      <c r="L45" s="16" t="s">
        <v>4255</v>
      </c>
      <c r="M45" s="20">
        <v>1.0199929999999999</v>
      </c>
      <c r="N45" s="16" t="s">
        <v>5671</v>
      </c>
      <c r="O45" s="17">
        <v>80</v>
      </c>
      <c r="P45" s="16" t="s">
        <v>4257</v>
      </c>
      <c r="Q45" s="20">
        <v>1.0450269999999999</v>
      </c>
      <c r="R45" s="16" t="s">
        <v>5672</v>
      </c>
      <c r="S45" s="17">
        <v>90</v>
      </c>
      <c r="T45" s="16" t="s">
        <v>4259</v>
      </c>
      <c r="U45" s="20">
        <v>1.0477339999999999</v>
      </c>
      <c r="V45" s="16" t="s">
        <v>5673</v>
      </c>
      <c r="W45" s="17">
        <v>91</v>
      </c>
      <c r="X45" s="16" t="s">
        <v>4261</v>
      </c>
      <c r="Y45" s="20">
        <v>1.093032</v>
      </c>
      <c r="Z45" s="16" t="s">
        <v>5825</v>
      </c>
      <c r="AA45" s="17">
        <f>SUM(PRODUCT(A3L438C2,A3L438C3))/A3L438C1</f>
        <v>91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400</v>
      </c>
      <c r="H46" s="16" t="s">
        <v>4253</v>
      </c>
      <c r="I46" s="20">
        <v>1</v>
      </c>
      <c r="J46" s="16" t="s">
        <v>5670</v>
      </c>
      <c r="K46" s="17">
        <v>425</v>
      </c>
      <c r="L46" s="16" t="s">
        <v>4255</v>
      </c>
      <c r="M46" s="20">
        <v>1.0199929999999999</v>
      </c>
      <c r="N46" s="16" t="s">
        <v>5671</v>
      </c>
      <c r="O46" s="17">
        <v>323</v>
      </c>
      <c r="P46" s="16" t="s">
        <v>4257</v>
      </c>
      <c r="Q46" s="20">
        <v>1.0450269999999999</v>
      </c>
      <c r="R46" s="16" t="s">
        <v>5672</v>
      </c>
      <c r="S46" s="17">
        <v>296</v>
      </c>
      <c r="T46" s="16" t="s">
        <v>4259</v>
      </c>
      <c r="U46" s="20">
        <v>1.0477339999999999</v>
      </c>
      <c r="V46" s="16" t="s">
        <v>5673</v>
      </c>
      <c r="W46" s="17">
        <v>287</v>
      </c>
      <c r="X46" s="16" t="s">
        <v>4261</v>
      </c>
      <c r="Y46" s="20">
        <v>1.093032</v>
      </c>
      <c r="Z46" s="16" t="s">
        <v>5826</v>
      </c>
      <c r="AA46" s="17">
        <f>SUM(PRODUCT(A3L439C2,A3L439C3))/A3L439C1</f>
        <v>400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111</v>
      </c>
      <c r="H47" s="16" t="s">
        <v>4253</v>
      </c>
      <c r="I47" s="20">
        <v>1</v>
      </c>
      <c r="J47" s="16" t="s">
        <v>5670</v>
      </c>
      <c r="K47" s="17">
        <v>109</v>
      </c>
      <c r="L47" s="16" t="s">
        <v>4255</v>
      </c>
      <c r="M47" s="20">
        <v>1.0199929999999999</v>
      </c>
      <c r="N47" s="16" t="s">
        <v>5671</v>
      </c>
      <c r="O47" s="17">
        <v>96</v>
      </c>
      <c r="P47" s="16" t="s">
        <v>4257</v>
      </c>
      <c r="Q47" s="20">
        <v>1.0450269999999999</v>
      </c>
      <c r="R47" s="16" t="s">
        <v>5672</v>
      </c>
      <c r="S47" s="17">
        <v>83</v>
      </c>
      <c r="T47" s="16" t="s">
        <v>4259</v>
      </c>
      <c r="U47" s="20">
        <v>1.0477339999999999</v>
      </c>
      <c r="V47" s="16" t="s">
        <v>5673</v>
      </c>
      <c r="W47" s="17">
        <v>79</v>
      </c>
      <c r="X47" s="16" t="s">
        <v>4261</v>
      </c>
      <c r="Y47" s="20">
        <v>1.093032</v>
      </c>
      <c r="Z47" s="16" t="s">
        <v>5827</v>
      </c>
      <c r="AA47" s="17">
        <f>SUM(PRODUCT(A3L440C2,A3L440C3))/A3L440C1</f>
        <v>111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2731</v>
      </c>
      <c r="H48" s="16" t="s">
        <v>4253</v>
      </c>
      <c r="I48" s="20">
        <v>1</v>
      </c>
      <c r="J48" s="16" t="s">
        <v>5670</v>
      </c>
      <c r="K48" s="17">
        <v>2627</v>
      </c>
      <c r="L48" s="16" t="s">
        <v>4255</v>
      </c>
      <c r="M48" s="20">
        <v>1.0199929999999999</v>
      </c>
      <c r="N48" s="16" t="s">
        <v>5671</v>
      </c>
      <c r="O48" s="17">
        <v>2371</v>
      </c>
      <c r="P48" s="16" t="s">
        <v>4257</v>
      </c>
      <c r="Q48" s="20">
        <v>1.0450269999999999</v>
      </c>
      <c r="R48" s="16" t="s">
        <v>5672</v>
      </c>
      <c r="S48" s="17">
        <v>1725</v>
      </c>
      <c r="T48" s="16" t="s">
        <v>4259</v>
      </c>
      <c r="U48" s="20">
        <v>1.0477339999999999</v>
      </c>
      <c r="V48" s="16" t="s">
        <v>5673</v>
      </c>
      <c r="W48" s="17">
        <v>1433</v>
      </c>
      <c r="X48" s="16" t="s">
        <v>4261</v>
      </c>
      <c r="Y48" s="20">
        <v>1.093032</v>
      </c>
      <c r="Z48" s="16" t="s">
        <v>5828</v>
      </c>
      <c r="AA48" s="17">
        <f>SUM(PRODUCT(A3L441C2,A3L441C3))/A3L441C1</f>
        <v>2731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10536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10831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9303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7651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6976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10536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37782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37319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33673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29771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27896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37782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781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666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677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613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580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781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CDAE5-D471-4C0A-811D-C16740989FA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67385</v>
      </c>
      <c r="F8" s="16" t="s">
        <v>5669</v>
      </c>
      <c r="G8" s="17">
        <v>0</v>
      </c>
      <c r="H8" s="16" t="s">
        <v>5855</v>
      </c>
      <c r="I8" s="17">
        <f>A3L501C1+A3L501C2</f>
        <v>67385</v>
      </c>
      <c r="J8" s="16" t="s">
        <v>5669</v>
      </c>
      <c r="K8" s="17">
        <v>13992</v>
      </c>
      <c r="L8" s="16" t="s">
        <v>5669</v>
      </c>
      <c r="M8" s="17">
        <v>0</v>
      </c>
      <c r="N8" s="16" t="s">
        <v>5856</v>
      </c>
      <c r="O8" s="17">
        <f>A3L501C4+A3L501C5</f>
        <v>13992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672199</v>
      </c>
      <c r="F9" s="16" t="s">
        <v>5669</v>
      </c>
      <c r="G9" s="17">
        <v>0</v>
      </c>
      <c r="H9" s="16" t="s">
        <v>5857</v>
      </c>
      <c r="I9" s="17">
        <f>A3L502C1+A3L502C2</f>
        <v>672199</v>
      </c>
      <c r="J9" s="16" t="s">
        <v>5669</v>
      </c>
      <c r="K9" s="17">
        <v>198146</v>
      </c>
      <c r="L9" s="16" t="s">
        <v>5669</v>
      </c>
      <c r="M9" s="17">
        <v>0</v>
      </c>
      <c r="N9" s="16" t="s">
        <v>5858</v>
      </c>
      <c r="O9" s="17">
        <f>A3L502C4+A3L502C5</f>
        <v>198146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672199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672199</v>
      </c>
      <c r="J12" s="16" t="s">
        <v>5866</v>
      </c>
      <c r="K12" s="17">
        <f>(A3L502C4+A3L504C4)</f>
        <v>198146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198146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67385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67385</v>
      </c>
      <c r="J13" s="16" t="s">
        <v>5872</v>
      </c>
      <c r="K13" s="17">
        <f>(A3L501C4+A3L503C4)</f>
        <v>13992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13992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739584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739584</v>
      </c>
      <c r="J14" s="16" t="s">
        <v>5878</v>
      </c>
      <c r="K14" s="17">
        <f>(A3L505C4+A3L506C4)</f>
        <v>212138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212138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35</v>
      </c>
      <c r="F16" s="16" t="s">
        <v>5669</v>
      </c>
      <c r="G16" s="17">
        <v>0</v>
      </c>
      <c r="H16" s="16" t="s">
        <v>5883</v>
      </c>
      <c r="I16" s="17">
        <f>A3L509C1+A3L509C2</f>
        <v>35</v>
      </c>
      <c r="J16" s="16" t="s">
        <v>5669</v>
      </c>
      <c r="K16" s="17">
        <v>97</v>
      </c>
      <c r="L16" s="16" t="s">
        <v>5669</v>
      </c>
      <c r="M16" s="17">
        <v>0</v>
      </c>
      <c r="N16" s="16" t="s">
        <v>5884</v>
      </c>
      <c r="O16" s="17">
        <f>A3L509C4+A3L509C5</f>
        <v>97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82</v>
      </c>
      <c r="F17" s="16" t="s">
        <v>5669</v>
      </c>
      <c r="G17" s="17">
        <v>0</v>
      </c>
      <c r="H17" s="16" t="s">
        <v>5885</v>
      </c>
      <c r="I17" s="17">
        <f>A3L510C1+A3L510C2</f>
        <v>82</v>
      </c>
      <c r="J17" s="16" t="s">
        <v>5669</v>
      </c>
      <c r="K17" s="17">
        <v>3</v>
      </c>
      <c r="L17" s="16" t="s">
        <v>5669</v>
      </c>
      <c r="M17" s="17">
        <v>0</v>
      </c>
      <c r="N17" s="16" t="s">
        <v>5886</v>
      </c>
      <c r="O17" s="17">
        <f>A3L510C4+A3L510C5</f>
        <v>3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13554</v>
      </c>
      <c r="F19" s="16" t="s">
        <v>5669</v>
      </c>
      <c r="G19" s="17">
        <v>0</v>
      </c>
      <c r="H19" s="16" t="s">
        <v>5889</v>
      </c>
      <c r="I19" s="17">
        <f>A3L512C1+A3L512C2</f>
        <v>13554</v>
      </c>
      <c r="J19" s="16" t="s">
        <v>5669</v>
      </c>
      <c r="K19" s="17">
        <v>6679</v>
      </c>
      <c r="L19" s="16" t="s">
        <v>5669</v>
      </c>
      <c r="M19" s="17">
        <v>0</v>
      </c>
      <c r="N19" s="16" t="s">
        <v>5890</v>
      </c>
      <c r="O19" s="17">
        <f>A3L512C4+A3L512C5</f>
        <v>6679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258733</v>
      </c>
      <c r="F20" s="16" t="s">
        <v>5669</v>
      </c>
      <c r="G20" s="17">
        <v>0</v>
      </c>
      <c r="H20" s="16" t="s">
        <v>5891</v>
      </c>
      <c r="I20" s="17">
        <f>A3L513C1+A3L513C2</f>
        <v>258733</v>
      </c>
      <c r="J20" s="16" t="s">
        <v>5669</v>
      </c>
      <c r="K20" s="17">
        <v>131866</v>
      </c>
      <c r="L20" s="16" t="s">
        <v>5669</v>
      </c>
      <c r="M20" s="17">
        <v>0</v>
      </c>
      <c r="N20" s="16" t="s">
        <v>5892</v>
      </c>
      <c r="O20" s="17">
        <f>A3L513C4+A3L513C5</f>
        <v>131866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215</v>
      </c>
      <c r="F21" s="16" t="s">
        <v>5669</v>
      </c>
      <c r="G21" s="17">
        <v>0</v>
      </c>
      <c r="H21" s="16" t="s">
        <v>5893</v>
      </c>
      <c r="I21" s="17">
        <f>A3L514C1+A3L514C2</f>
        <v>215</v>
      </c>
      <c r="J21" s="16" t="s">
        <v>5669</v>
      </c>
      <c r="K21" s="17">
        <v>-2412</v>
      </c>
      <c r="L21" s="16" t="s">
        <v>5669</v>
      </c>
      <c r="M21" s="17">
        <v>0</v>
      </c>
      <c r="N21" s="16" t="s">
        <v>5894</v>
      </c>
      <c r="O21" s="17">
        <f>A3L514C4+A3L514C5</f>
        <v>-2412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14440</v>
      </c>
      <c r="F26" s="16" t="s">
        <v>5669</v>
      </c>
      <c r="G26" s="17">
        <v>0</v>
      </c>
      <c r="H26" s="16" t="s">
        <v>5903</v>
      </c>
      <c r="I26" s="17">
        <f>A3L519C1+A3L519C2</f>
        <v>14440</v>
      </c>
      <c r="J26" s="16" t="s">
        <v>5669</v>
      </c>
      <c r="K26" s="17">
        <v>2716</v>
      </c>
      <c r="L26" s="16" t="s">
        <v>5669</v>
      </c>
      <c r="M26" s="17">
        <v>0</v>
      </c>
      <c r="N26" s="16" t="s">
        <v>5904</v>
      </c>
      <c r="O26" s="17">
        <f>A3L519C4+A3L519C5</f>
        <v>2716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19436</v>
      </c>
      <c r="F28" s="16" t="s">
        <v>5669</v>
      </c>
      <c r="G28" s="17">
        <v>0</v>
      </c>
      <c r="H28" s="16" t="s">
        <v>5907</v>
      </c>
      <c r="I28" s="17">
        <f>A3L521C1+A3L521C2</f>
        <v>19436</v>
      </c>
      <c r="J28" s="16" t="s">
        <v>5669</v>
      </c>
      <c r="K28" s="17">
        <v>5283</v>
      </c>
      <c r="L28" s="16" t="s">
        <v>5669</v>
      </c>
      <c r="M28" s="17">
        <v>0</v>
      </c>
      <c r="N28" s="16" t="s">
        <v>5908</v>
      </c>
      <c r="O28" s="17">
        <f>A3L521C4+A3L521C5</f>
        <v>5283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96716</v>
      </c>
      <c r="F31" s="16" t="s">
        <v>5669</v>
      </c>
      <c r="G31" s="17">
        <v>0</v>
      </c>
      <c r="H31" s="16" t="s">
        <v>5913</v>
      </c>
      <c r="I31" s="17">
        <f>A3L524C1+A3L524C2</f>
        <v>96716</v>
      </c>
      <c r="J31" s="16" t="s">
        <v>5669</v>
      </c>
      <c r="K31" s="17">
        <v>20056</v>
      </c>
      <c r="L31" s="16" t="s">
        <v>5669</v>
      </c>
      <c r="M31" s="17">
        <v>0</v>
      </c>
      <c r="N31" s="16" t="s">
        <v>5914</v>
      </c>
      <c r="O31" s="17">
        <f>A3L524C4+A3L524C5</f>
        <v>20056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403211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403211</v>
      </c>
      <c r="J33" s="16" t="s">
        <v>5920</v>
      </c>
      <c r="K33" s="17">
        <f>SUM(A3L508C4:A3L525C4)</f>
        <v>164288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164288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10607</v>
      </c>
      <c r="F39" s="16" t="s">
        <v>5669</v>
      </c>
      <c r="G39" s="17">
        <v>0</v>
      </c>
      <c r="H39" s="16" t="s">
        <v>5933</v>
      </c>
      <c r="I39" s="17">
        <f>A3L532C1+A3L532C2</f>
        <v>10607</v>
      </c>
      <c r="J39" s="16" t="s">
        <v>5669</v>
      </c>
      <c r="K39" s="17">
        <v>3089</v>
      </c>
      <c r="L39" s="16" t="s">
        <v>5669</v>
      </c>
      <c r="M39" s="17">
        <v>0</v>
      </c>
      <c r="N39" s="16" t="s">
        <v>5934</v>
      </c>
      <c r="O39" s="17">
        <f>A3L532C4+A3L532C5</f>
        <v>3089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46966</v>
      </c>
      <c r="F44" s="16" t="s">
        <v>5669</v>
      </c>
      <c r="G44" s="17">
        <v>0</v>
      </c>
      <c r="H44" s="16" t="s">
        <v>5943</v>
      </c>
      <c r="I44" s="17">
        <f>A3L537C1+A3L537C2</f>
        <v>46966</v>
      </c>
      <c r="J44" s="16" t="s">
        <v>5669</v>
      </c>
      <c r="K44" s="17">
        <v>28767</v>
      </c>
      <c r="L44" s="16" t="s">
        <v>5669</v>
      </c>
      <c r="M44" s="17">
        <v>0</v>
      </c>
      <c r="N44" s="16" t="s">
        <v>5944</v>
      </c>
      <c r="O44" s="17">
        <f>A3L537C4+A3L537C5</f>
        <v>28767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2185</v>
      </c>
      <c r="F45" s="16" t="s">
        <v>5669</v>
      </c>
      <c r="G45" s="17">
        <v>0</v>
      </c>
      <c r="H45" s="16" t="s">
        <v>5945</v>
      </c>
      <c r="I45" s="17">
        <f>A3L538C1+A3L538C2</f>
        <v>2185</v>
      </c>
      <c r="J45" s="16" t="s">
        <v>5669</v>
      </c>
      <c r="K45" s="17">
        <v>505</v>
      </c>
      <c r="L45" s="16" t="s">
        <v>5669</v>
      </c>
      <c r="M45" s="17">
        <v>0</v>
      </c>
      <c r="N45" s="16" t="s">
        <v>5946</v>
      </c>
      <c r="O45" s="17">
        <f>A3L538C4+A3L538C5</f>
        <v>505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10261</v>
      </c>
      <c r="F46" s="16" t="s">
        <v>5669</v>
      </c>
      <c r="G46" s="17">
        <v>0</v>
      </c>
      <c r="H46" s="16" t="s">
        <v>5947</v>
      </c>
      <c r="I46" s="17">
        <f>A3L539C1+A3L539C2</f>
        <v>10261</v>
      </c>
      <c r="J46" s="16" t="s">
        <v>5669</v>
      </c>
      <c r="K46" s="17">
        <v>2664</v>
      </c>
      <c r="L46" s="16" t="s">
        <v>5669</v>
      </c>
      <c r="M46" s="17">
        <v>0</v>
      </c>
      <c r="N46" s="16" t="s">
        <v>5948</v>
      </c>
      <c r="O46" s="17">
        <f>A3L539C4+A3L539C5</f>
        <v>2664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2672</v>
      </c>
      <c r="F47" s="16" t="s">
        <v>5669</v>
      </c>
      <c r="G47" s="17">
        <v>0</v>
      </c>
      <c r="H47" s="16" t="s">
        <v>5949</v>
      </c>
      <c r="I47" s="17">
        <f>A3L540C1+A3L540C2</f>
        <v>2672</v>
      </c>
      <c r="J47" s="16" t="s">
        <v>5669</v>
      </c>
      <c r="K47" s="17">
        <v>-86</v>
      </c>
      <c r="L47" s="16" t="s">
        <v>5669</v>
      </c>
      <c r="M47" s="17">
        <v>0</v>
      </c>
      <c r="N47" s="16" t="s">
        <v>5950</v>
      </c>
      <c r="O47" s="17">
        <f>A3L540C4+A3L540C5</f>
        <v>-86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51827</v>
      </c>
      <c r="F48" s="16" t="s">
        <v>5669</v>
      </c>
      <c r="G48" s="17">
        <v>0</v>
      </c>
      <c r="H48" s="16" t="s">
        <v>5951</v>
      </c>
      <c r="I48" s="17">
        <f>A3L541C1+A3L541C2</f>
        <v>51827</v>
      </c>
      <c r="J48" s="16" t="s">
        <v>5669</v>
      </c>
      <c r="K48" s="17">
        <v>26116</v>
      </c>
      <c r="L48" s="16" t="s">
        <v>5669</v>
      </c>
      <c r="M48" s="17">
        <v>0</v>
      </c>
      <c r="N48" s="16" t="s">
        <v>5952</v>
      </c>
      <c r="O48" s="17">
        <f>A3L541C4+A3L541C5</f>
        <v>26116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109400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109400</v>
      </c>
      <c r="J49" s="16" t="s">
        <v>5956</v>
      </c>
      <c r="K49" s="17">
        <f>SUM(A3L527C4:A3L537C4)+A3L541C4</f>
        <v>57972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57972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10607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10607</v>
      </c>
      <c r="J50" s="16" t="s">
        <v>5962</v>
      </c>
      <c r="K50" s="17">
        <f>(A3L531C4+A3L532C4)</f>
        <v>3089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3089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1ACDD-2F4A-4BDB-9F99-46174C66810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-120</v>
      </c>
      <c r="H8" s="16" t="s">
        <v>4253</v>
      </c>
      <c r="I8" s="20">
        <v>1</v>
      </c>
      <c r="J8" s="16" t="s">
        <v>5670</v>
      </c>
      <c r="K8" s="17">
        <v>24</v>
      </c>
      <c r="L8" s="16" t="s">
        <v>4255</v>
      </c>
      <c r="M8" s="20">
        <v>1.1356580000000001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-120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-13669</v>
      </c>
      <c r="H9" s="16" t="s">
        <v>4253</v>
      </c>
      <c r="I9" s="20">
        <v>1</v>
      </c>
      <c r="J9" s="16" t="s">
        <v>5670</v>
      </c>
      <c r="K9" s="17">
        <v>-10938</v>
      </c>
      <c r="L9" s="16" t="s">
        <v>4255</v>
      </c>
      <c r="M9" s="20">
        <v>1.1356580000000001</v>
      </c>
      <c r="N9" s="16" t="s">
        <v>5671</v>
      </c>
      <c r="O9" s="17">
        <v>-6781</v>
      </c>
      <c r="P9" s="16" t="s">
        <v>4257</v>
      </c>
      <c r="Q9" s="20">
        <v>1.0266040000000001</v>
      </c>
      <c r="R9" s="16" t="s">
        <v>5672</v>
      </c>
      <c r="S9" s="17">
        <v>-6034</v>
      </c>
      <c r="T9" s="16" t="s">
        <v>4259</v>
      </c>
      <c r="U9" s="20">
        <v>0.99382610000000005</v>
      </c>
      <c r="V9" s="16" t="s">
        <v>5673</v>
      </c>
      <c r="W9" s="17">
        <v>-10209</v>
      </c>
      <c r="X9" s="16" t="s">
        <v>4261</v>
      </c>
      <c r="Y9" s="20">
        <v>1.1338299999999999</v>
      </c>
      <c r="Z9" s="16" t="s">
        <v>5968</v>
      </c>
      <c r="AA9" s="17">
        <f>SUM(PRODUCT(A3L602C2,A3L602C3))/A3L602C1</f>
        <v>-13669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-13669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-10938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-6781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-6034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-10209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-13669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-120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24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-120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-13789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-10914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-6781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-6034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-10209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-13789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162</v>
      </c>
      <c r="H16" s="16" t="s">
        <v>4253</v>
      </c>
      <c r="I16" s="20">
        <v>1</v>
      </c>
      <c r="J16" s="16" t="s">
        <v>5670</v>
      </c>
      <c r="K16" s="17">
        <v>332</v>
      </c>
      <c r="L16" s="16" t="s">
        <v>4255</v>
      </c>
      <c r="M16" s="20">
        <v>1.1356580000000001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162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0</v>
      </c>
      <c r="P17" s="16" t="s">
        <v>4257</v>
      </c>
      <c r="Q17" s="20">
        <v>0</v>
      </c>
      <c r="R17" s="16" t="s">
        <v>5672</v>
      </c>
      <c r="S17" s="17">
        <v>0</v>
      </c>
      <c r="T17" s="16" t="s">
        <v>4259</v>
      </c>
      <c r="U17" s="20">
        <v>0</v>
      </c>
      <c r="V17" s="16" t="s">
        <v>5673</v>
      </c>
      <c r="W17" s="17">
        <v>0</v>
      </c>
      <c r="X17" s="16" t="s">
        <v>4261</v>
      </c>
      <c r="Y17" s="20">
        <v>0</v>
      </c>
      <c r="Z17" s="16" t="s">
        <v>5991</v>
      </c>
      <c r="AA17" s="17">
        <f>SUM(PRODUCT(A3L610C2,A3L610C3))/A3L610C1</f>
        <v>0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1385</v>
      </c>
      <c r="H19" s="16" t="s">
        <v>4253</v>
      </c>
      <c r="I19" s="20">
        <v>1</v>
      </c>
      <c r="J19" s="16" t="s">
        <v>5670</v>
      </c>
      <c r="K19" s="17">
        <v>1391</v>
      </c>
      <c r="L19" s="16" t="s">
        <v>4255</v>
      </c>
      <c r="M19" s="20">
        <v>1.1356580000000001</v>
      </c>
      <c r="N19" s="16" t="s">
        <v>5671</v>
      </c>
      <c r="O19" s="17">
        <v>1239</v>
      </c>
      <c r="P19" s="16" t="s">
        <v>4257</v>
      </c>
      <c r="Q19" s="20">
        <v>1.0266040000000001</v>
      </c>
      <c r="R19" s="16" t="s">
        <v>5672</v>
      </c>
      <c r="S19" s="17">
        <v>1102</v>
      </c>
      <c r="T19" s="16" t="s">
        <v>4259</v>
      </c>
      <c r="U19" s="20">
        <v>0.99382610000000005</v>
      </c>
      <c r="V19" s="16" t="s">
        <v>5673</v>
      </c>
      <c r="W19" s="17">
        <v>1464</v>
      </c>
      <c r="X19" s="16" t="s">
        <v>4261</v>
      </c>
      <c r="Y19" s="20">
        <v>1.1338299999999999</v>
      </c>
      <c r="Z19" s="16" t="s">
        <v>5993</v>
      </c>
      <c r="AA19" s="17">
        <f>SUM(PRODUCT(A3L612C2,A3L612C3))/A3L612C1</f>
        <v>1385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14222</v>
      </c>
      <c r="H20" s="16" t="s">
        <v>4253</v>
      </c>
      <c r="I20" s="20">
        <v>1</v>
      </c>
      <c r="J20" s="16" t="s">
        <v>5670</v>
      </c>
      <c r="K20" s="17">
        <v>14885</v>
      </c>
      <c r="L20" s="16" t="s">
        <v>4255</v>
      </c>
      <c r="M20" s="20">
        <v>1.1356580000000001</v>
      </c>
      <c r="N20" s="16" t="s">
        <v>5671</v>
      </c>
      <c r="O20" s="17">
        <v>16608</v>
      </c>
      <c r="P20" s="16" t="s">
        <v>4257</v>
      </c>
      <c r="Q20" s="20">
        <v>1.0266040000000001</v>
      </c>
      <c r="R20" s="16" t="s">
        <v>5672</v>
      </c>
      <c r="S20" s="17">
        <v>16139</v>
      </c>
      <c r="T20" s="16" t="s">
        <v>4259</v>
      </c>
      <c r="U20" s="20">
        <v>0.99382610000000005</v>
      </c>
      <c r="V20" s="16" t="s">
        <v>5673</v>
      </c>
      <c r="W20" s="17">
        <v>16861</v>
      </c>
      <c r="X20" s="16" t="s">
        <v>4261</v>
      </c>
      <c r="Y20" s="20">
        <v>1.1338299999999999</v>
      </c>
      <c r="Z20" s="16" t="s">
        <v>5994</v>
      </c>
      <c r="AA20" s="17">
        <f>SUM(PRODUCT(A3L613C2,A3L613C3))/A3L613C1</f>
        <v>14222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-3</v>
      </c>
      <c r="P21" s="16" t="s">
        <v>4257</v>
      </c>
      <c r="Q21" s="20">
        <v>1.0266040000000001</v>
      </c>
      <c r="R21" s="16" t="s">
        <v>5672</v>
      </c>
      <c r="S21" s="17">
        <v>2356</v>
      </c>
      <c r="T21" s="16" t="s">
        <v>4259</v>
      </c>
      <c r="U21" s="20">
        <v>0.99382610000000005</v>
      </c>
      <c r="V21" s="16" t="s">
        <v>5673</v>
      </c>
      <c r="W21" s="17">
        <v>2088</v>
      </c>
      <c r="X21" s="16" t="s">
        <v>4261</v>
      </c>
      <c r="Y21" s="20">
        <v>1.1338299999999999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-88</v>
      </c>
      <c r="T22" s="16" t="s">
        <v>4259</v>
      </c>
      <c r="U22" s="20">
        <v>0.99382610000000005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-2</v>
      </c>
      <c r="P24" s="16" t="s">
        <v>4257</v>
      </c>
      <c r="Q24" s="20">
        <v>1.0266040000000001</v>
      </c>
      <c r="R24" s="16" t="s">
        <v>5672</v>
      </c>
      <c r="S24" s="17">
        <v>-9</v>
      </c>
      <c r="T24" s="16" t="s">
        <v>4259</v>
      </c>
      <c r="U24" s="20">
        <v>0.99382610000000005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3156</v>
      </c>
      <c r="H26" s="16" t="s">
        <v>4253</v>
      </c>
      <c r="I26" s="20">
        <v>1</v>
      </c>
      <c r="J26" s="16" t="s">
        <v>5670</v>
      </c>
      <c r="K26" s="17">
        <v>3156</v>
      </c>
      <c r="L26" s="16" t="s">
        <v>4255</v>
      </c>
      <c r="M26" s="20">
        <v>1.1356580000000001</v>
      </c>
      <c r="N26" s="16" t="s">
        <v>5671</v>
      </c>
      <c r="O26" s="17">
        <v>3156</v>
      </c>
      <c r="P26" s="16" t="s">
        <v>4257</v>
      </c>
      <c r="Q26" s="20">
        <v>1.0266040000000001</v>
      </c>
      <c r="R26" s="16" t="s">
        <v>5672</v>
      </c>
      <c r="S26" s="17">
        <v>4038</v>
      </c>
      <c r="T26" s="16" t="s">
        <v>4259</v>
      </c>
      <c r="U26" s="20">
        <v>0.99382610000000005</v>
      </c>
      <c r="V26" s="16" t="s">
        <v>5673</v>
      </c>
      <c r="W26" s="17">
        <v>3112</v>
      </c>
      <c r="X26" s="16" t="s">
        <v>4261</v>
      </c>
      <c r="Y26" s="20">
        <v>1.1338299999999999</v>
      </c>
      <c r="Z26" s="16" t="s">
        <v>6000</v>
      </c>
      <c r="AA26" s="17">
        <f>SUM(PRODUCT(A3L619C2,A3L619C3))/A3L619C1</f>
        <v>3156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3268</v>
      </c>
      <c r="H28" s="16" t="s">
        <v>4253</v>
      </c>
      <c r="I28" s="20">
        <v>1</v>
      </c>
      <c r="J28" s="16" t="s">
        <v>5670</v>
      </c>
      <c r="K28" s="17">
        <v>3306</v>
      </c>
      <c r="L28" s="16" t="s">
        <v>4255</v>
      </c>
      <c r="M28" s="20">
        <v>1.1356580000000001</v>
      </c>
      <c r="N28" s="16" t="s">
        <v>5671</v>
      </c>
      <c r="O28" s="17">
        <v>3381</v>
      </c>
      <c r="P28" s="16" t="s">
        <v>4257</v>
      </c>
      <c r="Q28" s="20">
        <v>1.0266040000000001</v>
      </c>
      <c r="R28" s="16" t="s">
        <v>5672</v>
      </c>
      <c r="S28" s="17">
        <v>3887</v>
      </c>
      <c r="T28" s="16" t="s">
        <v>4259</v>
      </c>
      <c r="U28" s="20">
        <v>0.99382610000000005</v>
      </c>
      <c r="V28" s="16" t="s">
        <v>5673</v>
      </c>
      <c r="W28" s="17">
        <v>3443</v>
      </c>
      <c r="X28" s="16" t="s">
        <v>4261</v>
      </c>
      <c r="Y28" s="20">
        <v>1.1338299999999999</v>
      </c>
      <c r="Z28" s="16" t="s">
        <v>6002</v>
      </c>
      <c r="AA28" s="17">
        <f>SUM(PRODUCT(A3L621C2,A3L621C3))/A3L621C1</f>
        <v>3268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</v>
      </c>
      <c r="H29" s="16" t="s">
        <v>4253</v>
      </c>
      <c r="I29" s="20">
        <v>1</v>
      </c>
      <c r="J29" s="16" t="s">
        <v>5670</v>
      </c>
      <c r="K29" s="17">
        <v>62</v>
      </c>
      <c r="L29" s="16" t="s">
        <v>4255</v>
      </c>
      <c r="M29" s="20">
        <v>1.1356580000000001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1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22</v>
      </c>
      <c r="X31" s="16" t="s">
        <v>4261</v>
      </c>
      <c r="Y31" s="20">
        <v>1.1338299999999999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22194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23132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24379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27425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26990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22194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-2202</v>
      </c>
      <c r="H37" s="16" t="s">
        <v>4253</v>
      </c>
      <c r="I37" s="20">
        <v>1</v>
      </c>
      <c r="J37" s="16" t="s">
        <v>5670</v>
      </c>
      <c r="K37" s="17">
        <v>-2542</v>
      </c>
      <c r="L37" s="16" t="s">
        <v>4255</v>
      </c>
      <c r="M37" s="20">
        <v>1.1356580000000001</v>
      </c>
      <c r="N37" s="16" t="s">
        <v>5671</v>
      </c>
      <c r="O37" s="17">
        <v>-3445</v>
      </c>
      <c r="P37" s="16" t="s">
        <v>4257</v>
      </c>
      <c r="Q37" s="20">
        <v>1.0266040000000001</v>
      </c>
      <c r="R37" s="16" t="s">
        <v>5672</v>
      </c>
      <c r="S37" s="17">
        <v>-3310</v>
      </c>
      <c r="T37" s="16" t="s">
        <v>4259</v>
      </c>
      <c r="U37" s="20">
        <v>0.99382610000000005</v>
      </c>
      <c r="V37" s="16" t="s">
        <v>5673</v>
      </c>
      <c r="W37" s="17">
        <v>-2325</v>
      </c>
      <c r="X37" s="16" t="s">
        <v>4261</v>
      </c>
      <c r="Y37" s="20">
        <v>1.1338299999999999</v>
      </c>
      <c r="Z37" s="16" t="s">
        <v>6016</v>
      </c>
      <c r="AA37" s="17">
        <f>SUM(PRODUCT(A3L630C2,A3L630C3))/A3L630C1</f>
        <v>-2202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1134</v>
      </c>
      <c r="H39" s="16" t="s">
        <v>4253</v>
      </c>
      <c r="I39" s="20">
        <v>1</v>
      </c>
      <c r="J39" s="16" t="s">
        <v>5670</v>
      </c>
      <c r="K39" s="17">
        <v>1029</v>
      </c>
      <c r="L39" s="16" t="s">
        <v>4255</v>
      </c>
      <c r="M39" s="20">
        <v>1.1356580000000001</v>
      </c>
      <c r="N39" s="16" t="s">
        <v>5671</v>
      </c>
      <c r="O39" s="17">
        <v>690</v>
      </c>
      <c r="P39" s="16" t="s">
        <v>4257</v>
      </c>
      <c r="Q39" s="20">
        <v>1.0266040000000001</v>
      </c>
      <c r="R39" s="16" t="s">
        <v>5672</v>
      </c>
      <c r="S39" s="17">
        <v>796</v>
      </c>
      <c r="T39" s="16" t="s">
        <v>4259</v>
      </c>
      <c r="U39" s="20">
        <v>0.99382610000000005</v>
      </c>
      <c r="V39" s="16" t="s">
        <v>5673</v>
      </c>
      <c r="W39" s="17">
        <v>764</v>
      </c>
      <c r="X39" s="16" t="s">
        <v>4261</v>
      </c>
      <c r="Y39" s="20">
        <v>1.1338299999999999</v>
      </c>
      <c r="Z39" s="16" t="s">
        <v>6018</v>
      </c>
      <c r="AA39" s="17">
        <f>SUM(PRODUCT(A3L632C2,A3L632C3))/A3L632C1</f>
        <v>1134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897</v>
      </c>
      <c r="H48" s="16" t="s">
        <v>4253</v>
      </c>
      <c r="I48" s="20">
        <v>1</v>
      </c>
      <c r="J48" s="16" t="s">
        <v>5670</v>
      </c>
      <c r="K48" s="17">
        <v>1957</v>
      </c>
      <c r="L48" s="16" t="s">
        <v>4255</v>
      </c>
      <c r="M48" s="20">
        <v>1.1356580000000001</v>
      </c>
      <c r="N48" s="16" t="s">
        <v>5671</v>
      </c>
      <c r="O48" s="17">
        <v>1085</v>
      </c>
      <c r="P48" s="16" t="s">
        <v>4257</v>
      </c>
      <c r="Q48" s="20">
        <v>1.0266040000000001</v>
      </c>
      <c r="R48" s="16" t="s">
        <v>5672</v>
      </c>
      <c r="S48" s="17">
        <v>673</v>
      </c>
      <c r="T48" s="16" t="s">
        <v>4259</v>
      </c>
      <c r="U48" s="20">
        <v>0.99382610000000005</v>
      </c>
      <c r="V48" s="16" t="s">
        <v>5673</v>
      </c>
      <c r="W48" s="17">
        <v>929</v>
      </c>
      <c r="X48" s="16" t="s">
        <v>4261</v>
      </c>
      <c r="Y48" s="20">
        <v>1.1338299999999999</v>
      </c>
      <c r="Z48" s="16" t="s">
        <v>6027</v>
      </c>
      <c r="AA48" s="17">
        <f>SUM(PRODUCT(A3L641C2,A3L641C3))/A3L641C1</f>
        <v>897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-171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444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-1670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-1841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-632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-171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1134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1029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690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796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764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1134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8BCB8-6E50-4910-9113-CA502674EDB7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IF(SSAC="Y",0,6041)</f>
        <v>6041</v>
      </c>
      <c r="H8" s="16" t="s">
        <v>4253</v>
      </c>
      <c r="I8" s="20">
        <v>1</v>
      </c>
      <c r="J8" s="16" t="s">
        <v>6069</v>
      </c>
      <c r="K8" s="17">
        <f>IF(SSAC="Y",0,6110)</f>
        <v>6110</v>
      </c>
      <c r="L8" s="16" t="s">
        <v>4255</v>
      </c>
      <c r="M8" s="20">
        <v>1.0199929999999999</v>
      </c>
      <c r="N8" s="16" t="s">
        <v>6070</v>
      </c>
      <c r="O8" s="17">
        <f>IF(SSAC="Y",0,5924)</f>
        <v>5924</v>
      </c>
      <c r="P8" s="16" t="s">
        <v>4257</v>
      </c>
      <c r="Q8" s="20">
        <v>1.0450269999999999</v>
      </c>
      <c r="R8" s="16" t="s">
        <v>6071</v>
      </c>
      <c r="S8" s="17">
        <f>IF(SSAC="Y",0,5810)</f>
        <v>5810</v>
      </c>
      <c r="T8" s="16" t="s">
        <v>4259</v>
      </c>
      <c r="U8" s="20">
        <v>1.0477339999999999</v>
      </c>
      <c r="V8" s="16" t="s">
        <v>6072</v>
      </c>
      <c r="W8" s="17">
        <f>IF(SSAC="Y",0,5548)</f>
        <v>5548</v>
      </c>
      <c r="X8" s="16" t="s">
        <v>4261</v>
      </c>
      <c r="Y8" s="20">
        <v>1.093032</v>
      </c>
      <c r="Z8" s="16" t="s">
        <v>6073</v>
      </c>
      <c r="AA8" s="17">
        <f>SUM(PRODUCT(A3L701C2,A3L701C3))/A3L701C1</f>
        <v>6041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IF(SSAC="Y",0,104)</f>
        <v>104</v>
      </c>
      <c r="H9" s="16" t="s">
        <v>4253</v>
      </c>
      <c r="I9" s="20">
        <v>1</v>
      </c>
      <c r="J9" s="16" t="s">
        <v>6069</v>
      </c>
      <c r="K9" s="17">
        <f>IF(SSAC="Y",0,685)</f>
        <v>685</v>
      </c>
      <c r="L9" s="16" t="s">
        <v>4255</v>
      </c>
      <c r="M9" s="20">
        <v>1.0199929999999999</v>
      </c>
      <c r="N9" s="16" t="s">
        <v>6070</v>
      </c>
      <c r="O9" s="17">
        <f>IF(SSAC="Y",0,76)</f>
        <v>76</v>
      </c>
      <c r="P9" s="16" t="s">
        <v>4257</v>
      </c>
      <c r="Q9" s="20">
        <v>1.0450269999999999</v>
      </c>
      <c r="R9" s="16" t="s">
        <v>6071</v>
      </c>
      <c r="S9" s="17">
        <f>IF(SSAC="Y",0,81)</f>
        <v>81</v>
      </c>
      <c r="T9" s="16" t="s">
        <v>4259</v>
      </c>
      <c r="U9" s="20">
        <v>1.0477339999999999</v>
      </c>
      <c r="V9" s="16" t="s">
        <v>6072</v>
      </c>
      <c r="W9" s="17">
        <f>IF(SSAC="Y",0,78)</f>
        <v>78</v>
      </c>
      <c r="X9" s="16" t="s">
        <v>4261</v>
      </c>
      <c r="Y9" s="20">
        <v>1.093032</v>
      </c>
      <c r="Z9" s="16" t="s">
        <v>6074</v>
      </c>
      <c r="AA9" s="17">
        <f>SUM(PRODUCT(A3L702C2,A3L702C3))/A3L702C1</f>
        <v>104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1.0199929999999999</v>
      </c>
      <c r="N10" s="16" t="s">
        <v>6070</v>
      </c>
      <c r="O10" s="17">
        <f>IF(SSAC="Y",0,30)</f>
        <v>30</v>
      </c>
      <c r="P10" s="16" t="s">
        <v>4257</v>
      </c>
      <c r="Q10" s="20">
        <v>1.0450269999999999</v>
      </c>
      <c r="R10" s="16" t="s">
        <v>6071</v>
      </c>
      <c r="S10" s="17">
        <f>IF(SSAC="Y",0,31)</f>
        <v>31</v>
      </c>
      <c r="T10" s="16" t="s">
        <v>4259</v>
      </c>
      <c r="U10" s="20">
        <v>1.0477339999999999</v>
      </c>
      <c r="V10" s="16" t="s">
        <v>6072</v>
      </c>
      <c r="W10" s="17">
        <f>IF(SSAC="Y",0,30)</f>
        <v>30</v>
      </c>
      <c r="X10" s="16" t="s">
        <v>4261</v>
      </c>
      <c r="Y10" s="20">
        <v>1.093032</v>
      </c>
      <c r="Z10" s="16" t="s">
        <v>6075</v>
      </c>
      <c r="AA10" s="17">
        <f>SUM(PRODUCT(A3L703C2,A3L703C3))/A3L703C1</f>
        <v>30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IF(SSAC="Y",0,9600)</f>
        <v>9600</v>
      </c>
      <c r="H11" s="16" t="s">
        <v>4253</v>
      </c>
      <c r="I11" s="20">
        <v>1</v>
      </c>
      <c r="J11" s="16" t="s">
        <v>6069</v>
      </c>
      <c r="K11" s="17">
        <f>IF(SSAC="Y",0,9347)</f>
        <v>9347</v>
      </c>
      <c r="L11" s="16" t="s">
        <v>4255</v>
      </c>
      <c r="M11" s="20">
        <v>1.0199929999999999</v>
      </c>
      <c r="N11" s="16" t="s">
        <v>6070</v>
      </c>
      <c r="O11" s="17">
        <f>IF(SSAC="Y",0,9025)</f>
        <v>9025</v>
      </c>
      <c r="P11" s="16" t="s">
        <v>4257</v>
      </c>
      <c r="Q11" s="20">
        <v>1.0450269999999999</v>
      </c>
      <c r="R11" s="16" t="s">
        <v>6071</v>
      </c>
      <c r="S11" s="17">
        <f>IF(SSAC="Y",0,8670)</f>
        <v>8670</v>
      </c>
      <c r="T11" s="16" t="s">
        <v>4259</v>
      </c>
      <c r="U11" s="20">
        <v>1.0477339999999999</v>
      </c>
      <c r="V11" s="16" t="s">
        <v>6072</v>
      </c>
      <c r="W11" s="17">
        <f>IF(SSAC="Y",0,8321)</f>
        <v>8321</v>
      </c>
      <c r="X11" s="16" t="s">
        <v>4261</v>
      </c>
      <c r="Y11" s="20">
        <v>1.093032</v>
      </c>
      <c r="Z11" s="16" t="s">
        <v>6076</v>
      </c>
      <c r="AA11" s="17">
        <f>SUM(PRODUCT(A3L704C2,A3L704C3))/A3L704C1</f>
        <v>9600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IF(SSAC="Y",0,34904)</f>
        <v>34904</v>
      </c>
      <c r="H13" s="16" t="s">
        <v>4253</v>
      </c>
      <c r="I13" s="20">
        <v>1</v>
      </c>
      <c r="J13" s="16" t="s">
        <v>6069</v>
      </c>
      <c r="K13" s="17">
        <f>IF(SSAC="Y",0,40206)</f>
        <v>40206</v>
      </c>
      <c r="L13" s="16" t="s">
        <v>4255</v>
      </c>
      <c r="M13" s="20">
        <v>1.0199929999999999</v>
      </c>
      <c r="N13" s="16" t="s">
        <v>6070</v>
      </c>
      <c r="O13" s="17">
        <f>IF(SSAC="Y",0,37244)</f>
        <v>37244</v>
      </c>
      <c r="P13" s="16" t="s">
        <v>4257</v>
      </c>
      <c r="Q13" s="20">
        <v>1.0450269999999999</v>
      </c>
      <c r="R13" s="16" t="s">
        <v>6071</v>
      </c>
      <c r="S13" s="17">
        <f>IF(SSAC="Y",0,35955)</f>
        <v>35955</v>
      </c>
      <c r="T13" s="16" t="s">
        <v>4259</v>
      </c>
      <c r="U13" s="20">
        <v>1.0477339999999999</v>
      </c>
      <c r="V13" s="16" t="s">
        <v>6072</v>
      </c>
      <c r="W13" s="17">
        <f>IF(SSAC="Y",0,32908)</f>
        <v>32908</v>
      </c>
      <c r="X13" s="16" t="s">
        <v>4261</v>
      </c>
      <c r="Y13" s="20">
        <v>1.093032</v>
      </c>
      <c r="Z13" s="16" t="s">
        <v>6078</v>
      </c>
      <c r="AA13" s="17">
        <f>SUM(PRODUCT(A3L706C2,A3L706C3))/A3L706C1</f>
        <v>34904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IF(SSAC="Y",0,36717)</f>
        <v>36717</v>
      </c>
      <c r="H14" s="16" t="s">
        <v>4253</v>
      </c>
      <c r="I14" s="20">
        <v>1</v>
      </c>
      <c r="J14" s="16" t="s">
        <v>6069</v>
      </c>
      <c r="K14" s="17">
        <f>IF(SSAC="Y",0,36995)</f>
        <v>36995</v>
      </c>
      <c r="L14" s="16" t="s">
        <v>4255</v>
      </c>
      <c r="M14" s="20">
        <v>1.0199929999999999</v>
      </c>
      <c r="N14" s="16" t="s">
        <v>6070</v>
      </c>
      <c r="O14" s="17">
        <f>IF(SSAC="Y",0,36118)</f>
        <v>36118</v>
      </c>
      <c r="P14" s="16" t="s">
        <v>4257</v>
      </c>
      <c r="Q14" s="20">
        <v>1.0450269999999999</v>
      </c>
      <c r="R14" s="16" t="s">
        <v>6071</v>
      </c>
      <c r="S14" s="17">
        <f>IF(SSAC="Y",0,35886)</f>
        <v>35886</v>
      </c>
      <c r="T14" s="16" t="s">
        <v>4259</v>
      </c>
      <c r="U14" s="20">
        <v>1.0477339999999999</v>
      </c>
      <c r="V14" s="16" t="s">
        <v>6072</v>
      </c>
      <c r="W14" s="17">
        <f>IF(SSAC="Y",0,34970)</f>
        <v>34970</v>
      </c>
      <c r="X14" s="16" t="s">
        <v>4261</v>
      </c>
      <c r="Y14" s="20">
        <v>1.093032</v>
      </c>
      <c r="Z14" s="16" t="s">
        <v>6079</v>
      </c>
      <c r="AA14" s="17">
        <f>SUM(PRODUCT(A3L707C2,A3L707C3))/A3L707C1</f>
        <v>36717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IF(SSAC="Y",0,6399)</f>
        <v>6399</v>
      </c>
      <c r="H15" s="16" t="s">
        <v>4253</v>
      </c>
      <c r="I15" s="20">
        <v>1</v>
      </c>
      <c r="J15" s="16" t="s">
        <v>6069</v>
      </c>
      <c r="K15" s="17">
        <f>IF(SSAC="Y",0,7071)</f>
        <v>7071</v>
      </c>
      <c r="L15" s="16" t="s">
        <v>4255</v>
      </c>
      <c r="M15" s="20">
        <v>1.0199929999999999</v>
      </c>
      <c r="N15" s="16" t="s">
        <v>6070</v>
      </c>
      <c r="O15" s="17">
        <f>IF(SSAC="Y",0,7353)</f>
        <v>7353</v>
      </c>
      <c r="P15" s="16" t="s">
        <v>4257</v>
      </c>
      <c r="Q15" s="20">
        <v>1.0450269999999999</v>
      </c>
      <c r="R15" s="16" t="s">
        <v>6071</v>
      </c>
      <c r="S15" s="17">
        <f>IF(SSAC="Y",0,7405)</f>
        <v>7405</v>
      </c>
      <c r="T15" s="16" t="s">
        <v>4259</v>
      </c>
      <c r="U15" s="20">
        <v>1.0477339999999999</v>
      </c>
      <c r="V15" s="16" t="s">
        <v>6072</v>
      </c>
      <c r="W15" s="17">
        <f>IF(SSAC="Y",0,7529)</f>
        <v>7529</v>
      </c>
      <c r="X15" s="16" t="s">
        <v>4261</v>
      </c>
      <c r="Y15" s="20">
        <v>1.093032</v>
      </c>
      <c r="Z15" s="16" t="s">
        <v>6080</v>
      </c>
      <c r="AA15" s="17">
        <f>SUM(PRODUCT(A3L708C2,A3L708C3))/A3L708C1</f>
        <v>6399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IF(SSAC="Y",0,35)</f>
        <v>35</v>
      </c>
      <c r="H16" s="16" t="s">
        <v>4253</v>
      </c>
      <c r="I16" s="20">
        <v>1</v>
      </c>
      <c r="J16" s="16" t="s">
        <v>6069</v>
      </c>
      <c r="K16" s="17">
        <f>IF(SSAC="Y",0,32)</f>
        <v>32</v>
      </c>
      <c r="L16" s="16" t="s">
        <v>4255</v>
      </c>
      <c r="M16" s="20">
        <v>1.0199929999999999</v>
      </c>
      <c r="N16" s="16" t="s">
        <v>6070</v>
      </c>
      <c r="O16" s="17">
        <f>IF(SSAC="Y",0,32)</f>
        <v>32</v>
      </c>
      <c r="P16" s="16" t="s">
        <v>4257</v>
      </c>
      <c r="Q16" s="20">
        <v>1.0450269999999999</v>
      </c>
      <c r="R16" s="16" t="s">
        <v>6071</v>
      </c>
      <c r="S16" s="17">
        <f>IF(SSAC="Y",0,40)</f>
        <v>40</v>
      </c>
      <c r="T16" s="16" t="s">
        <v>4259</v>
      </c>
      <c r="U16" s="20">
        <v>1.0477339999999999</v>
      </c>
      <c r="V16" s="16" t="s">
        <v>6072</v>
      </c>
      <c r="W16" s="17">
        <f>IF(SSAC="Y",0,19)</f>
        <v>19</v>
      </c>
      <c r="X16" s="16" t="s">
        <v>4261</v>
      </c>
      <c r="Y16" s="20">
        <v>1.093032</v>
      </c>
      <c r="Z16" s="16" t="s">
        <v>6081</v>
      </c>
      <c r="AA16" s="17">
        <f>SUM(PRODUCT(A3L709C2,A3L709C3))/A3L709C1</f>
        <v>35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IF(SSAC="Y",0,2426)</f>
        <v>2426</v>
      </c>
      <c r="H17" s="16" t="s">
        <v>4253</v>
      </c>
      <c r="I17" s="20">
        <v>1</v>
      </c>
      <c r="J17" s="16" t="s">
        <v>6069</v>
      </c>
      <c r="K17" s="17">
        <f>IF(SSAC="Y",0,2471)</f>
        <v>2471</v>
      </c>
      <c r="L17" s="16" t="s">
        <v>4255</v>
      </c>
      <c r="M17" s="20">
        <v>1.0199929999999999</v>
      </c>
      <c r="N17" s="16" t="s">
        <v>6070</v>
      </c>
      <c r="O17" s="17">
        <f>IF(SSAC="Y",0,2098)</f>
        <v>2098</v>
      </c>
      <c r="P17" s="16" t="s">
        <v>4257</v>
      </c>
      <c r="Q17" s="20">
        <v>1.0450269999999999</v>
      </c>
      <c r="R17" s="16" t="s">
        <v>6071</v>
      </c>
      <c r="S17" s="17">
        <f>IF(SSAC="Y",0,2179)</f>
        <v>2179</v>
      </c>
      <c r="T17" s="16" t="s">
        <v>4259</v>
      </c>
      <c r="U17" s="20">
        <v>1.0477339999999999</v>
      </c>
      <c r="V17" s="16" t="s">
        <v>6072</v>
      </c>
      <c r="W17" s="17">
        <f>IF(SSAC="Y",0,2163)</f>
        <v>2163</v>
      </c>
      <c r="X17" s="16" t="s">
        <v>4261</v>
      </c>
      <c r="Y17" s="20">
        <v>1.093032</v>
      </c>
      <c r="Z17" s="16" t="s">
        <v>6082</v>
      </c>
      <c r="AA17" s="17">
        <f>SUM(PRODUCT(A3L710C2,A3L710C3))/A3L710C1</f>
        <v>2426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IF(SSAC="Y",0,90)</f>
        <v>90</v>
      </c>
      <c r="H18" s="16" t="s">
        <v>4253</v>
      </c>
      <c r="I18" s="20">
        <v>1</v>
      </c>
      <c r="J18" s="16" t="s">
        <v>6069</v>
      </c>
      <c r="K18" s="17">
        <f>IF(SSAC="Y",0,89)</f>
        <v>89</v>
      </c>
      <c r="L18" s="16" t="s">
        <v>4255</v>
      </c>
      <c r="M18" s="20">
        <v>1.0199929999999999</v>
      </c>
      <c r="N18" s="16" t="s">
        <v>6070</v>
      </c>
      <c r="O18" s="17">
        <f>IF(SSAC="Y",0,79)</f>
        <v>79</v>
      </c>
      <c r="P18" s="16" t="s">
        <v>4257</v>
      </c>
      <c r="Q18" s="20">
        <v>1.0450269999999999</v>
      </c>
      <c r="R18" s="16" t="s">
        <v>6071</v>
      </c>
      <c r="S18" s="17">
        <f>IF(SSAC="Y",0,67)</f>
        <v>67</v>
      </c>
      <c r="T18" s="16" t="s">
        <v>4259</v>
      </c>
      <c r="U18" s="20">
        <v>1.0477339999999999</v>
      </c>
      <c r="V18" s="16" t="s">
        <v>6072</v>
      </c>
      <c r="W18" s="17">
        <f>IF(SSAC="Y",0,65)</f>
        <v>65</v>
      </c>
      <c r="X18" s="16" t="s">
        <v>4261</v>
      </c>
      <c r="Y18" s="20">
        <v>1.093032</v>
      </c>
      <c r="Z18" s="16" t="s">
        <v>6083</v>
      </c>
      <c r="AA18" s="17">
        <f>SUM(PRODUCT(A3L711C2,A3L711C3))/A3L711C1</f>
        <v>90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IF(SSAC="Y",0,7)</f>
        <v>7</v>
      </c>
      <c r="H19" s="16" t="s">
        <v>4253</v>
      </c>
      <c r="I19" s="20">
        <v>1</v>
      </c>
      <c r="J19" s="16" t="s">
        <v>6069</v>
      </c>
      <c r="K19" s="17">
        <f>IF(SSAC="Y",0,3)</f>
        <v>3</v>
      </c>
      <c r="L19" s="16" t="s">
        <v>4255</v>
      </c>
      <c r="M19" s="20">
        <v>1.0199929999999999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7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IF(SSAC="Y",0,450)</f>
        <v>450</v>
      </c>
      <c r="H20" s="16" t="s">
        <v>4253</v>
      </c>
      <c r="I20" s="20">
        <v>1</v>
      </c>
      <c r="J20" s="16" t="s">
        <v>6069</v>
      </c>
      <c r="K20" s="17">
        <f>IF(SSAC="Y",0,450)</f>
        <v>450</v>
      </c>
      <c r="L20" s="16" t="s">
        <v>4255</v>
      </c>
      <c r="M20" s="20">
        <v>1.0199929999999999</v>
      </c>
      <c r="N20" s="16" t="s">
        <v>6070</v>
      </c>
      <c r="O20" s="17">
        <f>IF(SSAC="Y",0,452)</f>
        <v>452</v>
      </c>
      <c r="P20" s="16" t="s">
        <v>4257</v>
      </c>
      <c r="Q20" s="20">
        <v>1.0450269999999999</v>
      </c>
      <c r="R20" s="16" t="s">
        <v>6071</v>
      </c>
      <c r="S20" s="17">
        <f>IF(SSAC="Y",0,468)</f>
        <v>468</v>
      </c>
      <c r="T20" s="16" t="s">
        <v>4259</v>
      </c>
      <c r="U20" s="20">
        <v>1.0477339999999999</v>
      </c>
      <c r="V20" s="16" t="s">
        <v>6072</v>
      </c>
      <c r="W20" s="17">
        <f>IF(SSAC="Y",0,414)</f>
        <v>414</v>
      </c>
      <c r="X20" s="16" t="s">
        <v>4261</v>
      </c>
      <c r="Y20" s="20">
        <v>1.093032</v>
      </c>
      <c r="Z20" s="16" t="s">
        <v>6085</v>
      </c>
      <c r="AA20" s="17">
        <f>SUM(PRODUCT(A3L713C2,A3L713C3))/A3L713C1</f>
        <v>450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IF(SSAC="Y",0,502)</f>
        <v>502</v>
      </c>
      <c r="H21" s="16" t="s">
        <v>4253</v>
      </c>
      <c r="I21" s="20">
        <v>1</v>
      </c>
      <c r="J21" s="16" t="s">
        <v>6069</v>
      </c>
      <c r="K21" s="17">
        <f>IF(SSAC="Y",0,482)</f>
        <v>482</v>
      </c>
      <c r="L21" s="16" t="s">
        <v>4255</v>
      </c>
      <c r="M21" s="20">
        <v>1.0199929999999999</v>
      </c>
      <c r="N21" s="16" t="s">
        <v>6070</v>
      </c>
      <c r="O21" s="17">
        <f>IF(SSAC="Y",0,951)</f>
        <v>951</v>
      </c>
      <c r="P21" s="16" t="s">
        <v>4257</v>
      </c>
      <c r="Q21" s="20">
        <v>1.0450269999999999</v>
      </c>
      <c r="R21" s="16" t="s">
        <v>6071</v>
      </c>
      <c r="S21" s="17">
        <f>IF(SSAC="Y",0,481)</f>
        <v>481</v>
      </c>
      <c r="T21" s="16" t="s">
        <v>4259</v>
      </c>
      <c r="U21" s="20">
        <v>1.0477339999999999</v>
      </c>
      <c r="V21" s="16" t="s">
        <v>6072</v>
      </c>
      <c r="W21" s="17">
        <f>IF(SSAC="Y",0,564)</f>
        <v>564</v>
      </c>
      <c r="X21" s="16" t="s">
        <v>4261</v>
      </c>
      <c r="Y21" s="20">
        <v>1.093032</v>
      </c>
      <c r="Z21" s="16" t="s">
        <v>6086</v>
      </c>
      <c r="AA21" s="17">
        <f>SUM(PRODUCT(A3L714C2,A3L714C3))/A3L714C1</f>
        <v>502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IF(SSAC="Y",0,1686)</f>
        <v>1686</v>
      </c>
      <c r="H25" s="16" t="s">
        <v>4253</v>
      </c>
      <c r="I25" s="20">
        <v>1</v>
      </c>
      <c r="J25" s="16" t="s">
        <v>6069</v>
      </c>
      <c r="K25" s="17">
        <f>IF(SSAC="Y",0,1334)</f>
        <v>1334</v>
      </c>
      <c r="L25" s="16" t="s">
        <v>4255</v>
      </c>
      <c r="M25" s="20">
        <v>1.0199929999999999</v>
      </c>
      <c r="N25" s="16" t="s">
        <v>6070</v>
      </c>
      <c r="O25" s="17">
        <f>IF(SSAC="Y",0,1132)</f>
        <v>1132</v>
      </c>
      <c r="P25" s="16" t="s">
        <v>4257</v>
      </c>
      <c r="Q25" s="20">
        <v>1.0450269999999999</v>
      </c>
      <c r="R25" s="16" t="s">
        <v>6071</v>
      </c>
      <c r="S25" s="17">
        <f>IF(SSAC="Y",0,1099)</f>
        <v>1099</v>
      </c>
      <c r="T25" s="16" t="s">
        <v>4259</v>
      </c>
      <c r="U25" s="20">
        <v>1.0477339999999999</v>
      </c>
      <c r="V25" s="16" t="s">
        <v>6072</v>
      </c>
      <c r="W25" s="17">
        <f>IF(SSAC="Y",0,1045)</f>
        <v>1045</v>
      </c>
      <c r="X25" s="16" t="s">
        <v>4261</v>
      </c>
      <c r="Y25" s="20">
        <v>1.093032</v>
      </c>
      <c r="Z25" s="16" t="s">
        <v>6090</v>
      </c>
      <c r="AA25" s="17">
        <f>SUM(PRODUCT(A3L718C2,A3L718C3))/A3L718C1</f>
        <v>1686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IF(SSAC="Y",0,8963)</f>
        <v>8963</v>
      </c>
      <c r="H26" s="16" t="s">
        <v>4253</v>
      </c>
      <c r="I26" s="20">
        <v>1</v>
      </c>
      <c r="J26" s="16" t="s">
        <v>6069</v>
      </c>
      <c r="K26" s="17">
        <f>IF(SSAC="Y",0,8613)</f>
        <v>8613</v>
      </c>
      <c r="L26" s="16" t="s">
        <v>4255</v>
      </c>
      <c r="M26" s="20">
        <v>1.0199929999999999</v>
      </c>
      <c r="N26" s="16" t="s">
        <v>6070</v>
      </c>
      <c r="O26" s="17">
        <f>IF(SSAC="Y",0,6172)</f>
        <v>6172</v>
      </c>
      <c r="P26" s="16" t="s">
        <v>4257</v>
      </c>
      <c r="Q26" s="20">
        <v>1.0450269999999999</v>
      </c>
      <c r="R26" s="16" t="s">
        <v>6071</v>
      </c>
      <c r="S26" s="17">
        <f>IF(SSAC="Y",0,4140)</f>
        <v>4140</v>
      </c>
      <c r="T26" s="16" t="s">
        <v>4259</v>
      </c>
      <c r="U26" s="20">
        <v>1.0477339999999999</v>
      </c>
      <c r="V26" s="16" t="s">
        <v>6072</v>
      </c>
      <c r="W26" s="17">
        <f>IF(SSAC="Y",0,3560)</f>
        <v>3560</v>
      </c>
      <c r="X26" s="16" t="s">
        <v>4261</v>
      </c>
      <c r="Y26" s="20">
        <v>1.093032</v>
      </c>
      <c r="Z26" s="16" t="s">
        <v>6091</v>
      </c>
      <c r="AA26" s="17">
        <f>SUM(PRODUCT(A3L719C2,A3L719C3))/A3L719C1</f>
        <v>8963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IF(SSAC="Y",0,10418)</f>
        <v>10418</v>
      </c>
      <c r="H27" s="16" t="s">
        <v>4253</v>
      </c>
      <c r="I27" s="20">
        <v>1</v>
      </c>
      <c r="J27" s="16" t="s">
        <v>6069</v>
      </c>
      <c r="K27" s="17">
        <f>IF(SSAC="Y",0,9328)</f>
        <v>9328</v>
      </c>
      <c r="L27" s="16" t="s">
        <v>4255</v>
      </c>
      <c r="M27" s="20">
        <v>1.0199929999999999</v>
      </c>
      <c r="N27" s="16" t="s">
        <v>6070</v>
      </c>
      <c r="O27" s="17">
        <f>IF(SSAC="Y",0,8962)</f>
        <v>8962</v>
      </c>
      <c r="P27" s="16" t="s">
        <v>4257</v>
      </c>
      <c r="Q27" s="20">
        <v>1.0450269999999999</v>
      </c>
      <c r="R27" s="16" t="s">
        <v>6071</v>
      </c>
      <c r="S27" s="17">
        <f>IF(SSAC="Y",0,9310)</f>
        <v>9310</v>
      </c>
      <c r="T27" s="16" t="s">
        <v>4259</v>
      </c>
      <c r="U27" s="20">
        <v>1.0477339999999999</v>
      </c>
      <c r="V27" s="16" t="s">
        <v>6072</v>
      </c>
      <c r="W27" s="17">
        <f>IF(SSAC="Y",0,7427)</f>
        <v>7427</v>
      </c>
      <c r="X27" s="16" t="s">
        <v>4261</v>
      </c>
      <c r="Y27" s="20">
        <v>1.093032</v>
      </c>
      <c r="Z27" s="16" t="s">
        <v>6092</v>
      </c>
      <c r="AA27" s="17">
        <f>SUM(PRODUCT(A3L720C2,A3L720C3))/A3L720C1</f>
        <v>10418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IF(SSAC="Y",0,147)</f>
        <v>147</v>
      </c>
      <c r="H29" s="16" t="s">
        <v>4253</v>
      </c>
      <c r="I29" s="20">
        <v>1</v>
      </c>
      <c r="J29" s="16" t="s">
        <v>6069</v>
      </c>
      <c r="K29" s="17">
        <f>IF(SSAC="Y",0,147)</f>
        <v>147</v>
      </c>
      <c r="L29" s="16" t="s">
        <v>4255</v>
      </c>
      <c r="M29" s="20">
        <v>1.0199929999999999</v>
      </c>
      <c r="N29" s="16" t="s">
        <v>6070</v>
      </c>
      <c r="O29" s="17">
        <f>IF(SSAC="Y",0,145)</f>
        <v>145</v>
      </c>
      <c r="P29" s="16" t="s">
        <v>4257</v>
      </c>
      <c r="Q29" s="20">
        <v>1.0450269999999999</v>
      </c>
      <c r="R29" s="16" t="s">
        <v>6071</v>
      </c>
      <c r="S29" s="17">
        <f>IF(SSAC="Y",0,147)</f>
        <v>147</v>
      </c>
      <c r="T29" s="16" t="s">
        <v>4259</v>
      </c>
      <c r="U29" s="20">
        <v>1.0477339999999999</v>
      </c>
      <c r="V29" s="16" t="s">
        <v>6072</v>
      </c>
      <c r="W29" s="17">
        <f>IF(SSAC="Y",0,221)</f>
        <v>221</v>
      </c>
      <c r="X29" s="16" t="s">
        <v>4261</v>
      </c>
      <c r="Y29" s="20">
        <v>1.093032</v>
      </c>
      <c r="Z29" s="16" t="s">
        <v>6094</v>
      </c>
      <c r="AA29" s="17">
        <f>SUM(PRODUCT(A3L722C2,A3L722C3))/A3L722C1</f>
        <v>147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IF(SSAC="Y",0,191)</f>
        <v>191</v>
      </c>
      <c r="H30" s="16" t="s">
        <v>4253</v>
      </c>
      <c r="I30" s="20">
        <v>1</v>
      </c>
      <c r="J30" s="16" t="s">
        <v>6069</v>
      </c>
      <c r="K30" s="17">
        <f>IF(SSAC="Y",0,187)</f>
        <v>187</v>
      </c>
      <c r="L30" s="16" t="s">
        <v>4255</v>
      </c>
      <c r="M30" s="20">
        <v>1.0199929999999999</v>
      </c>
      <c r="N30" s="16" t="s">
        <v>6070</v>
      </c>
      <c r="O30" s="17">
        <f>IF(SSAC="Y",0,180)</f>
        <v>180</v>
      </c>
      <c r="P30" s="16" t="s">
        <v>4257</v>
      </c>
      <c r="Q30" s="20">
        <v>1.0450269999999999</v>
      </c>
      <c r="R30" s="16" t="s">
        <v>6071</v>
      </c>
      <c r="S30" s="17">
        <f>IF(SSAC="Y",0,178)</f>
        <v>178</v>
      </c>
      <c r="T30" s="16" t="s">
        <v>4259</v>
      </c>
      <c r="U30" s="20">
        <v>1.0477339999999999</v>
      </c>
      <c r="V30" s="16" t="s">
        <v>6072</v>
      </c>
      <c r="W30" s="17">
        <f>IF(SSAC="Y",0,190)</f>
        <v>190</v>
      </c>
      <c r="X30" s="16" t="s">
        <v>4261</v>
      </c>
      <c r="Y30" s="20">
        <v>1.093032</v>
      </c>
      <c r="Z30" s="16" t="s">
        <v>6095</v>
      </c>
      <c r="AA30" s="17">
        <f>SUM(PRODUCT(A3L723C2,A3L723C3))/A3L723C1</f>
        <v>191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4553</v>
      </c>
      <c r="H31" s="16" t="s">
        <v>4253</v>
      </c>
      <c r="I31" s="20">
        <v>1</v>
      </c>
      <c r="J31" s="16" t="s">
        <v>6069</v>
      </c>
      <c r="K31" s="17">
        <v>4303</v>
      </c>
      <c r="L31" s="16" t="s">
        <v>4255</v>
      </c>
      <c r="M31" s="20">
        <v>1.0199929999999999</v>
      </c>
      <c r="N31" s="16" t="s">
        <v>6070</v>
      </c>
      <c r="O31" s="17">
        <v>2333</v>
      </c>
      <c r="P31" s="16" t="s">
        <v>4257</v>
      </c>
      <c r="Q31" s="20">
        <v>1.0450269999999999</v>
      </c>
      <c r="R31" s="16" t="s">
        <v>6071</v>
      </c>
      <c r="S31" s="17">
        <v>2043</v>
      </c>
      <c r="T31" s="16" t="s">
        <v>4259</v>
      </c>
      <c r="U31" s="20">
        <v>1.0477339999999999</v>
      </c>
      <c r="V31" s="16" t="s">
        <v>6072</v>
      </c>
      <c r="W31" s="17">
        <v>1946</v>
      </c>
      <c r="X31" s="16" t="s">
        <v>4261</v>
      </c>
      <c r="Y31" s="20">
        <v>1.093032</v>
      </c>
      <c r="Z31" s="16" t="s">
        <v>6096</v>
      </c>
      <c r="AA31" s="17">
        <f>SUM(PRODUCT(A3L724C2,A3L724C3))/A3L724C1</f>
        <v>4553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IF(SSAC="Y",0,2451)</f>
        <v>2451</v>
      </c>
      <c r="H32" s="16" t="s">
        <v>4253</v>
      </c>
      <c r="I32" s="20">
        <v>1</v>
      </c>
      <c r="J32" s="16" t="s">
        <v>6069</v>
      </c>
      <c r="K32" s="17">
        <f>IF(SSAC="Y",0,1261)</f>
        <v>1261</v>
      </c>
      <c r="L32" s="16" t="s">
        <v>4255</v>
      </c>
      <c r="M32" s="20">
        <v>1.0199929999999999</v>
      </c>
      <c r="N32" s="16" t="s">
        <v>6070</v>
      </c>
      <c r="O32" s="17">
        <f>IF(SSAC="Y",0,2371)</f>
        <v>2371</v>
      </c>
      <c r="P32" s="16" t="s">
        <v>4257</v>
      </c>
      <c r="Q32" s="20">
        <v>1.0450269999999999</v>
      </c>
      <c r="R32" s="16" t="s">
        <v>6071</v>
      </c>
      <c r="S32" s="17">
        <f>IF(SSAC="Y",0,2667)</f>
        <v>2667</v>
      </c>
      <c r="T32" s="16" t="s">
        <v>4259</v>
      </c>
      <c r="U32" s="20">
        <v>1.0477339999999999</v>
      </c>
      <c r="V32" s="16" t="s">
        <v>6072</v>
      </c>
      <c r="W32" s="17">
        <f>IF(SSAC="Y",0,2412)</f>
        <v>2412</v>
      </c>
      <c r="X32" s="16" t="s">
        <v>4261</v>
      </c>
      <c r="Y32" s="20">
        <v>1.093032</v>
      </c>
      <c r="Z32" s="16" t="s">
        <v>6097</v>
      </c>
      <c r="AA32" s="17">
        <f>SUM(PRODUCT(A3L725C2,A3L725C3))/A3L725C1</f>
        <v>2451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IF(SSAC="Y",0,-10)</f>
        <v>-10</v>
      </c>
      <c r="H33" s="16" t="s">
        <v>4253</v>
      </c>
      <c r="I33" s="20">
        <v>1</v>
      </c>
      <c r="J33" s="16" t="s">
        <v>6069</v>
      </c>
      <c r="K33" s="17">
        <f>IF(SSAC="Y",0,-9)</f>
        <v>-9</v>
      </c>
      <c r="L33" s="16" t="s">
        <v>4255</v>
      </c>
      <c r="M33" s="20">
        <v>1.0199929999999999</v>
      </c>
      <c r="N33" s="16" t="s">
        <v>6070</v>
      </c>
      <c r="O33" s="17">
        <f>IF(SSAC="Y",0,-446)</f>
        <v>-446</v>
      </c>
      <c r="P33" s="16" t="s">
        <v>4257</v>
      </c>
      <c r="Q33" s="20">
        <v>1.0450269999999999</v>
      </c>
      <c r="R33" s="16" t="s">
        <v>6071</v>
      </c>
      <c r="S33" s="17">
        <f>IF(SSAC="Y",0,-1)</f>
        <v>-1</v>
      </c>
      <c r="T33" s="16" t="s">
        <v>4259</v>
      </c>
      <c r="U33" s="20">
        <v>1.0477339999999999</v>
      </c>
      <c r="V33" s="16" t="s">
        <v>6072</v>
      </c>
      <c r="W33" s="17">
        <f>IF(SSAC="Y",0,-1)</f>
        <v>-1</v>
      </c>
      <c r="X33" s="16" t="s">
        <v>4261</v>
      </c>
      <c r="Y33" s="20">
        <v>1.093032</v>
      </c>
      <c r="Z33" s="16" t="s">
        <v>6098</v>
      </c>
      <c r="AA33" s="17">
        <f>SUM(PRODUCT(A3L726C2,A3L726C3))/A3L726C1</f>
        <v>-10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125704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129135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120231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116656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109409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125704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05AF8-2979-43C1-9226-4BFF340B597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IF(SSAC="Y",0,349)</f>
        <v>349</v>
      </c>
      <c r="H8" s="16" t="s">
        <v>4253</v>
      </c>
      <c r="I8" s="20">
        <v>1</v>
      </c>
      <c r="J8" s="16" t="s">
        <v>6069</v>
      </c>
      <c r="K8" s="17">
        <f>IF(SSAC="Y",0,271)</f>
        <v>271</v>
      </c>
      <c r="L8" s="16" t="s">
        <v>4255</v>
      </c>
      <c r="M8" s="20">
        <v>1.1356580000000001</v>
      </c>
      <c r="N8" s="16" t="s">
        <v>6070</v>
      </c>
      <c r="O8" s="17">
        <f>IF(SSAC="Y",0,294)</f>
        <v>294</v>
      </c>
      <c r="P8" s="16" t="s">
        <v>4257</v>
      </c>
      <c r="Q8" s="20">
        <v>1.0266040000000001</v>
      </c>
      <c r="R8" s="16" t="s">
        <v>6071</v>
      </c>
      <c r="S8" s="17">
        <f>IF(SSAC="Y",0,38)</f>
        <v>38</v>
      </c>
      <c r="T8" s="16" t="s">
        <v>4259</v>
      </c>
      <c r="U8" s="20">
        <v>0.99382610000000005</v>
      </c>
      <c r="V8" s="16" t="s">
        <v>6072</v>
      </c>
      <c r="W8" s="17">
        <f>IF(SSAC="Y",0,38)</f>
        <v>38</v>
      </c>
      <c r="X8" s="16" t="s">
        <v>4261</v>
      </c>
      <c r="Y8" s="20">
        <v>1.1338299999999999</v>
      </c>
      <c r="Z8" s="16" t="s">
        <v>6109</v>
      </c>
      <c r="AA8" s="17">
        <f>SUM(PRODUCT(A3L801C2,A3L801C3))/A3L801C1</f>
        <v>349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IF(SSAC="Y",0,411)</f>
        <v>411</v>
      </c>
      <c r="H9" s="16" t="s">
        <v>4253</v>
      </c>
      <c r="I9" s="20">
        <v>1</v>
      </c>
      <c r="J9" s="16" t="s">
        <v>6069</v>
      </c>
      <c r="K9" s="17">
        <f>IF(SSAC="Y",0,350)</f>
        <v>350</v>
      </c>
      <c r="L9" s="16" t="s">
        <v>4255</v>
      </c>
      <c r="M9" s="20">
        <v>1.1356580000000001</v>
      </c>
      <c r="N9" s="16" t="s">
        <v>6070</v>
      </c>
      <c r="O9" s="17">
        <f>IF(SSAC="Y",0,370)</f>
        <v>370</v>
      </c>
      <c r="P9" s="16" t="s">
        <v>4257</v>
      </c>
      <c r="Q9" s="20">
        <v>1.0266040000000001</v>
      </c>
      <c r="R9" s="16" t="s">
        <v>6071</v>
      </c>
      <c r="S9" s="17">
        <f>IF(SSAC="Y",0,47)</f>
        <v>47</v>
      </c>
      <c r="T9" s="16" t="s">
        <v>4259</v>
      </c>
      <c r="U9" s="20">
        <v>0.99382610000000005</v>
      </c>
      <c r="V9" s="16" t="s">
        <v>6072</v>
      </c>
      <c r="W9" s="17">
        <f>IF(SSAC="Y",0,47)</f>
        <v>47</v>
      </c>
      <c r="X9" s="16" t="s">
        <v>4261</v>
      </c>
      <c r="Y9" s="20">
        <v>1.1338299999999999</v>
      </c>
      <c r="Z9" s="16" t="s">
        <v>6110</v>
      </c>
      <c r="AA9" s="17">
        <f>SUM(PRODUCT(A3L802C2,A3L802C3))/A3L802C1</f>
        <v>411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IF(SSAC="Y",0,6)</f>
        <v>6</v>
      </c>
      <c r="H10" s="16" t="s">
        <v>4253</v>
      </c>
      <c r="I10" s="20">
        <v>1</v>
      </c>
      <c r="J10" s="16" t="s">
        <v>6069</v>
      </c>
      <c r="K10" s="17">
        <f>IF(SSAC="Y",0,5)</f>
        <v>5</v>
      </c>
      <c r="L10" s="16" t="s">
        <v>4255</v>
      </c>
      <c r="M10" s="20">
        <v>1.1356580000000001</v>
      </c>
      <c r="N10" s="16" t="s">
        <v>6070</v>
      </c>
      <c r="O10" s="17">
        <f>IF(SSAC="Y",0,4)</f>
        <v>4</v>
      </c>
      <c r="P10" s="16" t="s">
        <v>4257</v>
      </c>
      <c r="Q10" s="20">
        <v>1.0266040000000001</v>
      </c>
      <c r="R10" s="16" t="s">
        <v>6071</v>
      </c>
      <c r="S10" s="17">
        <f>IF(SSAC="Y",0,1)</f>
        <v>1</v>
      </c>
      <c r="T10" s="16" t="s">
        <v>4259</v>
      </c>
      <c r="U10" s="20">
        <v>0.99382610000000005</v>
      </c>
      <c r="V10" s="16" t="s">
        <v>6072</v>
      </c>
      <c r="W10" s="17">
        <f>IF(SSAC="Y",0,1)</f>
        <v>1</v>
      </c>
      <c r="X10" s="16" t="s">
        <v>4261</v>
      </c>
      <c r="Y10" s="20">
        <v>1.1338299999999999</v>
      </c>
      <c r="Z10" s="16" t="s">
        <v>6111</v>
      </c>
      <c r="AA10" s="17">
        <f>SUM(PRODUCT(A3L803C2,A3L803C3))/A3L803C1</f>
        <v>6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IF(SSAC="Y",0,2)</f>
        <v>2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1.1356580000000001</v>
      </c>
      <c r="N11" s="16" t="s">
        <v>6070</v>
      </c>
      <c r="O11" s="17">
        <f>IF(SSAC="Y",0,2)</f>
        <v>2</v>
      </c>
      <c r="P11" s="16" t="s">
        <v>4257</v>
      </c>
      <c r="Q11" s="20">
        <v>1.0266040000000001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2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IF(SSAC="Y",0,511)</f>
        <v>511</v>
      </c>
      <c r="H12" s="16" t="s">
        <v>4253</v>
      </c>
      <c r="I12" s="20">
        <v>1</v>
      </c>
      <c r="J12" s="16" t="s">
        <v>6069</v>
      </c>
      <c r="K12" s="17">
        <f>IF(SSAC="Y",0,412)</f>
        <v>412</v>
      </c>
      <c r="L12" s="16" t="s">
        <v>4255</v>
      </c>
      <c r="M12" s="20">
        <v>1.1356580000000001</v>
      </c>
      <c r="N12" s="16" t="s">
        <v>6070</v>
      </c>
      <c r="O12" s="17">
        <f>IF(SSAC="Y",0,440)</f>
        <v>440</v>
      </c>
      <c r="P12" s="16" t="s">
        <v>4257</v>
      </c>
      <c r="Q12" s="20">
        <v>1.0266040000000001</v>
      </c>
      <c r="R12" s="16" t="s">
        <v>6071</v>
      </c>
      <c r="S12" s="17">
        <f>IF(SSAC="Y",0,53)</f>
        <v>53</v>
      </c>
      <c r="T12" s="16" t="s">
        <v>4259</v>
      </c>
      <c r="U12" s="20">
        <v>0.99382610000000005</v>
      </c>
      <c r="V12" s="16" t="s">
        <v>6072</v>
      </c>
      <c r="W12" s="17">
        <f>IF(SSAC="Y",0,51)</f>
        <v>51</v>
      </c>
      <c r="X12" s="16" t="s">
        <v>4261</v>
      </c>
      <c r="Y12" s="20">
        <v>1.1338299999999999</v>
      </c>
      <c r="Z12" s="16" t="s">
        <v>6113</v>
      </c>
      <c r="AA12" s="17">
        <f>SUM(PRODUCT(A3L805C2,A3L805C3))/A3L805C1</f>
        <v>511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IF(SSAC="Y",0,794)</f>
        <v>794</v>
      </c>
      <c r="H14" s="16" t="s">
        <v>4253</v>
      </c>
      <c r="I14" s="20">
        <v>1</v>
      </c>
      <c r="J14" s="16" t="s">
        <v>6069</v>
      </c>
      <c r="K14" s="17">
        <f>IF(SSAC="Y",0,639)</f>
        <v>639</v>
      </c>
      <c r="L14" s="16" t="s">
        <v>4255</v>
      </c>
      <c r="M14" s="20">
        <v>1.1356580000000001</v>
      </c>
      <c r="N14" s="16" t="s">
        <v>6070</v>
      </c>
      <c r="O14" s="17">
        <f>IF(SSAC="Y",0,645)</f>
        <v>645</v>
      </c>
      <c r="P14" s="16" t="s">
        <v>4257</v>
      </c>
      <c r="Q14" s="20">
        <v>1.0266040000000001</v>
      </c>
      <c r="R14" s="16" t="s">
        <v>6071</v>
      </c>
      <c r="S14" s="17">
        <f>IF(SSAC="Y",0,81)</f>
        <v>81</v>
      </c>
      <c r="T14" s="16" t="s">
        <v>4259</v>
      </c>
      <c r="U14" s="20">
        <v>0.99382610000000005</v>
      </c>
      <c r="V14" s="16" t="s">
        <v>6072</v>
      </c>
      <c r="W14" s="17">
        <f>IF(SSAC="Y",0,77)</f>
        <v>77</v>
      </c>
      <c r="X14" s="16" t="s">
        <v>4261</v>
      </c>
      <c r="Y14" s="20">
        <v>1.1338299999999999</v>
      </c>
      <c r="Z14" s="16" t="s">
        <v>6115</v>
      </c>
      <c r="AA14" s="17">
        <f>SUM(PRODUCT(A3L807C2,A3L807C3))/A3L807C1</f>
        <v>794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IF(SSAC="Y",0,1210)</f>
        <v>1210</v>
      </c>
      <c r="H15" s="16" t="s">
        <v>4253</v>
      </c>
      <c r="I15" s="20">
        <v>1</v>
      </c>
      <c r="J15" s="16" t="s">
        <v>6069</v>
      </c>
      <c r="K15" s="17">
        <f>IF(SSAC="Y",0,999)</f>
        <v>999</v>
      </c>
      <c r="L15" s="16" t="s">
        <v>4255</v>
      </c>
      <c r="M15" s="20">
        <v>1.1356580000000001</v>
      </c>
      <c r="N15" s="16" t="s">
        <v>6070</v>
      </c>
      <c r="O15" s="17">
        <f>IF(SSAC="Y",0,1044)</f>
        <v>1044</v>
      </c>
      <c r="P15" s="16" t="s">
        <v>4257</v>
      </c>
      <c r="Q15" s="20">
        <v>1.0266040000000001</v>
      </c>
      <c r="R15" s="16" t="s">
        <v>6071</v>
      </c>
      <c r="S15" s="17">
        <f>IF(SSAC="Y",0,134)</f>
        <v>134</v>
      </c>
      <c r="T15" s="16" t="s">
        <v>4259</v>
      </c>
      <c r="U15" s="20">
        <v>0.99382610000000005</v>
      </c>
      <c r="V15" s="16" t="s">
        <v>6072</v>
      </c>
      <c r="W15" s="17">
        <f>IF(SSAC="Y",0,131)</f>
        <v>131</v>
      </c>
      <c r="X15" s="16" t="s">
        <v>4261</v>
      </c>
      <c r="Y15" s="20">
        <v>1.1338299999999999</v>
      </c>
      <c r="Z15" s="16" t="s">
        <v>6116</v>
      </c>
      <c r="AA15" s="17">
        <f>SUM(PRODUCT(A3L808C2,A3L808C3))/A3L808C1</f>
        <v>1210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IF(SSAC="Y",0,251)</f>
        <v>251</v>
      </c>
      <c r="H16" s="16" t="s">
        <v>4253</v>
      </c>
      <c r="I16" s="20">
        <v>1</v>
      </c>
      <c r="J16" s="16" t="s">
        <v>6069</v>
      </c>
      <c r="K16" s="17">
        <f>IF(SSAC="Y",0,210)</f>
        <v>210</v>
      </c>
      <c r="L16" s="16" t="s">
        <v>4255</v>
      </c>
      <c r="M16" s="20">
        <v>1.1356580000000001</v>
      </c>
      <c r="N16" s="16" t="s">
        <v>6070</v>
      </c>
      <c r="O16" s="17">
        <f>IF(SSAC="Y",0,229)</f>
        <v>229</v>
      </c>
      <c r="P16" s="16" t="s">
        <v>4257</v>
      </c>
      <c r="Q16" s="20">
        <v>1.0266040000000001</v>
      </c>
      <c r="R16" s="16" t="s">
        <v>6071</v>
      </c>
      <c r="S16" s="17">
        <f>IF(SSAC="Y",0,29)</f>
        <v>29</v>
      </c>
      <c r="T16" s="16" t="s">
        <v>4259</v>
      </c>
      <c r="U16" s="20">
        <v>0.99382610000000005</v>
      </c>
      <c r="V16" s="16" t="s">
        <v>6072</v>
      </c>
      <c r="W16" s="17">
        <f>IF(SSAC="Y",0,29)</f>
        <v>29</v>
      </c>
      <c r="X16" s="16" t="s">
        <v>4261</v>
      </c>
      <c r="Y16" s="20">
        <v>1.1338299999999999</v>
      </c>
      <c r="Z16" s="16" t="s">
        <v>6117</v>
      </c>
      <c r="AA16" s="17">
        <f>SUM(PRODUCT(A3L809C2,A3L809C3))/A3L809C1</f>
        <v>251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IF(SSAC="Y",0,3)</f>
        <v>3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1.1356580000000001</v>
      </c>
      <c r="N17" s="16" t="s">
        <v>6070</v>
      </c>
      <c r="O17" s="17">
        <f>IF(SSAC="Y",0,3)</f>
        <v>3</v>
      </c>
      <c r="P17" s="16" t="s">
        <v>4257</v>
      </c>
      <c r="Q17" s="20">
        <v>1.0266040000000001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3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IF(SSAC="Y",0,1885)</f>
        <v>1885</v>
      </c>
      <c r="H18" s="16" t="s">
        <v>4253</v>
      </c>
      <c r="I18" s="20">
        <v>1</v>
      </c>
      <c r="J18" s="16" t="s">
        <v>6069</v>
      </c>
      <c r="K18" s="17">
        <f>IF(SSAC="Y",0,2329)</f>
        <v>2329</v>
      </c>
      <c r="L18" s="16" t="s">
        <v>4255</v>
      </c>
      <c r="M18" s="20">
        <v>1.1356580000000001</v>
      </c>
      <c r="N18" s="16" t="s">
        <v>6070</v>
      </c>
      <c r="O18" s="17">
        <f>IF(SSAC="Y",0,1726)</f>
        <v>1726</v>
      </c>
      <c r="P18" s="16" t="s">
        <v>4257</v>
      </c>
      <c r="Q18" s="20">
        <v>1.0266040000000001</v>
      </c>
      <c r="R18" s="16" t="s">
        <v>6071</v>
      </c>
      <c r="S18" s="17">
        <f>IF(SSAC="Y",0,3511)</f>
        <v>3511</v>
      </c>
      <c r="T18" s="16" t="s">
        <v>4259</v>
      </c>
      <c r="U18" s="20">
        <v>0.99382610000000005</v>
      </c>
      <c r="V18" s="16" t="s">
        <v>6072</v>
      </c>
      <c r="W18" s="17">
        <f>IF(SSAC="Y",0,3748)</f>
        <v>3748</v>
      </c>
      <c r="X18" s="16" t="s">
        <v>4261</v>
      </c>
      <c r="Y18" s="20">
        <v>1.1338299999999999</v>
      </c>
      <c r="Z18" s="16" t="s">
        <v>6119</v>
      </c>
      <c r="AA18" s="17">
        <f>SUM(PRODUCT(A3L811C2,A3L811C3))/A3L811C1</f>
        <v>1885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IF(SSAC="Y",0,3)</f>
        <v>3</v>
      </c>
      <c r="L19" s="16" t="s">
        <v>4255</v>
      </c>
      <c r="M19" s="20">
        <v>1.1356580000000001</v>
      </c>
      <c r="N19" s="16" t="s">
        <v>6070</v>
      </c>
      <c r="O19" s="17">
        <f>IF(SSAC="Y",0,3)</f>
        <v>3</v>
      </c>
      <c r="P19" s="16" t="s">
        <v>4257</v>
      </c>
      <c r="Q19" s="20">
        <v>1.0266040000000001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IF(SSAC="Y",0,21)</f>
        <v>21</v>
      </c>
      <c r="H21" s="16" t="s">
        <v>4253</v>
      </c>
      <c r="I21" s="20">
        <v>1</v>
      </c>
      <c r="J21" s="16" t="s">
        <v>6069</v>
      </c>
      <c r="K21" s="17">
        <f>IF(SSAC="Y",0,18)</f>
        <v>18</v>
      </c>
      <c r="L21" s="16" t="s">
        <v>4255</v>
      </c>
      <c r="M21" s="20">
        <v>1.1356580000000001</v>
      </c>
      <c r="N21" s="16" t="s">
        <v>6070</v>
      </c>
      <c r="O21" s="17">
        <f>IF(SSAC="Y",0,19)</f>
        <v>19</v>
      </c>
      <c r="P21" s="16" t="s">
        <v>4257</v>
      </c>
      <c r="Q21" s="20">
        <v>1.0266040000000001</v>
      </c>
      <c r="R21" s="16" t="s">
        <v>6071</v>
      </c>
      <c r="S21" s="17">
        <f>IF(SSAC="Y",0,3)</f>
        <v>3</v>
      </c>
      <c r="T21" s="16" t="s">
        <v>4259</v>
      </c>
      <c r="U21" s="20">
        <v>0.99382610000000005</v>
      </c>
      <c r="V21" s="16" t="s">
        <v>6072</v>
      </c>
      <c r="W21" s="17">
        <f>IF(SSAC="Y",0,2)</f>
        <v>2</v>
      </c>
      <c r="X21" s="16" t="s">
        <v>4261</v>
      </c>
      <c r="Y21" s="20">
        <v>1.1338299999999999</v>
      </c>
      <c r="Z21" s="16" t="s">
        <v>6122</v>
      </c>
      <c r="AA21" s="17">
        <f>SUM(PRODUCT(A3L814C2,A3L814C3))/A3L814C1</f>
        <v>21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IF(SSAC="Y",0,19)</f>
        <v>19</v>
      </c>
      <c r="H22" s="16" t="s">
        <v>4253</v>
      </c>
      <c r="I22" s="20">
        <v>1</v>
      </c>
      <c r="J22" s="16" t="s">
        <v>6069</v>
      </c>
      <c r="K22" s="17">
        <f>IF(SSAC="Y",0,16)</f>
        <v>16</v>
      </c>
      <c r="L22" s="16" t="s">
        <v>4255</v>
      </c>
      <c r="M22" s="20">
        <v>1.1356580000000001</v>
      </c>
      <c r="N22" s="16" t="s">
        <v>6070</v>
      </c>
      <c r="O22" s="17">
        <f>IF(SSAC="Y",0,17)</f>
        <v>17</v>
      </c>
      <c r="P22" s="16" t="s">
        <v>4257</v>
      </c>
      <c r="Q22" s="20">
        <v>1.0266040000000001</v>
      </c>
      <c r="R22" s="16" t="s">
        <v>6071</v>
      </c>
      <c r="S22" s="17">
        <f>IF(SSAC="Y",0,2)</f>
        <v>2</v>
      </c>
      <c r="T22" s="16" t="s">
        <v>4259</v>
      </c>
      <c r="U22" s="20">
        <v>0.99382610000000005</v>
      </c>
      <c r="V22" s="16" t="s">
        <v>6072</v>
      </c>
      <c r="W22" s="17">
        <f>IF(SSAC="Y",0,2)</f>
        <v>2</v>
      </c>
      <c r="X22" s="16" t="s">
        <v>4261</v>
      </c>
      <c r="Y22" s="20">
        <v>1.1338299999999999</v>
      </c>
      <c r="Z22" s="16" t="s">
        <v>6123</v>
      </c>
      <c r="AA22" s="17">
        <f>SUM(PRODUCT(A3L815C2,A3L815C3))/A3L815C1</f>
        <v>19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IF(SSAC="Y",0,57)</f>
        <v>57</v>
      </c>
      <c r="H26" s="16" t="s">
        <v>4253</v>
      </c>
      <c r="I26" s="20">
        <v>1</v>
      </c>
      <c r="J26" s="16" t="s">
        <v>6069</v>
      </c>
      <c r="K26" s="17">
        <f>IF(SSAC="Y",0,46)</f>
        <v>46</v>
      </c>
      <c r="L26" s="16" t="s">
        <v>4255</v>
      </c>
      <c r="M26" s="20">
        <v>1.1356580000000001</v>
      </c>
      <c r="N26" s="16" t="s">
        <v>6070</v>
      </c>
      <c r="O26" s="17">
        <f>IF(SSAC="Y",0,33)</f>
        <v>33</v>
      </c>
      <c r="P26" s="16" t="s">
        <v>4257</v>
      </c>
      <c r="Q26" s="20">
        <v>1.0266040000000001</v>
      </c>
      <c r="R26" s="16" t="s">
        <v>6071</v>
      </c>
      <c r="S26" s="17">
        <f>IF(SSAC="Y",0,4)</f>
        <v>4</v>
      </c>
      <c r="T26" s="16" t="s">
        <v>4259</v>
      </c>
      <c r="U26" s="20">
        <v>0.99382610000000005</v>
      </c>
      <c r="V26" s="16" t="s">
        <v>6072</v>
      </c>
      <c r="W26" s="17">
        <f>IF(SSAC="Y",0,4)</f>
        <v>4</v>
      </c>
      <c r="X26" s="16" t="s">
        <v>4261</v>
      </c>
      <c r="Y26" s="20">
        <v>1.1338299999999999</v>
      </c>
      <c r="Z26" s="16" t="s">
        <v>6127</v>
      </c>
      <c r="AA26" s="17">
        <f>SUM(PRODUCT(A3L819C2,A3L819C3))/A3L819C1</f>
        <v>57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IF(SSAC="Y",0,168)</f>
        <v>168</v>
      </c>
      <c r="H27" s="16" t="s">
        <v>4253</v>
      </c>
      <c r="I27" s="20">
        <v>1</v>
      </c>
      <c r="J27" s="16" t="s">
        <v>6069</v>
      </c>
      <c r="K27" s="17">
        <f>IF(SSAC="Y",0,143)</f>
        <v>143</v>
      </c>
      <c r="L27" s="16" t="s">
        <v>4255</v>
      </c>
      <c r="M27" s="20">
        <v>1.1356580000000001</v>
      </c>
      <c r="N27" s="16" t="s">
        <v>6070</v>
      </c>
      <c r="O27" s="17">
        <f>IF(SSAC="Y",0,135)</f>
        <v>135</v>
      </c>
      <c r="P27" s="16" t="s">
        <v>4257</v>
      </c>
      <c r="Q27" s="20">
        <v>1.0266040000000001</v>
      </c>
      <c r="R27" s="16" t="s">
        <v>6071</v>
      </c>
      <c r="S27" s="17">
        <f>IF(SSAC="Y",0,14)</f>
        <v>14</v>
      </c>
      <c r="T27" s="16" t="s">
        <v>4259</v>
      </c>
      <c r="U27" s="20">
        <v>0.99382610000000005</v>
      </c>
      <c r="V27" s="16" t="s">
        <v>6072</v>
      </c>
      <c r="W27" s="17">
        <f>IF(SSAC="Y",0,11)</f>
        <v>11</v>
      </c>
      <c r="X27" s="16" t="s">
        <v>4261</v>
      </c>
      <c r="Y27" s="20">
        <v>1.1338299999999999</v>
      </c>
      <c r="Z27" s="16" t="s">
        <v>6128</v>
      </c>
      <c r="AA27" s="17">
        <f>SUM(PRODUCT(A3L820C2,A3L820C3))/A3L820C1</f>
        <v>168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IF(SSAC="Y",0,295)</f>
        <v>295</v>
      </c>
      <c r="H28" s="16" t="s">
        <v>4253</v>
      </c>
      <c r="I28" s="20">
        <v>1</v>
      </c>
      <c r="J28" s="16" t="s">
        <v>6069</v>
      </c>
      <c r="K28" s="17">
        <f>IF(SSAC="Y",0,239)</f>
        <v>239</v>
      </c>
      <c r="L28" s="16" t="s">
        <v>4255</v>
      </c>
      <c r="M28" s="20">
        <v>1.1356580000000001</v>
      </c>
      <c r="N28" s="16" t="s">
        <v>6070</v>
      </c>
      <c r="O28" s="17">
        <f>IF(SSAC="Y",0,224)</f>
        <v>224</v>
      </c>
      <c r="P28" s="16" t="s">
        <v>4257</v>
      </c>
      <c r="Q28" s="20">
        <v>1.0266040000000001</v>
      </c>
      <c r="R28" s="16" t="s">
        <v>6071</v>
      </c>
      <c r="S28" s="17">
        <f>IF(SSAC="Y",0,27)</f>
        <v>27</v>
      </c>
      <c r="T28" s="16" t="s">
        <v>4259</v>
      </c>
      <c r="U28" s="20">
        <v>0.99382610000000005</v>
      </c>
      <c r="V28" s="16" t="s">
        <v>6072</v>
      </c>
      <c r="W28" s="17">
        <f>IF(SSAC="Y",0,24)</f>
        <v>24</v>
      </c>
      <c r="X28" s="16" t="s">
        <v>4261</v>
      </c>
      <c r="Y28" s="20">
        <v>1.1338299999999999</v>
      </c>
      <c r="Z28" s="16" t="s">
        <v>6129</v>
      </c>
      <c r="AA28" s="17">
        <f>SUM(PRODUCT(A3L821C2,A3L821C3))/A3L821C1</f>
        <v>295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IF(SSAC="Y",0,7)</f>
        <v>7</v>
      </c>
      <c r="H30" s="16" t="s">
        <v>4253</v>
      </c>
      <c r="I30" s="20">
        <v>1</v>
      </c>
      <c r="J30" s="16" t="s">
        <v>6069</v>
      </c>
      <c r="K30" s="17">
        <f>IF(SSAC="Y",0,6)</f>
        <v>6</v>
      </c>
      <c r="L30" s="16" t="s">
        <v>4255</v>
      </c>
      <c r="M30" s="20">
        <v>1.1356580000000001</v>
      </c>
      <c r="N30" s="16" t="s">
        <v>6070</v>
      </c>
      <c r="O30" s="17">
        <f>IF(SSAC="Y",0,6)</f>
        <v>6</v>
      </c>
      <c r="P30" s="16" t="s">
        <v>4257</v>
      </c>
      <c r="Q30" s="20">
        <v>1.0266040000000001</v>
      </c>
      <c r="R30" s="16" t="s">
        <v>6071</v>
      </c>
      <c r="S30" s="17">
        <f>IF(SSAC="Y",0,1)</f>
        <v>1</v>
      </c>
      <c r="T30" s="16" t="s">
        <v>4259</v>
      </c>
      <c r="U30" s="20">
        <v>0.99382610000000005</v>
      </c>
      <c r="V30" s="16" t="s">
        <v>6072</v>
      </c>
      <c r="W30" s="17">
        <f>IF(SSAC="Y",0,1)</f>
        <v>1</v>
      </c>
      <c r="X30" s="16" t="s">
        <v>4261</v>
      </c>
      <c r="Y30" s="20">
        <v>1.1338299999999999</v>
      </c>
      <c r="Z30" s="16" t="s">
        <v>6131</v>
      </c>
      <c r="AA30" s="17">
        <f>SUM(PRODUCT(A3L823C2,A3L823C3))/A3L823C1</f>
        <v>7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IF(SSAC="Y",0,6)</f>
        <v>6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1.1356580000000001</v>
      </c>
      <c r="N31" s="16" t="s">
        <v>6070</v>
      </c>
      <c r="O31" s="17">
        <f>IF(SSAC="Y",0,5)</f>
        <v>5</v>
      </c>
      <c r="P31" s="16" t="s">
        <v>4257</v>
      </c>
      <c r="Q31" s="20">
        <v>1.0266040000000001</v>
      </c>
      <c r="R31" s="16" t="s">
        <v>6071</v>
      </c>
      <c r="S31" s="17">
        <f>IF(SSAC="Y",0,1)</f>
        <v>1</v>
      </c>
      <c r="T31" s="16" t="s">
        <v>4259</v>
      </c>
      <c r="U31" s="20">
        <v>0.99382610000000005</v>
      </c>
      <c r="V31" s="16" t="s">
        <v>6072</v>
      </c>
      <c r="W31" s="17">
        <f>IF(SSAC="Y",0,1)</f>
        <v>1</v>
      </c>
      <c r="X31" s="16" t="s">
        <v>4261</v>
      </c>
      <c r="Y31" s="20">
        <v>1.1338299999999999</v>
      </c>
      <c r="Z31" s="16" t="s">
        <v>6132</v>
      </c>
      <c r="AA31" s="17">
        <f>SUM(PRODUCT(A3L824C2,A3L824C3))/A3L824C1</f>
        <v>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117</v>
      </c>
      <c r="H32" s="16" t="s">
        <v>4253</v>
      </c>
      <c r="I32" s="20">
        <v>1</v>
      </c>
      <c r="J32" s="16" t="s">
        <v>6069</v>
      </c>
      <c r="K32" s="17">
        <v>102</v>
      </c>
      <c r="L32" s="16" t="s">
        <v>4255</v>
      </c>
      <c r="M32" s="20">
        <v>1.1356580000000001</v>
      </c>
      <c r="N32" s="16" t="s">
        <v>6070</v>
      </c>
      <c r="O32" s="17">
        <v>104</v>
      </c>
      <c r="P32" s="16" t="s">
        <v>4257</v>
      </c>
      <c r="Q32" s="20">
        <v>1.0266040000000001</v>
      </c>
      <c r="R32" s="16" t="s">
        <v>6071</v>
      </c>
      <c r="S32" s="17">
        <v>13</v>
      </c>
      <c r="T32" s="16" t="s">
        <v>4259</v>
      </c>
      <c r="U32" s="20">
        <v>0.99382610000000005</v>
      </c>
      <c r="V32" s="16" t="s">
        <v>6072</v>
      </c>
      <c r="W32" s="17">
        <v>13</v>
      </c>
      <c r="X32" s="16" t="s">
        <v>4261</v>
      </c>
      <c r="Y32" s="20">
        <v>1.1338299999999999</v>
      </c>
      <c r="Z32" s="16" t="s">
        <v>6133</v>
      </c>
      <c r="AA32" s="17">
        <f>SUM(PRODUCT(A3L825C2,A3L825C3))/A3L825C1</f>
        <v>117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IF(SSAC="Y",0,102)</f>
        <v>102</v>
      </c>
      <c r="H33" s="16" t="s">
        <v>4253</v>
      </c>
      <c r="I33" s="20">
        <v>1</v>
      </c>
      <c r="J33" s="16" t="s">
        <v>6069</v>
      </c>
      <c r="K33" s="17">
        <f>IF(SSAC="Y",0,83)</f>
        <v>83</v>
      </c>
      <c r="L33" s="16" t="s">
        <v>4255</v>
      </c>
      <c r="M33" s="20">
        <v>1.1356580000000001</v>
      </c>
      <c r="N33" s="16" t="s">
        <v>6070</v>
      </c>
      <c r="O33" s="17">
        <f>IF(SSAC="Y",0,93)</f>
        <v>93</v>
      </c>
      <c r="P33" s="16" t="s">
        <v>4257</v>
      </c>
      <c r="Q33" s="20">
        <v>1.0266040000000001</v>
      </c>
      <c r="R33" s="16" t="s">
        <v>6071</v>
      </c>
      <c r="S33" s="17">
        <f>IF(SSAC="Y",0,12)</f>
        <v>12</v>
      </c>
      <c r="T33" s="16" t="s">
        <v>4259</v>
      </c>
      <c r="U33" s="20">
        <v>0.99382610000000005</v>
      </c>
      <c r="V33" s="16" t="s">
        <v>6072</v>
      </c>
      <c r="W33" s="17">
        <f>IF(SSAC="Y",0,11)</f>
        <v>11</v>
      </c>
      <c r="X33" s="16" t="s">
        <v>4261</v>
      </c>
      <c r="Y33" s="20">
        <v>1.1338299999999999</v>
      </c>
      <c r="Z33" s="16" t="s">
        <v>6134</v>
      </c>
      <c r="AA33" s="17">
        <f>SUM(PRODUCT(A3L826C2,A3L826C3))/A3L826C1</f>
        <v>102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IF(SSAC="Y",0,14)</f>
        <v>14</v>
      </c>
      <c r="H34" s="16" t="s">
        <v>4253</v>
      </c>
      <c r="I34" s="20">
        <v>1</v>
      </c>
      <c r="J34" s="16" t="s">
        <v>6069</v>
      </c>
      <c r="K34" s="17">
        <f>IF(SSAC="Y",0,11)</f>
        <v>11</v>
      </c>
      <c r="L34" s="16" t="s">
        <v>4255</v>
      </c>
      <c r="M34" s="20">
        <v>1.1356580000000001</v>
      </c>
      <c r="N34" s="16" t="s">
        <v>6070</v>
      </c>
      <c r="O34" s="17">
        <f>IF(SSAC="Y",0,12)</f>
        <v>12</v>
      </c>
      <c r="P34" s="16" t="s">
        <v>4257</v>
      </c>
      <c r="Q34" s="20">
        <v>1.0266040000000001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14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IF(SSAC="Y",0,7)</f>
        <v>7</v>
      </c>
      <c r="T35" s="16" t="s">
        <v>4259</v>
      </c>
      <c r="U35" s="20">
        <v>0.99382610000000005</v>
      </c>
      <c r="V35" s="16" t="s">
        <v>6072</v>
      </c>
      <c r="W35" s="17">
        <f>IF(SSAC="Y",0,6)</f>
        <v>6</v>
      </c>
      <c r="X35" s="16" t="s">
        <v>4261</v>
      </c>
      <c r="Y35" s="20">
        <v>1.1338299999999999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6232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5892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5408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3978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4197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6232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CBF3B-D01A-4091-AB77-B1AA51DF990E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IF(SSAC="Y",0,390998)</f>
        <v>390998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IF(SSAC="Y",0,459930)</f>
        <v>459930</v>
      </c>
      <c r="F9" s="16" t="s">
        <v>6197</v>
      </c>
      <c r="G9" s="17">
        <f>IF(SSAC="Y",0,66528)</f>
        <v>66528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66528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IF(SSAC="Y",0,6342)</f>
        <v>6342</v>
      </c>
      <c r="F10" s="16" t="s">
        <v>6197</v>
      </c>
      <c r="G10" s="17">
        <f>IF(SSAC="Y",0,1413)</f>
        <v>1413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1413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IF(SSAC="Y",0,1050)</f>
        <v>1050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1050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IF(SSAC="Y",0,571130)</f>
        <v>571130</v>
      </c>
      <c r="F12" s="16" t="s">
        <v>6197</v>
      </c>
      <c r="G12" s="17">
        <f>IF(SSAC="Y",0,92909)</f>
        <v>92909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92909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IF(SSAC="Y",0,887720)</f>
        <v>887720</v>
      </c>
      <c r="F14" s="16" t="s">
        <v>6197</v>
      </c>
      <c r="G14" s="17">
        <f>IF(SSAC="Y",0,290264)</f>
        <v>290264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290264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IF(SSAC="Y",0,1353644)</f>
        <v>1353644</v>
      </c>
      <c r="F15" s="16" t="s">
        <v>6197</v>
      </c>
      <c r="G15" s="17">
        <f>IF(SSAC="Y",0,354904)</f>
        <v>354904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354904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IF(SSAC="Y",0,280378)</f>
        <v>280378</v>
      </c>
      <c r="F16" s="16" t="s">
        <v>6197</v>
      </c>
      <c r="G16" s="17">
        <f>IF(SSAC="Y",0,110005)</f>
        <v>110005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110005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IF(SSAC="Y",0,3586)</f>
        <v>3586</v>
      </c>
      <c r="F17" s="16" t="s">
        <v>6197</v>
      </c>
      <c r="G17" s="17">
        <f>IF(SSAC="Y",0,1574)</f>
        <v>1574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1574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IF(SSAC="Y",0,65291)</f>
        <v>65291</v>
      </c>
      <c r="F18" s="16" t="s">
        <v>6197</v>
      </c>
      <c r="G18" s="17">
        <f>IF(SSAC="Y",0,20820)</f>
        <v>20820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20820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IF(SSAC="Y",0,3866)</f>
        <v>3866</v>
      </c>
      <c r="F19" s="16" t="s">
        <v>6197</v>
      </c>
      <c r="G19" s="17">
        <f>IF(SSAC="Y",0,1241)</f>
        <v>1241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1241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IF(SSAC="Y",0,272)</f>
        <v>272</v>
      </c>
      <c r="F20" s="16" t="s">
        <v>6197</v>
      </c>
      <c r="G20" s="17">
        <f>IF(SSAC="Y",0,33)</f>
        <v>33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33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IF(SSAC="Y",0,23674)</f>
        <v>23674</v>
      </c>
      <c r="F21" s="16" t="s">
        <v>6197</v>
      </c>
      <c r="G21" s="17">
        <f>IF(SSAC="Y",0,6013)</f>
        <v>6013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6013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IF(SSAC="Y",0,21434)</f>
        <v>21434</v>
      </c>
      <c r="F22" s="16" t="s">
        <v>6197</v>
      </c>
      <c r="G22" s="17">
        <f>IF(SSAC="Y",0,7397)</f>
        <v>7397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7397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IF(SSAC="Y",0,64157)</f>
        <v>64157</v>
      </c>
      <c r="F26" s="16" t="s">
        <v>6197</v>
      </c>
      <c r="G26" s="17">
        <f>IF(SSAC="Y",0,13764)</f>
        <v>13764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13764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IF(SSAC="Y",0,188156)</f>
        <v>188156</v>
      </c>
      <c r="F27" s="16" t="s">
        <v>6197</v>
      </c>
      <c r="G27" s="17">
        <f>IF(SSAC="Y",0,37174)</f>
        <v>37174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37174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IF(SSAC="Y",0,330528)</f>
        <v>330528</v>
      </c>
      <c r="F28" s="16" t="s">
        <v>6197</v>
      </c>
      <c r="G28" s="17">
        <f>IF(SSAC="Y",0,71067)</f>
        <v>71067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71067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IF(SSAC="Y",0,-2)</f>
        <v>-2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-2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IF(SSAC="Y",0,7616)</f>
        <v>7616</v>
      </c>
      <c r="F30" s="16" t="s">
        <v>6197</v>
      </c>
      <c r="G30" s="17">
        <f>IF(SSAC="Y",0,1350)</f>
        <v>1350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1350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IF(SSAC="Y",0,6788)</f>
        <v>6788</v>
      </c>
      <c r="F31" s="16" t="s">
        <v>6197</v>
      </c>
      <c r="G31" s="17">
        <f>IF(SSAC="Y",0,1871)</f>
        <v>1871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1871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131003</v>
      </c>
      <c r="F32" s="16" t="s">
        <v>6197</v>
      </c>
      <c r="G32" s="17">
        <v>43062</v>
      </c>
      <c r="H32" s="16" t="s">
        <v>6198</v>
      </c>
      <c r="I32" s="17">
        <v>0</v>
      </c>
      <c r="J32" s="16" t="s">
        <v>6222</v>
      </c>
      <c r="K32" s="17">
        <f>SUM(A4L125C2,A4L125C3)</f>
        <v>43062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IF(SSAC="Y",0,114164)</f>
        <v>114164</v>
      </c>
      <c r="F33" s="16" t="s">
        <v>6197</v>
      </c>
      <c r="G33" s="17">
        <f>IF(SSAC="Y",0,20454)</f>
        <v>20454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20454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IF(SSAC="Y",0,15118)</f>
        <v>15118</v>
      </c>
      <c r="F34" s="16" t="s">
        <v>6197</v>
      </c>
      <c r="G34" s="17">
        <f>IF(SSAC="Y",0,3083)</f>
        <v>3083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3083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IF(SSAC="Y",0,-101)</f>
        <v>-101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-101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4928526</v>
      </c>
      <c r="F39" s="16" t="s">
        <v>6230</v>
      </c>
      <c r="G39" s="17">
        <f>SUM(A4L101C2:A4L131C2)</f>
        <v>1145873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1145873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739584</v>
      </c>
      <c r="F40" s="16" t="s">
        <v>6197</v>
      </c>
      <c r="G40" s="17">
        <v>212138</v>
      </c>
      <c r="H40" s="16" t="s">
        <v>6198</v>
      </c>
      <c r="I40" s="17">
        <v>0</v>
      </c>
      <c r="J40" s="16" t="s">
        <v>6233</v>
      </c>
      <c r="K40" s="17">
        <f>SUM(A4L133C2,A4L133C3)</f>
        <v>212138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403211</v>
      </c>
      <c r="F41" s="16" t="s">
        <v>6197</v>
      </c>
      <c r="G41" s="17">
        <v>164288</v>
      </c>
      <c r="H41" s="16" t="s">
        <v>6198</v>
      </c>
      <c r="I41" s="17">
        <v>0</v>
      </c>
      <c r="J41" s="16" t="s">
        <v>6234</v>
      </c>
      <c r="K41" s="17">
        <f>SUM(A4L134C2,A4L134C3)</f>
        <v>164288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10607</v>
      </c>
      <c r="F43" s="16" t="s">
        <v>6197</v>
      </c>
      <c r="G43" s="17">
        <v>3089</v>
      </c>
      <c r="H43" s="16" t="s">
        <v>6198</v>
      </c>
      <c r="I43" s="17">
        <v>0</v>
      </c>
      <c r="J43" s="16" t="s">
        <v>6236</v>
      </c>
      <c r="K43" s="17">
        <f>SUM(A4L136C2,A4L136C3)</f>
        <v>3089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17062</v>
      </c>
      <c r="F45" s="16" t="s">
        <v>6197</v>
      </c>
      <c r="G45" s="17">
        <v>7349</v>
      </c>
      <c r="H45" s="16" t="s">
        <v>6198</v>
      </c>
      <c r="I45" s="17">
        <v>0</v>
      </c>
      <c r="J45" s="16" t="s">
        <v>6238</v>
      </c>
      <c r="K45" s="17">
        <f>SUM(A4L138C2,A4L138C3)</f>
        <v>7349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34765</v>
      </c>
      <c r="F46" s="16" t="s">
        <v>6197</v>
      </c>
      <c r="G46" s="17">
        <v>18767</v>
      </c>
      <c r="H46" s="16" t="s">
        <v>6198</v>
      </c>
      <c r="I46" s="17">
        <v>0</v>
      </c>
      <c r="J46" s="16" t="s">
        <v>6239</v>
      </c>
      <c r="K46" s="17">
        <f>SUM(A4L139C2,A4L139C3)</f>
        <v>18767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46966</v>
      </c>
      <c r="F47" s="16" t="s">
        <v>6197</v>
      </c>
      <c r="G47" s="17">
        <v>28767</v>
      </c>
      <c r="H47" s="16" t="s">
        <v>6198</v>
      </c>
      <c r="I47" s="17">
        <v>0</v>
      </c>
      <c r="J47" s="16" t="s">
        <v>6240</v>
      </c>
      <c r="K47" s="17">
        <f>SUM(A4L140C2,A4L140C3)</f>
        <v>28767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1252195</v>
      </c>
      <c r="F48" s="16" t="s">
        <v>6242</v>
      </c>
      <c r="G48" s="17">
        <f>SUM(A4L133C2:A4L140C2)</f>
        <v>434398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434398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IF(SSAC="Y",0,IF(INCL_ACCT_76="N",0,431))</f>
        <v>431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IF(SSAC="Y",0,IF(INCL_ACCT_90="N",0,206258))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6181152</v>
      </c>
      <c r="F52" s="16" t="s">
        <v>6249</v>
      </c>
      <c r="G52" s="17">
        <f>SUM(A4L141C2:A4L144C2)+A4L132C2</f>
        <v>1580271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1580271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976FF-AB5B-4BE6-84B5-1DC79861E9F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75FBC-964D-43E3-B5D9-41145D5129F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IF(SSAC="Y",0,67434)</f>
        <v>67434</v>
      </c>
      <c r="F8" s="16" t="s">
        <v>6277</v>
      </c>
      <c r="G8" s="17">
        <f>A4L201C1</f>
        <v>67434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IF(SSAC="Y",0,994773)</f>
        <v>994773</v>
      </c>
      <c r="F9" s="16" t="s">
        <v>6279</v>
      </c>
      <c r="G9" s="17">
        <f>A4L202C1</f>
        <v>994773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0.10979999999999999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0.11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06FB8-E822-468D-B8CE-7904331A5FE9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A7202-7F87-47CE-B90B-BD23AFF4082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43160.621401999997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210.4430256666667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8132.650708666667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35156.11510233333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207.55363199999996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125.2550153333359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48178.620286333338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836.48521833333336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23964.296692000004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24089.671412266671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797.90144373333317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-163.23595666666733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491.88781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1250.7452773333332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1.0266040000000001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1883.7677090000004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373.23487666666665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3261.5234959999998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1.0264869999999999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8.3574593333332814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FC0DB-8B37-4348-A7EC-27F3C1FC7FA1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19578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19487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91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19578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18026</v>
      </c>
      <c r="F13" s="16" t="s">
        <v>6455</v>
      </c>
      <c r="G13" s="15">
        <f>B2L206C1*B2L205C1</f>
        <v>18026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1461</v>
      </c>
      <c r="F14" s="16" t="s">
        <v>6457</v>
      </c>
      <c r="G14" s="15">
        <f>B2L207C1*B2L205C1</f>
        <v>1461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19487</v>
      </c>
      <c r="F15" s="16" t="s">
        <v>6459</v>
      </c>
      <c r="G15" s="15">
        <f>B2L206C2+B2L207C2</f>
        <v>19487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91</v>
      </c>
      <c r="F16" s="16" t="s">
        <v>6460</v>
      </c>
      <c r="G16" s="15">
        <f>B2L209C1*B2L205C1</f>
        <v>91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8159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7759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400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8159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-7</v>
      </c>
      <c r="F23" s="16" t="s">
        <v>6469</v>
      </c>
      <c r="G23" s="15">
        <f>B2L216C1*B2L214C1</f>
        <v>-7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-78</v>
      </c>
      <c r="F24" s="16" t="s">
        <v>6471</v>
      </c>
      <c r="G24" s="15">
        <f>B2L217C1*B2L214C1</f>
        <v>-78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239</v>
      </c>
      <c r="F26" s="16" t="s">
        <v>6475</v>
      </c>
      <c r="G26" s="15">
        <f>B2L219C1*B2L214C1</f>
        <v>239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4587</v>
      </c>
      <c r="F27" s="16" t="s">
        <v>6477</v>
      </c>
      <c r="G27" s="15">
        <f>B2L220C1*B2L214C1</f>
        <v>4587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73</v>
      </c>
      <c r="F28" s="16" t="s">
        <v>6479</v>
      </c>
      <c r="G28" s="15">
        <f>B2L221C1*B2L214C1</f>
        <v>73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57</v>
      </c>
      <c r="F31" s="16" t="s">
        <v>6485</v>
      </c>
      <c r="G31" s="15">
        <f>B2L224C1*B2L214C1</f>
        <v>57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334</v>
      </c>
      <c r="F33" s="16" t="s">
        <v>6489</v>
      </c>
      <c r="G33" s="15">
        <f>B2L226C1*B2L214C1</f>
        <v>334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377</v>
      </c>
      <c r="F35" s="16" t="s">
        <v>6493</v>
      </c>
      <c r="G35" s="15">
        <f>B2L228C1*B2L214C1</f>
        <v>377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-78</v>
      </c>
      <c r="F37" s="16" t="s">
        <v>6497</v>
      </c>
      <c r="G37" s="15">
        <f>B2L230C1*B2L214C1</f>
        <v>-78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2255</v>
      </c>
      <c r="F38" s="16" t="s">
        <v>6499</v>
      </c>
      <c r="G38" s="15">
        <f>B2L231C1*B2L214C1</f>
        <v>2255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7759</v>
      </c>
      <c r="F40" s="16" t="s">
        <v>6503</v>
      </c>
      <c r="G40" s="15">
        <f>SUM(B2L215C2:B2L232C2)</f>
        <v>7759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400</v>
      </c>
      <c r="F41" s="16" t="s">
        <v>6504</v>
      </c>
      <c r="G41" s="15">
        <f>B2L234C1*B2L214C1</f>
        <v>400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10647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10536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111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10647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781</v>
      </c>
      <c r="F52" s="16" t="s">
        <v>6521</v>
      </c>
      <c r="G52" s="15">
        <f>B2L245C1*B2L239C1</f>
        <v>781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7024</v>
      </c>
      <c r="F58" s="16" t="s">
        <v>6533</v>
      </c>
      <c r="G58" s="15">
        <f>B2L251C1*B2L239C1</f>
        <v>7024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111</v>
      </c>
      <c r="F59" s="16" t="s">
        <v>6534</v>
      </c>
      <c r="G59" s="15">
        <f>B2L252C1*B2L239C1</f>
        <v>111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2731</v>
      </c>
      <c r="F60" s="16" t="s">
        <v>6536</v>
      </c>
      <c r="G60" s="15">
        <f>B2L253C1*B2L239C1</f>
        <v>2731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781</v>
      </c>
      <c r="F61" s="16" t="s">
        <v>6538</v>
      </c>
      <c r="G61" s="15">
        <f>SUM(B2L240C2:B2L246C2)</f>
        <v>781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781</v>
      </c>
      <c r="F62" s="16" t="s">
        <v>6540</v>
      </c>
      <c r="G62" s="15">
        <f>B2L244C2+B2L245C2</f>
        <v>781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38384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E83A6-0298-4E8C-9674-E642772F3DA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739584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739584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672199</v>
      </c>
      <c r="F11" s="16" t="s">
        <v>6580</v>
      </c>
      <c r="G11" s="15">
        <f>B2L304C1*B2L303C1</f>
        <v>672199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67385</v>
      </c>
      <c r="F12" s="16" t="s">
        <v>6582</v>
      </c>
      <c r="G12" s="15">
        <f>B2L305C1*B2L303C1</f>
        <v>67385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739584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403211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403211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35</v>
      </c>
      <c r="F18" s="16" t="s">
        <v>6590</v>
      </c>
      <c r="G18" s="15">
        <f>B2L311C1*B2L309C1</f>
        <v>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</v>
      </c>
      <c r="F19" s="16" t="s">
        <v>6592</v>
      </c>
      <c r="G19" s="15">
        <f>B2L312C1*B2L309C1</f>
        <v>82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13554</v>
      </c>
      <c r="F21" s="16" t="s">
        <v>6596</v>
      </c>
      <c r="G21" s="15">
        <f>B2L314C1*B2L309C1</f>
        <v>13554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258733</v>
      </c>
      <c r="F22" s="16" t="s">
        <v>6598</v>
      </c>
      <c r="G22" s="15">
        <f>B2L315C1*B2L309C1</f>
        <v>258733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215</v>
      </c>
      <c r="F23" s="16" t="s">
        <v>6600</v>
      </c>
      <c r="G23" s="15">
        <f>B2L316C1*B2L309C1</f>
        <v>215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14440</v>
      </c>
      <c r="F28" s="16" t="s">
        <v>6610</v>
      </c>
      <c r="G28" s="15">
        <f>B2L321C1*B2L309C1</f>
        <v>14440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19436</v>
      </c>
      <c r="F30" s="16" t="s">
        <v>6614</v>
      </c>
      <c r="G30" s="15">
        <f>B2L323C1*B2L309C1</f>
        <v>19436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96716</v>
      </c>
      <c r="F33" s="16" t="s">
        <v>6620</v>
      </c>
      <c r="G33" s="15">
        <f>B2L326C1*B2L309C1</f>
        <v>96716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403211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10607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10607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10607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10607</v>
      </c>
      <c r="F51" s="16" t="s">
        <v>6645</v>
      </c>
      <c r="G51" s="15">
        <f>B2L344C1*B2L338C1</f>
        <v>10607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10607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15118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2185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10261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2672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15118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2185</v>
      </c>
      <c r="F68" s="16" t="s">
        <v>6666</v>
      </c>
      <c r="G68" s="15">
        <f>B2L361C1*B2L360C1</f>
        <v>2185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10261</v>
      </c>
      <c r="F69" s="16" t="s">
        <v>6668</v>
      </c>
      <c r="G69" s="15">
        <f>B2L362C1*B2L360C1</f>
        <v>10261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2672</v>
      </c>
      <c r="F70" s="16" t="s">
        <v>6670</v>
      </c>
      <c r="G70" s="15">
        <f>B2L363C1*B2L360C1</f>
        <v>2672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15118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46966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46966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46966</v>
      </c>
      <c r="F75" s="16" t="s">
        <v>6676</v>
      </c>
      <c r="G75" s="15">
        <f>B2L368C1*B2L367C1</f>
        <v>46966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17062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34765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51827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51827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51827</v>
      </c>
      <c r="F85" s="16" t="s">
        <v>6688</v>
      </c>
      <c r="G85" s="15">
        <f>B2L378C1*B2L377C1</f>
        <v>51827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1C5EB-DD94-4E86-B21F-522202B1C05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212138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212138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198146</v>
      </c>
      <c r="F11" s="16" t="s">
        <v>6717</v>
      </c>
      <c r="G11" s="15">
        <f>B2L404C1*B2L403C1</f>
        <v>198146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13992</v>
      </c>
      <c r="F12" s="16" t="s">
        <v>6719</v>
      </c>
      <c r="G12" s="15">
        <f>B2L405C1*B2L403C1</f>
        <v>13992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212138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164288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164288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97</v>
      </c>
      <c r="F18" s="16" t="s">
        <v>6727</v>
      </c>
      <c r="G18" s="15">
        <f>B2L411C1*B2L409C1</f>
        <v>97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</v>
      </c>
      <c r="F19" s="16" t="s">
        <v>6729</v>
      </c>
      <c r="G19" s="15">
        <f>B2L412C1*B2L409C1</f>
        <v>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6679</v>
      </c>
      <c r="F21" s="16" t="s">
        <v>6733</v>
      </c>
      <c r="G21" s="15">
        <f>B2L414C1*B2L409C1</f>
        <v>6679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131866</v>
      </c>
      <c r="F22" s="16" t="s">
        <v>6735</v>
      </c>
      <c r="G22" s="15">
        <f>B2L415C1*B2L409C1</f>
        <v>131866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-2412</v>
      </c>
      <c r="F23" s="16" t="s">
        <v>6737</v>
      </c>
      <c r="G23" s="15">
        <f>B2L416C1*B2L409C1</f>
        <v>-2412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2716</v>
      </c>
      <c r="F28" s="16" t="s">
        <v>6747</v>
      </c>
      <c r="G28" s="15">
        <f>B2L421C1*B2L409C1</f>
        <v>2716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5283</v>
      </c>
      <c r="F30" s="16" t="s">
        <v>6751</v>
      </c>
      <c r="G30" s="15">
        <f>B2L423C1*B2L409C1</f>
        <v>5283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20056</v>
      </c>
      <c r="F33" s="16" t="s">
        <v>6757</v>
      </c>
      <c r="G33" s="15">
        <f>B2L426C1*B2L409C1</f>
        <v>20056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164288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3089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3089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3089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3089</v>
      </c>
      <c r="F51" s="16" t="s">
        <v>6782</v>
      </c>
      <c r="G51" s="15">
        <f>B2L444C1*B2L438C1</f>
        <v>3089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3089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3083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505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2664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-86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3083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505</v>
      </c>
      <c r="F68" s="16" t="s">
        <v>6803</v>
      </c>
      <c r="G68" s="15">
        <f>B2L461C1*B2L460C1</f>
        <v>505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2664</v>
      </c>
      <c r="F69" s="16" t="s">
        <v>6805</v>
      </c>
      <c r="G69" s="15">
        <f>B2L462C1*B2L460C1</f>
        <v>2664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-86</v>
      </c>
      <c r="F70" s="16" t="s">
        <v>6807</v>
      </c>
      <c r="G70" s="15">
        <f>B2L463C1*B2L460C1</f>
        <v>-86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3083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28767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28767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28767</v>
      </c>
      <c r="F75" s="16" t="s">
        <v>6813</v>
      </c>
      <c r="G75" s="15">
        <f>B2L468C1*B2L467C1</f>
        <v>28767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7349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18767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26116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26116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26116</v>
      </c>
      <c r="F85" s="16" t="s">
        <v>6825</v>
      </c>
      <c r="G85" s="15">
        <f>B2L478C1*B2L477C1</f>
        <v>26116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0B622-349E-46DA-BBD4-16D4239D8EA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7761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13394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34944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-13789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-13789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-13789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-13669</v>
      </c>
      <c r="F17" s="16" t="s">
        <v>6932</v>
      </c>
      <c r="G17" s="15">
        <f>B2L510C1*B2L509C1</f>
        <v>-13669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-120</v>
      </c>
      <c r="F18" s="16" t="s">
        <v>6934</v>
      </c>
      <c r="G18" s="15">
        <f>B2L511C1*B2L509C1</f>
        <v>-120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22194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22194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22194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22194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162</v>
      </c>
      <c r="F28" s="16" t="s">
        <v>6946</v>
      </c>
      <c r="G28" s="15">
        <f>B2L521C1*B2L519C1</f>
        <v>162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1385</v>
      </c>
      <c r="F31" s="16" t="s">
        <v>6952</v>
      </c>
      <c r="G31" s="15">
        <f>B2L524C1*B2L519C1</f>
        <v>1385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14222</v>
      </c>
      <c r="F32" s="16" t="s">
        <v>6954</v>
      </c>
      <c r="G32" s="15">
        <f>B2L525C1*B2L519C1</f>
        <v>14222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3156</v>
      </c>
      <c r="F38" s="16" t="s">
        <v>6966</v>
      </c>
      <c r="G38" s="15">
        <f>B2L531C1*B2L519C1</f>
        <v>3156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3268</v>
      </c>
      <c r="F40" s="16" t="s">
        <v>6970</v>
      </c>
      <c r="G40" s="15">
        <f>B2L533C1*B2L519C1</f>
        <v>3268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</v>
      </c>
      <c r="F41" s="16" t="s">
        <v>6972</v>
      </c>
      <c r="G41" s="15">
        <f>B2L534C1*B2L519C1</f>
        <v>1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2136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43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2350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-171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-171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-171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-2202</v>
      </c>
      <c r="F59" s="16" t="s">
        <v>6997</v>
      </c>
      <c r="G59" s="15">
        <f>B2L552C1*B2L548C1</f>
        <v>-2202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1134</v>
      </c>
      <c r="F61" s="16" t="s">
        <v>7001</v>
      </c>
      <c r="G61" s="15">
        <f>B2L554C1*B2L548C1</f>
        <v>1134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897</v>
      </c>
      <c r="F68" s="16" t="s">
        <v>7014</v>
      </c>
      <c r="G68" s="15">
        <f>B2L561C1*B2L548C1</f>
        <v>897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1134</v>
      </c>
      <c r="F72" s="16" t="s">
        <v>7022</v>
      </c>
      <c r="G72" s="15">
        <f>B2L565C1*B2L548C1</f>
        <v>1134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68AB4-B292-4F51-BAF5-A382EC23E966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38879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74186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-35307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</v>
      </c>
      <c r="F23" s="16" t="s">
        <v>7149</v>
      </c>
      <c r="G23" s="15">
        <f>B2L616C1*B2L604C1</f>
        <v>5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272</v>
      </c>
      <c r="F24" s="16" t="s">
        <v>7151</v>
      </c>
      <c r="G24" s="15">
        <f>B2L617C1*B2L604C1</f>
        <v>272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78</v>
      </c>
      <c r="F25" s="16" t="s">
        <v>7153</v>
      </c>
      <c r="G25" s="15">
        <f>B2L618C1*B2L604C1</f>
        <v>78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461</v>
      </c>
      <c r="F26" s="16" t="s">
        <v>7155</v>
      </c>
      <c r="G26" s="15">
        <f>B2L619C1*B2L604C1</f>
        <v>461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78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456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272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0</v>
      </c>
      <c r="F31" s="16" t="s">
        <v>7162</v>
      </c>
      <c r="G31" s="15">
        <f>B2L624C1*B2L604C1</f>
        <v>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724</v>
      </c>
      <c r="F32" s="16" t="s">
        <v>7164</v>
      </c>
      <c r="G32" s="15">
        <f>B2L625C1*B2L604C1</f>
        <v>724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2181</v>
      </c>
      <c r="F33" s="16" t="s">
        <v>7166</v>
      </c>
      <c r="G33" s="15">
        <f>B2L626C1*B2L604C1</f>
        <v>2181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1396</v>
      </c>
      <c r="F34" s="16" t="s">
        <v>7168</v>
      </c>
      <c r="G34" s="15">
        <f>B2L627C1*B2L604C1</f>
        <v>1396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2985</v>
      </c>
      <c r="F35" s="16" t="s">
        <v>7170</v>
      </c>
      <c r="G35" s="15">
        <f>B2L628C1*B2L604C1</f>
        <v>2985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1396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2261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2181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44</v>
      </c>
      <c r="F40" s="16" t="s">
        <v>7177</v>
      </c>
      <c r="G40" s="15">
        <f>B2L633C1*B2L604C1</f>
        <v>44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187</v>
      </c>
      <c r="F41" s="16" t="s">
        <v>7179</v>
      </c>
      <c r="G41" s="15">
        <f>B2L634C1*B2L604C1</f>
        <v>187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1012</v>
      </c>
      <c r="F42" s="16" t="s">
        <v>7181</v>
      </c>
      <c r="G42" s="15">
        <f>B2L635C1*B2L604C1</f>
        <v>1012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401</v>
      </c>
      <c r="F43" s="16" t="s">
        <v>7183</v>
      </c>
      <c r="G43" s="15">
        <f>B2L636C1*B2L604C1</f>
        <v>401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1498</v>
      </c>
      <c r="F44" s="16" t="s">
        <v>7185</v>
      </c>
      <c r="G44" s="15">
        <f>B2L637C1*B2L604C1</f>
        <v>1498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357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1311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1012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666</v>
      </c>
      <c r="F49" s="16" t="s">
        <v>7192</v>
      </c>
      <c r="G49" s="15">
        <f>B2L642C1*B2L604C1</f>
        <v>666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2272</v>
      </c>
      <c r="F50" s="16" t="s">
        <v>7194</v>
      </c>
      <c r="G50" s="15">
        <f>B2L643C1*B2L604C1</f>
        <v>2272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316</v>
      </c>
      <c r="F52" s="16" t="s">
        <v>7198</v>
      </c>
      <c r="G52" s="15">
        <f>B2L645C1*B2L604C1</f>
        <v>316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1232</v>
      </c>
      <c r="F53" s="16" t="s">
        <v>7200</v>
      </c>
      <c r="G53" s="15">
        <f>B2L646C1*B2L604C1</f>
        <v>1232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-350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-1040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17325</v>
      </c>
      <c r="F58" s="16" t="s">
        <v>7207</v>
      </c>
      <c r="G58" s="15">
        <f>B2L651C1*B2L604C1</f>
        <v>17325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38240</v>
      </c>
      <c r="F59" s="16" t="s">
        <v>7209</v>
      </c>
      <c r="G59" s="15">
        <f>B2L652C1*B2L604C1</f>
        <v>38240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2370</v>
      </c>
      <c r="F61" s="16" t="s">
        <v>7213</v>
      </c>
      <c r="G61" s="15">
        <f>B2L654C1*B2L604C1</f>
        <v>2370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6835</v>
      </c>
      <c r="F62" s="16" t="s">
        <v>7215</v>
      </c>
      <c r="G62" s="15">
        <f>B2L655C1*B2L604C1</f>
        <v>6835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-14955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-31405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</v>
      </c>
      <c r="F67" s="16" t="s">
        <v>7222</v>
      </c>
      <c r="G67" s="15">
        <f>B2L660C1*B2L604C1</f>
        <v>5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494</v>
      </c>
      <c r="F68" s="16" t="s">
        <v>7224</v>
      </c>
      <c r="G68" s="15">
        <f>B2L661C1*B2L604C1</f>
        <v>494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10</v>
      </c>
      <c r="F70" s="16" t="s">
        <v>7228</v>
      </c>
      <c r="G70" s="15">
        <f>B2L663C1*B2L604C1</f>
        <v>10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13</v>
      </c>
      <c r="F71" s="16" t="s">
        <v>7230</v>
      </c>
      <c r="G71" s="15">
        <f>B2L664C1*B2L604C1</f>
        <v>13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5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-481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0</v>
      </c>
      <c r="F79" s="16" t="s">
        <v>7243</v>
      </c>
      <c r="G79" s="15">
        <f>B2L672C1*B2L604C1</f>
        <v>0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</v>
      </c>
      <c r="F80" s="16" t="s">
        <v>7245</v>
      </c>
      <c r="G80" s="15">
        <f>B2L673C1*B2L604C1</f>
        <v>3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</v>
      </c>
      <c r="F88" s="16" t="s">
        <v>7258</v>
      </c>
      <c r="G88" s="15">
        <f>B2L681C1*B2L604C1</f>
        <v>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82</v>
      </c>
      <c r="F89" s="16" t="s">
        <v>7260</v>
      </c>
      <c r="G89" s="15">
        <f>B2L682C1*B2L604C1</f>
        <v>82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82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5512</v>
      </c>
      <c r="F105" s="16" t="s">
        <v>7286</v>
      </c>
      <c r="G105" s="15">
        <f>B2L698C1*B2L604C1</f>
        <v>5512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189</v>
      </c>
      <c r="F106" s="16" t="s">
        <v>7288</v>
      </c>
      <c r="G106" s="15">
        <f>B2L699C1*B2L604C1</f>
        <v>189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882</v>
      </c>
      <c r="F107" s="16" t="s">
        <v>7290</v>
      </c>
      <c r="G107" s="15">
        <f>B2L700C1*B2L604C1</f>
        <v>882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189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882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5512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504</v>
      </c>
      <c r="F112" s="16" t="s">
        <v>7297</v>
      </c>
      <c r="G112" s="15">
        <f>B2L705C1*B2L604C1</f>
        <v>504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1355</v>
      </c>
      <c r="F113" s="16" t="s">
        <v>7299</v>
      </c>
      <c r="G113" s="15">
        <f>B2L706C1*B2L604C1</f>
        <v>1355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3182</v>
      </c>
      <c r="F114" s="16" t="s">
        <v>7301</v>
      </c>
      <c r="G114" s="15">
        <f>B2L707C1*B2L604C1</f>
        <v>3182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176</v>
      </c>
      <c r="F115" s="16" t="s">
        <v>7303</v>
      </c>
      <c r="G115" s="15">
        <f>B2L708C1*B2L604C1</f>
        <v>176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86</v>
      </c>
      <c r="F116" s="16" t="s">
        <v>7305</v>
      </c>
      <c r="G116" s="15">
        <f>B2L709C1*B2L604C1</f>
        <v>86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-328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-1269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3182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25</v>
      </c>
      <c r="F124" s="16" t="s">
        <v>7318</v>
      </c>
      <c r="G124" s="15">
        <f>B2L717C1*B2L604C1</f>
        <v>25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55</v>
      </c>
      <c r="F125" s="16" t="s">
        <v>7320</v>
      </c>
      <c r="G125" s="15">
        <f>B2L718C1*B2L604C1</f>
        <v>55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55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2645</v>
      </c>
      <c r="F130" s="16" t="s">
        <v>7327</v>
      </c>
      <c r="G130" s="15">
        <f>B2L723C1*B2L604C1</f>
        <v>2645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7117</v>
      </c>
      <c r="F131" s="16" t="s">
        <v>7329</v>
      </c>
      <c r="G131" s="15">
        <f>B2L724C1*B2L604C1</f>
        <v>7117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2499</v>
      </c>
      <c r="F132" s="16" t="s">
        <v>7331</v>
      </c>
      <c r="G132" s="15">
        <f>B2L725C1*B2L604C1</f>
        <v>2499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550</v>
      </c>
      <c r="F133" s="16" t="s">
        <v>7333</v>
      </c>
      <c r="G133" s="15">
        <f>B2L726C1*B2L604C1</f>
        <v>550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2083</v>
      </c>
      <c r="F134" s="16" t="s">
        <v>7335</v>
      </c>
      <c r="G134" s="15">
        <f>B2L727C1*B2L604C1</f>
        <v>2083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-2095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-5034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2499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</v>
      </c>
      <c r="F142" s="16" t="s">
        <v>7348</v>
      </c>
      <c r="G142" s="15">
        <f>B2L735C1*B2L604C1</f>
        <v>2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</v>
      </c>
      <c r="F143" s="16" t="s">
        <v>7350</v>
      </c>
      <c r="G143" s="15">
        <f>B2L736C1*B2L604C1</f>
        <v>2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</v>
      </c>
      <c r="F148" s="16" t="s">
        <v>7357</v>
      </c>
      <c r="G148" s="15">
        <f>B2L741C1*B2L604C1</f>
        <v>1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2603</v>
      </c>
      <c r="F155" s="16" t="s">
        <v>7369</v>
      </c>
      <c r="G155" s="15">
        <f>B2L748C1*B2L604C1</f>
        <v>2603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2488</v>
      </c>
      <c r="F156" s="16" t="s">
        <v>7371</v>
      </c>
      <c r="G156" s="15">
        <f>B2L749C1*B2L604C1</f>
        <v>2488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-2603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2488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3F878-E7E9-42D1-BDBD-1DA3A51D7D1C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60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49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6208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42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6232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6232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349</v>
      </c>
      <c r="F23" s="16" t="s">
        <v>7446</v>
      </c>
      <c r="G23" s="15">
        <f>B2L816C1*B2L815C1</f>
        <v>349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411</v>
      </c>
      <c r="F24" s="16" t="s">
        <v>7448</v>
      </c>
      <c r="G24" s="15">
        <f>B2L817C1*B2L815C1</f>
        <v>411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6</v>
      </c>
      <c r="F25" s="16" t="s">
        <v>7450</v>
      </c>
      <c r="G25" s="15">
        <f>B2L818C1*B2L815C1</f>
        <v>6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2</v>
      </c>
      <c r="F26" s="16" t="s">
        <v>7452</v>
      </c>
      <c r="G26" s="15">
        <f>B2L819C1*B2L815C1</f>
        <v>2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511</v>
      </c>
      <c r="F27" s="16" t="s">
        <v>7454</v>
      </c>
      <c r="G27" s="15">
        <f>B2L820C1*B2L815C1</f>
        <v>511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794</v>
      </c>
      <c r="F29" s="16" t="s">
        <v>7458</v>
      </c>
      <c r="G29" s="15">
        <f>B2L822C1*B2L815C1</f>
        <v>794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1210</v>
      </c>
      <c r="F30" s="16" t="s">
        <v>7460</v>
      </c>
      <c r="G30" s="15">
        <f>B2L823C1*B2L815C1</f>
        <v>1210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251</v>
      </c>
      <c r="F31" s="16" t="s">
        <v>7462</v>
      </c>
      <c r="G31" s="15">
        <f>B2L824C1*B2L815C1</f>
        <v>251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</v>
      </c>
      <c r="F32" s="16" t="s">
        <v>7464</v>
      </c>
      <c r="G32" s="15">
        <f>B2L825C1*B2L815C1</f>
        <v>3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1885</v>
      </c>
      <c r="F33" s="16" t="s">
        <v>7466</v>
      </c>
      <c r="G33" s="15">
        <f>B2L826C1*B2L815C1</f>
        <v>1885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21</v>
      </c>
      <c r="F36" s="16" t="s">
        <v>7472</v>
      </c>
      <c r="G36" s="15">
        <f>B2L829C1*B2L815C1</f>
        <v>21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19</v>
      </c>
      <c r="F37" s="16" t="s">
        <v>7474</v>
      </c>
      <c r="G37" s="15">
        <f>B2L830C1*B2L815C1</f>
        <v>19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57</v>
      </c>
      <c r="F41" s="16" t="s">
        <v>7482</v>
      </c>
      <c r="G41" s="15">
        <f>B2L834C1*B2L815C1</f>
        <v>57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168</v>
      </c>
      <c r="F42" s="16" t="s">
        <v>7484</v>
      </c>
      <c r="G42" s="15">
        <f>B2L835C1*B2L815C1</f>
        <v>168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295</v>
      </c>
      <c r="F43" s="16" t="s">
        <v>7486</v>
      </c>
      <c r="G43" s="15">
        <f>B2L836C1*B2L815C1</f>
        <v>295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7</v>
      </c>
      <c r="F45" s="16" t="s">
        <v>7490</v>
      </c>
      <c r="G45" s="15">
        <f>B2L838C1*B2L815C1</f>
        <v>7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</v>
      </c>
      <c r="F46" s="16" t="s">
        <v>7492</v>
      </c>
      <c r="G46" s="15">
        <f>B2L839C1*B2L815C1</f>
        <v>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117</v>
      </c>
      <c r="F47" s="16" t="s">
        <v>7494</v>
      </c>
      <c r="G47" s="15">
        <f>B2L840C1*B2L815C1</f>
        <v>117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102</v>
      </c>
      <c r="F48" s="16" t="s">
        <v>7496</v>
      </c>
      <c r="G48" s="15">
        <f>B2L841C1*B2L815C1</f>
        <v>102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14</v>
      </c>
      <c r="F49" s="16" t="s">
        <v>7498</v>
      </c>
      <c r="G49" s="15">
        <f>B2L842C1*B2L815C1</f>
        <v>14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21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1EEB4-3DD4-497C-A82A-8484E7670498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86435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9846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29423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125704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125704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6041</v>
      </c>
      <c r="F14" s="16" t="s">
        <v>7550</v>
      </c>
      <c r="G14" s="15">
        <f>B2L907C1*B2L906C1</f>
        <v>6041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104</v>
      </c>
      <c r="F15" s="16" t="s">
        <v>7552</v>
      </c>
      <c r="G15" s="15">
        <f>B2L908C1*B2L906C1</f>
        <v>104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9600</v>
      </c>
      <c r="F17" s="16" t="s">
        <v>7556</v>
      </c>
      <c r="G17" s="15">
        <f>B2L910C1*B2L906C1</f>
        <v>9600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34904</v>
      </c>
      <c r="F19" s="16" t="s">
        <v>7560</v>
      </c>
      <c r="G19" s="15">
        <f>B2L912C1*B2L906C1</f>
        <v>34904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36717</v>
      </c>
      <c r="F20" s="16" t="s">
        <v>7562</v>
      </c>
      <c r="G20" s="15">
        <f>B2L913C1*B2L906C1</f>
        <v>36717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6399</v>
      </c>
      <c r="F21" s="16" t="s">
        <v>7564</v>
      </c>
      <c r="G21" s="15">
        <f>B2L914C1*B2L906C1</f>
        <v>6399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35</v>
      </c>
      <c r="F22" s="16" t="s">
        <v>7566</v>
      </c>
      <c r="G22" s="15">
        <f>B2L915C1*B2L906C1</f>
        <v>35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2426</v>
      </c>
      <c r="F23" s="16" t="s">
        <v>7568</v>
      </c>
      <c r="G23" s="15">
        <f>B2L916C1*B2L906C1</f>
        <v>2426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90</v>
      </c>
      <c r="F24" s="16" t="s">
        <v>7570</v>
      </c>
      <c r="G24" s="15">
        <f>B2L917C1*B2L906C1</f>
        <v>90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7</v>
      </c>
      <c r="F25" s="16" t="s">
        <v>7572</v>
      </c>
      <c r="G25" s="15">
        <f>B2L918C1*B2L906C1</f>
        <v>7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450</v>
      </c>
      <c r="F26" s="16" t="s">
        <v>7574</v>
      </c>
      <c r="G26" s="15">
        <f>B2L919C1*B2L906C1</f>
        <v>450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502</v>
      </c>
      <c r="F27" s="16" t="s">
        <v>7576</v>
      </c>
      <c r="G27" s="15">
        <f>B2L920C1*B2L906C1</f>
        <v>502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1686</v>
      </c>
      <c r="F31" s="16" t="s">
        <v>7584</v>
      </c>
      <c r="G31" s="15">
        <f>B2L924C1*B2L906C1</f>
        <v>1686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8963</v>
      </c>
      <c r="F32" s="16" t="s">
        <v>7586</v>
      </c>
      <c r="G32" s="15">
        <f>B2L925C1*B2L906C1</f>
        <v>8963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10418</v>
      </c>
      <c r="F33" s="16" t="s">
        <v>7588</v>
      </c>
      <c r="G33" s="15">
        <f>B2L926C1*B2L906C1</f>
        <v>10418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147</v>
      </c>
      <c r="F35" s="16" t="s">
        <v>7592</v>
      </c>
      <c r="G35" s="15">
        <f>B2L928C1*B2L906C1</f>
        <v>147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191</v>
      </c>
      <c r="F36" s="16" t="s">
        <v>7594</v>
      </c>
      <c r="G36" s="15">
        <f>B2L929C1*B2L906C1</f>
        <v>191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4553</v>
      </c>
      <c r="F37" s="16" t="s">
        <v>7596</v>
      </c>
      <c r="G37" s="15">
        <f>B2L930C1*B2L906C1</f>
        <v>4553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2451</v>
      </c>
      <c r="F38" s="16" t="s">
        <v>7598</v>
      </c>
      <c r="G38" s="15">
        <f>B2L931C1*B2L906C1</f>
        <v>2451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-10</v>
      </c>
      <c r="F39" s="16" t="s">
        <v>7600</v>
      </c>
      <c r="G39" s="15">
        <f>B2L932C1*B2L906C1</f>
        <v>-10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457</v>
      </c>
      <c r="F41" s="16" t="s">
        <v>7604</v>
      </c>
      <c r="G41" s="15">
        <f>B2L918C2+B2L919C2</f>
        <v>457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137</v>
      </c>
      <c r="F42" s="16" t="s">
        <v>7606</v>
      </c>
      <c r="G42" s="15">
        <f>B2L927C2+B2L928C2+B2L932C2</f>
        <v>137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FA24F-2EE8-4F06-A269-F54B5FA5D0D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16882.197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1539.288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18421.485000000001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482.01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18903.494999999999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2021.298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0.76153441996182647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0.23846558003817347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8.3559387313237768E-2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0.91644061268676225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0.89307278892077901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8.1428751667350405E-2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2.5498459411870664E-2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0.97450154058812943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0.10692721107922107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2A72F-15F2-499A-9988-159A946604D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16850.7595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1538.451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18389.210500000001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489.50599999999997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18878.716499999999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2027.9569999999999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0.75862111474750205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0.24137888525249795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8.3660524740852796E-2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0.91633947525914716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0.89257972066056512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8.1491292058970224E-2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2.5928987280464749E-2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0.97407101271953533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0.10742027933943497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B9D0B-40B9-4A54-B1C3-B93D21FE697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18164.184333333335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1666.6943333333336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19830.878666666667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542.21266666666668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20373.091333333334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2208.9070000000002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0.75453350156133037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0.24546649843866974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8.4045410258842795E-2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0.91595458974115729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0.89157722979497434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8.1808612451777493E-2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2.6614157753248182E-2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0.97338584224675184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0.10842277020502568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E6889-0EFF-4858-AFED-AC31A205DCF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18626.980499999998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1731.0652500000001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20358.045749999997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597.93674999999996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20955.982499999998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2329.002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0.74326481900831354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0.25673518099168657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8.5031012861340113E-2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0.91496898713865993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0.88886219006911271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8.2604824183261288E-2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2.8532985747626007E-2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0.97146701425237392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0.11113780993088729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360DC-DE89-44AA-9DA7-36D7E5EF356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18581.515599999999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1736.3008000000002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20317.8164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670.67399999999998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20988.490399999999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2406.9748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0.72136226768971579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0.27863773231028427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8.5457057284955104E-2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0.91454294271504488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0.88531929861901837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8.2726330808432044E-2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3.1954370572549608E-2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0.96804562942745043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0.11468070138098165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391AD-3F1E-4973-AF7E-1C21B8BD1CF2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5690.6768218200004</v>
      </c>
      <c r="F8" s="16" t="s">
        <v>7737</v>
      </c>
      <c r="G8" s="15">
        <f>A2L107C44</f>
        <v>1157.4475781400001</v>
      </c>
      <c r="H8" s="16" t="s">
        <v>7738</v>
      </c>
      <c r="I8" s="15">
        <f>B3L201C1+B3L201C2</f>
        <v>6848.124399960001</v>
      </c>
      <c r="J8" s="16" t="s">
        <v>7739</v>
      </c>
      <c r="K8" s="21">
        <f>IF(B3L201C3=0,0,B3L201C1/B3L201C3)</f>
        <v>0.83098327212823975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14.890197580000001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14.890197580000001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3017.6533298799995</v>
      </c>
      <c r="F10" s="16" t="s">
        <v>7745</v>
      </c>
      <c r="G10" s="15">
        <f>A2L111C44</f>
        <v>453.01119585999993</v>
      </c>
      <c r="H10" s="16" t="s">
        <v>7746</v>
      </c>
      <c r="I10" s="15">
        <f>B3L203C1+B3L203C2</f>
        <v>3470.6645257399996</v>
      </c>
      <c r="J10" s="16" t="s">
        <v>7747</v>
      </c>
      <c r="K10" s="21">
        <f>IF(B3L203C3=0,0,B3L203C1/B3L203C3)</f>
        <v>0.86947421956220017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968.83171595999988</v>
      </c>
      <c r="F11" s="16" t="s">
        <v>7749</v>
      </c>
      <c r="G11" s="15">
        <f>A2L113C44</f>
        <v>417.01589319999994</v>
      </c>
      <c r="H11" s="16" t="s">
        <v>7750</v>
      </c>
      <c r="I11" s="15">
        <f>B3L204C1+B3L204C2</f>
        <v>1385.8476091599998</v>
      </c>
      <c r="J11" s="16" t="s">
        <v>7751</v>
      </c>
      <c r="K11" s="21">
        <f>IF(B3L204C3=0,0,B3L204C1/B3L204C3)</f>
        <v>0.69908964705523091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29265.879487259994</v>
      </c>
      <c r="F12" s="16" t="s">
        <v>7753</v>
      </c>
      <c r="G12" s="15">
        <f>A2L115C44</f>
        <v>8859.4132102399999</v>
      </c>
      <c r="H12" s="16" t="s">
        <v>7754</v>
      </c>
      <c r="I12" s="15">
        <f>B3L205C1+B3L205C2</f>
        <v>38125.292697499994</v>
      </c>
      <c r="J12" s="16" t="s">
        <v>7755</v>
      </c>
      <c r="K12" s="21">
        <f>IF(B3L205C3=0,0,B3L205C1/B3L205C3)</f>
        <v>0.76762373260885308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12251.757691260002</v>
      </c>
      <c r="F13" s="16" t="s">
        <v>7757</v>
      </c>
      <c r="G13" s="15">
        <f>A2L117C44</f>
        <v>1031.4954788600003</v>
      </c>
      <c r="H13" s="16" t="s">
        <v>7758</v>
      </c>
      <c r="I13" s="15">
        <f>B3L206C1+B3L206C2</f>
        <v>13283.253170120002</v>
      </c>
      <c r="J13" s="16" t="s">
        <v>7759</v>
      </c>
      <c r="K13" s="21">
        <f>IF(B3L206C3=0,0,B3L206C1/B3L206C3)</f>
        <v>0.92234617035077693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3495.7548600799992</v>
      </c>
      <c r="F14" s="16" t="s">
        <v>7761</v>
      </c>
      <c r="G14" s="15">
        <f>A2L122C44</f>
        <v>2413.1539275799996</v>
      </c>
      <c r="H14" s="16" t="s">
        <v>7762</v>
      </c>
      <c r="I14" s="15">
        <f>B3L207C1+B3L207C2</f>
        <v>5908.9087876599988</v>
      </c>
      <c r="J14" s="16" t="s">
        <v>7763</v>
      </c>
      <c r="K14" s="21">
        <f>IF(B3L207C3=0,0,B3L207C1/B3L207C3)</f>
        <v>0.59160751768252651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4741.1640900000002</v>
      </c>
      <c r="F15" s="16" t="s">
        <v>7765</v>
      </c>
      <c r="G15" s="15">
        <f>A2L126C44</f>
        <v>509.10164487999998</v>
      </c>
      <c r="H15" s="16" t="s">
        <v>7766</v>
      </c>
      <c r="I15" s="15">
        <f>B3L208C1+B3L208C2</f>
        <v>5250.2657348800003</v>
      </c>
      <c r="J15" s="16" t="s">
        <v>7767</v>
      </c>
      <c r="K15" s="21">
        <f>IF(B3L208C3=0,0,B3L208C1/B3L208C3)</f>
        <v>0.90303316620760798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59446.608193839988</v>
      </c>
      <c r="F16" s="16" t="s">
        <v>7769</v>
      </c>
      <c r="G16" s="15">
        <f>SUM(B3L201C2:B3L208C2)</f>
        <v>14840.63892876</v>
      </c>
      <c r="H16" s="16" t="s">
        <v>7770</v>
      </c>
      <c r="I16" s="15">
        <f>B3L209C1+B3L209C2</f>
        <v>74287.247122599991</v>
      </c>
      <c r="J16" s="16" t="s">
        <v>7771</v>
      </c>
      <c r="K16" s="21">
        <f>IF(B3L209C3=0,0,B3L209C1/B3L209C3)</f>
        <v>0.80022629046587568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139504</v>
      </c>
      <c r="F27" s="16" t="s">
        <v>7789</v>
      </c>
      <c r="G27" s="15">
        <f>A2L325C44</f>
        <v>2920</v>
      </c>
      <c r="H27" s="16" t="s">
        <v>7790</v>
      </c>
      <c r="I27" s="15">
        <f>B3L220C1+B3L220C2</f>
        <v>142424</v>
      </c>
      <c r="J27" s="16" t="s">
        <v>7791</v>
      </c>
      <c r="K27" s="21">
        <f>IF(B3L220C3=0,0,B3L220C1/B3L220C3)</f>
        <v>0.97949783744312757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18026</v>
      </c>
      <c r="F29" s="16" t="s">
        <v>6456</v>
      </c>
      <c r="G29" s="15">
        <f>A3L406C12</f>
        <v>1461</v>
      </c>
      <c r="H29" s="16" t="s">
        <v>7796</v>
      </c>
      <c r="I29" s="15">
        <f>B3L222C1+B3L222C2</f>
        <v>19487</v>
      </c>
      <c r="J29" s="16" t="s">
        <v>7797</v>
      </c>
      <c r="K29" s="21">
        <f>IF(B3L222C3=0,0,B3L222C1/B3L222C3)</f>
        <v>0.92502694103761485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7640</v>
      </c>
      <c r="F30" s="16" t="s">
        <v>7799</v>
      </c>
      <c r="G30" s="15">
        <f>A2L327C44</f>
        <v>476</v>
      </c>
      <c r="H30" s="16" t="s">
        <v>7800</v>
      </c>
      <c r="I30" s="15">
        <f>B3L223C1+B3L223C2</f>
        <v>8116</v>
      </c>
      <c r="J30" s="16" t="s">
        <v>7801</v>
      </c>
      <c r="K30" s="21">
        <f>IF(B3L223C3=0,0,B3L223C1/B3L223C3)</f>
        <v>0.94135041892557914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237.82579566666664</v>
      </c>
      <c r="H32" s="16" t="s">
        <v>7806</v>
      </c>
      <c r="I32" s="15">
        <f>B3L225C1+B3L225C2</f>
        <v>237.82579566666664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D8297-FC42-46B8-81BD-52C50ED782D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62507.310010599998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35156.11510233333</v>
      </c>
      <c r="F9" s="16" t="s">
        <v>7834</v>
      </c>
      <c r="G9" s="21">
        <f>IF(B3L301C1=0,0,B3L302C1/B3L301C1)</f>
        <v>0.56243205948826702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24089.671412266671</v>
      </c>
      <c r="F10" s="16" t="s">
        <v>7835</v>
      </c>
      <c r="G10" s="21">
        <f>IF(B3L301C1=0,0,B3L303C1/B3L301C1)</f>
        <v>0.38538966735541075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3261.5234959999998</v>
      </c>
      <c r="F11" s="16" t="s">
        <v>7836</v>
      </c>
      <c r="G11" s="21">
        <f>IF(B3L301C1=0,0,B3L304C1/B3L301C1)</f>
        <v>5.2178273156322202E-2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32257.086578666665</v>
      </c>
      <c r="F12" s="16" t="s">
        <v>7838</v>
      </c>
      <c r="G12" s="21">
        <f>IF(B3L301C1=0,0,B3L305C1/B3L301C1)</f>
        <v>0.51605302760903493</v>
      </c>
      <c r="H12" s="16" t="s">
        <v>7839</v>
      </c>
      <c r="I12" s="21">
        <f>IF(B3L302C1=0,0,B3L305C1/B3L302C1)</f>
        <v>0.91753842780329686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2899.0285236666664</v>
      </c>
      <c r="F13" s="16" t="s">
        <v>7841</v>
      </c>
      <c r="G13" s="21">
        <f>IF(B3L301C1=0,0,B3L306C1/B3L301C1)</f>
        <v>4.6379031879232181E-2</v>
      </c>
      <c r="H13" s="16" t="s">
        <v>7842</v>
      </c>
      <c r="I13" s="21">
        <f>IF(B3L302C1=0,0,B3L306C1/B3L302C1)</f>
        <v>8.2461572196703165E-2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21">
        <f>A3L309C12</f>
        <v>0.65961653333333337</v>
      </c>
      <c r="F15" s="16" t="s">
        <v>7847</v>
      </c>
      <c r="G15" s="21">
        <f>IF(B3L301C1=0,0,B3L308C1/B3L301C1)</f>
        <v>1.0552630295904199E-5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2.7381715675766789E-5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506.75040693333335</v>
      </c>
      <c r="F16" s="16" t="s">
        <v>7850</v>
      </c>
      <c r="G16" s="21">
        <f>IF(B3L301C1=0,0,B3L309C1/B3L301C1)</f>
        <v>8.1070583080186717E-3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2.1036003283767982E-2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872.42259520000005</v>
      </c>
      <c r="F18" s="16" t="s">
        <v>7856</v>
      </c>
      <c r="G18" s="21">
        <f>IF(B3L301C1=0,0,B3L311C1/B3L301C1)</f>
        <v>1.3957129095013919E-2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3.6215628692874362E-2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19378.239578133336</v>
      </c>
      <c r="F19" s="16" t="s">
        <v>7859</v>
      </c>
      <c r="G19" s="21">
        <f>IF(B3L301C1=0,0,B3L312C1/B3L301C1)</f>
        <v>0.31001557377604588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0.80442108348002483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9.844914133333333</v>
      </c>
      <c r="F20" s="16" t="s">
        <v>7862</v>
      </c>
      <c r="G20" s="21">
        <f>IF(B3L301C1=0,0,B3L313C1/B3L301C1)</f>
        <v>1.5750020488265821E-4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4.0867780904309958E-4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798.17110826666669</v>
      </c>
      <c r="F25" s="16" t="s">
        <v>7877</v>
      </c>
      <c r="G25" s="21">
        <f>IF(B3L301C1=0,0,B3L318C1/B3L301C1)</f>
        <v>1.2769244239294776E-2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3.3133333145433895E-2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2523.2569098666663</v>
      </c>
      <c r="F27" s="16" t="s">
        <v>7883</v>
      </c>
      <c r="G27" s="21">
        <f>IF(B3L301C1=0,0,B3L320C1/B3L301C1)</f>
        <v>4.0367389181181719E-2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0.1047443473463819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21">
        <f>A3L322C12</f>
        <v>0.3262832</v>
      </c>
      <c r="F28" s="16" t="s">
        <v>7886</v>
      </c>
      <c r="G28" s="21">
        <f>IF(B3L301C1=0,0,B3L321C1/B3L301C1)</f>
        <v>5.2199206771922969E-6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1.3544526798063909E-5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237.82579566666664</v>
      </c>
      <c r="F35" s="16" t="s">
        <v>7907</v>
      </c>
      <c r="G35" s="21">
        <f>IF(B3L301C1=0,0,B3L328C1/B3L301C1)</f>
        <v>3.8047677243883333E-3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7.2918620993637218E-2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250.28261133333331</v>
      </c>
      <c r="F37" s="16" t="s">
        <v>7913</v>
      </c>
      <c r="G37" s="21">
        <f>IF(B3L301C1=0,0,B3L330C1/B3L301C1)</f>
        <v>4.0040534665607965E-3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7.673794520882192E-2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1250.5658516666667</v>
      </c>
      <c r="F42" s="16" t="s">
        <v>7928</v>
      </c>
      <c r="G42" s="21">
        <f>IF(B3L301C1=0,0,B3L335C1/B3L301C1)</f>
        <v>2.0006713638046424E-2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0.38342996860221512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1522.8492373333331</v>
      </c>
      <c r="F43" s="16" t="s">
        <v>7931</v>
      </c>
      <c r="G43" s="21">
        <f>IF(B3L301C1=0,0,B3L336C1/B3L301C1)</f>
        <v>2.4362738327326647E-2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0.46691346519532578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250.28261133333331</v>
      </c>
      <c r="F44" s="16" t="s">
        <v>7934</v>
      </c>
      <c r="G44" s="21">
        <f>IF(B3L301C1=0,0,B3L337C1/B3L301C1)</f>
        <v>4.0040534665607965E-3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7.673794520882192E-2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85541-7145-4353-B05B-DA8FFD5D0A52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19487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18026</v>
      </c>
      <c r="F9" s="16" t="s">
        <v>7960</v>
      </c>
      <c r="G9" s="21">
        <f>IF(B3L401C1=0,0,B3L402C1/B3L401C1)</f>
        <v>0.92502694103761485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1461</v>
      </c>
      <c r="F10" s="16" t="s">
        <v>7962</v>
      </c>
      <c r="G10" s="21">
        <f>IF(B3L401C1=0,0,B3L403C1/B3L401C1)</f>
        <v>7.4973058962385181E-2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7759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-9.02178115736564E-4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-78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-1.005284186106457E-2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239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3.0802938523005544E-2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4587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0.59118443098337414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9.408428921252739E-3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7.3463075138548786E-3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334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4.3046784379430339E-2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377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4.8588735661812092E-2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-78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-1.005284186106457E-2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2255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0.29063023585513598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781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781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781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0EBC3-A113-43FF-8CD3-B31AE0E8AAC8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59446.608193839988</v>
      </c>
      <c r="F8" s="16" t="s">
        <v>8061</v>
      </c>
      <c r="G8" s="15">
        <f>B3L501C1</f>
        <v>59446.608193839988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14840.63892876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14840.63892876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3017.6533298799995</v>
      </c>
      <c r="F10" s="16" t="s">
        <v>8064</v>
      </c>
      <c r="G10" s="15">
        <f>B3L503C1</f>
        <v>3017.6533298799995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453.01119585999993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453.01119585999993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3918.1720830800004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3918.1720830800004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137.3368754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137.3368754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7561.6461228200005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7561.6461228200005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1735.2632175200001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1735.2632175200001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158.76193064000003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158.76193064000003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457.80892593999999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457.80892593999999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230.99820781999998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230.99820781999998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1760.4218524200001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1760.4218524200001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694.61100034000003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694.61100034000003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14.18270656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14.18270656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227.98700698000002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227.98700698000002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15144.56657508</v>
      </c>
      <c r="F26" s="16" t="s">
        <v>8093</v>
      </c>
      <c r="G26" s="15">
        <f>SUM(B3L503C2,B3L504C2,SUM(B3L507C2:B3L510C2),B3L512C2)</f>
        <v>3017.6533298799995</v>
      </c>
      <c r="H26" s="16" t="s">
        <v>8094</v>
      </c>
      <c r="I26" s="15">
        <f>SUM(B3L503C3,B3L504C3,SUM(B3L507C3:B3L510C3),B3L512C3)</f>
        <v>453.01119585999993</v>
      </c>
      <c r="J26" s="16" t="s">
        <v>8095</v>
      </c>
      <c r="K26" s="15">
        <f>SUM(B3L503C4,B3L504C4,SUM(B3L507C4:B3L510C4),B3L512C4)</f>
        <v>1735.2632175200001</v>
      </c>
      <c r="L26" s="16" t="s">
        <v>8096</v>
      </c>
      <c r="M26" s="15">
        <f>SUM(B3L503C5,B3L504C5,SUM(B3L507C5:B3L510C5),B3L512C5)</f>
        <v>158.76193064000003</v>
      </c>
      <c r="N26" s="16" t="s">
        <v>8097</v>
      </c>
      <c r="O26" s="15">
        <f>SUM(B3L503C6,B3L504C6,SUM(B3L507C6:B3L510C6),B3L512C6)</f>
        <v>457.80892593999999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9322.067975240001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0.19925650000743314</v>
      </c>
      <c r="H27" s="16" t="s">
        <v>8108</v>
      </c>
      <c r="I27" s="21">
        <f>IF(B3L519C1=0,0,B3L519C3/B3L519C1)</f>
        <v>2.991245696033443E-2</v>
      </c>
      <c r="J27" s="16" t="s">
        <v>8109</v>
      </c>
      <c r="K27" s="21">
        <f>IF(B3L519C1=0,0,B3L519C4/B3L519C1)</f>
        <v>0.11457991939996036</v>
      </c>
      <c r="L27" s="16" t="s">
        <v>8110</v>
      </c>
      <c r="M27" s="21">
        <f>IF(B3L519C1=0,0,B3L519C5/B3L519C1)</f>
        <v>1.0483095032989505E-2</v>
      </c>
      <c r="N27" s="16" t="s">
        <v>8111</v>
      </c>
      <c r="O27" s="21">
        <f>IF(B3L519C1=0,0,B3L519C6/B3L519C1)</f>
        <v>3.0229252429931734E-2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0.61553877616935093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16897.189929520002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1735.2632175200001</v>
      </c>
      <c r="L28" s="16" t="s">
        <v>8115</v>
      </c>
      <c r="M28" s="15">
        <f>SUM(B3L505C5:B3L518C5)</f>
        <v>158.76193064000003</v>
      </c>
      <c r="N28" s="16" t="s">
        <v>8116</v>
      </c>
      <c r="O28" s="15">
        <f>SUM(B3L505C6:B3L518C6)</f>
        <v>457.80892593999999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694.61100034000003</v>
      </c>
      <c r="X28" s="16" t="s">
        <v>8121</v>
      </c>
      <c r="Y28" s="15">
        <f>SUM(B3L505C11:B3L518C11)</f>
        <v>14.18270656</v>
      </c>
      <c r="Z28" s="16" t="s">
        <v>8122</v>
      </c>
      <c r="AA28" s="15">
        <f>SUM(B3L505C12:B3L518C12)</f>
        <v>227.98700698000002</v>
      </c>
      <c r="AB28" s="16" t="s">
        <v>8123</v>
      </c>
      <c r="AC28" s="15">
        <f>SUM(B3L505C13:B3L518C13)</f>
        <v>368.33508322</v>
      </c>
      <c r="AD28" s="16" t="s">
        <v>8124</v>
      </c>
      <c r="AE28" s="15">
        <f>SUM(B3L505C14:B3L518C14)</f>
        <v>13240.240058320001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0.10269537270741287</v>
      </c>
      <c r="L29" s="16" t="s">
        <v>8127</v>
      </c>
      <c r="M29" s="21">
        <f>IF(B3L521C1=0,0,B3L521C5/B3L521C1)</f>
        <v>9.395759371955522E-3</v>
      </c>
      <c r="N29" s="16" t="s">
        <v>8128</v>
      </c>
      <c r="O29" s="21">
        <f>IF(B3L521C1=0,0,B3L521C6/B3L521C1)</f>
        <v>2.7093790615455606E-2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4.1108077925222912E-2</v>
      </c>
      <c r="X29" s="16" t="s">
        <v>8133</v>
      </c>
      <c r="Y29" s="21">
        <f>IF(B3L521C1=0,0,B3L521C11/B3L521C1)</f>
        <v>8.3935297047364656E-4</v>
      </c>
      <c r="Z29" s="16" t="s">
        <v>8134</v>
      </c>
      <c r="AA29" s="21">
        <f>IF(B3L521C1=0,0,B3L521C12/B3L521C1)</f>
        <v>1.3492598942839511E-2</v>
      </c>
      <c r="AB29" s="16" t="s">
        <v>8135</v>
      </c>
      <c r="AC29" s="21">
        <f>IF(B3L521C1=0,0,B3L521C13/B3L521C1)</f>
        <v>2.1798599930305883E-2</v>
      </c>
      <c r="AD29" s="16" t="s">
        <v>8136</v>
      </c>
      <c r="AE29" s="21">
        <f>IF(B3L521C1=0,0,B3L521C14/B3L521C1)</f>
        <v>0.78357644753633404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91184.437052119989</v>
      </c>
      <c r="F30" s="16" t="s">
        <v>8138</v>
      </c>
      <c r="G30" s="15">
        <f>SUM(B3L501C2,B3L502C2,SUM(B3L505C2:B3L518C2))</f>
        <v>59446.608193839988</v>
      </c>
      <c r="H30" s="16" t="s">
        <v>8139</v>
      </c>
      <c r="I30" s="15">
        <f>SUM(B3L501C3,B3L502C3,SUM(B3L505C3:B3L518C3))</f>
        <v>14840.63892876</v>
      </c>
      <c r="J30" s="16" t="s">
        <v>8140</v>
      </c>
      <c r="K30" s="15">
        <f>SUM(B3L501C4,B3L502C4,SUM(B3L505C4:B3L518C4))</f>
        <v>1735.2632175200001</v>
      </c>
      <c r="L30" s="16" t="s">
        <v>8141</v>
      </c>
      <c r="M30" s="15">
        <f>SUM(B3L501C5,B3L502C5,SUM(B3L505C5:B3L518C5))</f>
        <v>158.76193064000003</v>
      </c>
      <c r="N30" s="16" t="s">
        <v>8142</v>
      </c>
      <c r="O30" s="15">
        <f>SUM(B3L501C6,B3L502C6,SUM(B3L505C6:B3L518C6))</f>
        <v>457.80892593999999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694.61100034000003</v>
      </c>
      <c r="X30" s="16" t="s">
        <v>8147</v>
      </c>
      <c r="Y30" s="15">
        <f>SUM(B3L501C11,B3L502C11,SUM(B3L505C11:B3L518C11))</f>
        <v>14.18270656</v>
      </c>
      <c r="Z30" s="16" t="s">
        <v>8148</v>
      </c>
      <c r="AA30" s="15">
        <f>SUM(B3L501C12,B3L502C12,SUM(B3L505C12:B3L518C12))</f>
        <v>227.98700698000002</v>
      </c>
      <c r="AB30" s="16" t="s">
        <v>8149</v>
      </c>
      <c r="AC30" s="15">
        <f>SUM(B3L501C13,B3L502C13,SUM(B3L505C13:B3L518C13))</f>
        <v>368.33508322</v>
      </c>
      <c r="AD30" s="16" t="s">
        <v>8150</v>
      </c>
      <c r="AE30" s="15">
        <f>SUM(B3L501C14,B3L502C14,SUM(B3L505C14:B3L518C14))</f>
        <v>13240.240058320001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0.65193809509248801</v>
      </c>
      <c r="H31" s="16" t="s">
        <v>8153</v>
      </c>
      <c r="I31" s="21">
        <f>IF(B3L523C1=0,0,B3L523C3/B3L523C1)</f>
        <v>0.16275407743403908</v>
      </c>
      <c r="J31" s="16" t="s">
        <v>8154</v>
      </c>
      <c r="K31" s="21">
        <f>IF(B3L523C1=0,0,B3L523C4/B3L523C1)</f>
        <v>1.9030256407989263E-2</v>
      </c>
      <c r="L31" s="16" t="s">
        <v>8155</v>
      </c>
      <c r="M31" s="21">
        <f>IF(B3L523C1=0,0,B3L523C5/B3L523C1)</f>
        <v>1.7411077566806001E-3</v>
      </c>
      <c r="N31" s="16" t="s">
        <v>8156</v>
      </c>
      <c r="O31" s="21">
        <f>IF(B3L523C1=0,0,B3L523C6/B3L523C1)</f>
        <v>5.0206914769712471E-3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7.6176486119332873E-3</v>
      </c>
      <c r="X31" s="16" t="s">
        <v>8161</v>
      </c>
      <c r="Y31" s="21">
        <f>IF(B3L523C1=0,0,B3L523C11/B3L523C1)</f>
        <v>1.5553867544187749E-4</v>
      </c>
      <c r="Z31" s="16" t="s">
        <v>8162</v>
      </c>
      <c r="AA31" s="21">
        <f>IF(B3L523C1=0,0,B3L523C12/B3L523C1)</f>
        <v>2.5002841970684672E-3</v>
      </c>
      <c r="AB31" s="16" t="s">
        <v>8163</v>
      </c>
      <c r="AC31" s="21">
        <f>IF(B3L523C1=0,0,B3L523C13/B3L523C1)</f>
        <v>4.0394511950483814E-3</v>
      </c>
      <c r="AD31" s="16" t="s">
        <v>8164</v>
      </c>
      <c r="AE31" s="21">
        <f>IF(B3L523C1=0,0,B3L523C14/B3L523C1)</f>
        <v>0.14520284915233977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3B70B-917E-48D1-A330-E8832D4E979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6322</v>
      </c>
      <c r="F8" s="16" t="s">
        <v>8195</v>
      </c>
      <c r="G8" s="15">
        <f>A2L106C11</f>
        <v>6322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1408</v>
      </c>
      <c r="F9" s="16" t="s">
        <v>8198</v>
      </c>
      <c r="G9" s="15">
        <f>A2L107C11</f>
        <v>1408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1466</v>
      </c>
      <c r="F12" s="16" t="s">
        <v>8207</v>
      </c>
      <c r="G12" s="15">
        <f>A2L110C11</f>
        <v>1466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646</v>
      </c>
      <c r="F13" s="16" t="s">
        <v>8210</v>
      </c>
      <c r="G13" s="15">
        <f>A2L111C11</f>
        <v>646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763</v>
      </c>
      <c r="F14" s="16" t="s">
        <v>8213</v>
      </c>
      <c r="G14" s="15">
        <f>A2L112C11</f>
        <v>763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255</v>
      </c>
      <c r="F15" s="16" t="s">
        <v>8216</v>
      </c>
      <c r="G15" s="15">
        <f>A2L113C11</f>
        <v>255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20854</v>
      </c>
      <c r="F16" s="16" t="s">
        <v>8219</v>
      </c>
      <c r="G16" s="15">
        <f>A2L114C11</f>
        <v>20854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6378</v>
      </c>
      <c r="F17" s="16" t="s">
        <v>8222</v>
      </c>
      <c r="G17" s="15">
        <f>A2L115C11</f>
        <v>6378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8997</v>
      </c>
      <c r="F18" s="16" t="s">
        <v>8225</v>
      </c>
      <c r="G18" s="15">
        <f>A2L116C11</f>
        <v>8997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1071</v>
      </c>
      <c r="F19" s="16" t="s">
        <v>8228</v>
      </c>
      <c r="G19" s="15">
        <f>A2L117C11</f>
        <v>1071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-1032</v>
      </c>
      <c r="F20" s="16" t="s">
        <v>8231</v>
      </c>
      <c r="G20" s="15">
        <f>A2L118C11</f>
        <v>-1032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-5</v>
      </c>
      <c r="F21" s="16" t="s">
        <v>8234</v>
      </c>
      <c r="G21" s="15">
        <f>A2L119C11</f>
        <v>-5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3693</v>
      </c>
      <c r="F22" s="16" t="s">
        <v>8237</v>
      </c>
      <c r="G22" s="15">
        <f>A2L121C11</f>
        <v>3693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1838</v>
      </c>
      <c r="F23" s="16" t="s">
        <v>8240</v>
      </c>
      <c r="G23" s="15">
        <f>A2L122C11</f>
        <v>1838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5110</v>
      </c>
      <c r="F24" s="16" t="s">
        <v>8243</v>
      </c>
      <c r="G24" s="15">
        <f>A2L125C11</f>
        <v>5110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465</v>
      </c>
      <c r="F25" s="16" t="s">
        <v>8246</v>
      </c>
      <c r="G25" s="15">
        <f>A2L126C11</f>
        <v>465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46173</v>
      </c>
      <c r="F26" s="16" t="s">
        <v>8249</v>
      </c>
      <c r="G26" s="15">
        <f>B3L601C2+B3L603C2+B3L605C2+B3L607C2+B3L609C2+B3L611C2+B3L613C2+B3L615C2+B3L617C2</f>
        <v>46173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12056</v>
      </c>
      <c r="F27" s="16" t="s">
        <v>8252</v>
      </c>
      <c r="G27" s="15">
        <f>B3L602C2+B3L604C2+B3L606C2+B3L608C2+B3L610C2+B3L612C2+B3L614C2+B3L616C2+B3L618C2</f>
        <v>12056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3729</v>
      </c>
      <c r="F28" s="16" t="s">
        <v>8255</v>
      </c>
      <c r="G28" s="15">
        <f>A2L123C11</f>
        <v>3729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122</v>
      </c>
      <c r="F29" s="16" t="s">
        <v>8258</v>
      </c>
      <c r="G29" s="15">
        <f>A2L124C11</f>
        <v>122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6917</v>
      </c>
      <c r="F30" s="16" t="s">
        <v>8261</v>
      </c>
      <c r="G30" s="15">
        <f>A2L127C11</f>
        <v>6917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1508</v>
      </c>
      <c r="F31" s="16" t="s">
        <v>8264</v>
      </c>
      <c r="G31" s="15">
        <f>A2L128C11</f>
        <v>1508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269</v>
      </c>
      <c r="F32" s="16" t="s">
        <v>8267</v>
      </c>
      <c r="G32" s="15">
        <f>A2L131C11</f>
        <v>269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1882</v>
      </c>
      <c r="F33" s="16" t="s">
        <v>8270</v>
      </c>
      <c r="G33" s="15">
        <f>A2L132C11</f>
        <v>1882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7022</v>
      </c>
      <c r="F34" s="16" t="s">
        <v>8273</v>
      </c>
      <c r="G34" s="15">
        <f>A2L139C11</f>
        <v>7022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1469</v>
      </c>
      <c r="F35" s="16" t="s">
        <v>8276</v>
      </c>
      <c r="G35" s="15">
        <f>A2L140C11</f>
        <v>1469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292145</v>
      </c>
      <c r="F36" s="16" t="s">
        <v>8279</v>
      </c>
      <c r="G36" s="15">
        <f>A2L181C11</f>
        <v>292145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31531</v>
      </c>
      <c r="F37" s="16" t="s">
        <v>8282</v>
      </c>
      <c r="G37" s="15">
        <f>A2L202C11-A2L216C11</f>
        <v>31531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1536</v>
      </c>
      <c r="F39" s="16" t="s">
        <v>8288</v>
      </c>
      <c r="G39" s="15">
        <f>A2L243C11</f>
        <v>1536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1575</v>
      </c>
      <c r="F40" s="16" t="s">
        <v>8291</v>
      </c>
      <c r="G40" s="15">
        <f>A2L245C11</f>
        <v>1575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970660</v>
      </c>
      <c r="F41" s="16" t="s">
        <v>8294</v>
      </c>
      <c r="G41" s="15">
        <f>A2L420C11</f>
        <v>970660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C00D8-2F09-4F84-9579-0A530C7885E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16882.197</v>
      </c>
      <c r="F8" s="16" t="s">
        <v>7643</v>
      </c>
      <c r="G8" s="15">
        <f>A1L108C6</f>
        <v>16850.7595</v>
      </c>
      <c r="H8" s="16" t="s">
        <v>7660</v>
      </c>
      <c r="I8" s="15">
        <f>A1L108C7</f>
        <v>18164.184333333335</v>
      </c>
      <c r="J8" s="16" t="s">
        <v>7677</v>
      </c>
      <c r="K8" s="15">
        <f>A1L108C8</f>
        <v>18626.980499999998</v>
      </c>
      <c r="L8" s="16" t="s">
        <v>7694</v>
      </c>
      <c r="M8" s="15">
        <f>A1L108C9</f>
        <v>18581.515599999999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4194.683</v>
      </c>
      <c r="F9" s="16" t="s">
        <v>8350</v>
      </c>
      <c r="G9" s="15">
        <f>A1L105C6</f>
        <v>4107.5779999999995</v>
      </c>
      <c r="H9" s="16" t="s">
        <v>8351</v>
      </c>
      <c r="I9" s="15">
        <f>A1L105C7</f>
        <v>4771.5469999999996</v>
      </c>
      <c r="J9" s="16" t="s">
        <v>8352</v>
      </c>
      <c r="K9" s="15">
        <f>A1L105C8</f>
        <v>5175.8715000000002</v>
      </c>
      <c r="L9" s="16" t="s">
        <v>8353</v>
      </c>
      <c r="M9" s="15">
        <f>A1L105C9</f>
        <v>5227.9012000000002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2831.0340000000001</v>
      </c>
      <c r="F10" s="16" t="s">
        <v>8355</v>
      </c>
      <c r="G10" s="15">
        <f>A1L106C6</f>
        <v>2812.4025000000001</v>
      </c>
      <c r="H10" s="16" t="s">
        <v>8356</v>
      </c>
      <c r="I10" s="15">
        <f>A1L106C7</f>
        <v>2942.0373333333337</v>
      </c>
      <c r="J10" s="16" t="s">
        <v>8357</v>
      </c>
      <c r="K10" s="15">
        <f>A1L106C8</f>
        <v>2890.1770000000001</v>
      </c>
      <c r="L10" s="16" t="s">
        <v>8358</v>
      </c>
      <c r="M10" s="15">
        <f>A1L106C9</f>
        <v>2824.4976000000001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9856.48</v>
      </c>
      <c r="F11" s="16" t="s">
        <v>8360</v>
      </c>
      <c r="G11" s="15">
        <f>A1L107C6</f>
        <v>9930.7789999999986</v>
      </c>
      <c r="H11" s="16" t="s">
        <v>8361</v>
      </c>
      <c r="I11" s="15">
        <f>A1L107C7</f>
        <v>10450.599999999999</v>
      </c>
      <c r="J11" s="16" t="s">
        <v>8362</v>
      </c>
      <c r="K11" s="15">
        <f>A1L107C8</f>
        <v>10560.931999999999</v>
      </c>
      <c r="L11" s="16" t="s">
        <v>8363</v>
      </c>
      <c r="M11" s="15">
        <f>A1L107C9</f>
        <v>10529.1168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0.24846783863498334</v>
      </c>
      <c r="F12" s="16" t="s">
        <v>8365</v>
      </c>
      <c r="G12" s="21">
        <f>IF(B3L701C2=0,0,B3L702C2/B3L701C2)</f>
        <v>0.24376218769248945</v>
      </c>
      <c r="H12" s="16" t="s">
        <v>8366</v>
      </c>
      <c r="I12" s="21">
        <f>IF(B3L701C3=0,0,B3L702C3/B3L701C3)</f>
        <v>0.26268985782332493</v>
      </c>
      <c r="J12" s="16" t="s">
        <v>8367</v>
      </c>
      <c r="K12" s="21">
        <f>IF(B3L701C4=0,0,B3L702C4/B3L701C4)</f>
        <v>0.27786959351785445</v>
      </c>
      <c r="L12" s="16" t="s">
        <v>8368</v>
      </c>
      <c r="M12" s="21">
        <f>IF(B3L701C5=0,0,B3L702C5/B3L701C5)</f>
        <v>0.28134955794456296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0.16769345838103891</v>
      </c>
      <c r="F13" s="16" t="s">
        <v>8370</v>
      </c>
      <c r="G13" s="21">
        <f>IF(B3L701C2=0,0,B3L703C2/B3L701C2)</f>
        <v>0.16690063732735608</v>
      </c>
      <c r="H13" s="16" t="s">
        <v>8371</v>
      </c>
      <c r="I13" s="21">
        <f>IF(B3L701C3=0,0,B3L703C3/B3L701C3)</f>
        <v>0.16196914099436671</v>
      </c>
      <c r="J13" s="16" t="s">
        <v>8372</v>
      </c>
      <c r="K13" s="21">
        <f>IF(B3L701C4=0,0,B3L703C4/B3L701C4)</f>
        <v>0.15516078947954021</v>
      </c>
      <c r="L13" s="16" t="s">
        <v>8373</v>
      </c>
      <c r="M13" s="21">
        <f>IF(B3L701C5=0,0,B3L703C5/B3L701C5)</f>
        <v>0.15200577072410607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0.58383870298397766</v>
      </c>
      <c r="F14" s="16" t="s">
        <v>8375</v>
      </c>
      <c r="G14" s="21">
        <f>IF(B3L701C2=0,0,B3L704C2/B3L701C2)</f>
        <v>0.58933717498015437</v>
      </c>
      <c r="H14" s="16" t="s">
        <v>8376</v>
      </c>
      <c r="I14" s="21">
        <f>IF(B3L701C3=0,0,B3L704C3/B3L701C3)</f>
        <v>0.57534100118230824</v>
      </c>
      <c r="J14" s="16" t="s">
        <v>8377</v>
      </c>
      <c r="K14" s="21">
        <f>IF(B3L701C4=0,0,B3L704C4/B3L701C4)</f>
        <v>0.5669696170026054</v>
      </c>
      <c r="L14" s="16" t="s">
        <v>8378</v>
      </c>
      <c r="M14" s="21">
        <f>IF(B3L701C5=0,0,B3L704C5/B3L701C5)</f>
        <v>0.56664467133133101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7620.1180000000004</v>
      </c>
      <c r="F15" s="16" t="s">
        <v>8380</v>
      </c>
      <c r="G15" s="15">
        <f>A1L104C6</f>
        <v>7622.2134999999998</v>
      </c>
      <c r="H15" s="16" t="s">
        <v>8381</v>
      </c>
      <c r="I15" s="15">
        <f>A1L104C7</f>
        <v>8150.291666666667</v>
      </c>
      <c r="J15" s="16" t="s">
        <v>8382</v>
      </c>
      <c r="K15" s="15">
        <f>A1L104C8</f>
        <v>8320.5777500000004</v>
      </c>
      <c r="L15" s="16" t="s">
        <v>8383</v>
      </c>
      <c r="M15" s="15">
        <f>A1L104C9</f>
        <v>8306.7072000000007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1842.6980000000001</v>
      </c>
      <c r="F16" s="16" t="s">
        <v>8385</v>
      </c>
      <c r="G16" s="15">
        <f>A1L101C6</f>
        <v>1843.8685</v>
      </c>
      <c r="H16" s="16" t="s">
        <v>8386</v>
      </c>
      <c r="I16" s="15">
        <f>A1L101C7</f>
        <v>2129.2350000000001</v>
      </c>
      <c r="J16" s="16" t="s">
        <v>8387</v>
      </c>
      <c r="K16" s="15">
        <f>A1L101C8</f>
        <v>2277.9067500000001</v>
      </c>
      <c r="L16" s="16" t="s">
        <v>8388</v>
      </c>
      <c r="M16" s="15">
        <f>A1L101C9</f>
        <v>2306.0376000000001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1506.2360000000001</v>
      </c>
      <c r="F17" s="16" t="s">
        <v>8390</v>
      </c>
      <c r="G17" s="15">
        <f>A1L102C6</f>
        <v>1494.3965000000001</v>
      </c>
      <c r="H17" s="16" t="s">
        <v>8391</v>
      </c>
      <c r="I17" s="15">
        <f>A1L102C7</f>
        <v>1549.96</v>
      </c>
      <c r="J17" s="16" t="s">
        <v>8392</v>
      </c>
      <c r="K17" s="15">
        <f>A1L102C8</f>
        <v>1494.9639999999999</v>
      </c>
      <c r="L17" s="16" t="s">
        <v>8393</v>
      </c>
      <c r="M17" s="15">
        <f>A1L102C9</f>
        <v>1450.1117999999999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4271.1840000000002</v>
      </c>
      <c r="F18" s="16" t="s">
        <v>8395</v>
      </c>
      <c r="G18" s="15">
        <f>A1L103C6</f>
        <v>4283.9485000000004</v>
      </c>
      <c r="H18" s="16" t="s">
        <v>8396</v>
      </c>
      <c r="I18" s="15">
        <f>A1L103C7</f>
        <v>4471.0966666666673</v>
      </c>
      <c r="J18" s="16" t="s">
        <v>8397</v>
      </c>
      <c r="K18" s="15">
        <f>A1L103C8</f>
        <v>4547.7067500000003</v>
      </c>
      <c r="L18" s="16" t="s">
        <v>8398</v>
      </c>
      <c r="M18" s="15">
        <f>A1L103C9</f>
        <v>4550.5576000000001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0.24182013979311082</v>
      </c>
      <c r="F19" s="16" t="s">
        <v>8400</v>
      </c>
      <c r="G19" s="21">
        <f>IF(B3L708C2=0,0,B3L709C2/B3L708C2)</f>
        <v>0.24190722288217198</v>
      </c>
      <c r="H19" s="16" t="s">
        <v>8401</v>
      </c>
      <c r="I19" s="21">
        <f>IF(B3L708C3=0,0,B3L709C3/B3L708C3)</f>
        <v>0.26124647890924152</v>
      </c>
      <c r="J19" s="16" t="s">
        <v>8402</v>
      </c>
      <c r="K19" s="21">
        <f>IF(B3L708C4=0,0,B3L709C4/B3L708C4)</f>
        <v>0.27376785824758382</v>
      </c>
      <c r="L19" s="16" t="s">
        <v>8403</v>
      </c>
      <c r="M19" s="21">
        <f>IF(B3L708C5=0,0,B3L709C5/B3L708C5)</f>
        <v>0.27761151855695598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0.19766570543920711</v>
      </c>
      <c r="F20" s="16" t="s">
        <v>8405</v>
      </c>
      <c r="G20" s="21">
        <f>IF(B3L708C2=0,0,B3L710C2/B3L708C2)</f>
        <v>0.19605807420639687</v>
      </c>
      <c r="H20" s="16" t="s">
        <v>8406</v>
      </c>
      <c r="I20" s="21">
        <f>IF(B3L708C3=0,0,B3L710C3/B3L708C3)</f>
        <v>0.19017233534587208</v>
      </c>
      <c r="J20" s="16" t="s">
        <v>8407</v>
      </c>
      <c r="K20" s="21">
        <f>IF(B3L708C4=0,0,B3L710C4/B3L708C4)</f>
        <v>0.17967069654508064</v>
      </c>
      <c r="L20" s="16" t="s">
        <v>8408</v>
      </c>
      <c r="M20" s="21">
        <f>IF(B3L708C5=0,0,B3L710C5/B3L708C5)</f>
        <v>0.17457119470877699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0.56051415476768207</v>
      </c>
      <c r="F21" s="16" t="s">
        <v>8410</v>
      </c>
      <c r="G21" s="21">
        <f>IF(B3L708C2=0,0,B3L711C2/B3L708C2)</f>
        <v>0.56203470291143121</v>
      </c>
      <c r="H21" s="16" t="s">
        <v>8411</v>
      </c>
      <c r="I21" s="21">
        <f>IF(B3L708C3=0,0,B3L711C3/B3L708C3)</f>
        <v>0.54858118574488646</v>
      </c>
      <c r="J21" s="16" t="s">
        <v>8412</v>
      </c>
      <c r="K21" s="21">
        <f>IF(B3L708C4=0,0,B3L711C4/B3L708C4)</f>
        <v>0.54656141516134504</v>
      </c>
      <c r="L21" s="16" t="s">
        <v>8413</v>
      </c>
      <c r="M21" s="21">
        <f>IF(B3L708C5=0,0,B3L711C5/B3L708C5)</f>
        <v>0.54781726265733788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2.2154771094095915</v>
      </c>
      <c r="F22" s="16" t="s">
        <v>8415</v>
      </c>
      <c r="G22" s="21">
        <f>IF(B3L708C2=0,0,B3L701C2/B3L708C2)</f>
        <v>2.2107435720607933</v>
      </c>
      <c r="H22" s="16" t="s">
        <v>8416</v>
      </c>
      <c r="I22" s="21">
        <f>IF(B3L708C3=0,0,B3L701C3/B3L708C3)</f>
        <v>2.22865451645391</v>
      </c>
      <c r="J22" s="16" t="s">
        <v>8417</v>
      </c>
      <c r="K22" s="21">
        <f>IF(B3L708C4=0,0,B3L701C4/B3L708C4)</f>
        <v>2.2386643163090443</v>
      </c>
      <c r="L22" s="16" t="s">
        <v>8418</v>
      </c>
      <c r="M22" s="21">
        <f>IF(B3L708C5=0,0,B3L701C5/B3L708C5)</f>
        <v>2.2369291649042351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2.2763811541554828</v>
      </c>
      <c r="F23" s="16" t="s">
        <v>8420</v>
      </c>
      <c r="G23" s="21">
        <f>IF(B3L709C2=0,0,B3L702C2/B3L709C2)</f>
        <v>2.227695738606088</v>
      </c>
      <c r="H23" s="16" t="s">
        <v>8421</v>
      </c>
      <c r="I23" s="21">
        <f>IF(B3L709C3=0,0,B3L702C3/B3L709C3)</f>
        <v>2.2409677654180959</v>
      </c>
      <c r="J23" s="16" t="s">
        <v>8422</v>
      </c>
      <c r="K23" s="21">
        <f>IF(B3L709C4=0,0,B3L702C4/B3L709C4)</f>
        <v>2.2722051725778503</v>
      </c>
      <c r="L23" s="16" t="s">
        <v>8423</v>
      </c>
      <c r="M23" s="21">
        <f>IF(B3L709C5=0,0,B3L702C5/B3L709C5)</f>
        <v>2.2670494184483374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1.8795421169059827</v>
      </c>
      <c r="F24" s="16" t="s">
        <v>8425</v>
      </c>
      <c r="G24" s="21">
        <f>IF(B3L710C2=0,0,B3L703C2/B3L710C2)</f>
        <v>1.8819653953953988</v>
      </c>
      <c r="H24" s="16" t="s">
        <v>8426</v>
      </c>
      <c r="I24" s="21">
        <f>IF(B3L710C3=0,0,B3L703C3/B3L710C3)</f>
        <v>1.8981375863463146</v>
      </c>
      <c r="J24" s="16" t="s">
        <v>8427</v>
      </c>
      <c r="K24" s="21">
        <f>IF(B3L710C4=0,0,B3L703C4/B3L710C4)</f>
        <v>1.9332753163286878</v>
      </c>
      <c r="L24" s="16" t="s">
        <v>8428</v>
      </c>
      <c r="M24" s="21">
        <f>IF(B3L710C5=0,0,B3L703C5/B3L710C5)</f>
        <v>1.9477791988176363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2.3076692551760822</v>
      </c>
      <c r="F25" s="16" t="s">
        <v>8430</v>
      </c>
      <c r="G25" s="21">
        <f>IF(B3L711C2=0,0,B3L704C2/B3L711C2)</f>
        <v>2.3181368776958915</v>
      </c>
      <c r="H25" s="16" t="s">
        <v>8431</v>
      </c>
      <c r="I25" s="21">
        <f>IF(B3L711C3=0,0,B3L704C3/B3L711C3)</f>
        <v>2.3373683861304713</v>
      </c>
      <c r="J25" s="16" t="s">
        <v>8432</v>
      </c>
      <c r="K25" s="21">
        <f>IF(B3L711C4=0,0,B3L704C4/B3L711C4)</f>
        <v>2.3222543977797159</v>
      </c>
      <c r="L25" s="16" t="s">
        <v>8433</v>
      </c>
      <c r="M25" s="21">
        <f>IF(B3L711C5=0,0,B3L704C5/B3L711C5)</f>
        <v>2.3138080484905847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740128</v>
      </c>
      <c r="F26" s="16" t="s">
        <v>8435</v>
      </c>
      <c r="G26" s="15">
        <f>A1L114C6</f>
        <v>722274</v>
      </c>
      <c r="H26" s="16" t="s">
        <v>8436</v>
      </c>
      <c r="I26" s="15">
        <f>A1L114C7</f>
        <v>750776.66666666663</v>
      </c>
      <c r="J26" s="16" t="s">
        <v>8437</v>
      </c>
      <c r="K26" s="15">
        <f>A1L114C8</f>
        <v>768027</v>
      </c>
      <c r="L26" s="16" t="s">
        <v>8438</v>
      </c>
      <c r="M26" s="15">
        <f>A1L114C9</f>
        <v>763954.2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203648</v>
      </c>
      <c r="F27" s="16" t="s">
        <v>8440</v>
      </c>
      <c r="G27" s="15">
        <f>A1L115C6</f>
        <v>201219.5</v>
      </c>
      <c r="H27" s="16" t="s">
        <v>8441</v>
      </c>
      <c r="I27" s="15">
        <f>A1L115C7</f>
        <v>230193</v>
      </c>
      <c r="J27" s="16" t="s">
        <v>8442</v>
      </c>
      <c r="K27" s="15">
        <f>A1L115C8</f>
        <v>246914</v>
      </c>
      <c r="L27" s="16" t="s">
        <v>8443</v>
      </c>
      <c r="M27" s="15">
        <f>A1L115C9</f>
        <v>247435.4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72830</v>
      </c>
      <c r="F28" s="16" t="s">
        <v>8445</v>
      </c>
      <c r="G28" s="15">
        <f>A1L116C6</f>
        <v>67739</v>
      </c>
      <c r="H28" s="16" t="s">
        <v>8446</v>
      </c>
      <c r="I28" s="15">
        <f>A1L116C7</f>
        <v>67162.333333333328</v>
      </c>
      <c r="J28" s="16" t="s">
        <v>8447</v>
      </c>
      <c r="K28" s="15">
        <f>A1L116C8</f>
        <v>66872.25</v>
      </c>
      <c r="L28" s="16" t="s">
        <v>8448</v>
      </c>
      <c r="M28" s="15">
        <f>A1L116C9</f>
        <v>65190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463650</v>
      </c>
      <c r="F29" s="16" t="s">
        <v>8450</v>
      </c>
      <c r="G29" s="15">
        <f>A1L117C6</f>
        <v>453315.5</v>
      </c>
      <c r="H29" s="16" t="s">
        <v>8451</v>
      </c>
      <c r="I29" s="15">
        <f>A1L117C7</f>
        <v>453421.33333333331</v>
      </c>
      <c r="J29" s="16" t="s">
        <v>8452</v>
      </c>
      <c r="K29" s="15">
        <f>A1L117C8</f>
        <v>454240.75</v>
      </c>
      <c r="L29" s="16" t="s">
        <v>8453</v>
      </c>
      <c r="M29" s="15">
        <f>A1L117C9</f>
        <v>451328.8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97.1281547083654</v>
      </c>
      <c r="F30" s="16" t="s">
        <v>8455</v>
      </c>
      <c r="G30" s="21">
        <f>IF(B3L708C2=0,0,B3L719C2/B3L708C2)</f>
        <v>94.759088026070117</v>
      </c>
      <c r="H30" s="16" t="s">
        <v>8456</v>
      </c>
      <c r="I30" s="21">
        <f>IF(B3L708C3=0,0,B3L719C3/B3L708C3)</f>
        <v>92.116539796633035</v>
      </c>
      <c r="J30" s="16" t="s">
        <v>8457</v>
      </c>
      <c r="K30" s="21">
        <f>IF(B3L708C4=0,0,B3L719C4/B3L708C4)</f>
        <v>92.304527771524036</v>
      </c>
      <c r="L30" s="16" t="s">
        <v>8458</v>
      </c>
      <c r="M30" s="21">
        <f>IF(B3L708C5=0,0,B3L719C5/B3L708C5)</f>
        <v>91.968355403209571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110.5162104696483</v>
      </c>
      <c r="F31" s="16" t="s">
        <v>8460</v>
      </c>
      <c r="G31" s="21">
        <f>IF(B3L709C2=0,0,B3L720C2/B3L709C2)</f>
        <v>109.12898615058504</v>
      </c>
      <c r="H31" s="16" t="s">
        <v>8461</v>
      </c>
      <c r="I31" s="21">
        <f>IF(B3L709C3=0,0,B3L720C3/B3L709C3)</f>
        <v>108.11065946220121</v>
      </c>
      <c r="J31" s="16" t="s">
        <v>8462</v>
      </c>
      <c r="K31" s="21">
        <f>IF(B3L709C4=0,0,B3L720C4/B3L709C4)</f>
        <v>108.39513074887722</v>
      </c>
      <c r="L31" s="16" t="s">
        <v>8463</v>
      </c>
      <c r="M31" s="21">
        <f>IF(B3L709C5=0,0,B3L720C5/B3L709C5)</f>
        <v>107.29894430168873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48.352316635640094</v>
      </c>
      <c r="F32" s="16" t="s">
        <v>8465</v>
      </c>
      <c r="G32" s="21">
        <f>IF(B3L710C2=0,0,B3L721C2/B3L710C2)</f>
        <v>45.328666120403788</v>
      </c>
      <c r="H32" s="16" t="s">
        <v>8466</v>
      </c>
      <c r="I32" s="21">
        <f>IF(B3L710C3=0,0,B3L721C3/B3L710C3)</f>
        <v>43.331655870689133</v>
      </c>
      <c r="J32" s="16" t="s">
        <v>8467</v>
      </c>
      <c r="K32" s="21">
        <f>IF(B3L710C4=0,0,B3L721C4/B3L710C4)</f>
        <v>44.731679157491421</v>
      </c>
      <c r="L32" s="16" t="s">
        <v>8468</v>
      </c>
      <c r="M32" s="21">
        <f>IF(B3L710C5=0,0,B3L721C5/B3L710C5)</f>
        <v>44.95515449222605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108.55303822078373</v>
      </c>
      <c r="F33" s="16" t="s">
        <v>8470</v>
      </c>
      <c r="G33" s="21">
        <f>IF(B3L711C2=0,0,B3L722C2/B3L711C2)</f>
        <v>105.81721512291755</v>
      </c>
      <c r="H33" s="16" t="s">
        <v>8471</v>
      </c>
      <c r="I33" s="21">
        <f>IF(B3L711C3=0,0,B3L722C3/B3L711C3)</f>
        <v>101.41165963011311</v>
      </c>
      <c r="J33" s="16" t="s">
        <v>8472</v>
      </c>
      <c r="K33" s="21">
        <f>IF(B3L711C4=0,0,B3L722C4/B3L711C4)</f>
        <v>99.883474236767782</v>
      </c>
      <c r="L33" s="16" t="s">
        <v>8473</v>
      </c>
      <c r="M33" s="21">
        <f>IF(B3L711C5=0,0,B3L722C5/B3L711C5)</f>
        <v>99.180988281523994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256.43799999999999</v>
      </c>
      <c r="F34" s="16" t="s">
        <v>8475</v>
      </c>
      <c r="G34" s="15">
        <f>A1L131C6</f>
        <v>247.99949999999998</v>
      </c>
      <c r="H34" s="16" t="s">
        <v>8476</v>
      </c>
      <c r="I34" s="15">
        <f>A1L131C7</f>
        <v>265.38433333333336</v>
      </c>
      <c r="J34" s="16" t="s">
        <v>8477</v>
      </c>
      <c r="K34" s="15">
        <f>A1L131C8</f>
        <v>286.25575000000003</v>
      </c>
      <c r="L34" s="16" t="s">
        <v>8478</v>
      </c>
      <c r="M34" s="15">
        <f>A1L131C9</f>
        <v>284.29240000000004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29.715245010489866</v>
      </c>
      <c r="F35" s="16" t="s">
        <v>8480</v>
      </c>
      <c r="G35" s="15">
        <f>IF(B3L727C2=0,0,B3L708C2/B3L727C2)</f>
        <v>30.734793820148834</v>
      </c>
      <c r="H35" s="16" t="s">
        <v>8481</v>
      </c>
      <c r="I35" s="15">
        <f>IF(B3L727C3=0,0,B3L708C3/B3L727C3)</f>
        <v>30.711276601356772</v>
      </c>
      <c r="J35" s="16" t="s">
        <v>8482</v>
      </c>
      <c r="K35" s="15">
        <f>IF(B3L727C4=0,0,B3L708C4/B3L727C4)</f>
        <v>29.066936646687445</v>
      </c>
      <c r="L35" s="16" t="s">
        <v>8483</v>
      </c>
      <c r="M35" s="15">
        <f>IF(B3L727C5=0,0,B3L708C5/B3L727C5)</f>
        <v>29.218885907607799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3.3652759707920532E-2</v>
      </c>
      <c r="F36" s="16" t="s">
        <v>8485</v>
      </c>
      <c r="G36" s="15">
        <f>IF(B3L728C2=0,0,1/B3L728C2)</f>
        <v>3.2536414782923621E-2</v>
      </c>
      <c r="H36" s="16" t="s">
        <v>8486</v>
      </c>
      <c r="I36" s="15">
        <f>IF(B3L728C3=0,0,1/B3L728C3)</f>
        <v>3.2561329604768749E-2</v>
      </c>
      <c r="J36" s="16" t="s">
        <v>8487</v>
      </c>
      <c r="K36" s="15">
        <f>IF(B3L728C4=0,0,1/B3L728C4)</f>
        <v>3.4403350176013918E-2</v>
      </c>
      <c r="L36" s="16" t="s">
        <v>8488</v>
      </c>
      <c r="M36" s="15">
        <f>IF(B3L728C5=0,0,1/B3L728C5)</f>
        <v>3.4224439739491484E-2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64800311</v>
      </c>
      <c r="F37" s="16" t="s">
        <v>8490</v>
      </c>
      <c r="G37" s="15">
        <f>A1L122C6</f>
        <v>63271215.5</v>
      </c>
      <c r="H37" s="16" t="s">
        <v>8491</v>
      </c>
      <c r="I37" s="15">
        <f>A1L122C7</f>
        <v>65761816.666666664</v>
      </c>
      <c r="J37" s="16" t="s">
        <v>8492</v>
      </c>
      <c r="K37" s="15">
        <f>A1L122C8</f>
        <v>67368914</v>
      </c>
      <c r="L37" s="16" t="s">
        <v>8493</v>
      </c>
      <c r="M37" s="15">
        <f>A1L122C9</f>
        <v>66836189.399999999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18470868</v>
      </c>
      <c r="F38" s="16" t="s">
        <v>8495</v>
      </c>
      <c r="G38" s="15">
        <f>A1L119C6</f>
        <v>18145850.5</v>
      </c>
      <c r="H38" s="16" t="s">
        <v>8496</v>
      </c>
      <c r="I38" s="15">
        <f>A1L119C7</f>
        <v>20559962</v>
      </c>
      <c r="J38" s="16" t="s">
        <v>8497</v>
      </c>
      <c r="K38" s="15">
        <f>A1L119C8</f>
        <v>22058121</v>
      </c>
      <c r="L38" s="16" t="s">
        <v>8498</v>
      </c>
      <c r="M38" s="15">
        <f>A1L119C9</f>
        <v>21992139.399999999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6092164</v>
      </c>
      <c r="F39" s="16" t="s">
        <v>8500</v>
      </c>
      <c r="G39" s="15">
        <f>A1L120C6</f>
        <v>5614408</v>
      </c>
      <c r="H39" s="16" t="s">
        <v>8501</v>
      </c>
      <c r="I39" s="15">
        <f>A1L120C7</f>
        <v>5559468.333333333</v>
      </c>
      <c r="J39" s="16" t="s">
        <v>8502</v>
      </c>
      <c r="K39" s="15">
        <f>A1L120C8</f>
        <v>5575474.75</v>
      </c>
      <c r="L39" s="16" t="s">
        <v>8503</v>
      </c>
      <c r="M39" s="15">
        <f>A1L120C9</f>
        <v>5441764.2000000002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40237279</v>
      </c>
      <c r="F40" s="16" t="s">
        <v>8505</v>
      </c>
      <c r="G40" s="15">
        <f>A1L121C6</f>
        <v>39510957</v>
      </c>
      <c r="H40" s="16" t="s">
        <v>8506</v>
      </c>
      <c r="I40" s="15">
        <f>A1L121C7</f>
        <v>39642386.333333336</v>
      </c>
      <c r="J40" s="16" t="s">
        <v>8507</v>
      </c>
      <c r="K40" s="15">
        <f>A1L121C8</f>
        <v>39735318.25</v>
      </c>
      <c r="L40" s="16" t="s">
        <v>8508</v>
      </c>
      <c r="M40" s="15">
        <f>A1L121C9</f>
        <v>39402285.799999997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8503.8461346661552</v>
      </c>
      <c r="F41" s="16" t="s">
        <v>8510</v>
      </c>
      <c r="G41" s="15">
        <f>IF(B3L708C2=0,0,B3L730C2/B3L708C2)</f>
        <v>8300.897829744601</v>
      </c>
      <c r="H41" s="16" t="s">
        <v>8511</v>
      </c>
      <c r="I41" s="15">
        <f>IF(B3L708C3=0,0,B3L730C3/B3L708C3)</f>
        <v>8068.6458051092231</v>
      </c>
      <c r="J41" s="16" t="s">
        <v>8512</v>
      </c>
      <c r="K41" s="15">
        <f>IF(B3L708C4=0,0,B3L730C4/B3L708C4)</f>
        <v>8096.6629991529135</v>
      </c>
      <c r="L41" s="16" t="s">
        <v>8513</v>
      </c>
      <c r="M41" s="15">
        <f>IF(B3L708C5=0,0,B3L730C5/B3L708C5)</f>
        <v>8046.0509550643592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10023.817250574972</v>
      </c>
      <c r="F42" s="16" t="s">
        <v>8515</v>
      </c>
      <c r="G42" s="15">
        <f>IF(B3L709C2=0,0,B3L731C2/B3L709C2)</f>
        <v>9841.1847157213215</v>
      </c>
      <c r="H42" s="16" t="s">
        <v>8516</v>
      </c>
      <c r="I42" s="15">
        <f>IF(B3L709C3=0,0,B3L731C3/B3L709C3)</f>
        <v>9656.032330860613</v>
      </c>
      <c r="J42" s="16" t="s">
        <v>8517</v>
      </c>
      <c r="K42" s="15">
        <f>IF(B3L709C4=0,0,B3L731C4/B3L709C4)</f>
        <v>9683.5048230134962</v>
      </c>
      <c r="L42" s="16" t="s">
        <v>8518</v>
      </c>
      <c r="M42" s="15">
        <f>IF(B3L709C5=0,0,B3L731C5/B3L709C5)</f>
        <v>9536.7653155351836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4044.6278006899315</v>
      </c>
      <c r="F43" s="16" t="s">
        <v>8520</v>
      </c>
      <c r="G43" s="15">
        <f>IF(B3L710C2=0,0,B3L732C2/B3L710C2)</f>
        <v>3756.9734672156951</v>
      </c>
      <c r="H43" s="16" t="s">
        <v>8521</v>
      </c>
      <c r="I43" s="15">
        <f>IF(B3L710C3=0,0,B3L732C3/B3L710C3)</f>
        <v>3586.8463272170461</v>
      </c>
      <c r="J43" s="16" t="s">
        <v>8522</v>
      </c>
      <c r="K43" s="15">
        <f>IF(B3L710C4=0,0,B3L732C4/B3L710C4)</f>
        <v>3729.5043559577357</v>
      </c>
      <c r="L43" s="16" t="s">
        <v>8523</v>
      </c>
      <c r="M43" s="15">
        <f>IF(B3L710C5=0,0,B3L732C5/B3L710C5)</f>
        <v>3752.6514852165196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9420.6381649678406</v>
      </c>
      <c r="F44" s="16" t="s">
        <v>8525</v>
      </c>
      <c r="G44" s="15">
        <f>IF(B3L711C2=0,0,B3L733C2/B3L711C2)</f>
        <v>9223.0233393328599</v>
      </c>
      <c r="H44" s="16" t="s">
        <v>8526</v>
      </c>
      <c r="I44" s="15">
        <f>IF(B3L711C3=0,0,B3L733C3/B3L711C3)</f>
        <v>8866.3675354816005</v>
      </c>
      <c r="J44" s="16" t="s">
        <v>8527</v>
      </c>
      <c r="K44" s="15">
        <f>IF(B3L711C4=0,0,B3L733C4/B3L711C4)</f>
        <v>8737.4407441728727</v>
      </c>
      <c r="L44" s="16" t="s">
        <v>8528</v>
      </c>
      <c r="M44" s="15">
        <f>IF(B3L711C5=0,0,B3L733C5/B3L711C5)</f>
        <v>8658.7819040022696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696.22799999999995</v>
      </c>
      <c r="F45" s="16" t="s">
        <v>8530</v>
      </c>
      <c r="G45" s="21">
        <f>A1L130C6*A1L158C1</f>
        <v>697.08</v>
      </c>
      <c r="H45" s="16" t="s">
        <v>8531</v>
      </c>
      <c r="I45" s="21">
        <f>A1L130C7*A1L158C1</f>
        <v>748.68600000000004</v>
      </c>
      <c r="J45" s="16" t="s">
        <v>8532</v>
      </c>
      <c r="K45" s="21">
        <f>A1L130C8*A1L158C1</f>
        <v>773.9670000000001</v>
      </c>
      <c r="L45" s="16" t="s">
        <v>8533</v>
      </c>
      <c r="M45" s="21">
        <f>A1L130C9*A1L158C1</f>
        <v>777.0347999999999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8316.3459999999995</v>
      </c>
      <c r="F46" s="16" t="s">
        <v>8535</v>
      </c>
      <c r="G46" s="15">
        <f>B3L708C2+B3L738C2</f>
        <v>8319.2934999999998</v>
      </c>
      <c r="H46" s="16" t="s">
        <v>8536</v>
      </c>
      <c r="I46" s="15">
        <f>B3L708C3+B3L738C3</f>
        <v>8898.9776666666676</v>
      </c>
      <c r="J46" s="16" t="s">
        <v>8537</v>
      </c>
      <c r="K46" s="15">
        <f>B3L708C4+B3L738C4</f>
        <v>9094.5447500000009</v>
      </c>
      <c r="L46" s="16" t="s">
        <v>8538</v>
      </c>
      <c r="M46" s="15">
        <f>B3L708C5+B3L738C5</f>
        <v>9083.7420000000002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0.91628198249567794</v>
      </c>
      <c r="F47" s="16" t="s">
        <v>8540</v>
      </c>
      <c r="G47" s="21">
        <f>IF(B3L739C2=0,0,B3L708C2/B3L739C2)</f>
        <v>0.9162092309881843</v>
      </c>
      <c r="H47" s="16" t="s">
        <v>8541</v>
      </c>
      <c r="I47" s="21">
        <f>IF(B3L739C3=0,0,B3L708C3/B3L739C3)</f>
        <v>0.91586831341263053</v>
      </c>
      <c r="J47" s="16" t="s">
        <v>8542</v>
      </c>
      <c r="K47" s="21">
        <f>IF(B3L739C4=0,0,B3L708C4/B3L739C4)</f>
        <v>0.91489766433883335</v>
      </c>
      <c r="L47" s="16" t="s">
        <v>8543</v>
      </c>
      <c r="M47" s="21">
        <f>IF(B3L739C5=0,0,B3L708C5/B3L739C5)</f>
        <v>0.91445873297590363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8.3718017504322215E-2</v>
      </c>
      <c r="F48" s="16" t="s">
        <v>8545</v>
      </c>
      <c r="G48" s="21">
        <f>IF(B3L739C2=0,0,B3L738C2/B3L739C2)</f>
        <v>8.379076901181573E-2</v>
      </c>
      <c r="H48" s="16" t="s">
        <v>8546</v>
      </c>
      <c r="I48" s="21">
        <f>IF(B3L739C3=0,0,B3L738C3/B3L739C3)</f>
        <v>8.4131686587369414E-2</v>
      </c>
      <c r="J48" s="16" t="s">
        <v>8547</v>
      </c>
      <c r="K48" s="21">
        <f>IF(B3L739C4=0,0,B3L738C4/B3L739C4)</f>
        <v>8.5102335661166553E-2</v>
      </c>
      <c r="L48" s="16" t="s">
        <v>8548</v>
      </c>
      <c r="M48" s="21">
        <f>IF(B3L739C5=0,0,B3L738C5/B3L739C5)</f>
        <v>8.5541267024096451E-2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1885.6174999999998</v>
      </c>
      <c r="F49" s="16" t="s">
        <v>8550</v>
      </c>
      <c r="G49" s="15">
        <f>A1L130C6*A1L595C1</f>
        <v>1887.9250000000002</v>
      </c>
      <c r="H49" s="16" t="s">
        <v>8551</v>
      </c>
      <c r="I49" s="15">
        <f>A1L130C7*A1L595C1</f>
        <v>2027.6912500000001</v>
      </c>
      <c r="J49" s="16" t="s">
        <v>8552</v>
      </c>
      <c r="K49" s="15">
        <f>A1L130C8*A1L595C1</f>
        <v>2096.1606250000004</v>
      </c>
      <c r="L49" s="16" t="s">
        <v>8553</v>
      </c>
      <c r="M49" s="15">
        <f>A1L130C9*A1L595C1</f>
        <v>2104.4692500000001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9505.7355000000007</v>
      </c>
      <c r="F50" s="16" t="s">
        <v>8555</v>
      </c>
      <c r="G50" s="15">
        <f>B3L708C2+B3L742C2</f>
        <v>9510.1385000000009</v>
      </c>
      <c r="H50" s="16" t="s">
        <v>8556</v>
      </c>
      <c r="I50" s="15">
        <f>B3L708C3+B3L742C3</f>
        <v>10177.982916666668</v>
      </c>
      <c r="J50" s="16" t="s">
        <v>8557</v>
      </c>
      <c r="K50" s="15">
        <f>B3L708C4+B3L742C4</f>
        <v>10416.738375000001</v>
      </c>
      <c r="L50" s="16" t="s">
        <v>8558</v>
      </c>
      <c r="M50" s="15">
        <f>B3L708C5+B3L742C5</f>
        <v>10411.176450000001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0.80163370840688764</v>
      </c>
      <c r="F51" s="16" t="s">
        <v>8560</v>
      </c>
      <c r="G51" s="21">
        <f>IF(B3L743C2=0,0,B3L708C2/B3L743C2)</f>
        <v>0.8014829121573781</v>
      </c>
      <c r="H51" s="16" t="s">
        <v>8561</v>
      </c>
      <c r="I51" s="21">
        <f>IF(B3L743C3=0,0,B3L708C3/B3L743C3)</f>
        <v>0.80077670923581401</v>
      </c>
      <c r="J51" s="16" t="s">
        <v>8562</v>
      </c>
      <c r="K51" s="21">
        <f>IF(B3L743C4=0,0,B3L708C4/B3L743C4)</f>
        <v>0.79876996526755906</v>
      </c>
      <c r="L51" s="16" t="s">
        <v>8563</v>
      </c>
      <c r="M51" s="21">
        <f>IF(B3L743C5=0,0,B3L708C5/B3L743C5)</f>
        <v>0.79786441425646959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0.19836629159311236</v>
      </c>
      <c r="F52" s="16" t="s">
        <v>8565</v>
      </c>
      <c r="G52" s="21">
        <f>IF(B3L743C2=0,0,B3L742C2/B3L743C2)</f>
        <v>0.19851708784262184</v>
      </c>
      <c r="H52" s="16" t="s">
        <v>8566</v>
      </c>
      <c r="I52" s="21">
        <f>IF(B3L743C3=0,0,B3L742C3/B3L743C3)</f>
        <v>0.19922329076418588</v>
      </c>
      <c r="J52" s="16" t="s">
        <v>8567</v>
      </c>
      <c r="K52" s="21">
        <f>IF(B3L743C4=0,0,B3L742C4/B3L743C4)</f>
        <v>0.20123003473244092</v>
      </c>
      <c r="L52" s="16" t="s">
        <v>8568</v>
      </c>
      <c r="M52" s="21">
        <f>IF(B3L743C5=0,0,B3L742C5/B3L743C5)</f>
        <v>0.20213558574353044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773.93799999999999</v>
      </c>
      <c r="F53" s="16" t="s">
        <v>8570</v>
      </c>
      <c r="G53" s="21">
        <f>A1L135C6</f>
        <v>738.28649999999993</v>
      </c>
      <c r="H53" s="16" t="s">
        <v>8571</v>
      </c>
      <c r="I53" s="21">
        <f>A1L135C7</f>
        <v>750.50233333333324</v>
      </c>
      <c r="J53" s="16" t="s">
        <v>8572</v>
      </c>
      <c r="K53" s="21">
        <f>A1L135C8</f>
        <v>755.95174999999995</v>
      </c>
      <c r="L53" s="16" t="s">
        <v>8573</v>
      </c>
      <c r="M53" s="21">
        <f>A1L135C9</f>
        <v>742.10859999999991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87.883153898691219</v>
      </c>
      <c r="F54" s="16" t="s">
        <v>8575</v>
      </c>
      <c r="G54" s="21">
        <f>IF(A1L144C6=0,0,B3L721C2/A1L144C6)</f>
        <v>80.749909998402615</v>
      </c>
      <c r="H54" s="16" t="s">
        <v>8576</v>
      </c>
      <c r="I54" s="21">
        <f>IF(A1L144C7=0,0,B3L721C3/A1L144C7)</f>
        <v>77.752360312634806</v>
      </c>
      <c r="J54" s="16" t="s">
        <v>8577</v>
      </c>
      <c r="K54" s="21">
        <f>IF(A1L144C8=0,0,B3L721C4/A1L144C8)</f>
        <v>76.098271232219645</v>
      </c>
      <c r="L54" s="16" t="s">
        <v>8578</v>
      </c>
      <c r="M54" s="21">
        <f>IF(A1L144C9=0,0,B3L721C5/A1L144C9)</f>
        <v>74.07994952699741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21820-ED22-4823-9F2D-A7EE0EFF767E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911</v>
      </c>
      <c r="F9" s="16" t="s">
        <v>8689</v>
      </c>
      <c r="G9" s="15">
        <f>A1L202C1</f>
        <v>928</v>
      </c>
      <c r="H9" s="16" t="s">
        <v>8690</v>
      </c>
      <c r="I9" s="21">
        <f>IF(OR(B3L802C1=0,B3L802C2=0),0,1+(B3L802C1/B3L802C2))</f>
        <v>1.9816810344827587</v>
      </c>
      <c r="J9" s="16" t="s">
        <v>8691</v>
      </c>
      <c r="K9" s="15">
        <f>A1L202C5</f>
        <v>755</v>
      </c>
      <c r="L9" s="16" t="s">
        <v>8692</v>
      </c>
      <c r="M9" s="15">
        <f>A1L202C4</f>
        <v>744</v>
      </c>
      <c r="N9" s="16" t="s">
        <v>8693</v>
      </c>
      <c r="O9" s="21">
        <f>IF(OR(B3L802C4=0,B3L802C5=0),0,1+(B3L802C4/B3L802C5))</f>
        <v>2.014784946236559</v>
      </c>
      <c r="P9" s="16" t="s">
        <v>8694</v>
      </c>
      <c r="Q9" s="15">
        <f>A1L202C17</f>
        <v>833</v>
      </c>
      <c r="R9" s="16" t="s">
        <v>8695</v>
      </c>
      <c r="S9" s="15">
        <f>A1L202C16</f>
        <v>836</v>
      </c>
      <c r="T9" s="16" t="s">
        <v>8696</v>
      </c>
      <c r="U9" s="21">
        <f>IF(OR(B3L802C7=0,B3L802C8=0),0,1+(B3L802C7/B3L802C8))</f>
        <v>1.9964114832535884</v>
      </c>
      <c r="V9" s="16" t="s">
        <v>8697</v>
      </c>
      <c r="W9" s="15">
        <f>A1L202C8</f>
        <v>557</v>
      </c>
      <c r="X9" s="16" t="s">
        <v>8698</v>
      </c>
      <c r="Y9" s="15">
        <f>A1L202C7</f>
        <v>546</v>
      </c>
      <c r="Z9" s="16" t="s">
        <v>8699</v>
      </c>
      <c r="AA9" s="21">
        <f>IF(OR(B3L802C10=0,B3L802C11=0),0,1+(B3L802C10/B3L802C11))</f>
        <v>2.0201465201465201</v>
      </c>
      <c r="AB9" s="16" t="s">
        <v>8700</v>
      </c>
      <c r="AC9" s="15">
        <f>A1L202C20</f>
        <v>741</v>
      </c>
      <c r="AD9" s="16" t="s">
        <v>8701</v>
      </c>
      <c r="AE9" s="21">
        <f>A1L202C19</f>
        <v>739.33333333333337</v>
      </c>
      <c r="AF9" s="16" t="s">
        <v>8702</v>
      </c>
      <c r="AG9" s="21">
        <f>IF(OR(B3L802C13=0,B3L802C14=0),0,1+(B3L802C13/B3L802C14))</f>
        <v>2.0022542831379622</v>
      </c>
      <c r="AH9" s="16" t="s">
        <v>8703</v>
      </c>
      <c r="AI9" s="15">
        <f>A1L202C11</f>
        <v>510</v>
      </c>
      <c r="AJ9" s="16" t="s">
        <v>8704</v>
      </c>
      <c r="AK9" s="15">
        <f>A1L202C10</f>
        <v>1385</v>
      </c>
      <c r="AL9" s="16" t="s">
        <v>8705</v>
      </c>
      <c r="AM9" s="21">
        <f>IF(OR(B3L802C16=0,B3L802C17=0),0,1+(B3L802C16/B3L802C17))</f>
        <v>1.3682310469314078</v>
      </c>
      <c r="AN9" s="16" t="s">
        <v>8706</v>
      </c>
      <c r="AO9" s="21">
        <f>A1L202C23</f>
        <v>683.25</v>
      </c>
      <c r="AP9" s="16" t="s">
        <v>8707</v>
      </c>
      <c r="AQ9" s="21">
        <f>A1L202C22</f>
        <v>900.75</v>
      </c>
      <c r="AR9" s="16" t="s">
        <v>8708</v>
      </c>
      <c r="AS9" s="21">
        <f>IF(OR(B3L802C19=0,B3L802C20=0),0,1+(B3L802C19/B3L802C20))</f>
        <v>1.758534554537885</v>
      </c>
      <c r="AT9" s="16" t="s">
        <v>8709</v>
      </c>
      <c r="AU9" s="15">
        <f>A1L202C14</f>
        <v>429</v>
      </c>
      <c r="AV9" s="16" t="s">
        <v>8710</v>
      </c>
      <c r="AW9" s="15">
        <f>A1L202C13</f>
        <v>417</v>
      </c>
      <c r="AX9" s="16" t="s">
        <v>8711</v>
      </c>
      <c r="AY9" s="21">
        <f>IF(OR(B3L802C22=0,B3L802C23=0),0,1+(B3L802C22/B3L802C23))</f>
        <v>2.028776978417266</v>
      </c>
      <c r="AZ9" s="16" t="s">
        <v>8712</v>
      </c>
      <c r="BA9" s="21">
        <f>A1L202C26</f>
        <v>632.4</v>
      </c>
      <c r="BB9" s="16" t="s">
        <v>8713</v>
      </c>
      <c r="BC9" s="15">
        <f>A1L202C25</f>
        <v>804</v>
      </c>
      <c r="BD9" s="16" t="s">
        <v>8714</v>
      </c>
      <c r="BE9" s="21">
        <f>IF(OR(B3L802C25=0,B3L802C26=0),0,1+(B3L802C25/B3L802C26))</f>
        <v>1.7865671641791043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11169</v>
      </c>
      <c r="F10" s="16" t="s">
        <v>8716</v>
      </c>
      <c r="G10" s="15">
        <f>A1L203C1</f>
        <v>10775</v>
      </c>
      <c r="H10" s="16" t="s">
        <v>8717</v>
      </c>
      <c r="I10" s="21">
        <f>IF(OR(B3L803C1=0,B3L803C2=0),0,1+(B3L803C1/B3L803C2))</f>
        <v>2.0365661252900233</v>
      </c>
      <c r="J10" s="16" t="s">
        <v>8718</v>
      </c>
      <c r="K10" s="15">
        <f>A1L203C5</f>
        <v>9302</v>
      </c>
      <c r="L10" s="16" t="s">
        <v>8719</v>
      </c>
      <c r="M10" s="15">
        <f>A1L203C4</f>
        <v>9294</v>
      </c>
      <c r="N10" s="16" t="s">
        <v>8720</v>
      </c>
      <c r="O10" s="21">
        <f>IF(OR(B3L803C4=0,B3L803C5=0),0,1+(B3L803C4/B3L803C5))</f>
        <v>2.0008607703894983</v>
      </c>
      <c r="P10" s="16" t="s">
        <v>8721</v>
      </c>
      <c r="Q10" s="15">
        <f>A1L203C17</f>
        <v>10235.5</v>
      </c>
      <c r="R10" s="16" t="s">
        <v>8722</v>
      </c>
      <c r="S10" s="15">
        <f>A1L203C16</f>
        <v>10034.5</v>
      </c>
      <c r="T10" s="16" t="s">
        <v>8723</v>
      </c>
      <c r="U10" s="21">
        <f>IF(OR(B3L803C7=0,B3L803C8=0),0,1+(B3L803C7/B3L803C8))</f>
        <v>2.0200308934177089</v>
      </c>
      <c r="V10" s="16" t="s">
        <v>8724</v>
      </c>
      <c r="W10" s="15">
        <f>A1L203C8</f>
        <v>9348</v>
      </c>
      <c r="X10" s="16" t="s">
        <v>8725</v>
      </c>
      <c r="Y10" s="15">
        <f>A1L203C7</f>
        <v>9087</v>
      </c>
      <c r="Z10" s="16" t="s">
        <v>8726</v>
      </c>
      <c r="AA10" s="21">
        <f>IF(OR(B3L803C10=0,B3L803C11=0),0,1+(B3L803C10/B3L803C11))</f>
        <v>2.0287223506107628</v>
      </c>
      <c r="AB10" s="16" t="s">
        <v>8727</v>
      </c>
      <c r="AC10" s="15">
        <f>A1L203C20</f>
        <v>9939.6666666666661</v>
      </c>
      <c r="AD10" s="16" t="s">
        <v>8728</v>
      </c>
      <c r="AE10" s="15">
        <f>A1L203C19</f>
        <v>9718.6666666666661</v>
      </c>
      <c r="AF10" s="16" t="s">
        <v>8729</v>
      </c>
      <c r="AG10" s="21">
        <f>IF(OR(B3L803C13=0,B3L803C14=0),0,1+(B3L803C13/B3L803C14))</f>
        <v>2.0227397448209632</v>
      </c>
      <c r="AH10" s="16" t="s">
        <v>8730</v>
      </c>
      <c r="AI10" s="15">
        <f>A1L203C11</f>
        <v>8923</v>
      </c>
      <c r="AJ10" s="16" t="s">
        <v>8731</v>
      </c>
      <c r="AK10" s="15">
        <f>A1L203C10</f>
        <v>8718</v>
      </c>
      <c r="AL10" s="16" t="s">
        <v>8732</v>
      </c>
      <c r="AM10" s="21">
        <f>IF(OR(B3L803C16=0,B3L803C17=0),0,1+(B3L803C16/B3L803C17))</f>
        <v>2.0235145675613673</v>
      </c>
      <c r="AN10" s="16" t="s">
        <v>8733</v>
      </c>
      <c r="AO10" s="15">
        <f>A1L203C23</f>
        <v>9685.5</v>
      </c>
      <c r="AP10" s="16" t="s">
        <v>8734</v>
      </c>
      <c r="AQ10" s="15">
        <f>A1L203C22</f>
        <v>9468.5</v>
      </c>
      <c r="AR10" s="16" t="s">
        <v>8735</v>
      </c>
      <c r="AS10" s="21">
        <f>IF(OR(B3L803C19=0,B3L803C20=0),0,1+(B3L803C19/B3L803C20))</f>
        <v>2.0229180968474418</v>
      </c>
      <c r="AT10" s="16" t="s">
        <v>8736</v>
      </c>
      <c r="AU10" s="15">
        <f>A1L203C14</f>
        <v>8025</v>
      </c>
      <c r="AV10" s="16" t="s">
        <v>8737</v>
      </c>
      <c r="AW10" s="15">
        <f>A1L203C13</f>
        <v>7704</v>
      </c>
      <c r="AX10" s="16" t="s">
        <v>8738</v>
      </c>
      <c r="AY10" s="21">
        <f>IF(OR(B3L803C22=0,B3L803C23=0),0,1+(B3L803C22/B3L803C23))</f>
        <v>2.041666666666667</v>
      </c>
      <c r="AZ10" s="16" t="s">
        <v>8739</v>
      </c>
      <c r="BA10" s="15">
        <f>A1L203C26</f>
        <v>9353.4</v>
      </c>
      <c r="BB10" s="16" t="s">
        <v>8740</v>
      </c>
      <c r="BC10" s="15">
        <f>A1L203C25</f>
        <v>9115.6</v>
      </c>
      <c r="BD10" s="16" t="s">
        <v>8741</v>
      </c>
      <c r="BE10" s="21">
        <f>IF(OR(B3L803C25=0,B3L803C26=0),0,1+(B3L803C25/B3L803C26))</f>
        <v>2.0260871473079116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3066</v>
      </c>
      <c r="F11" s="16" t="s">
        <v>8743</v>
      </c>
      <c r="G11" s="15">
        <f>A1L204C1</f>
        <v>3504</v>
      </c>
      <c r="H11" s="16" t="s">
        <v>8744</v>
      </c>
      <c r="I11" s="21">
        <f>IF(OR(B3L804C1=0,B3L804C2=0),0,1+(B3L804C1/B3L804C2))</f>
        <v>1.875</v>
      </c>
      <c r="J11" s="16" t="s">
        <v>8745</v>
      </c>
      <c r="K11" s="15">
        <f>A1L204C5</f>
        <v>3796</v>
      </c>
      <c r="L11" s="16" t="s">
        <v>8746</v>
      </c>
      <c r="M11" s="15">
        <f>A1L204C4</f>
        <v>4091</v>
      </c>
      <c r="N11" s="16" t="s">
        <v>8747</v>
      </c>
      <c r="O11" s="21">
        <f>IF(OR(B3L804C4=0,B3L804C5=0),0,1+(B3L804C4/B3L804C5))</f>
        <v>1.9278904913224151</v>
      </c>
      <c r="P11" s="16" t="s">
        <v>8748</v>
      </c>
      <c r="Q11" s="15">
        <f>A1L204C17</f>
        <v>3431</v>
      </c>
      <c r="R11" s="16" t="s">
        <v>8749</v>
      </c>
      <c r="S11" s="15">
        <f>A1L204C16</f>
        <v>3797.5</v>
      </c>
      <c r="T11" s="16" t="s">
        <v>8750</v>
      </c>
      <c r="U11" s="21">
        <f>IF(OR(B3L804C7=0,B3L804C8=0),0,1+(B3L804C7/B3L804C8))</f>
        <v>1.9034891375905201</v>
      </c>
      <c r="V11" s="16" t="s">
        <v>8751</v>
      </c>
      <c r="W11" s="15">
        <f>A1L204C8</f>
        <v>5283</v>
      </c>
      <c r="X11" s="16" t="s">
        <v>8752</v>
      </c>
      <c r="Y11" s="15">
        <f>A1L204C7</f>
        <v>5036</v>
      </c>
      <c r="Z11" s="16" t="s">
        <v>8753</v>
      </c>
      <c r="AA11" s="21">
        <f>IF(OR(B3L804C10=0,B3L804C11=0),0,1+(B3L804C10/B3L804C11))</f>
        <v>2.0490468625893565</v>
      </c>
      <c r="AB11" s="16" t="s">
        <v>8754</v>
      </c>
      <c r="AC11" s="15">
        <f>A1L204C20</f>
        <v>4048.3333333333335</v>
      </c>
      <c r="AD11" s="16" t="s">
        <v>8755</v>
      </c>
      <c r="AE11" s="15">
        <f>A1L204C19</f>
        <v>4210.333333333333</v>
      </c>
      <c r="AF11" s="16" t="s">
        <v>8756</v>
      </c>
      <c r="AG11" s="21">
        <f>IF(OR(B3L804C13=0,B3L804C14=0),0,1+(B3L804C13/B3L804C14))</f>
        <v>1.9615232364816721</v>
      </c>
      <c r="AH11" s="16" t="s">
        <v>8757</v>
      </c>
      <c r="AI11" s="15">
        <f>A1L204C11</f>
        <v>4791</v>
      </c>
      <c r="AJ11" s="16" t="s">
        <v>8758</v>
      </c>
      <c r="AK11" s="15">
        <f>A1L204C10</f>
        <v>5839</v>
      </c>
      <c r="AL11" s="16" t="s">
        <v>8759</v>
      </c>
      <c r="AM11" s="21">
        <f>IF(OR(B3L804C16=0,B3L804C17=0),0,1+(B3L804C16/B3L804C17))</f>
        <v>1.8205172118513444</v>
      </c>
      <c r="AN11" s="16" t="s">
        <v>8760</v>
      </c>
      <c r="AO11" s="15">
        <f>A1L204C23</f>
        <v>4234</v>
      </c>
      <c r="AP11" s="16" t="s">
        <v>8761</v>
      </c>
      <c r="AQ11" s="15">
        <f>A1L204C22</f>
        <v>4617.5</v>
      </c>
      <c r="AR11" s="16" t="s">
        <v>8762</v>
      </c>
      <c r="AS11" s="21">
        <f>IF(OR(B3L804C19=0,B3L804C20=0),0,1+(B3L804C19/B3L804C20))</f>
        <v>1.9169463995668652</v>
      </c>
      <c r="AT11" s="16" t="s">
        <v>8763</v>
      </c>
      <c r="AU11" s="15">
        <f>A1L204C14</f>
        <v>5074</v>
      </c>
      <c r="AV11" s="16" t="s">
        <v>8764</v>
      </c>
      <c r="AW11" s="15">
        <f>A1L204C13</f>
        <v>5185</v>
      </c>
      <c r="AX11" s="16" t="s">
        <v>8765</v>
      </c>
      <c r="AY11" s="21">
        <f>IF(OR(B3L804C22=0,B3L804C23=0),0,1+(B3L804C22/B3L804C23))</f>
        <v>1.9785920925747349</v>
      </c>
      <c r="AZ11" s="16" t="s">
        <v>8766</v>
      </c>
      <c r="BA11" s="15">
        <f>A1L204C26</f>
        <v>4402</v>
      </c>
      <c r="BB11" s="16" t="s">
        <v>8767</v>
      </c>
      <c r="BC11" s="15">
        <f>A1L204C25</f>
        <v>4731</v>
      </c>
      <c r="BD11" s="16" t="s">
        <v>8768</v>
      </c>
      <c r="BE11" s="21">
        <f>IF(OR(B3L804C25=0,B3L804C26=0),0,1+(B3L804C25/B3L804C26))</f>
        <v>1.9304586768125134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2829</v>
      </c>
      <c r="F12" s="16" t="s">
        <v>8770</v>
      </c>
      <c r="G12" s="15">
        <f>A1L205C1</f>
        <v>3077</v>
      </c>
      <c r="H12" s="16" t="s">
        <v>8771</v>
      </c>
      <c r="I12" s="21">
        <f>IF(OR(B3L805C1=0,B3L805C2=0),0,1+(B3L805C1/B3L805C2))</f>
        <v>1.9194020149496263</v>
      </c>
      <c r="J12" s="16" t="s">
        <v>8772</v>
      </c>
      <c r="K12" s="15">
        <f>A1L205C5</f>
        <v>3247</v>
      </c>
      <c r="L12" s="16" t="s">
        <v>8773</v>
      </c>
      <c r="M12" s="15">
        <f>A1L205C4</f>
        <v>3277</v>
      </c>
      <c r="N12" s="16" t="s">
        <v>8774</v>
      </c>
      <c r="O12" s="21">
        <f>IF(OR(B3L805C4=0,B3L805C5=0),0,1+(B3L805C4/B3L805C5))</f>
        <v>1.9908452853219409</v>
      </c>
      <c r="P12" s="16" t="s">
        <v>8775</v>
      </c>
      <c r="Q12" s="15">
        <f>A1L205C17</f>
        <v>3038</v>
      </c>
      <c r="R12" s="16" t="s">
        <v>8776</v>
      </c>
      <c r="S12" s="15">
        <f>A1L205C16</f>
        <v>3177</v>
      </c>
      <c r="T12" s="16" t="s">
        <v>8777</v>
      </c>
      <c r="U12" s="21">
        <f>IF(OR(B3L805C7=0,B3L805C8=0),0,1+(B3L805C7/B3L805C8))</f>
        <v>1.9562480327352849</v>
      </c>
      <c r="V12" s="16" t="s">
        <v>8778</v>
      </c>
      <c r="W12" s="15">
        <f>A1L205C8</f>
        <v>3948</v>
      </c>
      <c r="X12" s="16" t="s">
        <v>8779</v>
      </c>
      <c r="Y12" s="15">
        <f>A1L205C7</f>
        <v>3734</v>
      </c>
      <c r="Z12" s="16" t="s">
        <v>8780</v>
      </c>
      <c r="AA12" s="21">
        <f>IF(OR(B3L805C10=0,B3L805C11=0),0,1+(B3L805C10/B3L805C11))</f>
        <v>2.0573111944295661</v>
      </c>
      <c r="AB12" s="16" t="s">
        <v>8781</v>
      </c>
      <c r="AC12" s="15">
        <f>A1L205C20</f>
        <v>3341.3333333333335</v>
      </c>
      <c r="AD12" s="16" t="s">
        <v>8782</v>
      </c>
      <c r="AE12" s="15">
        <f>A1L205C19</f>
        <v>3362.6666666666665</v>
      </c>
      <c r="AF12" s="16" t="s">
        <v>8783</v>
      </c>
      <c r="AG12" s="21">
        <f>IF(OR(B3L805C13=0,B3L805C14=0),0,1+(B3L805C13/B3L805C14))</f>
        <v>1.9936558287073751</v>
      </c>
      <c r="AH12" s="16" t="s">
        <v>8784</v>
      </c>
      <c r="AI12" s="15">
        <f>A1L205C11</f>
        <v>4322</v>
      </c>
      <c r="AJ12" s="16" t="s">
        <v>8785</v>
      </c>
      <c r="AK12" s="15">
        <f>A1L205C10</f>
        <v>4487</v>
      </c>
      <c r="AL12" s="16" t="s">
        <v>8786</v>
      </c>
      <c r="AM12" s="21">
        <f>IF(OR(B3L805C16=0,B3L805C17=0),0,1+(B3L805C16/B3L805C17))</f>
        <v>1.9632271005125919</v>
      </c>
      <c r="AN12" s="16" t="s">
        <v>8787</v>
      </c>
      <c r="AO12" s="15">
        <f>A1L205C23</f>
        <v>3586.5</v>
      </c>
      <c r="AP12" s="16" t="s">
        <v>8788</v>
      </c>
      <c r="AQ12" s="15">
        <f>A1L205C22</f>
        <v>3643.75</v>
      </c>
      <c r="AR12" s="16" t="s">
        <v>8789</v>
      </c>
      <c r="AS12" s="21">
        <f>IF(OR(B3L805C19=0,B3L805C20=0),0,1+(B3L805C19/B3L805C20))</f>
        <v>1.9842881646655233</v>
      </c>
      <c r="AT12" s="16" t="s">
        <v>8790</v>
      </c>
      <c r="AU12" s="15">
        <f>A1L205C14</f>
        <v>4589</v>
      </c>
      <c r="AV12" s="16" t="s">
        <v>8791</v>
      </c>
      <c r="AW12" s="15">
        <f>A1L205C13</f>
        <v>4605</v>
      </c>
      <c r="AX12" s="16" t="s">
        <v>8792</v>
      </c>
      <c r="AY12" s="21">
        <f>IF(OR(B3L805C22=0,B3L805C23=0),0,1+(B3L805C22/B3L805C23))</f>
        <v>1.9965255157437567</v>
      </c>
      <c r="AZ12" s="16" t="s">
        <v>8793</v>
      </c>
      <c r="BA12" s="15">
        <f>A1L205C26</f>
        <v>3787</v>
      </c>
      <c r="BB12" s="16" t="s">
        <v>8794</v>
      </c>
      <c r="BC12" s="15">
        <f>A1L205C25</f>
        <v>3836</v>
      </c>
      <c r="BD12" s="16" t="s">
        <v>8795</v>
      </c>
      <c r="BE12" s="21">
        <f>IF(OR(B3L805C25=0,B3L805C26=0),0,1+(B3L805C25/B3L805C26))</f>
        <v>1.9872262773722627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44074</v>
      </c>
      <c r="F13" s="16" t="s">
        <v>8797</v>
      </c>
      <c r="G13" s="15">
        <f>A1L206C1</f>
        <v>54257</v>
      </c>
      <c r="H13" s="16" t="s">
        <v>8798</v>
      </c>
      <c r="I13" s="21">
        <f>IF(OR(B3L806C1=0,B3L806C2=0),0,1+(B3L806C1/B3L806C2))</f>
        <v>1.812319147759736</v>
      </c>
      <c r="J13" s="16" t="s">
        <v>8799</v>
      </c>
      <c r="K13" s="15">
        <f>A1L206C5</f>
        <v>41023</v>
      </c>
      <c r="L13" s="16" t="s">
        <v>8800</v>
      </c>
      <c r="M13" s="15">
        <f>A1L206C4</f>
        <v>50920</v>
      </c>
      <c r="N13" s="16" t="s">
        <v>8801</v>
      </c>
      <c r="O13" s="21">
        <f>IF(OR(B3L806C4=0,B3L806C5=0),0,1+(B3L806C4/B3L806C5))</f>
        <v>1.8056362922230951</v>
      </c>
      <c r="P13" s="16" t="s">
        <v>8802</v>
      </c>
      <c r="Q13" s="15">
        <f>A1L206C17</f>
        <v>42548.5</v>
      </c>
      <c r="R13" s="16" t="s">
        <v>8803</v>
      </c>
      <c r="S13" s="15">
        <f>A1L206C16</f>
        <v>52588.5</v>
      </c>
      <c r="T13" s="16" t="s">
        <v>8804</v>
      </c>
      <c r="U13" s="21">
        <f>IF(OR(B3L806C7=0,B3L806C8=0),0,1+(B3L806C7/B3L806C8))</f>
        <v>1.8090837350371278</v>
      </c>
      <c r="V13" s="16" t="s">
        <v>8805</v>
      </c>
      <c r="W13" s="15">
        <f>A1L206C8</f>
        <v>44350</v>
      </c>
      <c r="X13" s="16" t="s">
        <v>8806</v>
      </c>
      <c r="Y13" s="15">
        <f>A1L206C7</f>
        <v>52932</v>
      </c>
      <c r="Z13" s="16" t="s">
        <v>8807</v>
      </c>
      <c r="AA13" s="21">
        <f>IF(OR(B3L806C10=0,B3L806C11=0),0,1+(B3L806C10/B3L806C11))</f>
        <v>1.8378674525806695</v>
      </c>
      <c r="AB13" s="16" t="s">
        <v>8808</v>
      </c>
      <c r="AC13" s="15">
        <f>A1L206C20</f>
        <v>43149</v>
      </c>
      <c r="AD13" s="16" t="s">
        <v>8809</v>
      </c>
      <c r="AE13" s="15">
        <f>A1L206C19</f>
        <v>52703</v>
      </c>
      <c r="AF13" s="16" t="s">
        <v>8810</v>
      </c>
      <c r="AG13" s="21">
        <f>IF(OR(B3L806C13=0,B3L806C14=0),0,1+(B3L806C13/B3L806C14))</f>
        <v>1.8187199969641197</v>
      </c>
      <c r="AH13" s="16" t="s">
        <v>8811</v>
      </c>
      <c r="AI13" s="15">
        <f>A1L206C11</f>
        <v>41635</v>
      </c>
      <c r="AJ13" s="16" t="s">
        <v>8812</v>
      </c>
      <c r="AK13" s="15">
        <f>A1L206C10</f>
        <v>55790</v>
      </c>
      <c r="AL13" s="16" t="s">
        <v>8813</v>
      </c>
      <c r="AM13" s="21">
        <f>IF(OR(B3L806C16=0,B3L806C17=0),0,1+(B3L806C16/B3L806C17))</f>
        <v>1.7462806954651371</v>
      </c>
      <c r="AN13" s="16" t="s">
        <v>8814</v>
      </c>
      <c r="AO13" s="15">
        <f>A1L206C23</f>
        <v>42770.5</v>
      </c>
      <c r="AP13" s="16" t="s">
        <v>8815</v>
      </c>
      <c r="AQ13" s="15">
        <f>A1L206C22</f>
        <v>53474.75</v>
      </c>
      <c r="AR13" s="16" t="s">
        <v>8816</v>
      </c>
      <c r="AS13" s="21">
        <f>IF(OR(B3L806C19=0,B3L806C20=0),0,1+(B3L806C19/B3L806C20))</f>
        <v>1.7998260861434603</v>
      </c>
      <c r="AT13" s="16" t="s">
        <v>8817</v>
      </c>
      <c r="AU13" s="15">
        <f>A1L206C14</f>
        <v>47303</v>
      </c>
      <c r="AV13" s="16" t="s">
        <v>8818</v>
      </c>
      <c r="AW13" s="15">
        <f>A1L206C13</f>
        <v>57903</v>
      </c>
      <c r="AX13" s="16" t="s">
        <v>8819</v>
      </c>
      <c r="AY13" s="21">
        <f>IF(OR(B3L806C22=0,B3L806C23=0),0,1+(B3L806C22/B3L806C23))</f>
        <v>1.8169352192459804</v>
      </c>
      <c r="AZ13" s="16" t="s">
        <v>8820</v>
      </c>
      <c r="BA13" s="15">
        <f>A1L206C26</f>
        <v>43677</v>
      </c>
      <c r="BB13" s="16" t="s">
        <v>8821</v>
      </c>
      <c r="BC13" s="15">
        <f>A1L206C25</f>
        <v>54360.4</v>
      </c>
      <c r="BD13" s="16" t="s">
        <v>8822</v>
      </c>
      <c r="BE13" s="21">
        <f>IF(OR(B3L806C25=0,B3L806C26=0),0,1+(B3L806C25/B3L806C26))</f>
        <v>1.8034709089705006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115</v>
      </c>
      <c r="F14" s="16" t="s">
        <v>8824</v>
      </c>
      <c r="G14" s="15">
        <f>A1L207C1</f>
        <v>113</v>
      </c>
      <c r="H14" s="16" t="s">
        <v>8825</v>
      </c>
      <c r="I14" s="21">
        <f>IF(OR(B3L807C1=0,B3L807C2=0),0,1+(B3L807C1/B3L807C2))</f>
        <v>2.0176991150442478</v>
      </c>
      <c r="J14" s="16" t="s">
        <v>8826</v>
      </c>
      <c r="K14" s="15">
        <f>A1L207C5</f>
        <v>263</v>
      </c>
      <c r="L14" s="16" t="s">
        <v>8827</v>
      </c>
      <c r="M14" s="15">
        <f>A1L207C4</f>
        <v>269</v>
      </c>
      <c r="N14" s="16" t="s">
        <v>8828</v>
      </c>
      <c r="O14" s="21">
        <f>IF(OR(B3L807C4=0,B3L807C5=0),0,1+(B3L807C4/B3L807C5))</f>
        <v>1.9776951672862455</v>
      </c>
      <c r="P14" s="16" t="s">
        <v>8829</v>
      </c>
      <c r="Q14" s="15">
        <f>A1L207C17</f>
        <v>189</v>
      </c>
      <c r="R14" s="16" t="s">
        <v>8830</v>
      </c>
      <c r="S14" s="15">
        <f>A1L207C16</f>
        <v>191</v>
      </c>
      <c r="T14" s="16" t="s">
        <v>8831</v>
      </c>
      <c r="U14" s="21">
        <f>IF(OR(B3L807C7=0,B3L807C8=0),0,1+(B3L807C7/B3L807C8))</f>
        <v>1.9895287958115184</v>
      </c>
      <c r="V14" s="16" t="s">
        <v>8832</v>
      </c>
      <c r="W14" s="15">
        <f>A1L207C8</f>
        <v>442</v>
      </c>
      <c r="X14" s="16" t="s">
        <v>8833</v>
      </c>
      <c r="Y14" s="15">
        <f>A1L207C7</f>
        <v>417</v>
      </c>
      <c r="Z14" s="16" t="s">
        <v>8834</v>
      </c>
      <c r="AA14" s="21">
        <f>IF(OR(B3L807C10=0,B3L807C11=0),0,1+(B3L807C10/B3L807C11))</f>
        <v>2.0599520383693046</v>
      </c>
      <c r="AB14" s="16" t="s">
        <v>8835</v>
      </c>
      <c r="AC14" s="21">
        <f>A1L207C20</f>
        <v>273.33333333333331</v>
      </c>
      <c r="AD14" s="16" t="s">
        <v>8836</v>
      </c>
      <c r="AE14" s="21">
        <f>A1L207C19</f>
        <v>266.33333333333331</v>
      </c>
      <c r="AF14" s="16" t="s">
        <v>8837</v>
      </c>
      <c r="AG14" s="21">
        <f>IF(OR(B3L807C13=0,B3L807C14=0),0,1+(B3L807C13/B3L807C14))</f>
        <v>2.0262828535669586</v>
      </c>
      <c r="AH14" s="16" t="s">
        <v>8838</v>
      </c>
      <c r="AI14" s="15">
        <f>A1L207C11</f>
        <v>540</v>
      </c>
      <c r="AJ14" s="16" t="s">
        <v>8839</v>
      </c>
      <c r="AK14" s="15">
        <f>A1L207C10</f>
        <v>520</v>
      </c>
      <c r="AL14" s="16" t="s">
        <v>8840</v>
      </c>
      <c r="AM14" s="21">
        <f>IF(OR(B3L807C16=0,B3L807C17=0),0,1+(B3L807C16/B3L807C17))</f>
        <v>2.0384615384615383</v>
      </c>
      <c r="AN14" s="16" t="s">
        <v>8841</v>
      </c>
      <c r="AO14" s="15">
        <f>A1L207C23</f>
        <v>340</v>
      </c>
      <c r="AP14" s="16" t="s">
        <v>8842</v>
      </c>
      <c r="AQ14" s="21">
        <f>A1L207C22</f>
        <v>329.75</v>
      </c>
      <c r="AR14" s="16" t="s">
        <v>8843</v>
      </c>
      <c r="AS14" s="21">
        <f>IF(OR(B3L807C19=0,B3L807C20=0),0,1+(B3L807C19/B3L807C20))</f>
        <v>2.031084154662623</v>
      </c>
      <c r="AT14" s="16" t="s">
        <v>8844</v>
      </c>
      <c r="AU14" s="15">
        <f>A1L207C14</f>
        <v>516</v>
      </c>
      <c r="AV14" s="16" t="s">
        <v>8845</v>
      </c>
      <c r="AW14" s="15">
        <f>A1L207C13</f>
        <v>520</v>
      </c>
      <c r="AX14" s="16" t="s">
        <v>8846</v>
      </c>
      <c r="AY14" s="21">
        <f>IF(OR(B3L807C22=0,B3L807C23=0),0,1+(B3L807C22/B3L807C23))</f>
        <v>1.9923076923076923</v>
      </c>
      <c r="AZ14" s="16" t="s">
        <v>8847</v>
      </c>
      <c r="BA14" s="21">
        <f>A1L207C26</f>
        <v>375.2</v>
      </c>
      <c r="BB14" s="16" t="s">
        <v>8848</v>
      </c>
      <c r="BC14" s="21">
        <f>A1L207C25</f>
        <v>367.8</v>
      </c>
      <c r="BD14" s="16" t="s">
        <v>8849</v>
      </c>
      <c r="BE14" s="21">
        <f>IF(OR(B3L807C25=0,B3L807C26=0),0,1+(B3L807C25/B3L807C26))</f>
        <v>2.0201196302338227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25</v>
      </c>
      <c r="F15" s="16" t="s">
        <v>8851</v>
      </c>
      <c r="G15" s="15">
        <f>A1L208C1</f>
        <v>28</v>
      </c>
      <c r="H15" s="16" t="s">
        <v>8852</v>
      </c>
      <c r="I15" s="21">
        <f>IF(OR(B3L808C1=0,B3L808C2=0),0,1+(B3L808C1/B3L808C2))</f>
        <v>1.8928571428571428</v>
      </c>
      <c r="J15" s="16" t="s">
        <v>8853</v>
      </c>
      <c r="K15" s="15">
        <f>A1L208C5</f>
        <v>72</v>
      </c>
      <c r="L15" s="16" t="s">
        <v>8854</v>
      </c>
      <c r="M15" s="15">
        <f>A1L208C4</f>
        <v>87</v>
      </c>
      <c r="N15" s="16" t="s">
        <v>8855</v>
      </c>
      <c r="O15" s="21">
        <f>IF(OR(B3L808C4=0,B3L808C5=0),0,1+(B3L808C4/B3L808C5))</f>
        <v>1.8275862068965516</v>
      </c>
      <c r="P15" s="16" t="s">
        <v>8856</v>
      </c>
      <c r="Q15" s="21">
        <f>A1L208C17</f>
        <v>48.5</v>
      </c>
      <c r="R15" s="16" t="s">
        <v>8857</v>
      </c>
      <c r="S15" s="21">
        <f>A1L208C16</f>
        <v>57.5</v>
      </c>
      <c r="T15" s="16" t="s">
        <v>8858</v>
      </c>
      <c r="U15" s="21">
        <f>IF(OR(B3L808C7=0,B3L808C8=0),0,1+(B3L808C7/B3L808C8))</f>
        <v>1.8434782608695652</v>
      </c>
      <c r="V15" s="16" t="s">
        <v>8859</v>
      </c>
      <c r="W15" s="15">
        <f>A1L208C8</f>
        <v>123</v>
      </c>
      <c r="X15" s="16" t="s">
        <v>8860</v>
      </c>
      <c r="Y15" s="15">
        <f>A1L208C7</f>
        <v>151</v>
      </c>
      <c r="Z15" s="16" t="s">
        <v>8861</v>
      </c>
      <c r="AA15" s="21">
        <f>IF(OR(B3L808C10=0,B3L808C11=0),0,1+(B3L808C10/B3L808C11))</f>
        <v>1.814569536423841</v>
      </c>
      <c r="AB15" s="16" t="s">
        <v>8862</v>
      </c>
      <c r="AC15" s="21">
        <f>A1L208C20</f>
        <v>73.333333333333329</v>
      </c>
      <c r="AD15" s="16" t="s">
        <v>8863</v>
      </c>
      <c r="AE15" s="21">
        <f>A1L208C19</f>
        <v>88.666666666666671</v>
      </c>
      <c r="AF15" s="16" t="s">
        <v>8864</v>
      </c>
      <c r="AG15" s="21">
        <f>IF(OR(B3L808C13=0,B3L808C14=0),0,1+(B3L808C13/B3L808C14))</f>
        <v>1.8270676691729322</v>
      </c>
      <c r="AH15" s="16" t="s">
        <v>8865</v>
      </c>
      <c r="AI15" s="15">
        <f>A1L208C11</f>
        <v>92</v>
      </c>
      <c r="AJ15" s="16" t="s">
        <v>8866</v>
      </c>
      <c r="AK15" s="15">
        <f>A1L208C10</f>
        <v>65</v>
      </c>
      <c r="AL15" s="16" t="s">
        <v>8867</v>
      </c>
      <c r="AM15" s="21">
        <f>IF(OR(B3L808C16=0,B3L808C17=0),0,1+(B3L808C16/B3L808C17))</f>
        <v>2.4153846153846157</v>
      </c>
      <c r="AN15" s="16" t="s">
        <v>8868</v>
      </c>
      <c r="AO15" s="15">
        <f>A1L208C23</f>
        <v>78</v>
      </c>
      <c r="AP15" s="16" t="s">
        <v>8869</v>
      </c>
      <c r="AQ15" s="21">
        <f>A1L208C22</f>
        <v>82.75</v>
      </c>
      <c r="AR15" s="16" t="s">
        <v>8870</v>
      </c>
      <c r="AS15" s="21">
        <f>IF(OR(B3L808C19=0,B3L808C20=0),0,1+(B3L808C19/B3L808C20))</f>
        <v>1.9425981873111784</v>
      </c>
      <c r="AT15" s="16" t="s">
        <v>8871</v>
      </c>
      <c r="AU15" s="15">
        <f>A1L208C14</f>
        <v>73</v>
      </c>
      <c r="AV15" s="16" t="s">
        <v>8872</v>
      </c>
      <c r="AW15" s="15">
        <f>A1L208C13</f>
        <v>61</v>
      </c>
      <c r="AX15" s="16" t="s">
        <v>8873</v>
      </c>
      <c r="AY15" s="21">
        <f>IF(OR(B3L808C22=0,B3L808C23=0),0,1+(B3L808C22/B3L808C23))</f>
        <v>2.1967213114754101</v>
      </c>
      <c r="AZ15" s="16" t="s">
        <v>8874</v>
      </c>
      <c r="BA15" s="15">
        <f>A1L208C26</f>
        <v>77</v>
      </c>
      <c r="BB15" s="16" t="s">
        <v>8875</v>
      </c>
      <c r="BC15" s="21">
        <f>A1L208C25</f>
        <v>78.400000000000006</v>
      </c>
      <c r="BD15" s="16" t="s">
        <v>8876</v>
      </c>
      <c r="BE15" s="21">
        <f>IF(OR(B3L808C25=0,B3L808C26=0),0,1+(B3L808C25/B3L808C26))</f>
        <v>1.9821428571428572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11</v>
      </c>
      <c r="F16" s="16" t="s">
        <v>8878</v>
      </c>
      <c r="G16" s="15">
        <f>A1L209C1</f>
        <v>7</v>
      </c>
      <c r="H16" s="16" t="s">
        <v>8879</v>
      </c>
      <c r="I16" s="21">
        <f>IF(OR(B3L809C1=0,B3L809C2=0),0,1+(B3L809C1/B3L809C2))</f>
        <v>2.5714285714285712</v>
      </c>
      <c r="J16" s="16" t="s">
        <v>8880</v>
      </c>
      <c r="K16" s="15">
        <f>A1L209C5</f>
        <v>29</v>
      </c>
      <c r="L16" s="16" t="s">
        <v>8881</v>
      </c>
      <c r="M16" s="15">
        <f>A1L209C4</f>
        <v>27</v>
      </c>
      <c r="N16" s="16" t="s">
        <v>8882</v>
      </c>
      <c r="O16" s="21">
        <f>IF(OR(B3L809C4=0,B3L809C5=0),0,1+(B3L809C4/B3L809C5))</f>
        <v>2.0740740740740744</v>
      </c>
      <c r="P16" s="16" t="s">
        <v>8883</v>
      </c>
      <c r="Q16" s="15">
        <f>A1L209C17</f>
        <v>20</v>
      </c>
      <c r="R16" s="16" t="s">
        <v>8884</v>
      </c>
      <c r="S16" s="15">
        <f>A1L209C16</f>
        <v>17</v>
      </c>
      <c r="T16" s="16" t="s">
        <v>8885</v>
      </c>
      <c r="U16" s="21">
        <f>IF(OR(B3L809C7=0,B3L809C8=0),0,1+(B3L809C7/B3L809C8))</f>
        <v>2.1764705882352944</v>
      </c>
      <c r="V16" s="16" t="s">
        <v>8886</v>
      </c>
      <c r="W16" s="15">
        <f>A1L209C8</f>
        <v>16</v>
      </c>
      <c r="X16" s="16" t="s">
        <v>8887</v>
      </c>
      <c r="Y16" s="15">
        <f>A1L209C7</f>
        <v>16</v>
      </c>
      <c r="Z16" s="16" t="s">
        <v>8888</v>
      </c>
      <c r="AA16" s="15">
        <f>IF(OR(B3L809C10=0,B3L809C11=0),0,1+(B3L809C10/B3L809C11))</f>
        <v>2</v>
      </c>
      <c r="AB16" s="16" t="s">
        <v>8889</v>
      </c>
      <c r="AC16" s="21">
        <f>A1L209C20</f>
        <v>18.666666666666668</v>
      </c>
      <c r="AD16" s="16" t="s">
        <v>8890</v>
      </c>
      <c r="AE16" s="21">
        <f>A1L209C19</f>
        <v>16.666666666666668</v>
      </c>
      <c r="AF16" s="16" t="s">
        <v>8891</v>
      </c>
      <c r="AG16" s="21">
        <f>IF(OR(B3L809C13=0,B3L809C14=0),0,1+(B3L809C13/B3L809C14))</f>
        <v>2.12</v>
      </c>
      <c r="AH16" s="16" t="s">
        <v>8892</v>
      </c>
      <c r="AI16" s="15">
        <f>A1L209C11</f>
        <v>18</v>
      </c>
      <c r="AJ16" s="16" t="s">
        <v>8893</v>
      </c>
      <c r="AK16" s="15">
        <f>A1L209C10</f>
        <v>15</v>
      </c>
      <c r="AL16" s="16" t="s">
        <v>8894</v>
      </c>
      <c r="AM16" s="21">
        <f>IF(OR(B3L809C16=0,B3L809C17=0),0,1+(B3L809C16/B3L809C17))</f>
        <v>2.2000000000000002</v>
      </c>
      <c r="AN16" s="16" t="s">
        <v>8895</v>
      </c>
      <c r="AO16" s="21">
        <f>A1L209C23</f>
        <v>18.5</v>
      </c>
      <c r="AP16" s="16" t="s">
        <v>8896</v>
      </c>
      <c r="AQ16" s="21">
        <f>A1L209C22</f>
        <v>16.25</v>
      </c>
      <c r="AR16" s="16" t="s">
        <v>8897</v>
      </c>
      <c r="AS16" s="21">
        <f>IF(OR(B3L809C19=0,B3L809C20=0),0,1+(B3L809C19/B3L809C20))</f>
        <v>2.1384615384615384</v>
      </c>
      <c r="AT16" s="16" t="s">
        <v>8898</v>
      </c>
      <c r="AU16" s="15">
        <f>A1L209C14</f>
        <v>19</v>
      </c>
      <c r="AV16" s="16" t="s">
        <v>8899</v>
      </c>
      <c r="AW16" s="15">
        <f>A1L209C13</f>
        <v>12</v>
      </c>
      <c r="AX16" s="16" t="s">
        <v>8900</v>
      </c>
      <c r="AY16" s="21">
        <f>IF(OR(B3L809C22=0,B3L809C23=0),0,1+(B3L809C22/B3L809C23))</f>
        <v>2.583333333333333</v>
      </c>
      <c r="AZ16" s="16" t="s">
        <v>8901</v>
      </c>
      <c r="BA16" s="21">
        <f>A1L209C26</f>
        <v>18.600000000000001</v>
      </c>
      <c r="BB16" s="16" t="s">
        <v>8902</v>
      </c>
      <c r="BC16" s="21">
        <f>A1L209C25</f>
        <v>15.4</v>
      </c>
      <c r="BD16" s="16" t="s">
        <v>8903</v>
      </c>
      <c r="BE16" s="21">
        <f>IF(OR(B3L809C25=0,B3L809C26=0),0,1+(B3L809C25/B3L809C26))</f>
        <v>2.2077922077922079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4</v>
      </c>
      <c r="X17" s="16" t="s">
        <v>8914</v>
      </c>
      <c r="Y17" s="15">
        <f>A1L210C7</f>
        <v>1</v>
      </c>
      <c r="Z17" s="16" t="s">
        <v>8915</v>
      </c>
      <c r="AA17" s="15">
        <f>IF(OR(B3L810C10=0,B3L810C11=0),0,1+(B3L810C10/B3L810C11))</f>
        <v>5</v>
      </c>
      <c r="AB17" s="16" t="s">
        <v>8916</v>
      </c>
      <c r="AC17" s="21">
        <f>A1L210C20</f>
        <v>1.3333333333333333</v>
      </c>
      <c r="AD17" s="16" t="s">
        <v>8917</v>
      </c>
      <c r="AE17" s="21">
        <f>A1L210C19</f>
        <v>0.33333333333333331</v>
      </c>
      <c r="AF17" s="16" t="s">
        <v>8918</v>
      </c>
      <c r="AG17" s="15">
        <f>IF(OR(B3L810C13=0,B3L810C14=0),0,1+(B3L810C13/B3L810C14))</f>
        <v>5</v>
      </c>
      <c r="AH17" s="16" t="s">
        <v>8919</v>
      </c>
      <c r="AI17" s="15">
        <f>A1L210C11</f>
        <v>26</v>
      </c>
      <c r="AJ17" s="16" t="s">
        <v>8920</v>
      </c>
      <c r="AK17" s="15">
        <f>A1L210C10</f>
        <v>23</v>
      </c>
      <c r="AL17" s="16" t="s">
        <v>8921</v>
      </c>
      <c r="AM17" s="21">
        <f>IF(OR(B3L810C16=0,B3L810C17=0),0,1+(B3L810C16/B3L810C17))</f>
        <v>2.1304347826086953</v>
      </c>
      <c r="AN17" s="16" t="s">
        <v>8922</v>
      </c>
      <c r="AO17" s="21">
        <f>A1L210C23</f>
        <v>7.5</v>
      </c>
      <c r="AP17" s="16" t="s">
        <v>8923</v>
      </c>
      <c r="AQ17" s="15">
        <f>A1L210C22</f>
        <v>6</v>
      </c>
      <c r="AR17" s="16" t="s">
        <v>8924</v>
      </c>
      <c r="AS17" s="21">
        <f>IF(OR(B3L810C19=0,B3L810C20=0),0,1+(B3L810C19/B3L810C20))</f>
        <v>2.25</v>
      </c>
      <c r="AT17" s="16" t="s">
        <v>8925</v>
      </c>
      <c r="AU17" s="15">
        <f>A1L210C14</f>
        <v>73</v>
      </c>
      <c r="AV17" s="16" t="s">
        <v>8926</v>
      </c>
      <c r="AW17" s="15">
        <f>A1L210C13</f>
        <v>69</v>
      </c>
      <c r="AX17" s="16" t="s">
        <v>8927</v>
      </c>
      <c r="AY17" s="21">
        <f>IF(OR(B3L810C22=0,B3L810C23=0),0,1+(B3L810C22/B3L810C23))</f>
        <v>2.0579710144927539</v>
      </c>
      <c r="AZ17" s="16" t="s">
        <v>8928</v>
      </c>
      <c r="BA17" s="21">
        <f>A1L210C26</f>
        <v>20.6</v>
      </c>
      <c r="BB17" s="16" t="s">
        <v>8929</v>
      </c>
      <c r="BC17" s="21">
        <f>A1L210C25</f>
        <v>18.600000000000001</v>
      </c>
      <c r="BD17" s="16" t="s">
        <v>8930</v>
      </c>
      <c r="BE17" s="21">
        <f>IF(OR(B3L810C25=0,B3L810C26=0),0,1+(B3L810C25/B3L810C26))</f>
        <v>2.10752688172043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247</v>
      </c>
      <c r="F18" s="16" t="s">
        <v>8932</v>
      </c>
      <c r="G18" s="15">
        <f>A1L211C1</f>
        <v>4877</v>
      </c>
      <c r="H18" s="16" t="s">
        <v>8933</v>
      </c>
      <c r="I18" s="21">
        <f>IF(OR(B3L811C1=0,B3L811C2=0),0,1+(B3L811C1/B3L811C2))</f>
        <v>1.0506458888661063</v>
      </c>
      <c r="J18" s="16" t="s">
        <v>8934</v>
      </c>
      <c r="K18" s="15">
        <f>A1L211C5</f>
        <v>668</v>
      </c>
      <c r="L18" s="16" t="s">
        <v>8935</v>
      </c>
      <c r="M18" s="15">
        <f>A1L211C4</f>
        <v>7177</v>
      </c>
      <c r="N18" s="16" t="s">
        <v>8936</v>
      </c>
      <c r="O18" s="21">
        <f>IF(OR(B3L811C4=0,B3L811C5=0),0,1+(B3L811C4/B3L811C5))</f>
        <v>1.093075101017138</v>
      </c>
      <c r="P18" s="16" t="s">
        <v>8937</v>
      </c>
      <c r="Q18" s="21">
        <f>A1L211C17</f>
        <v>457.5</v>
      </c>
      <c r="R18" s="16" t="s">
        <v>8938</v>
      </c>
      <c r="S18" s="15">
        <f>A1L211C16</f>
        <v>6027</v>
      </c>
      <c r="T18" s="16" t="s">
        <v>8939</v>
      </c>
      <c r="U18" s="21">
        <f>IF(OR(B3L811C7=0,B3L811C8=0),0,1+(B3L811C7/B3L811C8))</f>
        <v>1.0759084121453459</v>
      </c>
      <c r="V18" s="16" t="s">
        <v>8940</v>
      </c>
      <c r="W18" s="15">
        <f>A1L211C8</f>
        <v>381</v>
      </c>
      <c r="X18" s="16" t="s">
        <v>8941</v>
      </c>
      <c r="Y18" s="15">
        <f>A1L211C7</f>
        <v>8792</v>
      </c>
      <c r="Z18" s="16" t="s">
        <v>8942</v>
      </c>
      <c r="AA18" s="21">
        <f>IF(OR(B3L811C10=0,B3L811C11=0),0,1+(B3L811C10/B3L811C11))</f>
        <v>1.0433348498635122</v>
      </c>
      <c r="AB18" s="16" t="s">
        <v>8943</v>
      </c>
      <c r="AC18" s="15">
        <f>A1L211C20</f>
        <v>432</v>
      </c>
      <c r="AD18" s="16" t="s">
        <v>8944</v>
      </c>
      <c r="AE18" s="15">
        <f>A1L211C19</f>
        <v>6948.666666666667</v>
      </c>
      <c r="AF18" s="16" t="s">
        <v>8945</v>
      </c>
      <c r="AG18" s="21">
        <f>IF(OR(B3L811C13=0,B3L811C14=0),0,1+(B3L811C13/B3L811C14))</f>
        <v>1.0621702005180851</v>
      </c>
      <c r="AH18" s="16" t="s">
        <v>8946</v>
      </c>
      <c r="AI18" s="15">
        <f>A1L211C11</f>
        <v>288</v>
      </c>
      <c r="AJ18" s="16" t="s">
        <v>8947</v>
      </c>
      <c r="AK18" s="15">
        <f>A1L211C10</f>
        <v>8208</v>
      </c>
      <c r="AL18" s="16" t="s">
        <v>8948</v>
      </c>
      <c r="AM18" s="21">
        <f>IF(OR(B3L811C16=0,B3L811C17=0),0,1+(B3L811C16/B3L811C17))</f>
        <v>1.0350877192982457</v>
      </c>
      <c r="AN18" s="16" t="s">
        <v>8949</v>
      </c>
      <c r="AO18" s="15">
        <f>A1L211C23</f>
        <v>396</v>
      </c>
      <c r="AP18" s="16" t="s">
        <v>8950</v>
      </c>
      <c r="AQ18" s="15">
        <f>A1L211C22</f>
        <v>7263.5</v>
      </c>
      <c r="AR18" s="16" t="s">
        <v>8951</v>
      </c>
      <c r="AS18" s="21">
        <f>IF(OR(B3L811C19=0,B3L811C20=0),0,1+(B3L811C19/B3L811C20))</f>
        <v>1.0545191711984581</v>
      </c>
      <c r="AT18" s="16" t="s">
        <v>8952</v>
      </c>
      <c r="AU18" s="15">
        <f>A1L211C14</f>
        <v>218</v>
      </c>
      <c r="AV18" s="16" t="s">
        <v>8953</v>
      </c>
      <c r="AW18" s="15">
        <f>A1L211C13</f>
        <v>7286</v>
      </c>
      <c r="AX18" s="16" t="s">
        <v>8954</v>
      </c>
      <c r="AY18" s="21">
        <f>IF(OR(B3L811C22=0,B3L811C23=0),0,1+(B3L811C22/B3L811C23))</f>
        <v>1.0299203952786165</v>
      </c>
      <c r="AZ18" s="16" t="s">
        <v>8955</v>
      </c>
      <c r="BA18" s="21">
        <f>A1L211C26</f>
        <v>360.4</v>
      </c>
      <c r="BB18" s="16" t="s">
        <v>8956</v>
      </c>
      <c r="BC18" s="15">
        <f>A1L211C25</f>
        <v>7268</v>
      </c>
      <c r="BD18" s="16" t="s">
        <v>8957</v>
      </c>
      <c r="BE18" s="21">
        <f>IF(OR(B3L811C25=0,B3L811C26=0),0,1+(B3L811C25/B3L811C26))</f>
        <v>1.0495872317006054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1520</v>
      </c>
      <c r="F19" s="16" t="s">
        <v>8959</v>
      </c>
      <c r="G19" s="15">
        <f>A1L212C1</f>
        <v>3619</v>
      </c>
      <c r="H19" s="16" t="s">
        <v>8960</v>
      </c>
      <c r="I19" s="21">
        <f>IF(OR(B3L812C1=0,B3L812C2=0),0,1+(B3L812C1/B3L812C2))</f>
        <v>1.4200055263885052</v>
      </c>
      <c r="J19" s="16" t="s">
        <v>8961</v>
      </c>
      <c r="K19" s="15">
        <f>A1L212C5</f>
        <v>1917</v>
      </c>
      <c r="L19" s="16" t="s">
        <v>8962</v>
      </c>
      <c r="M19" s="15">
        <f>A1L212C4</f>
        <v>3230</v>
      </c>
      <c r="N19" s="16" t="s">
        <v>8963</v>
      </c>
      <c r="O19" s="21">
        <f>IF(OR(B3L812C4=0,B3L812C5=0),0,1+(B3L812C4/B3L812C5))</f>
        <v>1.5934984520123838</v>
      </c>
      <c r="P19" s="16" t="s">
        <v>8964</v>
      </c>
      <c r="Q19" s="15">
        <f>A1L212C17</f>
        <v>1718.5</v>
      </c>
      <c r="R19" s="16" t="s">
        <v>8965</v>
      </c>
      <c r="S19" s="15">
        <f>A1L212C16</f>
        <v>3424.5</v>
      </c>
      <c r="T19" s="16" t="s">
        <v>8966</v>
      </c>
      <c r="U19" s="21">
        <f>IF(OR(B3L812C7=0,B3L812C8=0),0,1+(B3L812C7/B3L812C8))</f>
        <v>1.5018250839538618</v>
      </c>
      <c r="V19" s="16" t="s">
        <v>8967</v>
      </c>
      <c r="W19" s="15">
        <f>A1L212C8</f>
        <v>2132</v>
      </c>
      <c r="X19" s="16" t="s">
        <v>8968</v>
      </c>
      <c r="Y19" s="15">
        <f>A1L212C7</f>
        <v>3563</v>
      </c>
      <c r="Z19" s="16" t="s">
        <v>8969</v>
      </c>
      <c r="AA19" s="21">
        <f>IF(OR(B3L812C10=0,B3L812C11=0),0,1+(B3L812C10/B3L812C11))</f>
        <v>1.5983721582935728</v>
      </c>
      <c r="AB19" s="16" t="s">
        <v>8970</v>
      </c>
      <c r="AC19" s="15">
        <f>A1L212C20</f>
        <v>1856.3333333333333</v>
      </c>
      <c r="AD19" s="16" t="s">
        <v>8971</v>
      </c>
      <c r="AE19" s="15">
        <f>A1L212C19</f>
        <v>3470.6666666666665</v>
      </c>
      <c r="AF19" s="16" t="s">
        <v>8972</v>
      </c>
      <c r="AG19" s="21">
        <f>IF(OR(B3L812C13=0,B3L812C14=0),0,1+(B3L812C13/B3L812C14))</f>
        <v>1.5348636189012677</v>
      </c>
      <c r="AH19" s="16" t="s">
        <v>8973</v>
      </c>
      <c r="AI19" s="15">
        <f>A1L212C11</f>
        <v>2326</v>
      </c>
      <c r="AJ19" s="16" t="s">
        <v>8974</v>
      </c>
      <c r="AK19" s="15">
        <f>A1L212C10</f>
        <v>3236</v>
      </c>
      <c r="AL19" s="16" t="s">
        <v>8975</v>
      </c>
      <c r="AM19" s="21">
        <f>IF(OR(B3L812C16=0,B3L812C17=0),0,1+(B3L812C16/B3L812C17))</f>
        <v>1.718788627935723</v>
      </c>
      <c r="AN19" s="16" t="s">
        <v>8976</v>
      </c>
      <c r="AO19" s="15">
        <f>A1L212C23</f>
        <v>1973.75</v>
      </c>
      <c r="AP19" s="16" t="s">
        <v>8977</v>
      </c>
      <c r="AQ19" s="15">
        <f>A1L212C22</f>
        <v>3412</v>
      </c>
      <c r="AR19" s="16" t="s">
        <v>8978</v>
      </c>
      <c r="AS19" s="21">
        <f>IF(OR(B3L812C19=0,B3L812C20=0),0,1+(B3L812C19/B3L812C20))</f>
        <v>1.5784730363423212</v>
      </c>
      <c r="AT19" s="16" t="s">
        <v>8979</v>
      </c>
      <c r="AU19" s="15">
        <f>A1L212C14</f>
        <v>1888</v>
      </c>
      <c r="AV19" s="16" t="s">
        <v>8980</v>
      </c>
      <c r="AW19" s="15">
        <f>A1L212C13</f>
        <v>2430</v>
      </c>
      <c r="AX19" s="16" t="s">
        <v>8981</v>
      </c>
      <c r="AY19" s="21">
        <f>IF(OR(B3L812C22=0,B3L812C23=0),0,1+(B3L812C22/B3L812C23))</f>
        <v>1.7769547325102879</v>
      </c>
      <c r="AZ19" s="16" t="s">
        <v>8982</v>
      </c>
      <c r="BA19" s="15">
        <f>A1L212C26</f>
        <v>1956.6</v>
      </c>
      <c r="BB19" s="16" t="s">
        <v>8983</v>
      </c>
      <c r="BC19" s="15">
        <f>A1L212C25</f>
        <v>3215.6</v>
      </c>
      <c r="BD19" s="16" t="s">
        <v>8984</v>
      </c>
      <c r="BE19" s="21">
        <f>IF(OR(B3L812C25=0,B3L812C26=0),0,1+(B3L812C25/B3L812C26))</f>
        <v>1.6084712028859309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145</v>
      </c>
      <c r="F20" s="16" t="s">
        <v>8986</v>
      </c>
      <c r="G20" s="15">
        <f>A1L213C1</f>
        <v>130</v>
      </c>
      <c r="H20" s="16" t="s">
        <v>8987</v>
      </c>
      <c r="I20" s="21">
        <f>IF(OR(B3L813C1=0,B3L813C2=0),0,1+(B3L813C1/B3L813C2))</f>
        <v>2.1153846153846154</v>
      </c>
      <c r="J20" s="16" t="s">
        <v>8988</v>
      </c>
      <c r="K20" s="15">
        <f>A1L213C5</f>
        <v>146</v>
      </c>
      <c r="L20" s="16" t="s">
        <v>8989</v>
      </c>
      <c r="M20" s="15">
        <f>A1L213C4</f>
        <v>122</v>
      </c>
      <c r="N20" s="16" t="s">
        <v>8990</v>
      </c>
      <c r="O20" s="21">
        <f>IF(OR(B3L813C4=0,B3L813C5=0),0,1+(B3L813C4/B3L813C5))</f>
        <v>2.1967213114754101</v>
      </c>
      <c r="P20" s="16" t="s">
        <v>8991</v>
      </c>
      <c r="Q20" s="21">
        <f>A1L213C17</f>
        <v>145.5</v>
      </c>
      <c r="R20" s="16" t="s">
        <v>8992</v>
      </c>
      <c r="S20" s="15">
        <f>A1L213C16</f>
        <v>126</v>
      </c>
      <c r="T20" s="16" t="s">
        <v>8993</v>
      </c>
      <c r="U20" s="21">
        <f>IF(OR(B3L813C7=0,B3L813C8=0),0,1+(B3L813C7/B3L813C8))</f>
        <v>2.1547619047619047</v>
      </c>
      <c r="V20" s="16" t="s">
        <v>8994</v>
      </c>
      <c r="W20" s="15">
        <f>A1L213C8</f>
        <v>158</v>
      </c>
      <c r="X20" s="16" t="s">
        <v>8995</v>
      </c>
      <c r="Y20" s="15">
        <f>A1L213C7</f>
        <v>91</v>
      </c>
      <c r="Z20" s="16" t="s">
        <v>8996</v>
      </c>
      <c r="AA20" s="21">
        <f>IF(OR(B3L813C10=0,B3L813C11=0),0,1+(B3L813C10/B3L813C11))</f>
        <v>2.7362637362637363</v>
      </c>
      <c r="AB20" s="16" t="s">
        <v>8997</v>
      </c>
      <c r="AC20" s="21">
        <f>A1L213C20</f>
        <v>149.66666666666666</v>
      </c>
      <c r="AD20" s="16" t="s">
        <v>8998</v>
      </c>
      <c r="AE20" s="21">
        <f>A1L213C19</f>
        <v>114.33333333333333</v>
      </c>
      <c r="AF20" s="16" t="s">
        <v>8999</v>
      </c>
      <c r="AG20" s="21">
        <f>IF(OR(B3L813C13=0,B3L813C14=0),0,1+(B3L813C13/B3L813C14))</f>
        <v>2.3090379008746353</v>
      </c>
      <c r="AH20" s="16" t="s">
        <v>9000</v>
      </c>
      <c r="AI20" s="15">
        <f>A1L213C11</f>
        <v>159</v>
      </c>
      <c r="AJ20" s="16" t="s">
        <v>9001</v>
      </c>
      <c r="AK20" s="15">
        <f>A1L213C10</f>
        <v>129</v>
      </c>
      <c r="AL20" s="16" t="s">
        <v>9002</v>
      </c>
      <c r="AM20" s="21">
        <f>IF(OR(B3L813C16=0,B3L813C17=0),0,1+(B3L813C16/B3L813C17))</f>
        <v>2.2325581395348837</v>
      </c>
      <c r="AN20" s="16" t="s">
        <v>9003</v>
      </c>
      <c r="AO20" s="15">
        <f>A1L213C23</f>
        <v>152</v>
      </c>
      <c r="AP20" s="16" t="s">
        <v>9004</v>
      </c>
      <c r="AQ20" s="15">
        <f>A1L213C22</f>
        <v>118</v>
      </c>
      <c r="AR20" s="16" t="s">
        <v>9005</v>
      </c>
      <c r="AS20" s="21">
        <f>IF(OR(B3L813C19=0,B3L813C20=0),0,1+(B3L813C19/B3L813C20))</f>
        <v>2.2881355932203391</v>
      </c>
      <c r="AT20" s="16" t="s">
        <v>9006</v>
      </c>
      <c r="AU20" s="15">
        <f>A1L213C14</f>
        <v>153</v>
      </c>
      <c r="AV20" s="16" t="s">
        <v>9007</v>
      </c>
      <c r="AW20" s="15">
        <f>A1L213C13</f>
        <v>71</v>
      </c>
      <c r="AX20" s="16" t="s">
        <v>9008</v>
      </c>
      <c r="AY20" s="21">
        <f>IF(OR(B3L813C22=0,B3L813C23=0),0,1+(B3L813C22/B3L813C23))</f>
        <v>3.1549295774647885</v>
      </c>
      <c r="AZ20" s="16" t="s">
        <v>9009</v>
      </c>
      <c r="BA20" s="21">
        <f>A1L213C26</f>
        <v>152.19999999999999</v>
      </c>
      <c r="BB20" s="16" t="s">
        <v>9010</v>
      </c>
      <c r="BC20" s="21">
        <f>A1L213C25</f>
        <v>108.6</v>
      </c>
      <c r="BD20" s="16" t="s">
        <v>9011</v>
      </c>
      <c r="BE20" s="21">
        <f>IF(OR(B3L813C25=0,B3L813C26=0),0,1+(B3L813C25/B3L813C26))</f>
        <v>2.4014732965009209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11588</v>
      </c>
      <c r="F21" s="16" t="s">
        <v>9013</v>
      </c>
      <c r="G21" s="15">
        <f>A1L214C1</f>
        <v>11395</v>
      </c>
      <c r="H21" s="16" t="s">
        <v>9014</v>
      </c>
      <c r="I21" s="21">
        <f>IF(OR(B3L814C1=0,B3L814C2=0),0,1+(B3L814C1/B3L814C2))</f>
        <v>2.0169372531812195</v>
      </c>
      <c r="J21" s="16" t="s">
        <v>9015</v>
      </c>
      <c r="K21" s="15">
        <f>A1L214C5</f>
        <v>10139</v>
      </c>
      <c r="L21" s="16" t="s">
        <v>9016</v>
      </c>
      <c r="M21" s="15">
        <f>A1L214C4</f>
        <v>10037</v>
      </c>
      <c r="N21" s="16" t="s">
        <v>9017</v>
      </c>
      <c r="O21" s="21">
        <f>IF(OR(B3L814C4=0,B3L814C5=0),0,1+(B3L814C4/B3L814C5))</f>
        <v>2.010162399123244</v>
      </c>
      <c r="P21" s="16" t="s">
        <v>9018</v>
      </c>
      <c r="Q21" s="15">
        <f>A1L214C17</f>
        <v>10863.5</v>
      </c>
      <c r="R21" s="16" t="s">
        <v>9019</v>
      </c>
      <c r="S21" s="15">
        <f>A1L214C16</f>
        <v>10716</v>
      </c>
      <c r="T21" s="16" t="s">
        <v>9020</v>
      </c>
      <c r="U21" s="21">
        <f>IF(OR(B3L814C7=0,B3L814C8=0),0,1+(B3L814C7/B3L814C8))</f>
        <v>2.01376446435237</v>
      </c>
      <c r="V21" s="16" t="s">
        <v>9021</v>
      </c>
      <c r="W21" s="15">
        <f>A1L214C8</f>
        <v>10171</v>
      </c>
      <c r="X21" s="16" t="s">
        <v>9022</v>
      </c>
      <c r="Y21" s="15">
        <f>A1L214C7</f>
        <v>10010</v>
      </c>
      <c r="Z21" s="16" t="s">
        <v>9023</v>
      </c>
      <c r="AA21" s="21">
        <f>IF(OR(B3L814C10=0,B3L814C11=0),0,1+(B3L814C10/B3L814C11))</f>
        <v>2.0160839160839163</v>
      </c>
      <c r="AB21" s="16" t="s">
        <v>9024</v>
      </c>
      <c r="AC21" s="15">
        <f>A1L214C20</f>
        <v>10632.666666666666</v>
      </c>
      <c r="AD21" s="16" t="s">
        <v>9025</v>
      </c>
      <c r="AE21" s="15">
        <f>A1L214C19</f>
        <v>10480.666666666666</v>
      </c>
      <c r="AF21" s="16" t="s">
        <v>9026</v>
      </c>
      <c r="AG21" s="21">
        <f>IF(OR(B3L814C13=0,B3L814C14=0),0,1+(B3L814C13/B3L814C14))</f>
        <v>2.0145028942179248</v>
      </c>
      <c r="AH21" s="16" t="s">
        <v>9027</v>
      </c>
      <c r="AI21" s="15">
        <f>A1L214C11</f>
        <v>9677</v>
      </c>
      <c r="AJ21" s="16" t="s">
        <v>9028</v>
      </c>
      <c r="AK21" s="15">
        <f>A1L214C10</f>
        <v>9343</v>
      </c>
      <c r="AL21" s="16" t="s">
        <v>9029</v>
      </c>
      <c r="AM21" s="21">
        <f>IF(OR(B3L814C16=0,B3L814C17=0),0,1+(B3L814C16/B3L814C17))</f>
        <v>2.0357486888579688</v>
      </c>
      <c r="AN21" s="16" t="s">
        <v>9030</v>
      </c>
      <c r="AO21" s="15">
        <f>A1L214C23</f>
        <v>10393.75</v>
      </c>
      <c r="AP21" s="16" t="s">
        <v>9031</v>
      </c>
      <c r="AQ21" s="15">
        <f>A1L214C22</f>
        <v>10196.25</v>
      </c>
      <c r="AR21" s="16" t="s">
        <v>9032</v>
      </c>
      <c r="AS21" s="21">
        <f>IF(OR(B3L814C19=0,B3L814C20=0),0,1+(B3L814C19/B3L814C20))</f>
        <v>2.0193698663724406</v>
      </c>
      <c r="AT21" s="16" t="s">
        <v>9033</v>
      </c>
      <c r="AU21" s="15">
        <f>A1L214C14</f>
        <v>9919</v>
      </c>
      <c r="AV21" s="16" t="s">
        <v>9034</v>
      </c>
      <c r="AW21" s="15">
        <f>A1L214C13</f>
        <v>10131</v>
      </c>
      <c r="AX21" s="16" t="s">
        <v>9035</v>
      </c>
      <c r="AY21" s="21">
        <f>IF(OR(B3L814C22=0,B3L814C23=0),0,1+(B3L814C22/B3L814C23))</f>
        <v>1.9790741289112623</v>
      </c>
      <c r="AZ21" s="16" t="s">
        <v>9036</v>
      </c>
      <c r="BA21" s="15">
        <f>A1L214C26</f>
        <v>10298.799999999999</v>
      </c>
      <c r="BB21" s="16" t="s">
        <v>9037</v>
      </c>
      <c r="BC21" s="15">
        <f>A1L214C25</f>
        <v>10183.200000000001</v>
      </c>
      <c r="BD21" s="16" t="s">
        <v>9038</v>
      </c>
      <c r="BE21" s="21">
        <f>IF(OR(B3L814C25=0,B3L814C26=0),0,1+(B3L814C25/B3L814C26))</f>
        <v>2.0113520307958206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93</v>
      </c>
      <c r="F22" s="16" t="s">
        <v>9040</v>
      </c>
      <c r="G22" s="15">
        <f>A1L215C1</f>
        <v>66</v>
      </c>
      <c r="H22" s="16" t="s">
        <v>9041</v>
      </c>
      <c r="I22" s="21">
        <f>IF(OR(B3L815C1=0,B3L815C2=0),0,1+(B3L815C1/B3L815C2))</f>
        <v>2.4090909090909092</v>
      </c>
      <c r="J22" s="16" t="s">
        <v>9042</v>
      </c>
      <c r="K22" s="15">
        <f>A1L215C5</f>
        <v>103</v>
      </c>
      <c r="L22" s="16" t="s">
        <v>9043</v>
      </c>
      <c r="M22" s="15">
        <f>A1L215C4</f>
        <v>48</v>
      </c>
      <c r="N22" s="16" t="s">
        <v>9044</v>
      </c>
      <c r="O22" s="21">
        <f>IF(OR(B3L815C4=0,B3L815C5=0),0,1+(B3L815C4/B3L815C5))</f>
        <v>3.1458333333333335</v>
      </c>
      <c r="P22" s="16" t="s">
        <v>9045</v>
      </c>
      <c r="Q22" s="15">
        <f>A1L215C17</f>
        <v>98</v>
      </c>
      <c r="R22" s="16" t="s">
        <v>9046</v>
      </c>
      <c r="S22" s="15">
        <f>A1L215C16</f>
        <v>57</v>
      </c>
      <c r="T22" s="16" t="s">
        <v>9047</v>
      </c>
      <c r="U22" s="21">
        <f>IF(OR(B3L815C7=0,B3L815C8=0),0,1+(B3L815C7/B3L815C8))</f>
        <v>2.7192982456140351</v>
      </c>
      <c r="V22" s="16" t="s">
        <v>9048</v>
      </c>
      <c r="W22" s="15">
        <f>A1L215C8</f>
        <v>123</v>
      </c>
      <c r="X22" s="16" t="s">
        <v>9049</v>
      </c>
      <c r="Y22" s="15">
        <f>A1L215C7</f>
        <v>65</v>
      </c>
      <c r="Z22" s="16" t="s">
        <v>9050</v>
      </c>
      <c r="AA22" s="21">
        <f>IF(OR(B3L815C10=0,B3L815C11=0),0,1+(B3L815C10/B3L815C11))</f>
        <v>2.8923076923076922</v>
      </c>
      <c r="AB22" s="16" t="s">
        <v>9051</v>
      </c>
      <c r="AC22" s="21">
        <f>A1L215C20</f>
        <v>106.33333333333333</v>
      </c>
      <c r="AD22" s="16" t="s">
        <v>9052</v>
      </c>
      <c r="AE22" s="21">
        <f>A1L215C19</f>
        <v>59.666666666666664</v>
      </c>
      <c r="AF22" s="16" t="s">
        <v>9053</v>
      </c>
      <c r="AG22" s="21">
        <f>IF(OR(B3L815C13=0,B3L815C14=0),0,1+(B3L815C13/B3L815C14))</f>
        <v>2.7821229050279328</v>
      </c>
      <c r="AH22" s="16" t="s">
        <v>9054</v>
      </c>
      <c r="AI22" s="15">
        <f>A1L215C11</f>
        <v>86</v>
      </c>
      <c r="AJ22" s="16" t="s">
        <v>9055</v>
      </c>
      <c r="AK22" s="15">
        <f>A1L215C10</f>
        <v>57</v>
      </c>
      <c r="AL22" s="16" t="s">
        <v>9056</v>
      </c>
      <c r="AM22" s="21">
        <f>IF(OR(B3L815C16=0,B3L815C17=0),0,1+(B3L815C16/B3L815C17))</f>
        <v>2.5087719298245617</v>
      </c>
      <c r="AN22" s="16" t="s">
        <v>9057</v>
      </c>
      <c r="AO22" s="21">
        <f>A1L215C23</f>
        <v>101.25</v>
      </c>
      <c r="AP22" s="16" t="s">
        <v>9058</v>
      </c>
      <c r="AQ22" s="15">
        <f>A1L215C22</f>
        <v>59</v>
      </c>
      <c r="AR22" s="16" t="s">
        <v>9059</v>
      </c>
      <c r="AS22" s="21">
        <f>IF(OR(B3L815C19=0,B3L815C20=0),0,1+(B3L815C19/B3L815C20))</f>
        <v>2.7161016949152543</v>
      </c>
      <c r="AT22" s="16" t="s">
        <v>9060</v>
      </c>
      <c r="AU22" s="15">
        <f>A1L215C14</f>
        <v>92</v>
      </c>
      <c r="AV22" s="16" t="s">
        <v>9061</v>
      </c>
      <c r="AW22" s="15">
        <f>A1L215C13</f>
        <v>46</v>
      </c>
      <c r="AX22" s="16" t="s">
        <v>9062</v>
      </c>
      <c r="AY22" s="15">
        <f>IF(OR(B3L815C22=0,B3L815C23=0),0,1+(B3L815C22/B3L815C23))</f>
        <v>3</v>
      </c>
      <c r="AZ22" s="16" t="s">
        <v>9063</v>
      </c>
      <c r="BA22" s="21">
        <f>A1L215C26</f>
        <v>99.4</v>
      </c>
      <c r="BB22" s="16" t="s">
        <v>9064</v>
      </c>
      <c r="BC22" s="21">
        <f>A1L215C25</f>
        <v>56.4</v>
      </c>
      <c r="BD22" s="16" t="s">
        <v>9065</v>
      </c>
      <c r="BE22" s="21">
        <f>IF(OR(B3L815C25=0,B3L815C26=0),0,1+(B3L815C25/B3L815C26))</f>
        <v>2.7624113475177303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75793</v>
      </c>
      <c r="F23" s="16" t="s">
        <v>9067</v>
      </c>
      <c r="G23" s="15">
        <f>A1L216C1</f>
        <v>92776</v>
      </c>
      <c r="H23" s="16" t="s">
        <v>9068</v>
      </c>
      <c r="I23" s="21">
        <f>IF(OR(B3L816C1=0,B3L816C2=0),0,1+(B3L816C1/B3L816C2))</f>
        <v>1.8169461929809434</v>
      </c>
      <c r="J23" s="16" t="s">
        <v>9069</v>
      </c>
      <c r="K23" s="15">
        <f>A1L216C5</f>
        <v>71460</v>
      </c>
      <c r="L23" s="16" t="s">
        <v>9070</v>
      </c>
      <c r="M23" s="15">
        <f>A1L216C4</f>
        <v>89323</v>
      </c>
      <c r="N23" s="16" t="s">
        <v>9071</v>
      </c>
      <c r="O23" s="21">
        <f>IF(OR(B3L816C4=0,B3L816C5=0),0,1+(B3L816C4/B3L816C5))</f>
        <v>1.8000179125197318</v>
      </c>
      <c r="P23" s="16" t="s">
        <v>9072</v>
      </c>
      <c r="Q23" s="15">
        <f>A1L216C17</f>
        <v>73626.5</v>
      </c>
      <c r="R23" s="16" t="s">
        <v>9073</v>
      </c>
      <c r="S23" s="15">
        <f>A1L216C16</f>
        <v>91049.5</v>
      </c>
      <c r="T23" s="16" t="s">
        <v>9074</v>
      </c>
      <c r="U23" s="21">
        <f>IF(OR(B3L816C7=0,B3L816C8=0),0,1+(B3L816C7/B3L816C8))</f>
        <v>1.8086425515790863</v>
      </c>
      <c r="V23" s="16" t="s">
        <v>9075</v>
      </c>
      <c r="W23" s="15">
        <f>A1L216C8</f>
        <v>77038</v>
      </c>
      <c r="X23" s="16" t="s">
        <v>9076</v>
      </c>
      <c r="Y23" s="15">
        <f>A1L216C7</f>
        <v>94442</v>
      </c>
      <c r="Z23" s="16" t="s">
        <v>9077</v>
      </c>
      <c r="AA23" s="21">
        <f>IF(OR(B3L816C10=0,B3L816C11=0),0,1+(B3L816C10/B3L816C11))</f>
        <v>1.8157175832786261</v>
      </c>
      <c r="AB23" s="16" t="s">
        <v>9078</v>
      </c>
      <c r="AC23" s="15">
        <f>A1L216C20</f>
        <v>74763.666666666672</v>
      </c>
      <c r="AD23" s="16" t="s">
        <v>9079</v>
      </c>
      <c r="AE23" s="15">
        <f>A1L216C19</f>
        <v>92180.333333333328</v>
      </c>
      <c r="AF23" s="16" t="s">
        <v>9080</v>
      </c>
      <c r="AG23" s="21">
        <f>IF(OR(B3L816C13=0,B3L816C14=0),0,1+(B3L816C13/B3L816C14))</f>
        <v>1.8110587580141826</v>
      </c>
      <c r="AH23" s="16" t="s">
        <v>9081</v>
      </c>
      <c r="AI23" s="15">
        <f>A1L216C11</f>
        <v>73394</v>
      </c>
      <c r="AJ23" s="16" t="s">
        <v>9082</v>
      </c>
      <c r="AK23" s="15">
        <f>A1L216C10</f>
        <v>97817</v>
      </c>
      <c r="AL23" s="16" t="s">
        <v>9083</v>
      </c>
      <c r="AM23" s="21">
        <f>IF(OR(B3L816C16=0,B3L816C17=0),0,1+(B3L816C16/B3L816C17))</f>
        <v>1.7503194741200405</v>
      </c>
      <c r="AN23" s="16" t="s">
        <v>9084</v>
      </c>
      <c r="AO23" s="15">
        <f>A1L216C23</f>
        <v>74421.25</v>
      </c>
      <c r="AP23" s="16" t="s">
        <v>9085</v>
      </c>
      <c r="AQ23" s="15">
        <f>A1L216C22</f>
        <v>93589.5</v>
      </c>
      <c r="AR23" s="16" t="s">
        <v>9086</v>
      </c>
      <c r="AS23" s="21">
        <f>IF(OR(B3L816C19=0,B3L816C20=0),0,1+(B3L816C19/B3L816C20))</f>
        <v>1.7951880285715811</v>
      </c>
      <c r="AT23" s="16" t="s">
        <v>9087</v>
      </c>
      <c r="AU23" s="15">
        <f>A1L216C14</f>
        <v>78371</v>
      </c>
      <c r="AV23" s="16" t="s">
        <v>9088</v>
      </c>
      <c r="AW23" s="15">
        <f>A1L216C13</f>
        <v>96440</v>
      </c>
      <c r="AX23" s="16" t="s">
        <v>9089</v>
      </c>
      <c r="AY23" s="21">
        <f>IF(OR(B3L816C22=0,B3L816C23=0),0,1+(B3L816C22/B3L816C23))</f>
        <v>1.8126399834093738</v>
      </c>
      <c r="AZ23" s="16" t="s">
        <v>9090</v>
      </c>
      <c r="BA23" s="15">
        <f>A1L216C26</f>
        <v>75211.199999999997</v>
      </c>
      <c r="BB23" s="16" t="s">
        <v>9091</v>
      </c>
      <c r="BC23" s="15">
        <f>A1L216C25</f>
        <v>94159.6</v>
      </c>
      <c r="BD23" s="16" t="s">
        <v>9092</v>
      </c>
      <c r="BE23" s="21">
        <f>IF(OR(B3L816C25=0,B3L816C26=0),0,1+(B3L816C25/B3L816C26))</f>
        <v>1.7987629514144068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357</v>
      </c>
      <c r="F25" s="16" t="s">
        <v>9121</v>
      </c>
      <c r="G25" s="15">
        <f>A1L218C1</f>
        <v>390</v>
      </c>
      <c r="H25" s="16" t="s">
        <v>9122</v>
      </c>
      <c r="I25" s="21">
        <f>IF(OR(B3L818C1=0,B3L818C2=0),0,1+(B3L818C1/B3L818C2))</f>
        <v>1.9153846153846152</v>
      </c>
      <c r="J25" s="16" t="s">
        <v>9123</v>
      </c>
      <c r="K25" s="15">
        <f>A1L218C5</f>
        <v>205</v>
      </c>
      <c r="L25" s="16" t="s">
        <v>9124</v>
      </c>
      <c r="M25" s="15">
        <f>A1L218C4</f>
        <v>216</v>
      </c>
      <c r="N25" s="16" t="s">
        <v>9125</v>
      </c>
      <c r="O25" s="21">
        <f>IF(OR(B3L818C4=0,B3L818C5=0),0,1+(B3L818C4/B3L818C5))</f>
        <v>1.949074074074074</v>
      </c>
      <c r="P25" s="16" t="s">
        <v>9126</v>
      </c>
      <c r="Q25" s="15">
        <f>A1L218C17</f>
        <v>281</v>
      </c>
      <c r="R25" s="16" t="s">
        <v>9127</v>
      </c>
      <c r="S25" s="15">
        <f>A1L218C16</f>
        <v>303</v>
      </c>
      <c r="T25" s="16" t="s">
        <v>9128</v>
      </c>
      <c r="U25" s="21">
        <f>IF(OR(B3L818C7=0,B3L818C8=0),0,1+(B3L818C7/B3L818C8))</f>
        <v>1.9273927392739274</v>
      </c>
      <c r="V25" s="16" t="s">
        <v>9129</v>
      </c>
      <c r="W25" s="15">
        <f>A1L218C8</f>
        <v>307</v>
      </c>
      <c r="X25" s="16" t="s">
        <v>9130</v>
      </c>
      <c r="Y25" s="15">
        <f>A1L218C7</f>
        <v>385</v>
      </c>
      <c r="Z25" s="16" t="s">
        <v>9131</v>
      </c>
      <c r="AA25" s="21">
        <f>IF(OR(B3L818C10=0,B3L818C11=0),0,1+(B3L818C10/B3L818C11))</f>
        <v>1.7974025974025976</v>
      </c>
      <c r="AB25" s="16" t="s">
        <v>9132</v>
      </c>
      <c r="AC25" s="21">
        <f>A1L218C20</f>
        <v>289.66666666666669</v>
      </c>
      <c r="AD25" s="16" t="s">
        <v>9133</v>
      </c>
      <c r="AE25" s="21">
        <f>A1L218C19</f>
        <v>330.33333333333331</v>
      </c>
      <c r="AF25" s="16" t="s">
        <v>9134</v>
      </c>
      <c r="AG25" s="21">
        <f>IF(OR(B3L818C13=0,B3L818C14=0),0,1+(B3L818C13/B3L818C14))</f>
        <v>1.8768920282542887</v>
      </c>
      <c r="AH25" s="16" t="s">
        <v>9135</v>
      </c>
      <c r="AI25" s="15">
        <f>A1L218C11</f>
        <v>256</v>
      </c>
      <c r="AJ25" s="16" t="s">
        <v>9136</v>
      </c>
      <c r="AK25" s="15">
        <f>A1L218C10</f>
        <v>593</v>
      </c>
      <c r="AL25" s="16" t="s">
        <v>9137</v>
      </c>
      <c r="AM25" s="21">
        <f>IF(OR(B3L818C16=0,B3L818C17=0),0,1+(B3L818C16/B3L818C17))</f>
        <v>1.4317032040472175</v>
      </c>
      <c r="AN25" s="16" t="s">
        <v>9138</v>
      </c>
      <c r="AO25" s="21">
        <f>A1L218C23</f>
        <v>281.25</v>
      </c>
      <c r="AP25" s="16" t="s">
        <v>9139</v>
      </c>
      <c r="AQ25" s="15">
        <f>A1L218C22</f>
        <v>396</v>
      </c>
      <c r="AR25" s="16" t="s">
        <v>9140</v>
      </c>
      <c r="AS25" s="21">
        <f>IF(OR(B3L818C19=0,B3L818C20=0),0,1+(B3L818C19/B3L818C20))</f>
        <v>1.7102272727272727</v>
      </c>
      <c r="AT25" s="16" t="s">
        <v>9141</v>
      </c>
      <c r="AU25" s="15">
        <f>A1L218C14</f>
        <v>240</v>
      </c>
      <c r="AV25" s="16" t="s">
        <v>9142</v>
      </c>
      <c r="AW25" s="15">
        <f>A1L218C13</f>
        <v>441</v>
      </c>
      <c r="AX25" s="16" t="s">
        <v>9143</v>
      </c>
      <c r="AY25" s="21">
        <f>IF(OR(B3L818C22=0,B3L818C23=0),0,1+(B3L818C22/B3L818C23))</f>
        <v>1.5442176870748301</v>
      </c>
      <c r="AZ25" s="16" t="s">
        <v>9144</v>
      </c>
      <c r="BA25" s="15">
        <f>A1L218C26</f>
        <v>273</v>
      </c>
      <c r="BB25" s="16" t="s">
        <v>9145</v>
      </c>
      <c r="BC25" s="15">
        <f>A1L218C25</f>
        <v>405</v>
      </c>
      <c r="BD25" s="16" t="s">
        <v>9146</v>
      </c>
      <c r="BE25" s="21">
        <f>IF(OR(B3L818C25=0,B3L818C26=0),0,1+(B3L818C25/B3L818C26))</f>
        <v>1.674074074074074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2573</v>
      </c>
      <c r="F26" s="16" t="s">
        <v>9148</v>
      </c>
      <c r="G26" s="15">
        <f>A1L219C1</f>
        <v>2835</v>
      </c>
      <c r="H26" s="16" t="s">
        <v>9149</v>
      </c>
      <c r="I26" s="21">
        <f>IF(OR(B3L819C1=0,B3L819C2=0),0,1+(B3L819C1/B3L819C2))</f>
        <v>1.9075837742504409</v>
      </c>
      <c r="J26" s="16" t="s">
        <v>9150</v>
      </c>
      <c r="K26" s="15">
        <f>A1L219C5</f>
        <v>2716</v>
      </c>
      <c r="L26" s="16" t="s">
        <v>9151</v>
      </c>
      <c r="M26" s="15">
        <f>A1L219C4</f>
        <v>2630</v>
      </c>
      <c r="N26" s="16" t="s">
        <v>9152</v>
      </c>
      <c r="O26" s="21">
        <f>IF(OR(B3L819C4=0,B3L819C5=0),0,1+(B3L819C4/B3L819C5))</f>
        <v>2.0326996197718632</v>
      </c>
      <c r="P26" s="16" t="s">
        <v>9153</v>
      </c>
      <c r="Q26" s="15">
        <f>A1L219C17</f>
        <v>2644.5</v>
      </c>
      <c r="R26" s="16" t="s">
        <v>9154</v>
      </c>
      <c r="S26" s="15">
        <f>A1L219C16</f>
        <v>2732.5</v>
      </c>
      <c r="T26" s="16" t="s">
        <v>9155</v>
      </c>
      <c r="U26" s="21">
        <f>IF(OR(B3L819C7=0,B3L819C8=0),0,1+(B3L819C7/B3L819C8))</f>
        <v>1.9677950594693505</v>
      </c>
      <c r="V26" s="16" t="s">
        <v>9156</v>
      </c>
      <c r="W26" s="15">
        <f>A1L219C8</f>
        <v>2709</v>
      </c>
      <c r="X26" s="16" t="s">
        <v>9157</v>
      </c>
      <c r="Y26" s="15">
        <f>A1L219C7</f>
        <v>2341</v>
      </c>
      <c r="Z26" s="16" t="s">
        <v>9158</v>
      </c>
      <c r="AA26" s="21">
        <f>IF(OR(B3L819C10=0,B3L819C11=0),0,1+(B3L819C10/B3L819C11))</f>
        <v>2.1571977787270398</v>
      </c>
      <c r="AB26" s="16" t="s">
        <v>9159</v>
      </c>
      <c r="AC26" s="15">
        <f>A1L219C20</f>
        <v>2666</v>
      </c>
      <c r="AD26" s="16" t="s">
        <v>9160</v>
      </c>
      <c r="AE26" s="15">
        <f>A1L219C19</f>
        <v>2602</v>
      </c>
      <c r="AF26" s="16" t="s">
        <v>9161</v>
      </c>
      <c r="AG26" s="21">
        <f>IF(OR(B3L819C13=0,B3L819C14=0),0,1+(B3L819C13/B3L819C14))</f>
        <v>2.0245964642582628</v>
      </c>
      <c r="AH26" s="16" t="s">
        <v>9162</v>
      </c>
      <c r="AI26" s="15">
        <f>A1L219C11</f>
        <v>2560</v>
      </c>
      <c r="AJ26" s="16" t="s">
        <v>9163</v>
      </c>
      <c r="AK26" s="15">
        <f>A1L219C10</f>
        <v>2536</v>
      </c>
      <c r="AL26" s="16" t="s">
        <v>9164</v>
      </c>
      <c r="AM26" s="21">
        <f>IF(OR(B3L819C16=0,B3L819C17=0),0,1+(B3L819C16/B3L819C17))</f>
        <v>2.0094637223974763</v>
      </c>
      <c r="AN26" s="16" t="s">
        <v>9165</v>
      </c>
      <c r="AO26" s="15">
        <f>A1L219C23</f>
        <v>2639.5</v>
      </c>
      <c r="AP26" s="16" t="s">
        <v>9166</v>
      </c>
      <c r="AQ26" s="15">
        <f>A1L219C22</f>
        <v>2585.5</v>
      </c>
      <c r="AR26" s="16" t="s">
        <v>9167</v>
      </c>
      <c r="AS26" s="21">
        <f>IF(OR(B3L819C19=0,B3L819C20=0),0,1+(B3L819C19/B3L819C20))</f>
        <v>2.0208857087603942</v>
      </c>
      <c r="AT26" s="16" t="s">
        <v>9168</v>
      </c>
      <c r="AU26" s="15">
        <f>A1L219C14</f>
        <v>2078</v>
      </c>
      <c r="AV26" s="16" t="s">
        <v>9169</v>
      </c>
      <c r="AW26" s="15">
        <f>A1L219C13</f>
        <v>2451</v>
      </c>
      <c r="AX26" s="16" t="s">
        <v>9170</v>
      </c>
      <c r="AY26" s="21">
        <f>IF(OR(B3L819C22=0,B3L819C23=0),0,1+(B3L819C22/B3L819C23))</f>
        <v>1.8478172174622602</v>
      </c>
      <c r="AZ26" s="16" t="s">
        <v>9171</v>
      </c>
      <c r="BA26" s="15">
        <f>A1L219C26</f>
        <v>2527.1999999999998</v>
      </c>
      <c r="BB26" s="16" t="s">
        <v>9172</v>
      </c>
      <c r="BC26" s="15">
        <f>A1L219C25</f>
        <v>2558.6</v>
      </c>
      <c r="BD26" s="16" t="s">
        <v>9173</v>
      </c>
      <c r="BE26" s="21">
        <f>IF(OR(B3L819C25=0,B3L819C26=0),0,1+(B3L819C25/B3L819C26))</f>
        <v>1.9877276635660126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12859</v>
      </c>
      <c r="F27" s="16" t="s">
        <v>9175</v>
      </c>
      <c r="G27" s="15">
        <f>A1L220C1</f>
        <v>13424</v>
      </c>
      <c r="H27" s="16" t="s">
        <v>9176</v>
      </c>
      <c r="I27" s="21">
        <f>IF(OR(B3L820C1=0,B3L820C2=0),0,1+(B3L820C1/B3L820C2))</f>
        <v>1.9579112038140645</v>
      </c>
      <c r="J27" s="16" t="s">
        <v>9177</v>
      </c>
      <c r="K27" s="15">
        <f>A1L220C5</f>
        <v>10390</v>
      </c>
      <c r="L27" s="16" t="s">
        <v>9178</v>
      </c>
      <c r="M27" s="15">
        <f>A1L220C4</f>
        <v>10482</v>
      </c>
      <c r="N27" s="16" t="s">
        <v>9179</v>
      </c>
      <c r="O27" s="21">
        <f>IF(OR(B3L820C4=0,B3L820C5=0),0,1+(B3L820C4/B3L820C5))</f>
        <v>1.9912230490364435</v>
      </c>
      <c r="P27" s="16" t="s">
        <v>9180</v>
      </c>
      <c r="Q27" s="15">
        <f>A1L220C17</f>
        <v>11624.5</v>
      </c>
      <c r="R27" s="16" t="s">
        <v>9181</v>
      </c>
      <c r="S27" s="15">
        <f>A1L220C16</f>
        <v>11953</v>
      </c>
      <c r="T27" s="16" t="s">
        <v>9182</v>
      </c>
      <c r="U27" s="21">
        <f>IF(OR(B3L820C7=0,B3L820C8=0),0,1+(B3L820C7/B3L820C8))</f>
        <v>1.9725173596586631</v>
      </c>
      <c r="V27" s="16" t="s">
        <v>9183</v>
      </c>
      <c r="W27" s="15">
        <f>A1L220C8</f>
        <v>12586</v>
      </c>
      <c r="X27" s="16" t="s">
        <v>9184</v>
      </c>
      <c r="Y27" s="15">
        <f>A1L220C7</f>
        <v>12789</v>
      </c>
      <c r="Z27" s="16" t="s">
        <v>9185</v>
      </c>
      <c r="AA27" s="21">
        <f>IF(OR(B3L820C10=0,B3L820C11=0),0,1+(B3L820C10/B3L820C11))</f>
        <v>1.9841269841269842</v>
      </c>
      <c r="AB27" s="16" t="s">
        <v>9186</v>
      </c>
      <c r="AC27" s="15">
        <f>A1L220C20</f>
        <v>11945</v>
      </c>
      <c r="AD27" s="16" t="s">
        <v>9187</v>
      </c>
      <c r="AE27" s="15">
        <f>A1L220C19</f>
        <v>12231.666666666666</v>
      </c>
      <c r="AF27" s="16" t="s">
        <v>9188</v>
      </c>
      <c r="AG27" s="21">
        <f>IF(OR(B3L820C13=0,B3L820C14=0),0,1+(B3L820C13/B3L820C14))</f>
        <v>1.9765635645183268</v>
      </c>
      <c r="AH27" s="16" t="s">
        <v>9189</v>
      </c>
      <c r="AI27" s="15">
        <f>A1L220C11</f>
        <v>13303</v>
      </c>
      <c r="AJ27" s="16" t="s">
        <v>9190</v>
      </c>
      <c r="AK27" s="15">
        <f>A1L220C10</f>
        <v>13867</v>
      </c>
      <c r="AL27" s="16" t="s">
        <v>9191</v>
      </c>
      <c r="AM27" s="21">
        <f>IF(OR(B3L820C16=0,B3L820C17=0),0,1+(B3L820C16/B3L820C17))</f>
        <v>1.959327900771616</v>
      </c>
      <c r="AN27" s="16" t="s">
        <v>9192</v>
      </c>
      <c r="AO27" s="15">
        <f>A1L220C23</f>
        <v>12284.5</v>
      </c>
      <c r="AP27" s="16" t="s">
        <v>9193</v>
      </c>
      <c r="AQ27" s="15">
        <f>A1L220C22</f>
        <v>12640.5</v>
      </c>
      <c r="AR27" s="16" t="s">
        <v>9194</v>
      </c>
      <c r="AS27" s="21">
        <f>IF(OR(B3L820C19=0,B3L820C20=0),0,1+(B3L820C19/B3L820C20))</f>
        <v>1.9718365570982161</v>
      </c>
      <c r="AT27" s="16" t="s">
        <v>9195</v>
      </c>
      <c r="AU27" s="15">
        <f>A1L220C14</f>
        <v>10640</v>
      </c>
      <c r="AV27" s="16" t="s">
        <v>9196</v>
      </c>
      <c r="AW27" s="15">
        <f>A1L220C13</f>
        <v>10344</v>
      </c>
      <c r="AX27" s="16" t="s">
        <v>9197</v>
      </c>
      <c r="AY27" s="21">
        <f>IF(OR(B3L820C22=0,B3L820C23=0),0,1+(B3L820C22/B3L820C23))</f>
        <v>2.02861562258314</v>
      </c>
      <c r="AZ27" s="16" t="s">
        <v>9198</v>
      </c>
      <c r="BA27" s="15">
        <f>A1L220C26</f>
        <v>11955.6</v>
      </c>
      <c r="BB27" s="16" t="s">
        <v>9199</v>
      </c>
      <c r="BC27" s="15">
        <f>A1L220C25</f>
        <v>12181.2</v>
      </c>
      <c r="BD27" s="16" t="s">
        <v>9200</v>
      </c>
      <c r="BE27" s="21">
        <f>IF(OR(B3L820C25=0,B3L820C26=0),0,1+(B3L820C25/B3L820C26))</f>
        <v>1.9814796571766329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2732</v>
      </c>
      <c r="F28" s="16" t="s">
        <v>9202</v>
      </c>
      <c r="G28" s="15">
        <f>A1L221C1</f>
        <v>2631</v>
      </c>
      <c r="H28" s="16" t="s">
        <v>9203</v>
      </c>
      <c r="I28" s="21">
        <f>IF(OR(B3L821C1=0,B3L821C2=0),0,1+(B3L821C1/B3L821C2))</f>
        <v>2.0383884454580006</v>
      </c>
      <c r="J28" s="16" t="s">
        <v>9204</v>
      </c>
      <c r="K28" s="15">
        <f>A1L221C5</f>
        <v>2289</v>
      </c>
      <c r="L28" s="16" t="s">
        <v>9205</v>
      </c>
      <c r="M28" s="15">
        <f>A1L221C4</f>
        <v>2177</v>
      </c>
      <c r="N28" s="16" t="s">
        <v>9206</v>
      </c>
      <c r="O28" s="21">
        <f>IF(OR(B3L821C4=0,B3L821C5=0),0,1+(B3L821C4/B3L821C5))</f>
        <v>2.0514469453376205</v>
      </c>
      <c r="P28" s="16" t="s">
        <v>9207</v>
      </c>
      <c r="Q28" s="15">
        <f>A1L221C17</f>
        <v>2510.5</v>
      </c>
      <c r="R28" s="16" t="s">
        <v>9208</v>
      </c>
      <c r="S28" s="15">
        <f>A1L221C16</f>
        <v>2404</v>
      </c>
      <c r="T28" s="16" t="s">
        <v>9209</v>
      </c>
      <c r="U28" s="21">
        <f>IF(OR(B3L821C7=0,B3L821C8=0),0,1+(B3L821C7/B3L821C8))</f>
        <v>2.0443011647254576</v>
      </c>
      <c r="V28" s="16" t="s">
        <v>9210</v>
      </c>
      <c r="W28" s="15">
        <f>A1L221C8</f>
        <v>2382</v>
      </c>
      <c r="X28" s="16" t="s">
        <v>9211</v>
      </c>
      <c r="Y28" s="15">
        <f>A1L221C7</f>
        <v>2316</v>
      </c>
      <c r="Z28" s="16" t="s">
        <v>9212</v>
      </c>
      <c r="AA28" s="21">
        <f>IF(OR(B3L821C10=0,B3L821C11=0),0,1+(B3L821C10/B3L821C11))</f>
        <v>2.028497409326425</v>
      </c>
      <c r="AB28" s="16" t="s">
        <v>9213</v>
      </c>
      <c r="AC28" s="15">
        <f>A1L221C20</f>
        <v>2467.6666666666665</v>
      </c>
      <c r="AD28" s="16" t="s">
        <v>9214</v>
      </c>
      <c r="AE28" s="15">
        <f>A1L221C19</f>
        <v>2374.6666666666665</v>
      </c>
      <c r="AF28" s="16" t="s">
        <v>9215</v>
      </c>
      <c r="AG28" s="21">
        <f>IF(OR(B3L821C13=0,B3L821C14=0),0,1+(B3L821C13/B3L821C14))</f>
        <v>2.0391633913531724</v>
      </c>
      <c r="AH28" s="16" t="s">
        <v>9216</v>
      </c>
      <c r="AI28" s="15">
        <f>A1L221C11</f>
        <v>2359</v>
      </c>
      <c r="AJ28" s="16" t="s">
        <v>9217</v>
      </c>
      <c r="AK28" s="15">
        <f>A1L221C10</f>
        <v>2278</v>
      </c>
      <c r="AL28" s="16" t="s">
        <v>9218</v>
      </c>
      <c r="AM28" s="21">
        <f>IF(OR(B3L821C16=0,B3L821C17=0),0,1+(B3L821C16/B3L821C17))</f>
        <v>2.0355575065847233</v>
      </c>
      <c r="AN28" s="16" t="s">
        <v>9219</v>
      </c>
      <c r="AO28" s="15">
        <f>A1L221C23</f>
        <v>2440.5</v>
      </c>
      <c r="AP28" s="16" t="s">
        <v>9220</v>
      </c>
      <c r="AQ28" s="15">
        <f>A1L221C22</f>
        <v>2350.5</v>
      </c>
      <c r="AR28" s="16" t="s">
        <v>9221</v>
      </c>
      <c r="AS28" s="21">
        <f>IF(OR(B3L821C19=0,B3L821C20=0),0,1+(B3L821C19/B3L821C20))</f>
        <v>2.0382897255902996</v>
      </c>
      <c r="AT28" s="16" t="s">
        <v>9222</v>
      </c>
      <c r="AU28" s="15">
        <f>A1L221C14</f>
        <v>1812</v>
      </c>
      <c r="AV28" s="16" t="s">
        <v>9223</v>
      </c>
      <c r="AW28" s="15">
        <f>A1L221C13</f>
        <v>1683</v>
      </c>
      <c r="AX28" s="16" t="s">
        <v>9224</v>
      </c>
      <c r="AY28" s="21">
        <f>IF(OR(B3L821C22=0,B3L821C23=0),0,1+(B3L821C22/B3L821C23))</f>
        <v>2.0766488413547237</v>
      </c>
      <c r="AZ28" s="16" t="s">
        <v>9225</v>
      </c>
      <c r="BA28" s="15">
        <f>A1L221C26</f>
        <v>2314.8000000000002</v>
      </c>
      <c r="BB28" s="16" t="s">
        <v>9226</v>
      </c>
      <c r="BC28" s="15">
        <f>A1L221C25</f>
        <v>2217</v>
      </c>
      <c r="BD28" s="16" t="s">
        <v>9227</v>
      </c>
      <c r="BE28" s="21">
        <f>IF(OR(B3L821C25=0,B3L821C26=0),0,1+(B3L821C25/B3L821C26))</f>
        <v>2.0441136671177267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102828</v>
      </c>
      <c r="F29" s="16" t="s">
        <v>9229</v>
      </c>
      <c r="G29" s="15">
        <f>A1L222C1</f>
        <v>101942</v>
      </c>
      <c r="H29" s="16" t="s">
        <v>9230</v>
      </c>
      <c r="I29" s="21">
        <f>IF(OR(B3L822C1=0,B3L822C2=0),0,1+(B3L822C1/B3L822C2))</f>
        <v>2.0086912165741304</v>
      </c>
      <c r="J29" s="16" t="s">
        <v>9231</v>
      </c>
      <c r="K29" s="15">
        <f>A1L222C5</f>
        <v>97237</v>
      </c>
      <c r="L29" s="16" t="s">
        <v>9232</v>
      </c>
      <c r="M29" s="15">
        <f>A1L222C4</f>
        <v>95682</v>
      </c>
      <c r="N29" s="16" t="s">
        <v>9233</v>
      </c>
      <c r="O29" s="21">
        <f>IF(OR(B3L822C4=0,B3L822C5=0),0,1+(B3L822C4/B3L822C5))</f>
        <v>2.0162517505904978</v>
      </c>
      <c r="P29" s="16" t="s">
        <v>9234</v>
      </c>
      <c r="Q29" s="15">
        <f>A1L222C17</f>
        <v>100032.5</v>
      </c>
      <c r="R29" s="16" t="s">
        <v>9235</v>
      </c>
      <c r="S29" s="15">
        <f>A1L222C16</f>
        <v>98812</v>
      </c>
      <c r="T29" s="16" t="s">
        <v>9236</v>
      </c>
      <c r="U29" s="21">
        <f>IF(OR(B3L822C7=0,B3L822C8=0),0,1+(B3L822C7/B3L822C8))</f>
        <v>2.0123517386552239</v>
      </c>
      <c r="V29" s="16" t="s">
        <v>9237</v>
      </c>
      <c r="W29" s="15">
        <f>A1L222C8</f>
        <v>104869</v>
      </c>
      <c r="X29" s="16" t="s">
        <v>9238</v>
      </c>
      <c r="Y29" s="15">
        <f>A1L222C7</f>
        <v>105287</v>
      </c>
      <c r="Z29" s="16" t="s">
        <v>9239</v>
      </c>
      <c r="AA29" s="21">
        <f>IF(OR(B3L822C10=0,B3L822C11=0),0,1+(B3L822C10/B3L822C11))</f>
        <v>1.9960298992278249</v>
      </c>
      <c r="AB29" s="16" t="s">
        <v>9240</v>
      </c>
      <c r="AC29" s="15">
        <f>A1L222C20</f>
        <v>101644.66666666667</v>
      </c>
      <c r="AD29" s="16" t="s">
        <v>9241</v>
      </c>
      <c r="AE29" s="15">
        <f>A1L222C19</f>
        <v>100970.33333333333</v>
      </c>
      <c r="AF29" s="16" t="s">
        <v>9242</v>
      </c>
      <c r="AG29" s="21">
        <f>IF(OR(B3L822C13=0,B3L822C14=0),0,1+(B3L822C13/B3L822C14))</f>
        <v>2.006678529337</v>
      </c>
      <c r="AH29" s="16" t="s">
        <v>9243</v>
      </c>
      <c r="AI29" s="15">
        <f>A1L222C11</f>
        <v>115016</v>
      </c>
      <c r="AJ29" s="16" t="s">
        <v>9244</v>
      </c>
      <c r="AK29" s="15">
        <f>A1L222C10</f>
        <v>116307</v>
      </c>
      <c r="AL29" s="16" t="s">
        <v>9245</v>
      </c>
      <c r="AM29" s="21">
        <f>IF(OR(B3L822C16=0,B3L822C17=0),0,1+(B3L822C16/B3L822C17))</f>
        <v>1.9889000662040979</v>
      </c>
      <c r="AN29" s="16" t="s">
        <v>9246</v>
      </c>
      <c r="AO29" s="15">
        <f>A1L222C23</f>
        <v>104987.5</v>
      </c>
      <c r="AP29" s="16" t="s">
        <v>9247</v>
      </c>
      <c r="AQ29" s="15">
        <f>A1L222C22</f>
        <v>104804.5</v>
      </c>
      <c r="AR29" s="16" t="s">
        <v>9248</v>
      </c>
      <c r="AS29" s="21">
        <f>IF(OR(B3L822C19=0,B3L822C20=0),0,1+(B3L822C19/B3L822C20))</f>
        <v>2.0017461082300856</v>
      </c>
      <c r="AT29" s="16" t="s">
        <v>9249</v>
      </c>
      <c r="AU29" s="15">
        <f>A1L222C14</f>
        <v>110270</v>
      </c>
      <c r="AV29" s="16" t="s">
        <v>9250</v>
      </c>
      <c r="AW29" s="15">
        <f>A1L222C13</f>
        <v>114445</v>
      </c>
      <c r="AX29" s="16" t="s">
        <v>9251</v>
      </c>
      <c r="AY29" s="21">
        <f>IF(OR(B3L822C22=0,B3L822C23=0),0,1+(B3L822C22/B3L822C23))</f>
        <v>1.963519594565075</v>
      </c>
      <c r="AZ29" s="16" t="s">
        <v>9252</v>
      </c>
      <c r="BA29" s="15">
        <f>A1L222C26</f>
        <v>106044</v>
      </c>
      <c r="BB29" s="16" t="s">
        <v>9253</v>
      </c>
      <c r="BC29" s="15">
        <f>A1L222C25</f>
        <v>106732.6</v>
      </c>
      <c r="BD29" s="16" t="s">
        <v>9254</v>
      </c>
      <c r="BE29" s="21">
        <f>IF(OR(B3L822C25=0,B3L822C26=0),0,1+(B3L822C25/B3L822C26))</f>
        <v>1.9935483629181712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663</v>
      </c>
      <c r="F30" s="16" t="s">
        <v>9256</v>
      </c>
      <c r="G30" s="15">
        <f>A1L223C1</f>
        <v>649</v>
      </c>
      <c r="H30" s="16" t="s">
        <v>9257</v>
      </c>
      <c r="I30" s="21">
        <f>IF(OR(B3L823C1=0,B3L823C2=0),0,1+(B3L823C1/B3L823C2))</f>
        <v>2.0215716486902928</v>
      </c>
      <c r="J30" s="16" t="s">
        <v>9258</v>
      </c>
      <c r="K30" s="15">
        <f>A1L223C5</f>
        <v>668</v>
      </c>
      <c r="L30" s="16" t="s">
        <v>9259</v>
      </c>
      <c r="M30" s="15">
        <f>A1L223C4</f>
        <v>656</v>
      </c>
      <c r="N30" s="16" t="s">
        <v>9260</v>
      </c>
      <c r="O30" s="21">
        <f>IF(OR(B3L823C4=0,B3L823C5=0),0,1+(B3L823C4/B3L823C5))</f>
        <v>2.0182926829268295</v>
      </c>
      <c r="P30" s="16" t="s">
        <v>9261</v>
      </c>
      <c r="Q30" s="21">
        <f>A1L223C17</f>
        <v>665.5</v>
      </c>
      <c r="R30" s="16" t="s">
        <v>9262</v>
      </c>
      <c r="S30" s="21">
        <f>A1L223C16</f>
        <v>652.5</v>
      </c>
      <c r="T30" s="16" t="s">
        <v>9263</v>
      </c>
      <c r="U30" s="21">
        <f>IF(OR(B3L823C7=0,B3L823C8=0),0,1+(B3L823C7/B3L823C8))</f>
        <v>2.0199233716475096</v>
      </c>
      <c r="V30" s="16" t="s">
        <v>9264</v>
      </c>
      <c r="W30" s="15">
        <f>A1L223C8</f>
        <v>467</v>
      </c>
      <c r="X30" s="16" t="s">
        <v>9265</v>
      </c>
      <c r="Y30" s="15">
        <f>A1L223C7</f>
        <v>468</v>
      </c>
      <c r="Z30" s="16" t="s">
        <v>9266</v>
      </c>
      <c r="AA30" s="21">
        <f>IF(OR(B3L823C10=0,B3L823C11=0),0,1+(B3L823C10/B3L823C11))</f>
        <v>1.9978632478632479</v>
      </c>
      <c r="AB30" s="16" t="s">
        <v>9267</v>
      </c>
      <c r="AC30" s="21">
        <f>A1L223C20</f>
        <v>599.33333333333337</v>
      </c>
      <c r="AD30" s="16" t="s">
        <v>9268</v>
      </c>
      <c r="AE30" s="15">
        <f>A1L223C19</f>
        <v>591</v>
      </c>
      <c r="AF30" s="16" t="s">
        <v>9269</v>
      </c>
      <c r="AG30" s="21">
        <f>IF(OR(B3L823C13=0,B3L823C14=0),0,1+(B3L823C13/B3L823C14))</f>
        <v>2.014100394811055</v>
      </c>
      <c r="AH30" s="16" t="s">
        <v>9270</v>
      </c>
      <c r="AI30" s="15">
        <f>A1L223C11</f>
        <v>611</v>
      </c>
      <c r="AJ30" s="16" t="s">
        <v>9271</v>
      </c>
      <c r="AK30" s="15">
        <f>A1L223C10</f>
        <v>555</v>
      </c>
      <c r="AL30" s="16" t="s">
        <v>9272</v>
      </c>
      <c r="AM30" s="21">
        <f>IF(OR(B3L823C16=0,B3L823C17=0),0,1+(B3L823C16/B3L823C17))</f>
        <v>2.1009009009009008</v>
      </c>
      <c r="AN30" s="16" t="s">
        <v>9273</v>
      </c>
      <c r="AO30" s="21">
        <f>A1L223C23</f>
        <v>602.25</v>
      </c>
      <c r="AP30" s="16" t="s">
        <v>9274</v>
      </c>
      <c r="AQ30" s="15">
        <f>A1L223C22</f>
        <v>582</v>
      </c>
      <c r="AR30" s="16" t="s">
        <v>9275</v>
      </c>
      <c r="AS30" s="21">
        <f>IF(OR(B3L823C19=0,B3L823C20=0),0,1+(B3L823C19/B3L823C20))</f>
        <v>2.03479381443299</v>
      </c>
      <c r="AT30" s="16" t="s">
        <v>9276</v>
      </c>
      <c r="AU30" s="15">
        <f>A1L223C14</f>
        <v>550</v>
      </c>
      <c r="AV30" s="16" t="s">
        <v>9277</v>
      </c>
      <c r="AW30" s="15">
        <f>A1L223C13</f>
        <v>541</v>
      </c>
      <c r="AX30" s="16" t="s">
        <v>9278</v>
      </c>
      <c r="AY30" s="21">
        <f>IF(OR(B3L823C22=0,B3L823C23=0),0,1+(B3L823C22/B3L823C23))</f>
        <v>2.0166358595194085</v>
      </c>
      <c r="AZ30" s="16" t="s">
        <v>9279</v>
      </c>
      <c r="BA30" s="21">
        <f>A1L223C26</f>
        <v>591.79999999999995</v>
      </c>
      <c r="BB30" s="16" t="s">
        <v>9280</v>
      </c>
      <c r="BC30" s="21">
        <f>A1L223C25</f>
        <v>573.79999999999995</v>
      </c>
      <c r="BD30" s="16" t="s">
        <v>9281</v>
      </c>
      <c r="BE30" s="21">
        <f>IF(OR(B3L823C25=0,B3L823C26=0),0,1+(B3L823C25/B3L823C26))</f>
        <v>2.0313698152666433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549</v>
      </c>
      <c r="F31" s="16" t="s">
        <v>9283</v>
      </c>
      <c r="G31" s="15">
        <f>A1L224C1</f>
        <v>593</v>
      </c>
      <c r="H31" s="16" t="s">
        <v>9284</v>
      </c>
      <c r="I31" s="21">
        <f>IF(OR(B3L824C1=0,B3L824C2=0),0,1+(B3L824C1/B3L824C2))</f>
        <v>1.9258010118043845</v>
      </c>
      <c r="J31" s="16" t="s">
        <v>9285</v>
      </c>
      <c r="K31" s="15">
        <f>A1L224C5</f>
        <v>782</v>
      </c>
      <c r="L31" s="16" t="s">
        <v>9286</v>
      </c>
      <c r="M31" s="15">
        <f>A1L224C4</f>
        <v>859</v>
      </c>
      <c r="N31" s="16" t="s">
        <v>9287</v>
      </c>
      <c r="O31" s="21">
        <f>IF(OR(B3L824C4=0,B3L824C5=0),0,1+(B3L824C4/B3L824C5))</f>
        <v>1.9103608847497089</v>
      </c>
      <c r="P31" s="16" t="s">
        <v>9288</v>
      </c>
      <c r="Q31" s="21">
        <f>A1L224C17</f>
        <v>665.5</v>
      </c>
      <c r="R31" s="16" t="s">
        <v>9289</v>
      </c>
      <c r="S31" s="15">
        <f>A1L224C16</f>
        <v>726</v>
      </c>
      <c r="T31" s="16" t="s">
        <v>9290</v>
      </c>
      <c r="U31" s="21">
        <f>IF(OR(B3L824C7=0,B3L824C8=0),0,1+(B3L824C7/B3L824C8))</f>
        <v>1.9166666666666665</v>
      </c>
      <c r="V31" s="16" t="s">
        <v>9291</v>
      </c>
      <c r="W31" s="15">
        <f>A1L224C8</f>
        <v>813</v>
      </c>
      <c r="X31" s="16" t="s">
        <v>9292</v>
      </c>
      <c r="Y31" s="15">
        <f>A1L224C7</f>
        <v>902</v>
      </c>
      <c r="Z31" s="16" t="s">
        <v>9293</v>
      </c>
      <c r="AA31" s="21">
        <f>IF(OR(B3L824C10=0,B3L824C11=0),0,1+(B3L824C10/B3L824C11))</f>
        <v>1.9013303769401331</v>
      </c>
      <c r="AB31" s="16" t="s">
        <v>9294</v>
      </c>
      <c r="AC31" s="21">
        <f>A1L224C20</f>
        <v>714.66666666666663</v>
      </c>
      <c r="AD31" s="16" t="s">
        <v>9295</v>
      </c>
      <c r="AE31" s="21">
        <f>A1L224C19</f>
        <v>784.66666666666663</v>
      </c>
      <c r="AF31" s="16" t="s">
        <v>9296</v>
      </c>
      <c r="AG31" s="21">
        <f>IF(OR(B3L824C13=0,B3L824C14=0),0,1+(B3L824C13/B3L824C14))</f>
        <v>1.9107901444350044</v>
      </c>
      <c r="AH31" s="16" t="s">
        <v>9297</v>
      </c>
      <c r="AI31" s="15">
        <f>A1L224C11</f>
        <v>723</v>
      </c>
      <c r="AJ31" s="16" t="s">
        <v>9298</v>
      </c>
      <c r="AK31" s="15">
        <f>A1L224C10</f>
        <v>720</v>
      </c>
      <c r="AL31" s="16" t="s">
        <v>9299</v>
      </c>
      <c r="AM31" s="21">
        <f>IF(OR(B3L824C16=0,B3L824C17=0),0,1+(B3L824C16/B3L824C17))</f>
        <v>2.0041666666666664</v>
      </c>
      <c r="AN31" s="16" t="s">
        <v>9300</v>
      </c>
      <c r="AO31" s="21">
        <f>A1L224C23</f>
        <v>716.75</v>
      </c>
      <c r="AP31" s="16" t="s">
        <v>9301</v>
      </c>
      <c r="AQ31" s="21">
        <f>A1L224C22</f>
        <v>768.5</v>
      </c>
      <c r="AR31" s="16" t="s">
        <v>9302</v>
      </c>
      <c r="AS31" s="21">
        <f>IF(OR(B3L824C19=0,B3L824C20=0),0,1+(B3L824C19/B3L824C20))</f>
        <v>1.9326610279765779</v>
      </c>
      <c r="AT31" s="16" t="s">
        <v>9303</v>
      </c>
      <c r="AU31" s="15">
        <f>A1L224C14</f>
        <v>790</v>
      </c>
      <c r="AV31" s="16" t="s">
        <v>9304</v>
      </c>
      <c r="AW31" s="15">
        <f>A1L224C13</f>
        <v>827</v>
      </c>
      <c r="AX31" s="16" t="s">
        <v>9305</v>
      </c>
      <c r="AY31" s="21">
        <f>IF(OR(B3L824C22=0,B3L824C23=0),0,1+(B3L824C22/B3L824C23))</f>
        <v>1.9552599758162033</v>
      </c>
      <c r="AZ31" s="16" t="s">
        <v>9306</v>
      </c>
      <c r="BA31" s="21">
        <f>A1L224C26</f>
        <v>731.4</v>
      </c>
      <c r="BB31" s="16" t="s">
        <v>9307</v>
      </c>
      <c r="BC31" s="21">
        <f>A1L224C25</f>
        <v>780.2</v>
      </c>
      <c r="BD31" s="16" t="s">
        <v>9308</v>
      </c>
      <c r="BE31" s="21">
        <f>IF(OR(B3L824C25=0,B3L824C26=0),0,1+(B3L824C25/B3L824C26))</f>
        <v>1.937451935401179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2137</v>
      </c>
      <c r="F32" s="16" t="s">
        <v>9310</v>
      </c>
      <c r="G32" s="15">
        <f>A1L225C1</f>
        <v>2085</v>
      </c>
      <c r="H32" s="16" t="s">
        <v>9311</v>
      </c>
      <c r="I32" s="21">
        <f>IF(OR(B3L825C1=0,B3L825C2=0),0,1+(B3L825C1/B3L825C2))</f>
        <v>2.0249400479616306</v>
      </c>
      <c r="J32" s="16" t="s">
        <v>9312</v>
      </c>
      <c r="K32" s="15">
        <f>A1L225C5</f>
        <v>2352</v>
      </c>
      <c r="L32" s="16" t="s">
        <v>9313</v>
      </c>
      <c r="M32" s="15">
        <f>A1L225C4</f>
        <v>2207</v>
      </c>
      <c r="N32" s="16" t="s">
        <v>9314</v>
      </c>
      <c r="O32" s="21">
        <f>IF(OR(B3L825C4=0,B3L825C5=0),0,1+(B3L825C4/B3L825C5))</f>
        <v>2.065700045310376</v>
      </c>
      <c r="P32" s="16" t="s">
        <v>9315</v>
      </c>
      <c r="Q32" s="15">
        <f>A1L225C17</f>
        <v>2244.5</v>
      </c>
      <c r="R32" s="16" t="s">
        <v>9316</v>
      </c>
      <c r="S32" s="15">
        <f>A1L225C16</f>
        <v>2146</v>
      </c>
      <c r="T32" s="16" t="s">
        <v>9317</v>
      </c>
      <c r="U32" s="21">
        <f>IF(OR(B3L825C7=0,B3L825C8=0),0,1+(B3L825C7/B3L825C8))</f>
        <v>2.0458993476234855</v>
      </c>
      <c r="V32" s="16" t="s">
        <v>9318</v>
      </c>
      <c r="W32" s="15">
        <f>A1L225C8</f>
        <v>2224</v>
      </c>
      <c r="X32" s="16" t="s">
        <v>9319</v>
      </c>
      <c r="Y32" s="15">
        <f>A1L225C7</f>
        <v>2264</v>
      </c>
      <c r="Z32" s="16" t="s">
        <v>9320</v>
      </c>
      <c r="AA32" s="21">
        <f>IF(OR(B3L825C10=0,B3L825C11=0),0,1+(B3L825C10/B3L825C11))</f>
        <v>1.9823321554770317</v>
      </c>
      <c r="AB32" s="16" t="s">
        <v>9321</v>
      </c>
      <c r="AC32" s="15">
        <f>A1L225C20</f>
        <v>2237.6666666666665</v>
      </c>
      <c r="AD32" s="16" t="s">
        <v>9322</v>
      </c>
      <c r="AE32" s="15">
        <f>A1L225C19</f>
        <v>2185.3333333333335</v>
      </c>
      <c r="AF32" s="16" t="s">
        <v>9323</v>
      </c>
      <c r="AG32" s="21">
        <f>IF(OR(B3L825C13=0,B3L825C14=0),0,1+(B3L825C13/B3L825C14))</f>
        <v>2.0239475289810862</v>
      </c>
      <c r="AH32" s="16" t="s">
        <v>9324</v>
      </c>
      <c r="AI32" s="15">
        <f>A1L225C11</f>
        <v>2361</v>
      </c>
      <c r="AJ32" s="16" t="s">
        <v>9325</v>
      </c>
      <c r="AK32" s="15">
        <f>A1L225C10</f>
        <v>2450</v>
      </c>
      <c r="AL32" s="16" t="s">
        <v>9326</v>
      </c>
      <c r="AM32" s="21">
        <f>IF(OR(B3L825C16=0,B3L825C17=0),0,1+(B3L825C16/B3L825C17))</f>
        <v>1.9636734693877551</v>
      </c>
      <c r="AN32" s="16" t="s">
        <v>9327</v>
      </c>
      <c r="AO32" s="15">
        <f>A1L225C23</f>
        <v>2268.5</v>
      </c>
      <c r="AP32" s="16" t="s">
        <v>9328</v>
      </c>
      <c r="AQ32" s="15">
        <f>A1L225C22</f>
        <v>2251.5</v>
      </c>
      <c r="AR32" s="16" t="s">
        <v>9329</v>
      </c>
      <c r="AS32" s="21">
        <f>IF(OR(B3L825C19=0,B3L825C20=0),0,1+(B3L825C19/B3L825C20))</f>
        <v>2.0075505218743057</v>
      </c>
      <c r="AT32" s="16" t="s">
        <v>9330</v>
      </c>
      <c r="AU32" s="15">
        <f>A1L225C14</f>
        <v>2336</v>
      </c>
      <c r="AV32" s="16" t="s">
        <v>9331</v>
      </c>
      <c r="AW32" s="15">
        <f>A1L225C13</f>
        <v>2373</v>
      </c>
      <c r="AX32" s="16" t="s">
        <v>9332</v>
      </c>
      <c r="AY32" s="21">
        <f>IF(OR(B3L825C22=0,B3L825C23=0),0,1+(B3L825C22/B3L825C23))</f>
        <v>1.9844079224610198</v>
      </c>
      <c r="AZ32" s="16" t="s">
        <v>9333</v>
      </c>
      <c r="BA32" s="15">
        <f>A1L225C26</f>
        <v>2282</v>
      </c>
      <c r="BB32" s="16" t="s">
        <v>9334</v>
      </c>
      <c r="BC32" s="15">
        <f>A1L225C25</f>
        <v>2275.8000000000002</v>
      </c>
      <c r="BD32" s="16" t="s">
        <v>9335</v>
      </c>
      <c r="BE32" s="21">
        <f>IF(OR(B3L825C25=0,B3L825C26=0),0,1+(B3L825C25/B3L825C26))</f>
        <v>2.0027243167237891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</v>
      </c>
      <c r="F33" s="16" t="s">
        <v>9337</v>
      </c>
      <c r="G33" s="15">
        <f>A1L226C1</f>
        <v>1</v>
      </c>
      <c r="H33" s="16" t="s">
        <v>9338</v>
      </c>
      <c r="I33" s="15">
        <f>IF(OR(B3L826C1=0,B3L826C2=0),0,1+(B3L826C1/B3L826C2))</f>
        <v>3</v>
      </c>
      <c r="J33" s="16" t="s">
        <v>9339</v>
      </c>
      <c r="K33" s="15">
        <f>A1L226C5</f>
        <v>0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15">
        <f>A1L226C17</f>
        <v>1</v>
      </c>
      <c r="R33" s="16" t="s">
        <v>9343</v>
      </c>
      <c r="S33" s="21">
        <f>A1L226C16</f>
        <v>0.5</v>
      </c>
      <c r="T33" s="16" t="s">
        <v>9344</v>
      </c>
      <c r="U33" s="15">
        <f>IF(OR(B3L826C7=0,B3L826C8=0),0,1+(B3L826C7/B3L826C8))</f>
        <v>3</v>
      </c>
      <c r="V33" s="16" t="s">
        <v>9345</v>
      </c>
      <c r="W33" s="15">
        <f>A1L226C8</f>
        <v>3</v>
      </c>
      <c r="X33" s="16" t="s">
        <v>9346</v>
      </c>
      <c r="Y33" s="15">
        <f>A1L226C7</f>
        <v>3</v>
      </c>
      <c r="Z33" s="16" t="s">
        <v>9347</v>
      </c>
      <c r="AA33" s="15">
        <f>IF(OR(B3L826C10=0,B3L826C11=0),0,1+(B3L826C10/B3L826C11))</f>
        <v>2</v>
      </c>
      <c r="AB33" s="16" t="s">
        <v>9348</v>
      </c>
      <c r="AC33" s="21">
        <f>A1L226C20</f>
        <v>1.6666666666666667</v>
      </c>
      <c r="AD33" s="16" t="s">
        <v>9349</v>
      </c>
      <c r="AE33" s="21">
        <f>A1L226C19</f>
        <v>1.3333333333333333</v>
      </c>
      <c r="AF33" s="16" t="s">
        <v>9350</v>
      </c>
      <c r="AG33" s="21">
        <f>IF(OR(B3L826C13=0,B3L826C14=0),0,1+(B3L826C13/B3L826C14))</f>
        <v>2.25</v>
      </c>
      <c r="AH33" s="16" t="s">
        <v>9351</v>
      </c>
      <c r="AI33" s="15">
        <f>A1L226C11</f>
        <v>2</v>
      </c>
      <c r="AJ33" s="16" t="s">
        <v>9352</v>
      </c>
      <c r="AK33" s="15">
        <f>A1L226C10</f>
        <v>2</v>
      </c>
      <c r="AL33" s="16" t="s">
        <v>9353</v>
      </c>
      <c r="AM33" s="15">
        <f>IF(OR(B3L826C16=0,B3L826C17=0),0,1+(B3L826C16/B3L826C17))</f>
        <v>2</v>
      </c>
      <c r="AN33" s="16" t="s">
        <v>9354</v>
      </c>
      <c r="AO33" s="21">
        <f>A1L226C23</f>
        <v>1.75</v>
      </c>
      <c r="AP33" s="16" t="s">
        <v>9355</v>
      </c>
      <c r="AQ33" s="21">
        <f>A1L226C22</f>
        <v>1.5</v>
      </c>
      <c r="AR33" s="16" t="s">
        <v>9356</v>
      </c>
      <c r="AS33" s="21">
        <f>IF(OR(B3L826C19=0,B3L826C20=0),0,1+(B3L826C19/B3L826C20))</f>
        <v>2.166666666666667</v>
      </c>
      <c r="AT33" s="16" t="s">
        <v>9357</v>
      </c>
      <c r="AU33" s="15">
        <f>A1L226C14</f>
        <v>14</v>
      </c>
      <c r="AV33" s="16" t="s">
        <v>9358</v>
      </c>
      <c r="AW33" s="15">
        <f>A1L226C13</f>
        <v>8</v>
      </c>
      <c r="AX33" s="16" t="s">
        <v>9359</v>
      </c>
      <c r="AY33" s="21">
        <f>IF(OR(B3L826C22=0,B3L826C23=0),0,1+(B3L826C22/B3L826C23))</f>
        <v>2.75</v>
      </c>
      <c r="AZ33" s="16" t="s">
        <v>9360</v>
      </c>
      <c r="BA33" s="21">
        <f>A1L226C26</f>
        <v>4.2</v>
      </c>
      <c r="BB33" s="16" t="s">
        <v>9361</v>
      </c>
      <c r="BC33" s="21">
        <f>A1L226C25</f>
        <v>2.8</v>
      </c>
      <c r="BD33" s="16" t="s">
        <v>9362</v>
      </c>
      <c r="BE33" s="21">
        <f>IF(OR(B3L826C25=0,B3L826C26=0),0,1+(B3L826C25/B3L826C26))</f>
        <v>2.5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1920</v>
      </c>
      <c r="F34" s="16" t="s">
        <v>9364</v>
      </c>
      <c r="G34" s="15">
        <f>A1L227C1</f>
        <v>36321</v>
      </c>
      <c r="H34" s="16" t="s">
        <v>9365</v>
      </c>
      <c r="I34" s="21">
        <f>IF(OR(B3L827C1=0,B3L827C2=0),0,1+(B3L827C1/B3L827C2))</f>
        <v>1.0528619806723383</v>
      </c>
      <c r="J34" s="16" t="s">
        <v>9366</v>
      </c>
      <c r="K34" s="15">
        <f>A1L227C5</f>
        <v>2499</v>
      </c>
      <c r="L34" s="16" t="s">
        <v>9367</v>
      </c>
      <c r="M34" s="15">
        <f>A1L227C4</f>
        <v>41104</v>
      </c>
      <c r="N34" s="16" t="s">
        <v>9368</v>
      </c>
      <c r="O34" s="21">
        <f>IF(OR(B3L827C4=0,B3L827C5=0),0,1+(B3L827C4/B3L827C5))</f>
        <v>1.0607970027247957</v>
      </c>
      <c r="P34" s="16" t="s">
        <v>9369</v>
      </c>
      <c r="Q34" s="15">
        <f>A1L227C17</f>
        <v>2209.5</v>
      </c>
      <c r="R34" s="16" t="s">
        <v>9370</v>
      </c>
      <c r="S34" s="15">
        <f>A1L227C16</f>
        <v>38712.5</v>
      </c>
      <c r="T34" s="16" t="s">
        <v>9371</v>
      </c>
      <c r="U34" s="21">
        <f>IF(OR(B3L827C7=0,B3L827C8=0),0,1+(B3L827C7/B3L827C8))</f>
        <v>1.0570745883112689</v>
      </c>
      <c r="V34" s="16" t="s">
        <v>9372</v>
      </c>
      <c r="W34" s="15">
        <f>A1L227C8</f>
        <v>1848</v>
      </c>
      <c r="X34" s="16" t="s">
        <v>9373</v>
      </c>
      <c r="Y34" s="15">
        <f>A1L227C7</f>
        <v>44960</v>
      </c>
      <c r="Z34" s="16" t="s">
        <v>9374</v>
      </c>
      <c r="AA34" s="21">
        <f>IF(OR(B3L827C10=0,B3L827C11=0),0,1+(B3L827C10/B3L827C11))</f>
        <v>1.0411032028469751</v>
      </c>
      <c r="AB34" s="16" t="s">
        <v>9375</v>
      </c>
      <c r="AC34" s="15">
        <f>A1L227C20</f>
        <v>2089</v>
      </c>
      <c r="AD34" s="16" t="s">
        <v>9376</v>
      </c>
      <c r="AE34" s="15">
        <f>A1L227C19</f>
        <v>40795</v>
      </c>
      <c r="AF34" s="16" t="s">
        <v>9377</v>
      </c>
      <c r="AG34" s="21">
        <f>IF(OR(B3L827C13=0,B3L827C14=0),0,1+(B3L827C13/B3L827C14))</f>
        <v>1.0512072557911509</v>
      </c>
      <c r="AH34" s="16" t="s">
        <v>9378</v>
      </c>
      <c r="AI34" s="15">
        <f>A1L227C11</f>
        <v>1286</v>
      </c>
      <c r="AJ34" s="16" t="s">
        <v>9379</v>
      </c>
      <c r="AK34" s="15">
        <f>A1L227C10</f>
        <v>43499</v>
      </c>
      <c r="AL34" s="16" t="s">
        <v>9380</v>
      </c>
      <c r="AM34" s="21">
        <f>IF(OR(B3L827C16=0,B3L827C17=0),0,1+(B3L827C16/B3L827C17))</f>
        <v>1.0295638980206441</v>
      </c>
      <c r="AN34" s="16" t="s">
        <v>9381</v>
      </c>
      <c r="AO34" s="15">
        <f>A1L227C23</f>
        <v>1888.25</v>
      </c>
      <c r="AP34" s="16" t="s">
        <v>9382</v>
      </c>
      <c r="AQ34" s="15">
        <f>A1L227C22</f>
        <v>41471</v>
      </c>
      <c r="AR34" s="16" t="s">
        <v>9383</v>
      </c>
      <c r="AS34" s="21">
        <f>IF(OR(B3L827C19=0,B3L827C20=0),0,1+(B3L827C19/B3L827C20))</f>
        <v>1.0455318174145789</v>
      </c>
      <c r="AT34" s="16" t="s">
        <v>9384</v>
      </c>
      <c r="AU34" s="15">
        <f>A1L227C14</f>
        <v>1212</v>
      </c>
      <c r="AV34" s="16" t="s">
        <v>9385</v>
      </c>
      <c r="AW34" s="15">
        <f>A1L227C13</f>
        <v>41323</v>
      </c>
      <c r="AX34" s="16" t="s">
        <v>9386</v>
      </c>
      <c r="AY34" s="21">
        <f>IF(OR(B3L827C22=0,B3L827C23=0),0,1+(B3L827C22/B3L827C23))</f>
        <v>1.0293299131234421</v>
      </c>
      <c r="AZ34" s="16" t="s">
        <v>9387</v>
      </c>
      <c r="BA34" s="15">
        <f>A1L227C26</f>
        <v>1753</v>
      </c>
      <c r="BB34" s="16" t="s">
        <v>9388</v>
      </c>
      <c r="BC34" s="15">
        <f>A1L227C25</f>
        <v>41441.4</v>
      </c>
      <c r="BD34" s="16" t="s">
        <v>9389</v>
      </c>
      <c r="BE34" s="21">
        <f>IF(OR(B3L827C25=0,B3L827C26=0),0,1+(B3L827C25/B3L827C26))</f>
        <v>1.0423006944746076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8731</v>
      </c>
      <c r="F35" s="16" t="s">
        <v>9391</v>
      </c>
      <c r="G35" s="15">
        <f>A1L228C1</f>
        <v>22129</v>
      </c>
      <c r="H35" s="16" t="s">
        <v>9392</v>
      </c>
      <c r="I35" s="21">
        <f>IF(OR(B3L828C1=0,B3L828C2=0),0,1+(B3L828C1/B3L828C2))</f>
        <v>1.3945501378281893</v>
      </c>
      <c r="J35" s="16" t="s">
        <v>9393</v>
      </c>
      <c r="K35" s="15">
        <f>A1L228C5</f>
        <v>11012</v>
      </c>
      <c r="L35" s="16" t="s">
        <v>9394</v>
      </c>
      <c r="M35" s="15">
        <f>A1L228C4</f>
        <v>19834</v>
      </c>
      <c r="N35" s="16" t="s">
        <v>9395</v>
      </c>
      <c r="O35" s="21">
        <f>IF(OR(B3L828C4=0,B3L828C5=0),0,1+(B3L828C4/B3L828C5))</f>
        <v>1.5552082282948474</v>
      </c>
      <c r="P35" s="16" t="s">
        <v>9396</v>
      </c>
      <c r="Q35" s="15">
        <f>A1L228C17</f>
        <v>9871.5</v>
      </c>
      <c r="R35" s="16" t="s">
        <v>9397</v>
      </c>
      <c r="S35" s="15">
        <f>A1L228C16</f>
        <v>20981.5</v>
      </c>
      <c r="T35" s="16" t="s">
        <v>9398</v>
      </c>
      <c r="U35" s="21">
        <f>IF(OR(B3L828C7=0,B3L828C8=0),0,1+(B3L828C7/B3L828C8))</f>
        <v>1.4704859042489813</v>
      </c>
      <c r="V35" s="16" t="s">
        <v>9399</v>
      </c>
      <c r="W35" s="15">
        <f>A1L228C8</f>
        <v>12018</v>
      </c>
      <c r="X35" s="16" t="s">
        <v>9400</v>
      </c>
      <c r="Y35" s="15">
        <f>A1L228C7</f>
        <v>21051</v>
      </c>
      <c r="Z35" s="16" t="s">
        <v>9401</v>
      </c>
      <c r="AA35" s="21">
        <f>IF(OR(B3L828C10=0,B3L828C11=0),0,1+(B3L828C10/B3L828C11))</f>
        <v>1.5708992446914636</v>
      </c>
      <c r="AB35" s="16" t="s">
        <v>9402</v>
      </c>
      <c r="AC35" s="15">
        <f>A1L228C20</f>
        <v>10587</v>
      </c>
      <c r="AD35" s="16" t="s">
        <v>9403</v>
      </c>
      <c r="AE35" s="15">
        <f>A1L228C19</f>
        <v>21004.666666666668</v>
      </c>
      <c r="AF35" s="16" t="s">
        <v>9404</v>
      </c>
      <c r="AG35" s="21">
        <f>IF(OR(B3L828C13=0,B3L828C14=0),0,1+(B3L828C13/B3L828C14))</f>
        <v>1.5040308502872377</v>
      </c>
      <c r="AH35" s="16" t="s">
        <v>9405</v>
      </c>
      <c r="AI35" s="15">
        <f>A1L228C11</f>
        <v>14943</v>
      </c>
      <c r="AJ35" s="16" t="s">
        <v>9406</v>
      </c>
      <c r="AK35" s="15">
        <f>A1L228C10</f>
        <v>21463</v>
      </c>
      <c r="AL35" s="16" t="s">
        <v>9407</v>
      </c>
      <c r="AM35" s="21">
        <f>IF(OR(B3L828C16=0,B3L828C17=0),0,1+(B3L828C16/B3L828C17))</f>
        <v>1.6962214042771282</v>
      </c>
      <c r="AN35" s="16" t="s">
        <v>9408</v>
      </c>
      <c r="AO35" s="15">
        <f>A1L228C23</f>
        <v>11676</v>
      </c>
      <c r="AP35" s="16" t="s">
        <v>9409</v>
      </c>
      <c r="AQ35" s="15">
        <f>A1L228C22</f>
        <v>21119.25</v>
      </c>
      <c r="AR35" s="16" t="s">
        <v>9410</v>
      </c>
      <c r="AS35" s="21">
        <f>IF(OR(B3L828C19=0,B3L828C20=0),0,1+(B3L828C19/B3L828C20))</f>
        <v>1.5528605419226535</v>
      </c>
      <c r="AT35" s="16" t="s">
        <v>9411</v>
      </c>
      <c r="AU35" s="15">
        <f>A1L228C14</f>
        <v>15957</v>
      </c>
      <c r="AV35" s="16" t="s">
        <v>9412</v>
      </c>
      <c r="AW35" s="15">
        <f>A1L228C13</f>
        <v>21986</v>
      </c>
      <c r="AX35" s="16" t="s">
        <v>9413</v>
      </c>
      <c r="AY35" s="21">
        <f>IF(OR(B3L828C22=0,B3L828C23=0),0,1+(B3L828C22/B3L828C23))</f>
        <v>1.7257800418448104</v>
      </c>
      <c r="AZ35" s="16" t="s">
        <v>9414</v>
      </c>
      <c r="BA35" s="15">
        <f>A1L228C26</f>
        <v>12532.2</v>
      </c>
      <c r="BB35" s="16" t="s">
        <v>9415</v>
      </c>
      <c r="BC35" s="15">
        <f>A1L228C25</f>
        <v>21292.6</v>
      </c>
      <c r="BD35" s="16" t="s">
        <v>9416</v>
      </c>
      <c r="BE35" s="21">
        <f>IF(OR(B3L828C25=0,B3L828C26=0),0,1+(B3L828C25/B3L828C26))</f>
        <v>1.5885706771366579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1</v>
      </c>
      <c r="L36" s="16" t="s">
        <v>9421</v>
      </c>
      <c r="M36" s="15">
        <f>A1L229C4</f>
        <v>1</v>
      </c>
      <c r="N36" s="16" t="s">
        <v>9422</v>
      </c>
      <c r="O36" s="15">
        <f>IF(OR(B3L829C4=0,B3L829C5=0),0,1+(B3L829C4/B3L829C5))</f>
        <v>2</v>
      </c>
      <c r="P36" s="16" t="s">
        <v>9423</v>
      </c>
      <c r="Q36" s="21">
        <f>A1L229C17</f>
        <v>0.5</v>
      </c>
      <c r="R36" s="16" t="s">
        <v>9424</v>
      </c>
      <c r="S36" s="21">
        <f>A1L229C16</f>
        <v>0.5</v>
      </c>
      <c r="T36" s="16" t="s">
        <v>9425</v>
      </c>
      <c r="U36" s="15">
        <f>IF(OR(B3L829C7=0,B3L829C8=0),0,1+(B3L829C7/B3L829C8))</f>
        <v>2</v>
      </c>
      <c r="V36" s="16" t="s">
        <v>9426</v>
      </c>
      <c r="W36" s="15">
        <f>A1L229C8</f>
        <v>1</v>
      </c>
      <c r="X36" s="16" t="s">
        <v>9427</v>
      </c>
      <c r="Y36" s="15">
        <f>A1L229C7</f>
        <v>1</v>
      </c>
      <c r="Z36" s="16" t="s">
        <v>9428</v>
      </c>
      <c r="AA36" s="15">
        <f>IF(OR(B3L829C10=0,B3L829C11=0),0,1+(B3L829C10/B3L829C11))</f>
        <v>2</v>
      </c>
      <c r="AB36" s="16" t="s">
        <v>9429</v>
      </c>
      <c r="AC36" s="21">
        <f>A1L229C20</f>
        <v>0.66666666666666663</v>
      </c>
      <c r="AD36" s="16" t="s">
        <v>9430</v>
      </c>
      <c r="AE36" s="21">
        <f>A1L229C19</f>
        <v>0.66666666666666663</v>
      </c>
      <c r="AF36" s="16" t="s">
        <v>9431</v>
      </c>
      <c r="AG36" s="15">
        <f>IF(OR(B3L829C13=0,B3L829C14=0),0,1+(B3L829C13/B3L829C14))</f>
        <v>2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12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21">
        <f>A1L229C23</f>
        <v>0.5</v>
      </c>
      <c r="AP36" s="16" t="s">
        <v>9436</v>
      </c>
      <c r="AQ36" s="21">
        <f>A1L229C22</f>
        <v>3.5</v>
      </c>
      <c r="AR36" s="16" t="s">
        <v>9437</v>
      </c>
      <c r="AS36" s="21">
        <f>IF(OR(B3L829C19=0,B3L829C20=0),0,1+(B3L829C19/B3L829C20))</f>
        <v>1.1428571428571428</v>
      </c>
      <c r="AT36" s="16" t="s">
        <v>9438</v>
      </c>
      <c r="AU36" s="15">
        <f>A1L229C14</f>
        <v>2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0.8</v>
      </c>
      <c r="BB36" s="16" t="s">
        <v>9442</v>
      </c>
      <c r="BC36" s="21">
        <f>A1L229C25</f>
        <v>2.8</v>
      </c>
      <c r="BD36" s="16" t="s">
        <v>9443</v>
      </c>
      <c r="BE36" s="21">
        <f>IF(OR(B3L829C25=0,B3L829C26=0),0,1+(B3L829C25/B3L829C26))</f>
        <v>1.2857142857142858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4150</v>
      </c>
      <c r="F37" s="16" t="s">
        <v>9445</v>
      </c>
      <c r="G37" s="15">
        <f>A1L230C1</f>
        <v>3904</v>
      </c>
      <c r="H37" s="16" t="s">
        <v>9446</v>
      </c>
      <c r="I37" s="21">
        <f>IF(OR(B3L830C1=0,B3L830C2=0),0,1+(B3L830C1/B3L830C2))</f>
        <v>2.0630122950819674</v>
      </c>
      <c r="J37" s="16" t="s">
        <v>9447</v>
      </c>
      <c r="K37" s="15">
        <f>A1L230C5</f>
        <v>4012</v>
      </c>
      <c r="L37" s="16" t="s">
        <v>9448</v>
      </c>
      <c r="M37" s="15">
        <f>A1L230C4</f>
        <v>3747</v>
      </c>
      <c r="N37" s="16" t="s">
        <v>9449</v>
      </c>
      <c r="O37" s="21">
        <f>IF(OR(B3L830C4=0,B3L830C5=0),0,1+(B3L830C4/B3L830C5))</f>
        <v>2.0707232452628768</v>
      </c>
      <c r="P37" s="16" t="s">
        <v>9450</v>
      </c>
      <c r="Q37" s="15">
        <f>A1L230C17</f>
        <v>4081</v>
      </c>
      <c r="R37" s="16" t="s">
        <v>9451</v>
      </c>
      <c r="S37" s="15">
        <f>A1L230C16</f>
        <v>3825.5</v>
      </c>
      <c r="T37" s="16" t="s">
        <v>9452</v>
      </c>
      <c r="U37" s="21">
        <f>IF(OR(B3L830C7=0,B3L830C8=0),0,1+(B3L830C7/B3L830C8))</f>
        <v>2.0667886550777679</v>
      </c>
      <c r="V37" s="16" t="s">
        <v>9453</v>
      </c>
      <c r="W37" s="15">
        <f>A1L230C8</f>
        <v>4686</v>
      </c>
      <c r="X37" s="16" t="s">
        <v>9454</v>
      </c>
      <c r="Y37" s="15">
        <f>A1L230C7</f>
        <v>4292</v>
      </c>
      <c r="Z37" s="16" t="s">
        <v>9455</v>
      </c>
      <c r="AA37" s="21">
        <f>IF(OR(B3L830C10=0,B3L830C11=0),0,1+(B3L830C10/B3L830C11))</f>
        <v>2.0917986952469709</v>
      </c>
      <c r="AB37" s="16" t="s">
        <v>9456</v>
      </c>
      <c r="AC37" s="15">
        <f>A1L230C20</f>
        <v>4282.666666666667</v>
      </c>
      <c r="AD37" s="16" t="s">
        <v>9457</v>
      </c>
      <c r="AE37" s="15">
        <f>A1L230C19</f>
        <v>3981</v>
      </c>
      <c r="AF37" s="16" t="s">
        <v>9458</v>
      </c>
      <c r="AG37" s="21">
        <f>IF(OR(B3L830C13=0,B3L830C14=0),0,1+(B3L830C13/B3L830C14))</f>
        <v>2.075776605542996</v>
      </c>
      <c r="AH37" s="16" t="s">
        <v>9459</v>
      </c>
      <c r="AI37" s="15">
        <f>A1L230C11</f>
        <v>4602</v>
      </c>
      <c r="AJ37" s="16" t="s">
        <v>9460</v>
      </c>
      <c r="AK37" s="15">
        <f>A1L230C10</f>
        <v>4407</v>
      </c>
      <c r="AL37" s="16" t="s">
        <v>9461</v>
      </c>
      <c r="AM37" s="21">
        <f>IF(OR(B3L830C16=0,B3L830C17=0),0,1+(B3L830C16/B3L830C17))</f>
        <v>2.0442477876106198</v>
      </c>
      <c r="AN37" s="16" t="s">
        <v>9462</v>
      </c>
      <c r="AO37" s="15">
        <f>A1L230C23</f>
        <v>4362.5</v>
      </c>
      <c r="AP37" s="16" t="s">
        <v>9463</v>
      </c>
      <c r="AQ37" s="15">
        <f>A1L230C22</f>
        <v>4087.5</v>
      </c>
      <c r="AR37" s="16" t="s">
        <v>9464</v>
      </c>
      <c r="AS37" s="21">
        <f>IF(OR(B3L830C19=0,B3L830C20=0),0,1+(B3L830C19/B3L830C20))</f>
        <v>2.0672782874617734</v>
      </c>
      <c r="AT37" s="16" t="s">
        <v>9465</v>
      </c>
      <c r="AU37" s="15">
        <f>A1L230C14</f>
        <v>3586</v>
      </c>
      <c r="AV37" s="16" t="s">
        <v>9466</v>
      </c>
      <c r="AW37" s="15">
        <f>A1L230C13</f>
        <v>3680</v>
      </c>
      <c r="AX37" s="16" t="s">
        <v>9467</v>
      </c>
      <c r="AY37" s="21">
        <f>IF(OR(B3L830C22=0,B3L830C23=0),0,1+(B3L830C22/B3L830C23))</f>
        <v>1.9744565217391306</v>
      </c>
      <c r="AZ37" s="16" t="s">
        <v>9468</v>
      </c>
      <c r="BA37" s="15">
        <f>A1L230C26</f>
        <v>4207.2</v>
      </c>
      <c r="BB37" s="16" t="s">
        <v>9469</v>
      </c>
      <c r="BC37" s="15">
        <f>A1L230C25</f>
        <v>4006</v>
      </c>
      <c r="BD37" s="16" t="s">
        <v>9470</v>
      </c>
      <c r="BE37" s="21">
        <f>IF(OR(B3L830C25=0,B3L830C26=0),0,1+(B3L830C25/B3L830C26))</f>
        <v>2.0502246630054914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12007</v>
      </c>
      <c r="F38" s="16" t="s">
        <v>9472</v>
      </c>
      <c r="G38" s="15">
        <f>A1L231C1</f>
        <v>11645</v>
      </c>
      <c r="H38" s="16" t="s">
        <v>9473</v>
      </c>
      <c r="I38" s="21">
        <f>IF(OR(B3L831C1=0,B3L831C2=0),0,1+(B3L831C1/B3L831C2))</f>
        <v>2.0310863031343924</v>
      </c>
      <c r="J38" s="16" t="s">
        <v>9474</v>
      </c>
      <c r="K38" s="15">
        <f>A1L231C5</f>
        <v>10971</v>
      </c>
      <c r="L38" s="16" t="s">
        <v>9475</v>
      </c>
      <c r="M38" s="15">
        <f>A1L231C4</f>
        <v>10177</v>
      </c>
      <c r="N38" s="16" t="s">
        <v>9476</v>
      </c>
      <c r="O38" s="21">
        <f>IF(OR(B3L831C4=0,B3L831C5=0),0,1+(B3L831C4/B3L831C5))</f>
        <v>2.0780190625921193</v>
      </c>
      <c r="P38" s="16" t="s">
        <v>9477</v>
      </c>
      <c r="Q38" s="15">
        <f>A1L231C17</f>
        <v>11489</v>
      </c>
      <c r="R38" s="16" t="s">
        <v>9478</v>
      </c>
      <c r="S38" s="15">
        <f>A1L231C16</f>
        <v>10911</v>
      </c>
      <c r="T38" s="16" t="s">
        <v>9479</v>
      </c>
      <c r="U38" s="21">
        <f>IF(OR(B3L831C7=0,B3L831C8=0),0,1+(B3L831C7/B3L831C8))</f>
        <v>2.0529740628723308</v>
      </c>
      <c r="V38" s="16" t="s">
        <v>9480</v>
      </c>
      <c r="W38" s="15">
        <f>A1L231C8</f>
        <v>9804</v>
      </c>
      <c r="X38" s="16" t="s">
        <v>9481</v>
      </c>
      <c r="Y38" s="15">
        <f>A1L231C7</f>
        <v>9236</v>
      </c>
      <c r="Z38" s="16" t="s">
        <v>9482</v>
      </c>
      <c r="AA38" s="21">
        <f>IF(OR(B3L831C10=0,B3L831C11=0),0,1+(B3L831C10/B3L831C11))</f>
        <v>2.061498484192291</v>
      </c>
      <c r="AB38" s="16" t="s">
        <v>9483</v>
      </c>
      <c r="AC38" s="15">
        <f>A1L231C20</f>
        <v>10927.333333333334</v>
      </c>
      <c r="AD38" s="16" t="s">
        <v>9484</v>
      </c>
      <c r="AE38" s="15">
        <f>A1L231C19</f>
        <v>10352.666666666666</v>
      </c>
      <c r="AF38" s="16" t="s">
        <v>9485</v>
      </c>
      <c r="AG38" s="21">
        <f>IF(OR(B3L831C13=0,B3L831C14=0),0,1+(B3L831C13/B3L831C14))</f>
        <v>2.0555090475883828</v>
      </c>
      <c r="AH38" s="16" t="s">
        <v>9486</v>
      </c>
      <c r="AI38" s="15">
        <f>A1L231C11</f>
        <v>10002</v>
      </c>
      <c r="AJ38" s="16" t="s">
        <v>9487</v>
      </c>
      <c r="AK38" s="15">
        <f>A1L231C10</f>
        <v>9508</v>
      </c>
      <c r="AL38" s="16" t="s">
        <v>9488</v>
      </c>
      <c r="AM38" s="21">
        <f>IF(OR(B3L831C16=0,B3L831C17=0),0,1+(B3L831C16/B3L831C17))</f>
        <v>2.0519562473706352</v>
      </c>
      <c r="AN38" s="16" t="s">
        <v>9489</v>
      </c>
      <c r="AO38" s="15">
        <f>A1L231C23</f>
        <v>10696</v>
      </c>
      <c r="AP38" s="16" t="s">
        <v>9490</v>
      </c>
      <c r="AQ38" s="15">
        <f>A1L231C22</f>
        <v>10141.5</v>
      </c>
      <c r="AR38" s="16" t="s">
        <v>9491</v>
      </c>
      <c r="AS38" s="21">
        <f>IF(OR(B3L831C19=0,B3L831C20=0),0,1+(B3L831C19/B3L831C20))</f>
        <v>2.0546763299314694</v>
      </c>
      <c r="AT38" s="16" t="s">
        <v>9492</v>
      </c>
      <c r="AU38" s="15">
        <f>A1L231C14</f>
        <v>9944</v>
      </c>
      <c r="AV38" s="16" t="s">
        <v>9493</v>
      </c>
      <c r="AW38" s="15">
        <f>A1L231C13</f>
        <v>9611</v>
      </c>
      <c r="AX38" s="16" t="s">
        <v>9494</v>
      </c>
      <c r="AY38" s="21">
        <f>IF(OR(B3L831C22=0,B3L831C23=0),0,1+(B3L831C22/B3L831C23))</f>
        <v>2.0346477993965246</v>
      </c>
      <c r="AZ38" s="16" t="s">
        <v>9495</v>
      </c>
      <c r="BA38" s="15">
        <f>A1L231C26</f>
        <v>10545.6</v>
      </c>
      <c r="BB38" s="16" t="s">
        <v>9496</v>
      </c>
      <c r="BC38" s="15">
        <f>A1L231C25</f>
        <v>10035.4</v>
      </c>
      <c r="BD38" s="16" t="s">
        <v>9497</v>
      </c>
      <c r="BE38" s="21">
        <f>IF(OR(B3L831C25=0,B3L831C26=0),0,1+(B3L831C25/B3L831C26))</f>
        <v>2.050840026306874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108930</v>
      </c>
      <c r="F39" s="16" t="s">
        <v>9499</v>
      </c>
      <c r="G39" s="15">
        <f>A1L232C1</f>
        <v>110087</v>
      </c>
      <c r="H39" s="16" t="s">
        <v>9500</v>
      </c>
      <c r="I39" s="21">
        <f>IF(OR(B3L832C1=0,B3L832C2=0),0,1+(B3L832C1/B3L832C2))</f>
        <v>1.9894901305331238</v>
      </c>
      <c r="J39" s="16" t="s">
        <v>9501</v>
      </c>
      <c r="K39" s="15">
        <f>A1L232C5</f>
        <v>102523</v>
      </c>
      <c r="L39" s="16" t="s">
        <v>9502</v>
      </c>
      <c r="M39" s="15">
        <f>A1L232C4</f>
        <v>103757</v>
      </c>
      <c r="N39" s="16" t="s">
        <v>9503</v>
      </c>
      <c r="O39" s="21">
        <f>IF(OR(B3L832C4=0,B3L832C5=0),0,1+(B3L832C4/B3L832C5))</f>
        <v>1.9881068265273667</v>
      </c>
      <c r="P39" s="16" t="s">
        <v>9504</v>
      </c>
      <c r="Q39" s="15">
        <f>A1L232C17</f>
        <v>105726.5</v>
      </c>
      <c r="R39" s="16" t="s">
        <v>9505</v>
      </c>
      <c r="S39" s="15">
        <f>A1L232C16</f>
        <v>106922</v>
      </c>
      <c r="T39" s="16" t="s">
        <v>9506</v>
      </c>
      <c r="U39" s="21">
        <f>IF(OR(B3L832C7=0,B3L832C8=0),0,1+(B3L832C7/B3L832C8))</f>
        <v>1.9888189521333308</v>
      </c>
      <c r="V39" s="16" t="s">
        <v>9507</v>
      </c>
      <c r="W39" s="15">
        <f>A1L232C8</f>
        <v>136585</v>
      </c>
      <c r="X39" s="16" t="s">
        <v>9508</v>
      </c>
      <c r="Y39" s="15">
        <f>A1L232C7</f>
        <v>136435</v>
      </c>
      <c r="Z39" s="16" t="s">
        <v>9509</v>
      </c>
      <c r="AA39" s="21">
        <f>IF(OR(B3L832C10=0,B3L832C11=0),0,1+(B3L832C10/B3L832C11))</f>
        <v>2.0010994246344413</v>
      </c>
      <c r="AB39" s="16" t="s">
        <v>9510</v>
      </c>
      <c r="AC39" s="15">
        <f>A1L232C20</f>
        <v>116012.66666666667</v>
      </c>
      <c r="AD39" s="16" t="s">
        <v>9511</v>
      </c>
      <c r="AE39" s="15">
        <f>A1L232C19</f>
        <v>116759.66666666667</v>
      </c>
      <c r="AF39" s="16" t="s">
        <v>9512</v>
      </c>
      <c r="AG39" s="21">
        <f>IF(OR(B3L832C13=0,B3L832C14=0),0,1+(B3L832C13/B3L832C14))</f>
        <v>1.9936022427836098</v>
      </c>
      <c r="AH39" s="16" t="s">
        <v>9513</v>
      </c>
      <c r="AI39" s="15">
        <f>A1L232C11</f>
        <v>129138</v>
      </c>
      <c r="AJ39" s="16" t="s">
        <v>9514</v>
      </c>
      <c r="AK39" s="15">
        <f>A1L232C10</f>
        <v>131262</v>
      </c>
      <c r="AL39" s="16" t="s">
        <v>9515</v>
      </c>
      <c r="AM39" s="21">
        <f>IF(OR(B3L832C16=0,B3L832C17=0),0,1+(B3L832C16/B3L832C17))</f>
        <v>1.9838186222973899</v>
      </c>
      <c r="AN39" s="16" t="s">
        <v>9516</v>
      </c>
      <c r="AO39" s="15">
        <f>A1L232C23</f>
        <v>119294</v>
      </c>
      <c r="AP39" s="16" t="s">
        <v>9517</v>
      </c>
      <c r="AQ39" s="15">
        <f>A1L232C22</f>
        <v>120385.25</v>
      </c>
      <c r="AR39" s="16" t="s">
        <v>9518</v>
      </c>
      <c r="AS39" s="21">
        <f>IF(OR(B3L832C19=0,B3L832C20=0),0,1+(B3L832C19/B3L832C20))</f>
        <v>1.9909353512992665</v>
      </c>
      <c r="AT39" s="16" t="s">
        <v>9519</v>
      </c>
      <c r="AU39" s="15">
        <f>A1L232C14</f>
        <v>100660</v>
      </c>
      <c r="AV39" s="16" t="s">
        <v>9520</v>
      </c>
      <c r="AW39" s="15">
        <f>A1L232C13</f>
        <v>100871</v>
      </c>
      <c r="AX39" s="16" t="s">
        <v>9521</v>
      </c>
      <c r="AY39" s="21">
        <f>IF(OR(B3L832C22=0,B3L832C23=0),0,1+(B3L832C22/B3L832C23))</f>
        <v>1.9979082194089481</v>
      </c>
      <c r="AZ39" s="16" t="s">
        <v>9522</v>
      </c>
      <c r="BA39" s="15">
        <f>A1L232C26</f>
        <v>115567.2</v>
      </c>
      <c r="BB39" s="16" t="s">
        <v>9523</v>
      </c>
      <c r="BC39" s="15">
        <f>A1L232C25</f>
        <v>116482.4</v>
      </c>
      <c r="BD39" s="16" t="s">
        <v>9524</v>
      </c>
      <c r="BE39" s="21">
        <f>IF(OR(B3L832C25=0,B3L832C26=0),0,1+(B3L832C25/B3L832C26))</f>
        <v>1.9921430190312013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26</v>
      </c>
      <c r="F40" s="16" t="s">
        <v>9526</v>
      </c>
      <c r="G40" s="15">
        <f>A1L233C1</f>
        <v>220</v>
      </c>
      <c r="H40" s="16" t="s">
        <v>9527</v>
      </c>
      <c r="I40" s="21">
        <f>IF(OR(B3L833C1=0,B3L833C2=0),0,1+(B3L833C1/B3L833C2))</f>
        <v>1.1181818181818182</v>
      </c>
      <c r="J40" s="16" t="s">
        <v>9528</v>
      </c>
      <c r="K40" s="15">
        <f>A1L233C5</f>
        <v>33</v>
      </c>
      <c r="L40" s="16" t="s">
        <v>9529</v>
      </c>
      <c r="M40" s="15">
        <f>A1L233C4</f>
        <v>34</v>
      </c>
      <c r="N40" s="16" t="s">
        <v>9530</v>
      </c>
      <c r="O40" s="21">
        <f>IF(OR(B3L833C4=0,B3L833C5=0),0,1+(B3L833C4/B3L833C5))</f>
        <v>1.9705882352941178</v>
      </c>
      <c r="P40" s="16" t="s">
        <v>9531</v>
      </c>
      <c r="Q40" s="21">
        <f>A1L233C17</f>
        <v>29.5</v>
      </c>
      <c r="R40" s="16" t="s">
        <v>9532</v>
      </c>
      <c r="S40" s="15">
        <f>A1L233C16</f>
        <v>127</v>
      </c>
      <c r="T40" s="16" t="s">
        <v>9533</v>
      </c>
      <c r="U40" s="21">
        <f>IF(OR(B3L833C7=0,B3L833C8=0),0,1+(B3L833C7/B3L833C8))</f>
        <v>1.2322834645669292</v>
      </c>
      <c r="V40" s="16" t="s">
        <v>9534</v>
      </c>
      <c r="W40" s="15">
        <f>A1L233C8</f>
        <v>31</v>
      </c>
      <c r="X40" s="16" t="s">
        <v>9535</v>
      </c>
      <c r="Y40" s="15">
        <f>A1L233C7</f>
        <v>153</v>
      </c>
      <c r="Z40" s="16" t="s">
        <v>9536</v>
      </c>
      <c r="AA40" s="21">
        <f>IF(OR(B3L833C10=0,B3L833C11=0),0,1+(B3L833C10/B3L833C11))</f>
        <v>1.2026143790849673</v>
      </c>
      <c r="AB40" s="16" t="s">
        <v>9537</v>
      </c>
      <c r="AC40" s="15">
        <f>A1L233C20</f>
        <v>30</v>
      </c>
      <c r="AD40" s="16" t="s">
        <v>9538</v>
      </c>
      <c r="AE40" s="21">
        <f>A1L233C19</f>
        <v>135.66666666666666</v>
      </c>
      <c r="AF40" s="16" t="s">
        <v>9539</v>
      </c>
      <c r="AG40" s="21">
        <f>IF(OR(B3L833C13=0,B3L833C14=0),0,1+(B3L833C13/B3L833C14))</f>
        <v>1.2211302211302211</v>
      </c>
      <c r="AH40" s="16" t="s">
        <v>9540</v>
      </c>
      <c r="AI40" s="15">
        <f>A1L233C11</f>
        <v>48</v>
      </c>
      <c r="AJ40" s="16" t="s">
        <v>9541</v>
      </c>
      <c r="AK40" s="15">
        <f>A1L233C10</f>
        <v>112</v>
      </c>
      <c r="AL40" s="16" t="s">
        <v>9542</v>
      </c>
      <c r="AM40" s="21">
        <f>IF(OR(B3L833C16=0,B3L833C17=0),0,1+(B3L833C16/B3L833C17))</f>
        <v>1.4285714285714286</v>
      </c>
      <c r="AN40" s="16" t="s">
        <v>9543</v>
      </c>
      <c r="AO40" s="21">
        <f>A1L233C23</f>
        <v>34.5</v>
      </c>
      <c r="AP40" s="16" t="s">
        <v>9544</v>
      </c>
      <c r="AQ40" s="21">
        <f>A1L233C22</f>
        <v>129.75</v>
      </c>
      <c r="AR40" s="16" t="s">
        <v>9545</v>
      </c>
      <c r="AS40" s="21">
        <f>IF(OR(B3L833C19=0,B3L833C20=0),0,1+(B3L833C19/B3L833C20))</f>
        <v>1.2658959537572254</v>
      </c>
      <c r="AT40" s="16" t="s">
        <v>9546</v>
      </c>
      <c r="AU40" s="15">
        <f>A1L233C14</f>
        <v>44</v>
      </c>
      <c r="AV40" s="16" t="s">
        <v>9547</v>
      </c>
      <c r="AW40" s="15">
        <f>A1L233C13</f>
        <v>20</v>
      </c>
      <c r="AX40" s="16" t="s">
        <v>9548</v>
      </c>
      <c r="AY40" s="21">
        <f>IF(OR(B3L833C22=0,B3L833C23=0),0,1+(B3L833C22/B3L833C23))</f>
        <v>3.2</v>
      </c>
      <c r="AZ40" s="16" t="s">
        <v>9549</v>
      </c>
      <c r="BA40" s="21">
        <f>A1L233C26</f>
        <v>36.4</v>
      </c>
      <c r="BB40" s="16" t="s">
        <v>9550</v>
      </c>
      <c r="BC40" s="21">
        <f>A1L233C25</f>
        <v>107.8</v>
      </c>
      <c r="BD40" s="16" t="s">
        <v>9551</v>
      </c>
      <c r="BE40" s="21">
        <f>IF(OR(B3L833C25=0,B3L833C26=0),0,1+(B3L833C25/B3L833C26))</f>
        <v>1.3376623376623376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260464</v>
      </c>
      <c r="F41" s="16" t="s">
        <v>9553</v>
      </c>
      <c r="G41" s="15">
        <f>A1L235C1</f>
        <v>308856</v>
      </c>
      <c r="H41" s="16" t="s">
        <v>9554</v>
      </c>
      <c r="I41" s="21">
        <f>IF(OR(B3L834C1=0,B3L834C2=0),0,1+(B3L834C1/B3L834C2))</f>
        <v>1.8433185691713938</v>
      </c>
      <c r="J41" s="16" t="s">
        <v>9555</v>
      </c>
      <c r="K41" s="15">
        <f>A1L235C5</f>
        <v>247690</v>
      </c>
      <c r="L41" s="16" t="s">
        <v>9556</v>
      </c>
      <c r="M41" s="15">
        <f>A1L235C4</f>
        <v>293563</v>
      </c>
      <c r="N41" s="16" t="s">
        <v>9557</v>
      </c>
      <c r="O41" s="21">
        <f>IF(OR(B3L834C4=0,B3L834C5=0),0,1+(B3L834C4/B3L834C5))</f>
        <v>1.8437371194598775</v>
      </c>
      <c r="P41" s="16" t="s">
        <v>9558</v>
      </c>
      <c r="Q41" s="15">
        <f>A1L235C17</f>
        <v>254077</v>
      </c>
      <c r="R41" s="16" t="s">
        <v>9559</v>
      </c>
      <c r="S41" s="15">
        <f>A1L235C16</f>
        <v>301209.5</v>
      </c>
      <c r="T41" s="16" t="s">
        <v>9560</v>
      </c>
      <c r="U41" s="21">
        <f>IF(OR(B3L834C7=0,B3L834C8=0),0,1+(B3L834C7/B3L834C8))</f>
        <v>1.843522531659858</v>
      </c>
      <c r="V41" s="16" t="s">
        <v>9561</v>
      </c>
      <c r="W41" s="15">
        <f>A1L235C8</f>
        <v>291334</v>
      </c>
      <c r="X41" s="16" t="s">
        <v>9562</v>
      </c>
      <c r="Y41" s="15">
        <f>A1L235C7</f>
        <v>342882</v>
      </c>
      <c r="Z41" s="16" t="s">
        <v>9563</v>
      </c>
      <c r="AA41" s="21">
        <f>IF(OR(B3L834C10=0,B3L834C11=0),0,1+(B3L834C10/B3L834C11))</f>
        <v>1.8496625661306223</v>
      </c>
      <c r="AB41" s="16" t="s">
        <v>9564</v>
      </c>
      <c r="AC41" s="15">
        <f>A1L235C20</f>
        <v>266496</v>
      </c>
      <c r="AD41" s="16" t="s">
        <v>9565</v>
      </c>
      <c r="AE41" s="15">
        <f>A1L235C19</f>
        <v>315100.33333333331</v>
      </c>
      <c r="AF41" s="16" t="s">
        <v>9566</v>
      </c>
      <c r="AG41" s="21">
        <f>IF(OR(B3L834C13=0,B3L834C14=0),0,1+(B3L834C13/B3L834C14))</f>
        <v>1.8457496606900872</v>
      </c>
      <c r="AH41" s="16" t="s">
        <v>9567</v>
      </c>
      <c r="AI41" s="15">
        <f>A1L235C11</f>
        <v>297211</v>
      </c>
      <c r="AJ41" s="16" t="s">
        <v>9568</v>
      </c>
      <c r="AK41" s="15">
        <f>A1L235C10</f>
        <v>349569</v>
      </c>
      <c r="AL41" s="16" t="s">
        <v>9569</v>
      </c>
      <c r="AM41" s="21">
        <f>IF(OR(B3L834C16=0,B3L834C17=0),0,1+(B3L834C16/B3L834C17))</f>
        <v>1.8502212724812555</v>
      </c>
      <c r="AN41" s="16" t="s">
        <v>9570</v>
      </c>
      <c r="AO41" s="15">
        <f>A1L235C23</f>
        <v>274174.75</v>
      </c>
      <c r="AP41" s="16" t="s">
        <v>9571</v>
      </c>
      <c r="AQ41" s="15">
        <f>A1L235C22</f>
        <v>323717.5</v>
      </c>
      <c r="AR41" s="16" t="s">
        <v>9572</v>
      </c>
      <c r="AS41" s="21">
        <f>IF(OR(B3L834C19=0,B3L834C20=0),0,1+(B3L834C19/B3L834C20))</f>
        <v>1.8469568373659131</v>
      </c>
      <c r="AT41" s="16" t="s">
        <v>9573</v>
      </c>
      <c r="AU41" s="15">
        <f>A1L235C14</f>
        <v>260135</v>
      </c>
      <c r="AV41" s="16" t="s">
        <v>9574</v>
      </c>
      <c r="AW41" s="15">
        <f>A1L235C13</f>
        <v>310604</v>
      </c>
      <c r="AX41" s="16" t="s">
        <v>9575</v>
      </c>
      <c r="AY41" s="21">
        <f>IF(OR(B3L834C22=0,B3L834C23=0),0,1+(B3L834C22/B3L834C23))</f>
        <v>1.8375133610642491</v>
      </c>
      <c r="AZ41" s="16" t="s">
        <v>9576</v>
      </c>
      <c r="BA41" s="15">
        <f>A1L235C26</f>
        <v>271366.8</v>
      </c>
      <c r="BB41" s="16" t="s">
        <v>9577</v>
      </c>
      <c r="BC41" s="15">
        <f>A1L235C25</f>
        <v>321094.8</v>
      </c>
      <c r="BD41" s="16" t="s">
        <v>9578</v>
      </c>
      <c r="BE41" s="21">
        <f>IF(OR(B3L834C25=0,B3L834C26=0),0,1+(B3L834C25/B3L834C26))</f>
        <v>1.8451298495023898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1268</v>
      </c>
      <c r="F43" s="16" t="s">
        <v>9607</v>
      </c>
      <c r="G43" s="15">
        <f>A1L237C1</f>
        <v>1318</v>
      </c>
      <c r="H43" s="16" t="s">
        <v>9608</v>
      </c>
      <c r="I43" s="21">
        <f>IF(OR(B3L836C1=0,B3L836C2=0),0,1+(B3L836C1/B3L836C2))</f>
        <v>1.9620637329286799</v>
      </c>
      <c r="J43" s="16" t="s">
        <v>9609</v>
      </c>
      <c r="K43" s="15">
        <f>A1L237C5</f>
        <v>960</v>
      </c>
      <c r="L43" s="16" t="s">
        <v>9610</v>
      </c>
      <c r="M43" s="15">
        <f>A1L237C4</f>
        <v>960</v>
      </c>
      <c r="N43" s="16" t="s">
        <v>9611</v>
      </c>
      <c r="O43" s="15">
        <f>IF(OR(B3L836C4=0,B3L836C5=0),0,1+(B3L836C4/B3L836C5))</f>
        <v>2</v>
      </c>
      <c r="P43" s="16" t="s">
        <v>9612</v>
      </c>
      <c r="Q43" s="15">
        <f>A1L237C17</f>
        <v>1114</v>
      </c>
      <c r="R43" s="16" t="s">
        <v>9613</v>
      </c>
      <c r="S43" s="15">
        <f>A1L237C16</f>
        <v>1139</v>
      </c>
      <c r="T43" s="16" t="s">
        <v>9614</v>
      </c>
      <c r="U43" s="21">
        <f>IF(OR(B3L836C7=0,B3L836C8=0),0,1+(B3L836C7/B3L836C8))</f>
        <v>1.9780509218612818</v>
      </c>
      <c r="V43" s="16" t="s">
        <v>9615</v>
      </c>
      <c r="W43" s="15">
        <f>A1L237C8</f>
        <v>864</v>
      </c>
      <c r="X43" s="16" t="s">
        <v>9616</v>
      </c>
      <c r="Y43" s="15">
        <f>A1L237C7</f>
        <v>931</v>
      </c>
      <c r="Z43" s="16" t="s">
        <v>9617</v>
      </c>
      <c r="AA43" s="21">
        <f>IF(OR(B3L836C10=0,B3L836C11=0),0,1+(B3L836C10/B3L836C11))</f>
        <v>1.9280343716433941</v>
      </c>
      <c r="AB43" s="16" t="s">
        <v>9618</v>
      </c>
      <c r="AC43" s="15">
        <f>A1L237C20</f>
        <v>1030.6666666666667</v>
      </c>
      <c r="AD43" s="16" t="s">
        <v>9619</v>
      </c>
      <c r="AE43" s="15">
        <f>A1L237C19</f>
        <v>1069.6666666666667</v>
      </c>
      <c r="AF43" s="16" t="s">
        <v>9620</v>
      </c>
      <c r="AG43" s="21">
        <f>IF(OR(B3L836C13=0,B3L836C14=0),0,1+(B3L836C13/B3L836C14))</f>
        <v>1.9635400436272983</v>
      </c>
      <c r="AH43" s="16" t="s">
        <v>9621</v>
      </c>
      <c r="AI43" s="15">
        <f>A1L237C11</f>
        <v>766</v>
      </c>
      <c r="AJ43" s="16" t="s">
        <v>9622</v>
      </c>
      <c r="AK43" s="15">
        <f>A1L237C10</f>
        <v>1978</v>
      </c>
      <c r="AL43" s="16" t="s">
        <v>9623</v>
      </c>
      <c r="AM43" s="21">
        <f>IF(OR(B3L836C16=0,B3L836C17=0),0,1+(B3L836C16/B3L836C17))</f>
        <v>1.3872598584428717</v>
      </c>
      <c r="AN43" s="16" t="s">
        <v>9624</v>
      </c>
      <c r="AO43" s="21">
        <f>A1L237C23</f>
        <v>964.5</v>
      </c>
      <c r="AP43" s="16" t="s">
        <v>9625</v>
      </c>
      <c r="AQ43" s="15">
        <f>A1L237C22</f>
        <v>1296.75</v>
      </c>
      <c r="AR43" s="16" t="s">
        <v>9626</v>
      </c>
      <c r="AS43" s="21">
        <f>IF(OR(B3L836C19=0,B3L836C20=0),0,1+(B3L836C19/B3L836C20))</f>
        <v>1.7437825332562173</v>
      </c>
      <c r="AT43" s="16" t="s">
        <v>9627</v>
      </c>
      <c r="AU43" s="15">
        <f>A1L237C14</f>
        <v>669</v>
      </c>
      <c r="AV43" s="16" t="s">
        <v>9628</v>
      </c>
      <c r="AW43" s="15">
        <f>A1L237C13</f>
        <v>858</v>
      </c>
      <c r="AX43" s="16" t="s">
        <v>9629</v>
      </c>
      <c r="AY43" s="21">
        <f>IF(OR(B3L836C22=0,B3L836C23=0),0,1+(B3L836C22/B3L836C23))</f>
        <v>1.7797202797202796</v>
      </c>
      <c r="AZ43" s="16" t="s">
        <v>9630</v>
      </c>
      <c r="BA43" s="21">
        <f>A1L237C26</f>
        <v>905.4</v>
      </c>
      <c r="BB43" s="16" t="s">
        <v>9631</v>
      </c>
      <c r="BC43" s="15">
        <f>A1L237C25</f>
        <v>1209</v>
      </c>
      <c r="BD43" s="16" t="s">
        <v>9632</v>
      </c>
      <c r="BE43" s="21">
        <f>IF(OR(B3L836C25=0,B3L836C26=0),0,1+(B3L836C25/B3L836C26))</f>
        <v>1.7488833746898262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13742</v>
      </c>
      <c r="F44" s="16" t="s">
        <v>9634</v>
      </c>
      <c r="G44" s="15">
        <f>A1L238C1</f>
        <v>13610</v>
      </c>
      <c r="H44" s="16" t="s">
        <v>9635</v>
      </c>
      <c r="I44" s="21">
        <f>IF(OR(B3L837C1=0,B3L837C2=0),0,1+(B3L837C1/B3L837C2))</f>
        <v>2.0096987509184423</v>
      </c>
      <c r="J44" s="16" t="s">
        <v>9636</v>
      </c>
      <c r="K44" s="15">
        <f>A1L238C5</f>
        <v>12018</v>
      </c>
      <c r="L44" s="16" t="s">
        <v>9637</v>
      </c>
      <c r="M44" s="15">
        <f>A1L238C4</f>
        <v>11924</v>
      </c>
      <c r="N44" s="16" t="s">
        <v>9638</v>
      </c>
      <c r="O44" s="21">
        <f>IF(OR(B3L837C4=0,B3L837C5=0),0,1+(B3L837C4/B3L837C5))</f>
        <v>2.0078832606507886</v>
      </c>
      <c r="P44" s="16" t="s">
        <v>9639</v>
      </c>
      <c r="Q44" s="15">
        <f>A1L238C17</f>
        <v>12880</v>
      </c>
      <c r="R44" s="16" t="s">
        <v>9640</v>
      </c>
      <c r="S44" s="15">
        <f>A1L238C16</f>
        <v>12767</v>
      </c>
      <c r="T44" s="16" t="s">
        <v>9641</v>
      </c>
      <c r="U44" s="21">
        <f>IF(OR(B3L837C7=0,B3L837C8=0),0,1+(B3L837C7/B3L837C8))</f>
        <v>2.0088509438395867</v>
      </c>
      <c r="V44" s="16" t="s">
        <v>9642</v>
      </c>
      <c r="W44" s="15">
        <f>A1L238C8</f>
        <v>12057</v>
      </c>
      <c r="X44" s="16" t="s">
        <v>9643</v>
      </c>
      <c r="Y44" s="15">
        <f>A1L238C7</f>
        <v>11428</v>
      </c>
      <c r="Z44" s="16" t="s">
        <v>9644</v>
      </c>
      <c r="AA44" s="21">
        <f>IF(OR(B3L837C10=0,B3L837C11=0),0,1+(B3L837C10/B3L837C11))</f>
        <v>2.0550402520126005</v>
      </c>
      <c r="AB44" s="16" t="s">
        <v>9645</v>
      </c>
      <c r="AC44" s="15">
        <f>A1L238C20</f>
        <v>12605.666666666666</v>
      </c>
      <c r="AD44" s="16" t="s">
        <v>9646</v>
      </c>
      <c r="AE44" s="15">
        <f>A1L238C19</f>
        <v>12320.666666666666</v>
      </c>
      <c r="AF44" s="16" t="s">
        <v>9647</v>
      </c>
      <c r="AG44" s="21">
        <f>IF(OR(B3L837C13=0,B3L837C14=0),0,1+(B3L837C13/B3L837C14))</f>
        <v>2.0231318651588115</v>
      </c>
      <c r="AH44" s="16" t="s">
        <v>9648</v>
      </c>
      <c r="AI44" s="15">
        <f>A1L238C11</f>
        <v>11483</v>
      </c>
      <c r="AJ44" s="16" t="s">
        <v>9649</v>
      </c>
      <c r="AK44" s="15">
        <f>A1L238C10</f>
        <v>11254</v>
      </c>
      <c r="AL44" s="16" t="s">
        <v>9650</v>
      </c>
      <c r="AM44" s="21">
        <f>IF(OR(B3L837C16=0,B3L837C17=0),0,1+(B3L837C16/B3L837C17))</f>
        <v>2.0203483205971211</v>
      </c>
      <c r="AN44" s="16" t="s">
        <v>9651</v>
      </c>
      <c r="AO44" s="15">
        <f>A1L238C23</f>
        <v>12325</v>
      </c>
      <c r="AP44" s="16" t="s">
        <v>9652</v>
      </c>
      <c r="AQ44" s="15">
        <f>A1L238C22</f>
        <v>12054</v>
      </c>
      <c r="AR44" s="16" t="s">
        <v>9653</v>
      </c>
      <c r="AS44" s="21">
        <f>IF(OR(B3L837C19=0,B3L837C20=0),0,1+(B3L837C19/B3L837C20))</f>
        <v>2.0224821635971462</v>
      </c>
      <c r="AT44" s="16" t="s">
        <v>9654</v>
      </c>
      <c r="AU44" s="15">
        <f>A1L238C14</f>
        <v>10103</v>
      </c>
      <c r="AV44" s="16" t="s">
        <v>9655</v>
      </c>
      <c r="AW44" s="15">
        <f>A1L238C13</f>
        <v>10155</v>
      </c>
      <c r="AX44" s="16" t="s">
        <v>9656</v>
      </c>
      <c r="AY44" s="21">
        <f>IF(OR(B3L837C22=0,B3L837C23=0),0,1+(B3L837C22/B3L837C23))</f>
        <v>1.9948793697685869</v>
      </c>
      <c r="AZ44" s="16" t="s">
        <v>9657</v>
      </c>
      <c r="BA44" s="15">
        <f>A1L238C26</f>
        <v>11880.6</v>
      </c>
      <c r="BB44" s="16" t="s">
        <v>9658</v>
      </c>
      <c r="BC44" s="15">
        <f>A1L238C25</f>
        <v>11674.2</v>
      </c>
      <c r="BD44" s="16" t="s">
        <v>9659</v>
      </c>
      <c r="BE44" s="21">
        <f>IF(OR(B3L837C25=0,B3L837C26=0),0,1+(B3L837C25/B3L837C26))</f>
        <v>2.0176800123348926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15925</v>
      </c>
      <c r="F45" s="16" t="s">
        <v>9661</v>
      </c>
      <c r="G45" s="15">
        <f>A1L239C1</f>
        <v>16928</v>
      </c>
      <c r="H45" s="16" t="s">
        <v>9662</v>
      </c>
      <c r="I45" s="21">
        <f>IF(OR(B3L838C1=0,B3L838C2=0),0,1+(B3L838C1/B3L838C2))</f>
        <v>1.940749054820416</v>
      </c>
      <c r="J45" s="16" t="s">
        <v>9663</v>
      </c>
      <c r="K45" s="15">
        <f>A1L239C5</f>
        <v>14186</v>
      </c>
      <c r="L45" s="16" t="s">
        <v>9664</v>
      </c>
      <c r="M45" s="15">
        <f>A1L239C4</f>
        <v>14573</v>
      </c>
      <c r="N45" s="16" t="s">
        <v>9665</v>
      </c>
      <c r="O45" s="21">
        <f>IF(OR(B3L838C4=0,B3L838C5=0),0,1+(B3L838C4/B3L838C5))</f>
        <v>1.97344404034859</v>
      </c>
      <c r="P45" s="16" t="s">
        <v>9666</v>
      </c>
      <c r="Q45" s="15">
        <f>A1L239C17</f>
        <v>15055.5</v>
      </c>
      <c r="R45" s="16" t="s">
        <v>9667</v>
      </c>
      <c r="S45" s="15">
        <f>A1L239C16</f>
        <v>15750.5</v>
      </c>
      <c r="T45" s="16" t="s">
        <v>9668</v>
      </c>
      <c r="U45" s="21">
        <f>IF(OR(B3L838C7=0,B3L838C8=0),0,1+(B3L838C7/B3L838C8))</f>
        <v>1.9558744166851847</v>
      </c>
      <c r="V45" s="16" t="s">
        <v>9669</v>
      </c>
      <c r="W45" s="15">
        <f>A1L239C8</f>
        <v>17869</v>
      </c>
      <c r="X45" s="16" t="s">
        <v>9670</v>
      </c>
      <c r="Y45" s="15">
        <f>A1L239C7</f>
        <v>17825</v>
      </c>
      <c r="Z45" s="16" t="s">
        <v>9671</v>
      </c>
      <c r="AA45" s="21">
        <f>IF(OR(B3L838C10=0,B3L838C11=0),0,1+(B3L838C10/B3L838C11))</f>
        <v>2.0024684431977562</v>
      </c>
      <c r="AB45" s="16" t="s">
        <v>9672</v>
      </c>
      <c r="AC45" s="15">
        <f>A1L239C20</f>
        <v>15993.333333333334</v>
      </c>
      <c r="AD45" s="16" t="s">
        <v>9673</v>
      </c>
      <c r="AE45" s="15">
        <f>A1L239C19</f>
        <v>16442</v>
      </c>
      <c r="AF45" s="16" t="s">
        <v>9674</v>
      </c>
      <c r="AG45" s="21">
        <f>IF(OR(B3L838C13=0,B3L838C14=0),0,1+(B3L838C13/B3L838C14))</f>
        <v>1.9727121599156632</v>
      </c>
      <c r="AH45" s="16" t="s">
        <v>9675</v>
      </c>
      <c r="AI45" s="15">
        <f>A1L239C11</f>
        <v>18094</v>
      </c>
      <c r="AJ45" s="16" t="s">
        <v>9676</v>
      </c>
      <c r="AK45" s="15">
        <f>A1L239C10</f>
        <v>19706</v>
      </c>
      <c r="AL45" s="16" t="s">
        <v>9677</v>
      </c>
      <c r="AM45" s="21">
        <f>IF(OR(B3L838C16=0,B3L838C17=0),0,1+(B3L838C16/B3L838C17))</f>
        <v>1.9181975032984879</v>
      </c>
      <c r="AN45" s="16" t="s">
        <v>9678</v>
      </c>
      <c r="AO45" s="15">
        <f>A1L239C23</f>
        <v>16518.5</v>
      </c>
      <c r="AP45" s="16" t="s">
        <v>9679</v>
      </c>
      <c r="AQ45" s="15">
        <f>A1L239C22</f>
        <v>17258</v>
      </c>
      <c r="AR45" s="16" t="s">
        <v>9680</v>
      </c>
      <c r="AS45" s="21">
        <f>IF(OR(B3L838C19=0,B3L838C20=0),0,1+(B3L838C19/B3L838C20))</f>
        <v>1.9571503071039518</v>
      </c>
      <c r="AT45" s="16" t="s">
        <v>9681</v>
      </c>
      <c r="AU45" s="15">
        <f>A1L239C14</f>
        <v>15714</v>
      </c>
      <c r="AV45" s="16" t="s">
        <v>9682</v>
      </c>
      <c r="AW45" s="15">
        <f>A1L239C13</f>
        <v>15529</v>
      </c>
      <c r="AX45" s="16" t="s">
        <v>9683</v>
      </c>
      <c r="AY45" s="21">
        <f>IF(OR(B3L838C22=0,B3L838C23=0),0,1+(B3L838C22/B3L838C23))</f>
        <v>2.0119131946680406</v>
      </c>
      <c r="AZ45" s="16" t="s">
        <v>9684</v>
      </c>
      <c r="BA45" s="15">
        <f>A1L239C26</f>
        <v>16357.6</v>
      </c>
      <c r="BB45" s="16" t="s">
        <v>9685</v>
      </c>
      <c r="BC45" s="15">
        <f>A1L239C25</f>
        <v>16912.2</v>
      </c>
      <c r="BD45" s="16" t="s">
        <v>9686</v>
      </c>
      <c r="BE45" s="21">
        <f>IF(OR(B3L838C25=0,B3L838C26=0),0,1+(B3L838C25/B3L838C26))</f>
        <v>1.9672071049301687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5561</v>
      </c>
      <c r="F46" s="16" t="s">
        <v>9688</v>
      </c>
      <c r="G46" s="15">
        <f>A1L240C1</f>
        <v>5708</v>
      </c>
      <c r="H46" s="16" t="s">
        <v>9689</v>
      </c>
      <c r="I46" s="21">
        <f>IF(OR(B3L839C1=0,B3L839C2=0),0,1+(B3L839C1/B3L839C2))</f>
        <v>1.9742466713384723</v>
      </c>
      <c r="J46" s="16" t="s">
        <v>9690</v>
      </c>
      <c r="K46" s="15">
        <f>A1L240C5</f>
        <v>5536</v>
      </c>
      <c r="L46" s="16" t="s">
        <v>9691</v>
      </c>
      <c r="M46" s="15">
        <f>A1L240C4</f>
        <v>5454</v>
      </c>
      <c r="N46" s="16" t="s">
        <v>9692</v>
      </c>
      <c r="O46" s="21">
        <f>IF(OR(B3L839C4=0,B3L839C5=0),0,1+(B3L839C4/B3L839C5))</f>
        <v>2.0150348368170148</v>
      </c>
      <c r="P46" s="16" t="s">
        <v>9693</v>
      </c>
      <c r="Q46" s="15">
        <f>A1L240C17</f>
        <v>5548.5</v>
      </c>
      <c r="R46" s="16" t="s">
        <v>9694</v>
      </c>
      <c r="S46" s="15">
        <f>A1L240C16</f>
        <v>5581</v>
      </c>
      <c r="T46" s="16" t="s">
        <v>9695</v>
      </c>
      <c r="U46" s="21">
        <f>IF(OR(B3L839C7=0,B3L839C8=0),0,1+(B3L839C7/B3L839C8))</f>
        <v>1.9941766708475184</v>
      </c>
      <c r="V46" s="16" t="s">
        <v>9696</v>
      </c>
      <c r="W46" s="15">
        <f>A1L240C8</f>
        <v>6330</v>
      </c>
      <c r="X46" s="16" t="s">
        <v>9697</v>
      </c>
      <c r="Y46" s="15">
        <f>A1L240C7</f>
        <v>6050</v>
      </c>
      <c r="Z46" s="16" t="s">
        <v>9698</v>
      </c>
      <c r="AA46" s="21">
        <f>IF(OR(B3L839C10=0,B3L839C11=0),0,1+(B3L839C10/B3L839C11))</f>
        <v>2.0462809917355371</v>
      </c>
      <c r="AB46" s="16" t="s">
        <v>9699</v>
      </c>
      <c r="AC46" s="15">
        <f>A1L240C20</f>
        <v>5809</v>
      </c>
      <c r="AD46" s="16" t="s">
        <v>9700</v>
      </c>
      <c r="AE46" s="15">
        <f>A1L240C19</f>
        <v>5737.333333333333</v>
      </c>
      <c r="AF46" s="16" t="s">
        <v>9701</v>
      </c>
      <c r="AG46" s="21">
        <f>IF(OR(B3L839C13=0,B3L839C14=0),0,1+(B3L839C13/B3L839C14))</f>
        <v>2.0124912851498955</v>
      </c>
      <c r="AH46" s="16" t="s">
        <v>9702</v>
      </c>
      <c r="AI46" s="15">
        <f>A1L240C11</f>
        <v>6681</v>
      </c>
      <c r="AJ46" s="16" t="s">
        <v>9703</v>
      </c>
      <c r="AK46" s="15">
        <f>A1L240C10</f>
        <v>6765</v>
      </c>
      <c r="AL46" s="16" t="s">
        <v>9704</v>
      </c>
      <c r="AM46" s="21">
        <f>IF(OR(B3L839C16=0,B3L839C17=0),0,1+(B3L839C16/B3L839C17))</f>
        <v>1.9875831485587583</v>
      </c>
      <c r="AN46" s="16" t="s">
        <v>9705</v>
      </c>
      <c r="AO46" s="15">
        <f>A1L240C23</f>
        <v>6027</v>
      </c>
      <c r="AP46" s="16" t="s">
        <v>9706</v>
      </c>
      <c r="AQ46" s="15">
        <f>A1L240C22</f>
        <v>5994.25</v>
      </c>
      <c r="AR46" s="16" t="s">
        <v>9707</v>
      </c>
      <c r="AS46" s="21">
        <f>IF(OR(B3L839C19=0,B3L839C20=0),0,1+(B3L839C19/B3L839C20))</f>
        <v>2.0054635692538683</v>
      </c>
      <c r="AT46" s="16" t="s">
        <v>9708</v>
      </c>
      <c r="AU46" s="15">
        <f>A1L240C14</f>
        <v>6401</v>
      </c>
      <c r="AV46" s="16" t="s">
        <v>9709</v>
      </c>
      <c r="AW46" s="15">
        <f>A1L240C13</f>
        <v>6288</v>
      </c>
      <c r="AX46" s="16" t="s">
        <v>9710</v>
      </c>
      <c r="AY46" s="21">
        <f>IF(OR(B3L839C22=0,B3L839C23=0),0,1+(B3L839C22/B3L839C23))</f>
        <v>2.0179707379134859</v>
      </c>
      <c r="AZ46" s="16" t="s">
        <v>9711</v>
      </c>
      <c r="BA46" s="15">
        <f>A1L240C26</f>
        <v>6101.8</v>
      </c>
      <c r="BB46" s="16" t="s">
        <v>9712</v>
      </c>
      <c r="BC46" s="15">
        <f>A1L240C25</f>
        <v>6053</v>
      </c>
      <c r="BD46" s="16" t="s">
        <v>9713</v>
      </c>
      <c r="BE46" s="21">
        <f>IF(OR(B3L839C25=0,B3L839C26=0),0,1+(B3L839C25/B3L839C26))</f>
        <v>2.0080621179580374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146902</v>
      </c>
      <c r="F47" s="16" t="s">
        <v>9715</v>
      </c>
      <c r="G47" s="15">
        <f>A1L241C1</f>
        <v>156199</v>
      </c>
      <c r="H47" s="16" t="s">
        <v>9716</v>
      </c>
      <c r="I47" s="21">
        <f>IF(OR(B3L840C1=0,B3L840C2=0),0,1+(B3L840C1/B3L840C2))</f>
        <v>1.9404797725977758</v>
      </c>
      <c r="J47" s="16" t="s">
        <v>9717</v>
      </c>
      <c r="K47" s="15">
        <f>A1L241C5</f>
        <v>138260</v>
      </c>
      <c r="L47" s="16" t="s">
        <v>9718</v>
      </c>
      <c r="M47" s="15">
        <f>A1L241C4</f>
        <v>146602</v>
      </c>
      <c r="N47" s="16" t="s">
        <v>9719</v>
      </c>
      <c r="O47" s="21">
        <f>IF(OR(B3L840C4=0,B3L840C5=0),0,1+(B3L840C4/B3L840C5))</f>
        <v>1.9430976385042495</v>
      </c>
      <c r="P47" s="16" t="s">
        <v>9720</v>
      </c>
      <c r="Q47" s="15">
        <f>A1L241C17</f>
        <v>142581</v>
      </c>
      <c r="R47" s="16" t="s">
        <v>9721</v>
      </c>
      <c r="S47" s="15">
        <f>A1L241C16</f>
        <v>151400.5</v>
      </c>
      <c r="T47" s="16" t="s">
        <v>9722</v>
      </c>
      <c r="U47" s="21">
        <f>IF(OR(B3L840C7=0,B3L840C8=0),0,1+(B3L840C7/B3L840C8))</f>
        <v>1.9417472201214658</v>
      </c>
      <c r="V47" s="16" t="s">
        <v>9723</v>
      </c>
      <c r="W47" s="15">
        <f>A1L241C8</f>
        <v>149219</v>
      </c>
      <c r="X47" s="16" t="s">
        <v>9724</v>
      </c>
      <c r="Y47" s="15">
        <f>A1L241C7</f>
        <v>158219</v>
      </c>
      <c r="Z47" s="16" t="s">
        <v>9725</v>
      </c>
      <c r="AA47" s="21">
        <f>IF(OR(B3L840C10=0,B3L840C11=0),0,1+(B3L840C10/B3L840C11))</f>
        <v>1.9431168190925237</v>
      </c>
      <c r="AB47" s="16" t="s">
        <v>9726</v>
      </c>
      <c r="AC47" s="15">
        <f>A1L241C20</f>
        <v>144793.66666666666</v>
      </c>
      <c r="AD47" s="16" t="s">
        <v>9727</v>
      </c>
      <c r="AE47" s="15">
        <f>A1L241C19</f>
        <v>153673.33333333334</v>
      </c>
      <c r="AF47" s="16" t="s">
        <v>9728</v>
      </c>
      <c r="AG47" s="21">
        <f>IF(OR(B3L840C13=0,B3L840C14=0),0,1+(B3L840C13/B3L840C14))</f>
        <v>1.9422172573857965</v>
      </c>
      <c r="AH47" s="16" t="s">
        <v>9729</v>
      </c>
      <c r="AI47" s="15">
        <f>A1L241C11</f>
        <v>156651</v>
      </c>
      <c r="AJ47" s="16" t="s">
        <v>9730</v>
      </c>
      <c r="AK47" s="15">
        <f>A1L241C10</f>
        <v>172097</v>
      </c>
      <c r="AL47" s="16" t="s">
        <v>9731</v>
      </c>
      <c r="AM47" s="21">
        <f>IF(OR(B3L840C16=0,B3L840C17=0),0,1+(B3L840C16/B3L840C17))</f>
        <v>1.910248290208429</v>
      </c>
      <c r="AN47" s="16" t="s">
        <v>9732</v>
      </c>
      <c r="AO47" s="15">
        <f>A1L241C23</f>
        <v>147758</v>
      </c>
      <c r="AP47" s="16" t="s">
        <v>9733</v>
      </c>
      <c r="AQ47" s="15">
        <f>A1L241C22</f>
        <v>158279.25</v>
      </c>
      <c r="AR47" s="16" t="s">
        <v>9734</v>
      </c>
      <c r="AS47" s="21">
        <f>IF(OR(B3L840C19=0,B3L840C20=0),0,1+(B3L840C19/B3L840C20))</f>
        <v>1.9335272943231661</v>
      </c>
      <c r="AT47" s="16" t="s">
        <v>9735</v>
      </c>
      <c r="AU47" s="15">
        <f>A1L241C14</f>
        <v>157573</v>
      </c>
      <c r="AV47" s="16" t="s">
        <v>9736</v>
      </c>
      <c r="AW47" s="15">
        <f>A1L241C13</f>
        <v>172348</v>
      </c>
      <c r="AX47" s="16" t="s">
        <v>9737</v>
      </c>
      <c r="AY47" s="21">
        <f>IF(OR(B3L840C22=0,B3L840C23=0),0,1+(B3L840C22/B3L840C23))</f>
        <v>1.9142722863044539</v>
      </c>
      <c r="AZ47" s="16" t="s">
        <v>9738</v>
      </c>
      <c r="BA47" s="15">
        <f>A1L241C26</f>
        <v>149721</v>
      </c>
      <c r="BB47" s="16" t="s">
        <v>9739</v>
      </c>
      <c r="BC47" s="15">
        <f>A1L241C25</f>
        <v>161093</v>
      </c>
      <c r="BD47" s="16" t="s">
        <v>9740</v>
      </c>
      <c r="BE47" s="21">
        <f>IF(OR(B3L840C25=0,B3L840C26=0),0,1+(B3L840C25/B3L840C26))</f>
        <v>1.9294072368135176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778</v>
      </c>
      <c r="F48" s="16" t="s">
        <v>9742</v>
      </c>
      <c r="G48" s="15">
        <f>A1L242C1</f>
        <v>762</v>
      </c>
      <c r="H48" s="16" t="s">
        <v>9743</v>
      </c>
      <c r="I48" s="21">
        <f>IF(OR(B3L841C1=0,B3L841C2=0),0,1+(B3L841C1/B3L841C2))</f>
        <v>2.0209973753280841</v>
      </c>
      <c r="J48" s="16" t="s">
        <v>9744</v>
      </c>
      <c r="K48" s="15">
        <f>A1L242C5</f>
        <v>931</v>
      </c>
      <c r="L48" s="16" t="s">
        <v>9745</v>
      </c>
      <c r="M48" s="15">
        <f>A1L242C4</f>
        <v>925</v>
      </c>
      <c r="N48" s="16" t="s">
        <v>9746</v>
      </c>
      <c r="O48" s="21">
        <f>IF(OR(B3L841C4=0,B3L841C5=0),0,1+(B3L841C4/B3L841C5))</f>
        <v>2.0064864864864864</v>
      </c>
      <c r="P48" s="16" t="s">
        <v>9747</v>
      </c>
      <c r="Q48" s="21">
        <f>A1L242C17</f>
        <v>854.5</v>
      </c>
      <c r="R48" s="16" t="s">
        <v>9748</v>
      </c>
      <c r="S48" s="21">
        <f>A1L242C16</f>
        <v>843.5</v>
      </c>
      <c r="T48" s="16" t="s">
        <v>9749</v>
      </c>
      <c r="U48" s="21">
        <f>IF(OR(B3L841C7=0,B3L841C8=0),0,1+(B3L841C7/B3L841C8))</f>
        <v>2.0130409010077059</v>
      </c>
      <c r="V48" s="16" t="s">
        <v>9750</v>
      </c>
      <c r="W48" s="15">
        <f>A1L242C8</f>
        <v>909</v>
      </c>
      <c r="X48" s="16" t="s">
        <v>9751</v>
      </c>
      <c r="Y48" s="15">
        <f>A1L242C7</f>
        <v>885</v>
      </c>
      <c r="Z48" s="16" t="s">
        <v>9752</v>
      </c>
      <c r="AA48" s="21">
        <f>IF(OR(B3L841C10=0,B3L841C11=0),0,1+(B3L841C10/B3L841C11))</f>
        <v>2.0271186440677966</v>
      </c>
      <c r="AB48" s="16" t="s">
        <v>9753</v>
      </c>
      <c r="AC48" s="21">
        <f>A1L242C20</f>
        <v>872.66666666666663</v>
      </c>
      <c r="AD48" s="16" t="s">
        <v>9754</v>
      </c>
      <c r="AE48" s="21">
        <f>A1L242C19</f>
        <v>857.33333333333337</v>
      </c>
      <c r="AF48" s="16" t="s">
        <v>9755</v>
      </c>
      <c r="AG48" s="21">
        <f>IF(OR(B3L841C13=0,B3L841C14=0),0,1+(B3L841C13/B3L841C14))</f>
        <v>2.0178849144634525</v>
      </c>
      <c r="AH48" s="16" t="s">
        <v>9756</v>
      </c>
      <c r="AI48" s="15">
        <f>A1L242C11</f>
        <v>1151</v>
      </c>
      <c r="AJ48" s="16" t="s">
        <v>9757</v>
      </c>
      <c r="AK48" s="15">
        <f>A1L242C10</f>
        <v>1075</v>
      </c>
      <c r="AL48" s="16" t="s">
        <v>9758</v>
      </c>
      <c r="AM48" s="21">
        <f>IF(OR(B3L841C16=0,B3L841C17=0),0,1+(B3L841C16/B3L841C17))</f>
        <v>2.0706976744186045</v>
      </c>
      <c r="AN48" s="16" t="s">
        <v>9759</v>
      </c>
      <c r="AO48" s="21">
        <f>A1L242C23</f>
        <v>942.25</v>
      </c>
      <c r="AP48" s="16" t="s">
        <v>9760</v>
      </c>
      <c r="AQ48" s="21">
        <f>A1L242C22</f>
        <v>911.75</v>
      </c>
      <c r="AR48" s="16" t="s">
        <v>9761</v>
      </c>
      <c r="AS48" s="21">
        <f>IF(OR(B3L841C19=0,B3L841C20=0),0,1+(B3L841C19/B3L841C20))</f>
        <v>2.0334521524540721</v>
      </c>
      <c r="AT48" s="16" t="s">
        <v>9762</v>
      </c>
      <c r="AU48" s="15">
        <f>A1L242C14</f>
        <v>1066</v>
      </c>
      <c r="AV48" s="16" t="s">
        <v>9763</v>
      </c>
      <c r="AW48" s="15">
        <f>A1L242C13</f>
        <v>1061</v>
      </c>
      <c r="AX48" s="16" t="s">
        <v>9764</v>
      </c>
      <c r="AY48" s="21">
        <f>IF(OR(B3L841C22=0,B3L841C23=0),0,1+(B3L841C22/B3L841C23))</f>
        <v>2.0047125353440149</v>
      </c>
      <c r="AZ48" s="16" t="s">
        <v>9765</v>
      </c>
      <c r="BA48" s="15">
        <f>A1L242C26</f>
        <v>967</v>
      </c>
      <c r="BB48" s="16" t="s">
        <v>9766</v>
      </c>
      <c r="BC48" s="21">
        <f>A1L242C25</f>
        <v>941.6</v>
      </c>
      <c r="BD48" s="16" t="s">
        <v>9767</v>
      </c>
      <c r="BE48" s="21">
        <f>IF(OR(B3L841C25=0,B3L841C26=0),0,1+(B3L841C25/B3L841C26))</f>
        <v>2.0269753610875103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574</v>
      </c>
      <c r="F49" s="16" t="s">
        <v>9769</v>
      </c>
      <c r="G49" s="15">
        <f>A1L243C1</f>
        <v>621</v>
      </c>
      <c r="H49" s="16" t="s">
        <v>9770</v>
      </c>
      <c r="I49" s="21">
        <f>IF(OR(B3L842C1=0,B3L842C2=0),0,1+(B3L842C1/B3L842C2))</f>
        <v>1.924315619967794</v>
      </c>
      <c r="J49" s="16" t="s">
        <v>9771</v>
      </c>
      <c r="K49" s="15">
        <f>A1L243C5</f>
        <v>854</v>
      </c>
      <c r="L49" s="16" t="s">
        <v>9772</v>
      </c>
      <c r="M49" s="15">
        <f>A1L243C4</f>
        <v>946</v>
      </c>
      <c r="N49" s="16" t="s">
        <v>9773</v>
      </c>
      <c r="O49" s="21">
        <f>IF(OR(B3L842C4=0,B3L842C5=0),0,1+(B3L842C4/B3L842C5))</f>
        <v>1.9027484143763214</v>
      </c>
      <c r="P49" s="16" t="s">
        <v>9774</v>
      </c>
      <c r="Q49" s="15">
        <f>A1L243C17</f>
        <v>714</v>
      </c>
      <c r="R49" s="16" t="s">
        <v>9775</v>
      </c>
      <c r="S49" s="21">
        <f>A1L243C16</f>
        <v>783.5</v>
      </c>
      <c r="T49" s="16" t="s">
        <v>9776</v>
      </c>
      <c r="U49" s="21">
        <f>IF(OR(B3L842C7=0,B3L842C8=0),0,1+(B3L842C7/B3L842C8))</f>
        <v>1.9112954690491386</v>
      </c>
      <c r="V49" s="16" t="s">
        <v>9777</v>
      </c>
      <c r="W49" s="15">
        <f>A1L243C8</f>
        <v>936</v>
      </c>
      <c r="X49" s="16" t="s">
        <v>9778</v>
      </c>
      <c r="Y49" s="15">
        <f>A1L243C7</f>
        <v>1053</v>
      </c>
      <c r="Z49" s="16" t="s">
        <v>9779</v>
      </c>
      <c r="AA49" s="21">
        <f>IF(OR(B3L842C10=0,B3L842C11=0),0,1+(B3L842C10/B3L842C11))</f>
        <v>1.8888888888888888</v>
      </c>
      <c r="AB49" s="16" t="s">
        <v>9780</v>
      </c>
      <c r="AC49" s="15">
        <f>A1L243C20</f>
        <v>788</v>
      </c>
      <c r="AD49" s="16" t="s">
        <v>9781</v>
      </c>
      <c r="AE49" s="21">
        <f>A1L243C19</f>
        <v>873.33333333333337</v>
      </c>
      <c r="AF49" s="16" t="s">
        <v>9782</v>
      </c>
      <c r="AG49" s="21">
        <f>IF(OR(B3L842C13=0,B3L842C14=0),0,1+(B3L842C13/B3L842C14))</f>
        <v>1.9022900763358779</v>
      </c>
      <c r="AH49" s="16" t="s">
        <v>9783</v>
      </c>
      <c r="AI49" s="15">
        <f>A1L243C11</f>
        <v>815</v>
      </c>
      <c r="AJ49" s="16" t="s">
        <v>9784</v>
      </c>
      <c r="AK49" s="15">
        <f>A1L243C10</f>
        <v>785</v>
      </c>
      <c r="AL49" s="16" t="s">
        <v>9785</v>
      </c>
      <c r="AM49" s="21">
        <f>IF(OR(B3L842C16=0,B3L842C17=0),0,1+(B3L842C16/B3L842C17))</f>
        <v>2.0382165605095541</v>
      </c>
      <c r="AN49" s="16" t="s">
        <v>9786</v>
      </c>
      <c r="AO49" s="21">
        <f>A1L243C23</f>
        <v>794.75</v>
      </c>
      <c r="AP49" s="16" t="s">
        <v>9787</v>
      </c>
      <c r="AQ49" s="21">
        <f>A1L243C22</f>
        <v>851.25</v>
      </c>
      <c r="AR49" s="16" t="s">
        <v>9788</v>
      </c>
      <c r="AS49" s="21">
        <f>IF(OR(B3L842C19=0,B3L842C20=0),0,1+(B3L842C19/B3L842C20))</f>
        <v>1.9336270190895741</v>
      </c>
      <c r="AT49" s="16" t="s">
        <v>9789</v>
      </c>
      <c r="AU49" s="15">
        <f>A1L243C14</f>
        <v>863</v>
      </c>
      <c r="AV49" s="16" t="s">
        <v>9790</v>
      </c>
      <c r="AW49" s="15">
        <f>A1L243C13</f>
        <v>888</v>
      </c>
      <c r="AX49" s="16" t="s">
        <v>9791</v>
      </c>
      <c r="AY49" s="21">
        <f>IF(OR(B3L842C22=0,B3L842C23=0),0,1+(B3L842C22/B3L842C23))</f>
        <v>1.9718468468468469</v>
      </c>
      <c r="AZ49" s="16" t="s">
        <v>9792</v>
      </c>
      <c r="BA49" s="21">
        <f>A1L243C26</f>
        <v>808.4</v>
      </c>
      <c r="BB49" s="16" t="s">
        <v>9793</v>
      </c>
      <c r="BC49" s="21">
        <f>A1L243C25</f>
        <v>858.6</v>
      </c>
      <c r="BD49" s="16" t="s">
        <v>9794</v>
      </c>
      <c r="BE49" s="21">
        <f>IF(OR(B3L842C25=0,B3L842C26=0),0,1+(B3L842C25/B3L842C26))</f>
        <v>1.9415327276962495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2148</v>
      </c>
      <c r="F50" s="16" t="s">
        <v>9796</v>
      </c>
      <c r="G50" s="15">
        <f>A1L244C1</f>
        <v>2092</v>
      </c>
      <c r="H50" s="16" t="s">
        <v>9797</v>
      </c>
      <c r="I50" s="21">
        <f>IF(OR(B3L843C1=0,B3L843C2=0),0,1+(B3L843C1/B3L843C2))</f>
        <v>2.0267686424474185</v>
      </c>
      <c r="J50" s="16" t="s">
        <v>9798</v>
      </c>
      <c r="K50" s="15">
        <f>A1L244C5</f>
        <v>2381</v>
      </c>
      <c r="L50" s="16" t="s">
        <v>9799</v>
      </c>
      <c r="M50" s="15">
        <f>A1L244C4</f>
        <v>2234</v>
      </c>
      <c r="N50" s="16" t="s">
        <v>9800</v>
      </c>
      <c r="O50" s="21">
        <f>IF(OR(B3L843C4=0,B3L843C5=0),0,1+(B3L843C4/B3L843C5))</f>
        <v>2.0658012533572068</v>
      </c>
      <c r="P50" s="16" t="s">
        <v>9801</v>
      </c>
      <c r="Q50" s="15">
        <f>A1L244C17</f>
        <v>2264.5</v>
      </c>
      <c r="R50" s="16" t="s">
        <v>9802</v>
      </c>
      <c r="S50" s="15">
        <f>A1L244C16</f>
        <v>2163</v>
      </c>
      <c r="T50" s="16" t="s">
        <v>9803</v>
      </c>
      <c r="U50" s="21">
        <f>IF(OR(B3L843C7=0,B3L843C8=0),0,1+(B3L843C7/B3L843C8))</f>
        <v>2.0469255663430421</v>
      </c>
      <c r="V50" s="16" t="s">
        <v>9804</v>
      </c>
      <c r="W50" s="15">
        <f>A1L244C8</f>
        <v>2240</v>
      </c>
      <c r="X50" s="16" t="s">
        <v>9805</v>
      </c>
      <c r="Y50" s="15">
        <f>A1L244C7</f>
        <v>2280</v>
      </c>
      <c r="Z50" s="16" t="s">
        <v>9806</v>
      </c>
      <c r="AA50" s="21">
        <f>IF(OR(B3L843C10=0,B3L843C11=0),0,1+(B3L843C10/B3L843C11))</f>
        <v>1.9824561403508771</v>
      </c>
      <c r="AB50" s="16" t="s">
        <v>9807</v>
      </c>
      <c r="AC50" s="15">
        <f>A1L244C20</f>
        <v>2256.3333333333335</v>
      </c>
      <c r="AD50" s="16" t="s">
        <v>9808</v>
      </c>
      <c r="AE50" s="15">
        <f>A1L244C19</f>
        <v>2202</v>
      </c>
      <c r="AF50" s="16" t="s">
        <v>9809</v>
      </c>
      <c r="AG50" s="21">
        <f>IF(OR(B3L843C13=0,B3L843C14=0),0,1+(B3L843C13/B3L843C14))</f>
        <v>2.0246745382985165</v>
      </c>
      <c r="AH50" s="16" t="s">
        <v>9810</v>
      </c>
      <c r="AI50" s="15">
        <f>A1L244C11</f>
        <v>2379</v>
      </c>
      <c r="AJ50" s="16" t="s">
        <v>9811</v>
      </c>
      <c r="AK50" s="15">
        <f>A1L244C10</f>
        <v>2465</v>
      </c>
      <c r="AL50" s="16" t="s">
        <v>9812</v>
      </c>
      <c r="AM50" s="21">
        <f>IF(OR(B3L843C16=0,B3L843C17=0),0,1+(B3L843C16/B3L843C17))</f>
        <v>1.9651115618661259</v>
      </c>
      <c r="AN50" s="16" t="s">
        <v>9813</v>
      </c>
      <c r="AO50" s="15">
        <f>A1L244C23</f>
        <v>2287</v>
      </c>
      <c r="AP50" s="16" t="s">
        <v>9814</v>
      </c>
      <c r="AQ50" s="15">
        <f>A1L244C22</f>
        <v>2267.75</v>
      </c>
      <c r="AR50" s="16" t="s">
        <v>9815</v>
      </c>
      <c r="AS50" s="21">
        <f>IF(OR(B3L843C19=0,B3L843C20=0),0,1+(B3L843C19/B3L843C20))</f>
        <v>2.0084885900121265</v>
      </c>
      <c r="AT50" s="16" t="s">
        <v>9816</v>
      </c>
      <c r="AU50" s="15">
        <f>A1L244C14</f>
        <v>2355</v>
      </c>
      <c r="AV50" s="16" t="s">
        <v>9817</v>
      </c>
      <c r="AW50" s="15">
        <f>A1L244C13</f>
        <v>2385</v>
      </c>
      <c r="AX50" s="16" t="s">
        <v>9818</v>
      </c>
      <c r="AY50" s="21">
        <f>IF(OR(B3L843C22=0,B3L843C23=0),0,1+(B3L843C22/B3L843C23))</f>
        <v>1.9874213836477987</v>
      </c>
      <c r="AZ50" s="16" t="s">
        <v>9819</v>
      </c>
      <c r="BA50" s="15">
        <f>A1L244C26</f>
        <v>2300.6</v>
      </c>
      <c r="BB50" s="16" t="s">
        <v>9820</v>
      </c>
      <c r="BC50" s="15">
        <f>A1L244C25</f>
        <v>2291.1999999999998</v>
      </c>
      <c r="BD50" s="16" t="s">
        <v>9821</v>
      </c>
      <c r="BE50" s="21">
        <f>IF(OR(B3L843C25=0,B3L843C26=0),0,1+(B3L843C25/B3L843C26))</f>
        <v>2.0041026536312847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</v>
      </c>
      <c r="F51" s="16" t="s">
        <v>9823</v>
      </c>
      <c r="G51" s="15">
        <f>A1L245C1</f>
        <v>1</v>
      </c>
      <c r="H51" s="16" t="s">
        <v>9824</v>
      </c>
      <c r="I51" s="15">
        <f>IF(OR(B3L844C1=0,B3L844C2=0),0,1+(B3L844C1/B3L844C2))</f>
        <v>3</v>
      </c>
      <c r="J51" s="16" t="s">
        <v>9825</v>
      </c>
      <c r="K51" s="15">
        <f>A1L245C5</f>
        <v>0</v>
      </c>
      <c r="L51" s="16" t="s">
        <v>9826</v>
      </c>
      <c r="M51" s="15">
        <f>A1L245C4</f>
        <v>0</v>
      </c>
      <c r="N51" s="16" t="s">
        <v>9827</v>
      </c>
      <c r="O51" s="15">
        <f>IF(OR(B3L844C4=0,B3L844C5=0),0,1+(B3L844C4/B3L844C5))</f>
        <v>0</v>
      </c>
      <c r="P51" s="16" t="s">
        <v>9828</v>
      </c>
      <c r="Q51" s="15">
        <f>A1L245C17</f>
        <v>1</v>
      </c>
      <c r="R51" s="16" t="s">
        <v>9829</v>
      </c>
      <c r="S51" s="21">
        <f>A1L245C16</f>
        <v>0.5</v>
      </c>
      <c r="T51" s="16" t="s">
        <v>9830</v>
      </c>
      <c r="U51" s="15">
        <f>IF(OR(B3L844C7=0,B3L844C8=0),0,1+(B3L844C7/B3L844C8))</f>
        <v>3</v>
      </c>
      <c r="V51" s="16" t="s">
        <v>9831</v>
      </c>
      <c r="W51" s="15">
        <f>A1L245C8</f>
        <v>7</v>
      </c>
      <c r="X51" s="16" t="s">
        <v>9832</v>
      </c>
      <c r="Y51" s="15">
        <f>A1L245C7</f>
        <v>4</v>
      </c>
      <c r="Z51" s="16" t="s">
        <v>9833</v>
      </c>
      <c r="AA51" s="21">
        <f>IF(OR(B3L844C10=0,B3L844C11=0),0,1+(B3L844C10/B3L844C11))</f>
        <v>2.75</v>
      </c>
      <c r="AB51" s="16" t="s">
        <v>9834</v>
      </c>
      <c r="AC51" s="15">
        <f>A1L245C20</f>
        <v>3</v>
      </c>
      <c r="AD51" s="16" t="s">
        <v>9835</v>
      </c>
      <c r="AE51" s="21">
        <f>A1L245C19</f>
        <v>1.6666666666666667</v>
      </c>
      <c r="AF51" s="16" t="s">
        <v>9836</v>
      </c>
      <c r="AG51" s="21">
        <f>IF(OR(B3L844C13=0,B3L844C14=0),0,1+(B3L844C13/B3L844C14))</f>
        <v>2.8</v>
      </c>
      <c r="AH51" s="16" t="s">
        <v>9837</v>
      </c>
      <c r="AI51" s="15">
        <f>A1L245C11</f>
        <v>28</v>
      </c>
      <c r="AJ51" s="16" t="s">
        <v>9838</v>
      </c>
      <c r="AK51" s="15">
        <f>A1L245C10</f>
        <v>25</v>
      </c>
      <c r="AL51" s="16" t="s">
        <v>9839</v>
      </c>
      <c r="AM51" s="21">
        <f>IF(OR(B3L844C16=0,B3L844C17=0),0,1+(B3L844C16/B3L844C17))</f>
        <v>2.12</v>
      </c>
      <c r="AN51" s="16" t="s">
        <v>9840</v>
      </c>
      <c r="AO51" s="21">
        <f>A1L245C23</f>
        <v>9.25</v>
      </c>
      <c r="AP51" s="16" t="s">
        <v>9841</v>
      </c>
      <c r="AQ51" s="21">
        <f>A1L245C22</f>
        <v>7.5</v>
      </c>
      <c r="AR51" s="16" t="s">
        <v>9842</v>
      </c>
      <c r="AS51" s="21">
        <f>IF(OR(B3L844C19=0,B3L844C20=0),0,1+(B3L844C19/B3L844C20))</f>
        <v>2.2333333333333334</v>
      </c>
      <c r="AT51" s="16" t="s">
        <v>9843</v>
      </c>
      <c r="AU51" s="15">
        <f>A1L245C14</f>
        <v>87</v>
      </c>
      <c r="AV51" s="16" t="s">
        <v>9844</v>
      </c>
      <c r="AW51" s="15">
        <f>A1L245C13</f>
        <v>77</v>
      </c>
      <c r="AX51" s="16" t="s">
        <v>9845</v>
      </c>
      <c r="AY51" s="21">
        <f>IF(OR(B3L844C22=0,B3L844C23=0),0,1+(B3L844C22/B3L844C23))</f>
        <v>2.1298701298701301</v>
      </c>
      <c r="AZ51" s="16" t="s">
        <v>9846</v>
      </c>
      <c r="BA51" s="21">
        <f>A1L245C26</f>
        <v>24.8</v>
      </c>
      <c r="BB51" s="16" t="s">
        <v>9847</v>
      </c>
      <c r="BC51" s="21">
        <f>A1L245C25</f>
        <v>21.4</v>
      </c>
      <c r="BD51" s="16" t="s">
        <v>9848</v>
      </c>
      <c r="BE51" s="21">
        <f>IF(OR(B3L844C25=0,B3L844C26=0),0,1+(B3L844C25/B3L844C26))</f>
        <v>2.1588785046728973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2167</v>
      </c>
      <c r="F52" s="16" t="s">
        <v>9850</v>
      </c>
      <c r="G52" s="15">
        <f>A1L246C1</f>
        <v>41198</v>
      </c>
      <c r="H52" s="16" t="s">
        <v>9851</v>
      </c>
      <c r="I52" s="21">
        <f>IF(OR(B3L845C1=0,B3L845C2=0),0,1+(B3L845C1/B3L845C2))</f>
        <v>1.0525996407592602</v>
      </c>
      <c r="J52" s="16" t="s">
        <v>9852</v>
      </c>
      <c r="K52" s="15">
        <f>A1L246C5</f>
        <v>3167</v>
      </c>
      <c r="L52" s="16" t="s">
        <v>9853</v>
      </c>
      <c r="M52" s="15">
        <f>A1L246C4</f>
        <v>48281</v>
      </c>
      <c r="N52" s="16" t="s">
        <v>9854</v>
      </c>
      <c r="O52" s="21">
        <f>IF(OR(B3L845C4=0,B3L845C5=0),0,1+(B3L845C4/B3L845C5))</f>
        <v>1.065595161657795</v>
      </c>
      <c r="P52" s="16" t="s">
        <v>9855</v>
      </c>
      <c r="Q52" s="15">
        <f>A1L246C17</f>
        <v>2667</v>
      </c>
      <c r="R52" s="16" t="s">
        <v>9856</v>
      </c>
      <c r="S52" s="15">
        <f>A1L246C16</f>
        <v>44739.5</v>
      </c>
      <c r="T52" s="16" t="s">
        <v>9857</v>
      </c>
      <c r="U52" s="21">
        <f>IF(OR(B3L845C7=0,B3L845C8=0),0,1+(B3L845C7/B3L845C8))</f>
        <v>1.0596117524782351</v>
      </c>
      <c r="V52" s="16" t="s">
        <v>9858</v>
      </c>
      <c r="W52" s="15">
        <f>A1L246C8</f>
        <v>2229</v>
      </c>
      <c r="X52" s="16" t="s">
        <v>9859</v>
      </c>
      <c r="Y52" s="15">
        <f>A1L246C7</f>
        <v>53752</v>
      </c>
      <c r="Z52" s="16" t="s">
        <v>9860</v>
      </c>
      <c r="AA52" s="21">
        <f>IF(OR(B3L845C10=0,B3L845C11=0),0,1+(B3L845C10/B3L845C11))</f>
        <v>1.0414682244381603</v>
      </c>
      <c r="AB52" s="16" t="s">
        <v>9861</v>
      </c>
      <c r="AC52" s="15">
        <f>A1L246C20</f>
        <v>2521</v>
      </c>
      <c r="AD52" s="16" t="s">
        <v>9862</v>
      </c>
      <c r="AE52" s="15">
        <f>A1L246C19</f>
        <v>47743.666666666664</v>
      </c>
      <c r="AF52" s="16" t="s">
        <v>9863</v>
      </c>
      <c r="AG52" s="21">
        <f>IF(OR(B3L845C13=0,B3L845C14=0),0,1+(B3L845C13/B3L845C14))</f>
        <v>1.0528028150330584</v>
      </c>
      <c r="AH52" s="16" t="s">
        <v>9864</v>
      </c>
      <c r="AI52" s="15">
        <f>A1L246C11</f>
        <v>1574</v>
      </c>
      <c r="AJ52" s="16" t="s">
        <v>9865</v>
      </c>
      <c r="AK52" s="15">
        <f>A1L246C10</f>
        <v>51707</v>
      </c>
      <c r="AL52" s="16" t="s">
        <v>9866</v>
      </c>
      <c r="AM52" s="21">
        <f>IF(OR(B3L845C16=0,B3L845C17=0),0,1+(B3L845C16/B3L845C17))</f>
        <v>1.0304407527027288</v>
      </c>
      <c r="AN52" s="16" t="s">
        <v>9867</v>
      </c>
      <c r="AO52" s="15">
        <f>A1L246C23</f>
        <v>2284.25</v>
      </c>
      <c r="AP52" s="16" t="s">
        <v>9868</v>
      </c>
      <c r="AQ52" s="15">
        <f>A1L246C22</f>
        <v>48734.5</v>
      </c>
      <c r="AR52" s="16" t="s">
        <v>9869</v>
      </c>
      <c r="AS52" s="21">
        <f>IF(OR(B3L845C19=0,B3L845C20=0),0,1+(B3L845C19/B3L845C20))</f>
        <v>1.0468713129302649</v>
      </c>
      <c r="AT52" s="16" t="s">
        <v>9870</v>
      </c>
      <c r="AU52" s="15">
        <f>A1L246C14</f>
        <v>1430</v>
      </c>
      <c r="AV52" s="16" t="s">
        <v>9871</v>
      </c>
      <c r="AW52" s="15">
        <f>A1L246C13</f>
        <v>48609</v>
      </c>
      <c r="AX52" s="16" t="s">
        <v>9872</v>
      </c>
      <c r="AY52" s="21">
        <f>IF(OR(B3L845C22=0,B3L845C23=0),0,1+(B3L845C22/B3L845C23))</f>
        <v>1.0294184204571171</v>
      </c>
      <c r="AZ52" s="16" t="s">
        <v>9873</v>
      </c>
      <c r="BA52" s="15">
        <f>A1L246C26</f>
        <v>2113.4</v>
      </c>
      <c r="BB52" s="16" t="s">
        <v>9874</v>
      </c>
      <c r="BC52" s="15">
        <f>A1L246C25</f>
        <v>48709.4</v>
      </c>
      <c r="BD52" s="16" t="s">
        <v>9875</v>
      </c>
      <c r="BE52" s="21">
        <f>IF(OR(B3L845C25=0,B3L845C26=0),0,1+(B3L845C25/B3L845C26))</f>
        <v>1.0433879292292658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10251</v>
      </c>
      <c r="F53" s="16" t="s">
        <v>9877</v>
      </c>
      <c r="G53" s="15">
        <f>A1L247C1</f>
        <v>25748</v>
      </c>
      <c r="H53" s="16" t="s">
        <v>9878</v>
      </c>
      <c r="I53" s="21">
        <f>IF(OR(B3L846C1=0,B3L846C2=0),0,1+(B3L846C1/B3L846C2))</f>
        <v>1.3981280099425197</v>
      </c>
      <c r="J53" s="16" t="s">
        <v>9879</v>
      </c>
      <c r="K53" s="15">
        <f>A1L247C5</f>
        <v>12929</v>
      </c>
      <c r="L53" s="16" t="s">
        <v>9880</v>
      </c>
      <c r="M53" s="15">
        <f>A1L247C4</f>
        <v>23064</v>
      </c>
      <c r="N53" s="16" t="s">
        <v>9881</v>
      </c>
      <c r="O53" s="21">
        <f>IF(OR(B3L846C4=0,B3L846C5=0),0,1+(B3L846C4/B3L846C5))</f>
        <v>1.5605705861949359</v>
      </c>
      <c r="P53" s="16" t="s">
        <v>9882</v>
      </c>
      <c r="Q53" s="15">
        <f>A1L247C17</f>
        <v>11590</v>
      </c>
      <c r="R53" s="16" t="s">
        <v>9883</v>
      </c>
      <c r="S53" s="15">
        <f>A1L247C16</f>
        <v>24406</v>
      </c>
      <c r="T53" s="16" t="s">
        <v>9884</v>
      </c>
      <c r="U53" s="21">
        <f>IF(OR(B3L846C7=0,B3L846C8=0),0,1+(B3L846C7/B3L846C8))</f>
        <v>1.4748832254363682</v>
      </c>
      <c r="V53" s="16" t="s">
        <v>9885</v>
      </c>
      <c r="W53" s="15">
        <f>A1L247C8</f>
        <v>14150</v>
      </c>
      <c r="X53" s="16" t="s">
        <v>9886</v>
      </c>
      <c r="Y53" s="15">
        <f>A1L247C7</f>
        <v>24614</v>
      </c>
      <c r="Z53" s="16" t="s">
        <v>9887</v>
      </c>
      <c r="AA53" s="21">
        <f>IF(OR(B3L846C10=0,B3L846C11=0),0,1+(B3L846C10/B3L846C11))</f>
        <v>1.5748760867798812</v>
      </c>
      <c r="AB53" s="16" t="s">
        <v>9888</v>
      </c>
      <c r="AC53" s="15">
        <f>A1L247C20</f>
        <v>12443.333333333334</v>
      </c>
      <c r="AD53" s="16" t="s">
        <v>9889</v>
      </c>
      <c r="AE53" s="15">
        <f>A1L247C19</f>
        <v>24475.333333333332</v>
      </c>
      <c r="AF53" s="16" t="s">
        <v>9890</v>
      </c>
      <c r="AG53" s="21">
        <f>IF(OR(B3L846C13=0,B3L846C14=0),0,1+(B3L846C13/B3L846C14))</f>
        <v>1.5084030180045216</v>
      </c>
      <c r="AH53" s="16" t="s">
        <v>9891</v>
      </c>
      <c r="AI53" s="15">
        <f>A1L247C11</f>
        <v>17269</v>
      </c>
      <c r="AJ53" s="16" t="s">
        <v>9892</v>
      </c>
      <c r="AK53" s="15">
        <f>A1L247C10</f>
        <v>24699</v>
      </c>
      <c r="AL53" s="16" t="s">
        <v>9893</v>
      </c>
      <c r="AM53" s="21">
        <f>IF(OR(B3L846C16=0,B3L846C17=0),0,1+(B3L846C16/B3L846C17))</f>
        <v>1.6991781043766954</v>
      </c>
      <c r="AN53" s="16" t="s">
        <v>9894</v>
      </c>
      <c r="AO53" s="15">
        <f>A1L247C23</f>
        <v>13649.75</v>
      </c>
      <c r="AP53" s="16" t="s">
        <v>9895</v>
      </c>
      <c r="AQ53" s="15">
        <f>A1L247C22</f>
        <v>24531.25</v>
      </c>
      <c r="AR53" s="16" t="s">
        <v>9896</v>
      </c>
      <c r="AS53" s="21">
        <f>IF(OR(B3L846C19=0,B3L846C20=0),0,1+(B3L846C19/B3L846C20))</f>
        <v>1.5564229299363057</v>
      </c>
      <c r="AT53" s="16" t="s">
        <v>9897</v>
      </c>
      <c r="AU53" s="15">
        <f>A1L247C14</f>
        <v>17845</v>
      </c>
      <c r="AV53" s="16" t="s">
        <v>9898</v>
      </c>
      <c r="AW53" s="15">
        <f>A1L247C13</f>
        <v>24416</v>
      </c>
      <c r="AX53" s="16" t="s">
        <v>9899</v>
      </c>
      <c r="AY53" s="21">
        <f>IF(OR(B3L846C22=0,B3L846C23=0),0,1+(B3L846C22/B3L846C23))</f>
        <v>1.7308731979030143</v>
      </c>
      <c r="AZ53" s="16" t="s">
        <v>9900</v>
      </c>
      <c r="BA53" s="15">
        <f>A1L247C26</f>
        <v>14488.8</v>
      </c>
      <c r="BB53" s="16" t="s">
        <v>9901</v>
      </c>
      <c r="BC53" s="15">
        <f>A1L247C25</f>
        <v>24508.2</v>
      </c>
      <c r="BD53" s="16" t="s">
        <v>9902</v>
      </c>
      <c r="BE53" s="21">
        <f>IF(OR(B3L846C25=0,B3L846C26=0),0,1+(B3L846C25/B3L846C26))</f>
        <v>1.5911817269322104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145</v>
      </c>
      <c r="F54" s="16" t="s">
        <v>9904</v>
      </c>
      <c r="G54" s="15">
        <f>A1L248C1</f>
        <v>130</v>
      </c>
      <c r="H54" s="16" t="s">
        <v>9905</v>
      </c>
      <c r="I54" s="21">
        <f>IF(OR(B3L847C1=0,B3L847C2=0),0,1+(B3L847C1/B3L847C2))</f>
        <v>2.1153846153846154</v>
      </c>
      <c r="J54" s="16" t="s">
        <v>9906</v>
      </c>
      <c r="K54" s="15">
        <f>A1L248C5</f>
        <v>147</v>
      </c>
      <c r="L54" s="16" t="s">
        <v>9907</v>
      </c>
      <c r="M54" s="15">
        <f>A1L248C4</f>
        <v>123</v>
      </c>
      <c r="N54" s="16" t="s">
        <v>9908</v>
      </c>
      <c r="O54" s="21">
        <f>IF(OR(B3L847C4=0,B3L847C5=0),0,1+(B3L847C4/B3L847C5))</f>
        <v>2.1951219512195124</v>
      </c>
      <c r="P54" s="16" t="s">
        <v>9909</v>
      </c>
      <c r="Q54" s="15">
        <f>A1L248C17</f>
        <v>146</v>
      </c>
      <c r="R54" s="16" t="s">
        <v>9910</v>
      </c>
      <c r="S54" s="21">
        <f>A1L248C16</f>
        <v>126.5</v>
      </c>
      <c r="T54" s="16" t="s">
        <v>9911</v>
      </c>
      <c r="U54" s="21">
        <f>IF(OR(B3L847C7=0,B3L847C8=0),0,1+(B3L847C7/B3L847C8))</f>
        <v>2.1541501976284585</v>
      </c>
      <c r="V54" s="16" t="s">
        <v>9912</v>
      </c>
      <c r="W54" s="15">
        <f>A1L248C8</f>
        <v>159</v>
      </c>
      <c r="X54" s="16" t="s">
        <v>9913</v>
      </c>
      <c r="Y54" s="15">
        <f>A1L248C7</f>
        <v>92</v>
      </c>
      <c r="Z54" s="16" t="s">
        <v>9914</v>
      </c>
      <c r="AA54" s="21">
        <f>IF(OR(B3L847C10=0,B3L847C11=0),0,1+(B3L847C10/B3L847C11))</f>
        <v>2.7282608695652173</v>
      </c>
      <c r="AB54" s="16" t="s">
        <v>9915</v>
      </c>
      <c r="AC54" s="21">
        <f>A1L248C20</f>
        <v>150.33333333333334</v>
      </c>
      <c r="AD54" s="16" t="s">
        <v>9916</v>
      </c>
      <c r="AE54" s="15">
        <f>A1L248C19</f>
        <v>115</v>
      </c>
      <c r="AF54" s="16" t="s">
        <v>9917</v>
      </c>
      <c r="AG54" s="21">
        <f>IF(OR(B3L847C13=0,B3L847C14=0),0,1+(B3L847C13/B3L847C14))</f>
        <v>2.3072463768115945</v>
      </c>
      <c r="AH54" s="16" t="s">
        <v>9918</v>
      </c>
      <c r="AI54" s="15">
        <f>A1L248C11</f>
        <v>159</v>
      </c>
      <c r="AJ54" s="16" t="s">
        <v>9919</v>
      </c>
      <c r="AK54" s="15">
        <f>A1L248C10</f>
        <v>141</v>
      </c>
      <c r="AL54" s="16" t="s">
        <v>9920</v>
      </c>
      <c r="AM54" s="21">
        <f>IF(OR(B3L847C16=0,B3L847C17=0),0,1+(B3L847C16/B3L847C17))</f>
        <v>2.1276595744680851</v>
      </c>
      <c r="AN54" s="16" t="s">
        <v>9921</v>
      </c>
      <c r="AO54" s="21">
        <f>A1L248C23</f>
        <v>152.5</v>
      </c>
      <c r="AP54" s="16" t="s">
        <v>9922</v>
      </c>
      <c r="AQ54" s="21">
        <f>A1L248C22</f>
        <v>121.5</v>
      </c>
      <c r="AR54" s="16" t="s">
        <v>9923</v>
      </c>
      <c r="AS54" s="21">
        <f>IF(OR(B3L847C19=0,B3L847C20=0),0,1+(B3L847C19/B3L847C20))</f>
        <v>2.2551440329218106</v>
      </c>
      <c r="AT54" s="16" t="s">
        <v>9924</v>
      </c>
      <c r="AU54" s="15">
        <f>A1L248C14</f>
        <v>155</v>
      </c>
      <c r="AV54" s="16" t="s">
        <v>9925</v>
      </c>
      <c r="AW54" s="15">
        <f>A1L248C13</f>
        <v>71</v>
      </c>
      <c r="AX54" s="16" t="s">
        <v>9926</v>
      </c>
      <c r="AY54" s="21">
        <f>IF(OR(B3L847C22=0,B3L847C23=0),0,1+(B3L847C22/B3L847C23))</f>
        <v>3.183098591549296</v>
      </c>
      <c r="AZ54" s="16" t="s">
        <v>9927</v>
      </c>
      <c r="BA54" s="15">
        <f>A1L248C26</f>
        <v>153</v>
      </c>
      <c r="BB54" s="16" t="s">
        <v>9928</v>
      </c>
      <c r="BC54" s="21">
        <f>A1L248C25</f>
        <v>111.4</v>
      </c>
      <c r="BD54" s="16" t="s">
        <v>9929</v>
      </c>
      <c r="BE54" s="21">
        <f>IF(OR(B3L847C25=0,B3L847C26=0),0,1+(B3L847C25/B3L847C26))</f>
        <v>2.3734290843806103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15738</v>
      </c>
      <c r="F55" s="16" t="s">
        <v>9931</v>
      </c>
      <c r="G55" s="15">
        <f>A1L249C1</f>
        <v>15299</v>
      </c>
      <c r="H55" s="16" t="s">
        <v>9932</v>
      </c>
      <c r="I55" s="21">
        <f>IF(OR(B3L848C1=0,B3L848C2=0),0,1+(B3L848C1/B3L848C2))</f>
        <v>2.028694685927185</v>
      </c>
      <c r="J55" s="16" t="s">
        <v>9933</v>
      </c>
      <c r="K55" s="15">
        <f>A1L249C5</f>
        <v>14151</v>
      </c>
      <c r="L55" s="16" t="s">
        <v>9934</v>
      </c>
      <c r="M55" s="15">
        <f>A1L249C4</f>
        <v>13784</v>
      </c>
      <c r="N55" s="16" t="s">
        <v>9935</v>
      </c>
      <c r="O55" s="21">
        <f>IF(OR(B3L848C4=0,B3L848C5=0),0,1+(B3L848C4/B3L848C5))</f>
        <v>2.0266250725478816</v>
      </c>
      <c r="P55" s="16" t="s">
        <v>9936</v>
      </c>
      <c r="Q55" s="15">
        <f>A1L249C17</f>
        <v>14944.5</v>
      </c>
      <c r="R55" s="16" t="s">
        <v>9937</v>
      </c>
      <c r="S55" s="15">
        <f>A1L249C16</f>
        <v>14541.5</v>
      </c>
      <c r="T55" s="16" t="s">
        <v>9938</v>
      </c>
      <c r="U55" s="21">
        <f>IF(OR(B3L848C7=0,B3L848C8=0),0,1+(B3L848C7/B3L848C8))</f>
        <v>2.0277137846852114</v>
      </c>
      <c r="V55" s="16" t="s">
        <v>9939</v>
      </c>
      <c r="W55" s="15">
        <f>A1L249C8</f>
        <v>14857</v>
      </c>
      <c r="X55" s="16" t="s">
        <v>9940</v>
      </c>
      <c r="Y55" s="15">
        <f>A1L249C7</f>
        <v>14302</v>
      </c>
      <c r="Z55" s="16" t="s">
        <v>9941</v>
      </c>
      <c r="AA55" s="21">
        <f>IF(OR(B3L848C10=0,B3L848C11=0),0,1+(B3L848C10/B3L848C11))</f>
        <v>2.0388057614319672</v>
      </c>
      <c r="AB55" s="16" t="s">
        <v>9942</v>
      </c>
      <c r="AC55" s="15">
        <f>A1L249C20</f>
        <v>14915.333333333334</v>
      </c>
      <c r="AD55" s="16" t="s">
        <v>9943</v>
      </c>
      <c r="AE55" s="15">
        <f>A1L249C19</f>
        <v>14461.666666666666</v>
      </c>
      <c r="AF55" s="16" t="s">
        <v>9944</v>
      </c>
      <c r="AG55" s="21">
        <f>IF(OR(B3L848C13=0,B3L848C14=0),0,1+(B3L848C13/B3L848C14))</f>
        <v>2.0313702892704852</v>
      </c>
      <c r="AH55" s="16" t="s">
        <v>9945</v>
      </c>
      <c r="AI55" s="15">
        <f>A1L249C11</f>
        <v>14279</v>
      </c>
      <c r="AJ55" s="16" t="s">
        <v>9946</v>
      </c>
      <c r="AK55" s="15">
        <f>A1L249C10</f>
        <v>13750</v>
      </c>
      <c r="AL55" s="16" t="s">
        <v>9947</v>
      </c>
      <c r="AM55" s="21">
        <f>IF(OR(B3L848C16=0,B3L848C17=0),0,1+(B3L848C16/B3L848C17))</f>
        <v>2.038472727272727</v>
      </c>
      <c r="AN55" s="16" t="s">
        <v>9948</v>
      </c>
      <c r="AO55" s="15">
        <f>A1L249C23</f>
        <v>14756.25</v>
      </c>
      <c r="AP55" s="16" t="s">
        <v>9949</v>
      </c>
      <c r="AQ55" s="15">
        <f>A1L249C22</f>
        <v>14283.75</v>
      </c>
      <c r="AR55" s="16" t="s">
        <v>9950</v>
      </c>
      <c r="AS55" s="21">
        <f>IF(OR(B3L848C19=0,B3L848C20=0),0,1+(B3L848C19/B3L848C20))</f>
        <v>2.0330795484379101</v>
      </c>
      <c r="AT55" s="16" t="s">
        <v>9951</v>
      </c>
      <c r="AU55" s="15">
        <f>A1L249C14</f>
        <v>13505</v>
      </c>
      <c r="AV55" s="16" t="s">
        <v>9952</v>
      </c>
      <c r="AW55" s="15">
        <f>A1L249C13</f>
        <v>13811</v>
      </c>
      <c r="AX55" s="16" t="s">
        <v>9953</v>
      </c>
      <c r="AY55" s="21">
        <f>IF(OR(B3L848C22=0,B3L848C23=0),0,1+(B3L848C22/B3L848C23))</f>
        <v>1.9778437477373108</v>
      </c>
      <c r="AZ55" s="16" t="s">
        <v>9954</v>
      </c>
      <c r="BA55" s="15">
        <f>A1L249C26</f>
        <v>14506</v>
      </c>
      <c r="BB55" s="16" t="s">
        <v>9955</v>
      </c>
      <c r="BC55" s="15">
        <f>A1L249C25</f>
        <v>14189.2</v>
      </c>
      <c r="BD55" s="16" t="s">
        <v>9956</v>
      </c>
      <c r="BE55" s="21">
        <f>IF(OR(B3L848C25=0,B3L848C26=0),0,1+(B3L848C25/B3L848C26))</f>
        <v>2.0223268401319312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12007</v>
      </c>
      <c r="F56" s="16" t="s">
        <v>9958</v>
      </c>
      <c r="G56" s="15">
        <f>A1L250C1</f>
        <v>11645</v>
      </c>
      <c r="H56" s="16" t="s">
        <v>9959</v>
      </c>
      <c r="I56" s="21">
        <f>IF(OR(B3L849C1=0,B3L849C2=0),0,1+(B3L849C1/B3L849C2))</f>
        <v>2.0310863031343924</v>
      </c>
      <c r="J56" s="16" t="s">
        <v>9960</v>
      </c>
      <c r="K56" s="15">
        <f>A1L250C5</f>
        <v>10971</v>
      </c>
      <c r="L56" s="16" t="s">
        <v>9961</v>
      </c>
      <c r="M56" s="15">
        <f>A1L250C4</f>
        <v>10177</v>
      </c>
      <c r="N56" s="16" t="s">
        <v>9962</v>
      </c>
      <c r="O56" s="21">
        <f>IF(OR(B3L849C4=0,B3L849C5=0),0,1+(B3L849C4/B3L849C5))</f>
        <v>2.0780190625921193</v>
      </c>
      <c r="P56" s="16" t="s">
        <v>9963</v>
      </c>
      <c r="Q56" s="15">
        <f>A1L250C17</f>
        <v>11489</v>
      </c>
      <c r="R56" s="16" t="s">
        <v>9964</v>
      </c>
      <c r="S56" s="15">
        <f>A1L250C16</f>
        <v>10911</v>
      </c>
      <c r="T56" s="16" t="s">
        <v>9965</v>
      </c>
      <c r="U56" s="21">
        <f>IF(OR(B3L849C7=0,B3L849C8=0),0,1+(B3L849C7/B3L849C8))</f>
        <v>2.0529740628723308</v>
      </c>
      <c r="V56" s="16" t="s">
        <v>9966</v>
      </c>
      <c r="W56" s="15">
        <f>A1L250C8</f>
        <v>9804</v>
      </c>
      <c r="X56" s="16" t="s">
        <v>9967</v>
      </c>
      <c r="Y56" s="15">
        <f>A1L250C7</f>
        <v>9236</v>
      </c>
      <c r="Z56" s="16" t="s">
        <v>9968</v>
      </c>
      <c r="AA56" s="21">
        <f>IF(OR(B3L849C10=0,B3L849C11=0),0,1+(B3L849C10/B3L849C11))</f>
        <v>2.061498484192291</v>
      </c>
      <c r="AB56" s="16" t="s">
        <v>9969</v>
      </c>
      <c r="AC56" s="15">
        <f>A1L250C20</f>
        <v>10927.333333333334</v>
      </c>
      <c r="AD56" s="16" t="s">
        <v>9970</v>
      </c>
      <c r="AE56" s="15">
        <f>A1L250C19</f>
        <v>10352.666666666666</v>
      </c>
      <c r="AF56" s="16" t="s">
        <v>9971</v>
      </c>
      <c r="AG56" s="21">
        <f>IF(OR(B3L849C13=0,B3L849C14=0),0,1+(B3L849C13/B3L849C14))</f>
        <v>2.0555090475883828</v>
      </c>
      <c r="AH56" s="16" t="s">
        <v>9972</v>
      </c>
      <c r="AI56" s="15">
        <f>A1L250C11</f>
        <v>10002</v>
      </c>
      <c r="AJ56" s="16" t="s">
        <v>9973</v>
      </c>
      <c r="AK56" s="15">
        <f>A1L250C10</f>
        <v>9508</v>
      </c>
      <c r="AL56" s="16" t="s">
        <v>9974</v>
      </c>
      <c r="AM56" s="21">
        <f>IF(OR(B3L849C16=0,B3L849C17=0),0,1+(B3L849C16/B3L849C17))</f>
        <v>2.0519562473706352</v>
      </c>
      <c r="AN56" s="16" t="s">
        <v>9975</v>
      </c>
      <c r="AO56" s="15">
        <f>A1L250C23</f>
        <v>10696</v>
      </c>
      <c r="AP56" s="16" t="s">
        <v>9976</v>
      </c>
      <c r="AQ56" s="15">
        <f>A1L250C22</f>
        <v>10141.5</v>
      </c>
      <c r="AR56" s="16" t="s">
        <v>9977</v>
      </c>
      <c r="AS56" s="21">
        <f>IF(OR(B3L849C19=0,B3L849C20=0),0,1+(B3L849C19/B3L849C20))</f>
        <v>2.0546763299314694</v>
      </c>
      <c r="AT56" s="16" t="s">
        <v>9978</v>
      </c>
      <c r="AU56" s="15">
        <f>A1L250C14</f>
        <v>9944</v>
      </c>
      <c r="AV56" s="16" t="s">
        <v>9979</v>
      </c>
      <c r="AW56" s="15">
        <f>A1L250C13</f>
        <v>9611</v>
      </c>
      <c r="AX56" s="16" t="s">
        <v>9980</v>
      </c>
      <c r="AY56" s="21">
        <f>IF(OR(B3L849C22=0,B3L849C23=0),0,1+(B3L849C22/B3L849C23))</f>
        <v>2.0346477993965246</v>
      </c>
      <c r="AZ56" s="16" t="s">
        <v>9981</v>
      </c>
      <c r="BA56" s="15">
        <f>A1L250C26</f>
        <v>10545.6</v>
      </c>
      <c r="BB56" s="16" t="s">
        <v>9982</v>
      </c>
      <c r="BC56" s="15">
        <f>A1L250C25</f>
        <v>10035.4</v>
      </c>
      <c r="BD56" s="16" t="s">
        <v>9983</v>
      </c>
      <c r="BE56" s="21">
        <f>IF(OR(B3L849C25=0,B3L849C26=0),0,1+(B3L849C25/B3L849C26))</f>
        <v>2.050840026306874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108930</v>
      </c>
      <c r="F57" s="16" t="s">
        <v>9985</v>
      </c>
      <c r="G57" s="15">
        <f>A1L251C1</f>
        <v>110087</v>
      </c>
      <c r="H57" s="16" t="s">
        <v>9986</v>
      </c>
      <c r="I57" s="21">
        <f>IF(OR(B3L850C1=0,B3L850C2=0),0,1+(B3L850C1/B3L850C2))</f>
        <v>1.9894901305331238</v>
      </c>
      <c r="J57" s="16" t="s">
        <v>9987</v>
      </c>
      <c r="K57" s="15">
        <f>A1L251C5</f>
        <v>102523</v>
      </c>
      <c r="L57" s="16" t="s">
        <v>9988</v>
      </c>
      <c r="M57" s="15">
        <f>A1L251C4</f>
        <v>103757</v>
      </c>
      <c r="N57" s="16" t="s">
        <v>9989</v>
      </c>
      <c r="O57" s="21">
        <f>IF(OR(B3L850C4=0,B3L850C5=0),0,1+(B3L850C4/B3L850C5))</f>
        <v>1.9881068265273667</v>
      </c>
      <c r="P57" s="16" t="s">
        <v>9990</v>
      </c>
      <c r="Q57" s="15">
        <f>A1L251C17</f>
        <v>105726.5</v>
      </c>
      <c r="R57" s="16" t="s">
        <v>9991</v>
      </c>
      <c r="S57" s="15">
        <f>A1L251C16</f>
        <v>106922</v>
      </c>
      <c r="T57" s="16" t="s">
        <v>9992</v>
      </c>
      <c r="U57" s="21">
        <f>IF(OR(B3L850C7=0,B3L850C8=0),0,1+(B3L850C7/B3L850C8))</f>
        <v>1.9888189521333308</v>
      </c>
      <c r="V57" s="16" t="s">
        <v>9993</v>
      </c>
      <c r="W57" s="15">
        <f>A1L251C8</f>
        <v>136585</v>
      </c>
      <c r="X57" s="16" t="s">
        <v>9994</v>
      </c>
      <c r="Y57" s="15">
        <f>A1L251C7</f>
        <v>136435</v>
      </c>
      <c r="Z57" s="16" t="s">
        <v>9995</v>
      </c>
      <c r="AA57" s="21">
        <f>IF(OR(B3L850C10=0,B3L850C11=0),0,1+(B3L850C10/B3L850C11))</f>
        <v>2.0010994246344413</v>
      </c>
      <c r="AB57" s="16" t="s">
        <v>9996</v>
      </c>
      <c r="AC57" s="15">
        <f>A1L251C20</f>
        <v>116012.66666666667</v>
      </c>
      <c r="AD57" s="16" t="s">
        <v>9997</v>
      </c>
      <c r="AE57" s="15">
        <f>A1L251C19</f>
        <v>116759.66666666667</v>
      </c>
      <c r="AF57" s="16" t="s">
        <v>9998</v>
      </c>
      <c r="AG57" s="21">
        <f>IF(OR(B3L850C13=0,B3L850C14=0),0,1+(B3L850C13/B3L850C14))</f>
        <v>1.9936022427836098</v>
      </c>
      <c r="AH57" s="16" t="s">
        <v>9999</v>
      </c>
      <c r="AI57" s="15">
        <f>A1L251C11</f>
        <v>129138</v>
      </c>
      <c r="AJ57" s="16" t="s">
        <v>10000</v>
      </c>
      <c r="AK57" s="15">
        <f>A1L251C10</f>
        <v>131262</v>
      </c>
      <c r="AL57" s="16" t="s">
        <v>10001</v>
      </c>
      <c r="AM57" s="21">
        <f>IF(OR(B3L850C16=0,B3L850C17=0),0,1+(B3L850C16/B3L850C17))</f>
        <v>1.9838186222973899</v>
      </c>
      <c r="AN57" s="16" t="s">
        <v>10002</v>
      </c>
      <c r="AO57" s="15">
        <f>A1L251C23</f>
        <v>119294</v>
      </c>
      <c r="AP57" s="16" t="s">
        <v>10003</v>
      </c>
      <c r="AQ57" s="15">
        <f>A1L251C22</f>
        <v>120385.25</v>
      </c>
      <c r="AR57" s="16" t="s">
        <v>10004</v>
      </c>
      <c r="AS57" s="21">
        <f>IF(OR(B3L850C19=0,B3L850C20=0),0,1+(B3L850C19/B3L850C20))</f>
        <v>1.9909353512992665</v>
      </c>
      <c r="AT57" s="16" t="s">
        <v>10005</v>
      </c>
      <c r="AU57" s="15">
        <f>A1L251C14</f>
        <v>100660</v>
      </c>
      <c r="AV57" s="16" t="s">
        <v>10006</v>
      </c>
      <c r="AW57" s="15">
        <f>A1L251C13</f>
        <v>100871</v>
      </c>
      <c r="AX57" s="16" t="s">
        <v>10007</v>
      </c>
      <c r="AY57" s="21">
        <f>IF(OR(B3L850C22=0,B3L850C23=0),0,1+(B3L850C22/B3L850C23))</f>
        <v>1.9979082194089481</v>
      </c>
      <c r="AZ57" s="16" t="s">
        <v>10008</v>
      </c>
      <c r="BA57" s="15">
        <f>A1L251C26</f>
        <v>115567.2</v>
      </c>
      <c r="BB57" s="16" t="s">
        <v>10009</v>
      </c>
      <c r="BC57" s="15">
        <f>A1L251C25</f>
        <v>116482.4</v>
      </c>
      <c r="BD57" s="16" t="s">
        <v>10010</v>
      </c>
      <c r="BE57" s="21">
        <f>IF(OR(B3L850C25=0,B3L850C26=0),0,1+(B3L850C25/B3L850C26))</f>
        <v>1.9921430190312013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119</v>
      </c>
      <c r="F58" s="16" t="s">
        <v>10012</v>
      </c>
      <c r="G58" s="15">
        <f>A1L252C1</f>
        <v>286</v>
      </c>
      <c r="H58" s="16" t="s">
        <v>10013</v>
      </c>
      <c r="I58" s="21">
        <f>IF(OR(B3L851C1=0,B3L851C2=0),0,1+(B3L851C1/B3L851C2))</f>
        <v>1.416083916083916</v>
      </c>
      <c r="J58" s="16" t="s">
        <v>10014</v>
      </c>
      <c r="K58" s="15">
        <f>A1L252C5</f>
        <v>136</v>
      </c>
      <c r="L58" s="16" t="s">
        <v>10015</v>
      </c>
      <c r="M58" s="15">
        <f>A1L252C4</f>
        <v>82</v>
      </c>
      <c r="N58" s="16" t="s">
        <v>10016</v>
      </c>
      <c r="O58" s="21">
        <f>IF(OR(B3L851C4=0,B3L851C5=0),0,1+(B3L851C4/B3L851C5))</f>
        <v>2.6585365853658534</v>
      </c>
      <c r="P58" s="16" t="s">
        <v>10017</v>
      </c>
      <c r="Q58" s="21">
        <f>A1L252C17</f>
        <v>127.5</v>
      </c>
      <c r="R58" s="16" t="s">
        <v>10018</v>
      </c>
      <c r="S58" s="15">
        <f>A1L252C16</f>
        <v>184</v>
      </c>
      <c r="T58" s="16" t="s">
        <v>10019</v>
      </c>
      <c r="U58" s="21">
        <f>IF(OR(B3L851C7=0,B3L851C8=0),0,1+(B3L851C7/B3L851C8))</f>
        <v>1.6929347826086958</v>
      </c>
      <c r="V58" s="16" t="s">
        <v>10020</v>
      </c>
      <c r="W58" s="15">
        <f>A1L252C8</f>
        <v>154</v>
      </c>
      <c r="X58" s="16" t="s">
        <v>10021</v>
      </c>
      <c r="Y58" s="15">
        <f>A1L252C7</f>
        <v>218</v>
      </c>
      <c r="Z58" s="16" t="s">
        <v>10022</v>
      </c>
      <c r="AA58" s="21">
        <f>IF(OR(B3L851C10=0,B3L851C11=0),0,1+(B3L851C10/B3L851C11))</f>
        <v>1.7064220183486238</v>
      </c>
      <c r="AB58" s="16" t="s">
        <v>10023</v>
      </c>
      <c r="AC58" s="21">
        <f>A1L252C20</f>
        <v>136.33333333333334</v>
      </c>
      <c r="AD58" s="16" t="s">
        <v>10024</v>
      </c>
      <c r="AE58" s="21">
        <f>A1L252C19</f>
        <v>195.33333333333334</v>
      </c>
      <c r="AF58" s="16" t="s">
        <v>10025</v>
      </c>
      <c r="AG58" s="21">
        <f>IF(OR(B3L851C13=0,B3L851C14=0),0,1+(B3L851C13/B3L851C14))</f>
        <v>1.6979522184300342</v>
      </c>
      <c r="AH58" s="16" t="s">
        <v>10026</v>
      </c>
      <c r="AI58" s="15">
        <f>A1L252C11</f>
        <v>134</v>
      </c>
      <c r="AJ58" s="16" t="s">
        <v>10027</v>
      </c>
      <c r="AK58" s="15">
        <f>A1L252C10</f>
        <v>169</v>
      </c>
      <c r="AL58" s="16" t="s">
        <v>10028</v>
      </c>
      <c r="AM58" s="21">
        <f>IF(OR(B3L851C16=0,B3L851C17=0),0,1+(B3L851C16/B3L851C17))</f>
        <v>1.7928994082840237</v>
      </c>
      <c r="AN58" s="16" t="s">
        <v>10029</v>
      </c>
      <c r="AO58" s="21">
        <f>A1L252C23</f>
        <v>135.75</v>
      </c>
      <c r="AP58" s="16" t="s">
        <v>10030</v>
      </c>
      <c r="AQ58" s="21">
        <f>A1L252C22</f>
        <v>188.75</v>
      </c>
      <c r="AR58" s="16" t="s">
        <v>10031</v>
      </c>
      <c r="AS58" s="21">
        <f>IF(OR(B3L851C19=0,B3L851C20=0),0,1+(B3L851C19/B3L851C20))</f>
        <v>1.7192052980132451</v>
      </c>
      <c r="AT58" s="16" t="s">
        <v>10032</v>
      </c>
      <c r="AU58" s="15">
        <f>A1L252C14</f>
        <v>136</v>
      </c>
      <c r="AV58" s="16" t="s">
        <v>10033</v>
      </c>
      <c r="AW58" s="15">
        <f>A1L252C13</f>
        <v>66</v>
      </c>
      <c r="AX58" s="16" t="s">
        <v>10034</v>
      </c>
      <c r="AY58" s="21">
        <f>IF(OR(B3L851C22=0,B3L851C23=0),0,1+(B3L851C22/B3L851C23))</f>
        <v>3.0606060606060606</v>
      </c>
      <c r="AZ58" s="16" t="s">
        <v>10035</v>
      </c>
      <c r="BA58" s="21">
        <f>A1L252C26</f>
        <v>135.80000000000001</v>
      </c>
      <c r="BB58" s="16" t="s">
        <v>10036</v>
      </c>
      <c r="BC58" s="21">
        <f>A1L252C25</f>
        <v>164.2</v>
      </c>
      <c r="BD58" s="16" t="s">
        <v>10037</v>
      </c>
      <c r="BE58" s="21">
        <f>IF(OR(B3L851C25=0,B3L851C26=0),0,1+(B3L851C25/B3L851C26))</f>
        <v>1.8270401948842876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121056</v>
      </c>
      <c r="F59" s="16" t="s">
        <v>10039</v>
      </c>
      <c r="G59" s="15">
        <f>A1L253C1</f>
        <v>122018</v>
      </c>
      <c r="H59" s="16" t="s">
        <v>10040</v>
      </c>
      <c r="I59" s="21">
        <f>IF(OR(B3L852C1=0,B3L852C2=0),0,1+(B3L852C1/B3L852C2))</f>
        <v>1.9921159173236735</v>
      </c>
      <c r="J59" s="16" t="s">
        <v>10041</v>
      </c>
      <c r="K59" s="15">
        <f>A1L253C5</f>
        <v>113630</v>
      </c>
      <c r="L59" s="16" t="s">
        <v>10042</v>
      </c>
      <c r="M59" s="15">
        <f>A1L253C4</f>
        <v>114016</v>
      </c>
      <c r="N59" s="16" t="s">
        <v>10043</v>
      </c>
      <c r="O59" s="21">
        <f>IF(OR(B3L852C4=0,B3L852C5=0),0,1+(B3L852C4/B3L852C5))</f>
        <v>1.9966145102441764</v>
      </c>
      <c r="P59" s="16" t="s">
        <v>10044</v>
      </c>
      <c r="Q59" s="15">
        <f>A1L253C17</f>
        <v>117343</v>
      </c>
      <c r="R59" s="16" t="s">
        <v>10045</v>
      </c>
      <c r="S59" s="15">
        <f>A1L253C16</f>
        <v>118017</v>
      </c>
      <c r="T59" s="16" t="s">
        <v>10046</v>
      </c>
      <c r="U59" s="21">
        <f>IF(OR(B3L852C7=0,B3L852C8=0),0,1+(B3L852C7/B3L852C8))</f>
        <v>1.9942889583704044</v>
      </c>
      <c r="V59" s="16" t="s">
        <v>10047</v>
      </c>
      <c r="W59" s="15">
        <f>A1L253C8</f>
        <v>146543</v>
      </c>
      <c r="X59" s="16" t="s">
        <v>10048</v>
      </c>
      <c r="Y59" s="15">
        <f>A1L253C7</f>
        <v>145889</v>
      </c>
      <c r="Z59" s="16" t="s">
        <v>10049</v>
      </c>
      <c r="AA59" s="21">
        <f>IF(OR(B3L852C10=0,B3L852C11=0),0,1+(B3L852C10/B3L852C11))</f>
        <v>2.0044828602567706</v>
      </c>
      <c r="AB59" s="16" t="s">
        <v>10050</v>
      </c>
      <c r="AC59" s="15">
        <f>A1L253C20</f>
        <v>127076.33333333333</v>
      </c>
      <c r="AD59" s="16" t="s">
        <v>10051</v>
      </c>
      <c r="AE59" s="15">
        <f>A1L253C19</f>
        <v>127307.66666666667</v>
      </c>
      <c r="AF59" s="16" t="s">
        <v>10052</v>
      </c>
      <c r="AG59" s="21">
        <f>IF(OR(B3L852C13=0,B3L852C14=0),0,1+(B3L852C13/B3L852C14))</f>
        <v>1.998182879795142</v>
      </c>
      <c r="AH59" s="16" t="s">
        <v>10053</v>
      </c>
      <c r="AI59" s="15">
        <f>A1L253C11</f>
        <v>139274</v>
      </c>
      <c r="AJ59" s="16" t="s">
        <v>10054</v>
      </c>
      <c r="AK59" s="15">
        <f>A1L253C10</f>
        <v>140939</v>
      </c>
      <c r="AL59" s="16" t="s">
        <v>10055</v>
      </c>
      <c r="AM59" s="21">
        <f>IF(OR(B3L852C16=0,B3L852C17=0),0,1+(B3L852C16/B3L852C17))</f>
        <v>1.9881863785041756</v>
      </c>
      <c r="AN59" s="16" t="s">
        <v>10056</v>
      </c>
      <c r="AO59" s="15">
        <f>A1L253C23</f>
        <v>130125.75</v>
      </c>
      <c r="AP59" s="16" t="s">
        <v>10057</v>
      </c>
      <c r="AQ59" s="15">
        <f>A1L253C22</f>
        <v>130715.5</v>
      </c>
      <c r="AR59" s="16" t="s">
        <v>10058</v>
      </c>
      <c r="AS59" s="21">
        <f>IF(OR(B3L852C19=0,B3L852C20=0),0,1+(B3L852C19/B3L852C20))</f>
        <v>1.9954882932781499</v>
      </c>
      <c r="AT59" s="16" t="s">
        <v>10059</v>
      </c>
      <c r="AU59" s="15">
        <f>A1L253C14</f>
        <v>110740</v>
      </c>
      <c r="AV59" s="16" t="s">
        <v>10060</v>
      </c>
      <c r="AW59" s="15">
        <f>A1L253C13</f>
        <v>110548</v>
      </c>
      <c r="AX59" s="16" t="s">
        <v>10061</v>
      </c>
      <c r="AY59" s="21">
        <f>IF(OR(B3L852C22=0,B3L852C23=0),0,1+(B3L852C22/B3L852C23))</f>
        <v>2.0017368021131094</v>
      </c>
      <c r="AZ59" s="16" t="s">
        <v>10062</v>
      </c>
      <c r="BA59" s="15">
        <f>A1L253C26</f>
        <v>126248.6</v>
      </c>
      <c r="BB59" s="16" t="s">
        <v>10063</v>
      </c>
      <c r="BC59" s="15">
        <f>A1L253C25</f>
        <v>126682</v>
      </c>
      <c r="BD59" s="16" t="s">
        <v>10064</v>
      </c>
      <c r="BE59" s="21">
        <f>IF(OR(B3L852C25=0,B3L852C26=0),0,1+(B3L852C25/B3L852C26))</f>
        <v>1.9965788351936347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336257</v>
      </c>
      <c r="F60" s="16" t="s">
        <v>10066</v>
      </c>
      <c r="G60" s="15">
        <f>A1L254C1</f>
        <v>401632</v>
      </c>
      <c r="H60" s="16" t="s">
        <v>10067</v>
      </c>
      <c r="I60" s="21">
        <f>IF(OR(B3L853C1=0,B3L853C2=0),0,1+(B3L853C1/B3L853C2))</f>
        <v>1.8372266154091308</v>
      </c>
      <c r="J60" s="16" t="s">
        <v>10068</v>
      </c>
      <c r="K60" s="15">
        <f>A1L254C5</f>
        <v>319150</v>
      </c>
      <c r="L60" s="16" t="s">
        <v>10069</v>
      </c>
      <c r="M60" s="15">
        <f>A1L254C4</f>
        <v>382886</v>
      </c>
      <c r="N60" s="16" t="s">
        <v>10070</v>
      </c>
      <c r="O60" s="21">
        <f>IF(OR(B3L853C4=0,B3L853C5=0),0,1+(B3L853C4/B3L853C5))</f>
        <v>1.8335379199030521</v>
      </c>
      <c r="P60" s="16" t="s">
        <v>10071</v>
      </c>
      <c r="Q60" s="15">
        <f>A1L254C17</f>
        <v>327703.5</v>
      </c>
      <c r="R60" s="16" t="s">
        <v>10072</v>
      </c>
      <c r="S60" s="15">
        <f>A1L254C16</f>
        <v>392259</v>
      </c>
      <c r="T60" s="16" t="s">
        <v>10073</v>
      </c>
      <c r="U60" s="21">
        <f>IF(OR(B3L853C7=0,B3L853C8=0),0,1+(B3L853C7/B3L853C8))</f>
        <v>1.8354263382102132</v>
      </c>
      <c r="V60" s="16" t="s">
        <v>10074</v>
      </c>
      <c r="W60" s="15">
        <f>A1L254C8</f>
        <v>368372</v>
      </c>
      <c r="X60" s="16" t="s">
        <v>10075</v>
      </c>
      <c r="Y60" s="15">
        <f>A1L254C7</f>
        <v>437324</v>
      </c>
      <c r="Z60" s="16" t="s">
        <v>10076</v>
      </c>
      <c r="AA60" s="21">
        <f>IF(OR(B3L853C10=0,B3L853C11=0),0,1+(B3L853C10/B3L853C11))</f>
        <v>1.8423320009878261</v>
      </c>
      <c r="AB60" s="16" t="s">
        <v>10077</v>
      </c>
      <c r="AC60" s="15">
        <f>A1L254C20</f>
        <v>341259.66666666669</v>
      </c>
      <c r="AD60" s="16" t="s">
        <v>10078</v>
      </c>
      <c r="AE60" s="15">
        <f>A1L254C19</f>
        <v>407280.66666666669</v>
      </c>
      <c r="AF60" s="16" t="s">
        <v>10079</v>
      </c>
      <c r="AG60" s="21">
        <f>IF(OR(B3L853C13=0,B3L853C14=0),0,1+(B3L853C13/B3L853C14))</f>
        <v>1.8378980260950271</v>
      </c>
      <c r="AH60" s="16" t="s">
        <v>10080</v>
      </c>
      <c r="AI60" s="15">
        <f>A1L254C11</f>
        <v>370605</v>
      </c>
      <c r="AJ60" s="16" t="s">
        <v>10081</v>
      </c>
      <c r="AK60" s="15">
        <f>A1L254C10</f>
        <v>447386</v>
      </c>
      <c r="AL60" s="16" t="s">
        <v>10082</v>
      </c>
      <c r="AM60" s="21">
        <f>IF(OR(B3L853C16=0,B3L853C17=0),0,1+(B3L853C16/B3L853C17))</f>
        <v>1.8283786260633994</v>
      </c>
      <c r="AN60" s="16" t="s">
        <v>10083</v>
      </c>
      <c r="AO60" s="15">
        <f>A1L254C23</f>
        <v>348596</v>
      </c>
      <c r="AP60" s="16" t="s">
        <v>10084</v>
      </c>
      <c r="AQ60" s="15">
        <f>A1L254C22</f>
        <v>417307</v>
      </c>
      <c r="AR60" s="16" t="s">
        <v>10085</v>
      </c>
      <c r="AS60" s="21">
        <f>IF(OR(B3L853C19=0,B3L853C20=0),0,1+(B3L853C19/B3L853C20))</f>
        <v>1.8353466392847473</v>
      </c>
      <c r="AT60" s="16" t="s">
        <v>10086</v>
      </c>
      <c r="AU60" s="15">
        <f>A1L254C14</f>
        <v>338506</v>
      </c>
      <c r="AV60" s="16" t="s">
        <v>10087</v>
      </c>
      <c r="AW60" s="15">
        <f>A1L254C13</f>
        <v>407044</v>
      </c>
      <c r="AX60" s="16" t="s">
        <v>10088</v>
      </c>
      <c r="AY60" s="21">
        <f>IF(OR(B3L853C22=0,B3L853C23=0),0,1+(B3L853C22/B3L853C23))</f>
        <v>1.8316201688269573</v>
      </c>
      <c r="AZ60" s="16" t="s">
        <v>10089</v>
      </c>
      <c r="BA60" s="15">
        <f>A1L254C26</f>
        <v>346578</v>
      </c>
      <c r="BB60" s="16" t="s">
        <v>10090</v>
      </c>
      <c r="BC60" s="15">
        <f>A1L254C25</f>
        <v>415254.4</v>
      </c>
      <c r="BD60" s="16" t="s">
        <v>10091</v>
      </c>
      <c r="BE60" s="21">
        <f>IF(OR(B3L853C25=0,B3L853C26=0),0,1+(B3L853C25/B3L853C26))</f>
        <v>1.8346160811300254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13F60-7BE3-4917-ADA9-82BCE1D999B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67434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994773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390998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390998</v>
      </c>
      <c r="J10" s="16" t="s">
        <v>10143</v>
      </c>
      <c r="K10" s="23">
        <f>IF(_xlfn.SINGLE(B5L372C1B)=0,0,B5L301C1B/_xlfn.SINGLE(B5L372C1B))</f>
        <v>8.4982143877896335E-2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5730.6858902620615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396728.68589026207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459930</v>
      </c>
      <c r="F11" s="16" t="s">
        <v>10147</v>
      </c>
      <c r="G11" s="15">
        <f>A4L102C4</f>
        <v>66528</v>
      </c>
      <c r="H11" s="16" t="s">
        <v>10148</v>
      </c>
      <c r="I11" s="15">
        <f>IF(B5L302C1-B5L302C1A&lt;0,0,B5L302C1-B5L302C1A)</f>
        <v>393402</v>
      </c>
      <c r="J11" s="16" t="s">
        <v>10149</v>
      </c>
      <c r="K11" s="23">
        <f>IF(_xlfn.SINGLE(B5L372C1B)=0,0,B5L302C1B/_xlfn.SINGLE(B5L372C1B))</f>
        <v>8.5504645460724032E-2</v>
      </c>
      <c r="L11" s="16" t="s">
        <v>10150</v>
      </c>
      <c r="M11" s="21">
        <f>IF(_xlfn.SINGLE(B5L373C1B)=0,0,B5L302C1B/_xlfn.SINGLE(B5L373C1B))</f>
        <v>9.3455444025129744E-2</v>
      </c>
      <c r="N11" s="16" t="s">
        <v>10151</v>
      </c>
      <c r="O11" s="15">
        <f>B5L101C1*B5L302C1C</f>
        <v>5765.9202619984644</v>
      </c>
      <c r="P11" s="16" t="s">
        <v>10152</v>
      </c>
      <c r="Q11" s="15">
        <f>B5L102C1*B5L302C1D</f>
        <v>92966.952419210385</v>
      </c>
      <c r="R11" s="16" t="s">
        <v>10153</v>
      </c>
      <c r="S11" s="15">
        <f>B5L302C1-B5L302C1A+B5L302C1E-B5L302C1F</f>
        <v>306200.96784278809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6342</v>
      </c>
      <c r="F12" s="16" t="s">
        <v>10155</v>
      </c>
      <c r="G12" s="15">
        <f>A4L103C4</f>
        <v>1413</v>
      </c>
      <c r="H12" s="16" t="s">
        <v>10156</v>
      </c>
      <c r="I12" s="15">
        <f>IF(B5L303C1-B5L303C1A&lt;0,0,B5L303C1-B5L303C1A)</f>
        <v>4929</v>
      </c>
      <c r="J12" s="16" t="s">
        <v>10157</v>
      </c>
      <c r="K12" s="23">
        <f>IF(_xlfn.SINGLE(B5L372C1B)=0,0,B5L303C1B/_xlfn.SINGLE(B5L372C1B))</f>
        <v>1.0713021221953848E-3</v>
      </c>
      <c r="L12" s="16" t="s">
        <v>10158</v>
      </c>
      <c r="M12" s="21">
        <f>IF(_xlfn.SINGLE(B5L373C1B)=0,0,B5L303C1B/_xlfn.SINGLE(B5L373C1B))</f>
        <v>1.170919018204952E-3</v>
      </c>
      <c r="N12" s="16" t="s">
        <v>10159</v>
      </c>
      <c r="O12" s="15">
        <f>B5L101C1*B5L303C1C</f>
        <v>72.242187308123576</v>
      </c>
      <c r="P12" s="16" t="s">
        <v>10160</v>
      </c>
      <c r="Q12" s="15">
        <f>B5L102C1*B5L303C1D</f>
        <v>1164.7986244967947</v>
      </c>
      <c r="R12" s="16" t="s">
        <v>10161</v>
      </c>
      <c r="S12" s="15">
        <f>B5L303C1-B5L303C1A+B5L303C1E-B5L303C1F</f>
        <v>3836.4435628113292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1050</v>
      </c>
      <c r="H13" s="16" t="s">
        <v>10164</v>
      </c>
      <c r="I13" s="15">
        <f>IF(B5L304C1-B5L304C1A&lt;0,0,B5L304C1-B5L304C1A)</f>
        <v>1681</v>
      </c>
      <c r="J13" s="16" t="s">
        <v>10165</v>
      </c>
      <c r="K13" s="23">
        <f>IF(_xlfn.SINGLE(B5L372C1B)=0,0,B5L304C1B/_xlfn.SINGLE(B5L372C1B))</f>
        <v>3.6535988383251E-4</v>
      </c>
      <c r="L13" s="16" t="s">
        <v>10166</v>
      </c>
      <c r="M13" s="21">
        <f>IF(_xlfn.SINGLE(B5L373C1B)=0,0,B5L304C1B/_xlfn.SINGLE(B5L373C1B))</f>
        <v>3.9933350975908383E-4</v>
      </c>
      <c r="N13" s="16" t="s">
        <v>10167</v>
      </c>
      <c r="O13" s="15">
        <f>B5L101C1*B5L304C1C</f>
        <v>24.637678406361481</v>
      </c>
      <c r="P13" s="16" t="s">
        <v>10168</v>
      </c>
      <c r="Q13" s="15">
        <f>B5L102C1*B5L304C1D</f>
        <v>397.24619350357312</v>
      </c>
      <c r="R13" s="16" t="s">
        <v>10169</v>
      </c>
      <c r="S13" s="15">
        <f>B5L304C1-B5L304C1A+B5L304C1E-B5L304C1F</f>
        <v>1308.3914849027883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571130</v>
      </c>
      <c r="F14" s="16" t="s">
        <v>10171</v>
      </c>
      <c r="G14" s="15">
        <f>A4L105C4</f>
        <v>92909</v>
      </c>
      <c r="H14" s="16" t="s">
        <v>10172</v>
      </c>
      <c r="I14" s="15">
        <f>IF(B5L305C1-B5L305C1A&lt;0,0,B5L305C1-B5L305C1A)</f>
        <v>478221</v>
      </c>
      <c r="J14" s="16" t="s">
        <v>10173</v>
      </c>
      <c r="K14" s="23">
        <f>IF(_xlfn.SINGLE(B5L372C1B)=0,0,B5L305C1B/_xlfn.SINGLE(B5L372C1B))</f>
        <v>0.10393977930176487</v>
      </c>
      <c r="L14" s="16" t="s">
        <v>10174</v>
      </c>
      <c r="M14" s="21">
        <f>IF(_xlfn.SINGLE(B5L373C1B)=0,0,B5L305C1B/_xlfn.SINGLE(B5L373C1B))</f>
        <v>0.11360480093426462</v>
      </c>
      <c r="N14" s="16" t="s">
        <v>10175</v>
      </c>
      <c r="O14" s="15">
        <f>B5L101C1*B5L305C1C</f>
        <v>7009.0750774352127</v>
      </c>
      <c r="P14" s="16" t="s">
        <v>10176</v>
      </c>
      <c r="Q14" s="15">
        <f>B5L102C1*B5L305C1D</f>
        <v>113010.98863978121</v>
      </c>
      <c r="R14" s="16" t="s">
        <v>10177</v>
      </c>
      <c r="S14" s="15">
        <f>B5L305C1-B5L305C1A+B5L305C1E-B5L305C1F</f>
        <v>372219.08643765404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887720</v>
      </c>
      <c r="F16" s="16" t="s">
        <v>10187</v>
      </c>
      <c r="G16" s="15">
        <f>A4L107C4</f>
        <v>290264</v>
      </c>
      <c r="H16" s="16" t="s">
        <v>10188</v>
      </c>
      <c r="I16" s="15">
        <f>IF(B5L307C1-B5L307C1A&lt;0,0,B5L307C1-B5L307C1A)</f>
        <v>597456</v>
      </c>
      <c r="J16" s="16" t="s">
        <v>10189</v>
      </c>
      <c r="K16" s="23">
        <f>IF(_xlfn.SINGLE(B5L372C1B)=0,0,B5L307C1B/_xlfn.SINGLE(B5L372C1B))</f>
        <v>0.12985511883107442</v>
      </c>
      <c r="L16" s="16" t="s">
        <v>10190</v>
      </c>
      <c r="M16" s="21">
        <f>IF(_xlfn.SINGLE(B5L373C1B)=0,0,B5L307C1B/_xlfn.SINGLE(B5L373C1B))</f>
        <v>0.14192992350185793</v>
      </c>
      <c r="N16" s="16" t="s">
        <v>10191</v>
      </c>
      <c r="O16" s="15">
        <f>B5L101C1*B5L307C1C</f>
        <v>8756.6500832546735</v>
      </c>
      <c r="P16" s="16" t="s">
        <v>10192</v>
      </c>
      <c r="Q16" s="15">
        <f>B5L102C1*B5L307C1D</f>
        <v>141188.0557917137</v>
      </c>
      <c r="R16" s="16" t="s">
        <v>10193</v>
      </c>
      <c r="S16" s="15">
        <f>B5L307C1-B5L307C1A+B5L307C1E-B5L307C1F</f>
        <v>465024.59429154097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1353644</v>
      </c>
      <c r="F17" s="16" t="s">
        <v>10195</v>
      </c>
      <c r="G17" s="15">
        <f>A4L108C4</f>
        <v>354904</v>
      </c>
      <c r="H17" s="16" t="s">
        <v>10196</v>
      </c>
      <c r="I17" s="15">
        <f>IF(B5L308C1-B5L308C1A&lt;0,0,B5L308C1-B5L308C1A)</f>
        <v>998740</v>
      </c>
      <c r="J17" s="16" t="s">
        <v>10197</v>
      </c>
      <c r="K17" s="23">
        <f>IF(_xlfn.SINGLE(B5L372C1B)=0,0,B5L308C1B/_xlfn.SINGLE(B5L372C1B))</f>
        <v>0.2170728913616187</v>
      </c>
      <c r="L17" s="16" t="s">
        <v>10198</v>
      </c>
      <c r="M17" s="21">
        <f>IF(_xlfn.SINGLE(B5L373C1B)=0,0,B5L308C1B/_xlfn.SINGLE(B5L373C1B))</f>
        <v>0.23725779270481107</v>
      </c>
      <c r="N17" s="16" t="s">
        <v>10199</v>
      </c>
      <c r="O17" s="15">
        <f>B5L101C1*B5L308C1C</f>
        <v>14638.093356079395</v>
      </c>
      <c r="P17" s="16" t="s">
        <v>10200</v>
      </c>
      <c r="Q17" s="15">
        <f>B5L102C1*B5L308C1D</f>
        <v>236017.64622234303</v>
      </c>
      <c r="R17" s="16" t="s">
        <v>10201</v>
      </c>
      <c r="S17" s="15">
        <f>B5L308C1-B5L308C1A+B5L308C1E-B5L308C1F</f>
        <v>777360.44713373645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280378</v>
      </c>
      <c r="F18" s="16" t="s">
        <v>10203</v>
      </c>
      <c r="G18" s="15">
        <f>A4L109C4</f>
        <v>110005</v>
      </c>
      <c r="H18" s="16" t="s">
        <v>10204</v>
      </c>
      <c r="I18" s="15">
        <f>IF(B5L309C1-B5L309C1A&lt;0,0,B5L309C1-B5L309C1A)</f>
        <v>170373</v>
      </c>
      <c r="J18" s="16" t="s">
        <v>10205</v>
      </c>
      <c r="K18" s="23">
        <f>IF(_xlfn.SINGLE(B5L372C1B)=0,0,B5L309C1B/_xlfn.SINGLE(B5L372C1B))</f>
        <v>3.7030017542056051E-2</v>
      </c>
      <c r="L18" s="16" t="s">
        <v>10206</v>
      </c>
      <c r="M18" s="21">
        <f>IF(_xlfn.SINGLE(B5L373C1B)=0,0,B5L309C1B/_xlfn.SINGLE(B5L373C1B))</f>
        <v>4.0473318297551686E-2</v>
      </c>
      <c r="N18" s="16" t="s">
        <v>10207</v>
      </c>
      <c r="O18" s="15">
        <f>B5L101C1*B5L309C1C</f>
        <v>2497.0822029310079</v>
      </c>
      <c r="P18" s="16" t="s">
        <v>10208</v>
      </c>
      <c r="Q18" s="15">
        <f>B5L102C1*B5L309C1D</f>
        <v>40261.764262810386</v>
      </c>
      <c r="R18" s="16" t="s">
        <v>10209</v>
      </c>
      <c r="S18" s="15">
        <f>B5L309C1-B5L309C1A+B5L309C1E-B5L309C1F</f>
        <v>132608.31794012064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3586</v>
      </c>
      <c r="F19" s="16" t="s">
        <v>10211</v>
      </c>
      <c r="G19" s="15">
        <f>A4L110C4</f>
        <v>1574</v>
      </c>
      <c r="H19" s="16" t="s">
        <v>10212</v>
      </c>
      <c r="I19" s="15">
        <f>IF(B5L310C1-B5L310C1A&lt;0,0,B5L310C1-B5L310C1A)</f>
        <v>2012</v>
      </c>
      <c r="J19" s="16" t="s">
        <v>10213</v>
      </c>
      <c r="K19" s="23">
        <f>IF(_xlfn.SINGLE(B5L372C1B)=0,0,B5L310C1B/_xlfn.SINGLE(B5L372C1B))</f>
        <v>4.3730165750803691E-4</v>
      </c>
      <c r="L19" s="16" t="s">
        <v>10214</v>
      </c>
      <c r="M19" s="21">
        <f>IF(_xlfn.SINGLE(B5L373C1B)=0,0,B5L310C1B/_xlfn.SINGLE(B5L373C1B))</f>
        <v>4.7796491471462028E-4</v>
      </c>
      <c r="N19" s="16" t="s">
        <v>10215</v>
      </c>
      <c r="O19" s="15">
        <f>B5L101C1*B5L310C1C</f>
        <v>29.488999972396961</v>
      </c>
      <c r="P19" s="16" t="s">
        <v>10216</v>
      </c>
      <c r="Q19" s="15">
        <f>B5L102C1*B5L310C1D</f>
        <v>475.46659210540696</v>
      </c>
      <c r="R19" s="16" t="s">
        <v>10217</v>
      </c>
      <c r="S19" s="15">
        <f>B5L310C1-B5L310C1A+B5L310C1E-B5L310C1F</f>
        <v>1566.0224078669899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65291</v>
      </c>
      <c r="F20" s="16" t="s">
        <v>10219</v>
      </c>
      <c r="G20" s="15">
        <f>A4L111C4</f>
        <v>20820</v>
      </c>
      <c r="H20" s="16" t="s">
        <v>10220</v>
      </c>
      <c r="I20" s="15">
        <f>IF(B5L311C1-B5L311C1A&lt;0,0,B5L311C1-B5L311C1A)</f>
        <v>44471</v>
      </c>
      <c r="J20" s="16" t="s">
        <v>10221</v>
      </c>
      <c r="K20" s="23">
        <f>IF(_xlfn.SINGLE(B5L372C1B)=0,0,B5L311C1B/_xlfn.SINGLE(B5L372C1B))</f>
        <v>9.6656272420675496E-3</v>
      </c>
      <c r="L20" s="16" t="s">
        <v>10222</v>
      </c>
      <c r="M20" s="21">
        <f>IF(_xlfn.SINGLE(B5L373C1B)=0,0,B5L311C1B/_xlfn.SINGLE(B5L373C1B))</f>
        <v>1.056440244645819E-2</v>
      </c>
      <c r="N20" s="16" t="s">
        <v>10223</v>
      </c>
      <c r="O20" s="15">
        <f>B5L101C1*B5L311C1C</f>
        <v>651.79190744158313</v>
      </c>
      <c r="P20" s="16" t="s">
        <v>10224</v>
      </c>
      <c r="Q20" s="15">
        <f>B5L102C1*B5L311C1D</f>
        <v>10509.182314870553</v>
      </c>
      <c r="R20" s="16" t="s">
        <v>10225</v>
      </c>
      <c r="S20" s="15">
        <f>B5L311C1-B5L311C1A+B5L311C1E-B5L311C1F</f>
        <v>34613.609592571032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3866</v>
      </c>
      <c r="F21" s="16" t="s">
        <v>10227</v>
      </c>
      <c r="G21" s="15">
        <f>A4L112C4</f>
        <v>1241</v>
      </c>
      <c r="H21" s="16" t="s">
        <v>10228</v>
      </c>
      <c r="I21" s="15">
        <f>IF(B5L312C1-B5L312C1A&lt;0,0,B5L312C1-B5L312C1A)</f>
        <v>2625</v>
      </c>
      <c r="J21" s="16" t="s">
        <v>10229</v>
      </c>
      <c r="K21" s="23">
        <f>IF(_xlfn.SINGLE(B5L372C1B)=0,0,B5L312C1B/_xlfn.SINGLE(B5L372C1B))</f>
        <v>5.7053521419413373E-4</v>
      </c>
      <c r="L21" s="16" t="s">
        <v>10230</v>
      </c>
      <c r="M21" s="21">
        <f>IF(_xlfn.SINGLE(B5L373C1B)=0,0,B5L312C1B/_xlfn.SINGLE(B5L373C1B))</f>
        <v>6.2358742600689772E-4</v>
      </c>
      <c r="N21" s="16" t="s">
        <v>10231</v>
      </c>
      <c r="O21" s="15">
        <f>B5L101C1*B5L312C1C</f>
        <v>38.473471633967215</v>
      </c>
      <c r="P21" s="16" t="s">
        <v>10232</v>
      </c>
      <c r="Q21" s="15">
        <f>B5L102C1*B5L312C1D</f>
        <v>620.32793453115971</v>
      </c>
      <c r="R21" s="16" t="s">
        <v>10233</v>
      </c>
      <c r="S21" s="15">
        <f>B5L312C1-B5L312C1A+B5L312C1E-B5L312C1F</f>
        <v>2043.1455371028073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272</v>
      </c>
      <c r="F22" s="16" t="s">
        <v>10235</v>
      </c>
      <c r="G22" s="15">
        <f>A4L113C4</f>
        <v>33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23674</v>
      </c>
      <c r="F23" s="16" t="s">
        <v>10237</v>
      </c>
      <c r="G23" s="15">
        <f>A4L114C4</f>
        <v>6013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23946</v>
      </c>
      <c r="F24" s="16" t="s">
        <v>10239</v>
      </c>
      <c r="G24" s="15">
        <f>B5L313C1A+B5L314C1A</f>
        <v>6046</v>
      </c>
      <c r="H24" s="16" t="s">
        <v>10240</v>
      </c>
      <c r="I24" s="15">
        <f>IF(B5L315C1-B5L315C1A&lt;0,0,B5L315C1-B5L315C1A)</f>
        <v>17900</v>
      </c>
      <c r="J24" s="16" t="s">
        <v>10241</v>
      </c>
      <c r="K24" s="23">
        <f>IF(_xlfn.SINGLE(B5L372C1B)=0,0,B5L315C1B/_xlfn.SINGLE(B5L372C1B))</f>
        <v>3.8905067939333307E-3</v>
      </c>
      <c r="L24" s="16" t="s">
        <v>10242</v>
      </c>
      <c r="M24" s="21">
        <f>IF(_xlfn.SINGLE(B5L373C1B)=0,0,B5L315C1B/_xlfn.SINGLE(B5L373C1B))</f>
        <v>4.2522723525803691E-3</v>
      </c>
      <c r="N24" s="16" t="s">
        <v>10243</v>
      </c>
      <c r="O24" s="15">
        <f>B5L101C1*B5L315C1C</f>
        <v>262.35243514210021</v>
      </c>
      <c r="P24" s="16" t="s">
        <v>10244</v>
      </c>
      <c r="Q24" s="15">
        <f>B5L102C1*B5L315C1D</f>
        <v>4230.0457249934316</v>
      </c>
      <c r="R24" s="16" t="s">
        <v>10245</v>
      </c>
      <c r="S24" s="15">
        <f>B5L315C1-B5L315C1A+B5L315C1E-B5L315C1F</f>
        <v>13932.306710148669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21434</v>
      </c>
      <c r="F25" s="16" t="s">
        <v>10247</v>
      </c>
      <c r="G25" s="15">
        <f>A4L115C4</f>
        <v>7397</v>
      </c>
      <c r="H25" s="16" t="s">
        <v>10248</v>
      </c>
      <c r="I25" s="15">
        <f>IF(B5L316C1-B5L316C1A&lt;0,0,B5L316C1-B5L316C1A)</f>
        <v>14037</v>
      </c>
      <c r="J25" s="16" t="s">
        <v>10249</v>
      </c>
      <c r="K25" s="23">
        <f>IF(_xlfn.SINGLE(B5L372C1B)=0,0,B5L316C1B/_xlfn.SINGLE(B5L372C1B))</f>
        <v>3.0508963053878305E-3</v>
      </c>
      <c r="L25" s="16" t="s">
        <v>10250</v>
      </c>
      <c r="M25" s="21">
        <f>IF(_xlfn.SINGLE(B5L373C1B)=0,0,B5L316C1B/_xlfn.SINGLE(B5L373C1B))</f>
        <v>3.334589218612885E-3</v>
      </c>
      <c r="N25" s="16" t="s">
        <v>10251</v>
      </c>
      <c r="O25" s="15">
        <f>B5L101C1*B5L316C1C</f>
        <v>205.73414145752295</v>
      </c>
      <c r="P25" s="16" t="s">
        <v>10252</v>
      </c>
      <c r="Q25" s="15">
        <f>B5L102C1*B5L316C1D</f>
        <v>3317.1593207671954</v>
      </c>
      <c r="R25" s="16" t="s">
        <v>10253</v>
      </c>
      <c r="S25" s="15">
        <f>B5L316C1-B5L316C1A+B5L316C1E-B5L316C1F</f>
        <v>10925.574820690326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IF(_xlfn.SINGLE(B5L372C1B)=0,0,B5L318C1B/_xlfn.SINGLE(B5L372C1B))</f>
        <v>0</v>
      </c>
      <c r="L27" s="16" t="s">
        <v>10266</v>
      </c>
      <c r="M27" s="21">
        <f>IF(_xlfn.SINGLE(B5L373C1B)=0,0,B5L318C1B/_xlfn.SINGLE(B5L373C1B))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64157</v>
      </c>
      <c r="F29" s="16" t="s">
        <v>10279</v>
      </c>
      <c r="G29" s="15">
        <f>A4L119C4</f>
        <v>13764</v>
      </c>
      <c r="H29" s="16" t="s">
        <v>10280</v>
      </c>
      <c r="I29" s="15">
        <f>IF(B5L320C1-B5L320C1A&lt;0,0,B5L320C1-B5L320C1A)</f>
        <v>50393</v>
      </c>
      <c r="J29" s="16" t="s">
        <v>10281</v>
      </c>
      <c r="K29" s="23">
        <f>IF(_xlfn.SINGLE(B5L372C1B)=0,0,B5L320C1B/_xlfn.SINGLE(B5L372C1B))</f>
        <v>1.0952754685289516E-2</v>
      </c>
      <c r="L29" s="16" t="s">
        <v>10282</v>
      </c>
      <c r="M29" s="21">
        <f>IF(_xlfn.SINGLE(B5L373C1B)=0,0,B5L320C1B/_xlfn.SINGLE(B5L373C1B))</f>
        <v>1.1971215679529751E-2</v>
      </c>
      <c r="N29" s="16" t="s">
        <v>10283</v>
      </c>
      <c r="O29" s="15">
        <f>B5L101C1*B5L320C1C</f>
        <v>738.58805944781329</v>
      </c>
      <c r="P29" s="16" t="s">
        <v>10284</v>
      </c>
      <c r="Q29" s="15">
        <f>B5L102C1*B5L320C1D</f>
        <v>11908.642135172848</v>
      </c>
      <c r="R29" s="16" t="s">
        <v>10285</v>
      </c>
      <c r="S29" s="15">
        <f>B5L320C1-B5L320C1A+B5L320C1E-B5L320C1F</f>
        <v>39222.945924274965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188156</v>
      </c>
      <c r="F30" s="16" t="s">
        <v>10287</v>
      </c>
      <c r="G30" s="15">
        <f>A4L120C4</f>
        <v>37174</v>
      </c>
      <c r="H30" s="16" t="s">
        <v>10288</v>
      </c>
      <c r="I30" s="15">
        <f>IF(B5L321C1-B5L321C1A&lt;0,0,B5L321C1-B5L321C1A)</f>
        <v>150982</v>
      </c>
      <c r="J30" s="16" t="s">
        <v>10289</v>
      </c>
      <c r="K30" s="23">
        <f>IF(_xlfn.SINGLE(B5L372C1B)=0,0,B5L321C1B/_xlfn.SINGLE(B5L372C1B))</f>
        <v>3.2815446746460454E-2</v>
      </c>
      <c r="L30" s="16" t="s">
        <v>10290</v>
      </c>
      <c r="M30" s="21">
        <f>IF(_xlfn.SINGLE(B5L373C1B)=0,0,B5L321C1B/_xlfn.SINGLE(B5L373C1B))</f>
        <v>3.5866848286999403E-2</v>
      </c>
      <c r="N30" s="16" t="s">
        <v>10291</v>
      </c>
      <c r="O30" s="15">
        <f>B5L101C1*B5L321C1C</f>
        <v>2212.8768359008141</v>
      </c>
      <c r="P30" s="16" t="s">
        <v>10292</v>
      </c>
      <c r="Q30" s="15">
        <f>B5L102C1*B5L321C1D</f>
        <v>35679.37227100326</v>
      </c>
      <c r="R30" s="16" t="s">
        <v>10293</v>
      </c>
      <c r="S30" s="15">
        <f>B5L321C1-B5L321C1A+B5L321C1E-B5L321C1F</f>
        <v>117515.50456489756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330528</v>
      </c>
      <c r="F31" s="16" t="s">
        <v>10295</v>
      </c>
      <c r="G31" s="15">
        <f>A4L121C4</f>
        <v>71067</v>
      </c>
      <c r="H31" s="16" t="s">
        <v>10296</v>
      </c>
      <c r="I31" s="15">
        <f>IF(B5L322C1-B5L322C1A&lt;0,0,B5L322C1-B5L322C1A)</f>
        <v>259461</v>
      </c>
      <c r="J31" s="16" t="s">
        <v>10297</v>
      </c>
      <c r="K31" s="23">
        <f>IF(_xlfn.SINGLE(B5L372C1B)=0,0,B5L322C1B/_xlfn.SINGLE(B5L372C1B))</f>
        <v>5.6393004651437761E-2</v>
      </c>
      <c r="L31" s="16" t="s">
        <v>10298</v>
      </c>
      <c r="M31" s="21">
        <f>IF(_xlfn.SINGLE(B5L373C1B)=0,0,B5L322C1B/_xlfn.SINGLE(B5L373C1B))</f>
        <v>6.1636806529209782E-2</v>
      </c>
      <c r="N31" s="16" t="s">
        <v>10299</v>
      </c>
      <c r="O31" s="15">
        <f>B5L101C1*B5L322C1C</f>
        <v>3802.8058756650539</v>
      </c>
      <c r="P31" s="16" t="s">
        <v>10300</v>
      </c>
      <c r="Q31" s="15">
        <f>B5L102C1*B5L322C1D</f>
        <v>61314.630941481606</v>
      </c>
      <c r="R31" s="16" t="s">
        <v>10301</v>
      </c>
      <c r="S31" s="15">
        <f>B5L322C1-B5L322C1A+B5L322C1E-B5L322C1F</f>
        <v>201949.17493418342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-2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7616</v>
      </c>
      <c r="F33" s="16" t="s">
        <v>10305</v>
      </c>
      <c r="G33" s="15">
        <f>A4L123C4</f>
        <v>1350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6788</v>
      </c>
      <c r="F34" s="16" t="s">
        <v>10307</v>
      </c>
      <c r="G34" s="15">
        <f>A4L124C4</f>
        <v>1871</v>
      </c>
      <c r="H34" s="16" t="s">
        <v>10308</v>
      </c>
      <c r="I34" s="15">
        <f>IF(B5L325C1-B5L325C1A&lt;0,0,B5L325C1-B5L325C1A)</f>
        <v>4917</v>
      </c>
      <c r="J34" s="16" t="s">
        <v>10309</v>
      </c>
      <c r="K34" s="23">
        <f>IF(_xlfn.SINGLE(B5L372C1B)=0,0,B5L325C1B/_xlfn.SINGLE(B5L372C1B))</f>
        <v>1.0686939612162116E-3</v>
      </c>
      <c r="L34" s="16" t="s">
        <v>10310</v>
      </c>
      <c r="M34" s="21">
        <f>IF(_xlfn.SINGLE(B5L373C1B)=0,0,B5L325C1B/_xlfn.SINGLE(B5L373C1B))</f>
        <v>1.1680683328289204E-3</v>
      </c>
      <c r="N34" s="16" t="s">
        <v>10311</v>
      </c>
      <c r="O34" s="15">
        <f>B5L101C1*B5L325C1C</f>
        <v>72.06630858065401</v>
      </c>
      <c r="P34" s="16" t="s">
        <v>10312</v>
      </c>
      <c r="Q34" s="15">
        <f>B5L102C1*B5L325C1D</f>
        <v>1161.9628396532237</v>
      </c>
      <c r="R34" s="16" t="s">
        <v>10313</v>
      </c>
      <c r="S34" s="15">
        <f>B5L325C1-B5L325C1A+B5L325C1E-B5L325C1F</f>
        <v>3827.1034689274302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131003</v>
      </c>
      <c r="F35" s="16" t="s">
        <v>10315</v>
      </c>
      <c r="G35" s="15">
        <f>A4L125C4</f>
        <v>43062</v>
      </c>
      <c r="H35" s="16" t="s">
        <v>10316</v>
      </c>
      <c r="I35" s="15">
        <f>IF(B5L326C1-B5L326C1A&lt;0,0,B5L326C1-B5L326C1A)</f>
        <v>87941</v>
      </c>
      <c r="J35" s="16" t="s">
        <v>10317</v>
      </c>
      <c r="K35" s="23">
        <f>IF(_xlfn.SINGLE(B5L372C1B)=0,0,B5L326C1B/_xlfn.SINGLE(B5L372C1B))</f>
        <v>1.9113690389122404E-2</v>
      </c>
      <c r="L35" s="16" t="s">
        <v>10318</v>
      </c>
      <c r="M35" s="21">
        <f>IF(_xlfn.SINGLE(B5L373C1B)=0,0,B5L326C1B/_xlfn.SINGLE(B5L373C1B))</f>
        <v>2.0891010221132416E-2</v>
      </c>
      <c r="N35" s="16" t="s">
        <v>10319</v>
      </c>
      <c r="O35" s="15">
        <f>B5L101C1*B5L326C1C</f>
        <v>1288.9125977000801</v>
      </c>
      <c r="P35" s="16" t="s">
        <v>10320</v>
      </c>
      <c r="Q35" s="15">
        <f>B5L102C1*B5L326C1D</f>
        <v>20781.812910706558</v>
      </c>
      <c r="R35" s="16" t="s">
        <v>10321</v>
      </c>
      <c r="S35" s="15">
        <f>B5L326C1-B5L326C1A+B5L326C1E-B5L326C1F</f>
        <v>68448.099686993519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114164</v>
      </c>
      <c r="F36" s="16" t="s">
        <v>10323</v>
      </c>
      <c r="G36" s="15">
        <f>A4L126C4</f>
        <v>20454</v>
      </c>
      <c r="H36" s="16" t="s">
        <v>10324</v>
      </c>
      <c r="I36" s="15">
        <f>IF(B5L327C1-B5L327C1A&lt;0,0,B5L327C1-B5L327C1A)</f>
        <v>93710</v>
      </c>
      <c r="J36" s="16" t="s">
        <v>10325</v>
      </c>
      <c r="K36" s="23">
        <f>IF(_xlfn.SINGLE(B5L372C1B)=0,0,B5L327C1B/_xlfn.SINGLE(B5L372C1B))</f>
        <v>2.0367563779859911E-2</v>
      </c>
      <c r="L36" s="16" t="s">
        <v>10326</v>
      </c>
      <c r="M36" s="21">
        <f>IF(_xlfn.SINGLE(B5L373C1B)=0,0,B5L327C1B/_xlfn.SINGLE(B5L373C1B))</f>
        <v>2.2261477215659575E-2</v>
      </c>
      <c r="N36" s="16" t="s">
        <v>10327</v>
      </c>
      <c r="O36" s="15">
        <f>B5L101C1*B5L327C1C</f>
        <v>1373.4662959310733</v>
      </c>
      <c r="P36" s="16" t="s">
        <v>10328</v>
      </c>
      <c r="Q36" s="15">
        <f>B5L102C1*B5L327C1D</f>
        <v>22145.116474253322</v>
      </c>
      <c r="R36" s="16" t="s">
        <v>10329</v>
      </c>
      <c r="S36" s="15">
        <f>B5L327C1-B5L327C1A+B5L327C1E-B5L327C1F</f>
        <v>72938.349821677752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2185</v>
      </c>
      <c r="F37" s="16" t="s">
        <v>10331</v>
      </c>
      <c r="G37" s="15">
        <f>B2L461C2</f>
        <v>505</v>
      </c>
      <c r="H37" s="16" t="s">
        <v>10332</v>
      </c>
      <c r="I37" s="15">
        <f>IF(B5L328C1-B5L328C1A&lt;0,0,B5L328C1-B5L328C1A)</f>
        <v>1680</v>
      </c>
      <c r="J37" s="16" t="s">
        <v>10333</v>
      </c>
      <c r="K37" s="23">
        <f>IF(_xlfn.SINGLE(B5L372C1B)=0,0,B5L328C1B/_xlfn.SINGLE(B5L372C1B))</f>
        <v>3.6514253708424556E-4</v>
      </c>
      <c r="L37" s="16" t="s">
        <v>10334</v>
      </c>
      <c r="M37" s="21">
        <f>IF(_xlfn.SINGLE(B5L373C1B)=0,0,B5L328C1B/_xlfn.SINGLE(B5L373C1B))</f>
        <v>3.9909595264441455E-4</v>
      </c>
      <c r="N37" s="16" t="s">
        <v>10335</v>
      </c>
      <c r="O37" s="15">
        <f>B5L101C1*B5L328C1C</f>
        <v>24.623021845739014</v>
      </c>
      <c r="P37" s="16" t="s">
        <v>10336</v>
      </c>
      <c r="Q37" s="15">
        <f>B5L102C1*B5L328C1D</f>
        <v>397.00987809994217</v>
      </c>
      <c r="R37" s="16" t="s">
        <v>10337</v>
      </c>
      <c r="S37" s="15">
        <f>B5L328C1-B5L328C1A+B5L328C1E-B5L328C1F</f>
        <v>1307.6131437457968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10261</v>
      </c>
      <c r="F38" s="16" t="s">
        <v>10339</v>
      </c>
      <c r="G38" s="15">
        <f>B2L462C2</f>
        <v>2664</v>
      </c>
      <c r="H38" s="16" t="s">
        <v>10340</v>
      </c>
      <c r="I38" s="15">
        <f>IF(B5L329C1-B5L329C1A&lt;0,0,B5L329C1-B5L329C1A)</f>
        <v>7597</v>
      </c>
      <c r="J38" s="16" t="s">
        <v>10341</v>
      </c>
      <c r="K38" s="23">
        <f>IF(_xlfn.SINGLE(B5L372C1B)=0,0,B5L329C1B/_xlfn.SINGLE(B5L372C1B))</f>
        <v>1.651183246564889E-3</v>
      </c>
      <c r="L38" s="16" t="s">
        <v>10342</v>
      </c>
      <c r="M38" s="21">
        <f>IF(_xlfn.SINGLE(B5L373C1B)=0,0,B5L329C1B/_xlfn.SINGLE(B5L373C1B))</f>
        <v>1.8047214001426293E-3</v>
      </c>
      <c r="N38" s="16" t="s">
        <v>10343</v>
      </c>
      <c r="O38" s="15">
        <f>B5L101C1*B5L329C1C</f>
        <v>111.34589104885673</v>
      </c>
      <c r="P38" s="16" t="s">
        <v>10344</v>
      </c>
      <c r="Q38" s="15">
        <f>B5L102C1*B5L329C1D</f>
        <v>1795.2881213840838</v>
      </c>
      <c r="R38" s="16" t="s">
        <v>10345</v>
      </c>
      <c r="S38" s="15">
        <f>B5L329C1-B5L329C1A+B5L329C1E-B5L329C1F</f>
        <v>5913.0577696647733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2672</v>
      </c>
      <c r="F39" s="16" t="s">
        <v>10347</v>
      </c>
      <c r="G39" s="15">
        <f>B2L463C2</f>
        <v>-86</v>
      </c>
      <c r="H39" s="16" t="s">
        <v>10348</v>
      </c>
      <c r="I39" s="15">
        <f>IF(B5L330C1-B5L330C1A&lt;0,0,B5L330C1-B5L330C1A)</f>
        <v>2758</v>
      </c>
      <c r="J39" s="16" t="s">
        <v>10349</v>
      </c>
      <c r="K39" s="23">
        <f>IF(_xlfn.SINGLE(B5L372C1B)=0,0,B5L330C1B/_xlfn.SINGLE(B5L372C1B))</f>
        <v>5.9944233171330314E-4</v>
      </c>
      <c r="L39" s="16" t="s">
        <v>10350</v>
      </c>
      <c r="M39" s="21">
        <f>IF(_xlfn.SINGLE(B5L373C1B)=0,0,B5L330C1B/_xlfn.SINGLE(B5L373C1B))</f>
        <v>6.5518252225791381E-4</v>
      </c>
      <c r="N39" s="16" t="s">
        <v>10351</v>
      </c>
      <c r="O39" s="15">
        <f>B5L101C1*B5L330C1C</f>
        <v>40.422794196754886</v>
      </c>
      <c r="P39" s="16" t="s">
        <v>10352</v>
      </c>
      <c r="Q39" s="15">
        <f>B5L102C1*B5L330C1D</f>
        <v>651.75788321407174</v>
      </c>
      <c r="R39" s="16" t="s">
        <v>10353</v>
      </c>
      <c r="S39" s="15">
        <f>B5L330C1-B5L330C1A+B5L330C1E-B5L330C1F</f>
        <v>2146.6649109826831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-101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7616</v>
      </c>
      <c r="F41" s="16" t="s">
        <v>10357</v>
      </c>
      <c r="G41" s="15">
        <f>B5L323C1A+B5L324C1A+B5L331C1A</f>
        <v>1247</v>
      </c>
      <c r="H41" s="16" t="s">
        <v>10358</v>
      </c>
      <c r="I41" s="15">
        <f>IF(B5L332C1-B5L332C1A&lt;0,0,B5L332C1-B5L332C1A)</f>
        <v>6369</v>
      </c>
      <c r="J41" s="16" t="s">
        <v>10359</v>
      </c>
      <c r="K41" s="23">
        <f>IF(_xlfn.SINGLE(B5L372C1B)=0,0,B5L332C1B/_xlfn.SINGLE(B5L372C1B))</f>
        <v>1.3842814396961666E-3</v>
      </c>
      <c r="L41" s="16" t="s">
        <v>10360</v>
      </c>
      <c r="M41" s="21">
        <f>IF(_xlfn.SINGLE(B5L373C1B)=0,0,B5L332C1B/_xlfn.SINGLE(B5L373C1B))</f>
        <v>1.5130012633287359E-3</v>
      </c>
      <c r="N41" s="16" t="s">
        <v>10361</v>
      </c>
      <c r="O41" s="15">
        <f>B5L101C1*B5L332C1C</f>
        <v>93.347634604471295</v>
      </c>
      <c r="P41" s="16" t="s">
        <v>10362</v>
      </c>
      <c r="Q41" s="15">
        <f>B5L102C1*B5L332C1D</f>
        <v>1505.0928057253166</v>
      </c>
      <c r="R41" s="16" t="s">
        <v>10363</v>
      </c>
      <c r="S41" s="15">
        <f>B5L332C1-B5L332C1A+B5L332C1E-B5L332C1F</f>
        <v>4957.254828879155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431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431</v>
      </c>
      <c r="J46" s="16" t="s">
        <v>10377</v>
      </c>
      <c r="K46" s="23">
        <f>IF(_xlfn.SINGLE(B5L372C1B)=0,0,B5L337C1B/_xlfn.SINGLE(B5L372C1B))</f>
        <v>9.3676448501970144E-5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6.3169776282818546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437.31697762828185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672199</v>
      </c>
      <c r="F49" s="16" t="s">
        <v>10394</v>
      </c>
      <c r="G49" s="15">
        <f>B2L404C2</f>
        <v>198146</v>
      </c>
      <c r="H49" s="16" t="s">
        <v>10395</v>
      </c>
      <c r="I49" s="15">
        <f>IF(B5L340C1-B5L340C1A&lt;0,0,B5L340C1-B5L340C1A)</f>
        <v>474053</v>
      </c>
      <c r="J49" s="16" t="s">
        <v>10396</v>
      </c>
      <c r="K49" s="23">
        <f>IF(_xlfn.SINGLE(B5L372C1B)=0,0,B5L340C1B/_xlfn.SINGLE(B5L372C1B))</f>
        <v>0.10303387805499872</v>
      </c>
      <c r="L49" s="16" t="s">
        <v>10397</v>
      </c>
      <c r="M49" s="21">
        <f>IF(_xlfn.SINGLE(B5L373C1B)=0,0,B5L340C1B/_xlfn.SINGLE(B5L373C1B))</f>
        <v>0.112614662880323</v>
      </c>
      <c r="N49" s="16" t="s">
        <v>10398</v>
      </c>
      <c r="O49" s="15">
        <f>B5L101C1*B5L340C1C</f>
        <v>6947.986532760784</v>
      </c>
      <c r="P49" s="16" t="s">
        <v>10399</v>
      </c>
      <c r="Q49" s="15">
        <f>B5L102C1*B5L340C1D</f>
        <v>112026.02603744755</v>
      </c>
      <c r="R49" s="16" t="s">
        <v>10400</v>
      </c>
      <c r="S49" s="15">
        <f>B5L340C1-B5L340C1A+B5L340C1E-B5L340C1F</f>
        <v>368974.96049531322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67385</v>
      </c>
      <c r="F50" s="16" t="s">
        <v>10402</v>
      </c>
      <c r="G50" s="15">
        <f>B2L405C2</f>
        <v>13992</v>
      </c>
      <c r="H50" s="16" t="s">
        <v>10403</v>
      </c>
      <c r="I50" s="15">
        <f>IF(B5L341C1-B5L341C1A&lt;0,0,B5L341C1-B5L341C1A)</f>
        <v>53393</v>
      </c>
      <c r="J50" s="16" t="s">
        <v>10404</v>
      </c>
      <c r="K50" s="23">
        <f>IF(_xlfn.SINGLE(B5L372C1B)=0,0,B5L341C1B/_xlfn.SINGLE(B5L372C1B))</f>
        <v>1.1604794930082811E-2</v>
      </c>
      <c r="L50" s="16" t="s">
        <v>10405</v>
      </c>
      <c r="M50" s="21">
        <f>IF(_xlfn.SINGLE(B5L373C1B)=0,0,B5L341C1B/_xlfn.SINGLE(B5L373C1B))</f>
        <v>1.2683887023537633E-2</v>
      </c>
      <c r="N50" s="16" t="s">
        <v>10406</v>
      </c>
      <c r="O50" s="15">
        <f>B5L101C1*B5L341C1C</f>
        <v>782.55774131520423</v>
      </c>
      <c r="P50" s="16" t="s">
        <v>10407</v>
      </c>
      <c r="Q50" s="15">
        <f>B5L102C1*B5L341C1D</f>
        <v>12617.588346065602</v>
      </c>
      <c r="R50" s="16" t="s">
        <v>10408</v>
      </c>
      <c r="S50" s="15">
        <f>B5L341C1-B5L341C1A+B5L341C1E-B5L341C1F</f>
        <v>41557.969395249602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35</v>
      </c>
      <c r="F52" s="16" t="s">
        <v>10418</v>
      </c>
      <c r="G52" s="15">
        <f>B2L411C2</f>
        <v>97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-62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</v>
      </c>
      <c r="F53" s="16" t="s">
        <v>10426</v>
      </c>
      <c r="G53" s="15">
        <f>B2L412C2</f>
        <v>3</v>
      </c>
      <c r="H53" s="16" t="s">
        <v>10427</v>
      </c>
      <c r="I53" s="15">
        <f>IF(B5L344C1-B5L344C1A&lt;0,0,B5L344C1-B5L344C1A)</f>
        <v>79</v>
      </c>
      <c r="J53" s="16" t="s">
        <v>10428</v>
      </c>
      <c r="K53" s="23">
        <f>IF(_xlfn.SINGLE(B5L372C1B)=0,0,B5L344C1B/_xlfn.SINGLE(B5L372C1B))</f>
        <v>1.7170393112890117E-5</v>
      </c>
      <c r="L53" s="16" t="s">
        <v>10429</v>
      </c>
      <c r="M53" s="21">
        <f>IF(_xlfn.SINGLE(B5L373C1B)=0,0,B5L344C1B/_xlfn.SINGLE(B5L373C1B))</f>
        <v>1.8767012058874256E-5</v>
      </c>
      <c r="N53" s="16" t="s">
        <v>10430</v>
      </c>
      <c r="O53" s="15">
        <f>B5L101C1*B5L344C1C</f>
        <v>1.1578682891746321</v>
      </c>
      <c r="P53" s="16" t="s">
        <v>10431</v>
      </c>
      <c r="Q53" s="15">
        <f>B5L102C1*B5L344C1D</f>
        <v>18.668916886842521</v>
      </c>
      <c r="R53" s="16" t="s">
        <v>10432</v>
      </c>
      <c r="S53" s="15">
        <f>B5L344C1-B5L344C1A+B5L344C1E-B5L344C1F</f>
        <v>61.488951402332106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IF(_xlfn.SINGLE(B5L372C1B)=0,0,B5L345C1B/_xlfn.SINGLE(B5L372C1B))</f>
        <v>0</v>
      </c>
      <c r="L54" s="16" t="s">
        <v>10437</v>
      </c>
      <c r="M54" s="21">
        <f>IF(_xlfn.SINGLE(B5L373C1B)=0,0,B5L345C1B/_xlfn.SINGLE(B5L373C1B))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13554</v>
      </c>
      <c r="F55" s="16" t="s">
        <v>10442</v>
      </c>
      <c r="G55" s="15">
        <f>B2L414C2</f>
        <v>6679</v>
      </c>
      <c r="H55" s="16" t="s">
        <v>10443</v>
      </c>
      <c r="I55" s="15">
        <f>IF(B5L346C1-B5L346C1A&lt;0,0,B5L346C1-B5L346C1A)</f>
        <v>6875</v>
      </c>
      <c r="J55" s="16" t="s">
        <v>10444</v>
      </c>
      <c r="K55" s="23">
        <f>IF(_xlfn.SINGLE(B5L372C1B)=0,0,B5L346C1B/_xlfn.SINGLE(B5L372C1B))</f>
        <v>1.4942588943179691E-3</v>
      </c>
      <c r="L55" s="16" t="s">
        <v>10445</v>
      </c>
      <c r="M55" s="21">
        <f>IF(_xlfn.SINGLE(B5L373C1B)=0,0,B5L346C1B/_xlfn.SINGLE(B5L373C1B))</f>
        <v>1.6332051633513988E-3</v>
      </c>
      <c r="N55" s="16" t="s">
        <v>10446</v>
      </c>
      <c r="O55" s="15">
        <f>B5L101C1*B5L346C1C</f>
        <v>100.76385427943794</v>
      </c>
      <c r="P55" s="16" t="s">
        <v>10447</v>
      </c>
      <c r="Q55" s="15">
        <f>B5L102C1*B5L346C1D</f>
        <v>1624.6683999625611</v>
      </c>
      <c r="R55" s="16" t="s">
        <v>10448</v>
      </c>
      <c r="S55" s="15">
        <f>B5L346C1-B5L346C1A+B5L346C1E-B5L346C1F</f>
        <v>5351.0954543168764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258733</v>
      </c>
      <c r="F56" s="16" t="s">
        <v>10450</v>
      </c>
      <c r="G56" s="15">
        <f>B2L415C2</f>
        <v>131866</v>
      </c>
      <c r="H56" s="16" t="s">
        <v>10451</v>
      </c>
      <c r="I56" s="15">
        <f>IF(B5L347C1-B5L347C1A&lt;0,0,B5L347C1-B5L347C1A)</f>
        <v>126867</v>
      </c>
      <c r="J56" s="16" t="s">
        <v>10452</v>
      </c>
      <c r="K56" s="23">
        <f>IF(_xlfn.SINGLE(B5L372C1B)=0,0,B5L347C1B/_xlfn.SINGLE(B5L372C1B))</f>
        <v>2.7574129912063681E-2</v>
      </c>
      <c r="L56" s="16" t="s">
        <v>10453</v>
      </c>
      <c r="M56" s="21">
        <f>IF(_xlfn.SINGLE(B5L373C1B)=0,0,B5L347C1B/_xlfn.SINGLE(B5L373C1B))</f>
        <v>3.0138158466749367E-2</v>
      </c>
      <c r="N56" s="16" t="s">
        <v>10454</v>
      </c>
      <c r="O56" s="15">
        <f>B5L101C1*B5L347C1C</f>
        <v>1859.4338764901022</v>
      </c>
      <c r="P56" s="16" t="s">
        <v>10455</v>
      </c>
      <c r="Q56" s="15">
        <f>B5L102C1*B5L347C1D</f>
        <v>29980.626312443666</v>
      </c>
      <c r="R56" s="16" t="s">
        <v>10456</v>
      </c>
      <c r="S56" s="15">
        <f>B5L347C1-B5L347C1A+B5L347C1E-B5L347C1F</f>
        <v>98745.807564046438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215</v>
      </c>
      <c r="F57" s="16" t="s">
        <v>10458</v>
      </c>
      <c r="G57" s="15">
        <f>B2L416C2</f>
        <v>-2412</v>
      </c>
      <c r="H57" s="16" t="s">
        <v>10459</v>
      </c>
      <c r="I57" s="15">
        <f>IF(B5L348C1-B5L348C1A&lt;0,0,B5L348C1-B5L348C1A)</f>
        <v>2627</v>
      </c>
      <c r="J57" s="16" t="s">
        <v>10460</v>
      </c>
      <c r="K57" s="23">
        <f>IF(_xlfn.SINGLE(B5L372C1B)=0,0,B5L348C1B/_xlfn.SINGLE(B5L372C1B))</f>
        <v>5.709699076906626E-4</v>
      </c>
      <c r="L57" s="16" t="s">
        <v>10461</v>
      </c>
      <c r="M57" s="21">
        <f>IF(_xlfn.SINGLE(B5L373C1B)=0,0,B5L348C1B/_xlfn.SINGLE(B5L373C1B))</f>
        <v>6.2406254023623627E-4</v>
      </c>
      <c r="N57" s="16" t="s">
        <v>10462</v>
      </c>
      <c r="O57" s="15">
        <f>B5L101C1*B5L348C1C</f>
        <v>38.50278475521214</v>
      </c>
      <c r="P57" s="16" t="s">
        <v>10463</v>
      </c>
      <c r="Q57" s="15">
        <f>B5L102C1*B5L348C1D</f>
        <v>620.80056533842151</v>
      </c>
      <c r="R57" s="16" t="s">
        <v>10464</v>
      </c>
      <c r="S57" s="15">
        <f>B5L348C1-B5L348C1A+B5L348C1E-B5L348C1F</f>
        <v>2044.7022194167907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14440</v>
      </c>
      <c r="F62" s="16" t="s">
        <v>10498</v>
      </c>
      <c r="G62" s="15">
        <f>B2L421C2</f>
        <v>2716</v>
      </c>
      <c r="H62" s="16" t="s">
        <v>10499</v>
      </c>
      <c r="I62" s="15">
        <f>IF(B5L353C1-B5L353C1A&lt;0,0,B5L353C1-B5L353C1A)</f>
        <v>11724</v>
      </c>
      <c r="J62" s="16" t="s">
        <v>10500</v>
      </c>
      <c r="K62" s="23">
        <f>IF(_xlfn.SINGLE(B5L372C1B)=0,0,B5L353C1B/_xlfn.SINGLE(B5L372C1B))</f>
        <v>2.5481732766521993E-3</v>
      </c>
      <c r="L62" s="16" t="s">
        <v>10501</v>
      </c>
      <c r="M62" s="21">
        <f>IF(_xlfn.SINGLE(B5L373C1B)=0,0,B5L353C1B/_xlfn.SINGLE(B5L373C1B))</f>
        <v>2.7851196123828072E-3</v>
      </c>
      <c r="N62" s="16" t="s">
        <v>10502</v>
      </c>
      <c r="O62" s="15">
        <f>B5L101C1*B5L353C1C</f>
        <v>171.8335167377644</v>
      </c>
      <c r="P62" s="16" t="s">
        <v>10503</v>
      </c>
      <c r="Q62" s="15">
        <f>B5L102C1*B5L353C1D</f>
        <v>2770.5617921688822</v>
      </c>
      <c r="R62" s="16" t="s">
        <v>10504</v>
      </c>
      <c r="S62" s="15">
        <f>B5L353C1-B5L353C1A+B5L353C1E-B5L353C1F</f>
        <v>9125.2717245688818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19436</v>
      </c>
      <c r="F64" s="16" t="s">
        <v>10514</v>
      </c>
      <c r="G64" s="15">
        <f>B2L423C2</f>
        <v>5283</v>
      </c>
      <c r="H64" s="16" t="s">
        <v>10515</v>
      </c>
      <c r="I64" s="15">
        <f>IF(B5L355C1-B5L355C1A&lt;0,0,B5L355C1-B5L355C1A)</f>
        <v>14153</v>
      </c>
      <c r="J64" s="16" t="s">
        <v>10516</v>
      </c>
      <c r="K64" s="23">
        <f>IF(_xlfn.SINGLE(B5L372C1B)=0,0,B5L355C1B/_xlfn.SINGLE(B5L372C1B))</f>
        <v>3.0761085281865042E-3</v>
      </c>
      <c r="L64" s="16" t="s">
        <v>10517</v>
      </c>
      <c r="M64" s="21">
        <f>IF(_xlfn.SINGLE(B5L373C1B)=0,0,B5L355C1B/_xlfn.SINGLE(B5L373C1B))</f>
        <v>3.3621458439145233E-3</v>
      </c>
      <c r="N64" s="16" t="s">
        <v>10518</v>
      </c>
      <c r="O64" s="15">
        <f>B5L101C1*B5L355C1C</f>
        <v>207.43430248972874</v>
      </c>
      <c r="P64" s="16" t="s">
        <v>10519</v>
      </c>
      <c r="Q64" s="15">
        <f>B5L102C1*B5L355C1D</f>
        <v>3344.5719075883821</v>
      </c>
      <c r="R64" s="16" t="s">
        <v>10520</v>
      </c>
      <c r="S64" s="15">
        <f>B5L355C1-B5L355C1A+B5L355C1E-B5L355C1F</f>
        <v>11015.862394901345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96716</v>
      </c>
      <c r="F67" s="16" t="s">
        <v>10538</v>
      </c>
      <c r="G67" s="15">
        <f>B2L426C2</f>
        <v>20056</v>
      </c>
      <c r="H67" s="16" t="s">
        <v>10539</v>
      </c>
      <c r="I67" s="15">
        <f>IF(B5L358C1-B5L358C1A&lt;0,0,B5L358C1-B5L358C1A)</f>
        <v>76660</v>
      </c>
      <c r="J67" s="16" t="s">
        <v>10540</v>
      </c>
      <c r="K67" s="23">
        <f>IF(_xlfn.SINGLE(B5L372C1B)=0,0,B5L358C1B/_xlfn.SINGLE(B5L372C1B))</f>
        <v>1.6661801721951346E-2</v>
      </c>
      <c r="L67" s="16" t="s">
        <v>10541</v>
      </c>
      <c r="M67" s="21">
        <f>IF(_xlfn.SINGLE(B5L373C1B)=0,0,B5L358C1B/_xlfn.SINGLE(B5L373C1B))</f>
        <v>1.8211128410548106E-2</v>
      </c>
      <c r="N67" s="16" t="s">
        <v>10542</v>
      </c>
      <c r="O67" s="15">
        <f>B5L101C1*B5L358C1C</f>
        <v>1123.5719373180671</v>
      </c>
      <c r="P67" s="16" t="s">
        <v>10543</v>
      </c>
      <c r="Q67" s="15">
        <f>B5L102C1*B5L358C1D</f>
        <v>18115.938842346171</v>
      </c>
      <c r="R67" s="16" t="s">
        <v>10544</v>
      </c>
      <c r="S67" s="15">
        <f>B5L358C1-B5L358C1A+B5L358C1E-B5L358C1F</f>
        <v>59667.63309497189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10607</v>
      </c>
      <c r="F74" s="16" t="s">
        <v>10594</v>
      </c>
      <c r="G74" s="15">
        <f>B2L444C2</f>
        <v>3089</v>
      </c>
      <c r="H74" s="16" t="s">
        <v>10595</v>
      </c>
      <c r="I74" s="15">
        <f>IF(B5L365C1-B5L365C1A&lt;0,0,B5L365C1-B5L365C1A)</f>
        <v>7518</v>
      </c>
      <c r="J74" s="16" t="s">
        <v>10596</v>
      </c>
      <c r="K74" s="23">
        <f>IF(_xlfn.SINGLE(B5L372C1B)=0,0,B5L365C1B/_xlfn.SINGLE(B5L372C1B))</f>
        <v>1.634012853451999E-3</v>
      </c>
      <c r="L74" s="16" t="s">
        <v>10597</v>
      </c>
      <c r="M74" s="21">
        <f>IF(_xlfn.SINGLE(B5L373C1B)=0,0,B5L365C1B/_xlfn.SINGLE(B5L373C1B))</f>
        <v>1.785954388083755E-3</v>
      </c>
      <c r="N74" s="16" t="s">
        <v>10598</v>
      </c>
      <c r="O74" s="15">
        <f>B5L101C1*B5L365C1C</f>
        <v>110.1880227596821</v>
      </c>
      <c r="P74" s="16" t="s">
        <v>10599</v>
      </c>
      <c r="Q74" s="15">
        <f>B5L102C1*B5L365C1D</f>
        <v>1776.6192044972413</v>
      </c>
      <c r="R74" s="16" t="s">
        <v>10600</v>
      </c>
      <c r="S74" s="15">
        <f>B5L365C1-B5L365C1A+B5L365C1E-B5L365C1F</f>
        <v>5851.5688182624408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46966</v>
      </c>
      <c r="F78" s="16" t="s">
        <v>10626</v>
      </c>
      <c r="G78" s="15">
        <f>B2L468C2</f>
        <v>28767</v>
      </c>
      <c r="H78" s="16" t="s">
        <v>10627</v>
      </c>
      <c r="I78" s="15">
        <f>IF(B5L369C1-B5L369C1A&lt;0,0,B5L369C1-B5L369C1A)</f>
        <v>18199</v>
      </c>
      <c r="J78" s="16" t="s">
        <v>10628</v>
      </c>
      <c r="K78" s="23">
        <f>IF(_xlfn.SINGLE(B5L372C1B)=0,0,B5L369C1B/_xlfn.SINGLE(B5L372C1B))</f>
        <v>3.9554934716643959E-3</v>
      </c>
      <c r="L78" s="16" t="s">
        <v>10629</v>
      </c>
      <c r="M78" s="21">
        <f>IF(_xlfn.SINGLE(B5L373C1B)=0,0,B5L369C1B/_xlfn.SINGLE(B5L373C1B))</f>
        <v>4.3233019298664884E-3</v>
      </c>
      <c r="N78" s="16" t="s">
        <v>10630</v>
      </c>
      <c r="O78" s="15">
        <f>B5L101C1*B5L369C1C</f>
        <v>266.73474676821689</v>
      </c>
      <c r="P78" s="16" t="s">
        <v>10631</v>
      </c>
      <c r="Q78" s="15">
        <f>B5L102C1*B5L369C1D</f>
        <v>4300.7040306790759</v>
      </c>
      <c r="R78" s="16" t="s">
        <v>10632</v>
      </c>
      <c r="S78" s="15">
        <f>B5L369C1-B5L369C1A+B5L369C1E-B5L369C1F</f>
        <v>14165.030716089139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51827</v>
      </c>
      <c r="F80" s="16" t="s">
        <v>10642</v>
      </c>
      <c r="G80" s="15">
        <f>B2L478C2</f>
        <v>26116</v>
      </c>
      <c r="H80" s="16" t="s">
        <v>10643</v>
      </c>
      <c r="I80" s="15">
        <f>IF(B5L371C1-B5L371C1A&lt;0,0,B5L371C1-B5L371C1A)</f>
        <v>25711</v>
      </c>
      <c r="J80" s="16" t="s">
        <v>10644</v>
      </c>
      <c r="K80" s="23">
        <f>IF(_xlfn.SINGLE(B5L372C1B)=0,0,B5L371C1B/_xlfn.SINGLE(B5L372C1B))</f>
        <v>5.588202244626808E-3</v>
      </c>
      <c r="L80" s="16" t="s">
        <v>10645</v>
      </c>
      <c r="M80" s="21">
        <f>IF(_xlfn.SINGLE(B5L373C1B)=0,0,B5L371C1B/_xlfn.SINGLE(B5L373C1B))</f>
        <v>6.1078309752622276E-3</v>
      </c>
      <c r="N80" s="16" t="s">
        <v>10646</v>
      </c>
      <c r="O80" s="15">
        <f>B5L101C1*B5L371C1C</f>
        <v>376.83483016416415</v>
      </c>
      <c r="P80" s="16" t="s">
        <v>10647</v>
      </c>
      <c r="Q80" s="15">
        <f>B5L102C1*B5L371C1D</f>
        <v>6075.9053427545323</v>
      </c>
      <c r="R80" s="16" t="s">
        <v>10648</v>
      </c>
      <c r="S80" s="15">
        <f>B5L371C1-B5L371C1A+B5L371C1E-B5L371C1F</f>
        <v>20011.92948740963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6181152</v>
      </c>
      <c r="F81" s="16" t="s">
        <v>10650</v>
      </c>
      <c r="G81" s="15">
        <f>SUM(B5L301C1A:B5L312C1A)+SUM(B5L315C1A:B5L322C1A)+SUM(B5L325C1A:B5L330C1A)+B5L332C1A+SUM(B5L336C1A:B5L371C1A)</f>
        <v>1580271</v>
      </c>
      <c r="H81" s="16" t="s">
        <v>10651</v>
      </c>
      <c r="I81" s="15">
        <f>SUM(B5L301C1B:B5L312C1B)+SUM(B5L315C1B:B5L322C1B)+SUM(B5L325C1B:B5L330C1B)+B5L332C1B+SUM(B5L336C1B:B5L371C1B)</f>
        <v>4600943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1.0929867438378873</v>
      </c>
      <c r="N81" s="16" t="s">
        <v>10654</v>
      </c>
      <c r="O81" s="15">
        <f>SUM(B5L301C1E:B5L312C1E)+SUM(B5L315C1E:B5L322C1E)+SUM(B5L325C1E:B5L330C1E)+B5L332C1E+SUM(B5L336C1E:B5L371C1E)</f>
        <v>67434</v>
      </c>
      <c r="P81" s="16" t="s">
        <v>10655</v>
      </c>
      <c r="Q81" s="15">
        <f>B5L102C1*B5L372C1D</f>
        <v>1087273.7021278467</v>
      </c>
      <c r="R81" s="16" t="s">
        <v>10656</v>
      </c>
      <c r="S81" s="15">
        <f>B5L372C1-B5L372C1A+B5L372C1E-B5L372C1F</f>
        <v>3581041.2978721531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5789723</v>
      </c>
      <c r="F82" s="16" t="s">
        <v>10658</v>
      </c>
      <c r="G82" s="15">
        <f>SUM(B5L302C1A:B5L312C1A)+SUM(B5L315C1A:B5L322C1A)+SUM(B5L325C1A:B5L330C1A)+B5L332C1A+B5L336C1A+B5L338C1A+SUM(B5L340C1A:B5L371C1A)</f>
        <v>1580271</v>
      </c>
      <c r="H82" s="16" t="s">
        <v>10659</v>
      </c>
      <c r="I82" s="15">
        <f>SUM(B5L302C1B:B5L312C1B)+SUM(B5L315C1B:B5L322C1B)+SUM(B5L325C1B:B5L330C1B)+B5L332C1B+B5L336C1B+B5L338C1B+SUM(B5L340C1B:B5L371C1B)</f>
        <v>4209514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994772.99999999977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6ECE-C36A-400E-88CF-7A557DB8FE6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10925.574820690326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1307.6131437457968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5913.0577696647733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2146.6649109826831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502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400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0.51605302760903493</v>
      </c>
      <c r="F18" s="16" t="s">
        <v>10707</v>
      </c>
      <c r="G18" s="15">
        <f>B5L401C1*B5L411C1</f>
        <v>5638.1759645862821</v>
      </c>
      <c r="H18" s="16" t="s">
        <v>10708</v>
      </c>
      <c r="I18" s="21">
        <f>B5L405C1*B5L411C1</f>
        <v>259.05861985973553</v>
      </c>
      <c r="J18" s="16" t="s">
        <v>10709</v>
      </c>
      <c r="K18" s="23">
        <f>B5L406C1*B5L411C1</f>
        <v>9.8050075245716641</v>
      </c>
      <c r="L18" s="16" t="s">
        <v>10710</v>
      </c>
      <c r="M18" s="21">
        <f>B3L305C3</f>
        <v>0.91753842780329686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1199.7853080874449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6837.9612726737269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4.6379031879232181E-2</v>
      </c>
      <c r="F19" s="16" t="s">
        <v>10714</v>
      </c>
      <c r="G19" s="15">
        <f>B5L401C1*B5L412C1</f>
        <v>506.71758290773306</v>
      </c>
      <c r="H19" s="16" t="s">
        <v>10715</v>
      </c>
      <c r="I19" s="21">
        <f>B5L405C1*B5L412C1</f>
        <v>23.282274003374553</v>
      </c>
      <c r="J19" s="16" t="s">
        <v>10716</v>
      </c>
      <c r="K19" s="23">
        <f>B5L406C1*B5L412C1</f>
        <v>0.88120160570541139</v>
      </c>
      <c r="L19" s="16" t="s">
        <v>10717</v>
      </c>
      <c r="M19" s="21">
        <f>B3L306C3</f>
        <v>8.2461572196703165E-2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107.82783565835202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614.54541856608512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1.0552630295904199E-5</v>
      </c>
      <c r="F21" s="16" t="s">
        <v>10730</v>
      </c>
      <c r="G21" s="15">
        <f>B5L401C1*B5L414C1</f>
        <v>0.11529355185298483</v>
      </c>
      <c r="H21" s="16" t="s">
        <v>10731</v>
      </c>
      <c r="I21" s="21">
        <f>B5L405C1*B5L414C1</f>
        <v>5.2974204085439076E-3</v>
      </c>
      <c r="J21" s="16" t="s">
        <v>10732</v>
      </c>
      <c r="K21" s="23">
        <f>B5L406C1*B5L414C1</f>
        <v>2.0049997562217978E-4</v>
      </c>
      <c r="L21" s="16" t="s">
        <v>10733</v>
      </c>
      <c r="M21" s="21">
        <f>B3L406C3</f>
        <v>-9.02178115736564E-4</v>
      </c>
      <c r="N21" s="16" t="s">
        <v>10734</v>
      </c>
      <c r="O21" s="15">
        <f>B5L403C1*B5L414C5</f>
        <v>-5.3346313168776147</v>
      </c>
      <c r="P21" s="16" t="s">
        <v>10735</v>
      </c>
      <c r="Q21" s="21">
        <f>B5L407C1*B5L414C5</f>
        <v>-0.36087124629462558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-5.2193377650246298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8.1070583080186717E-3</v>
      </c>
      <c r="F22" s="16" t="s">
        <v>10739</v>
      </c>
      <c r="G22" s="15">
        <f>B5L401C1*B5L415C1</f>
        <v>88.574272119957115</v>
      </c>
      <c r="H22" s="16" t="s">
        <v>10740</v>
      </c>
      <c r="I22" s="21">
        <f>B5L405C1*B5L415C1</f>
        <v>4.0697432706253736</v>
      </c>
      <c r="J22" s="16" t="s">
        <v>10741</v>
      </c>
      <c r="K22" s="23">
        <f>B5L406C1*B5L415C1</f>
        <v>0.15403410785235477</v>
      </c>
      <c r="L22" s="16" t="s">
        <v>10742</v>
      </c>
      <c r="M22" s="21">
        <f>B3L407C3</f>
        <v>-1.005284186106457E-2</v>
      </c>
      <c r="N22" s="16" t="s">
        <v>10743</v>
      </c>
      <c r="O22" s="15">
        <f>B5L403C1*B5L415C5</f>
        <v>-59.443034673779138</v>
      </c>
      <c r="P22" s="16" t="s">
        <v>10744</v>
      </c>
      <c r="Q22" s="21">
        <f>B5L407C1*B5L415C5</f>
        <v>-4.0211367444258279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29.131237446177977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1.3957129095013919E-2</v>
      </c>
      <c r="F24" s="16" t="s">
        <v>10757</v>
      </c>
      <c r="G24" s="15">
        <f>B5L401C1*B5L417C1</f>
        <v>152.48965820960842</v>
      </c>
      <c r="H24" s="16" t="s">
        <v>10758</v>
      </c>
      <c r="I24" s="21">
        <f>B5L405C1*B5L417C1</f>
        <v>7.0064788056969878</v>
      </c>
      <c r="J24" s="16" t="s">
        <v>10759</v>
      </c>
      <c r="K24" s="23">
        <f>B5L406C1*B5L417C1</f>
        <v>0.26518545280526445</v>
      </c>
      <c r="L24" s="16" t="s">
        <v>10760</v>
      </c>
      <c r="M24" s="21">
        <f>B3L409C3</f>
        <v>3.0802938523005544E-2</v>
      </c>
      <c r="N24" s="16" t="s">
        <v>10761</v>
      </c>
      <c r="O24" s="15">
        <f>B5L403C1*B5L417C5</f>
        <v>182.13955496196428</v>
      </c>
      <c r="P24" s="16" t="s">
        <v>10762</v>
      </c>
      <c r="Q24" s="21">
        <f>B5L407C1*B5L417C5</f>
        <v>12.321175409202217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334.6292131715727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0.31001557377604588</v>
      </c>
      <c r="F25" s="16" t="s">
        <v>10766</v>
      </c>
      <c r="G25" s="15">
        <f>B5L401C1*B5L418C1</f>
        <v>3387.0983468694312</v>
      </c>
      <c r="H25" s="16" t="s">
        <v>10767</v>
      </c>
      <c r="I25" s="21">
        <f>B5L405C1*B5L418C1</f>
        <v>155.62781803557505</v>
      </c>
      <c r="J25" s="16" t="s">
        <v>10768</v>
      </c>
      <c r="K25" s="23">
        <f>B5L406C1*B5L418C1</f>
        <v>5.8902959017448717</v>
      </c>
      <c r="L25" s="16" t="s">
        <v>10769</v>
      </c>
      <c r="M25" s="21">
        <f>B3L410C3</f>
        <v>0.59118443098337414</v>
      </c>
      <c r="N25" s="16" t="s">
        <v>10770</v>
      </c>
      <c r="O25" s="15">
        <f>B5L403C1*B5L418C5</f>
        <v>3495.7076929310883</v>
      </c>
      <c r="P25" s="16" t="s">
        <v>10771</v>
      </c>
      <c r="Q25" s="21">
        <f>B5L407C1*B5L418C5</f>
        <v>236.47377239334966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6882.80603980052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1.5750020488265821E-4</v>
      </c>
      <c r="F26" s="16" t="s">
        <v>10775</v>
      </c>
      <c r="G26" s="15">
        <f>B5L401C1*B5L419C1</f>
        <v>1.720780272719538</v>
      </c>
      <c r="H26" s="16" t="s">
        <v>10776</v>
      </c>
      <c r="I26" s="21">
        <f>B5L405C1*B5L419C1</f>
        <v>7.9065102851094415E-2</v>
      </c>
      <c r="J26" s="16" t="s">
        <v>10777</v>
      </c>
      <c r="K26" s="23">
        <f>B5L406C1*B5L419C1</f>
        <v>2.992503892770506E-3</v>
      </c>
      <c r="L26" s="16" t="s">
        <v>10778</v>
      </c>
      <c r="M26" s="21">
        <f>B3L411C3</f>
        <v>9.408428921252739E-3</v>
      </c>
      <c r="N26" s="16" t="s">
        <v>10779</v>
      </c>
      <c r="O26" s="15">
        <f>B5L403C1*B5L419C5</f>
        <v>55.632583733152273</v>
      </c>
      <c r="P26" s="16" t="s">
        <v>10780</v>
      </c>
      <c r="Q26" s="21">
        <f>B5L407C1*B5L419C5</f>
        <v>3.7633715685010958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57.353364005871811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7.3463075138548786E-3</v>
      </c>
      <c r="N29" s="16" t="s">
        <v>10806</v>
      </c>
      <c r="O29" s="15">
        <f>B5L403C1*B5L422C5</f>
        <v>43.439140723146295</v>
      </c>
      <c r="P29" s="16" t="s">
        <v>10807</v>
      </c>
      <c r="Q29" s="21">
        <f>B5L407C1*B5L422C5</f>
        <v>2.9385230055419513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43.439140723146295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1.2769244239294776E-2</v>
      </c>
      <c r="F31" s="16" t="s">
        <v>10820</v>
      </c>
      <c r="G31" s="15">
        <f>B5L401C1*B5L424C1</f>
        <v>139.51133334008401</v>
      </c>
      <c r="H31" s="16" t="s">
        <v>10821</v>
      </c>
      <c r="I31" s="21">
        <f>B5L405C1*B5L424C1</f>
        <v>6.4101606081259774</v>
      </c>
      <c r="J31" s="16" t="s">
        <v>10822</v>
      </c>
      <c r="K31" s="23">
        <f>B5L406C1*B5L424C1</f>
        <v>0.24261564054660073</v>
      </c>
      <c r="L31" s="16" t="s">
        <v>10823</v>
      </c>
      <c r="M31" s="21">
        <f>B3L416C3</f>
        <v>4.3046784379430339E-2</v>
      </c>
      <c r="N31" s="16" t="s">
        <v>10824</v>
      </c>
      <c r="O31" s="15">
        <f>B5L403C1*B5L424C5</f>
        <v>254.53812283387475</v>
      </c>
      <c r="P31" s="16" t="s">
        <v>10825</v>
      </c>
      <c r="Q31" s="21">
        <f>B5L407C1*B5L424C5</f>
        <v>17.218713751772135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394.04945617395879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4.0367389181181719E-2</v>
      </c>
      <c r="F33" s="16" t="s">
        <v>10838</v>
      </c>
      <c r="G33" s="15">
        <f>B5L401C1*B5L426C1</f>
        <v>441.03693081492605</v>
      </c>
      <c r="H33" s="16" t="s">
        <v>10839</v>
      </c>
      <c r="I33" s="21">
        <f>B5L405C1*B5L426C1</f>
        <v>20.264429368953223</v>
      </c>
      <c r="J33" s="16" t="s">
        <v>10840</v>
      </c>
      <c r="K33" s="23">
        <f>B5L406C1*B5L426C1</f>
        <v>0.7669803944424527</v>
      </c>
      <c r="L33" s="16" t="s">
        <v>10841</v>
      </c>
      <c r="M33" s="21">
        <f>B3L418C3</f>
        <v>4.8588735661812092E-2</v>
      </c>
      <c r="N33" s="16" t="s">
        <v>10842</v>
      </c>
      <c r="O33" s="15">
        <f>B5L403C1*B5L426C5</f>
        <v>287.30800092326587</v>
      </c>
      <c r="P33" s="16" t="s">
        <v>10843</v>
      </c>
      <c r="Q33" s="21">
        <f>B5L407C1*B5L426C5</f>
        <v>19.435494264724838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728.34493173819192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5.2199206771922969E-6</v>
      </c>
      <c r="F34" s="16" t="s">
        <v>10847</v>
      </c>
      <c r="G34" s="15">
        <f>B5L401C1*B5L427C1</f>
        <v>5.7030633916732958E-2</v>
      </c>
      <c r="H34" s="16" t="s">
        <v>10848</v>
      </c>
      <c r="I34" s="21">
        <f>B5L405C1*B5L427C1</f>
        <v>2.6204001799505329E-3</v>
      </c>
      <c r="J34" s="16" t="s">
        <v>10849</v>
      </c>
      <c r="K34" s="23">
        <f>B5L406C1*B5L427C1</f>
        <v>9.9178492866653636E-5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5.7030633916732958E-2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-1.005284186106457E-2</v>
      </c>
      <c r="N35" s="16" t="s">
        <v>10860</v>
      </c>
      <c r="O35" s="15">
        <f>B5L403C1*B5L428C5</f>
        <v>-59.443034673779138</v>
      </c>
      <c r="P35" s="16" t="s">
        <v>10861</v>
      </c>
      <c r="Q35" s="21">
        <f>B5L407C1*B5L428C5</f>
        <v>-4.0211367444258279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-59.443034673779138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0.29063023585513598</v>
      </c>
      <c r="N36" s="16" t="s">
        <v>10869</v>
      </c>
      <c r="O36" s="15">
        <f>B5L403C1*B5L429C5</f>
        <v>1718.5133742227174</v>
      </c>
      <c r="P36" s="16" t="s">
        <v>10870</v>
      </c>
      <c r="Q36" s="21">
        <f>B5L407C1*B5L429C5</f>
        <v>116.25209434205439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1718.5133742227174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3.8047677243883333E-3</v>
      </c>
      <c r="F41" s="16" t="s">
        <v>10910</v>
      </c>
      <c r="G41" s="15">
        <f>B5L401C1*B5L434C1</f>
        <v>41.569274448152406</v>
      </c>
      <c r="H41" s="16" t="s">
        <v>10911</v>
      </c>
      <c r="I41" s="21">
        <f>B5L405C1*B5L434C1</f>
        <v>1.9099933976429433</v>
      </c>
      <c r="J41" s="16" t="s">
        <v>10912</v>
      </c>
      <c r="K41" s="23">
        <f>B5L406C1*B5L434C1</f>
        <v>7.2290586763378337E-2</v>
      </c>
      <c r="L41" s="16" t="s">
        <v>10913</v>
      </c>
      <c r="M41" s="21">
        <f>B3L328C5</f>
        <v>7.2918620993637218E-2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8.0939669302937318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156.53184504428623</v>
      </c>
      <c r="AB41" s="16" t="s">
        <v>10917</v>
      </c>
      <c r="AC41" s="15">
        <f>B5L434C2+IF(B5L434C6=NULL_VALUE,0,B5L434C6)+IF(B5L434C9=NULL_VALUE,0,B5L434C9)+IF(B5L434C12=NULL_VALUE,0,B5L434C12)</f>
        <v>198.10111949243864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4.0040534665607965E-3</v>
      </c>
      <c r="F42" s="16" t="s">
        <v>10919</v>
      </c>
      <c r="G42" s="15">
        <f>B5L401C1*B5L435C1</f>
        <v>43.746585734954451</v>
      </c>
      <c r="H42" s="16" t="s">
        <v>10920</v>
      </c>
      <c r="I42" s="21">
        <f>B5L405C1*B5L435C1</f>
        <v>2.0100348402135197</v>
      </c>
      <c r="J42" s="16" t="s">
        <v>10921</v>
      </c>
      <c r="K42" s="23">
        <f>B5L406C1*B5L435C1</f>
        <v>7.6077015864655137E-2</v>
      </c>
      <c r="L42" s="16" t="s">
        <v>10922</v>
      </c>
      <c r="M42" s="21">
        <f>B3L337C5</f>
        <v>7.673794520882192E-2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8.5179119181792338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164.73065432068972</v>
      </c>
      <c r="AB42" s="16" t="s">
        <v>10926</v>
      </c>
      <c r="AC42" s="15">
        <f>B5L435C2+IF(B5L435C6=NULL_VALUE,0,B5L435C6)+IF(B5L435C9=NULL_VALUE,0,B5L435C9)+IF(B5L435C12=NULL_VALUE,0,B5L435C12)</f>
        <v>208.47724005564419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2.0006713638046424E-2</v>
      </c>
      <c r="F47" s="16" t="s">
        <v>10964</v>
      </c>
      <c r="G47" s="15">
        <f>B5L401C1*B5L440C1</f>
        <v>218.58484676860175</v>
      </c>
      <c r="H47" s="16" t="s">
        <v>10965</v>
      </c>
      <c r="I47" s="21">
        <f>B5L405C1*B5L440C1</f>
        <v>10.043370246299304</v>
      </c>
      <c r="J47" s="16" t="s">
        <v>10966</v>
      </c>
      <c r="K47" s="23">
        <f>B5L406C1*B5L440C1</f>
        <v>0.38012755912288204</v>
      </c>
      <c r="L47" s="16" t="s">
        <v>10967</v>
      </c>
      <c r="M47" s="21">
        <f>B3L335C5</f>
        <v>0.38342996860221512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42.560726514845875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823.09565941756705</v>
      </c>
      <c r="AB47" s="16" t="s">
        <v>10971</v>
      </c>
      <c r="AC47" s="15">
        <f>B5L440C2+IF(B5L440C6=NULL_VALUE,0,B5L440C6)+IF(B5L440C9=NULL_VALUE,0,B5L440C9)+IF(B5L440C12=NULL_VALUE,0,B5L440C12)</f>
        <v>1041.6805061861687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2.4362738327326647E-2</v>
      </c>
      <c r="F48" s="16" t="s">
        <v>10973</v>
      </c>
      <c r="G48" s="15">
        <f>B5L401C1*B5L441C1</f>
        <v>266.17692043210718</v>
      </c>
      <c r="H48" s="16" t="s">
        <v>10974</v>
      </c>
      <c r="I48" s="21">
        <f>B5L405C1*B5L441C1</f>
        <v>12.230094640317978</v>
      </c>
      <c r="J48" s="16" t="s">
        <v>10975</v>
      </c>
      <c r="K48" s="23">
        <f>B5L406C1*B5L441C1</f>
        <v>0.46289202821920628</v>
      </c>
      <c r="L48" s="16" t="s">
        <v>10976</v>
      </c>
      <c r="M48" s="21">
        <f>B3L336C5</f>
        <v>0.46691346519532578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51.827394636681163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1002.3067522001401</v>
      </c>
      <c r="AB48" s="16" t="s">
        <v>10980</v>
      </c>
      <c r="AC48" s="15">
        <f>B5L441C2+IF(B5L441C6=NULL_VALUE,0,B5L441C6)+IF(B5L441C9=NULL_VALUE,0,B5L441C9)+IF(B5L441C12=NULL_VALUE,0,B5L441C12)</f>
        <v>1268.4836726322474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EBCA1-845D-42A6-8DEC-120485E03B2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396728.68589026207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146789.61377939695</v>
      </c>
      <c r="J8" s="16" t="s">
        <v>11040</v>
      </c>
      <c r="K8" s="17">
        <f>B5L501C1-B5L501C3</f>
        <v>249939.07211086512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306200.96784278809</v>
      </c>
      <c r="F9" s="16" t="s">
        <v>11042</v>
      </c>
      <c r="G9" s="21">
        <f>B3L209C4</f>
        <v>0.80022629046587568</v>
      </c>
      <c r="H9" s="16" t="s">
        <v>11043</v>
      </c>
      <c r="I9" s="15">
        <f>B5L502C1*B5L502C2</f>
        <v>245030.06463389521</v>
      </c>
      <c r="J9" s="16" t="s">
        <v>11044</v>
      </c>
      <c r="K9" s="17">
        <f>B5L502C1-B5L502C3</f>
        <v>61170.90320889288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3836.4435628113292</v>
      </c>
      <c r="F10" s="16" t="s">
        <v>11042</v>
      </c>
      <c r="G10" s="21">
        <f>B3L209C4</f>
        <v>0.80022629046587568</v>
      </c>
      <c r="H10" s="16" t="s">
        <v>11046</v>
      </c>
      <c r="I10" s="15">
        <f>B5L503C1*B5L503C2</f>
        <v>3070.0230008501976</v>
      </c>
      <c r="J10" s="16" t="s">
        <v>11047</v>
      </c>
      <c r="K10" s="17">
        <f>B5L503C1-B5L503C3</f>
        <v>766.42056196113163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1308.3914849027883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1308.3914849027883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372219.08643765404</v>
      </c>
      <c r="F12" s="16" t="s">
        <v>11053</v>
      </c>
      <c r="G12" s="21">
        <f>B3L203C4</f>
        <v>0.86947421956220017</v>
      </c>
      <c r="H12" s="16" t="s">
        <v>11054</v>
      </c>
      <c r="I12" s="15">
        <f>B5L505C1*B5L505C2</f>
        <v>323634.89968653437</v>
      </c>
      <c r="J12" s="16" t="s">
        <v>11055</v>
      </c>
      <c r="K12" s="17">
        <f>B5L505C1-B5L505C3</f>
        <v>48584.186751119676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0.86947421956220017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465024.59429154097</v>
      </c>
      <c r="F14" s="16" t="s">
        <v>11060</v>
      </c>
      <c r="G14" s="21">
        <f>B3L204C4</f>
        <v>0.69908964705523091</v>
      </c>
      <c r="H14" s="16" t="s">
        <v>11061</v>
      </c>
      <c r="I14" s="15">
        <f>B5L507C1*B5L507C2</f>
        <v>325093.87949527532</v>
      </c>
      <c r="J14" s="16" t="s">
        <v>11062</v>
      </c>
      <c r="K14" s="17">
        <f>B5L507C1-B5L507C3</f>
        <v>139930.71479626565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777360.44713373645</v>
      </c>
      <c r="F15" s="16" t="s">
        <v>11064</v>
      </c>
      <c r="G15" s="21">
        <f>B3L205C4</f>
        <v>0.76762373260885308</v>
      </c>
      <c r="H15" s="16" t="s">
        <v>11065</v>
      </c>
      <c r="I15" s="15">
        <f>B5L508C1*B5L508C2</f>
        <v>596720.32801128575</v>
      </c>
      <c r="J15" s="16" t="s">
        <v>11066</v>
      </c>
      <c r="K15" s="17">
        <f>B5L508C1-B5L508C3</f>
        <v>180640.11912245071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132608.31794012064</v>
      </c>
      <c r="F16" s="16" t="s">
        <v>11068</v>
      </c>
      <c r="G16" s="21">
        <f>B3L206C4</f>
        <v>0.92234617035077693</v>
      </c>
      <c r="H16" s="16" t="s">
        <v>11069</v>
      </c>
      <c r="I16" s="15">
        <f>B5L509C1*B5L509C2</f>
        <v>122310.7742087285</v>
      </c>
      <c r="J16" s="16" t="s">
        <v>11070</v>
      </c>
      <c r="K16" s="17">
        <f>B5L509C1-B5L509C3</f>
        <v>10297.543731392143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1566.0224078669899</v>
      </c>
      <c r="F17" s="16" t="s">
        <v>11042</v>
      </c>
      <c r="G17" s="21">
        <f>B3L209C4</f>
        <v>0.80022629046587568</v>
      </c>
      <c r="H17" s="16" t="s">
        <v>11072</v>
      </c>
      <c r="I17" s="15">
        <f>B5L510C1*B5L510C2</f>
        <v>1253.1723022338399</v>
      </c>
      <c r="J17" s="16" t="s">
        <v>11073</v>
      </c>
      <c r="K17" s="17">
        <f>B5L510C1-B5L510C3</f>
        <v>312.85010563314995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2043.1455371028073</v>
      </c>
      <c r="F18" s="16" t="s">
        <v>11042</v>
      </c>
      <c r="G18" s="21">
        <f>B3L209C4</f>
        <v>0.80022629046587568</v>
      </c>
      <c r="H18" s="16" t="s">
        <v>11075</v>
      </c>
      <c r="I18" s="15">
        <f>B5L511C1*B5L511C2</f>
        <v>1634.9787740376887</v>
      </c>
      <c r="J18" s="16" t="s">
        <v>11076</v>
      </c>
      <c r="K18" s="17">
        <f>B5L511C1-B5L511C3</f>
        <v>408.16676306511863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13932.306710148669</v>
      </c>
      <c r="F19" s="16" t="s">
        <v>11078</v>
      </c>
      <c r="G19" s="21">
        <f>B3L220C4</f>
        <v>0.97949783744312757</v>
      </c>
      <c r="H19" s="16" t="s">
        <v>11079</v>
      </c>
      <c r="I19" s="15">
        <f>B5L512C1*B5L512C2</f>
        <v>13646.664293184996</v>
      </c>
      <c r="J19" s="16" t="s">
        <v>11080</v>
      </c>
      <c r="K19" s="17">
        <f>B5L512C1-B5L512C3</f>
        <v>285.64241696367208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1268.4836726322474</v>
      </c>
      <c r="F20" s="16" t="s">
        <v>11042</v>
      </c>
      <c r="G20" s="21">
        <f>B3L209C4</f>
        <v>0.80022629046587568</v>
      </c>
      <c r="H20" s="16" t="s">
        <v>11082</v>
      </c>
      <c r="I20" s="15">
        <f>B5L513C1*B5L513C2</f>
        <v>1015.0739838670336</v>
      </c>
      <c r="J20" s="16" t="s">
        <v>11083</v>
      </c>
      <c r="K20" s="17">
        <f>B5L513C1-B5L513C3</f>
        <v>253.40968876521379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208.47724005564419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208.47724005564419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201949.17493418342</v>
      </c>
      <c r="F23" s="16" t="s">
        <v>11093</v>
      </c>
      <c r="G23" s="21">
        <f>B3L207C4</f>
        <v>0.59160751768252651</v>
      </c>
      <c r="H23" s="16" t="s">
        <v>11094</v>
      </c>
      <c r="I23" s="15">
        <f>B5L516C1*B5L516C2</f>
        <v>119474.65008084656</v>
      </c>
      <c r="J23" s="16" t="s">
        <v>11095</v>
      </c>
      <c r="K23" s="17">
        <f>B5L516C1-B5L516C3</f>
        <v>82474.524853336858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4957.254828879155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4957.254828879155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68448.099686993519</v>
      </c>
      <c r="F25" s="16" t="s">
        <v>11042</v>
      </c>
      <c r="G25" s="21">
        <f>B3L209C4</f>
        <v>0.80022629046587568</v>
      </c>
      <c r="H25" s="16" t="s">
        <v>11101</v>
      </c>
      <c r="I25" s="15">
        <f>B5L518C1*B5L518C2</f>
        <v>54773.968901961292</v>
      </c>
      <c r="J25" s="16" t="s">
        <v>11102</v>
      </c>
      <c r="K25" s="17">
        <f>B5L518C1-B5L518C3</f>
        <v>13674.130785032226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72938.349821677752</v>
      </c>
      <c r="F26" s="16" t="s">
        <v>11104</v>
      </c>
      <c r="G26" s="21">
        <f>B3L208C4</f>
        <v>0.90303316620760798</v>
      </c>
      <c r="H26" s="16" t="s">
        <v>11105</v>
      </c>
      <c r="I26" s="15">
        <f>B5L519C1*B5L519C2</f>
        <v>65865.748977427778</v>
      </c>
      <c r="J26" s="16" t="s">
        <v>11106</v>
      </c>
      <c r="K26" s="17">
        <f>B5L519C1-B5L519C3</f>
        <v>7072.6008442499733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368974.96049531322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368974.96049531322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41557.969395249602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41557.969395249602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20011.92948740963</v>
      </c>
      <c r="F31" s="16" t="s">
        <v>11042</v>
      </c>
      <c r="G31" s="21">
        <f>B3L209C4</f>
        <v>0.80022629046587568</v>
      </c>
      <c r="H31" s="16" t="s">
        <v>11122</v>
      </c>
      <c r="I31" s="15">
        <f>B5L524C1*B5L524C2</f>
        <v>16014.072098774481</v>
      </c>
      <c r="J31" s="16" t="s">
        <v>11123</v>
      </c>
      <c r="K31" s="17">
        <f>B5L524C1-B5L524C3</f>
        <v>3997.8573886351496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349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129.13</v>
      </c>
      <c r="J32" s="16" t="s">
        <v>11126</v>
      </c>
      <c r="K32" s="23">
        <f>B5L525C1-B5L525C3</f>
        <v>219.87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6041</v>
      </c>
      <c r="F33" s="16" t="s">
        <v>11042</v>
      </c>
      <c r="G33" s="21">
        <f>B3L209C4</f>
        <v>0.80022629046587568</v>
      </c>
      <c r="H33" s="16" t="s">
        <v>11128</v>
      </c>
      <c r="I33" s="15">
        <f>B5L526C1*B5L526C2</f>
        <v>4834.1670207043553</v>
      </c>
      <c r="J33" s="16" t="s">
        <v>11129</v>
      </c>
      <c r="K33" s="17">
        <f>B5L526C1-B5L526C3</f>
        <v>1206.8329792956447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411</v>
      </c>
      <c r="F34" s="16" t="s">
        <v>11042</v>
      </c>
      <c r="G34" s="21">
        <f>B3L209C4</f>
        <v>0.80022629046587568</v>
      </c>
      <c r="H34" s="16" t="s">
        <v>11131</v>
      </c>
      <c r="I34" s="21">
        <f>B5L527C1*B5L527C2</f>
        <v>328.89300538147489</v>
      </c>
      <c r="J34" s="16" t="s">
        <v>11132</v>
      </c>
      <c r="K34" s="23">
        <f>B5L527C1-B5L527C3</f>
        <v>82.106994618525107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104</v>
      </c>
      <c r="F35" s="16" t="s">
        <v>11042</v>
      </c>
      <c r="G35" s="21">
        <f>B3L209C4</f>
        <v>0.80022629046587568</v>
      </c>
      <c r="H35" s="16" t="s">
        <v>11134</v>
      </c>
      <c r="I35" s="21">
        <f>B5L528C1*B5L528C2</f>
        <v>83.223534208451071</v>
      </c>
      <c r="J35" s="16" t="s">
        <v>11135</v>
      </c>
      <c r="K35" s="23">
        <f>B5L528C1-B5L528C3</f>
        <v>20.776465791548929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6</v>
      </c>
      <c r="F36" s="16" t="s">
        <v>11042</v>
      </c>
      <c r="G36" s="21">
        <f>B3L209C4</f>
        <v>0.80022629046587568</v>
      </c>
      <c r="H36" s="16" t="s">
        <v>11137</v>
      </c>
      <c r="I36" s="21">
        <f>B5L529C1*B5L529C2</f>
        <v>4.8013577427952541</v>
      </c>
      <c r="J36" s="16" t="s">
        <v>11138</v>
      </c>
      <c r="K36" s="23">
        <f>B5L529C1-B5L529C3</f>
        <v>1.1986422572047459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30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2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2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9600</v>
      </c>
      <c r="F39" s="16" t="s">
        <v>11053</v>
      </c>
      <c r="G39" s="21">
        <f>B3L203C4</f>
        <v>0.86947421956220017</v>
      </c>
      <c r="H39" s="16" t="s">
        <v>11146</v>
      </c>
      <c r="I39" s="15">
        <f>B5L532C1*B5L532C2</f>
        <v>8346.9525077971211</v>
      </c>
      <c r="J39" s="16" t="s">
        <v>11147</v>
      </c>
      <c r="K39" s="17">
        <f>B5L532C1-B5L532C3</f>
        <v>1253.0474922028789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34904</v>
      </c>
      <c r="F40" s="16" t="s">
        <v>11060</v>
      </c>
      <c r="G40" s="21">
        <f>B3L204C4</f>
        <v>0.69908964705523091</v>
      </c>
      <c r="H40" s="16" t="s">
        <v>11149</v>
      </c>
      <c r="I40" s="15">
        <f>B5L533C1*B5L533C2</f>
        <v>24401.025040815781</v>
      </c>
      <c r="J40" s="16" t="s">
        <v>11150</v>
      </c>
      <c r="K40" s="17">
        <f>B5L533C1-B5L533C3</f>
        <v>10502.974959184219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36717</v>
      </c>
      <c r="F41" s="16" t="s">
        <v>11064</v>
      </c>
      <c r="G41" s="21">
        <f>B3L205C4</f>
        <v>0.76762373260885308</v>
      </c>
      <c r="H41" s="16" t="s">
        <v>11152</v>
      </c>
      <c r="I41" s="15">
        <f>B5L534C1*B5L534C2</f>
        <v>28184.840590199259</v>
      </c>
      <c r="J41" s="16" t="s">
        <v>11153</v>
      </c>
      <c r="K41" s="17">
        <f>B5L534C1-B5L534C3</f>
        <v>8532.1594098007408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6399</v>
      </c>
      <c r="F42" s="16" t="s">
        <v>11068</v>
      </c>
      <c r="G42" s="21">
        <f>B3L206C4</f>
        <v>0.92234617035077693</v>
      </c>
      <c r="H42" s="16" t="s">
        <v>11155</v>
      </c>
      <c r="I42" s="15">
        <f>B5L535C1*B5L535C2</f>
        <v>5902.0931440746217</v>
      </c>
      <c r="J42" s="16" t="s">
        <v>11156</v>
      </c>
      <c r="K42" s="23">
        <f>B5L535C1-B5L535C3</f>
        <v>496.9068559253783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511</v>
      </c>
      <c r="F43" s="16" t="s">
        <v>11053</v>
      </c>
      <c r="G43" s="21">
        <f>B3L203C4</f>
        <v>0.86947421956220017</v>
      </c>
      <c r="H43" s="16" t="s">
        <v>11158</v>
      </c>
      <c r="I43" s="21">
        <f>B5L536C1*B5L536C2</f>
        <v>444.30132619628426</v>
      </c>
      <c r="J43" s="16" t="s">
        <v>11159</v>
      </c>
      <c r="K43" s="23">
        <f>B5L536C1-B5L536C3</f>
        <v>66.698673803715735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0.86947421956220017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0.86947421956220017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794</v>
      </c>
      <c r="F46" s="16" t="s">
        <v>11060</v>
      </c>
      <c r="G46" s="21">
        <f>B3L204C4</f>
        <v>0.69908964705523091</v>
      </c>
      <c r="H46" s="16" t="s">
        <v>11167</v>
      </c>
      <c r="I46" s="21">
        <f>B5L539C1*B5L539C2</f>
        <v>555.07717976185336</v>
      </c>
      <c r="J46" s="16" t="s">
        <v>11168</v>
      </c>
      <c r="K46" s="23">
        <f>B5L539C1-B5L539C3</f>
        <v>238.92282023814664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1210</v>
      </c>
      <c r="F47" s="16" t="s">
        <v>11064</v>
      </c>
      <c r="G47" s="21">
        <f>B3L205C4</f>
        <v>0.76762373260885308</v>
      </c>
      <c r="H47" s="16" t="s">
        <v>11170</v>
      </c>
      <c r="I47" s="21">
        <f>B5L540C1*B5L540C2</f>
        <v>928.82471645671228</v>
      </c>
      <c r="J47" s="16" t="s">
        <v>11171</v>
      </c>
      <c r="K47" s="23">
        <f>B5L540C1-B5L540C3</f>
        <v>281.17528354328772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251</v>
      </c>
      <c r="F48" s="16" t="s">
        <v>11068</v>
      </c>
      <c r="G48" s="21">
        <f>B3L206C4</f>
        <v>0.92234617035077693</v>
      </c>
      <c r="H48" s="16" t="s">
        <v>11173</v>
      </c>
      <c r="I48" s="21">
        <f>B5L541C1*B5L541C2</f>
        <v>231.508888758045</v>
      </c>
      <c r="J48" s="16" t="s">
        <v>11174</v>
      </c>
      <c r="K48" s="23">
        <f>B5L541C1-B5L541C3</f>
        <v>19.491111241954997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35</v>
      </c>
      <c r="F49" s="16" t="s">
        <v>11042</v>
      </c>
      <c r="G49" s="21">
        <f>B3L209C4</f>
        <v>0.80022629046587568</v>
      </c>
      <c r="H49" s="16" t="s">
        <v>11176</v>
      </c>
      <c r="I49" s="21">
        <f>B5L542C1*B5L542C2</f>
        <v>28.007920166305649</v>
      </c>
      <c r="J49" s="16" t="s">
        <v>11177</v>
      </c>
      <c r="K49" s="23">
        <f>B5L542C1-B5L542C3</f>
        <v>6.9920798336943513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</v>
      </c>
      <c r="F50" s="16" t="s">
        <v>11042</v>
      </c>
      <c r="G50" s="21">
        <f>B3L209C4</f>
        <v>0.80022629046587568</v>
      </c>
      <c r="H50" s="16" t="s">
        <v>11179</v>
      </c>
      <c r="I50" s="21">
        <f>B5L543C1*B5L543C2</f>
        <v>2.400678871397627</v>
      </c>
      <c r="J50" s="16" t="s">
        <v>11180</v>
      </c>
      <c r="K50" s="23">
        <f>B5L543C1-B5L543C3</f>
        <v>0.59932112860237297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90</v>
      </c>
      <c r="F51" s="16" t="s">
        <v>11042</v>
      </c>
      <c r="G51" s="21">
        <f>B3L209C4</f>
        <v>0.80022629046587568</v>
      </c>
      <c r="H51" s="16" t="s">
        <v>11182</v>
      </c>
      <c r="I51" s="21">
        <f>B5L544C1*B5L544C2</f>
        <v>72.020366141928804</v>
      </c>
      <c r="J51" s="16" t="s">
        <v>11183</v>
      </c>
      <c r="K51" s="23">
        <f>B5L544C1-B5L544C3</f>
        <v>17.979633858071196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0.80022629046587568</v>
      </c>
      <c r="H52" s="16" t="s">
        <v>11185</v>
      </c>
      <c r="I52" s="21">
        <f>B5L545C1*B5L545C2</f>
        <v>3.2009051618635027</v>
      </c>
      <c r="J52" s="16" t="s">
        <v>11186</v>
      </c>
      <c r="K52" s="23">
        <f>B5L545C1-B5L545C3</f>
        <v>0.79909483813649729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457</v>
      </c>
      <c r="F53" s="16" t="s">
        <v>11078</v>
      </c>
      <c r="G53" s="21">
        <f>B3L220C4</f>
        <v>0.97949783744312757</v>
      </c>
      <c r="H53" s="16" t="s">
        <v>11188</v>
      </c>
      <c r="I53" s="21">
        <f>B5L546C1*B5L546C2</f>
        <v>447.63051171150931</v>
      </c>
      <c r="J53" s="16" t="s">
        <v>11189</v>
      </c>
      <c r="K53" s="23">
        <f>B5L546C1-B5L546C3</f>
        <v>9.369488288490686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21</v>
      </c>
      <c r="F54" s="16" t="s">
        <v>11078</v>
      </c>
      <c r="G54" s="21">
        <f>B3L220C4</f>
        <v>0.97949783744312757</v>
      </c>
      <c r="H54" s="16" t="s">
        <v>11191</v>
      </c>
      <c r="I54" s="21">
        <f>B5L547C1*B5L547C2</f>
        <v>20.569454586305678</v>
      </c>
      <c r="J54" s="16" t="s">
        <v>11192</v>
      </c>
      <c r="K54" s="23">
        <f>B5L547C1-B5L547C3</f>
        <v>0.43054541369432187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12.230094640317978</v>
      </c>
      <c r="F55" s="16" t="s">
        <v>11042</v>
      </c>
      <c r="G55" s="21">
        <f>B3L209C4</f>
        <v>0.80022629046587568</v>
      </c>
      <c r="H55" s="16" t="s">
        <v>11194</v>
      </c>
      <c r="I55" s="21">
        <f>B5L548C1*B5L548C2</f>
        <v>9.7868432660682441</v>
      </c>
      <c r="J55" s="16" t="s">
        <v>11195</v>
      </c>
      <c r="K55" s="23">
        <f>B5L548C1-B5L548C3</f>
        <v>2.4432513742497335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0.46289202821920628</v>
      </c>
      <c r="F56" s="16" t="s">
        <v>11042</v>
      </c>
      <c r="G56" s="21">
        <f>B3L209C4</f>
        <v>0.80022629046587568</v>
      </c>
      <c r="H56" s="16" t="s">
        <v>11197</v>
      </c>
      <c r="I56" s="21">
        <f>B5L549C1*B5L549C2</f>
        <v>0.37041837062808086</v>
      </c>
      <c r="J56" s="16" t="s">
        <v>11198</v>
      </c>
      <c r="K56" s="23">
        <f>B5L549C1-B5L549C3</f>
        <v>9.2473657591125413E-2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10418</v>
      </c>
      <c r="F59" s="16" t="s">
        <v>11093</v>
      </c>
      <c r="G59" s="21">
        <f>B3L207C4</f>
        <v>0.59160751768252651</v>
      </c>
      <c r="H59" s="16" t="s">
        <v>11206</v>
      </c>
      <c r="I59" s="15">
        <f>B5L552C1*B5L552C2</f>
        <v>6163.3671192165612</v>
      </c>
      <c r="J59" s="16" t="s">
        <v>11207</v>
      </c>
      <c r="K59" s="17">
        <f>B5L552C1-B5L552C3</f>
        <v>4254.6328807834388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295</v>
      </c>
      <c r="F60" s="16" t="s">
        <v>11093</v>
      </c>
      <c r="G60" s="21">
        <f>B3L207C4</f>
        <v>0.59160751768252651</v>
      </c>
      <c r="H60" s="16" t="s">
        <v>11209</v>
      </c>
      <c r="I60" s="21">
        <f>B5L553C1*B5L553C2</f>
        <v>174.52421771634533</v>
      </c>
      <c r="J60" s="16" t="s">
        <v>11210</v>
      </c>
      <c r="K60" s="23">
        <f>B5L553C1-B5L553C3</f>
        <v>120.47578228365467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4553</v>
      </c>
      <c r="F61" s="16" t="s">
        <v>11042</v>
      </c>
      <c r="G61" s="21">
        <f>B3L209C4</f>
        <v>0.80022629046587568</v>
      </c>
      <c r="H61" s="16" t="s">
        <v>11212</v>
      </c>
      <c r="I61" s="15">
        <f>B5L554C1*B5L554C2</f>
        <v>3643.4303004911321</v>
      </c>
      <c r="J61" s="16" t="s">
        <v>11213</v>
      </c>
      <c r="K61" s="23">
        <f>B5L554C1-B5L554C3</f>
        <v>909.56969950886787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117</v>
      </c>
      <c r="F62" s="16" t="s">
        <v>11042</v>
      </c>
      <c r="G62" s="21">
        <f>B3L209C4</f>
        <v>0.80022629046587568</v>
      </c>
      <c r="H62" s="16" t="s">
        <v>11215</v>
      </c>
      <c r="I62" s="21">
        <f>B5L555C1*B5L555C2</f>
        <v>93.626475984507451</v>
      </c>
      <c r="J62" s="16" t="s">
        <v>11216</v>
      </c>
      <c r="K62" s="23">
        <f>B5L555C1-B5L555C3</f>
        <v>23.373524015492549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2451</v>
      </c>
      <c r="F63" s="16" t="s">
        <v>11104</v>
      </c>
      <c r="G63" s="21">
        <f>B3L208C4</f>
        <v>0.90303316620760798</v>
      </c>
      <c r="H63" s="16" t="s">
        <v>11218</v>
      </c>
      <c r="I63" s="15">
        <f>B5L556C1*B5L556C2</f>
        <v>2213.3342903748471</v>
      </c>
      <c r="J63" s="16" t="s">
        <v>11219</v>
      </c>
      <c r="K63" s="23">
        <f>B5L556C1-B5L556C3</f>
        <v>237.66570962515289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102</v>
      </c>
      <c r="F64" s="16" t="s">
        <v>11104</v>
      </c>
      <c r="G64" s="21">
        <f>B3L208C4</f>
        <v>0.90303316620760798</v>
      </c>
      <c r="H64" s="16" t="s">
        <v>11221</v>
      </c>
      <c r="I64" s="21">
        <f>B5L557C1*B5L557C2</f>
        <v>92.109382953176009</v>
      </c>
      <c r="J64" s="16" t="s">
        <v>11222</v>
      </c>
      <c r="K64" s="23">
        <f>B5L557C1-B5L557C3</f>
        <v>9.8906170468239907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21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2731</v>
      </c>
      <c r="F67" s="16" t="s">
        <v>11042</v>
      </c>
      <c r="G67" s="21">
        <f>B3L209C4</f>
        <v>0.80022629046587568</v>
      </c>
      <c r="H67" s="16" t="s">
        <v>11230</v>
      </c>
      <c r="I67" s="15">
        <f>B5L560C1*B5L560C2</f>
        <v>2185.4179992623067</v>
      </c>
      <c r="J67" s="16" t="s">
        <v>11231</v>
      </c>
      <c r="K67" s="23">
        <f>B5L560C1-B5L560C3</f>
        <v>545.58200073769331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897</v>
      </c>
      <c r="F68" s="16" t="s">
        <v>11042</v>
      </c>
      <c r="G68" s="21">
        <f>B3L209C4</f>
        <v>0.80022629046587568</v>
      </c>
      <c r="H68" s="16" t="s">
        <v>11233</v>
      </c>
      <c r="I68" s="21">
        <f>B5L561C1*B5L561C2</f>
        <v>717.80298254789045</v>
      </c>
      <c r="J68" s="16" t="s">
        <v>11234</v>
      </c>
      <c r="K68" s="23">
        <f>B5L561C1-B5L561C3</f>
        <v>179.19701745210955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91</v>
      </c>
      <c r="F69" s="16" t="s">
        <v>11236</v>
      </c>
      <c r="G69" s="21">
        <f>B3L402C2</f>
        <v>0.92502694103761485</v>
      </c>
      <c r="H69" s="16" t="s">
        <v>11237</v>
      </c>
      <c r="I69" s="21">
        <f>B5L562C1*B5L562C2</f>
        <v>84.177451634422951</v>
      </c>
      <c r="J69" s="16" t="s">
        <v>11238</v>
      </c>
      <c r="K69" s="23">
        <f>B5L562C1-B5L562C3</f>
        <v>6.8225483655770489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0.92502694103761485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51.827394636681163</v>
      </c>
      <c r="F71" s="16" t="s">
        <v>11042</v>
      </c>
      <c r="G71" s="21">
        <f>B3L209C4</f>
        <v>0.80022629046587568</v>
      </c>
      <c r="H71" s="16" t="s">
        <v>11243</v>
      </c>
      <c r="I71" s="21">
        <f>B5L564C1*B5L564C2</f>
        <v>41.473643754622387</v>
      </c>
      <c r="J71" s="16" t="s">
        <v>11244</v>
      </c>
      <c r="K71" s="23">
        <f>B5L564C1-B5L564C3</f>
        <v>10.353750882058776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0.80022629046587568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2.0100348402135197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2.0100348402135197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7.6077015864655137E-2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7.6077015864655137E-2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781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781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1134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1134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8.5179119181792338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8.5179119181792338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81637-8605-4351-BE54-8F95B93A4CA2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146789.61377939695</v>
      </c>
      <c r="F8" s="16" t="s">
        <v>11361</v>
      </c>
      <c r="G8" s="15">
        <f>B5L601C1*A4L203C2</f>
        <v>19067.970829943664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19067.970829943664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249939.07211086512</v>
      </c>
      <c r="F9" s="16" t="s">
        <v>11366</v>
      </c>
      <c r="G9" s="15">
        <f>B5L602C1*A4L203C2</f>
        <v>32467.085467201377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32467.085467201377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245030.06463389521</v>
      </c>
      <c r="F10" s="16" t="s">
        <v>11370</v>
      </c>
      <c r="G10" s="15">
        <f>B5L603C1*A4L203C2</f>
        <v>31829.405395942984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31829.405395942984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61170.90320889288</v>
      </c>
      <c r="F11" s="16" t="s">
        <v>11375</v>
      </c>
      <c r="G11" s="15">
        <f>B5L604C1*A4L203C2</f>
        <v>7946.1003268351842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7946.1003268351842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3070.0230008501976</v>
      </c>
      <c r="F12" s="16" t="s">
        <v>11380</v>
      </c>
      <c r="G12" s="15">
        <f>B5L605C1*A4L203C2</f>
        <v>398.79598781044064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398.79598781044064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766.42056196113163</v>
      </c>
      <c r="F13" s="16" t="s">
        <v>11384</v>
      </c>
      <c r="G13" s="15">
        <f>B5L606C1*A4L203C2</f>
        <v>99.558030998750993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99.558030998750993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1308.3914849027883</v>
      </c>
      <c r="F14" s="16" t="s">
        <v>11388</v>
      </c>
      <c r="G14" s="15">
        <f>B5L607C1*A4L203C2</f>
        <v>169.96005388887218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169.96005388887218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323634.89968653437</v>
      </c>
      <c r="F16" s="16" t="s">
        <v>11398</v>
      </c>
      <c r="G16" s="15">
        <f>B5L609C1*A4L203C2</f>
        <v>42040.17346928081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42040.17346928081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48584.186751119676</v>
      </c>
      <c r="F17" s="16" t="s">
        <v>11403</v>
      </c>
      <c r="G17" s="15">
        <f>B5L610C1*A4L203C2</f>
        <v>6311.0858589704458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6311.0858589704458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325093.87949527532</v>
      </c>
      <c r="F20" s="16" t="s">
        <v>11416</v>
      </c>
      <c r="G20" s="15">
        <f>B5L613C1*A4L203C2</f>
        <v>42229.694946436262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42229.694946436262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139930.71479626565</v>
      </c>
      <c r="F21" s="16" t="s">
        <v>11421</v>
      </c>
      <c r="G21" s="15">
        <f>B5L614C1*A4L203C2</f>
        <v>18176.999852034907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18176.999852034907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596720.32801128575</v>
      </c>
      <c r="F22" s="16" t="s">
        <v>11426</v>
      </c>
      <c r="G22" s="15">
        <f>B5L615C1*A4L203C2</f>
        <v>77513.970608666015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77513.970608666015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180640.11912245071</v>
      </c>
      <c r="F23" s="16" t="s">
        <v>11431</v>
      </c>
      <c r="G23" s="15">
        <f>B5L616C1*A4L203C2</f>
        <v>23465.151474006343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23465.151474006343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122310.7742087285</v>
      </c>
      <c r="F24" s="16" t="s">
        <v>11436</v>
      </c>
      <c r="G24" s="15">
        <f>B5L617C1*A4L203C2</f>
        <v>15888.169569713831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15888.169569713831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10297.543731392143</v>
      </c>
      <c r="F25" s="16" t="s">
        <v>11441</v>
      </c>
      <c r="G25" s="15">
        <f>B5L618C1*A4L203C2</f>
        <v>1337.6509307078393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1337.6509307078393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1253.1723022338399</v>
      </c>
      <c r="F26" s="16" t="s">
        <v>11446</v>
      </c>
      <c r="G26" s="15">
        <f>B5L619C1*A4L203C2</f>
        <v>162.78708206017578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162.78708206017578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312.85010563314995</v>
      </c>
      <c r="F27" s="16" t="s">
        <v>11450</v>
      </c>
      <c r="G27" s="15">
        <f>B5L620C1*A4L203C2</f>
        <v>40.639228721746171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40.639228721746171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34613.609592571032</v>
      </c>
      <c r="F28" s="16" t="s">
        <v>11454</v>
      </c>
      <c r="G28" s="15">
        <f>B5L621C1*A4L203C2</f>
        <v>4496.3078860749765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4496.3078860749765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1634.9787740376887</v>
      </c>
      <c r="F29" s="16" t="s">
        <v>11459</v>
      </c>
      <c r="G29" s="15">
        <f>B5L622C1*A4L203C2</f>
        <v>212.38374274749575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212.38374274749575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408.16676306511863</v>
      </c>
      <c r="F30" s="16" t="s">
        <v>11463</v>
      </c>
      <c r="G30" s="15">
        <f>B5L623C1*A4L203C2</f>
        <v>53.020862522158907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53.020862522158907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13646.664293184996</v>
      </c>
      <c r="F31" s="16" t="s">
        <v>11467</v>
      </c>
      <c r="G31" s="15">
        <f>B5L624C1*A4L203C2</f>
        <v>1772.7016916847308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1772.7016916847308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285.64241696367208</v>
      </c>
      <c r="F32" s="16" t="s">
        <v>11472</v>
      </c>
      <c r="G32" s="15">
        <f>B5L625C1*A4L203C2</f>
        <v>37.104949963580999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37.104949963580999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6837.9612726737269</v>
      </c>
      <c r="F33" s="16" t="s">
        <v>11476</v>
      </c>
      <c r="G33" s="15">
        <f>B5L626C1*A4L203C2</f>
        <v>888.25116932031699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888.25116932031699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614.54541856608512</v>
      </c>
      <c r="F34" s="16" t="s">
        <v>11480</v>
      </c>
      <c r="G34" s="15">
        <f>B5L627C1*A4L203C2</f>
        <v>79.829449871734454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79.829449871734454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-5.2193377650246298</v>
      </c>
      <c r="F36" s="16" t="s">
        <v>11488</v>
      </c>
      <c r="G36" s="15">
        <f>B5L629C1*A4L203C2</f>
        <v>-0.67799197567669933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-0.67799197567669933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29.131237446177977</v>
      </c>
      <c r="F37" s="16" t="s">
        <v>11492</v>
      </c>
      <c r="G37" s="15">
        <f>B5L630C1*A4L203C2</f>
        <v>3.7841477442585187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3.7841477442585187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334.6292131715727</v>
      </c>
      <c r="F39" s="16" t="s">
        <v>11500</v>
      </c>
      <c r="G39" s="15">
        <f>B5L632C1*A4L203C2</f>
        <v>43.468334790987292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43.468334790987292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6882.80603980052</v>
      </c>
      <c r="F40" s="16" t="s">
        <v>11504</v>
      </c>
      <c r="G40" s="15">
        <f>B5L633C1*A4L203C2</f>
        <v>894.07650457008742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894.07650457008742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57.353364005871811</v>
      </c>
      <c r="F41" s="16" t="s">
        <v>11508</v>
      </c>
      <c r="G41" s="15">
        <f>B5L634C1*A4L203C2</f>
        <v>7.4502019843627476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7.4502019843627476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43.439140723146295</v>
      </c>
      <c r="F44" s="16" t="s">
        <v>11520</v>
      </c>
      <c r="G44" s="15">
        <f>B5L637C1*A4L203C2</f>
        <v>5.642744379936703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5.642744379936703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394.04945617395879</v>
      </c>
      <c r="F46" s="16" t="s">
        <v>11528</v>
      </c>
      <c r="G46" s="15">
        <f>B5L639C1*A4L203C2</f>
        <v>51.187024356997242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51.187024356997242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728.34493173819192</v>
      </c>
      <c r="F48" s="16" t="s">
        <v>11536</v>
      </c>
      <c r="G48" s="15">
        <f>B5L641C1*A4L203C2</f>
        <v>94.612006632791122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94.612006632791122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5.7030633916732958E-2</v>
      </c>
      <c r="F49" s="16" t="s">
        <v>11540</v>
      </c>
      <c r="G49" s="15">
        <f>B5L642C1*A4L203C2</f>
        <v>7.4082793457836103E-3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7.4082793457836103E-3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-59.443034673779138</v>
      </c>
      <c r="F50" s="16" t="s">
        <v>11544</v>
      </c>
      <c r="G50" s="15">
        <f>B5L643C1*A4L203C2</f>
        <v>-7.7216502041239092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-7.7216502041239092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1718.5133742227174</v>
      </c>
      <c r="F51" s="16" t="s">
        <v>11548</v>
      </c>
      <c r="G51" s="15">
        <f>B5L644C1*A4L203C2</f>
        <v>223.23488731153097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223.23488731153097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198.10111949243864</v>
      </c>
      <c r="F56" s="16" t="s">
        <v>11568</v>
      </c>
      <c r="G56" s="15">
        <f>B5L649C1*A4L203C2</f>
        <v>25.733335422067778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25.733335422067778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208.47724005564419</v>
      </c>
      <c r="F58" s="16" t="s">
        <v>11576</v>
      </c>
      <c r="G58" s="15">
        <f>B5L651C1*A4L203C2</f>
        <v>27.081193483228176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27.081193483228176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1041.6805061861687</v>
      </c>
      <c r="F63" s="16" t="s">
        <v>11597</v>
      </c>
      <c r="G63" s="15">
        <f>B5L656C1*A4L203C2</f>
        <v>135.3142977535833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135.3142977535833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1015.0739838670336</v>
      </c>
      <c r="F64" s="16" t="s">
        <v>11602</v>
      </c>
      <c r="G64" s="15">
        <f>B5L657C1*A4L203C2</f>
        <v>131.85811050432764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131.85811050432764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253.40968876521379</v>
      </c>
      <c r="F65" s="16" t="s">
        <v>11607</v>
      </c>
      <c r="G65" s="15">
        <f>B5L658C1*A4L203C2</f>
        <v>32.917918570601266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32.917918570601266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198.10111949243864</v>
      </c>
      <c r="F67" s="16" t="s">
        <v>11615</v>
      </c>
      <c r="G67" s="15">
        <f>B5L660C1*A4L203C2</f>
        <v>25.733335422067778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25.733335422067778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39222.945924274965</v>
      </c>
      <c r="F72" s="16" t="s">
        <v>11635</v>
      </c>
      <c r="G72" s="15">
        <f>B5L665C1*A4L203C2</f>
        <v>5095.0606755633171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5095.0606755633171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117515.50456489756</v>
      </c>
      <c r="F73" s="16" t="s">
        <v>11639</v>
      </c>
      <c r="G73" s="15">
        <f>B5L666C1*A4L203C2</f>
        <v>15265.264042980192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15265.264042980192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119474.65008084656</v>
      </c>
      <c r="F74" s="16" t="s">
        <v>11644</v>
      </c>
      <c r="G74" s="15">
        <f>B5L667C1*A4L203C2</f>
        <v>15519.757045501967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15519.757045501967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82474.524853336858</v>
      </c>
      <c r="F75" s="16" t="s">
        <v>11649</v>
      </c>
      <c r="G75" s="15">
        <f>B5L668C1*A4L203C2</f>
        <v>10713.440778448457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10713.440778448457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4957.254828879155</v>
      </c>
      <c r="F77" s="16" t="s">
        <v>11659</v>
      </c>
      <c r="G77" s="15">
        <f>B5L670C1*A4L203C2</f>
        <v>643.94740227140221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643.94740227140221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3827.1034689274302</v>
      </c>
      <c r="F78" s="16" t="s">
        <v>11663</v>
      </c>
      <c r="G78" s="15">
        <f>B5L671C1*A4L203C2</f>
        <v>497.14074061367313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497.14074061367313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54773.968901961292</v>
      </c>
      <c r="F79" s="16" t="s">
        <v>11668</v>
      </c>
      <c r="G79" s="15">
        <f>B5L672C1*A4L203C2</f>
        <v>7115.1385603647714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7115.1385603647714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13674.130785032226</v>
      </c>
      <c r="F80" s="16" t="s">
        <v>11673</v>
      </c>
      <c r="G80" s="15">
        <f>B5L673C1*A4L203C2</f>
        <v>1776.269588975686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1776.269588975686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65865.748977427778</v>
      </c>
      <c r="F81" s="16" t="s">
        <v>11677</v>
      </c>
      <c r="G81" s="15">
        <f>B5L674C1*A4L203C2</f>
        <v>8555.9607921678671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8555.9607921678671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7072.6008442499733</v>
      </c>
      <c r="F82" s="16" t="s">
        <v>11681</v>
      </c>
      <c r="G82" s="15">
        <f>B5L675C1*A4L203C2</f>
        <v>918.73084966807141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918.73084966807141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437.31697762828185</v>
      </c>
      <c r="F84" s="16" t="s">
        <v>11690</v>
      </c>
      <c r="G84" s="15">
        <f>B5L677C1*A4L203C2</f>
        <v>56.807475393913805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56.807475393913805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3037030.6796840522</v>
      </c>
      <c r="F86" s="16" t="s">
        <v>11698</v>
      </c>
      <c r="G86" s="15">
        <f>SUM(B5L601C2:B5L658C2)+SUM(B5L661C2:B5L678C2)</f>
        <v>394510.28529095819</v>
      </c>
      <c r="H86" s="16" t="s">
        <v>945</v>
      </c>
      <c r="I86" s="21"/>
      <c r="J86" s="16" t="s">
        <v>11699</v>
      </c>
      <c r="K86" s="17">
        <f>SUM(B5L601C4:B5L658C4)+SUM(B5L661C4:B5L678C4)</f>
        <v>394340.32523706934</v>
      </c>
      <c r="L86" s="16" t="s">
        <v>11700</v>
      </c>
      <c r="M86" s="17">
        <f>SUM(B5L601C5:B5L658C5)+SUM(B5L661C5:B5L678C5)</f>
        <v>169.96005388887218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5FA31-B79C-40E8-8B81-A683254FEBB8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368974.96049531322</v>
      </c>
      <c r="F8" s="16" t="s">
        <v>11757</v>
      </c>
      <c r="G8" s="15">
        <f>B5L701C1*A4L204C2</f>
        <v>47929.847368341179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47929.847368341179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41557.969395249602</v>
      </c>
      <c r="F9" s="16" t="s">
        <v>11762</v>
      </c>
      <c r="G9" s="15">
        <f>B5L702C1*A4L204C2</f>
        <v>5398.3802244429226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5398.3802244429226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-62</v>
      </c>
      <c r="F11" s="16" t="s">
        <v>11771</v>
      </c>
      <c r="G11" s="15">
        <f>B5L704C1*A4L204C2</f>
        <v>-8.053799999999999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-8.053799999999999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61.488951402332106</v>
      </c>
      <c r="F12" s="16" t="s">
        <v>11775</v>
      </c>
      <c r="G12" s="15">
        <f>B5L705C1*A4L204C2</f>
        <v>7.9874147871629395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7.9874147871629395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5351.0954543168764</v>
      </c>
      <c r="F14" s="16" t="s">
        <v>11783</v>
      </c>
      <c r="G14" s="15">
        <f>B5L707C1*A4L204C2</f>
        <v>695.10729951576218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695.10729951576218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98745.807564046438</v>
      </c>
      <c r="F15" s="16" t="s">
        <v>11787</v>
      </c>
      <c r="G15" s="15">
        <f>B5L708C1*A4L204C2</f>
        <v>12827.080402569631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12827.080402569631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2044.7022194167907</v>
      </c>
      <c r="F16" s="16" t="s">
        <v>11791</v>
      </c>
      <c r="G16" s="15">
        <f>B5L709C1*A4L204C2</f>
        <v>265.60681830224109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265.60681830224109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9125.2717245688818</v>
      </c>
      <c r="F21" s="16" t="s">
        <v>11811</v>
      </c>
      <c r="G21" s="15">
        <f>B5L714C1*A4L204C2</f>
        <v>1185.3727970214977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1185.3727970214977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11015.862394901345</v>
      </c>
      <c r="F23" s="16" t="s">
        <v>11819</v>
      </c>
      <c r="G23" s="15">
        <f>B5L716C1*A4L204C2</f>
        <v>1430.9605250976847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1430.9605250976847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59667.63309497189</v>
      </c>
      <c r="F26" s="16" t="s">
        <v>11831</v>
      </c>
      <c r="G26" s="15">
        <f>B5L719C1*A4L204C2</f>
        <v>7750.8255390368477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7750.8255390368477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5851.5688182624408</v>
      </c>
      <c r="F32" s="16" t="s">
        <v>11855</v>
      </c>
      <c r="G32" s="15">
        <f>B5L725C1*A4L204C2</f>
        <v>760.11878949229094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760.11878949229094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14165.030716089139</v>
      </c>
      <c r="F38" s="16" t="s">
        <v>11879</v>
      </c>
      <c r="G38" s="15">
        <f>B5L731C1*A4L204C2</f>
        <v>1840.037490019979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1840.037490019979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16014.072098774481</v>
      </c>
      <c r="F39" s="16" t="s">
        <v>11883</v>
      </c>
      <c r="G39" s="15">
        <f>B5L732C1*A4L204C2</f>
        <v>2080.2279656308046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2080.2279656308046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3997.8573886351496</v>
      </c>
      <c r="F40" s="16" t="s">
        <v>11887</v>
      </c>
      <c r="G40" s="15">
        <f>B5L733C1*A4L204C2</f>
        <v>519.32167478370593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519.32167478370593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636511.32031594857</v>
      </c>
      <c r="F41" s="16" t="s">
        <v>11891</v>
      </c>
      <c r="G41" s="15">
        <f>SUM(B5L701C2:B5L733C2)</f>
        <v>82682.820509041703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82682.820509041703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BF6A6-AF7D-4129-954C-3A139C9394E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116.038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116.18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124.78100000000001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128.99450000000002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129.50579999999999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80.334000000000003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81.583500000000001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90.367999999999995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99.655499999999989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105.8638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11782.320000000002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11865.810000000001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12908.94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13719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14122.175999999999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6DB8D-6B2B-4C3E-B75D-B8C4194BB03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1.4833344193533597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1.502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2.7036000000000002</v>
      </c>
      <c r="J9" s="16" t="s">
        <v>12037</v>
      </c>
      <c r="K9" s="23">
        <f>IF(_xlfn.SINGLE(B6L216C3)=0,0,B6L202C3/_xlfn.SINGLE(B6L216C3))</f>
        <v>2.0960307058109731E-3</v>
      </c>
      <c r="L9" s="16" t="s">
        <v>12038</v>
      </c>
      <c r="M9" s="23">
        <f>A1L542C9</f>
        <v>5.4535554131966686</v>
      </c>
      <c r="N9" s="16" t="s">
        <v>12039</v>
      </c>
      <c r="O9" s="23">
        <f>B6L202C1*B6L202C5</f>
        <v>8.1912402306213963</v>
      </c>
      <c r="P9" s="16" t="s">
        <v>12040</v>
      </c>
      <c r="Q9" s="23">
        <f>B3L836C3</f>
        <v>1.9620637329286799</v>
      </c>
      <c r="R9" s="16" t="s">
        <v>12041</v>
      </c>
      <c r="S9" s="17">
        <f>B6L202C6*B6L202C7</f>
        <v>16.071735384208598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8.8394544613147303</v>
      </c>
      <c r="X9" s="16" t="s">
        <v>12044</v>
      </c>
      <c r="Y9" s="23">
        <f>IF(_xlfn.SINGLE(B6L216C10)=0,0,B6L202C10/_xlfn.SINGLE(B6L216C10))</f>
        <v>7.7547478997357037E-3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8.8299576000000005E-2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0.13244936400000001</v>
      </c>
      <c r="AH9" s="16" t="s">
        <v>12049</v>
      </c>
      <c r="AI9" s="23">
        <f>IF(_xlfn.SINGLE(B6L216C15)=0,0,B6L202C15/_xlfn.SINGLE(B6L216C15))</f>
        <v>1.5957768858142715E-3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0.15218564400000001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0.1826227728</v>
      </c>
      <c r="AR9" s="16" t="s">
        <v>12054</v>
      </c>
      <c r="AS9" s="23">
        <f>IF(_xlfn.SINGLE(B6L216C20)=0,0,B6L202C20/_xlfn.SINGLE(B6L216C20))</f>
        <v>2.0960307058109731E-3</v>
      </c>
      <c r="AT9" s="16" t="s">
        <v>12055</v>
      </c>
      <c r="AU9" s="17">
        <f>A1L237C3</f>
        <v>2586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12.93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3.2324999999999999</v>
      </c>
      <c r="BD9" s="16" t="s">
        <v>12060</v>
      </c>
      <c r="BE9" s="23">
        <f>IF(_xlfn.SINGLE(B6L216C26)=0,0,B6L202C26/_xlfn.SINGLE(B6L216C26))</f>
        <v>3.5045921541044791E-3</v>
      </c>
      <c r="BF9" s="16" t="s">
        <v>12061</v>
      </c>
      <c r="BG9" s="17">
        <f>B6L202C3+B6L202C10+B6L202C15+B6L202C20+B6L202C26</f>
        <v>15.09062659811473</v>
      </c>
      <c r="BH9" s="16" t="s">
        <v>12062</v>
      </c>
      <c r="BI9" s="17">
        <f>_xlfn.SINGLE(B6L218C3)*B6L202C4</f>
        <v>9.043890118483473</v>
      </c>
      <c r="BJ9" s="16" t="s">
        <v>12063</v>
      </c>
      <c r="BK9" s="17">
        <f>_xlfn.SINGLE(B6L218C10)*B6L202C11</f>
        <v>29.569113350891008</v>
      </c>
      <c r="BL9" s="16" t="s">
        <v>12064</v>
      </c>
      <c r="BM9" s="17">
        <f>_xlfn.SINGLE(B6L218C15)*B6L202C16</f>
        <v>0.44306017690450533</v>
      </c>
      <c r="BN9" s="16" t="s">
        <v>12065</v>
      </c>
      <c r="BO9" s="17">
        <f>_xlfn.SINGLE(B6L218C20)*B6L202C21</f>
        <v>0.61089668972332145</v>
      </c>
      <c r="BP9" s="16" t="s">
        <v>12066</v>
      </c>
      <c r="BQ9" s="17">
        <f>_xlfn.SINGLE(B6L218C26)*B6L202C27</f>
        <v>10.813128720224078</v>
      </c>
      <c r="BR9" s="16" t="s">
        <v>12067</v>
      </c>
      <c r="BS9" s="15">
        <f>B6L202C29+B6L202C30+B6L202C31+B6L202C32+B6L202C33</f>
        <v>50.480089056226383</v>
      </c>
      <c r="BT9" s="16" t="s">
        <v>12068</v>
      </c>
      <c r="BU9" s="23">
        <f>IF(B6L202C3=0,0,B6L202C29/B6L202C3)</f>
        <v>3.3451287610902027</v>
      </c>
      <c r="BV9" s="16" t="s">
        <v>12069</v>
      </c>
      <c r="BW9" s="23">
        <f>IF(B6L202C8=0,0,B6L202C30/B6L202C8)</f>
        <v>1.8398208185996119</v>
      </c>
      <c r="BX9" s="16" t="s">
        <v>12070</v>
      </c>
      <c r="BY9" s="23">
        <f>IF(B6L202C13=0,0,B6L202C31/B6L202C13)</f>
        <v>5.0176931416353039</v>
      </c>
      <c r="BZ9" s="16" t="s">
        <v>12071</v>
      </c>
      <c r="CA9" s="23">
        <f>IF(B6L202C18=0,0,B6L202C32/B6L202C18)</f>
        <v>4.0141545133082426</v>
      </c>
      <c r="CB9" s="16" t="s">
        <v>12072</v>
      </c>
      <c r="CC9" s="23">
        <f>IF(B6L202C24=0,0,B6L202C33/B6L202C24)</f>
        <v>0.83628219027255057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17.895999999999997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35.791999999999994</v>
      </c>
      <c r="J10" s="16" t="s">
        <v>12076</v>
      </c>
      <c r="K10" s="23">
        <f>IF(_xlfn.SINGLE(B6L216C3)=0,0,B6L203C3/_xlfn.SINGLE(B6L216C3))</f>
        <v>2.7748605941110494E-2</v>
      </c>
      <c r="L10" s="16" t="s">
        <v>12077</v>
      </c>
      <c r="M10" s="23">
        <f>A1L543C9</f>
        <v>3.460219041548358</v>
      </c>
      <c r="N10" s="16" t="s">
        <v>12078</v>
      </c>
      <c r="O10" s="23">
        <f>B6L203C1*B6L203C5</f>
        <v>61.924079967549403</v>
      </c>
      <c r="P10" s="16" t="s">
        <v>12079</v>
      </c>
      <c r="Q10" s="23">
        <f>B3L837C3</f>
        <v>2.0096987509184423</v>
      </c>
      <c r="R10" s="16" t="s">
        <v>12080</v>
      </c>
      <c r="S10" s="23">
        <f>B6L203C6*B6L203C7</f>
        <v>124.44874616255777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68.446810389406778</v>
      </c>
      <c r="X10" s="16" t="s">
        <v>12083</v>
      </c>
      <c r="Y10" s="23">
        <f>IF(_xlfn.SINGLE(B6L216C10)=0,0,B6L203C10/_xlfn.SINGLE(B6L216C10))</f>
        <v>6.0047569839724452E-2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1.5361926399999997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2.3042889599999996</v>
      </c>
      <c r="AH10" s="16" t="s">
        <v>12088</v>
      </c>
      <c r="AI10" s="23">
        <f>IF(_xlfn.SINGLE(B6L216C15)=0,0,B6L203C15/_xlfn.SINGLE(B6L216C15))</f>
        <v>2.7762542224098602E-2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2.0147316799999997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2.4176780159999995</v>
      </c>
      <c r="AR10" s="16" t="s">
        <v>12093</v>
      </c>
      <c r="AS10" s="23">
        <f>IF(_xlfn.SINGLE(B6L216C20)=0,0,B6L203C20/_xlfn.SINGLE(B6L216C20))</f>
        <v>2.7748605941110494E-2</v>
      </c>
      <c r="AT10" s="16" t="s">
        <v>12094</v>
      </c>
      <c r="AU10" s="17">
        <f>A1L238C3</f>
        <v>27352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136.76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34.19</v>
      </c>
      <c r="BD10" s="16" t="s">
        <v>12099</v>
      </c>
      <c r="BE10" s="23">
        <f>IF(_xlfn.SINGLE(B6L216C26)=0,0,B6L203C26/_xlfn.SINGLE(B6L216C26))</f>
        <v>3.706790587744227E-2</v>
      </c>
      <c r="BF10" s="16" t="s">
        <v>12100</v>
      </c>
      <c r="BG10" s="23">
        <f>B6L203C3+B6L203C10+B6L203C15+B6L203C20+B6L203C26</f>
        <v>143.15077736540678</v>
      </c>
      <c r="BH10" s="16" t="s">
        <v>12101</v>
      </c>
      <c r="BI10" s="17">
        <f>_xlfn.SINGLE(B6L218C3)*B6L203C4</f>
        <v>119.72884861694051</v>
      </c>
      <c r="BJ10" s="16" t="s">
        <v>12102</v>
      </c>
      <c r="BK10" s="17">
        <f>_xlfn.SINGLE(B6L218C10)*B6L203C11</f>
        <v>228.96339403849231</v>
      </c>
      <c r="BL10" s="16" t="s">
        <v>12103</v>
      </c>
      <c r="BM10" s="17">
        <f>_xlfn.SINGLE(B6L218C15)*B6L203C16</f>
        <v>7.7081432739586306</v>
      </c>
      <c r="BN10" s="16" t="s">
        <v>12104</v>
      </c>
      <c r="BO10" s="17">
        <f>_xlfn.SINGLE(B6L218C20)*B6L203C21</f>
        <v>8.087444266377096</v>
      </c>
      <c r="BP10" s="16" t="s">
        <v>12105</v>
      </c>
      <c r="BQ10" s="17">
        <f>_xlfn.SINGLE(B6L218C26)*B6L203C27</f>
        <v>114.36995234167401</v>
      </c>
      <c r="BR10" s="16" t="s">
        <v>12106</v>
      </c>
      <c r="BS10" s="15">
        <f>B6L203C29+B6L203C30+B6L203C31+B6L203C32+B6L203C33</f>
        <v>478.85778253744252</v>
      </c>
      <c r="BT10" s="16" t="s">
        <v>12107</v>
      </c>
      <c r="BU10" s="23">
        <f>IF(B6L203C3=0,0,B6L203C29/B6L203C3)</f>
        <v>3.3451287610902027</v>
      </c>
      <c r="BV10" s="16" t="s">
        <v>12108</v>
      </c>
      <c r="BW10" s="23">
        <f>IF(B6L203C8=0,0,B6L203C30/B6L203C8)</f>
        <v>1.8398208185996117</v>
      </c>
      <c r="BX10" s="16" t="s">
        <v>12109</v>
      </c>
      <c r="BY10" s="23">
        <f>IF(B6L203C13=0,0,B6L203C31/B6L203C13)</f>
        <v>5.0176931416353048</v>
      </c>
      <c r="BZ10" s="16" t="s">
        <v>12110</v>
      </c>
      <c r="CA10" s="23">
        <f>IF(B6L203C18=0,0,B6L203C32/B6L203C18)</f>
        <v>4.0141545133082426</v>
      </c>
      <c r="CB10" s="16" t="s">
        <v>12111</v>
      </c>
      <c r="CC10" s="23">
        <f>IF(B6L203C24=0,0,B6L203C33/B6L203C24)</f>
        <v>0.83628219027255057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58.028999999999996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116.05799999999999</v>
      </c>
      <c r="J11" s="16" t="s">
        <v>12115</v>
      </c>
      <c r="K11" s="23">
        <f>IF(_xlfn.SINGLE(B6L216C3)=0,0,B6L204C3/_xlfn.SINGLE(B6L216C3))</f>
        <v>8.9976746432538057E-2</v>
      </c>
      <c r="L11" s="16" t="s">
        <v>12116</v>
      </c>
      <c r="M11" s="23">
        <f>A1L544C9</f>
        <v>0.4186573412796139</v>
      </c>
      <c r="N11" s="16" t="s">
        <v>12117</v>
      </c>
      <c r="O11" s="23">
        <f>B6L204C1*B6L204C5</f>
        <v>24.294266857114714</v>
      </c>
      <c r="P11" s="16" t="s">
        <v>12118</v>
      </c>
      <c r="Q11" s="23">
        <f>B3L838C3</f>
        <v>1.940749054820416</v>
      </c>
      <c r="R11" s="16" t="s">
        <v>12119</v>
      </c>
      <c r="S11" s="17">
        <f>B6L204C6*B6L204C7</f>
        <v>47.14907544050034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25.931991492275188</v>
      </c>
      <c r="X11" s="16" t="s">
        <v>12122</v>
      </c>
      <c r="Y11" s="23">
        <f>IF(_xlfn.SINGLE(B6L216C10)=0,0,B6L204C10/_xlfn.SINGLE(B6L216C10))</f>
        <v>2.2749826637013439E-2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4.9812093599999994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7.471814039999999</v>
      </c>
      <c r="AH11" s="16" t="s">
        <v>12127</v>
      </c>
      <c r="AI11" s="23">
        <f>IF(_xlfn.SINGLE(B6L216C15)=0,0,B6L204C15/_xlfn.SINGLE(B6L216C15))</f>
        <v>9.002193578018651E-2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6.5329048199999997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7.839485783999999</v>
      </c>
      <c r="AR11" s="16" t="s">
        <v>12132</v>
      </c>
      <c r="AS11" s="23">
        <f>IF(_xlfn.SINGLE(B6L216C20)=0,0,B6L204C20/_xlfn.SINGLE(B6L216C20))</f>
        <v>8.9976746432538057E-2</v>
      </c>
      <c r="AT11" s="16" t="s">
        <v>12133</v>
      </c>
      <c r="AU11" s="17">
        <f>A1L239C3</f>
        <v>32853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164.26499999999999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41.066249999999997</v>
      </c>
      <c r="BD11" s="16" t="s">
        <v>12138</v>
      </c>
      <c r="BE11" s="23">
        <f>IF(_xlfn.SINGLE(B6L216C26)=0,0,B6L204C26/_xlfn.SINGLE(B6L216C26))</f>
        <v>4.4522956704870248E-2</v>
      </c>
      <c r="BF11" s="16" t="s">
        <v>12139</v>
      </c>
      <c r="BG11" s="17">
        <f>B6L204C3+B6L204C10+B6L204C15+B6L204C20+B6L204C26</f>
        <v>198.36754131627518</v>
      </c>
      <c r="BH11" s="16" t="s">
        <v>12140</v>
      </c>
      <c r="BI11" s="17">
        <f>_xlfn.SINGLE(B6L218C3)*B6L204C4</f>
        <v>388.22895375460672</v>
      </c>
      <c r="BJ11" s="16" t="s">
        <v>12141</v>
      </c>
      <c r="BK11" s="17">
        <f>_xlfn.SINGLE(B6L218C10)*B6L204C11</f>
        <v>86.745850573156176</v>
      </c>
      <c r="BL11" s="16" t="s">
        <v>12142</v>
      </c>
      <c r="BM11" s="17">
        <f>_xlfn.SINGLE(B6L218C15)*B6L204C16</f>
        <v>24.994180042721577</v>
      </c>
      <c r="BN11" s="16" t="s">
        <v>12143</v>
      </c>
      <c r="BO11" s="17">
        <f>_xlfn.SINGLE(B6L218C20)*B6L204C21</f>
        <v>26.22408936821617</v>
      </c>
      <c r="BP11" s="16" t="s">
        <v>12144</v>
      </c>
      <c r="BQ11" s="17">
        <f>_xlfn.SINGLE(B6L218C26)*B6L204C27</f>
        <v>137.37189398512052</v>
      </c>
      <c r="BR11" s="16" t="s">
        <v>12145</v>
      </c>
      <c r="BS11" s="15">
        <f>B6L204C29+B6L204C30+B6L204C31+B6L204C32+B6L204C33</f>
        <v>663.56496772382116</v>
      </c>
      <c r="BT11" s="16" t="s">
        <v>12146</v>
      </c>
      <c r="BU11" s="23">
        <f>IF(B6L204C3=0,0,B6L204C29/B6L204C3)</f>
        <v>3.3451287610902027</v>
      </c>
      <c r="BV11" s="16" t="s">
        <v>12147</v>
      </c>
      <c r="BW11" s="23">
        <f>IF(B6L204C8=0,0,B6L204C30/B6L204C8)</f>
        <v>1.8398208185996114</v>
      </c>
      <c r="BX11" s="16" t="s">
        <v>12148</v>
      </c>
      <c r="BY11" s="23">
        <f>IF(B6L204C13=0,0,B6L204C31/B6L204C13)</f>
        <v>5.0176931416353039</v>
      </c>
      <c r="BZ11" s="16" t="s">
        <v>12149</v>
      </c>
      <c r="CA11" s="23">
        <f>IF(B6L204C18=0,0,B6L204C32/B6L204C18)</f>
        <v>4.0141545133082426</v>
      </c>
      <c r="CB11" s="16" t="s">
        <v>12150</v>
      </c>
      <c r="CC11" s="23">
        <f>IF(B6L204C24=0,0,B6L204C33/B6L204C24)</f>
        <v>0.83628219027255069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13.275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26.55</v>
      </c>
      <c r="J12" s="16" t="s">
        <v>12154</v>
      </c>
      <c r="K12" s="23">
        <f>IF(_xlfn.SINGLE(B6L216C3)=0,0,B6L205C3/_xlfn.SINGLE(B6L216C3))</f>
        <v>2.0583523908596441E-2</v>
      </c>
      <c r="L12" s="16" t="s">
        <v>12155</v>
      </c>
      <c r="M12" s="23">
        <f>A1L545C9</f>
        <v>1.5050020008003202</v>
      </c>
      <c r="N12" s="16" t="s">
        <v>12156</v>
      </c>
      <c r="O12" s="23">
        <f>B6L205C1*B6L205C5</f>
        <v>19.978901560624251</v>
      </c>
      <c r="P12" s="16" t="s">
        <v>12157</v>
      </c>
      <c r="Q12" s="23">
        <f>B3L839C3</f>
        <v>1.9742466713384723</v>
      </c>
      <c r="R12" s="16" t="s">
        <v>12158</v>
      </c>
      <c r="S12" s="23">
        <f>B6L205C6*B6L205C7</f>
        <v>39.443279903061438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21.693803946683794</v>
      </c>
      <c r="X12" s="16" t="s">
        <v>12161</v>
      </c>
      <c r="Y12" s="23">
        <f>IF(_xlfn.SINGLE(B6L216C10)=0,0,B6L205C10/_xlfn.SINGLE(B6L216C10))</f>
        <v>1.9031715286171935E-2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1.139526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1.7092890000000001</v>
      </c>
      <c r="AH12" s="16" t="s">
        <v>12166</v>
      </c>
      <c r="AI12" s="23">
        <f>IF(_xlfn.SINGLE(B6L216C15)=0,0,B6L205C15/_xlfn.SINGLE(B6L216C15))</f>
        <v>2.0593861646452227E-2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1.4944995000000001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1.7933994</v>
      </c>
      <c r="AR12" s="16" t="s">
        <v>12171</v>
      </c>
      <c r="AS12" s="23">
        <f>IF(_xlfn.SINGLE(B6L216C20)=0,0,B6L205C20/_xlfn.SINGLE(B6L216C20))</f>
        <v>2.0583523908596441E-2</v>
      </c>
      <c r="AT12" s="16" t="s">
        <v>12172</v>
      </c>
      <c r="AU12" s="17">
        <f>A1L240C3</f>
        <v>11269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56.344999999999999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14.08625</v>
      </c>
      <c r="BD12" s="16" t="s">
        <v>12177</v>
      </c>
      <c r="BE12" s="23">
        <f>IF(_xlfn.SINGLE(B6L216C26)=0,0,B6L205C26/_xlfn.SINGLE(B6L216C26))</f>
        <v>1.527194469628901E-2</v>
      </c>
      <c r="BF12" s="16" t="s">
        <v>12178</v>
      </c>
      <c r="BG12" s="23">
        <f>B6L205C3+B6L205C10+B6L205C15+B6L205C20+B6L205C26</f>
        <v>65.832742346683801</v>
      </c>
      <c r="BH12" s="16" t="s">
        <v>12179</v>
      </c>
      <c r="BI12" s="17">
        <f>_xlfn.SINGLE(B6L218C3)*B6L205C4</f>
        <v>88.813168606944885</v>
      </c>
      <c r="BJ12" s="16" t="s">
        <v>12180</v>
      </c>
      <c r="BK12" s="17">
        <f>_xlfn.SINGLE(B6L218C10)*B6L205C11</f>
        <v>72.5685675195041</v>
      </c>
      <c r="BL12" s="16" t="s">
        <v>12181</v>
      </c>
      <c r="BM12" s="17">
        <f>_xlfn.SINGLE(B6L218C15)*B6L205C16</f>
        <v>5.7177917949151125</v>
      </c>
      <c r="BN12" s="16" t="s">
        <v>12182</v>
      </c>
      <c r="BO12" s="17">
        <f>_xlfn.SINGLE(B6L218C20)*B6L205C21</f>
        <v>5.9991519130619118</v>
      </c>
      <c r="BP12" s="16" t="s">
        <v>12183</v>
      </c>
      <c r="BQ12" s="17">
        <f>_xlfn.SINGLE(B6L218C26)*B6L205C27</f>
        <v>47.120320010906866</v>
      </c>
      <c r="BR12" s="16" t="s">
        <v>12184</v>
      </c>
      <c r="BS12" s="15">
        <f>B6L205C29+B6L205C30+B6L205C31+B6L205C32+B6L205C33</f>
        <v>220.21899984533286</v>
      </c>
      <c r="BT12" s="16" t="s">
        <v>12185</v>
      </c>
      <c r="BU12" s="23">
        <f>IF(B6L205C3=0,0,B6L205C29/B6L205C3)</f>
        <v>3.3451287610902027</v>
      </c>
      <c r="BV12" s="16" t="s">
        <v>12186</v>
      </c>
      <c r="BW12" s="23">
        <f>IF(B6L205C8=0,0,B6L205C30/B6L205C8)</f>
        <v>1.8398208185996114</v>
      </c>
      <c r="BX12" s="16" t="s">
        <v>12187</v>
      </c>
      <c r="BY12" s="23">
        <f>IF(B6L205C13=0,0,B6L205C31/B6L205C13)</f>
        <v>5.0176931416353048</v>
      </c>
      <c r="BZ12" s="16" t="s">
        <v>12188</v>
      </c>
      <c r="CA12" s="23">
        <f>IF(B6L205C18=0,0,B6L205C32/B6L205C18)</f>
        <v>4.0141545133082426</v>
      </c>
      <c r="CB12" s="16" t="s">
        <v>12189</v>
      </c>
      <c r="CC12" s="23">
        <f>IF(B6L205C24=0,0,B6L205C33/B6L205C24)</f>
        <v>0.83628219027255069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307.12700000000001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614.25400000000002</v>
      </c>
      <c r="J13" s="16" t="s">
        <v>12193</v>
      </c>
      <c r="K13" s="23">
        <f>IF(_xlfn.SINGLE(B6L216C3)=0,0,B6L206C3/_xlfn.SINGLE(B6L216C3))</f>
        <v>0.47621513728628989</v>
      </c>
      <c r="L13" s="16" t="s">
        <v>12194</v>
      </c>
      <c r="M13" s="23">
        <f>A1L546C9</f>
        <v>1.7494441735335688</v>
      </c>
      <c r="N13" s="16" t="s">
        <v>12195</v>
      </c>
      <c r="O13" s="23">
        <f>B6L206C1*B6L206C5</f>
        <v>537.30154068484444</v>
      </c>
      <c r="P13" s="16" t="s">
        <v>12196</v>
      </c>
      <c r="Q13" s="23">
        <f>B3L840C3</f>
        <v>1.9404797725977758</v>
      </c>
      <c r="R13" s="16" t="s">
        <v>12197</v>
      </c>
      <c r="S13" s="17">
        <f>B6L206C6*B6L206C7</f>
        <v>1042.6227714845616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573.44252431650887</v>
      </c>
      <c r="X13" s="16" t="s">
        <v>12200</v>
      </c>
      <c r="Y13" s="23">
        <f>IF(_xlfn.SINGLE(B6L216C10)=0,0,B6L206C10/_xlfn.SINGLE(B6L216C10))</f>
        <v>0.50307428252774555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26.363781680000002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39.545672520000004</v>
      </c>
      <c r="AH13" s="16" t="s">
        <v>12205</v>
      </c>
      <c r="AI13" s="23">
        <f>IF(_xlfn.SINGLE(B6L216C15)=0,0,B6L206C15/_xlfn.SINGLE(B6L216C15))</f>
        <v>0.47645430854161452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34.576357659999999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41.491629191999998</v>
      </c>
      <c r="AR13" s="16" t="s">
        <v>12210</v>
      </c>
      <c r="AS13" s="23">
        <f>IF(_xlfn.SINGLE(B6L216C20)=0,0,B6L206C20/_xlfn.SINGLE(B6L216C20))</f>
        <v>0.47621513728628989</v>
      </c>
      <c r="AT13" s="16" t="s">
        <v>12211</v>
      </c>
      <c r="AU13" s="17">
        <f>A1L241C3</f>
        <v>303101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1515.5050000000001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378.87625000000003</v>
      </c>
      <c r="BD13" s="16" t="s">
        <v>12216</v>
      </c>
      <c r="BE13" s="23">
        <f>IF(_xlfn.SINGLE(B6L216C26)=0,0,B6L206C26/_xlfn.SINGLE(B6L216C26))</f>
        <v>0.41076774420000844</v>
      </c>
      <c r="BF13" s="16" t="s">
        <v>12217</v>
      </c>
      <c r="BG13" s="17">
        <f>B6L206C3+B6L206C10+B6L206C15+B6L206C20+B6L206C26</f>
        <v>1647.6100760285087</v>
      </c>
      <c r="BH13" s="16" t="s">
        <v>12218</v>
      </c>
      <c r="BI13" s="17">
        <f>_xlfn.SINGLE(B6L218C3)*B6L206C4</f>
        <v>2054.7587220147011</v>
      </c>
      <c r="BJ13" s="16" t="s">
        <v>12219</v>
      </c>
      <c r="BK13" s="17">
        <f>_xlfn.SINGLE(B6L218C10)*B6L206C11</f>
        <v>1918.2390809233218</v>
      </c>
      <c r="BL13" s="16" t="s">
        <v>12220</v>
      </c>
      <c r="BM13" s="17">
        <f>_xlfn.SINGLE(B6L218C15)*B6L206C16</f>
        <v>132.28536652330649</v>
      </c>
      <c r="BN13" s="16" t="s">
        <v>12221</v>
      </c>
      <c r="BO13" s="17">
        <f>_xlfn.SINGLE(B6L218C20)*B6L206C21</f>
        <v>138.79484215464902</v>
      </c>
      <c r="BP13" s="16" t="s">
        <v>12222</v>
      </c>
      <c r="BQ13" s="17">
        <f>_xlfn.SINGLE(B6L218C26)*B6L206C27</f>
        <v>1267.3898407690019</v>
      </c>
      <c r="BR13" s="16" t="s">
        <v>12223</v>
      </c>
      <c r="BS13" s="15">
        <f>B6L206C29+B6L206C30+B6L206C31+B6L206C32+B6L206C33</f>
        <v>5511.4678523849798</v>
      </c>
      <c r="BT13" s="16" t="s">
        <v>12224</v>
      </c>
      <c r="BU13" s="23">
        <f>IF(B6L206C3=0,0,B6L206C29/B6L206C3)</f>
        <v>3.3451287610902023</v>
      </c>
      <c r="BV13" s="16" t="s">
        <v>12225</v>
      </c>
      <c r="BW13" s="23">
        <f>IF(B6L206C8=0,0,B6L206C30/B6L206C8)</f>
        <v>1.8398208185996117</v>
      </c>
      <c r="BX13" s="16" t="s">
        <v>12226</v>
      </c>
      <c r="BY13" s="23">
        <f>IF(B6L206C13=0,0,B6L206C31/B6L206C13)</f>
        <v>5.0176931416353039</v>
      </c>
      <c r="BZ13" s="16" t="s">
        <v>12227</v>
      </c>
      <c r="CA13" s="23">
        <f>IF(B6L206C18=0,0,B6L206C32/B6L206C18)</f>
        <v>4.0141545133082426</v>
      </c>
      <c r="CB13" s="16" t="s">
        <v>12228</v>
      </c>
      <c r="CC13" s="23">
        <f>IF(B6L206C24=0,0,B6L206C33/B6L206C24)</f>
        <v>0.83628219027255057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3.8029999999999999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7.6059999999999999</v>
      </c>
      <c r="J14" s="16" t="s">
        <v>12232</v>
      </c>
      <c r="K14" s="23">
        <f>IF(_xlfn.SINGLE(B6L216C3)=0,0,B6L207C3/_xlfn.SINGLE(B6L216C3))</f>
        <v>5.8967338172800192E-3</v>
      </c>
      <c r="L14" s="16" t="s">
        <v>12233</v>
      </c>
      <c r="M14" s="23">
        <f>A1L547C9</f>
        <v>0.94741613780598366</v>
      </c>
      <c r="N14" s="16" t="s">
        <v>12234</v>
      </c>
      <c r="O14" s="23">
        <f>B6L207C1*B6L207C5</f>
        <v>3.6030235720761556</v>
      </c>
      <c r="P14" s="16" t="s">
        <v>12235</v>
      </c>
      <c r="Q14" s="23">
        <f>B3L841C3</f>
        <v>2.0209973753280841</v>
      </c>
      <c r="R14" s="16" t="s">
        <v>12236</v>
      </c>
      <c r="S14" s="23">
        <f>B6L207C6*B6L207C7</f>
        <v>7.2817011824111288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4.0049356503261215</v>
      </c>
      <c r="X14" s="16" t="s">
        <v>12239</v>
      </c>
      <c r="Y14" s="23">
        <f>IF(_xlfn.SINGLE(B6L216C10)=0,0,B6L207C10/_xlfn.SINGLE(B6L216C10))</f>
        <v>3.5134822469942172E-3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0.32644951999999999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0.48967428000000002</v>
      </c>
      <c r="AH14" s="16" t="s">
        <v>12244</v>
      </c>
      <c r="AI14" s="23">
        <f>IF(_xlfn.SINGLE(B6L216C15)=0,0,B6L207C15/_xlfn.SINGLE(B6L216C15))</f>
        <v>5.8996953552887237E-3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0.42814173999999999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0.51377008800000001</v>
      </c>
      <c r="AR14" s="16" t="s">
        <v>12249</v>
      </c>
      <c r="AS14" s="23">
        <f>IF(_xlfn.SINGLE(B6L216C20)=0,0,B6L207C20/_xlfn.SINGLE(B6L216C20))</f>
        <v>5.8967338172800201E-3</v>
      </c>
      <c r="AT14" s="16" t="s">
        <v>12250</v>
      </c>
      <c r="AU14" s="17">
        <f>A1L242C3</f>
        <v>1540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7.7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1.925</v>
      </c>
      <c r="BD14" s="16" t="s">
        <v>12255</v>
      </c>
      <c r="BE14" s="23">
        <f>IF(_xlfn.SINGLE(B6L216C26)=0,0,B6L207C26/_xlfn.SINGLE(B6L216C26))</f>
        <v>2.0870347708124124E-3</v>
      </c>
      <c r="BF14" s="16" t="s">
        <v>12256</v>
      </c>
      <c r="BG14" s="23">
        <f>B6L207C3+B6L207C10+B6L207C15+B6L207C20+B6L207C26</f>
        <v>14.539380018326122</v>
      </c>
      <c r="BH14" s="16" t="s">
        <v>12257</v>
      </c>
      <c r="BI14" s="17">
        <f>_xlfn.SINGLE(B6L218C3)*B6L207C4</f>
        <v>25.443049356852079</v>
      </c>
      <c r="BJ14" s="16" t="s">
        <v>12258</v>
      </c>
      <c r="BK14" s="17">
        <f>_xlfn.SINGLE(B6L218C10)*B6L207C11</f>
        <v>13.397025430221404</v>
      </c>
      <c r="BL14" s="16" t="s">
        <v>12259</v>
      </c>
      <c r="BM14" s="17">
        <f>_xlfn.SINGLE(B6L218C15)*B6L207C16</f>
        <v>1.6380235175941371</v>
      </c>
      <c r="BN14" s="16" t="s">
        <v>12260</v>
      </c>
      <c r="BO14" s="17">
        <f>_xlfn.SINGLE(B6L218C20)*B6L207C21</f>
        <v>1.7186270979566443</v>
      </c>
      <c r="BP14" s="16" t="s">
        <v>12261</v>
      </c>
      <c r="BQ14" s="17">
        <f>_xlfn.SINGLE(B6L218C26)*B6L207C27</f>
        <v>6.4393728650986395</v>
      </c>
      <c r="BR14" s="16" t="s">
        <v>12262</v>
      </c>
      <c r="BS14" s="15">
        <f>B6L207C29+B6L207C30+B6L207C31+B6L207C32+B6L207C33</f>
        <v>48.6360982677229</v>
      </c>
      <c r="BT14" s="16" t="s">
        <v>12263</v>
      </c>
      <c r="BU14" s="23">
        <f>IF(B6L207C3=0,0,B6L207C29/B6L207C3)</f>
        <v>3.3451287610902023</v>
      </c>
      <c r="BV14" s="16" t="s">
        <v>12264</v>
      </c>
      <c r="BW14" s="23">
        <f>IF(B6L207C8=0,0,B6L207C30/B6L207C8)</f>
        <v>1.8398208185996119</v>
      </c>
      <c r="BX14" s="16" t="s">
        <v>12265</v>
      </c>
      <c r="BY14" s="23">
        <f>IF(B6L207C13=0,0,B6L207C31/B6L207C13)</f>
        <v>5.0176931416353048</v>
      </c>
      <c r="BZ14" s="16" t="s">
        <v>12266</v>
      </c>
      <c r="CA14" s="23">
        <f>IF(B6L207C18=0,0,B6L207C32/B6L207C18)</f>
        <v>4.0141545133082426</v>
      </c>
      <c r="CB14" s="16" t="s">
        <v>12267</v>
      </c>
      <c r="CC14" s="23">
        <f>IF(B6L207C24=0,0,B6L207C33/B6L207C24)</f>
        <v>0.83628219027255057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IF(_xlfn.SINGLE(B6L216C3)=0,0,B6L208C3/_xlfn.SINGLE(B6L216C3))</f>
        <v>0</v>
      </c>
      <c r="L15" s="16" t="s">
        <v>12272</v>
      </c>
      <c r="M15" s="23">
        <f>A1L548C9</f>
        <v>3.2448377581120944E-2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1.924315619967794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IF(_xlfn.SINGLE(B6L216C10)=0,0,B6L208C10/_xlfn.SINGLE(B6L216C10))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IF(_xlfn.SINGLE(B6L216C15)=0,0,B6L208C15/_xlfn.SINGLE(B6L216C15))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IF(_xlfn.SINGLE(B6L216C20)=0,0,B6L208C20/_xlfn.SINGLE(B6L216C20))</f>
        <v>0</v>
      </c>
      <c r="AT15" s="16" t="s">
        <v>12289</v>
      </c>
      <c r="AU15" s="17">
        <f>A1L243C3</f>
        <v>1195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5.9749999999999996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1.4937499999999999</v>
      </c>
      <c r="BD15" s="16" t="s">
        <v>12294</v>
      </c>
      <c r="BE15" s="23">
        <f>IF(_xlfn.SINGLE(B6L216C26)=0,0,B6L208C26/_xlfn.SINGLE(B6L216C26))</f>
        <v>1.619484773455086E-3</v>
      </c>
      <c r="BF15" s="16" t="s">
        <v>12295</v>
      </c>
      <c r="BG15" s="23">
        <f>B6L208C3+B6L208C10+B6L208C15+B6L208C20+B6L208C26</f>
        <v>1.4937499999999999</v>
      </c>
      <c r="BH15" s="16" t="s">
        <v>12296</v>
      </c>
      <c r="BI15" s="17">
        <f>_xlfn.SINGLE(B6L218C3)*B6L208C4</f>
        <v>0</v>
      </c>
      <c r="BJ15" s="16" t="s">
        <v>12297</v>
      </c>
      <c r="BK15" s="17">
        <f>_xlfn.SINGLE(B6L218C10)*B6L208C11</f>
        <v>0</v>
      </c>
      <c r="BL15" s="16" t="s">
        <v>12298</v>
      </c>
      <c r="BM15" s="17">
        <f>_xlfn.SINGLE(B6L218C15)*B6L208C16</f>
        <v>0</v>
      </c>
      <c r="BN15" s="16" t="s">
        <v>12299</v>
      </c>
      <c r="BO15" s="17">
        <f>_xlfn.SINGLE(B6L218C20)*B6L208C21</f>
        <v>0</v>
      </c>
      <c r="BP15" s="16" t="s">
        <v>12300</v>
      </c>
      <c r="BQ15" s="17">
        <f>_xlfn.SINGLE(B6L218C26)*B6L208C27</f>
        <v>4.9967860868784895</v>
      </c>
      <c r="BR15" s="16" t="s">
        <v>12301</v>
      </c>
      <c r="BS15" s="15">
        <f>B6L208C29+B6L208C30+B6L208C31+B6L208C32+B6L208C33</f>
        <v>4.9967860868784895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0.83628219027255057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2.839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5.6779999999999999</v>
      </c>
      <c r="J16" s="16" t="s">
        <v>12310</v>
      </c>
      <c r="K16" s="23">
        <f>IF(_xlfn.SINGLE(B6L216C3)=0,0,B6L209C3/_xlfn.SINGLE(B6L216C3))</f>
        <v>4.4020056027499277E-3</v>
      </c>
      <c r="L16" s="16" t="s">
        <v>12311</v>
      </c>
      <c r="M16" s="23">
        <f>A1L549C9</f>
        <v>7.0894308943089426</v>
      </c>
      <c r="N16" s="16" t="s">
        <v>12312</v>
      </c>
      <c r="O16" s="23">
        <f>B6L209C1*B6L209C5</f>
        <v>20.126894308943086</v>
      </c>
      <c r="P16" s="16" t="s">
        <v>12313</v>
      </c>
      <c r="Q16" s="23">
        <f>B3L843C3</f>
        <v>2.0267686424474185</v>
      </c>
      <c r="R16" s="16" t="s">
        <v>12314</v>
      </c>
      <c r="S16" s="23">
        <f>B6L209C6*B6L209C7</f>
        <v>40.792558255219255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22.435907040370591</v>
      </c>
      <c r="X16" s="16" t="s">
        <v>12317</v>
      </c>
      <c r="Y16" s="23">
        <f>IF(_xlfn.SINGLE(B6L216C10)=0,0,B6L209C10/_xlfn.SINGLE(B6L216C10))</f>
        <v>1.9682753473238869E-2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0.24369975999999999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0.36554964000000001</v>
      </c>
      <c r="AH16" s="16" t="s">
        <v>12322</v>
      </c>
      <c r="AI16" s="23">
        <f>IF(_xlfn.SINGLE(B6L216C15)=0,0,B6L209C15/_xlfn.SINGLE(B6L216C15))</f>
        <v>4.4042164379870328E-3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0.31961462000000002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0.38353754400000001</v>
      </c>
      <c r="AR16" s="16" t="s">
        <v>12327</v>
      </c>
      <c r="AS16" s="23">
        <f>IF(_xlfn.SINGLE(B6L216C20)=0,0,B6L209C20/_xlfn.SINGLE(B6L216C20))</f>
        <v>4.4020056027499277E-3</v>
      </c>
      <c r="AT16" s="16" t="s">
        <v>12328</v>
      </c>
      <c r="AU16" s="17">
        <f>A1L244C3</f>
        <v>4240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21.2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5.3</v>
      </c>
      <c r="BD16" s="16" t="s">
        <v>12333</v>
      </c>
      <c r="BE16" s="23">
        <f>IF(_xlfn.SINGLE(B6L216C26)=0,0,B6L209C26/_xlfn.SINGLE(B6L216C26))</f>
        <v>5.7461217066523554E-3</v>
      </c>
      <c r="BF16" s="16" t="s">
        <v>12334</v>
      </c>
      <c r="BG16" s="23">
        <f>B6L209C3+B6L209C10+B6L209C15+B6L209C20+B6L209C26</f>
        <v>34.162994224370593</v>
      </c>
      <c r="BH16" s="16" t="s">
        <v>12335</v>
      </c>
      <c r="BI16" s="17">
        <f>_xlfn.SINGLE(B6L218C3)*B6L209C4</f>
        <v>18.993641105470171</v>
      </c>
      <c r="BJ16" s="16" t="s">
        <v>12336</v>
      </c>
      <c r="BK16" s="17">
        <f>_xlfn.SINGLE(B6L218C10)*B6L209C11</f>
        <v>75.050997921889831</v>
      </c>
      <c r="BL16" s="16" t="s">
        <v>12337</v>
      </c>
      <c r="BM16" s="17">
        <f>_xlfn.SINGLE(B6L218C15)*B6L209C16</f>
        <v>1.2228106143701696</v>
      </c>
      <c r="BN16" s="16" t="s">
        <v>12338</v>
      </c>
      <c r="BO16" s="17">
        <f>_xlfn.SINGLE(B6L218C20)*B6L209C21</f>
        <v>1.2829824693922989</v>
      </c>
      <c r="BP16" s="16" t="s">
        <v>12339</v>
      </c>
      <c r="BQ16" s="17">
        <f>_xlfn.SINGLE(B6L218C26)*B6L209C27</f>
        <v>17.729182433778071</v>
      </c>
      <c r="BR16" s="16" t="s">
        <v>12340</v>
      </c>
      <c r="BS16" s="15">
        <f>B6L209C29+B6L209C30+B6L209C31+B6L209C32+B6L209C33</f>
        <v>114.27961454490054</v>
      </c>
      <c r="BT16" s="16" t="s">
        <v>12341</v>
      </c>
      <c r="BU16" s="23">
        <f>IF(B6L209C3=0,0,B6L209C29/B6L209C3)</f>
        <v>3.3451287610902027</v>
      </c>
      <c r="BV16" s="16" t="s">
        <v>12342</v>
      </c>
      <c r="BW16" s="23">
        <f>IF(B6L209C8=0,0,B6L209C30/B6L209C8)</f>
        <v>1.8398208185996114</v>
      </c>
      <c r="BX16" s="16" t="s">
        <v>12343</v>
      </c>
      <c r="BY16" s="23">
        <f>IF(B6L209C13=0,0,B6L209C31/B6L209C13)</f>
        <v>5.0176931416353039</v>
      </c>
      <c r="BZ16" s="16" t="s">
        <v>12344</v>
      </c>
      <c r="CA16" s="23">
        <f>IF(B6L209C18=0,0,B6L209C32/B6L209C18)</f>
        <v>4.0141545133082426</v>
      </c>
      <c r="CB16" s="16" t="s">
        <v>12345</v>
      </c>
      <c r="CC16" s="23">
        <f>IF(B6L209C24=0,0,B6L209C33/B6L209C24)</f>
        <v>0.83628219027255057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IF(_xlfn.SINGLE(B6L216C3)=0,0,B6L210C3/_xlfn.SINGLE(B6L216C3))</f>
        <v>0</v>
      </c>
      <c r="L17" s="16" t="s">
        <v>12350</v>
      </c>
      <c r="M17" s="23">
        <f>A1L550C9</f>
        <v>1.4833344193533597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3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IF(_xlfn.SINGLE(B6L216C15)=0,0,B6L210C15/_xlfn.SINGLE(B6L216C15))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IF(_xlfn.SINGLE(B6L216C20)=0,0,B6L210C20/_xlfn.SINGLE(B6L216C20))</f>
        <v>0</v>
      </c>
      <c r="AT17" s="16" t="s">
        <v>12367</v>
      </c>
      <c r="AU17" s="17">
        <f>A1L245C3</f>
        <v>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1.4999999999999999E-2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3.7499999999999999E-3</v>
      </c>
      <c r="BD17" s="16" t="s">
        <v>12372</v>
      </c>
      <c r="BE17" s="23">
        <f>IF(_xlfn.SINGLE(B6L216C26)=0,0,B6L210C26/_xlfn.SINGLE(B6L216C26))</f>
        <v>4.0656521509332704E-6</v>
      </c>
      <c r="BF17" s="16" t="s">
        <v>12373</v>
      </c>
      <c r="BG17" s="17">
        <f>B6L210C3+B6L210C10+B6L210C15+B6L210C20+B6L210C26</f>
        <v>3.7499999999999999E-3</v>
      </c>
      <c r="BH17" s="16" t="s">
        <v>12374</v>
      </c>
      <c r="BI17" s="17">
        <f>_xlfn.SINGLE(B6L218C3)*B6L210C4</f>
        <v>0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0</v>
      </c>
      <c r="BN17" s="16" t="s">
        <v>12377</v>
      </c>
      <c r="BO17" s="17">
        <f>_xlfn.SINGLE(B6L218C20)*B6L210C21</f>
        <v>0</v>
      </c>
      <c r="BP17" s="16" t="s">
        <v>12378</v>
      </c>
      <c r="BQ17" s="17">
        <f>_xlfn.SINGLE(B6L218C26)*B6L210C27</f>
        <v>1.2544232854088257E-2</v>
      </c>
      <c r="BR17" s="16" t="s">
        <v>12379</v>
      </c>
      <c r="BS17" s="15">
        <f>B6L210C29+B6L210C30+B6L210C31+B6L210C32+B6L210C33</f>
        <v>1.2544232854088257E-2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0.83628219027255057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5.0000000000000001E-3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5.0000000000000001E-3</v>
      </c>
      <c r="J18" s="16" t="s">
        <v>12388</v>
      </c>
      <c r="K18" s="23">
        <f>IF(_xlfn.SINGLE(B6L216C3)=0,0,B6L211C3/_xlfn.SINGLE(B6L216C3))</f>
        <v>3.876369850959781E-6</v>
      </c>
      <c r="L18" s="16" t="s">
        <v>12389</v>
      </c>
      <c r="M18" s="23">
        <f>A1L551C9</f>
        <v>1.1529622244465287</v>
      </c>
      <c r="N18" s="16" t="s">
        <v>12390</v>
      </c>
      <c r="O18" s="23">
        <f>B6L211C1*B6L211C5</f>
        <v>5.764811122232644E-3</v>
      </c>
      <c r="P18" s="16" t="s">
        <v>12391</v>
      </c>
      <c r="Q18" s="23">
        <f>B3L845C3</f>
        <v>1.0525996407592602</v>
      </c>
      <c r="R18" s="16" t="s">
        <v>12392</v>
      </c>
      <c r="S18" s="23">
        <f>B6L211C6*B6L211C7</f>
        <v>6.0680381163070686E-3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3.337420963968888E-3</v>
      </c>
      <c r="X18" s="16" t="s">
        <v>12395</v>
      </c>
      <c r="Y18" s="23">
        <f>IF(_xlfn.SINGLE(B6L216C10)=0,0,B6L211C10/_xlfn.SINGLE(B6L216C10))</f>
        <v>2.9278795794624492E-6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1.6330000000000001E-4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2.4495000000000002E-4</v>
      </c>
      <c r="AH18" s="16" t="s">
        <v>12400</v>
      </c>
      <c r="AI18" s="23">
        <f>IF(_xlfn.SINGLE(B6L216C15)=0,0,B6L211C15/_xlfn.SINGLE(B6L216C15))</f>
        <v>2.9512074378870235E-6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2.8144999999999998E-4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3.3773999999999995E-4</v>
      </c>
      <c r="AR18" s="16" t="s">
        <v>12405</v>
      </c>
      <c r="AS18" s="23">
        <f>IF(_xlfn.SINGLE(B6L216C20)=0,0,B6L211C20/_xlfn.SINGLE(B6L216C20))</f>
        <v>3.876369850959781E-6</v>
      </c>
      <c r="AT18" s="16" t="s">
        <v>12406</v>
      </c>
      <c r="AU18" s="17">
        <f>A1L246C3</f>
        <v>43365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216.82499999999999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54.206249999999997</v>
      </c>
      <c r="BD18" s="16" t="s">
        <v>12411</v>
      </c>
      <c r="BE18" s="23">
        <f>IF(_xlfn.SINGLE(B6L216C26)=0,0,B6L211C26/_xlfn.SINGLE(B6L216C26))</f>
        <v>5.8769001841740429E-2</v>
      </c>
      <c r="BF18" s="16" t="s">
        <v>12412</v>
      </c>
      <c r="BG18" s="23">
        <f>B6L211C3+B6L211C10+B6L211C15+B6L211C20+B6L211C26</f>
        <v>54.215170110963967</v>
      </c>
      <c r="BH18" s="16" t="s">
        <v>12413</v>
      </c>
      <c r="BI18" s="17">
        <f>_xlfn.SINGLE(B6L218C3)*B6L211C4</f>
        <v>1.6725643805451013E-2</v>
      </c>
      <c r="BJ18" s="16" t="s">
        <v>12414</v>
      </c>
      <c r="BK18" s="17">
        <f>_xlfn.SINGLE(B6L218C10)*B6L211C11</f>
        <v>1.1164102854437717E-2</v>
      </c>
      <c r="BL18" s="16" t="s">
        <v>12415</v>
      </c>
      <c r="BM18" s="17">
        <f>_xlfn.SINGLE(B6L218C15)*B6L211C16</f>
        <v>8.1938929002904517E-4</v>
      </c>
      <c r="BN18" s="16" t="s">
        <v>12416</v>
      </c>
      <c r="BO18" s="17">
        <f>_xlfn.SINGLE(B6L218C20)*B6L211C21</f>
        <v>1.1297837877706047E-3</v>
      </c>
      <c r="BP18" s="16" t="s">
        <v>12417</v>
      </c>
      <c r="BQ18" s="17">
        <f>_xlfn.SINGLE(B6L218C26)*B6L211C27</f>
        <v>181.32688590584578</v>
      </c>
      <c r="BR18" s="16" t="s">
        <v>12418</v>
      </c>
      <c r="BS18" s="15">
        <f>B6L211C29+B6L211C30+B6L211C31+B6L211C32+B6L211C33</f>
        <v>181.35672482558348</v>
      </c>
      <c r="BT18" s="16" t="s">
        <v>12419</v>
      </c>
      <c r="BU18" s="23">
        <f>IF(B6L211C3=0,0,B6L211C29/B6L211C3)</f>
        <v>3.3451287610902027</v>
      </c>
      <c r="BV18" s="16" t="s">
        <v>12420</v>
      </c>
      <c r="BW18" s="23">
        <f>IF(B6L211C8=0,0,B6L211C30/B6L211C8)</f>
        <v>1.8398208185996119</v>
      </c>
      <c r="BX18" s="16" t="s">
        <v>12421</v>
      </c>
      <c r="BY18" s="23">
        <f>IF(B6L211C13=0,0,B6L211C31/B6L211C13)</f>
        <v>5.0176931416353039</v>
      </c>
      <c r="BZ18" s="16" t="s">
        <v>12422</v>
      </c>
      <c r="CA18" s="23">
        <f>IF(B6L211C18=0,0,B6L211C32/B6L211C18)</f>
        <v>4.0141545133082426</v>
      </c>
      <c r="CB18" s="16" t="s">
        <v>12423</v>
      </c>
      <c r="CC18" s="23">
        <f>IF(B6L211C24=0,0,B6L211C33/B6L211C24)</f>
        <v>0.83628219027255069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40.203000000000003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80.406000000000006</v>
      </c>
      <c r="J19" s="16" t="s">
        <v>12427</v>
      </c>
      <c r="K19" s="23">
        <f>IF(_xlfn.SINGLE(B6L216C3)=0,0,B6L212C3/_xlfn.SINGLE(B6L216C3))</f>
        <v>6.233667884725444E-2</v>
      </c>
      <c r="L19" s="16" t="s">
        <v>12428</v>
      </c>
      <c r="M19" s="23">
        <f>A1L552C9</f>
        <v>1.0200104973100643</v>
      </c>
      <c r="N19" s="16" t="s">
        <v>12429</v>
      </c>
      <c r="O19" s="23">
        <f>B6L212C1*B6L212C5</f>
        <v>41.007482023356516</v>
      </c>
      <c r="P19" s="16" t="s">
        <v>12430</v>
      </c>
      <c r="Q19" s="23">
        <f>B3L846C3</f>
        <v>1.3981280099425197</v>
      </c>
      <c r="R19" s="16" t="s">
        <v>12431</v>
      </c>
      <c r="S19" s="23">
        <f>B6L212C6*B6L212C7</f>
        <v>57.333709234069097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31.533540078738007</v>
      </c>
      <c r="X19" s="16" t="s">
        <v>12434</v>
      </c>
      <c r="Y19" s="23">
        <f>IF(_xlfn.SINGLE(B6L216C10)=0,0,B6L212C10/_xlfn.SINGLE(B6L216C10))</f>
        <v>2.7663998357253201E-2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3.4510255200000004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5.1765382800000008</v>
      </c>
      <c r="AH19" s="16" t="s">
        <v>12439</v>
      </c>
      <c r="AI19" s="23">
        <f>IF(_xlfn.SINGLE(B6L216C15)=0,0,B6L212C15/_xlfn.SINGLE(B6L216C15))</f>
        <v>6.2367986423526846E-2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4.52605374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5.4312644880000001</v>
      </c>
      <c r="AR19" s="16" t="s">
        <v>12444</v>
      </c>
      <c r="AS19" s="23">
        <f>IF(_xlfn.SINGLE(B6L216C20)=0,0,B6L212C20/_xlfn.SINGLE(B6L216C20))</f>
        <v>6.233667884725444E-2</v>
      </c>
      <c r="AT19" s="16" t="s">
        <v>12445</v>
      </c>
      <c r="AU19" s="17">
        <f>A1L247C3</f>
        <v>35999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179.995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44.998750000000001</v>
      </c>
      <c r="BD19" s="16" t="s">
        <v>12450</v>
      </c>
      <c r="BE19" s="23">
        <f>IF(_xlfn.SINGLE(B6L216C26)=0,0,B6L212C26/_xlfn.SINGLE(B6L216C26))</f>
        <v>4.8786470593815606E-2</v>
      </c>
      <c r="BF19" s="16" t="s">
        <v>12451</v>
      </c>
      <c r="BG19" s="23">
        <f>B6L212C3+B6L212C10+B6L212C15+B6L212C20+B6L212C26</f>
        <v>167.54609284673802</v>
      </c>
      <c r="BH19" s="16" t="s">
        <v>12452</v>
      </c>
      <c r="BI19" s="17">
        <f>_xlfn.SINGLE(B6L218C3)*B6L212C4</f>
        <v>268.96842316421885</v>
      </c>
      <c r="BJ19" s="16" t="s">
        <v>12453</v>
      </c>
      <c r="BK19" s="17">
        <f>_xlfn.SINGLE(B6L218C10)*B6L212C11</f>
        <v>105.48375185637711</v>
      </c>
      <c r="BL19" s="16" t="s">
        <v>12454</v>
      </c>
      <c r="BM19" s="17">
        <f>_xlfn.SINGLE(B6L218C15)*B6L212C16</f>
        <v>17.316187083312411</v>
      </c>
      <c r="BN19" s="16" t="s">
        <v>12455</v>
      </c>
      <c r="BO19" s="17">
        <f>_xlfn.SINGLE(B6L218C20)*B6L212C21</f>
        <v>18.16827904789665</v>
      </c>
      <c r="BP19" s="16" t="s">
        <v>12456</v>
      </c>
      <c r="BQ19" s="17">
        <f>_xlfn.SINGLE(B6L218C26)*B6L212C27</f>
        <v>150.52661283810775</v>
      </c>
      <c r="BR19" s="16" t="s">
        <v>12457</v>
      </c>
      <c r="BS19" s="15">
        <f>B6L212C29+B6L212C30+B6L212C31+B6L212C32+B6L212C33</f>
        <v>560.4632539899128</v>
      </c>
      <c r="BT19" s="16" t="s">
        <v>12458</v>
      </c>
      <c r="BU19" s="23">
        <f>IF(B6L212C3=0,0,B6L212C29/B6L212C3)</f>
        <v>3.3451287610902027</v>
      </c>
      <c r="BV19" s="16" t="s">
        <v>12459</v>
      </c>
      <c r="BW19" s="23">
        <f>IF(B6L212C8=0,0,B6L212C30/B6L212C8)</f>
        <v>1.8398208185996114</v>
      </c>
      <c r="BX19" s="16" t="s">
        <v>12460</v>
      </c>
      <c r="BY19" s="23">
        <f>IF(B6L212C13=0,0,B6L212C31/B6L212C13)</f>
        <v>5.0176931416353039</v>
      </c>
      <c r="BZ19" s="16" t="s">
        <v>12461</v>
      </c>
      <c r="CA19" s="23">
        <f>IF(B6L212C18=0,0,B6L212C32/B6L212C18)</f>
        <v>4.0141545133082426</v>
      </c>
      <c r="CB19" s="16" t="s">
        <v>12462</v>
      </c>
      <c r="CC19" s="23">
        <f>IF(B6L212C24=0,0,B6L212C33/B6L212C24)</f>
        <v>0.83628219027255057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0.45899999999999996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0.91799999999999993</v>
      </c>
      <c r="J20" s="16" t="s">
        <v>12466</v>
      </c>
      <c r="K20" s="23">
        <f>IF(_xlfn.SINGLE(B6L216C3)=0,0,B6L213C3/_xlfn.SINGLE(B6L216C3))</f>
        <v>7.1170150463621576E-4</v>
      </c>
      <c r="L20" s="16" t="s">
        <v>12467</v>
      </c>
      <c r="M20" s="23">
        <f>A1L553C9</f>
        <v>1.0717948717948718</v>
      </c>
      <c r="N20" s="16" t="s">
        <v>12468</v>
      </c>
      <c r="O20" s="23">
        <f>B6L213C1*B6L213C5</f>
        <v>0.49195384615384607</v>
      </c>
      <c r="P20" s="16" t="s">
        <v>12469</v>
      </c>
      <c r="Q20" s="23">
        <f>B3L847C3</f>
        <v>2.1153846153846154</v>
      </c>
      <c r="R20" s="16" t="s">
        <v>12470</v>
      </c>
      <c r="S20" s="23">
        <f>B6L213C6*B6L213C7</f>
        <v>1.040671597633136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0.5723693786982248</v>
      </c>
      <c r="X20" s="16" t="s">
        <v>12473</v>
      </c>
      <c r="Y20" s="23">
        <f>IF(_xlfn.SINGLE(B6L216C10)=0,0,B6L213C10/_xlfn.SINGLE(B6L216C10))</f>
        <v>5.0213282468485271E-4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3.9400559999999994E-2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5.9100839999999988E-2</v>
      </c>
      <c r="AH20" s="16" t="s">
        <v>12478</v>
      </c>
      <c r="AI20" s="23">
        <f>IF(_xlfn.SINGLE(B6L216C15)=0,0,B6L213C15/_xlfn.SINGLE(B6L216C15))</f>
        <v>7.1205894506377171E-4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5.1674219999999993E-2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6.2009063999999989E-2</v>
      </c>
      <c r="AR20" s="16" t="s">
        <v>12483</v>
      </c>
      <c r="AS20" s="23">
        <f>IF(_xlfn.SINGLE(B6L216C20)=0,0,B6L213C20/_xlfn.SINGLE(B6L216C20))</f>
        <v>7.1170150463621576E-4</v>
      </c>
      <c r="AT20" s="16" t="s">
        <v>12484</v>
      </c>
      <c r="AU20" s="17">
        <f>A1L248C3</f>
        <v>275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1.375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0.34375</v>
      </c>
      <c r="BD20" s="16" t="s">
        <v>12489</v>
      </c>
      <c r="BE20" s="23">
        <f>IF(_xlfn.SINGLE(B6L216C26)=0,0,B6L213C26/_xlfn.SINGLE(B6L216C26))</f>
        <v>3.7268478050221649E-4</v>
      </c>
      <c r="BF20" s="16" t="s">
        <v>12490</v>
      </c>
      <c r="BG20" s="23">
        <f>B6L213C3+B6L213C10+B6L213C15+B6L213C20+B6L213C26</f>
        <v>1.9552292826982245</v>
      </c>
      <c r="BH20" s="16" t="s">
        <v>12491</v>
      </c>
      <c r="BI20" s="17">
        <f>_xlfn.SINGLE(B6L218C3)*B6L213C4</f>
        <v>3.0708282026808056</v>
      </c>
      <c r="BJ20" s="16" t="s">
        <v>12492</v>
      </c>
      <c r="BK20" s="17">
        <f>_xlfn.SINGLE(B6L218C10)*B6L213C11</f>
        <v>1.9146492706507618</v>
      </c>
      <c r="BL20" s="16" t="s">
        <v>12493</v>
      </c>
      <c r="BM20" s="17">
        <f>_xlfn.SINGLE(B6L218C15)*B6L213C16</f>
        <v>0.19769991968859027</v>
      </c>
      <c r="BN20" s="16" t="s">
        <v>12494</v>
      </c>
      <c r="BO20" s="17">
        <f>_xlfn.SINGLE(B6L218C20)*B6L213C21</f>
        <v>0.20742830343468302</v>
      </c>
      <c r="BP20" s="16" t="s">
        <v>12495</v>
      </c>
      <c r="BQ20" s="17">
        <f>_xlfn.SINGLE(B6L218C26)*B6L213C27</f>
        <v>1.1498880116247572</v>
      </c>
      <c r="BR20" s="16" t="s">
        <v>12496</v>
      </c>
      <c r="BS20" s="15">
        <f>B6L213C29+B6L213C30+B6L213C31+B6L213C32+B6L213C33</f>
        <v>6.5404937080795973</v>
      </c>
      <c r="BT20" s="16" t="s">
        <v>12497</v>
      </c>
      <c r="BU20" s="23">
        <f>IF(B6L213C3=0,0,B6L213C29/B6L213C3)</f>
        <v>3.3451287610902023</v>
      </c>
      <c r="BV20" s="16" t="s">
        <v>12498</v>
      </c>
      <c r="BW20" s="23">
        <f>IF(B6L213C8=0,0,B6L213C30/B6L213C8)</f>
        <v>1.8398208185996117</v>
      </c>
      <c r="BX20" s="16" t="s">
        <v>12499</v>
      </c>
      <c r="BY20" s="23">
        <f>IF(B6L213C13=0,0,B6L213C31/B6L213C13)</f>
        <v>5.0176931416353039</v>
      </c>
      <c r="BZ20" s="16" t="s">
        <v>12500</v>
      </c>
      <c r="CA20" s="23">
        <f>IF(B6L213C18=0,0,B6L213C32/B6L213C18)</f>
        <v>4.0141545133082426</v>
      </c>
      <c r="CB20" s="16" t="s">
        <v>12501</v>
      </c>
      <c r="CC20" s="23">
        <f>IF(B6L213C24=0,0,B6L213C33/B6L213C24)</f>
        <v>0.83628219027255069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23.067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46.134</v>
      </c>
      <c r="J21" s="16" t="s">
        <v>12505</v>
      </c>
      <c r="K21" s="23">
        <f>IF(_xlfn.SINGLE(B6L216C3)=0,0,B6L214C3/_xlfn.SINGLE(B6L216C3))</f>
        <v>3.5766489340835712E-2</v>
      </c>
      <c r="L21" s="16" t="s">
        <v>12506</v>
      </c>
      <c r="M21" s="23">
        <f>A1L554C9</f>
        <v>2.4098447424135498</v>
      </c>
      <c r="N21" s="16" t="s">
        <v>12507</v>
      </c>
      <c r="O21" s="23">
        <f>B6L214C1*B6L214C5</f>
        <v>55.587888673253353</v>
      </c>
      <c r="P21" s="16" t="s">
        <v>12508</v>
      </c>
      <c r="Q21" s="23">
        <f>B3L848C3</f>
        <v>2.028694685927185</v>
      </c>
      <c r="R21" s="16" t="s">
        <v>12509</v>
      </c>
      <c r="S21" s="23">
        <f>B6L214C6*B6L214C7</f>
        <v>112.77085435334104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62.023969894337576</v>
      </c>
      <c r="X21" s="16" t="s">
        <v>12512</v>
      </c>
      <c r="Y21" s="23">
        <f>IF(_xlfn.SINGLE(B6L216C10)=0,0,B6L214C10/_xlfn.SINGLE(B6L216C10))</f>
        <v>5.4412888530209876E-2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1.98007128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2.9701069200000001</v>
      </c>
      <c r="AH21" s="16" t="s">
        <v>12517</v>
      </c>
      <c r="AI21" s="23">
        <f>IF(_xlfn.SINGLE(B6L216C15)=0,0,B6L214C15/_xlfn.SINGLE(B6L216C15))</f>
        <v>3.578445247447936E-2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2.59688286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3.1162594320000001</v>
      </c>
      <c r="AR21" s="16" t="s">
        <v>12522</v>
      </c>
      <c r="AS21" s="23">
        <f>IF(_xlfn.SINGLE(B6L216C20)=0,0,B6L214C20/_xlfn.SINGLE(B6L216C20))</f>
        <v>3.5766489340835712E-2</v>
      </c>
      <c r="AT21" s="16" t="s">
        <v>12523</v>
      </c>
      <c r="AU21" s="17">
        <f>A1L249C3</f>
        <v>31037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155.185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38.796250000000001</v>
      </c>
      <c r="BD21" s="16" t="s">
        <v>12528</v>
      </c>
      <c r="BE21" s="23">
        <f>IF(_xlfn.SINGLE(B6L216C26)=0,0,B6L214C26/_xlfn.SINGLE(B6L216C26))</f>
        <v>4.2061881936171976E-2</v>
      </c>
      <c r="BF21" s="16" t="s">
        <v>12529</v>
      </c>
      <c r="BG21" s="23">
        <f>B6L214C3+B6L214C10+B6L214C15+B6L214C20+B6L214C26</f>
        <v>153.0405862463376</v>
      </c>
      <c r="BH21" s="16" t="s">
        <v>12530</v>
      </c>
      <c r="BI21" s="17">
        <f>_xlfn.SINGLE(B6L218C3)*B6L214C4</f>
        <v>154.3241702641354</v>
      </c>
      <c r="BJ21" s="16" t="s">
        <v>12531</v>
      </c>
      <c r="BK21" s="17">
        <f>_xlfn.SINGLE(B6L218C10)*B6L214C11</f>
        <v>207.47816557054148</v>
      </c>
      <c r="BL21" s="16" t="s">
        <v>12532</v>
      </c>
      <c r="BM21" s="17">
        <f>_xlfn.SINGLE(B6L218C15)*B6L214C16</f>
        <v>9.9353900816050391</v>
      </c>
      <c r="BN21" s="16" t="s">
        <v>12533</v>
      </c>
      <c r="BO21" s="17">
        <f>_xlfn.SINGLE(B6L218C20)*B6L214C21</f>
        <v>10.424289053001818</v>
      </c>
      <c r="BP21" s="16" t="s">
        <v>12534</v>
      </c>
      <c r="BQ21" s="17">
        <f>_xlfn.SINGLE(B6L218C26)*B6L214C27</f>
        <v>129.77845169744577</v>
      </c>
      <c r="BR21" s="16" t="s">
        <v>12535</v>
      </c>
      <c r="BS21" s="15">
        <f>B6L214C29+B6L214C30+B6L214C31+B6L214C32+B6L214C33</f>
        <v>511.94046666672955</v>
      </c>
      <c r="BT21" s="16" t="s">
        <v>12536</v>
      </c>
      <c r="BU21" s="23">
        <f>IF(B6L214C3=0,0,B6L214C29/B6L214C3)</f>
        <v>3.3451287610902023</v>
      </c>
      <c r="BV21" s="16" t="s">
        <v>12537</v>
      </c>
      <c r="BW21" s="23">
        <f>IF(B6L214C8=0,0,B6L214C30/B6L214C8)</f>
        <v>1.8398208185996117</v>
      </c>
      <c r="BX21" s="16" t="s">
        <v>12538</v>
      </c>
      <c r="BY21" s="23">
        <f>IF(B6L214C13=0,0,B6L214C31/B6L214C13)</f>
        <v>5.0176931416353048</v>
      </c>
      <c r="BZ21" s="16" t="s">
        <v>12539</v>
      </c>
      <c r="CA21" s="23">
        <f>IF(B6L214C18=0,0,B6L214C32/B6L214C18)</f>
        <v>4.0141545133082426</v>
      </c>
      <c r="CB21" s="16" t="s">
        <v>12540</v>
      </c>
      <c r="CC21" s="23">
        <f>IF(B6L214C24=0,0,B6L214C33/B6L214C24)</f>
        <v>0.83628219027255069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176.881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353.762</v>
      </c>
      <c r="J22" s="16" t="s">
        <v>12544</v>
      </c>
      <c r="K22" s="23">
        <f>IF(_xlfn.SINGLE(B6L216C3)=0,0,B6L215C3/_xlfn.SINGLE(B6L216C3))</f>
        <v>0.27426247024304684</v>
      </c>
      <c r="L22" s="16" t="s">
        <v>12545</v>
      </c>
      <c r="M22" s="23">
        <f>A1L555C9</f>
        <v>1.6560594501097803</v>
      </c>
      <c r="N22" s="16" t="s">
        <v>12546</v>
      </c>
      <c r="O22" s="23">
        <f>B6L215C1*B6L215C5</f>
        <v>292.92545159486804</v>
      </c>
      <c r="P22" s="16" t="s">
        <v>12547</v>
      </c>
      <c r="Q22" s="23">
        <f>B3L852C3</f>
        <v>1.9921159173236735</v>
      </c>
      <c r="R22" s="16" t="s">
        <v>12548</v>
      </c>
      <c r="S22" s="17">
        <f>B6L215C6*B6L215C7</f>
        <v>583.54145471136189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320.94780009124906</v>
      </c>
      <c r="X22" s="16" t="s">
        <v>12551</v>
      </c>
      <c r="Y22" s="23">
        <f>IF(_xlfn.SINGLE(B6L216C10)=0,0,B6L215C10/_xlfn.SINGLE(B6L216C10))</f>
        <v>0.28156367449764858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15.18346504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22.775197559999999</v>
      </c>
      <c r="AH22" s="16" t="s">
        <v>12556</v>
      </c>
      <c r="AI22" s="23">
        <f>IF(_xlfn.SINGLE(B6L216C15)=0,0,B6L215C15/_xlfn.SINGLE(B6L216C15))</f>
        <v>0.27440021407805015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19.913262979999999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23.895915575999997</v>
      </c>
      <c r="AR22" s="16" t="s">
        <v>12561</v>
      </c>
      <c r="AS22" s="23">
        <f>IF(_xlfn.SINGLE(B6L216C20)=0,0,B6L215C20/_xlfn.SINGLE(B6L216C20))</f>
        <v>0.27426247024304679</v>
      </c>
      <c r="AT22" s="16" t="s">
        <v>12562</v>
      </c>
      <c r="AU22" s="17">
        <f>A1L253C3</f>
        <v>243074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1215.3699999999999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303.84249999999997</v>
      </c>
      <c r="BD22" s="16" t="s">
        <v>12567</v>
      </c>
      <c r="BE22" s="23">
        <f>IF(_xlfn.SINGLE(B6L216C26)=0,0,B6L215C26/_xlfn.SINGLE(B6L216C26))</f>
        <v>0.32941811031198459</v>
      </c>
      <c r="BF22" s="16" t="s">
        <v>12568</v>
      </c>
      <c r="BG22" s="17">
        <f>B6L215C3+B6L215C10+B6L215C15+B6L215C20+B6L215C26</f>
        <v>1025.223413227249</v>
      </c>
      <c r="BH22" s="16" t="s">
        <v>12569</v>
      </c>
      <c r="BI22" s="17">
        <f>_xlfn.SINGLE(B6L218C3)*B6L215C4</f>
        <v>1183.3794407807923</v>
      </c>
      <c r="BJ22" s="16" t="s">
        <v>12570</v>
      </c>
      <c r="BK22" s="17">
        <f>_xlfn.SINGLE(B6L218C10)*B6L215C11</f>
        <v>1073.6117168938661</v>
      </c>
      <c r="BL22" s="16" t="s">
        <v>12571</v>
      </c>
      <c r="BM22" s="17">
        <f>_xlfn.SINGLE(B6L218C15)*B6L215C16</f>
        <v>76.185968397467406</v>
      </c>
      <c r="BN22" s="16" t="s">
        <v>12572</v>
      </c>
      <c r="BO22" s="17">
        <f>_xlfn.SINGLE(B6L218C20)*B6L215C21</f>
        <v>79.934914465860928</v>
      </c>
      <c r="BP22" s="16" t="s">
        <v>12573</v>
      </c>
      <c r="BQ22" s="17">
        <f>_xlfn.SINGLE(B6L218C26)*B6L215C27</f>
        <v>1016.3922855915497</v>
      </c>
      <c r="BR22" s="16" t="s">
        <v>12574</v>
      </c>
      <c r="BS22" s="15">
        <f>B6L215C29+B6L215C30+B6L215C31+B6L215C32+B6L215C33</f>
        <v>3429.5043261295364</v>
      </c>
      <c r="BT22" s="16" t="s">
        <v>12575</v>
      </c>
      <c r="BU22" s="23">
        <f>IF(B6L215C3=0,0,B6L215C29/B6L215C3)</f>
        <v>3.3451287610902027</v>
      </c>
      <c r="BV22" s="16" t="s">
        <v>12576</v>
      </c>
      <c r="BW22" s="23">
        <f>IF(B6L215C8=0,0,B6L215C30/B6L215C8)</f>
        <v>1.8398208185996117</v>
      </c>
      <c r="BX22" s="16" t="s">
        <v>12577</v>
      </c>
      <c r="BY22" s="23">
        <f>IF(B6L215C13=0,0,B6L215C31/B6L215C13)</f>
        <v>5.0176931416353039</v>
      </c>
      <c r="BZ22" s="16" t="s">
        <v>12578</v>
      </c>
      <c r="CA22" s="23">
        <f>IF(B6L215C18=0,0,B6L215C32/B6L215C18)</f>
        <v>4.0141545133082417</v>
      </c>
      <c r="CB22" s="16" t="s">
        <v>12579</v>
      </c>
      <c r="CC22" s="23">
        <f>IF(B6L215C24=0,0,B6L215C33/B6L215C24)</f>
        <v>0.83628219027255057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645.08600000000001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1289.8666000000001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2072.5026257470417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1139.8764441608728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55.33328423599999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82.99992635400001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72.606590914000009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87.127909096799996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3689.4449999999997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922.36124999999993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3522.2321296116729</v>
      </c>
      <c r="BH23" s="16" t="s">
        <v>12596</v>
      </c>
      <c r="BI23" s="17">
        <f>SUM(B6L201C29:B6L215C29)</f>
        <v>4314.7698616296311</v>
      </c>
      <c r="BJ23" s="16" t="s">
        <v>12597</v>
      </c>
      <c r="BK23" s="17">
        <f>SUM(B6L201C30:B6L215C30)</f>
        <v>3813.0334774517669</v>
      </c>
      <c r="BL23" s="16" t="s">
        <v>12598</v>
      </c>
      <c r="BM23" s="17">
        <f>SUM(B6L201C31:B6L215C31)</f>
        <v>277.64544081513412</v>
      </c>
      <c r="BN23" s="16" t="s">
        <v>12599</v>
      </c>
      <c r="BO23" s="17">
        <f>SUM(B6L201C32:B6L215C32)</f>
        <v>291.45407461335833</v>
      </c>
      <c r="BP23" s="16" t="s">
        <v>12600</v>
      </c>
      <c r="BQ23" s="17">
        <f>SUM(B6L201C33:B6L215C33)</f>
        <v>3085.4171454901107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0.36620715288921296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0.32362331675355666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2.3564581577748191E-2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2.4736560763360553E-2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0.26186838801612161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4314.769861629632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3813.033477451766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277.64544081513412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291.45407461335833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3085.4171454901102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209EB-D18D-4F5D-8429-27FF3B2AB2B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1.4534745384884977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1.401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2.5218000000000003</v>
      </c>
      <c r="J9" s="16" t="s">
        <v>12646</v>
      </c>
      <c r="K9" s="23">
        <f>IF(_xlfn.SINGLE(B6L236C3)=0,0,B6L222C3/_xlfn.SINGLE(B6L236C3))</f>
        <v>2.0091785791511037E-3</v>
      </c>
      <c r="L9" s="16" t="s">
        <v>12647</v>
      </c>
      <c r="M9" s="23">
        <f>A1L542C54</f>
        <v>6.4208754208754213</v>
      </c>
      <c r="N9" s="16" t="s">
        <v>12648</v>
      </c>
      <c r="O9" s="23">
        <f>B6L222C1*B6L222C5</f>
        <v>8.995646464646466</v>
      </c>
      <c r="P9" s="16" t="s">
        <v>12649</v>
      </c>
      <c r="Q9" s="23">
        <f>B3L836C9</f>
        <v>1.9780509218612818</v>
      </c>
      <c r="R9" s="16" t="s">
        <v>12650</v>
      </c>
      <c r="S9" s="17">
        <f>B6L222C6*B6L222C7</f>
        <v>17.793846782132125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9.7866157301726702</v>
      </c>
      <c r="X9" s="16" t="s">
        <v>12652</v>
      </c>
      <c r="Y9" s="23">
        <f>IF(_xlfn.SINGLE(B6L236C10)=0,0,B6L222C10/_xlfn.SINGLE(B6L236C10))</f>
        <v>8.9070399513708574E-3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8.2361988000000011E-2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0.12354298200000002</v>
      </c>
      <c r="AH9" s="16" t="s">
        <v>12655</v>
      </c>
      <c r="AI9" s="23">
        <f>IF(_xlfn.SINGLE(B6L236C15)=0,0,B6L222C15/_xlfn.SINGLE(B6L236C15))</f>
        <v>1.5296220715340226E-3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0.14195212200000001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0.17034254640000002</v>
      </c>
      <c r="AR9" s="16" t="s">
        <v>12658</v>
      </c>
      <c r="AS9" s="23">
        <f>IF(_xlfn.SINGLE(B6L236C20)=0,0,B6L222C20/_xlfn.SINGLE(B6L236C20))</f>
        <v>2.0091785791511033E-3</v>
      </c>
      <c r="AT9" s="16" t="s">
        <v>12659</v>
      </c>
      <c r="AU9" s="17">
        <f>A1L237C18</f>
        <v>2253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11.265000000000001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2.8162500000000001</v>
      </c>
      <c r="BD9" s="16" t="s">
        <v>12662</v>
      </c>
      <c r="BE9" s="23">
        <f>IF(_xlfn.SINGLE(B6L236C26)=0,0,B6L222C26/_xlfn.SINGLE(B6L236C26))</f>
        <v>3.1293296525860726E-3</v>
      </c>
      <c r="BF9" s="16" t="s">
        <v>12663</v>
      </c>
      <c r="BG9" s="17">
        <f>B6L222C3+B6L222C10+B6L222C15+B6L222C20+B6L222C26</f>
        <v>15.418551258572672</v>
      </c>
      <c r="BH9" s="16" t="s">
        <v>12664</v>
      </c>
      <c r="BI9" s="17">
        <f>_xlfn.SINGLE(B6L238C3)*B6L222C4</f>
        <v>8.7510274479437768</v>
      </c>
      <c r="BJ9" s="16" t="s">
        <v>12665</v>
      </c>
      <c r="BK9" s="17">
        <f>_xlfn.SINGLE(B6L238C10)*B6L222C11</f>
        <v>33.961036909040907</v>
      </c>
      <c r="BL9" s="16" t="s">
        <v>12666</v>
      </c>
      <c r="BM9" s="17">
        <f>_xlfn.SINGLE(B6L238C15)*B6L222C16</f>
        <v>0.42871283467476562</v>
      </c>
      <c r="BN9" s="16" t="s">
        <v>12667</v>
      </c>
      <c r="BO9" s="17">
        <f>_xlfn.SINGLE(B6L238C20)*B6L222C21</f>
        <v>0.59111440205370613</v>
      </c>
      <c r="BP9" s="16" t="s">
        <v>12668</v>
      </c>
      <c r="BQ9" s="17">
        <f>_xlfn.SINGLE(B6L238C26)*B6L222C27</f>
        <v>9.7728134865063296</v>
      </c>
      <c r="BR9" s="16" t="s">
        <v>12669</v>
      </c>
      <c r="BS9" s="15">
        <f>B6L222C29+B6L222C30+B6L222C31+B6L222C32+B6L222C33</f>
        <v>53.50470508021948</v>
      </c>
      <c r="BT9" s="16" t="s">
        <v>12670</v>
      </c>
      <c r="BU9" s="23">
        <f>IF(B6L222C3=0,0,B6L222C29/B6L222C3)</f>
        <v>3.4701512601886653</v>
      </c>
      <c r="BV9" s="16" t="s">
        <v>12671</v>
      </c>
      <c r="BW9" s="23">
        <f>IF(B6L222C8=0,0,B6L222C30/B6L222C8)</f>
        <v>1.9085831931037662</v>
      </c>
      <c r="BX9" s="16" t="s">
        <v>12672</v>
      </c>
      <c r="BY9" s="23">
        <f>IF(B6L222C13=0,0,B6L222C31/B6L222C13)</f>
        <v>5.2052268902829972</v>
      </c>
      <c r="BZ9" s="16" t="s">
        <v>12673</v>
      </c>
      <c r="CA9" s="23">
        <f>IF(B6L222C18=0,0,B6L222C32/B6L222C18)</f>
        <v>4.1641815122263974</v>
      </c>
      <c r="CB9" s="16" t="s">
        <v>12674</v>
      </c>
      <c r="CC9" s="23">
        <f>IF(B6L222C24=0,0,B6L222C33/B6L222C24)</f>
        <v>0.86753781504716632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17.229999999999997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34.459999999999994</v>
      </c>
      <c r="J10" s="16" t="s">
        <v>12677</v>
      </c>
      <c r="K10" s="23">
        <f>IF(_xlfn.SINGLE(B6L236C3)=0,0,B6L223C3/_xlfn.SINGLE(B6L236C3))</f>
        <v>2.7455108984672461E-2</v>
      </c>
      <c r="L10" s="16" t="s">
        <v>12678</v>
      </c>
      <c r="M10" s="23">
        <f>A1L543C54</f>
        <v>3.7126571558856103</v>
      </c>
      <c r="N10" s="16" t="s">
        <v>12679</v>
      </c>
      <c r="O10" s="23">
        <f>B6L223C1*B6L223C5</f>
        <v>63.969082795909053</v>
      </c>
      <c r="P10" s="16" t="s">
        <v>12680</v>
      </c>
      <c r="Q10" s="23">
        <f>B3L837C9</f>
        <v>2.0088509438395867</v>
      </c>
      <c r="R10" s="16" t="s">
        <v>12681</v>
      </c>
      <c r="S10" s="23">
        <f>B6L223C6*B6L223C7</f>
        <v>128.50435235111456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70.677393793113012</v>
      </c>
      <c r="X10" s="16" t="s">
        <v>12683</v>
      </c>
      <c r="Y10" s="23">
        <f>IF(_xlfn.SINGLE(B6L236C10)=0,0,B6L223C10/_xlfn.SINGLE(B6L236C10))</f>
        <v>6.4325236376980052E-2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1.4790231999999996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2.2185347999999996</v>
      </c>
      <c r="AH10" s="16" t="s">
        <v>12686</v>
      </c>
      <c r="AI10" s="23">
        <f>IF(_xlfn.SINGLE(B6L236C15)=0,0,B6L223C15/_xlfn.SINGLE(B6L236C15))</f>
        <v>2.7468333219820753E-2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1.9397533999999996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2.3277040799999993</v>
      </c>
      <c r="AR10" s="16" t="s">
        <v>12689</v>
      </c>
      <c r="AS10" s="23">
        <f>IF(_xlfn.SINGLE(B6L236C20)=0,0,B6L223C20/_xlfn.SINGLE(B6L236C20))</f>
        <v>2.7455108984672454E-2</v>
      </c>
      <c r="AT10" s="16" t="s">
        <v>12690</v>
      </c>
      <c r="AU10" s="17">
        <f>A1L238C18</f>
        <v>25647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128.23500000000001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32.058750000000003</v>
      </c>
      <c r="BD10" s="16" t="s">
        <v>12693</v>
      </c>
      <c r="BE10" s="23">
        <f>IF(_xlfn.SINGLE(B6L236C26)=0,0,B6L223C26/_xlfn.SINGLE(B6L236C26))</f>
        <v>3.5622688681702173E-2</v>
      </c>
      <c r="BF10" s="16" t="s">
        <v>12694</v>
      </c>
      <c r="BG10" s="23">
        <f>B6L223C3+B6L223C10+B6L223C15+B6L223C20+B6L223C26</f>
        <v>141.74238267311301</v>
      </c>
      <c r="BH10" s="16" t="s">
        <v>12695</v>
      </c>
      <c r="BI10" s="17">
        <f>_xlfn.SINGLE(B6L238C3)*B6L223C4</f>
        <v>119.58141242610137</v>
      </c>
      <c r="BJ10" s="16" t="s">
        <v>12696</v>
      </c>
      <c r="BK10" s="17">
        <f>_xlfn.SINGLE(B6L238C10)*B6L223C11</f>
        <v>245.26124713802164</v>
      </c>
      <c r="BL10" s="16" t="s">
        <v>12697</v>
      </c>
      <c r="BM10" s="17">
        <f>_xlfn.SINGLE(B6L238C15)*B6L223C16</f>
        <v>7.6986513319924068</v>
      </c>
      <c r="BN10" s="16" t="s">
        <v>12698</v>
      </c>
      <c r="BO10" s="17">
        <f>_xlfn.SINGLE(B6L238C20)*B6L223C21</f>
        <v>8.0774852465582931</v>
      </c>
      <c r="BP10" s="16" t="s">
        <v>12699</v>
      </c>
      <c r="BQ10" s="17">
        <f>_xlfn.SINGLE(B6L238C26)*B6L223C27</f>
        <v>111.24871171257337</v>
      </c>
      <c r="BR10" s="16" t="s">
        <v>12700</v>
      </c>
      <c r="BS10" s="15">
        <f>B6L223C29+B6L223C30+B6L223C31+B6L223C32+B6L223C33</f>
        <v>491.86750785524703</v>
      </c>
      <c r="BT10" s="16" t="s">
        <v>12701</v>
      </c>
      <c r="BU10" s="23">
        <f>IF(B6L223C3=0,0,B6L223C29/B6L223C3)</f>
        <v>3.4701512601886648</v>
      </c>
      <c r="BV10" s="16" t="s">
        <v>12702</v>
      </c>
      <c r="BW10" s="23">
        <f>IF(B6L223C8=0,0,B6L223C30/B6L223C8)</f>
        <v>1.9085831931037658</v>
      </c>
      <c r="BX10" s="16" t="s">
        <v>12703</v>
      </c>
      <c r="BY10" s="23">
        <f>IF(B6L223C13=0,0,B6L223C31/B6L223C13)</f>
        <v>5.2052268902829981</v>
      </c>
      <c r="BZ10" s="16" t="s">
        <v>12704</v>
      </c>
      <c r="CA10" s="23">
        <f>IF(B6L223C18=0,0,B6L223C32/B6L223C18)</f>
        <v>4.1641815122263965</v>
      </c>
      <c r="CB10" s="16" t="s">
        <v>12705</v>
      </c>
      <c r="CC10" s="23">
        <f>IF(B6L223C24=0,0,B6L223C33/B6L223C24)</f>
        <v>0.86753781504716621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54.563999999999993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109.12799999999999</v>
      </c>
      <c r="J11" s="16" t="s">
        <v>12708</v>
      </c>
      <c r="K11" s="23">
        <f>IF(_xlfn.SINGLE(B6L236C3)=0,0,B6L224C3/_xlfn.SINGLE(B6L236C3))</f>
        <v>8.6944896496788646E-2</v>
      </c>
      <c r="L11" s="16" t="s">
        <v>12709</v>
      </c>
      <c r="M11" s="23">
        <f>A1L544C54</f>
        <v>0.37676432988076919</v>
      </c>
      <c r="N11" s="16" t="s">
        <v>12710</v>
      </c>
      <c r="O11" s="23">
        <f>B6L224C1*B6L224C5</f>
        <v>20.557768895614288</v>
      </c>
      <c r="P11" s="16" t="s">
        <v>12711</v>
      </c>
      <c r="Q11" s="23">
        <f>B3L838C9</f>
        <v>1.9558744166851847</v>
      </c>
      <c r="R11" s="16" t="s">
        <v>12712</v>
      </c>
      <c r="S11" s="17">
        <f>B6L224C6*B6L224C7</f>
        <v>40.208414247058428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22.114627835882139</v>
      </c>
      <c r="X11" s="16" t="s">
        <v>12714</v>
      </c>
      <c r="Y11" s="23">
        <f>IF(_xlfn.SINGLE(B6L236C10)=0,0,B6L224C10/_xlfn.SINGLE(B6L236C10))</f>
        <v>2.0127067320791281E-2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4.6837737599999993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7.025660639999999</v>
      </c>
      <c r="AH11" s="16" t="s">
        <v>12717</v>
      </c>
      <c r="AI11" s="23">
        <f>IF(_xlfn.SINGLE(B6L236C15)=0,0,B6L224C15/_xlfn.SINGLE(B6L236C15))</f>
        <v>8.698677503228669E-2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6.142815119999999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7.3713781439999986</v>
      </c>
      <c r="AR11" s="16" t="s">
        <v>12720</v>
      </c>
      <c r="AS11" s="23">
        <f>IF(_xlfn.SINGLE(B6L236C20)=0,0,B6L224C20/_xlfn.SINGLE(B6L236C20))</f>
        <v>8.6944896496788618E-2</v>
      </c>
      <c r="AT11" s="16" t="s">
        <v>12721</v>
      </c>
      <c r="AU11" s="17">
        <f>A1L239C18</f>
        <v>30806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154.03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38.5075</v>
      </c>
      <c r="BD11" s="16" t="s">
        <v>12724</v>
      </c>
      <c r="BE11" s="23">
        <f>IF(_xlfn.SINGLE(B6L236C26)=0,0,B6L224C26/_xlfn.SINGLE(B6L236C26))</f>
        <v>4.2788339670468946E-2</v>
      </c>
      <c r="BF11" s="16" t="s">
        <v>12725</v>
      </c>
      <c r="BG11" s="17">
        <f>B6L224C3+B6L224C10+B6L224C15+B6L224C20+B6L224C26</f>
        <v>184.14716661988214</v>
      </c>
      <c r="BH11" s="16" t="s">
        <v>12726</v>
      </c>
      <c r="BI11" s="17">
        <f>_xlfn.SINGLE(B6L238C3)*B6L224C4</f>
        <v>378.69066672186864</v>
      </c>
      <c r="BJ11" s="16" t="s">
        <v>12727</v>
      </c>
      <c r="BK11" s="17">
        <f>_xlfn.SINGLE(B6L238C10)*B6L224C11</f>
        <v>76.741103653289741</v>
      </c>
      <c r="BL11" s="16" t="s">
        <v>12728</v>
      </c>
      <c r="BM11" s="17">
        <f>_xlfn.SINGLE(B6L238C15)*B6L224C16</f>
        <v>24.3801051235539</v>
      </c>
      <c r="BN11" s="16" t="s">
        <v>12729</v>
      </c>
      <c r="BO11" s="17">
        <f>_xlfn.SINGLE(B6L238C20)*B6L224C21</f>
        <v>25.579797155728773</v>
      </c>
      <c r="BP11" s="16" t="s">
        <v>12730</v>
      </c>
      <c r="BQ11" s="17">
        <f>_xlfn.SINGLE(B6L238C26)*B6L224C27</f>
        <v>133.62684965171502</v>
      </c>
      <c r="BR11" s="16" t="s">
        <v>12731</v>
      </c>
      <c r="BS11" s="15">
        <f>B6L224C29+B6L224C30+B6L224C31+B6L224C32+B6L224C33</f>
        <v>639.01852230615611</v>
      </c>
      <c r="BT11" s="16" t="s">
        <v>12732</v>
      </c>
      <c r="BU11" s="23">
        <f>IF(B6L224C3=0,0,B6L224C29/B6L224C3)</f>
        <v>3.4701512601886653</v>
      </c>
      <c r="BV11" s="16" t="s">
        <v>12733</v>
      </c>
      <c r="BW11" s="23">
        <f>IF(B6L224C8=0,0,B6L224C30/B6L224C8)</f>
        <v>1.9085831931037662</v>
      </c>
      <c r="BX11" s="16" t="s">
        <v>12734</v>
      </c>
      <c r="BY11" s="23">
        <f>IF(B6L224C13=0,0,B6L224C31/B6L224C13)</f>
        <v>5.2052268902829972</v>
      </c>
      <c r="BZ11" s="16" t="s">
        <v>12735</v>
      </c>
      <c r="CA11" s="23">
        <f>IF(B6L224C18=0,0,B6L224C32/B6L224C18)</f>
        <v>4.1641815122263974</v>
      </c>
      <c r="CB11" s="16" t="s">
        <v>12736</v>
      </c>
      <c r="CC11" s="23">
        <f>IF(B6L224C24=0,0,B6L224C33/B6L224C24)</f>
        <v>0.86753781504716621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13.2395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26.478999999999999</v>
      </c>
      <c r="J12" s="16" t="s">
        <v>12739</v>
      </c>
      <c r="K12" s="23">
        <f>IF(_xlfn.SINGLE(B6L236C3)=0,0,B6L225C3/_xlfn.SINGLE(B6L236C3))</f>
        <v>2.1096454753486427E-2</v>
      </c>
      <c r="L12" s="16" t="s">
        <v>12740</v>
      </c>
      <c r="M12" s="23">
        <f>A1L545C54</f>
        <v>1.1990945229681977</v>
      </c>
      <c r="N12" s="16" t="s">
        <v>12741</v>
      </c>
      <c r="O12" s="23">
        <f>B6L225C1*B6L225C5</f>
        <v>15.875411936837454</v>
      </c>
      <c r="P12" s="16" t="s">
        <v>12742</v>
      </c>
      <c r="Q12" s="23">
        <f>B3L839C9</f>
        <v>1.9941766708475184</v>
      </c>
      <c r="R12" s="16" t="s">
        <v>12743</v>
      </c>
      <c r="S12" s="23">
        <f>B6L225C6*B6L225C7</f>
        <v>31.658376124535465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17.412106868494508</v>
      </c>
      <c r="X12" s="16" t="s">
        <v>12745</v>
      </c>
      <c r="Y12" s="23">
        <f>IF(_xlfn.SINGLE(B6L236C10)=0,0,B6L225C10/_xlfn.SINGLE(B6L236C10))</f>
        <v>1.5847187198437508E-2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1.13647868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1.7047180200000001</v>
      </c>
      <c r="AH12" s="16" t="s">
        <v>12748</v>
      </c>
      <c r="AI12" s="23">
        <f>IF(_xlfn.SINGLE(B6L236C15)=0,0,B6L225C15/_xlfn.SINGLE(B6L236C15))</f>
        <v>2.1106616231213984E-2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1.49050291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1.788603492</v>
      </c>
      <c r="AR12" s="16" t="s">
        <v>12751</v>
      </c>
      <c r="AS12" s="23">
        <f>IF(_xlfn.SINGLE(B6L236C20)=0,0,B6L225C20/_xlfn.SINGLE(B6L236C20))</f>
        <v>2.1096454753486423E-2</v>
      </c>
      <c r="AT12" s="16" t="s">
        <v>12752</v>
      </c>
      <c r="AU12" s="17">
        <f>A1L240C18</f>
        <v>11129.5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55.647500000000001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13.911875</v>
      </c>
      <c r="BD12" s="16" t="s">
        <v>12755</v>
      </c>
      <c r="BE12" s="23">
        <f>IF(_xlfn.SINGLE(B6L236C26)=0,0,B6L225C26/_xlfn.SINGLE(B6L236C26))</f>
        <v>1.5458444016181398E-2</v>
      </c>
      <c r="BF12" s="16" t="s">
        <v>12756</v>
      </c>
      <c r="BG12" s="23">
        <f>B6L225C3+B6L225C10+B6L225C15+B6L225C20+B6L225C26</f>
        <v>61.296303380494507</v>
      </c>
      <c r="BH12" s="16" t="s">
        <v>12757</v>
      </c>
      <c r="BI12" s="17">
        <f>_xlfn.SINGLE(B6L238C3)*B6L225C4</f>
        <v>91.886135218535657</v>
      </c>
      <c r="BJ12" s="16" t="s">
        <v>12758</v>
      </c>
      <c r="BK12" s="17">
        <f>_xlfn.SINGLE(B6L238C10)*B6L225C11</f>
        <v>60.422644592245923</v>
      </c>
      <c r="BL12" s="16" t="s">
        <v>12759</v>
      </c>
      <c r="BM12" s="17">
        <f>_xlfn.SINGLE(B6L238C15)*B6L225C16</f>
        <v>5.9156293853693258</v>
      </c>
      <c r="BN12" s="16" t="s">
        <v>12760</v>
      </c>
      <c r="BO12" s="17">
        <f>_xlfn.SINGLE(B6L238C20)*B6L225C21</f>
        <v>6.2067246617416467</v>
      </c>
      <c r="BP12" s="16" t="s">
        <v>12761</v>
      </c>
      <c r="BQ12" s="17">
        <f>_xlfn.SINGLE(B6L238C26)*B6L225C27</f>
        <v>48.276310562837182</v>
      </c>
      <c r="BR12" s="16" t="s">
        <v>12762</v>
      </c>
      <c r="BS12" s="15">
        <f>B6L225C29+B6L225C30+B6L225C31+B6L225C32+B6L225C33</f>
        <v>212.70744442072973</v>
      </c>
      <c r="BT12" s="16" t="s">
        <v>12763</v>
      </c>
      <c r="BU12" s="23">
        <f>IF(B6L225C3=0,0,B6L225C29/B6L225C3)</f>
        <v>3.4701512601886648</v>
      </c>
      <c r="BV12" s="16" t="s">
        <v>12764</v>
      </c>
      <c r="BW12" s="23">
        <f>IF(B6L225C8=0,0,B6L225C30/B6L225C8)</f>
        <v>1.908583193103766</v>
      </c>
      <c r="BX12" s="16" t="s">
        <v>12765</v>
      </c>
      <c r="BY12" s="23">
        <f>IF(B6L225C13=0,0,B6L225C31/B6L225C13)</f>
        <v>5.2052268902829972</v>
      </c>
      <c r="BZ12" s="16" t="s">
        <v>12766</v>
      </c>
      <c r="CA12" s="23">
        <f>IF(B6L225C18=0,0,B6L225C32/B6L225C18)</f>
        <v>4.1641815122263983</v>
      </c>
      <c r="CB12" s="16" t="s">
        <v>12767</v>
      </c>
      <c r="CC12" s="23">
        <f>IF(B6L225C24=0,0,B6L225C33/B6L225C24)</f>
        <v>0.86753781504716621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293.66200000000003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587.32400000000007</v>
      </c>
      <c r="J13" s="16" t="s">
        <v>12770</v>
      </c>
      <c r="K13" s="23">
        <f>IF(_xlfn.SINGLE(B6L236C3)=0,0,B6L226C3/_xlfn.SINGLE(B6L236C3))</f>
        <v>0.4679351256330172</v>
      </c>
      <c r="L13" s="16" t="s">
        <v>12771</v>
      </c>
      <c r="M13" s="23">
        <f>A1L546C54</f>
        <v>1.7638370136588324</v>
      </c>
      <c r="N13" s="16" t="s">
        <v>12772</v>
      </c>
      <c r="O13" s="23">
        <f>B6L226C1*B6L226C5</f>
        <v>517.97190510508005</v>
      </c>
      <c r="P13" s="16" t="s">
        <v>12773</v>
      </c>
      <c r="Q13" s="23">
        <f>B3L840C9</f>
        <v>1.9417472201214658</v>
      </c>
      <c r="R13" s="16" t="s">
        <v>12774</v>
      </c>
      <c r="S13" s="17">
        <f>B6L226C6*B6L226C7</f>
        <v>1005.7705068388088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553.17377876134492</v>
      </c>
      <c r="X13" s="16" t="s">
        <v>12776</v>
      </c>
      <c r="Y13" s="23">
        <f>IF(_xlfn.SINGLE(B6L236C10)=0,0,B6L226C10/_xlfn.SINGLE(B6L236C10))</f>
        <v>0.50345707682048235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25.207946080000003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37.811919120000006</v>
      </c>
      <c r="AH13" s="16" t="s">
        <v>12779</v>
      </c>
      <c r="AI13" s="23">
        <f>IF(_xlfn.SINGLE(B6L236C15)=0,0,B6L226C15/_xlfn.SINGLE(B6L236C15))</f>
        <v>0.4681605147997101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33.060467960000004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39.672561552000005</v>
      </c>
      <c r="AR13" s="16" t="s">
        <v>12782</v>
      </c>
      <c r="AS13" s="23">
        <f>IF(_xlfn.SINGLE(B6L236C20)=0,0,B6L226C20/_xlfn.SINGLE(B6L236C20))</f>
        <v>0.46793512563301715</v>
      </c>
      <c r="AT13" s="16" t="s">
        <v>12783</v>
      </c>
      <c r="AU13" s="17">
        <f>A1L241C18</f>
        <v>293981.5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1469.9075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367.47687500000001</v>
      </c>
      <c r="BD13" s="16" t="s">
        <v>12786</v>
      </c>
      <c r="BE13" s="23">
        <f>IF(_xlfn.SINGLE(B6L236C26)=0,0,B6L226C26/_xlfn.SINGLE(B6L236C26))</f>
        <v>0.40832890601941074</v>
      </c>
      <c r="BF13" s="16" t="s">
        <v>12787</v>
      </c>
      <c r="BG13" s="17">
        <f>B6L226C3+B6L226C10+B6L226C15+B6L226C20+B6L226C26</f>
        <v>1585.4591344333451</v>
      </c>
      <c r="BH13" s="16" t="s">
        <v>12788</v>
      </c>
      <c r="BI13" s="17">
        <f>_xlfn.SINGLE(B6L238C3)*B6L226C4</f>
        <v>2038.1031187390477</v>
      </c>
      <c r="BJ13" s="16" t="s">
        <v>12789</v>
      </c>
      <c r="BK13" s="17">
        <f>_xlfn.SINGLE(B6L238C10)*B6L226C11</f>
        <v>1919.5966854720068</v>
      </c>
      <c r="BL13" s="16" t="s">
        <v>12790</v>
      </c>
      <c r="BM13" s="17">
        <f>_xlfn.SINGLE(B6L238C15)*B6L226C16</f>
        <v>131.21307878441991</v>
      </c>
      <c r="BN13" s="16" t="s">
        <v>12791</v>
      </c>
      <c r="BO13" s="17">
        <f>_xlfn.SINGLE(B6L238C20)*B6L226C21</f>
        <v>137.66978946458519</v>
      </c>
      <c r="BP13" s="16" t="s">
        <v>12792</v>
      </c>
      <c r="BQ13" s="17">
        <f>_xlfn.SINGLE(B6L238C26)*B6L226C27</f>
        <v>1275.2003408714427</v>
      </c>
      <c r="BR13" s="16" t="s">
        <v>12793</v>
      </c>
      <c r="BS13" s="15">
        <f>B6L226C29+B6L226C30+B6L226C31+B6L226C32+B6L226C33</f>
        <v>5501.7830133315019</v>
      </c>
      <c r="BT13" s="16" t="s">
        <v>12794</v>
      </c>
      <c r="BU13" s="23">
        <f>IF(B6L226C3=0,0,B6L226C29/B6L226C3)</f>
        <v>3.4701512601886648</v>
      </c>
      <c r="BV13" s="16" t="s">
        <v>12795</v>
      </c>
      <c r="BW13" s="23">
        <f>IF(B6L226C8=0,0,B6L226C30/B6L226C8)</f>
        <v>1.908583193103766</v>
      </c>
      <c r="BX13" s="16" t="s">
        <v>12796</v>
      </c>
      <c r="BY13" s="23">
        <f>IF(B6L226C13=0,0,B6L226C31/B6L226C13)</f>
        <v>5.2052268902829981</v>
      </c>
      <c r="BZ13" s="16" t="s">
        <v>12797</v>
      </c>
      <c r="CA13" s="23">
        <f>IF(B6L226C18=0,0,B6L226C32/B6L226C18)</f>
        <v>4.1641815122263983</v>
      </c>
      <c r="CB13" s="16" t="s">
        <v>12798</v>
      </c>
      <c r="CC13" s="23">
        <f>IF(B6L226C24=0,0,B6L226C33/B6L226C24)</f>
        <v>0.86753781504716632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4.1425000000000001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8.2850000000000001</v>
      </c>
      <c r="J14" s="16" t="s">
        <v>12801</v>
      </c>
      <c r="K14" s="23">
        <f>IF(_xlfn.SINGLE(B6L236C3)=0,0,B6L227C3/_xlfn.SINGLE(B6L236C3))</f>
        <v>6.6008583266979511E-3</v>
      </c>
      <c r="L14" s="16" t="s">
        <v>12802</v>
      </c>
      <c r="M14" s="23">
        <f>A1L547C54</f>
        <v>0.60615052603183162</v>
      </c>
      <c r="N14" s="16" t="s">
        <v>12803</v>
      </c>
      <c r="O14" s="23">
        <f>B6L227C1*B6L227C5</f>
        <v>2.5109785540868623</v>
      </c>
      <c r="P14" s="16" t="s">
        <v>12804</v>
      </c>
      <c r="Q14" s="23">
        <f>B3L841C9</f>
        <v>2.0130409010077059</v>
      </c>
      <c r="R14" s="16" t="s">
        <v>12805</v>
      </c>
      <c r="S14" s="23">
        <f>B6L227C6*B6L227C7</f>
        <v>5.0547025309300437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2.7800863920115244</v>
      </c>
      <c r="X14" s="16" t="s">
        <v>12807</v>
      </c>
      <c r="Y14" s="23">
        <f>IF(_xlfn.SINGLE(B6L236C10)=0,0,B6L227C10/_xlfn.SINGLE(B6L236C10))</f>
        <v>2.5302250792953343E-3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0.35559220000000002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0.53338830000000004</v>
      </c>
      <c r="AH14" s="16" t="s">
        <v>12810</v>
      </c>
      <c r="AI14" s="23">
        <f>IF(_xlfn.SINGLE(B6L236C15)=0,0,B6L227C15/_xlfn.SINGLE(B6L236C15))</f>
        <v>6.6040377459725772E-3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0.46636264999999999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0.55963518000000001</v>
      </c>
      <c r="AR14" s="16" t="s">
        <v>12813</v>
      </c>
      <c r="AS14" s="23">
        <f>IF(_xlfn.SINGLE(B6L236C20)=0,0,B6L227C20/_xlfn.SINGLE(B6L236C20))</f>
        <v>6.6008583266979502E-3</v>
      </c>
      <c r="AT14" s="16" t="s">
        <v>12814</v>
      </c>
      <c r="AU14" s="17">
        <f>A1L242C18</f>
        <v>1698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8.49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2.1225000000000001</v>
      </c>
      <c r="BD14" s="16" t="s">
        <v>12817</v>
      </c>
      <c r="BE14" s="23">
        <f>IF(_xlfn.SINGLE(B6L236C26)=0,0,B6L227C26/_xlfn.SINGLE(B6L236C26))</f>
        <v>2.3584561695921664E-3</v>
      </c>
      <c r="BF14" s="16" t="s">
        <v>12818</v>
      </c>
      <c r="BG14" s="23">
        <f>B6L227C3+B6L227C10+B6L227C15+B6L227C20+B6L227C26</f>
        <v>14.280609872011526</v>
      </c>
      <c r="BH14" s="16" t="s">
        <v>12819</v>
      </c>
      <c r="BI14" s="17">
        <f>_xlfn.SINGLE(B6L238C3)*B6L227C4</f>
        <v>28.75020319066309</v>
      </c>
      <c r="BJ14" s="16" t="s">
        <v>12820</v>
      </c>
      <c r="BK14" s="17">
        <f>_xlfn.SINGLE(B6L238C10)*B6L227C11</f>
        <v>9.6473202966721505</v>
      </c>
      <c r="BL14" s="16" t="s">
        <v>12821</v>
      </c>
      <c r="BM14" s="17">
        <f>_xlfn.SINGLE(B6L238C15)*B6L227C16</f>
        <v>1.8509380814148899</v>
      </c>
      <c r="BN14" s="16" t="s">
        <v>12822</v>
      </c>
      <c r="BO14" s="17">
        <f>_xlfn.SINGLE(B6L238C20)*B6L227C21</f>
        <v>1.9420187251229104</v>
      </c>
      <c r="BP14" s="16" t="s">
        <v>12823</v>
      </c>
      <c r="BQ14" s="17">
        <f>_xlfn.SINGLE(B6L238C26)*B6L227C27</f>
        <v>7.3653960497504416</v>
      </c>
      <c r="BR14" s="16" t="s">
        <v>12824</v>
      </c>
      <c r="BS14" s="15">
        <f>B6L227C29+B6L227C30+B6L227C31+B6L227C32+B6L227C33</f>
        <v>49.555876343623488</v>
      </c>
      <c r="BT14" s="16" t="s">
        <v>12825</v>
      </c>
      <c r="BU14" s="23">
        <f>IF(B6L227C3=0,0,B6L227C29/B6L227C3)</f>
        <v>3.4701512601886648</v>
      </c>
      <c r="BV14" s="16" t="s">
        <v>12826</v>
      </c>
      <c r="BW14" s="23">
        <f>IF(B6L227C8=0,0,B6L227C30/B6L227C8)</f>
        <v>1.908583193103766</v>
      </c>
      <c r="BX14" s="16" t="s">
        <v>12827</v>
      </c>
      <c r="BY14" s="23">
        <f>IF(B6L227C13=0,0,B6L227C31/B6L227C13)</f>
        <v>5.2052268902829981</v>
      </c>
      <c r="BZ14" s="16" t="s">
        <v>12828</v>
      </c>
      <c r="CA14" s="23">
        <f>IF(B6L227C18=0,0,B6L227C32/B6L227C18)</f>
        <v>4.1641815122263983</v>
      </c>
      <c r="CB14" s="16" t="s">
        <v>12829</v>
      </c>
      <c r="CC14" s="23">
        <f>IF(B6L227C24=0,0,B6L227C33/B6L227C24)</f>
        <v>0.86753781504716621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IF(_xlfn.SINGLE(B6L236C3)=0,0,B6L228C3/_xlfn.SINGLE(B6L236C3))</f>
        <v>0</v>
      </c>
      <c r="L15" s="16" t="s">
        <v>12833</v>
      </c>
      <c r="M15" s="23">
        <f>A1L548C54</f>
        <v>2.2591233828924504E-2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1.9112954690491386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IF(_xlfn.SINGLE(B6L236C10)=0,0,B6L228C10/_xlfn.SINGLE(B6L236C10))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IF(_xlfn.SINGLE(B6L236C15)=0,0,B6L228C15/_xlfn.SINGLE(B6L236C15))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IF(_xlfn.SINGLE(B6L236C20)=0,0,B6L228C20/_xlfn.SINGLE(B6L236C20))</f>
        <v>0</v>
      </c>
      <c r="AT15" s="16" t="s">
        <v>12845</v>
      </c>
      <c r="AU15" s="17">
        <f>A1L243C18</f>
        <v>1497.5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7.4874999999999998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1.871875</v>
      </c>
      <c r="BD15" s="16" t="s">
        <v>12848</v>
      </c>
      <c r="BE15" s="23">
        <f>IF(_xlfn.SINGLE(B6L236C26)=0,0,B6L228C26/_xlfn.SINGLE(B6L236C26))</f>
        <v>2.0799694428529263E-3</v>
      </c>
      <c r="BF15" s="16" t="s">
        <v>12849</v>
      </c>
      <c r="BG15" s="23">
        <f>B6L228C3+B6L228C10+B6L228C15+B6L228C20+B6L228C26</f>
        <v>1.871875</v>
      </c>
      <c r="BH15" s="16" t="s">
        <v>12850</v>
      </c>
      <c r="BI15" s="17">
        <f>_xlfn.SINGLE(B6L238C3)*B6L228C4</f>
        <v>0</v>
      </c>
      <c r="BJ15" s="16" t="s">
        <v>12851</v>
      </c>
      <c r="BK15" s="17">
        <f>_xlfn.SINGLE(B6L238C10)*B6L228C11</f>
        <v>0</v>
      </c>
      <c r="BL15" s="16" t="s">
        <v>12852</v>
      </c>
      <c r="BM15" s="17">
        <f>_xlfn.SINGLE(B6L238C15)*B6L228C16</f>
        <v>0</v>
      </c>
      <c r="BN15" s="16" t="s">
        <v>12853</v>
      </c>
      <c r="BO15" s="17">
        <f>_xlfn.SINGLE(B6L238C20)*B6L228C21</f>
        <v>0</v>
      </c>
      <c r="BP15" s="16" t="s">
        <v>12854</v>
      </c>
      <c r="BQ15" s="17">
        <f>_xlfn.SINGLE(B6L238C26)*B6L228C27</f>
        <v>6.4956893901656576</v>
      </c>
      <c r="BR15" s="16" t="s">
        <v>12855</v>
      </c>
      <c r="BS15" s="15">
        <f>B6L228C29+B6L228C30+B6L228C31+B6L228C32+B6L228C33</f>
        <v>6.4956893901656576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0.86753781504716632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2.9464999999999999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5.8929999999999998</v>
      </c>
      <c r="J16" s="16" t="s">
        <v>12863</v>
      </c>
      <c r="K16" s="23">
        <f>IF(_xlfn.SINGLE(B6L236C3)=0,0,B6L229C3/_xlfn.SINGLE(B6L236C3))</f>
        <v>4.695094522538446E-3</v>
      </c>
      <c r="L16" s="16" t="s">
        <v>12864</v>
      </c>
      <c r="M16" s="23">
        <f>A1L549C54</f>
        <v>6.6516724336793533</v>
      </c>
      <c r="N16" s="16" t="s">
        <v>12865</v>
      </c>
      <c r="O16" s="23">
        <f>B6L229C1*B6L229C5</f>
        <v>19.599152825836214</v>
      </c>
      <c r="P16" s="16" t="s">
        <v>12866</v>
      </c>
      <c r="Q16" s="23">
        <f>B3L843C9</f>
        <v>2.0469255663430421</v>
      </c>
      <c r="R16" s="16" t="s">
        <v>12867</v>
      </c>
      <c r="S16" s="23">
        <f>B6L229C6*B6L229C7</f>
        <v>40.118006997868626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22.064903848827747</v>
      </c>
      <c r="X16" s="16" t="s">
        <v>12869</v>
      </c>
      <c r="Y16" s="23">
        <f>IF(_xlfn.SINGLE(B6L236C10)=0,0,B6L229C10/_xlfn.SINGLE(B6L236C10))</f>
        <v>2.0081812295821878E-2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0.25292756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0.37939133999999997</v>
      </c>
      <c r="AH16" s="16" t="s">
        <v>12872</v>
      </c>
      <c r="AI16" s="23">
        <f>IF(_xlfn.SINGLE(B6L236C15)=0,0,B6L229C15/_xlfn.SINGLE(B6L236C15))</f>
        <v>4.6973559972258768E-3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0.33171697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0.398060364</v>
      </c>
      <c r="AR16" s="16" t="s">
        <v>12875</v>
      </c>
      <c r="AS16" s="23">
        <f>IF(_xlfn.SINGLE(B6L236C20)=0,0,B6L229C20/_xlfn.SINGLE(B6L236C20))</f>
        <v>4.6950945225384452E-3</v>
      </c>
      <c r="AT16" s="16" t="s">
        <v>12876</v>
      </c>
      <c r="AU16" s="17">
        <f>A1L244C18</f>
        <v>4427.5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22.137499999999999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5.5343749999999998</v>
      </c>
      <c r="BD16" s="16" t="s">
        <v>12879</v>
      </c>
      <c r="BE16" s="23">
        <f>IF(_xlfn.SINGLE(B6L236C26)=0,0,B6L229C26/_xlfn.SINGLE(B6L236C26))</f>
        <v>6.1496258485685016E-3</v>
      </c>
      <c r="BF16" s="16" t="s">
        <v>12880</v>
      </c>
      <c r="BG16" s="23">
        <f>B6L229C3+B6L229C10+B6L229C15+B6L229C20+B6L229C26</f>
        <v>34.269730552827745</v>
      </c>
      <c r="BH16" s="16" t="s">
        <v>12881</v>
      </c>
      <c r="BI16" s="17">
        <f>_xlfn.SINGLE(B6L238C3)*B6L229C4</f>
        <v>20.449601376291803</v>
      </c>
      <c r="BJ16" s="16" t="s">
        <v>12882</v>
      </c>
      <c r="BK16" s="17">
        <f>_xlfn.SINGLE(B6L238C10)*B6L229C11</f>
        <v>76.568553896951329</v>
      </c>
      <c r="BL16" s="16" t="s">
        <v>12883</v>
      </c>
      <c r="BM16" s="17">
        <f>_xlfn.SINGLE(B6L238C15)*B6L229C16</f>
        <v>1.3165453366056661</v>
      </c>
      <c r="BN16" s="16" t="s">
        <v>12884</v>
      </c>
      <c r="BO16" s="17">
        <f>_xlfn.SINGLE(B6L238C20)*B6L229C21</f>
        <v>1.3813296737657585</v>
      </c>
      <c r="BP16" s="16" t="s">
        <v>12885</v>
      </c>
      <c r="BQ16" s="17">
        <f>_xlfn.SINGLE(B6L238C26)*B6L229C27</f>
        <v>19.205118380606642</v>
      </c>
      <c r="BR16" s="16" t="s">
        <v>12886</v>
      </c>
      <c r="BS16" s="15">
        <f>B6L229C29+B6L229C30+B6L229C31+B6L229C32+B6L229C33</f>
        <v>118.92114866422122</v>
      </c>
      <c r="BT16" s="16" t="s">
        <v>12887</v>
      </c>
      <c r="BU16" s="23">
        <f>IF(B6L229C3=0,0,B6L229C29/B6L229C3)</f>
        <v>3.4701512601886653</v>
      </c>
      <c r="BV16" s="16" t="s">
        <v>12888</v>
      </c>
      <c r="BW16" s="23">
        <f>IF(B6L229C8=0,0,B6L229C30/B6L229C8)</f>
        <v>1.908583193103766</v>
      </c>
      <c r="BX16" s="16" t="s">
        <v>12889</v>
      </c>
      <c r="BY16" s="23">
        <f>IF(B6L229C13=0,0,B6L229C31/B6L229C13)</f>
        <v>5.2052268902829972</v>
      </c>
      <c r="BZ16" s="16" t="s">
        <v>12890</v>
      </c>
      <c r="CA16" s="23">
        <f>IF(B6L229C18=0,0,B6L229C32/B6L229C18)</f>
        <v>4.1641815122263974</v>
      </c>
      <c r="CB16" s="16" t="s">
        <v>12891</v>
      </c>
      <c r="CC16" s="23">
        <f>IF(B6L229C24=0,0,B6L229C33/B6L229C24)</f>
        <v>0.86753781504716621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15">
        <f>A1L355C16</f>
        <v>0</v>
      </c>
      <c r="F17" s="16" t="s">
        <v>12347</v>
      </c>
      <c r="G17" s="24">
        <f>A1L510C5</f>
        <v>2</v>
      </c>
      <c r="H17" s="16" t="s">
        <v>12893</v>
      </c>
      <c r="I17" s="15">
        <f>B6L230C1*B6L230C2</f>
        <v>0</v>
      </c>
      <c r="J17" s="16" t="s">
        <v>12894</v>
      </c>
      <c r="K17" s="23">
        <f>IF(_xlfn.SINGLE(B6L236C3)=0,0,B6L230C3/_xlfn.SINGLE(B6L236C3))</f>
        <v>0</v>
      </c>
      <c r="L17" s="16" t="s">
        <v>12895</v>
      </c>
      <c r="M17" s="23">
        <f>A1L550C54</f>
        <v>1.4534745384884977</v>
      </c>
      <c r="N17" s="16" t="s">
        <v>12896</v>
      </c>
      <c r="O17" s="23">
        <f>B6L230C1*B6L230C5</f>
        <v>0</v>
      </c>
      <c r="P17" s="16" t="s">
        <v>12897</v>
      </c>
      <c r="Q17" s="23">
        <f>B3L844C9</f>
        <v>3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IF(_xlfn.SINGLE(B6L236C10)=0,0,B6L230C10/_xlfn.SINGLE(B6L236C10))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</v>
      </c>
      <c r="AD17" s="16" t="s">
        <v>12359</v>
      </c>
      <c r="AE17" s="23">
        <f>A1L510C8</f>
        <v>1.5</v>
      </c>
      <c r="AF17" s="16" t="s">
        <v>12902</v>
      </c>
      <c r="AG17" s="17">
        <f>B6L230C13*B6L230C14</f>
        <v>0</v>
      </c>
      <c r="AH17" s="16" t="s">
        <v>12903</v>
      </c>
      <c r="AI17" s="23">
        <f>IF(_xlfn.SINGLE(B6L236C15)=0,0,B6L230C15/_xlfn.SINGLE(B6L236C15))</f>
        <v>0</v>
      </c>
      <c r="AJ17" s="16" t="s">
        <v>12362</v>
      </c>
      <c r="AK17" s="23">
        <f>A1L530C14</f>
        <v>5.629E-2</v>
      </c>
      <c r="AL17" s="16" t="s">
        <v>12904</v>
      </c>
      <c r="AM17" s="17">
        <f>B6L230C3*B6L230C17</f>
        <v>0</v>
      </c>
      <c r="AN17" s="16" t="s">
        <v>12364</v>
      </c>
      <c r="AO17" s="23">
        <f>A1L510C9</f>
        <v>1.2</v>
      </c>
      <c r="AP17" s="16" t="s">
        <v>12905</v>
      </c>
      <c r="AQ17" s="17">
        <f>B6L230C18*B6L230C19</f>
        <v>0</v>
      </c>
      <c r="AR17" s="16" t="s">
        <v>12906</v>
      </c>
      <c r="AS17" s="23">
        <f>IF(_xlfn.SINGLE(B6L236C20)=0,0,B6L230C20/_xlfn.SINGLE(B6L236C20))</f>
        <v>0</v>
      </c>
      <c r="AT17" s="16" t="s">
        <v>12907</v>
      </c>
      <c r="AU17" s="17">
        <f>A1L245C18</f>
        <v>1.5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7.4999999999999997E-3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1.8749999999999999E-3</v>
      </c>
      <c r="BD17" s="16" t="s">
        <v>12910</v>
      </c>
      <c r="BE17" s="23">
        <f>IF(_xlfn.SINGLE(B6L236C26)=0,0,B6L230C26/_xlfn.SINGLE(B6L236C26))</f>
        <v>2.0834418459294754E-6</v>
      </c>
      <c r="BF17" s="16" t="s">
        <v>12911</v>
      </c>
      <c r="BG17" s="17">
        <f>B6L230C3+B6L230C10+B6L230C15+B6L230C20+B6L230C26</f>
        <v>1.8749999999999999E-3</v>
      </c>
      <c r="BH17" s="16" t="s">
        <v>12912</v>
      </c>
      <c r="BI17" s="17">
        <f>_xlfn.SINGLE(B6L238C3)*B6L230C4</f>
        <v>0</v>
      </c>
      <c r="BJ17" s="16" t="s">
        <v>12913</v>
      </c>
      <c r="BK17" s="17">
        <f>_xlfn.SINGLE(B6L238C10)*B6L230C11</f>
        <v>0</v>
      </c>
      <c r="BL17" s="16" t="s">
        <v>12914</v>
      </c>
      <c r="BM17" s="17">
        <f>_xlfn.SINGLE(B6L238C15)*B6L230C16</f>
        <v>0</v>
      </c>
      <c r="BN17" s="16" t="s">
        <v>12915</v>
      </c>
      <c r="BO17" s="17">
        <f>_xlfn.SINGLE(B6L238C20)*B6L230C21</f>
        <v>0</v>
      </c>
      <c r="BP17" s="16" t="s">
        <v>12916</v>
      </c>
      <c r="BQ17" s="17">
        <f>_xlfn.SINGLE(B6L238C26)*B6L230C27</f>
        <v>6.506533612853747E-3</v>
      </c>
      <c r="BR17" s="16" t="s">
        <v>12917</v>
      </c>
      <c r="BS17" s="15">
        <f>B6L230C29+B6L230C30+B6L230C31+B6L230C32+B6L230C33</f>
        <v>6.506533612853747E-3</v>
      </c>
      <c r="BT17" s="16" t="s">
        <v>12918</v>
      </c>
      <c r="BU17" s="23">
        <f>IF(B6L230C3=0,0,B6L230C29/B6L230C3)</f>
        <v>0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0</v>
      </c>
      <c r="BZ17" s="16" t="s">
        <v>12921</v>
      </c>
      <c r="CA17" s="23">
        <f>IF(B6L230C18=0,0,B6L230C32/B6L230C18)</f>
        <v>0</v>
      </c>
      <c r="CB17" s="16" t="s">
        <v>12922</v>
      </c>
      <c r="CC17" s="23">
        <f>IF(B6L230C24=0,0,B6L230C33/B6L230C24)</f>
        <v>0.86753781504716632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6.0000000000000001E-3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6.0000000000000001E-3</v>
      </c>
      <c r="J18" s="16" t="s">
        <v>12925</v>
      </c>
      <c r="K18" s="23">
        <f>IF(_xlfn.SINGLE(B6L236C3)=0,0,B6L231C3/_xlfn.SINGLE(B6L236C3))</f>
        <v>4.7803439903666512E-6</v>
      </c>
      <c r="L18" s="16" t="s">
        <v>12926</v>
      </c>
      <c r="M18" s="23">
        <f>A1L551C54</f>
        <v>1.1553839534088961</v>
      </c>
      <c r="N18" s="16" t="s">
        <v>12927</v>
      </c>
      <c r="O18" s="23">
        <f>B6L231C1*B6L231C5</f>
        <v>6.9323037204533765E-3</v>
      </c>
      <c r="P18" s="16" t="s">
        <v>12928</v>
      </c>
      <c r="Q18" s="23">
        <f>B3L845C9</f>
        <v>1.0596117524782351</v>
      </c>
      <c r="R18" s="16" t="s">
        <v>12929</v>
      </c>
      <c r="S18" s="23">
        <f>B6L231C6*B6L231C7</f>
        <v>7.3455504939409916E-3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4.0400527716675455E-3</v>
      </c>
      <c r="X18" s="16" t="s">
        <v>12931</v>
      </c>
      <c r="Y18" s="23">
        <f>IF(_xlfn.SINGLE(B6L236C10)=0,0,B6L231C10/_xlfn.SINGLE(B6L236C10))</f>
        <v>3.6769515055082776E-6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1.9596000000000001E-4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2.9394000000000002E-4</v>
      </c>
      <c r="AH18" s="16" t="s">
        <v>12934</v>
      </c>
      <c r="AI18" s="23">
        <f>IF(_xlfn.SINGLE(B6L236C15)=0,0,B6L231C15/_xlfn.SINGLE(B6L236C15))</f>
        <v>3.6393577719105935E-6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3.3774E-4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4.0528800000000001E-4</v>
      </c>
      <c r="AR18" s="16" t="s">
        <v>12937</v>
      </c>
      <c r="AS18" s="23">
        <f>IF(_xlfn.SINGLE(B6L236C20)=0,0,B6L231C20/_xlfn.SINGLE(B6L236C20))</f>
        <v>4.7803439903666504E-6</v>
      </c>
      <c r="AT18" s="16" t="s">
        <v>12938</v>
      </c>
      <c r="AU18" s="17">
        <f>A1L246C18</f>
        <v>47406.5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237.0325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59.258125</v>
      </c>
      <c r="BD18" s="16" t="s">
        <v>12941</v>
      </c>
      <c r="BE18" s="23">
        <f>IF(_xlfn.SINGLE(B6L236C26)=0,0,B6L231C26/_xlfn.SINGLE(B6L236C26))</f>
        <v>6.5845790579370456E-2</v>
      </c>
      <c r="BF18" s="16" t="s">
        <v>12942</v>
      </c>
      <c r="BG18" s="23">
        <f>B6L231C3+B6L231C10+B6L231C15+B6L231C20+B6L231C26</f>
        <v>59.268864280771666</v>
      </c>
      <c r="BH18" s="16" t="s">
        <v>12943</v>
      </c>
      <c r="BI18" s="17">
        <f>_xlfn.SINGLE(B6L238C3)*B6L231C4</f>
        <v>2.0820907561131991E-2</v>
      </c>
      <c r="BJ18" s="16" t="s">
        <v>12944</v>
      </c>
      <c r="BK18" s="17">
        <f>_xlfn.SINGLE(B6L238C10)*B6L231C11</f>
        <v>1.4019594216830843E-2</v>
      </c>
      <c r="BL18" s="16" t="s">
        <v>12945</v>
      </c>
      <c r="BM18" s="17">
        <f>_xlfn.SINGLE(B6L238C15)*B6L231C16</f>
        <v>1.0200162614198564E-3</v>
      </c>
      <c r="BN18" s="16" t="s">
        <v>12946</v>
      </c>
      <c r="BO18" s="17">
        <f>_xlfn.SINGLE(B6L238C20)*B6L231C21</f>
        <v>1.4064106639393435E-3</v>
      </c>
      <c r="BP18" s="16" t="s">
        <v>12947</v>
      </c>
      <c r="BQ18" s="17">
        <f>_xlfn.SINGLE(B6L238C26)*B6L231C27</f>
        <v>205.63465714516744</v>
      </c>
      <c r="BR18" s="16" t="s">
        <v>12948</v>
      </c>
      <c r="BS18" s="15">
        <f>B6L231C29+B6L231C30+B6L231C31+B6L231C32+B6L231C33</f>
        <v>205.67192407387077</v>
      </c>
      <c r="BT18" s="16" t="s">
        <v>12949</v>
      </c>
      <c r="BU18" s="23">
        <f>IF(B6L231C3=0,0,B6L231C29/B6L231C3)</f>
        <v>3.4701512601886653</v>
      </c>
      <c r="BV18" s="16" t="s">
        <v>12950</v>
      </c>
      <c r="BW18" s="23">
        <f>IF(B6L231C8=0,0,B6L231C30/B6L231C8)</f>
        <v>1.908583193103766</v>
      </c>
      <c r="BX18" s="16" t="s">
        <v>12951</v>
      </c>
      <c r="BY18" s="23">
        <f>IF(B6L231C13=0,0,B6L231C31/B6L231C13)</f>
        <v>5.2052268902829981</v>
      </c>
      <c r="BZ18" s="16" t="s">
        <v>12952</v>
      </c>
      <c r="CA18" s="23">
        <f>IF(B6L231C18=0,0,B6L231C32/B6L231C18)</f>
        <v>4.1641815122263974</v>
      </c>
      <c r="CB18" s="16" t="s">
        <v>12953</v>
      </c>
      <c r="CC18" s="23">
        <f>IF(B6L231C24=0,0,B6L231C33/B6L231C24)</f>
        <v>0.86753781504716632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41.547499999999999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83.094999999999999</v>
      </c>
      <c r="J19" s="16" t="s">
        <v>12956</v>
      </c>
      <c r="K19" s="23">
        <f>IF(_xlfn.SINGLE(B6L236C3)=0,0,B6L232C3/_xlfn.SINGLE(B6L236C3))</f>
        <v>6.6203780646586149E-2</v>
      </c>
      <c r="L19" s="16" t="s">
        <v>12957</v>
      </c>
      <c r="M19" s="23">
        <f>A1L552C54</f>
        <v>0.97811701500360337</v>
      </c>
      <c r="N19" s="16" t="s">
        <v>12958</v>
      </c>
      <c r="O19" s="23">
        <f>B6L232C1*B6L232C5</f>
        <v>40.638316680862211</v>
      </c>
      <c r="P19" s="16" t="s">
        <v>12959</v>
      </c>
      <c r="Q19" s="23">
        <f>B3L846C9</f>
        <v>1.4748832254363682</v>
      </c>
      <c r="R19" s="16" t="s">
        <v>12960</v>
      </c>
      <c r="S19" s="23">
        <f>B6L232C6*B6L232C7</f>
        <v>59.936771582574622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32.965224370416045</v>
      </c>
      <c r="X19" s="16" t="s">
        <v>12962</v>
      </c>
      <c r="Y19" s="23">
        <f>IF(_xlfn.SINGLE(B6L236C10)=0,0,B6L232C10/_xlfn.SINGLE(B6L236C10))</f>
        <v>3.0002462400556457E-2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3.5664373999999999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5.3496560999999998</v>
      </c>
      <c r="AH19" s="16" t="s">
        <v>12965</v>
      </c>
      <c r="AI19" s="23">
        <f>IF(_xlfn.SINGLE(B6L236C15)=0,0,B6L232C15/_xlfn.SINGLE(B6L236C15))</f>
        <v>6.6235668859576491E-2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4.6774175499999995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5.6129010599999996</v>
      </c>
      <c r="AR19" s="16" t="s">
        <v>12968</v>
      </c>
      <c r="AS19" s="23">
        <f>IF(_xlfn.SINGLE(B6L236C20)=0,0,B6L232C20/_xlfn.SINGLE(B6L236C20))</f>
        <v>6.6203780646586136E-2</v>
      </c>
      <c r="AT19" s="16" t="s">
        <v>12969</v>
      </c>
      <c r="AU19" s="17">
        <f>A1L247C18</f>
        <v>35996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179.98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44.994999999999997</v>
      </c>
      <c r="BD19" s="16" t="s">
        <v>12972</v>
      </c>
      <c r="BE19" s="23">
        <f>IF(_xlfn.SINGLE(B6L236C26)=0,0,B6L232C26/_xlfn.SINGLE(B6L236C26))</f>
        <v>4.9997048457384931E-2</v>
      </c>
      <c r="BF19" s="16" t="s">
        <v>12973</v>
      </c>
      <c r="BG19" s="23">
        <f>B6L232C3+B6L232C10+B6L232C15+B6L232C20+B6L232C26</f>
        <v>172.01778153041604</v>
      </c>
      <c r="BH19" s="16" t="s">
        <v>12974</v>
      </c>
      <c r="BI19" s="17">
        <f>_xlfn.SINGLE(B6L238C3)*B6L232C4</f>
        <v>288.35221896537712</v>
      </c>
      <c r="BJ19" s="16" t="s">
        <v>12975</v>
      </c>
      <c r="BK19" s="17">
        <f>_xlfn.SINGLE(B6L238C10)*B6L232C11</f>
        <v>114.39431489140132</v>
      </c>
      <c r="BL19" s="16" t="s">
        <v>12976</v>
      </c>
      <c r="BM19" s="17">
        <f>_xlfn.SINGLE(B6L238C15)*B6L232C16</f>
        <v>18.564115856990977</v>
      </c>
      <c r="BN19" s="16" t="s">
        <v>12977</v>
      </c>
      <c r="BO19" s="17">
        <f>_xlfn.SINGLE(B6L238C20)*B6L232C21</f>
        <v>19.477615686673293</v>
      </c>
      <c r="BP19" s="16" t="s">
        <v>12978</v>
      </c>
      <c r="BQ19" s="17">
        <f>_xlfn.SINGLE(B6L238C26)*B6L232C27</f>
        <v>156.13945595218897</v>
      </c>
      <c r="BR19" s="16" t="s">
        <v>12979</v>
      </c>
      <c r="BS19" s="15">
        <f>B6L232C29+B6L232C30+B6L232C31+B6L232C32+B6L232C33</f>
        <v>596.92772135263169</v>
      </c>
      <c r="BT19" s="16" t="s">
        <v>12980</v>
      </c>
      <c r="BU19" s="23">
        <f>IF(B6L232C3=0,0,B6L232C29/B6L232C3)</f>
        <v>3.4701512601886653</v>
      </c>
      <c r="BV19" s="16" t="s">
        <v>12981</v>
      </c>
      <c r="BW19" s="23">
        <f>IF(B6L232C8=0,0,B6L232C30/B6L232C8)</f>
        <v>1.9085831931037658</v>
      </c>
      <c r="BX19" s="16" t="s">
        <v>12982</v>
      </c>
      <c r="BY19" s="23">
        <f>IF(B6L232C13=0,0,B6L232C31/B6L232C13)</f>
        <v>5.2052268902829972</v>
      </c>
      <c r="BZ19" s="16" t="s">
        <v>12983</v>
      </c>
      <c r="CA19" s="23">
        <f>IF(B6L232C18=0,0,B6L232C32/B6L232C18)</f>
        <v>4.1641815122263983</v>
      </c>
      <c r="CB19" s="16" t="s">
        <v>12984</v>
      </c>
      <c r="CC19" s="23">
        <f>IF(B6L232C24=0,0,B6L232C33/B6L232C24)</f>
        <v>0.86753781504716621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0.45299999999999996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0.90599999999999992</v>
      </c>
      <c r="J20" s="16" t="s">
        <v>12987</v>
      </c>
      <c r="K20" s="23">
        <f>IF(_xlfn.SINGLE(B6L236C3)=0,0,B6L233C3/_xlfn.SINGLE(B6L236C3))</f>
        <v>7.2183194254536428E-4</v>
      </c>
      <c r="L20" s="16" t="s">
        <v>12988</v>
      </c>
      <c r="M20" s="23">
        <f>A1L553C54</f>
        <v>0.94539249146757676</v>
      </c>
      <c r="N20" s="16" t="s">
        <v>12989</v>
      </c>
      <c r="O20" s="23">
        <f>B6L233C1*B6L233C5</f>
        <v>0.42826279863481226</v>
      </c>
      <c r="P20" s="16" t="s">
        <v>12990</v>
      </c>
      <c r="Q20" s="23">
        <f>B3L847C9</f>
        <v>2.1541501976284585</v>
      </c>
      <c r="R20" s="16" t="s">
        <v>12991</v>
      </c>
      <c r="S20" s="23">
        <f>B6L233C6*B6L233C7</f>
        <v>0.92254239231609758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0.50739831577385375</v>
      </c>
      <c r="X20" s="16" t="s">
        <v>12993</v>
      </c>
      <c r="Y20" s="23">
        <f>IF(_xlfn.SINGLE(B6L236C10)=0,0,B6L233C10/_xlfn.SINGLE(B6L236C10))</f>
        <v>4.6179570082867274E-4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3.8885519999999993E-2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5.8328279999999989E-2</v>
      </c>
      <c r="AH20" s="16" t="s">
        <v>12996</v>
      </c>
      <c r="AI20" s="23">
        <f>IF(_xlfn.SINGLE(B6L236C15)=0,0,B6L233C15/_xlfn.SINGLE(B6L236C15))</f>
        <v>7.2217962557044699E-4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5.0998739999999994E-2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6.1198487999999988E-2</v>
      </c>
      <c r="AR20" s="16" t="s">
        <v>12999</v>
      </c>
      <c r="AS20" s="23">
        <f>IF(_xlfn.SINGLE(B6L236C20)=0,0,B6L233C20/_xlfn.SINGLE(B6L236C20))</f>
        <v>7.2183194254536406E-4</v>
      </c>
      <c r="AT20" s="16" t="s">
        <v>13000</v>
      </c>
      <c r="AU20" s="17">
        <f>A1L248C18</f>
        <v>272.5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1.3625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0.34062500000000001</v>
      </c>
      <c r="BD20" s="16" t="s">
        <v>13003</v>
      </c>
      <c r="BE20" s="23">
        <f>IF(_xlfn.SINGLE(B6L236C26)=0,0,B6L233C26/_xlfn.SINGLE(B6L236C26))</f>
        <v>3.7849193534385473E-4</v>
      </c>
      <c r="BF20" s="16" t="s">
        <v>13004</v>
      </c>
      <c r="BG20" s="23">
        <f>B6L233C3+B6L233C10+B6L233C15+B6L233C20+B6L233C26</f>
        <v>1.8735500837738537</v>
      </c>
      <c r="BH20" s="16" t="s">
        <v>13005</v>
      </c>
      <c r="BI20" s="17">
        <f>_xlfn.SINGLE(B6L238C3)*B6L233C4</f>
        <v>3.1439570417309302</v>
      </c>
      <c r="BJ20" s="16" t="s">
        <v>13006</v>
      </c>
      <c r="BK20" s="17">
        <f>_xlfn.SINGLE(B6L238C10)*B6L233C11</f>
        <v>1.7607489049002447</v>
      </c>
      <c r="BL20" s="16" t="s">
        <v>13007</v>
      </c>
      <c r="BM20" s="17">
        <f>_xlfn.SINGLE(B6L238C15)*B6L233C16</f>
        <v>0.20240795434663728</v>
      </c>
      <c r="BN20" s="16" t="s">
        <v>13008</v>
      </c>
      <c r="BO20" s="17">
        <f>_xlfn.SINGLE(B6L238C20)*B6L233C21</f>
        <v>0.21236801025484084</v>
      </c>
      <c r="BP20" s="16" t="s">
        <v>13009</v>
      </c>
      <c r="BQ20" s="17">
        <f>_xlfn.SINGLE(B6L238C26)*B6L233C27</f>
        <v>1.1820202730017642</v>
      </c>
      <c r="BR20" s="16" t="s">
        <v>13010</v>
      </c>
      <c r="BS20" s="15">
        <f>B6L233C29+B6L233C30+B6L233C31+B6L233C32+B6L233C33</f>
        <v>6.5015021842344174</v>
      </c>
      <c r="BT20" s="16" t="s">
        <v>13011</v>
      </c>
      <c r="BU20" s="23">
        <f>IF(B6L233C3=0,0,B6L233C29/B6L233C3)</f>
        <v>3.4701512601886648</v>
      </c>
      <c r="BV20" s="16" t="s">
        <v>13012</v>
      </c>
      <c r="BW20" s="23">
        <f>IF(B6L233C8=0,0,B6L233C30/B6L233C8)</f>
        <v>1.908583193103766</v>
      </c>
      <c r="BX20" s="16" t="s">
        <v>13013</v>
      </c>
      <c r="BY20" s="23">
        <f>IF(B6L233C13=0,0,B6L233C31/B6L233C13)</f>
        <v>5.2052268902829981</v>
      </c>
      <c r="BZ20" s="16" t="s">
        <v>13014</v>
      </c>
      <c r="CA20" s="23">
        <f>IF(B6L233C18=0,0,B6L233C32/B6L233C18)</f>
        <v>4.1641815122263974</v>
      </c>
      <c r="CB20" s="16" t="s">
        <v>13015</v>
      </c>
      <c r="CC20" s="23">
        <f>IF(B6L233C24=0,0,B6L233C33/B6L233C24)</f>
        <v>0.86753781504716632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22.143999999999998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44.287999999999997</v>
      </c>
      <c r="J21" s="16" t="s">
        <v>13018</v>
      </c>
      <c r="K21" s="23">
        <f>IF(_xlfn.SINGLE(B6L236C3)=0,0,B6L234C3/_xlfn.SINGLE(B6L236C3))</f>
        <v>3.5285312440893037E-2</v>
      </c>
      <c r="L21" s="16" t="s">
        <v>13019</v>
      </c>
      <c r="M21" s="23">
        <f>A1L554C54</f>
        <v>2.4631949685534593</v>
      </c>
      <c r="N21" s="16" t="s">
        <v>13020</v>
      </c>
      <c r="O21" s="23">
        <f>B6L234C1*B6L234C5</f>
        <v>54.544989383647803</v>
      </c>
      <c r="P21" s="16" t="s">
        <v>13021</v>
      </c>
      <c r="Q21" s="23">
        <f>B3L848C9</f>
        <v>2.0277137846852114</v>
      </c>
      <c r="R21" s="16" t="s">
        <v>13022</v>
      </c>
      <c r="S21" s="23">
        <f>B6L234C6*B6L234C7</f>
        <v>110.60162685873117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60.830894772302145</v>
      </c>
      <c r="X21" s="16" t="s">
        <v>13024</v>
      </c>
      <c r="Y21" s="23">
        <f>IF(_xlfn.SINGLE(B6L236C10)=0,0,B6L234C10/_xlfn.SINGLE(B6L236C10))</f>
        <v>5.5363695168296159E-2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1.9008409599999998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2.8512614399999996</v>
      </c>
      <c r="AH21" s="16" t="s">
        <v>13027</v>
      </c>
      <c r="AI21" s="23">
        <f>IF(_xlfn.SINGLE(B6L236C15)=0,0,B6L234C15/_xlfn.SINGLE(B6L236C15))</f>
        <v>3.5302308230975667E-2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2.4929715199999998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2.9915658239999998</v>
      </c>
      <c r="AR21" s="16" t="s">
        <v>13030</v>
      </c>
      <c r="AS21" s="23">
        <f>IF(_xlfn.SINGLE(B6L236C20)=0,0,B6L234C20/_xlfn.SINGLE(B6L236C20))</f>
        <v>3.5285312440893037E-2</v>
      </c>
      <c r="AT21" s="16" t="s">
        <v>13031</v>
      </c>
      <c r="AU21" s="17">
        <f>A1L249C18</f>
        <v>29486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147.43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36.857500000000002</v>
      </c>
      <c r="BD21" s="16" t="s">
        <v>13034</v>
      </c>
      <c r="BE21" s="23">
        <f>IF(_xlfn.SINGLE(B6L236C26)=0,0,B6L234C26/_xlfn.SINGLE(B6L236C26))</f>
        <v>4.0954910846051011E-2</v>
      </c>
      <c r="BF21" s="16" t="s">
        <v>13035</v>
      </c>
      <c r="BG21" s="23">
        <f>B6L234C3+B6L234C10+B6L234C15+B6L234C20+B6L234C26</f>
        <v>147.81922203630216</v>
      </c>
      <c r="BH21" s="16" t="s">
        <v>13036</v>
      </c>
      <c r="BI21" s="17">
        <f>_xlfn.SINGLE(B6L238C3)*B6L234C4</f>
        <v>153.68605901123559</v>
      </c>
      <c r="BJ21" s="16" t="s">
        <v>13037</v>
      </c>
      <c r="BK21" s="17">
        <f>_xlfn.SINGLE(B6L238C10)*B6L234C11</f>
        <v>211.09240615250837</v>
      </c>
      <c r="BL21" s="16" t="s">
        <v>13038</v>
      </c>
      <c r="BM21" s="17">
        <f>_xlfn.SINGLE(B6L238C15)*B6L234C16</f>
        <v>9.894308479143346</v>
      </c>
      <c r="BN21" s="16" t="s">
        <v>13039</v>
      </c>
      <c r="BO21" s="17">
        <f>_xlfn.SINGLE(B6L238C20)*B6L234C21</f>
        <v>10.381185914090942</v>
      </c>
      <c r="BP21" s="16" t="s">
        <v>13040</v>
      </c>
      <c r="BQ21" s="17">
        <f>_xlfn.SINGLE(B6L238C26)*B6L234C27</f>
        <v>127.90110007240374</v>
      </c>
      <c r="BR21" s="16" t="s">
        <v>13041</v>
      </c>
      <c r="BS21" s="15">
        <f>B6L234C29+B6L234C30+B6L234C31+B6L234C32+B6L234C33</f>
        <v>512.95505962938194</v>
      </c>
      <c r="BT21" s="16" t="s">
        <v>13042</v>
      </c>
      <c r="BU21" s="23">
        <f>IF(B6L234C3=0,0,B6L234C29/B6L234C3)</f>
        <v>3.4701512601886648</v>
      </c>
      <c r="BV21" s="16" t="s">
        <v>13043</v>
      </c>
      <c r="BW21" s="23">
        <f>IF(B6L234C8=0,0,B6L234C30/B6L234C8)</f>
        <v>1.908583193103766</v>
      </c>
      <c r="BX21" s="16" t="s">
        <v>13044</v>
      </c>
      <c r="BY21" s="23">
        <f>IF(B6L234C13=0,0,B6L234C31/B6L234C13)</f>
        <v>5.2052268902829972</v>
      </c>
      <c r="BZ21" s="16" t="s">
        <v>13045</v>
      </c>
      <c r="CA21" s="23">
        <f>IF(B6L234C18=0,0,B6L234C32/B6L234C18)</f>
        <v>4.1641815122263983</v>
      </c>
      <c r="CB21" s="16" t="s">
        <v>13046</v>
      </c>
      <c r="CC21" s="23">
        <f>IF(B6L234C24=0,0,B6L234C33/B6L234C24)</f>
        <v>0.86753781504716632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176.37700000000001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352.75400000000002</v>
      </c>
      <c r="J22" s="16" t="s">
        <v>13049</v>
      </c>
      <c r="K22" s="23">
        <f>IF(_xlfn.SINGLE(B6L236C3)=0,0,B6L235C3/_xlfn.SINGLE(B6L236C3))</f>
        <v>0.28104757732963298</v>
      </c>
      <c r="L22" s="16" t="s">
        <v>13050</v>
      </c>
      <c r="M22" s="23">
        <f>A1L555C54</f>
        <v>1.5839577585951174</v>
      </c>
      <c r="N22" s="16" t="s">
        <v>13051</v>
      </c>
      <c r="O22" s="23">
        <f>B6L235C1*B6L235C5</f>
        <v>279.37371758773105</v>
      </c>
      <c r="P22" s="16" t="s">
        <v>13052</v>
      </c>
      <c r="Q22" s="23">
        <f>B3L852C9</f>
        <v>1.9942889583704044</v>
      </c>
      <c r="R22" s="16" t="s">
        <v>13053</v>
      </c>
      <c r="S22" s="17">
        <f>B6L235C6*B6L235C7</f>
        <v>557.15192024410374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306.43355613425706</v>
      </c>
      <c r="X22" s="16" t="s">
        <v>13055</v>
      </c>
      <c r="Y22" s="23">
        <f>IF(_xlfn.SINGLE(B6L236C10)=0,0,B6L235C10/_xlfn.SINGLE(B6L236C10))</f>
        <v>0.27889272473563398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15.140201680000001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22.710302519999999</v>
      </c>
      <c r="AH22" s="16" t="s">
        <v>13058</v>
      </c>
      <c r="AI22" s="23">
        <f>IF(_xlfn.SINGLE(B6L236C15)=0,0,B6L235C15/_xlfn.SINGLE(B6L236C15))</f>
        <v>0.28118294882834161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19.85652266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23.827827191999997</v>
      </c>
      <c r="AR22" s="16" t="s">
        <v>13061</v>
      </c>
      <c r="AS22" s="23">
        <f>IF(_xlfn.SINGLE(B6L236C20)=0,0,B6L235C20/_xlfn.SINGLE(B6L236C20))</f>
        <v>0.28104757732963287</v>
      </c>
      <c r="AT22" s="16" t="s">
        <v>13062</v>
      </c>
      <c r="AU22" s="17">
        <f>A1L253C18</f>
        <v>235360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1176.8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294.2</v>
      </c>
      <c r="BD22" s="16" t="s">
        <v>13065</v>
      </c>
      <c r="BE22" s="23">
        <f>IF(_xlfn.SINGLE(B6L236C26)=0,0,B6L235C26/_xlfn.SINGLE(B6L236C26))</f>
        <v>0.32690591523864088</v>
      </c>
      <c r="BF22" s="16" t="s">
        <v>13066</v>
      </c>
      <c r="BG22" s="17">
        <f>B6L235C3+B6L235C10+B6L235C15+B6L235C20+B6L235C26</f>
        <v>999.92568584625701</v>
      </c>
      <c r="BH22" s="16" t="s">
        <v>13067</v>
      </c>
      <c r="BI22" s="17">
        <f>_xlfn.SINGLE(B6L238C3)*B6L235C4</f>
        <v>1224.1097376365924</v>
      </c>
      <c r="BJ22" s="16" t="s">
        <v>13068</v>
      </c>
      <c r="BK22" s="17">
        <f>_xlfn.SINGLE(B6L238C10)*B6L235C11</f>
        <v>1063.3707909833863</v>
      </c>
      <c r="BL22" s="16" t="s">
        <v>13069</v>
      </c>
      <c r="BM22" s="17">
        <f>_xlfn.SINGLE(B6L238C15)*B6L235C16</f>
        <v>78.808184909043817</v>
      </c>
      <c r="BN22" s="16" t="s">
        <v>13070</v>
      </c>
      <c r="BO22" s="17">
        <f>_xlfn.SINGLE(B6L238C20)*B6L235C21</f>
        <v>82.686164557876523</v>
      </c>
      <c r="BP22" s="16" t="s">
        <v>13071</v>
      </c>
      <c r="BQ22" s="17">
        <f>_xlfn.SINGLE(B6L238C26)*B6L235C27</f>
        <v>1020.9185007475052</v>
      </c>
      <c r="BR22" s="16" t="s">
        <v>13072</v>
      </c>
      <c r="BS22" s="15">
        <f>B6L235C29+B6L235C30+B6L235C31+B6L235C32+B6L235C33</f>
        <v>3469.8933788344048</v>
      </c>
      <c r="BT22" s="16" t="s">
        <v>13073</v>
      </c>
      <c r="BU22" s="23">
        <f>IF(B6L235C3=0,0,B6L235C29/B6L235C3)</f>
        <v>3.4701512601886648</v>
      </c>
      <c r="BV22" s="16" t="s">
        <v>13074</v>
      </c>
      <c r="BW22" s="23">
        <f>IF(B6L235C8=0,0,B6L235C30/B6L235C8)</f>
        <v>1.908583193103766</v>
      </c>
      <c r="BX22" s="16" t="s">
        <v>13075</v>
      </c>
      <c r="BY22" s="23">
        <f>IF(B6L235C13=0,0,B6L235C31/B6L235C13)</f>
        <v>5.2052268902829972</v>
      </c>
      <c r="BZ22" s="16" t="s">
        <v>13076</v>
      </c>
      <c r="CA22" s="23">
        <f>IF(B6L235C18=0,0,B6L235C32/B6L235C18)</f>
        <v>4.1641815122263974</v>
      </c>
      <c r="CB22" s="16" t="s">
        <v>13077</v>
      </c>
      <c r="CC22" s="23">
        <f>IF(B6L235C24=0,0,B6L235C33/B6L235C24)</f>
        <v>0.86753781504716621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627.71299999999997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1255.1397999999999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1997.7284125006677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1098.7506268753673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53.844664987999991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80.766997481999994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70.651819341999996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84.782183210400007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3599.8125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899.953125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3419.3927325677673</v>
      </c>
      <c r="BH23" s="16" t="s">
        <v>13094</v>
      </c>
      <c r="BI23" s="17">
        <f>SUM(B6L221C29:B6L235C29)</f>
        <v>4355.5249586829495</v>
      </c>
      <c r="BJ23" s="16" t="s">
        <v>13095</v>
      </c>
      <c r="BK23" s="17">
        <f>SUM(B6L221C30:B6L235C30)</f>
        <v>3812.830872484642</v>
      </c>
      <c r="BL23" s="16" t="s">
        <v>13096</v>
      </c>
      <c r="BM23" s="17">
        <f>SUM(B6L221C31:B6L235C31)</f>
        <v>280.27369809381702</v>
      </c>
      <c r="BN23" s="16" t="s">
        <v>13097</v>
      </c>
      <c r="BO23" s="17">
        <f>SUM(B6L221C32:B6L235C32)</f>
        <v>294.20699990911584</v>
      </c>
      <c r="BP23" s="16" t="s">
        <v>13098</v>
      </c>
      <c r="BQ23" s="17">
        <f>SUM(B6L221C33:B6L235C33)</f>
        <v>3122.9734708294768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0.36706511891585558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0.32132916947807533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2.3620275235640635E-2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2.4794514652528216E-2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0.26319092171790015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4355.5249586829486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3812.8308724846415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280.27369809381702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294.20699990911584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3122.9734708294773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6B0DC-F57B-4EF4-AD3A-22555227D63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1.4476347479387541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1.2856666666666667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2.3142</v>
      </c>
      <c r="J9" s="16" t="s">
        <v>13144</v>
      </c>
      <c r="K9" s="23">
        <f>IF(_xlfn.SINGLE(B6L256C3)=0,0,B6L242C3/_xlfn.SINGLE(B6L256C3))</f>
        <v>1.79221841717783E-3</v>
      </c>
      <c r="L9" s="16" t="s">
        <v>13145</v>
      </c>
      <c r="M9" s="23">
        <f>A1L542C63</f>
        <v>7.6180094786729873</v>
      </c>
      <c r="N9" s="16" t="s">
        <v>13146</v>
      </c>
      <c r="O9" s="23">
        <f>B6L242C1*B6L242C5</f>
        <v>9.7942208530805708</v>
      </c>
      <c r="P9" s="16" t="s">
        <v>13147</v>
      </c>
      <c r="Q9" s="23">
        <f>B3L836C15</f>
        <v>1.9635400436272983</v>
      </c>
      <c r="R9" s="16" t="s">
        <v>13148</v>
      </c>
      <c r="S9" s="17">
        <f>B6L242C6*B6L242C7</f>
        <v>19.23134484115322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10.577239662634272</v>
      </c>
      <c r="X9" s="16" t="s">
        <v>13150</v>
      </c>
      <c r="Y9" s="23">
        <f>IF(_xlfn.SINGLE(B6L256C10)=0,0,B6L242C10/_xlfn.SINGLE(B6L256C10))</f>
        <v>9.377582006210923E-3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7.5581772000000005E-2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0.11337265800000002</v>
      </c>
      <c r="AH9" s="16" t="s">
        <v>13153</v>
      </c>
      <c r="AI9" s="23">
        <f>IF(_xlfn.SINGLE(B6L256C15)=0,0,B6L242C15/_xlfn.SINGLE(B6L256C15))</f>
        <v>1.3643754065977309E-3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0.13026631799999999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0.15631958159999998</v>
      </c>
      <c r="AR9" s="16" t="s">
        <v>13156</v>
      </c>
      <c r="AS9" s="23">
        <f>IF(_xlfn.SINGLE(B6L256C20)=0,0,B6L242C20/_xlfn.SINGLE(B6L256C20))</f>
        <v>1.7922184171778298E-3</v>
      </c>
      <c r="AT9" s="16" t="s">
        <v>13157</v>
      </c>
      <c r="AU9" s="17">
        <f>A1L237C21</f>
        <v>2100.3333333333335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10.501666666666667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2.6254166666666667</v>
      </c>
      <c r="BD9" s="16" t="s">
        <v>13160</v>
      </c>
      <c r="BE9" s="23">
        <f>IF(_xlfn.SINGLE(B6L256C26)=0,0,B6L242C26/_xlfn.SINGLE(B6L256C26))</f>
        <v>2.8059091083167307E-3</v>
      </c>
      <c r="BF9" s="16" t="s">
        <v>13161</v>
      </c>
      <c r="BG9" s="17">
        <f>B6L242C3+B6L242C10+B6L242C15+B6L242C20+B6L242C26</f>
        <v>15.786548568900937</v>
      </c>
      <c r="BH9" s="16" t="s">
        <v>13162</v>
      </c>
      <c r="BI9" s="17">
        <f>_xlfn.SINGLE(B6L258C3)*B6L242C4</f>
        <v>8.4744538086450838</v>
      </c>
      <c r="BJ9" s="16" t="s">
        <v>13163</v>
      </c>
      <c r="BK9" s="17">
        <f>_xlfn.SINGLE(B6L258C10)*B6L242C11</f>
        <v>38.733181636834694</v>
      </c>
      <c r="BL9" s="16" t="s">
        <v>13164</v>
      </c>
      <c r="BM9" s="17">
        <f>_xlfn.SINGLE(B6L258C15)*B6L242C16</f>
        <v>0.41516349208552272</v>
      </c>
      <c r="BN9" s="16" t="s">
        <v>13165</v>
      </c>
      <c r="BO9" s="17">
        <f>_xlfn.SINGLE(B6L258C20)*B6L242C21</f>
        <v>0.57243240586635813</v>
      </c>
      <c r="BP9" s="16" t="s">
        <v>13166</v>
      </c>
      <c r="BQ9" s="17">
        <f>_xlfn.SINGLE(B6L258C26)*B6L242C27</f>
        <v>9.6141095281797657</v>
      </c>
      <c r="BR9" s="16" t="s">
        <v>13167</v>
      </c>
      <c r="BS9" s="15">
        <f>B6L242C29+B6L242C30+B6L242C31+B6L242C32+B6L242C33</f>
        <v>57.809340871611433</v>
      </c>
      <c r="BT9" s="16" t="s">
        <v>13168</v>
      </c>
      <c r="BU9" s="23">
        <f>IF(B6L242C3=0,0,B6L242C29/B6L242C3)</f>
        <v>3.6619366557104329</v>
      </c>
      <c r="BV9" s="16" t="s">
        <v>13169</v>
      </c>
      <c r="BW9" s="23">
        <f>IF(B6L242C8=0,0,B6L242C30/B6L242C8)</f>
        <v>2.0140651606407385</v>
      </c>
      <c r="BX9" s="16" t="s">
        <v>13170</v>
      </c>
      <c r="BY9" s="23">
        <f>IF(B6L242C13=0,0,B6L242C31/B6L242C13)</f>
        <v>5.4929049835656496</v>
      </c>
      <c r="BZ9" s="16" t="s">
        <v>13171</v>
      </c>
      <c r="CA9" s="23">
        <f>IF(B6L242C18=0,0,B6L242C32/B6L242C18)</f>
        <v>4.3943239868525197</v>
      </c>
      <c r="CB9" s="16" t="s">
        <v>13172</v>
      </c>
      <c r="CC9" s="23">
        <f>IF(B6L242C24=0,0,B6L242C33/B6L242C24)</f>
        <v>0.91548416392760823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16.997666666666664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33.995333333333328</v>
      </c>
      <c r="J10" s="16" t="s">
        <v>13175</v>
      </c>
      <c r="K10" s="23">
        <f>IF(_xlfn.SINGLE(B6L256C3)=0,0,B6L243C3/_xlfn.SINGLE(B6L256C3))</f>
        <v>2.6327483578817465E-2</v>
      </c>
      <c r="L10" s="16" t="s">
        <v>13176</v>
      </c>
      <c r="M10" s="23">
        <f>A1L543C63</f>
        <v>4.0061895011169026</v>
      </c>
      <c r="N10" s="16" t="s">
        <v>13177</v>
      </c>
      <c r="O10" s="23">
        <f>B6L243C1*B6L243C5</f>
        <v>68.095873743484731</v>
      </c>
      <c r="P10" s="16" t="s">
        <v>13178</v>
      </c>
      <c r="Q10" s="23">
        <f>B3L837C15</f>
        <v>2.0231318651588115</v>
      </c>
      <c r="R10" s="16" t="s">
        <v>13179</v>
      </c>
      <c r="S10" s="23">
        <f>B6L243C6*B6L243C7</f>
        <v>137.76693205627521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75.771812630951374</v>
      </c>
      <c r="X10" s="16" t="s">
        <v>13181</v>
      </c>
      <c r="Y10" s="23">
        <f>IF(_xlfn.SINGLE(B6L256C10)=0,0,B6L243C10/_xlfn.SINGLE(B6L256C10))</f>
        <v>6.7177865810883072E-2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1.4590797066666663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2.1886195599999994</v>
      </c>
      <c r="AH10" s="16" t="s">
        <v>13184</v>
      </c>
      <c r="AI10" s="23">
        <f>IF(_xlfn.SINGLE(B6L256C15)=0,0,B6L243C15/_xlfn.SINGLE(B6L256C15))</f>
        <v>2.6338790628537133E-2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1.913597313333333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2.2963167759999994</v>
      </c>
      <c r="AR10" s="16" t="s">
        <v>13187</v>
      </c>
      <c r="AS10" s="23">
        <f>IF(_xlfn.SINGLE(B6L256C20)=0,0,B6L243C20/_xlfn.SINGLE(B6L256C20))</f>
        <v>2.6327483578817465E-2</v>
      </c>
      <c r="AT10" s="16" t="s">
        <v>13188</v>
      </c>
      <c r="AU10" s="17">
        <f>A1L238C21</f>
        <v>24926.333333333332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124.63166666666666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31.157916666666665</v>
      </c>
      <c r="BD10" s="16" t="s">
        <v>13191</v>
      </c>
      <c r="BE10" s="23">
        <f>IF(_xlfn.SINGLE(B6L256C26)=0,0,B6L243C26/_xlfn.SINGLE(B6L256C26))</f>
        <v>3.3299964642249928E-2</v>
      </c>
      <c r="BF10" s="16" t="s">
        <v>13192</v>
      </c>
      <c r="BG10" s="23">
        <f>B6L243C3+B6L243C10+B6L243C15+B6L243C20+B6L243C26</f>
        <v>145.40999896695138</v>
      </c>
      <c r="BH10" s="16" t="s">
        <v>13193</v>
      </c>
      <c r="BI10" s="17">
        <f>_xlfn.SINGLE(B6L258C3)*B6L243C4</f>
        <v>124.48875725642804</v>
      </c>
      <c r="BJ10" s="16" t="s">
        <v>13194</v>
      </c>
      <c r="BK10" s="17">
        <f>_xlfn.SINGLE(B6L258C10)*B6L243C11</f>
        <v>277.47157814290364</v>
      </c>
      <c r="BL10" s="16" t="s">
        <v>13195</v>
      </c>
      <c r="BM10" s="17">
        <f>_xlfn.SINGLE(B6L258C15)*B6L243C16</f>
        <v>8.0145861921688368</v>
      </c>
      <c r="BN10" s="16" t="s">
        <v>13196</v>
      </c>
      <c r="BO10" s="17">
        <f>_xlfn.SINGLE(B6L258C20)*B6L243C21</f>
        <v>8.4089665751572014</v>
      </c>
      <c r="BP10" s="16" t="s">
        <v>13197</v>
      </c>
      <c r="BQ10" s="17">
        <f>_xlfn.SINGLE(B6L258C26)*B6L243C27</f>
        <v>114.09831715723769</v>
      </c>
      <c r="BR10" s="16" t="s">
        <v>13198</v>
      </c>
      <c r="BS10" s="15">
        <f>B6L243C29+B6L243C30+B6L243C31+B6L243C32+B6L243C33</f>
        <v>532.48220532389541</v>
      </c>
      <c r="BT10" s="16" t="s">
        <v>13199</v>
      </c>
      <c r="BU10" s="23">
        <f>IF(B6L243C3=0,0,B6L243C29/B6L243C3)</f>
        <v>3.6619366557104329</v>
      </c>
      <c r="BV10" s="16" t="s">
        <v>13200</v>
      </c>
      <c r="BW10" s="23">
        <f>IF(B6L243C8=0,0,B6L243C30/B6L243C8)</f>
        <v>2.0140651606407385</v>
      </c>
      <c r="BX10" s="16" t="s">
        <v>13201</v>
      </c>
      <c r="BY10" s="23">
        <f>IF(B6L243C13=0,0,B6L243C31/B6L243C13)</f>
        <v>5.4929049835656487</v>
      </c>
      <c r="BZ10" s="16" t="s">
        <v>13202</v>
      </c>
      <c r="CA10" s="23">
        <f>IF(B6L243C18=0,0,B6L243C32/B6L243C18)</f>
        <v>4.3943239868525188</v>
      </c>
      <c r="CB10" s="16" t="s">
        <v>13203</v>
      </c>
      <c r="CC10" s="23">
        <f>IF(B6L243C24=0,0,B6L243C33/B6L243C24)</f>
        <v>0.91548416392760823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56.012333333333324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112.02466666666665</v>
      </c>
      <c r="J11" s="16" t="s">
        <v>13206</v>
      </c>
      <c r="K11" s="23">
        <f>IF(_xlfn.SINGLE(B6L256C3)=0,0,B6L244C3/_xlfn.SINGLE(B6L256C3))</f>
        <v>8.6756836391931255E-2</v>
      </c>
      <c r="L11" s="16" t="s">
        <v>13207</v>
      </c>
      <c r="M11" s="23">
        <f>A1L544C63</f>
        <v>0.5466837361018555</v>
      </c>
      <c r="N11" s="16" t="s">
        <v>13208</v>
      </c>
      <c r="O11" s="23">
        <f>B6L244C1*B6L244C5</f>
        <v>30.621031654449158</v>
      </c>
      <c r="P11" s="16" t="s">
        <v>13209</v>
      </c>
      <c r="Q11" s="23">
        <f>B3L838C15</f>
        <v>1.9727121599156632</v>
      </c>
      <c r="R11" s="16" t="s">
        <v>13210</v>
      </c>
      <c r="S11" s="17">
        <f>B6L244C6*B6L244C7</f>
        <v>60.40648149389429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33.223564821641865</v>
      </c>
      <c r="X11" s="16" t="s">
        <v>13212</v>
      </c>
      <c r="Y11" s="23">
        <f>IF(_xlfn.SINGLE(B6L256C10)=0,0,B6L244C10/_xlfn.SINGLE(B6L256C10))</f>
        <v>2.9455388512584529E-2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4.8080986933333323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7.2121480399999989</v>
      </c>
      <c r="AH11" s="16" t="s">
        <v>13215</v>
      </c>
      <c r="AI11" s="23">
        <f>IF(_xlfn.SINGLE(B6L256C15)=0,0,B6L244C15/_xlfn.SINGLE(B6L256C15))</f>
        <v>8.6794096461229875E-2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6.3058684866666654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7.5670421839999982</v>
      </c>
      <c r="AR11" s="16" t="s">
        <v>13218</v>
      </c>
      <c r="AS11" s="23">
        <f>IF(_xlfn.SINGLE(B6L256C20)=0,0,B6L244C20/_xlfn.SINGLE(B6L256C20))</f>
        <v>8.6756836391931255E-2</v>
      </c>
      <c r="AT11" s="16" t="s">
        <v>13219</v>
      </c>
      <c r="AU11" s="17">
        <f>A1L239C21</f>
        <v>32435.333333333336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162.17666666666668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40.544166666666669</v>
      </c>
      <c r="BD11" s="16" t="s">
        <v>13222</v>
      </c>
      <c r="BE11" s="23">
        <f>IF(_xlfn.SINGLE(B6L256C26)=0,0,B6L244C26/_xlfn.SINGLE(B6L256C26))</f>
        <v>4.3331501617817458E-2</v>
      </c>
      <c r="BF11" s="16" t="s">
        <v>13223</v>
      </c>
      <c r="BG11" s="17">
        <f>B6L244C3+B6L244C10+B6L244C15+B6L244C20+B6L244C26</f>
        <v>200.57158837897515</v>
      </c>
      <c r="BH11" s="16" t="s">
        <v>13224</v>
      </c>
      <c r="BI11" s="17">
        <f>_xlfn.SINGLE(B6L258C3)*B6L244C4</f>
        <v>410.22723321040922</v>
      </c>
      <c r="BJ11" s="16" t="s">
        <v>13225</v>
      </c>
      <c r="BK11" s="17">
        <f>_xlfn.SINGLE(B6L258C10)*B6L244C11</f>
        <v>121.66258985374201</v>
      </c>
      <c r="BL11" s="16" t="s">
        <v>13226</v>
      </c>
      <c r="BM11" s="17">
        <f>_xlfn.SINGLE(B6L258C15)*B6L244C16</f>
        <v>26.410429274086148</v>
      </c>
      <c r="BN11" s="16" t="s">
        <v>13227</v>
      </c>
      <c r="BO11" s="17">
        <f>_xlfn.SINGLE(B6L258C20)*B6L244C21</f>
        <v>27.710029148896727</v>
      </c>
      <c r="BP11" s="16" t="s">
        <v>13228</v>
      </c>
      <c r="BQ11" s="17">
        <f>_xlfn.SINGLE(B6L258C26)*B6L244C27</f>
        <v>148.47017009189975</v>
      </c>
      <c r="BR11" s="16" t="s">
        <v>13229</v>
      </c>
      <c r="BS11" s="15">
        <f>B6L244C29+B6L244C30+B6L244C31+B6L244C32+B6L244C33</f>
        <v>734.4804515790338</v>
      </c>
      <c r="BT11" s="16" t="s">
        <v>13230</v>
      </c>
      <c r="BU11" s="23">
        <f>IF(B6L244C3=0,0,B6L244C29/B6L244C3)</f>
        <v>3.6619366557104325</v>
      </c>
      <c r="BV11" s="16" t="s">
        <v>13231</v>
      </c>
      <c r="BW11" s="23">
        <f>IF(B6L244C8=0,0,B6L244C30/B6L244C8)</f>
        <v>2.0140651606407385</v>
      </c>
      <c r="BX11" s="16" t="s">
        <v>13232</v>
      </c>
      <c r="BY11" s="23">
        <f>IF(B6L244C13=0,0,B6L244C31/B6L244C13)</f>
        <v>5.4929049835656496</v>
      </c>
      <c r="BZ11" s="16" t="s">
        <v>13233</v>
      </c>
      <c r="CA11" s="23">
        <f>IF(B6L244C18=0,0,B6L244C32/B6L244C18)</f>
        <v>4.3943239868525197</v>
      </c>
      <c r="CB11" s="16" t="s">
        <v>13234</v>
      </c>
      <c r="CC11" s="23">
        <f>IF(B6L244C24=0,0,B6L244C33/B6L244C24)</f>
        <v>0.91548416392760823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13.43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26.86</v>
      </c>
      <c r="J12" s="16" t="s">
        <v>13237</v>
      </c>
      <c r="K12" s="23">
        <f>IF(_xlfn.SINGLE(B6L256C3)=0,0,B6L245C3/_xlfn.SINGLE(B6L256C3))</f>
        <v>2.0801567144324826E-2</v>
      </c>
      <c r="L12" s="16" t="s">
        <v>13238</v>
      </c>
      <c r="M12" s="23">
        <f>A1L545C63</f>
        <v>0.99496148088648717</v>
      </c>
      <c r="N12" s="16" t="s">
        <v>13239</v>
      </c>
      <c r="O12" s="23">
        <f>B6L245C1*B6L245C5</f>
        <v>13.362332688305523</v>
      </c>
      <c r="P12" s="16" t="s">
        <v>13240</v>
      </c>
      <c r="Q12" s="23">
        <f>B3L839C15</f>
        <v>2.0124912851498955</v>
      </c>
      <c r="R12" s="16" t="s">
        <v>13241</v>
      </c>
      <c r="S12" s="23">
        <f>B6L245C6*B6L245C7</f>
        <v>26.89157808448844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14.790367946468644</v>
      </c>
      <c r="X12" s="16" t="s">
        <v>13243</v>
      </c>
      <c r="Y12" s="23">
        <f>IF(_xlfn.SINGLE(B6L256C10)=0,0,B6L245C10/_xlfn.SINGLE(B6L256C10))</f>
        <v>1.3112862404925438E-2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1.1528312000000001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1.7292468000000001</v>
      </c>
      <c r="AH12" s="16" t="s">
        <v>13246</v>
      </c>
      <c r="AI12" s="23">
        <f>IF(_xlfn.SINGLE(B6L256C15)=0,0,B6L245C15/_xlfn.SINGLE(B6L256C15))</f>
        <v>2.081050093981059E-2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1.5119494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1.81433928</v>
      </c>
      <c r="AR12" s="16" t="s">
        <v>13249</v>
      </c>
      <c r="AS12" s="23">
        <f>IF(_xlfn.SINGLE(B6L256C20)=0,0,B6L245C20/_xlfn.SINGLE(B6L256C20))</f>
        <v>2.0801567144324826E-2</v>
      </c>
      <c r="AT12" s="16" t="s">
        <v>13250</v>
      </c>
      <c r="AU12" s="17">
        <f>A1L240C21</f>
        <v>11546.333333333332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57.731666666666662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14.432916666666666</v>
      </c>
      <c r="BD12" s="16" t="s">
        <v>13253</v>
      </c>
      <c r="BE12" s="23">
        <f>IF(_xlfn.SINGLE(B6L256C26)=0,0,B6L245C26/_xlfn.SINGLE(B6L256C26))</f>
        <v>1.54251524524652E-2</v>
      </c>
      <c r="BF12" s="16" t="s">
        <v>13254</v>
      </c>
      <c r="BG12" s="23">
        <f>B6L245C3+B6L245C10+B6L245C15+B6L245C20+B6L245C26</f>
        <v>59.626870693135302</v>
      </c>
      <c r="BH12" s="16" t="s">
        <v>13255</v>
      </c>
      <c r="BI12" s="17">
        <f>_xlfn.SINGLE(B6L258C3)*B6L245C4</f>
        <v>98.359618572382217</v>
      </c>
      <c r="BJ12" s="16" t="s">
        <v>13256</v>
      </c>
      <c r="BK12" s="17">
        <f>_xlfn.SINGLE(B6L258C10)*B6L245C11</f>
        <v>54.161390534618178</v>
      </c>
      <c r="BL12" s="16" t="s">
        <v>13257</v>
      </c>
      <c r="BM12" s="17">
        <f>_xlfn.SINGLE(B6L258C15)*B6L245C16</f>
        <v>6.3323922436899673</v>
      </c>
      <c r="BN12" s="16" t="s">
        <v>13258</v>
      </c>
      <c r="BO12" s="17">
        <f>_xlfn.SINGLE(B6L258C20)*B6L245C21</f>
        <v>6.6439955153272754</v>
      </c>
      <c r="BP12" s="16" t="s">
        <v>13259</v>
      </c>
      <c r="BQ12" s="17">
        <f>_xlfn.SINGLE(B6L258C26)*B6L245C27</f>
        <v>52.852426590480697</v>
      </c>
      <c r="BR12" s="16" t="s">
        <v>13260</v>
      </c>
      <c r="BS12" s="15">
        <f>B6L245C29+B6L245C30+B6L245C31+B6L245C32+B6L245C33</f>
        <v>218.34982345649834</v>
      </c>
      <c r="BT12" s="16" t="s">
        <v>13261</v>
      </c>
      <c r="BU12" s="23">
        <f>IF(B6L245C3=0,0,B6L245C29/B6L245C3)</f>
        <v>3.6619366557104325</v>
      </c>
      <c r="BV12" s="16" t="s">
        <v>13262</v>
      </c>
      <c r="BW12" s="23">
        <f>IF(B6L245C8=0,0,B6L245C30/B6L245C8)</f>
        <v>2.0140651606407385</v>
      </c>
      <c r="BX12" s="16" t="s">
        <v>13263</v>
      </c>
      <c r="BY12" s="23">
        <f>IF(B6L245C13=0,0,B6L245C31/B6L245C13)</f>
        <v>5.4929049835656487</v>
      </c>
      <c r="BZ12" s="16" t="s">
        <v>13264</v>
      </c>
      <c r="CA12" s="23">
        <f>IF(B6L245C18=0,0,B6L245C32/B6L245C18)</f>
        <v>4.3943239868525197</v>
      </c>
      <c r="CB12" s="16" t="s">
        <v>13265</v>
      </c>
      <c r="CC12" s="23">
        <f>IF(B6L245C24=0,0,B6L245C33/B6L245C24)</f>
        <v>0.91548416392760823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298.72000000000003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597.44000000000005</v>
      </c>
      <c r="J13" s="16" t="s">
        <v>13268</v>
      </c>
      <c r="K13" s="23">
        <f>IF(_xlfn.SINGLE(B6L256C3)=0,0,B6L246C3/_xlfn.SINGLE(B6L256C3))</f>
        <v>0.46268385237175819</v>
      </c>
      <c r="L13" s="16" t="s">
        <v>13269</v>
      </c>
      <c r="M13" s="23">
        <f>A1L546C63</f>
        <v>1.6137427412211156</v>
      </c>
      <c r="N13" s="16" t="s">
        <v>13270</v>
      </c>
      <c r="O13" s="23">
        <f>B6L246C1*B6L246C5</f>
        <v>482.05723165757172</v>
      </c>
      <c r="P13" s="16" t="s">
        <v>13271</v>
      </c>
      <c r="Q13" s="23">
        <f>B3L840C15</f>
        <v>1.9422172573857965</v>
      </c>
      <c r="R13" s="16" t="s">
        <v>13272</v>
      </c>
      <c r="S13" s="17">
        <f>B6L246C6*B6L246C7</f>
        <v>936.25987437295851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514.94293090512724</v>
      </c>
      <c r="X13" s="16" t="s">
        <v>13274</v>
      </c>
      <c r="Y13" s="23">
        <f>IF(_xlfn.SINGLE(B6L256C10)=0,0,B6L246C10/_xlfn.SINGLE(B6L256C10))</f>
        <v>0.45653873005641898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25.642124800000001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38.4631872</v>
      </c>
      <c r="AH13" s="16" t="s">
        <v>13277</v>
      </c>
      <c r="AI13" s="23">
        <f>IF(_xlfn.SINGLE(B6L256C15)=0,0,B6L246C15/_xlfn.SINGLE(B6L256C15))</f>
        <v>0.46288256446315856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33.6298976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40.355877119999995</v>
      </c>
      <c r="AR13" s="16" t="s">
        <v>13280</v>
      </c>
      <c r="AS13" s="23">
        <f>IF(_xlfn.SINGLE(B6L256C20)=0,0,B6L246C20/_xlfn.SINGLE(B6L256C20))</f>
        <v>0.46268385237175813</v>
      </c>
      <c r="AT13" s="16" t="s">
        <v>13281</v>
      </c>
      <c r="AU13" s="17">
        <f>A1L241C21</f>
        <v>298467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1492.335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373.08375000000001</v>
      </c>
      <c r="BD13" s="16" t="s">
        <v>13284</v>
      </c>
      <c r="BE13" s="23">
        <f>IF(_xlfn.SINGLE(B6L256C26)=0,0,B6L246C26/_xlfn.SINGLE(B6L256C26))</f>
        <v>0.39873255380033468</v>
      </c>
      <c r="BF13" s="16" t="s">
        <v>13285</v>
      </c>
      <c r="BG13" s="17">
        <f>B6L246C3+B6L246C10+B6L246C15+B6L246C20+B6L246C26</f>
        <v>1564.2857452251274</v>
      </c>
      <c r="BH13" s="16" t="s">
        <v>13286</v>
      </c>
      <c r="BI13" s="17">
        <f>_xlfn.SINGLE(B6L258C3)*B6L246C4</f>
        <v>2187.7874355876411</v>
      </c>
      <c r="BJ13" s="16" t="s">
        <v>13287</v>
      </c>
      <c r="BK13" s="17">
        <f>_xlfn.SINGLE(B6L258C10)*B6L246C11</f>
        <v>1885.6883942804504</v>
      </c>
      <c r="BL13" s="16" t="s">
        <v>13288</v>
      </c>
      <c r="BM13" s="17">
        <f>_xlfn.SINGLE(B6L258C15)*B6L246C16</f>
        <v>140.84975510313231</v>
      </c>
      <c r="BN13" s="16" t="s">
        <v>13289</v>
      </c>
      <c r="BO13" s="17">
        <f>_xlfn.SINGLE(B6L258C20)*B6L246C21</f>
        <v>147.78066569907398</v>
      </c>
      <c r="BP13" s="16" t="s">
        <v>13290</v>
      </c>
      <c r="BQ13" s="17">
        <f>_xlfn.SINGLE(B6L258C26)*B6L246C27</f>
        <v>1366.2090597749072</v>
      </c>
      <c r="BR13" s="16" t="s">
        <v>13291</v>
      </c>
      <c r="BS13" s="15">
        <f>B6L246C29+B6L246C30+B6L246C31+B6L246C32+B6L246C33</f>
        <v>5728.3153104452058</v>
      </c>
      <c r="BT13" s="16" t="s">
        <v>13292</v>
      </c>
      <c r="BU13" s="23">
        <f>IF(B6L246C3=0,0,B6L246C29/B6L246C3)</f>
        <v>3.6619366557104325</v>
      </c>
      <c r="BV13" s="16" t="s">
        <v>13293</v>
      </c>
      <c r="BW13" s="23">
        <f>IF(B6L246C8=0,0,B6L246C30/B6L246C8)</f>
        <v>2.0140651606407385</v>
      </c>
      <c r="BX13" s="16" t="s">
        <v>13294</v>
      </c>
      <c r="BY13" s="23">
        <f>IF(B6L246C13=0,0,B6L246C31/B6L246C13)</f>
        <v>5.4929049835656487</v>
      </c>
      <c r="BZ13" s="16" t="s">
        <v>13295</v>
      </c>
      <c r="CA13" s="23">
        <f>IF(B6L246C18=0,0,B6L246C32/B6L246C18)</f>
        <v>4.3943239868525197</v>
      </c>
      <c r="CB13" s="16" t="s">
        <v>13296</v>
      </c>
      <c r="CC13" s="23">
        <f>IF(B6L246C24=0,0,B6L246C33/B6L246C24)</f>
        <v>0.91548416392760823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4.2756666666666669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8.5513333333333339</v>
      </c>
      <c r="J14" s="16" t="s">
        <v>13299</v>
      </c>
      <c r="K14" s="23">
        <f>IF(_xlfn.SINGLE(B6L256C3)=0,0,B6L247C3/_xlfn.SINGLE(B6L256C3))</f>
        <v>6.6225292072537743E-3</v>
      </c>
      <c r="L14" s="16" t="s">
        <v>13300</v>
      </c>
      <c r="M14" s="23">
        <f>A1L547C63</f>
        <v>0.66666666666666663</v>
      </c>
      <c r="N14" s="16" t="s">
        <v>13301</v>
      </c>
      <c r="O14" s="23">
        <f>B6L247C1*B6L247C5</f>
        <v>2.8504444444444443</v>
      </c>
      <c r="P14" s="16" t="s">
        <v>13302</v>
      </c>
      <c r="Q14" s="23">
        <f>B3L841C15</f>
        <v>2.0178849144634525</v>
      </c>
      <c r="R14" s="16" t="s">
        <v>13303</v>
      </c>
      <c r="S14" s="23">
        <f>B6L247C6*B6L247C7</f>
        <v>5.7518688439606009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3.1635278641783309</v>
      </c>
      <c r="X14" s="16" t="s">
        <v>13305</v>
      </c>
      <c r="Y14" s="23">
        <f>IF(_xlfn.SINGLE(B6L256C10)=0,0,B6L247C10/_xlfn.SINGLE(B6L256C10))</f>
        <v>2.8047243819260483E-3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0.3670232266666667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0.55053484000000008</v>
      </c>
      <c r="AH14" s="16" t="s">
        <v>13308</v>
      </c>
      <c r="AI14" s="23">
        <f>IF(_xlfn.SINGLE(B6L256C15)=0,0,B6L247C15/_xlfn.SINGLE(B6L256C15))</f>
        <v>6.6253734314954205E-3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0.48135455333333338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0.57762546400000003</v>
      </c>
      <c r="AR14" s="16" t="s">
        <v>13311</v>
      </c>
      <c r="AS14" s="23">
        <f>IF(_xlfn.SINGLE(B6L256C20)=0,0,B6L247C20/_xlfn.SINGLE(B6L256C20))</f>
        <v>6.6225292072537743E-3</v>
      </c>
      <c r="AT14" s="16" t="s">
        <v>13312</v>
      </c>
      <c r="AU14" s="17">
        <f>A1L242C21</f>
        <v>1730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8.65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2.1625000000000001</v>
      </c>
      <c r="BD14" s="16" t="s">
        <v>13315</v>
      </c>
      <c r="BE14" s="23">
        <f>IF(_xlfn.SINGLE(B6L256C26)=0,0,B6L247C26/_xlfn.SINGLE(B6L256C26))</f>
        <v>2.3111677943443631E-3</v>
      </c>
      <c r="BF14" s="16" t="s">
        <v>13316</v>
      </c>
      <c r="BG14" s="23">
        <f>B6L247C3+B6L247C10+B6L247C15+B6L247C20+B6L247C26</f>
        <v>15.005521501511664</v>
      </c>
      <c r="BH14" s="16" t="s">
        <v>13317</v>
      </c>
      <c r="BI14" s="17">
        <f>_xlfn.SINGLE(B6L258C3)*B6L247C4</f>
        <v>31.314440988531814</v>
      </c>
      <c r="BJ14" s="16" t="s">
        <v>13318</v>
      </c>
      <c r="BK14" s="17">
        <f>_xlfn.SINGLE(B6L258C10)*B6L247C11</f>
        <v>11.584638647195968</v>
      </c>
      <c r="BL14" s="16" t="s">
        <v>13319</v>
      </c>
      <c r="BM14" s="17">
        <f>_xlfn.SINGLE(B6L258C15)*B6L247C16</f>
        <v>2.0160237108416785</v>
      </c>
      <c r="BN14" s="16" t="s">
        <v>13320</v>
      </c>
      <c r="BO14" s="17">
        <f>_xlfn.SINGLE(B6L258C20)*B6L247C21</f>
        <v>2.1152278598933472</v>
      </c>
      <c r="BP14" s="16" t="s">
        <v>13321</v>
      </c>
      <c r="BQ14" s="17">
        <f>_xlfn.SINGLE(B6L258C26)*B6L247C27</f>
        <v>7.9189380179738116</v>
      </c>
      <c r="BR14" s="16" t="s">
        <v>13322</v>
      </c>
      <c r="BS14" s="15">
        <f>B6L247C29+B6L247C30+B6L247C31+B6L247C32+B6L247C33</f>
        <v>54.94926922443662</v>
      </c>
      <c r="BT14" s="16" t="s">
        <v>13323</v>
      </c>
      <c r="BU14" s="23">
        <f>IF(B6L247C3=0,0,B6L247C29/B6L247C3)</f>
        <v>3.6619366557104325</v>
      </c>
      <c r="BV14" s="16" t="s">
        <v>13324</v>
      </c>
      <c r="BW14" s="23">
        <f>IF(B6L247C8=0,0,B6L247C30/B6L247C8)</f>
        <v>2.0140651606407389</v>
      </c>
      <c r="BX14" s="16" t="s">
        <v>13325</v>
      </c>
      <c r="BY14" s="23">
        <f>IF(B6L247C13=0,0,B6L247C31/B6L247C13)</f>
        <v>5.4929049835656496</v>
      </c>
      <c r="BZ14" s="16" t="s">
        <v>13326</v>
      </c>
      <c r="CA14" s="23">
        <f>IF(B6L247C18=0,0,B6L247C32/B6L247C18)</f>
        <v>4.3943239868525197</v>
      </c>
      <c r="CB14" s="16" t="s">
        <v>13327</v>
      </c>
      <c r="CC14" s="23">
        <f>IF(B6L247C24=0,0,B6L247C33/B6L247C24)</f>
        <v>0.91548416392760823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IF(_xlfn.SINGLE(B6L256C3)=0,0,B6L248C3/_xlfn.SINGLE(B6L256C3))</f>
        <v>0</v>
      </c>
      <c r="L15" s="16" t="s">
        <v>13331</v>
      </c>
      <c r="M15" s="23">
        <f>A1L548C63</f>
        <v>2.1811020696317764E-2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1.9022900763358779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IF(_xlfn.SINGLE(B6L256C10)=0,0,B6L248C10/_xlfn.SINGLE(B6L256C10))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IF(_xlfn.SINGLE(B6L256C15)=0,0,B6L248C15/_xlfn.SINGLE(B6L256C15))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IF(_xlfn.SINGLE(B6L256C20)=0,0,B6L248C20/_xlfn.SINGLE(B6L256C20))</f>
        <v>0</v>
      </c>
      <c r="AT15" s="16" t="s">
        <v>13343</v>
      </c>
      <c r="AU15" s="17">
        <f>A1L243C21</f>
        <v>1661.3333333333335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8.3066666666666666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2.0766666666666667</v>
      </c>
      <c r="BD15" s="16" t="s">
        <v>13346</v>
      </c>
      <c r="BE15" s="23">
        <f>IF(_xlfn.SINGLE(B6L256C26)=0,0,B6L248C26/_xlfn.SINGLE(B6L256C26))</f>
        <v>2.219433581312583E-3</v>
      </c>
      <c r="BF15" s="16" t="s">
        <v>13347</v>
      </c>
      <c r="BG15" s="23">
        <f>B6L248C3+B6L248C10+B6L248C15+B6L248C20+B6L248C26</f>
        <v>2.0766666666666667</v>
      </c>
      <c r="BH15" s="16" t="s">
        <v>13348</v>
      </c>
      <c r="BI15" s="17">
        <f>_xlfn.SINGLE(B6L258C3)*B6L248C4</f>
        <v>0</v>
      </c>
      <c r="BJ15" s="16" t="s">
        <v>13349</v>
      </c>
      <c r="BK15" s="17">
        <f>_xlfn.SINGLE(B6L258C10)*B6L248C11</f>
        <v>0</v>
      </c>
      <c r="BL15" s="16" t="s">
        <v>13350</v>
      </c>
      <c r="BM15" s="17">
        <f>_xlfn.SINGLE(B6L258C15)*B6L248C16</f>
        <v>0</v>
      </c>
      <c r="BN15" s="16" t="s">
        <v>13351</v>
      </c>
      <c r="BO15" s="17">
        <f>_xlfn.SINGLE(B6L258C20)*B6L248C21</f>
        <v>0</v>
      </c>
      <c r="BP15" s="16" t="s">
        <v>13352</v>
      </c>
      <c r="BQ15" s="17">
        <f>_xlfn.SINGLE(B6L258C26)*B6L248C27</f>
        <v>7.6046217883586653</v>
      </c>
      <c r="BR15" s="16" t="s">
        <v>13353</v>
      </c>
      <c r="BS15" s="15">
        <f>B6L248C29+B6L248C30+B6L248C31+B6L248C32+B6L248C33</f>
        <v>7.6046217883586653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0.91548416392760823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2.9963333333333328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5.9926666666666657</v>
      </c>
      <c r="J16" s="16" t="s">
        <v>13361</v>
      </c>
      <c r="K16" s="23">
        <f>IF(_xlfn.SINGLE(B6L256C3)=0,0,B6L249C3/_xlfn.SINGLE(B6L256C3))</f>
        <v>4.6409850350046123E-3</v>
      </c>
      <c r="L16" s="16" t="s">
        <v>13362</v>
      </c>
      <c r="M16" s="23">
        <f>A1L549C63</f>
        <v>7.3396149949341423</v>
      </c>
      <c r="N16" s="16" t="s">
        <v>13363</v>
      </c>
      <c r="O16" s="23">
        <f>B6L249C1*B6L249C5</f>
        <v>21.991933063154331</v>
      </c>
      <c r="P16" s="16" t="s">
        <v>13364</v>
      </c>
      <c r="Q16" s="23">
        <f>B3L843C15</f>
        <v>2.0246745382985165</v>
      </c>
      <c r="R16" s="16" t="s">
        <v>13365</v>
      </c>
      <c r="S16" s="23">
        <f>B6L249C6*B6L249C7</f>
        <v>44.526506920933876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24.489578806513634</v>
      </c>
      <c r="X16" s="16" t="s">
        <v>13367</v>
      </c>
      <c r="Y16" s="23">
        <f>IF(_xlfn.SINGLE(B6L256C10)=0,0,B6L249C10/_xlfn.SINGLE(B6L256C10))</f>
        <v>2.1712000567305982E-2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0.25720525333333327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0.38580787999999988</v>
      </c>
      <c r="AH16" s="16" t="s">
        <v>13370</v>
      </c>
      <c r="AI16" s="23">
        <f>IF(_xlfn.SINGLE(B6L256C15)=0,0,B6L249C15/_xlfn.SINGLE(B6L256C15))</f>
        <v>4.6429782315204103E-3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0.3373272066666666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0.40479264799999992</v>
      </c>
      <c r="AR16" s="16" t="s">
        <v>13373</v>
      </c>
      <c r="AS16" s="23">
        <f>IF(_xlfn.SINGLE(B6L256C20)=0,0,B6L249C20/_xlfn.SINGLE(B6L256C20))</f>
        <v>4.6409850350046123E-3</v>
      </c>
      <c r="AT16" s="16" t="s">
        <v>13374</v>
      </c>
      <c r="AU16" s="17">
        <f>A1L244C21</f>
        <v>4458.3333333333339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22.291666666666671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5.5729166666666679</v>
      </c>
      <c r="BD16" s="16" t="s">
        <v>13377</v>
      </c>
      <c r="BE16" s="23">
        <f>IF(_xlfn.SINGLE(B6L256C26)=0,0,B6L249C26/_xlfn.SINGLE(B6L256C26))</f>
        <v>5.9560441713595114E-3</v>
      </c>
      <c r="BF16" s="16" t="s">
        <v>13378</v>
      </c>
      <c r="BG16" s="23">
        <f>B6L249C3+B6L249C10+B6L249C15+B6L249C20+B6L249C26</f>
        <v>36.845762667846969</v>
      </c>
      <c r="BH16" s="16" t="s">
        <v>13379</v>
      </c>
      <c r="BI16" s="17">
        <f>_xlfn.SINGLE(B6L258C3)*B6L249C4</f>
        <v>21.944765732120715</v>
      </c>
      <c r="BJ16" s="16" t="s">
        <v>13380</v>
      </c>
      <c r="BK16" s="17">
        <f>_xlfn.SINGLE(B6L258C10)*B6L249C11</f>
        <v>89.679286314481644</v>
      </c>
      <c r="BL16" s="16" t="s">
        <v>13381</v>
      </c>
      <c r="BM16" s="17">
        <f>_xlfn.SINGLE(B6L258C15)*B6L249C16</f>
        <v>1.4128040178339314</v>
      </c>
      <c r="BN16" s="16" t="s">
        <v>13382</v>
      </c>
      <c r="BO16" s="17">
        <f>_xlfn.SINGLE(B6L258C20)*B6L249C21</f>
        <v>1.4823250356732902</v>
      </c>
      <c r="BP16" s="16" t="s">
        <v>13383</v>
      </c>
      <c r="BQ16" s="17">
        <f>_xlfn.SINGLE(B6L258C26)*B6L249C27</f>
        <v>20.407667820886271</v>
      </c>
      <c r="BR16" s="16" t="s">
        <v>13384</v>
      </c>
      <c r="BS16" s="15">
        <f>B6L249C29+B6L249C30+B6L249C31+B6L249C32+B6L249C33</f>
        <v>134.92684892099584</v>
      </c>
      <c r="BT16" s="16" t="s">
        <v>13385</v>
      </c>
      <c r="BU16" s="23">
        <f>IF(B6L249C3=0,0,B6L249C29/B6L249C3)</f>
        <v>3.6619366557104325</v>
      </c>
      <c r="BV16" s="16" t="s">
        <v>13386</v>
      </c>
      <c r="BW16" s="23">
        <f>IF(B6L249C8=0,0,B6L249C30/B6L249C8)</f>
        <v>2.0140651606407385</v>
      </c>
      <c r="BX16" s="16" t="s">
        <v>13387</v>
      </c>
      <c r="BY16" s="23">
        <f>IF(B6L249C13=0,0,B6L249C31/B6L249C13)</f>
        <v>5.4929049835656478</v>
      </c>
      <c r="BZ16" s="16" t="s">
        <v>13388</v>
      </c>
      <c r="CA16" s="23">
        <f>IF(B6L249C18=0,0,B6L249C32/B6L249C18)</f>
        <v>4.3943239868525197</v>
      </c>
      <c r="CB16" s="16" t="s">
        <v>13389</v>
      </c>
      <c r="CC16" s="23">
        <f>IF(B6L249C24=0,0,B6L249C33/B6L249C24)</f>
        <v>0.91548416392760823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2.6666666666666666E-3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5.3333333333333332E-3</v>
      </c>
      <c r="J17" s="16" t="s">
        <v>13392</v>
      </c>
      <c r="K17" s="23">
        <f>IF(_xlfn.SINGLE(B6L256C3)=0,0,B6L250C3/_xlfn.SINGLE(B6L256C3))</f>
        <v>4.1303682589873068E-6</v>
      </c>
      <c r="L17" s="16" t="s">
        <v>13393</v>
      </c>
      <c r="M17" s="23">
        <f>A1L550C63</f>
        <v>1.4476347479387541</v>
      </c>
      <c r="N17" s="16" t="s">
        <v>13394</v>
      </c>
      <c r="O17" s="23">
        <f>B6L250C1*B6L250C5</f>
        <v>3.8603593278366773E-3</v>
      </c>
      <c r="P17" s="16" t="s">
        <v>13395</v>
      </c>
      <c r="Q17" s="23">
        <f>B3L844C15</f>
        <v>2.8</v>
      </c>
      <c r="R17" s="16" t="s">
        <v>13396</v>
      </c>
      <c r="S17" s="17">
        <f>B6L250C6*B6L250C7</f>
        <v>1.0809006117942697E-2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5.9449533648684837E-3</v>
      </c>
      <c r="X17" s="16" t="s">
        <v>13398</v>
      </c>
      <c r="Y17" s="23">
        <f>IF(_xlfn.SINGLE(B6L256C10)=0,0,B6L250C10/_xlfn.SINGLE(B6L256C10))</f>
        <v>5.2706839856429387E-6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2.2890666666666666E-4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3.4336000000000002E-4</v>
      </c>
      <c r="AH17" s="16" t="s">
        <v>13401</v>
      </c>
      <c r="AI17" s="23">
        <f>IF(_xlfn.SINGLE(B6L256C15)=0,0,B6L250C15/_xlfn.SINGLE(B6L256C15))</f>
        <v>4.1321421573215372E-6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3.0021333333333334E-4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3.6025599999999999E-4</v>
      </c>
      <c r="AR17" s="16" t="s">
        <v>13404</v>
      </c>
      <c r="AS17" s="23">
        <f>IF(_xlfn.SINGLE(B6L256C20)=0,0,B6L250C20/_xlfn.SINGLE(B6L256C20))</f>
        <v>4.1303682589873068E-6</v>
      </c>
      <c r="AT17" s="16" t="s">
        <v>13405</v>
      </c>
      <c r="AU17" s="17">
        <f>A1L245C21</f>
        <v>4.666666666666667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2.3333333333333334E-2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5.8333333333333336E-3</v>
      </c>
      <c r="BD17" s="16" t="s">
        <v>13408</v>
      </c>
      <c r="BE17" s="23">
        <f>IF(_xlfn.SINGLE(B6L256C26)=0,0,B6L250C26/_xlfn.SINGLE(B6L256C26))</f>
        <v>6.2343639924510762E-6</v>
      </c>
      <c r="BF17" s="16" t="s">
        <v>13409</v>
      </c>
      <c r="BG17" s="17">
        <f>B6L250C3+B6L250C10+B6L250C15+B6L250C20+B6L250C26</f>
        <v>1.7815236031535151E-2</v>
      </c>
      <c r="BH17" s="16" t="s">
        <v>13410</v>
      </c>
      <c r="BI17" s="17">
        <f>_xlfn.SINGLE(B6L258C3)*B6L250C4</f>
        <v>1.9530328830455638E-2</v>
      </c>
      <c r="BJ17" s="16" t="s">
        <v>13411</v>
      </c>
      <c r="BK17" s="17">
        <f>_xlfn.SINGLE(B6L258C10)*B6L250C11</f>
        <v>2.1770042643300982E-2</v>
      </c>
      <c r="BL17" s="16" t="s">
        <v>13412</v>
      </c>
      <c r="BM17" s="17">
        <f>_xlfn.SINGLE(B6L258C15)*B6L250C16</f>
        <v>1.2573625701047342E-3</v>
      </c>
      <c r="BN17" s="16" t="s">
        <v>13413</v>
      </c>
      <c r="BO17" s="17">
        <f>_xlfn.SINGLE(B6L258C20)*B6L250C21</f>
        <v>1.3192346518396177E-3</v>
      </c>
      <c r="BP17" s="16" t="s">
        <v>13414</v>
      </c>
      <c r="BQ17" s="17">
        <f>_xlfn.SINGLE(B6L258C26)*B6L250C27</f>
        <v>2.1361297158310859E-2</v>
      </c>
      <c r="BR17" s="16" t="s">
        <v>13415</v>
      </c>
      <c r="BS17" s="15">
        <f>B6L250C29+B6L250C30+B6L250C31+B6L250C32+B6L250C33</f>
        <v>6.5238265854011823E-2</v>
      </c>
      <c r="BT17" s="16" t="s">
        <v>13416</v>
      </c>
      <c r="BU17" s="23">
        <f>IF(B6L250C3=0,0,B6L250C29/B6L250C3)</f>
        <v>3.661936655710432</v>
      </c>
      <c r="BV17" s="16" t="s">
        <v>13417</v>
      </c>
      <c r="BW17" s="23">
        <f>IF(B6L250C8=0,0,B6L250C30/B6L250C8)</f>
        <v>2.0140651606407385</v>
      </c>
      <c r="BX17" s="16" t="s">
        <v>13418</v>
      </c>
      <c r="BY17" s="23">
        <f>IF(B6L250C13=0,0,B6L250C31/B6L250C13)</f>
        <v>5.4929049835656496</v>
      </c>
      <c r="BZ17" s="16" t="s">
        <v>13419</v>
      </c>
      <c r="CA17" s="23">
        <f>IF(B6L250C18=0,0,B6L250C32/B6L250C18)</f>
        <v>4.3943239868525197</v>
      </c>
      <c r="CB17" s="16" t="s">
        <v>13420</v>
      </c>
      <c r="CC17" s="23">
        <f>IF(B6L250C24=0,0,B6L250C33/B6L250C24)</f>
        <v>0.91548416392760823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4.6666666666666671E-3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4.6666666666666671E-3</v>
      </c>
      <c r="J18" s="16" t="s">
        <v>13423</v>
      </c>
      <c r="K18" s="23">
        <f>IF(_xlfn.SINGLE(B6L256C3)=0,0,B6L251C3/_xlfn.SINGLE(B6L256C3))</f>
        <v>3.614072226613894E-6</v>
      </c>
      <c r="L18" s="16" t="s">
        <v>13424</v>
      </c>
      <c r="M18" s="23">
        <f>A1L551C63</f>
        <v>1.1635467847702061</v>
      </c>
      <c r="N18" s="16" t="s">
        <v>13425</v>
      </c>
      <c r="O18" s="23">
        <f>B6L251C1*B6L251C5</f>
        <v>5.4298849955942956E-3</v>
      </c>
      <c r="P18" s="16" t="s">
        <v>13426</v>
      </c>
      <c r="Q18" s="23">
        <f>B3L845C15</f>
        <v>1.0528028150330584</v>
      </c>
      <c r="R18" s="16" t="s">
        <v>13427</v>
      </c>
      <c r="S18" s="23">
        <f>B6L251C6*B6L251C7</f>
        <v>5.7165982086674399E-3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3.1441290147670923E-3</v>
      </c>
      <c r="X18" s="16" t="s">
        <v>13429</v>
      </c>
      <c r="Y18" s="23">
        <f>IF(_xlfn.SINGLE(B6L256C10)=0,0,B6L251C10/_xlfn.SINGLE(B6L256C10))</f>
        <v>2.7875257264183487E-6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1.5241333333333335E-4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2.2862000000000002E-4</v>
      </c>
      <c r="AH18" s="16" t="s">
        <v>13432</v>
      </c>
      <c r="AI18" s="23">
        <f>IF(_xlfn.SINGLE(B6L256C15)=0,0,B6L251C15/_xlfn.SINGLE(B6L256C15))</f>
        <v>2.7513115680535001E-6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2.6268666666666668E-4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3.1522400000000002E-4</v>
      </c>
      <c r="AR18" s="16" t="s">
        <v>13435</v>
      </c>
      <c r="AS18" s="23">
        <f>IF(_xlfn.SINGLE(B6L256C20)=0,0,B6L251C20/_xlfn.SINGLE(B6L256C20))</f>
        <v>3.614072226613894E-6</v>
      </c>
      <c r="AT18" s="16" t="s">
        <v>13436</v>
      </c>
      <c r="AU18" s="17">
        <f>A1L246C21</f>
        <v>50264.666666666664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251.32333333333332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62.830833333333331</v>
      </c>
      <c r="BD18" s="16" t="s">
        <v>13439</v>
      </c>
      <c r="BE18" s="23">
        <f>IF(_xlfn.SINGLE(B6L256C26)=0,0,B6L251C26/_xlfn.SINGLE(B6L256C26))</f>
        <v>6.7150334562690539E-2</v>
      </c>
      <c r="BF18" s="16" t="s">
        <v>13440</v>
      </c>
      <c r="BG18" s="23">
        <f>B6L251C3+B6L251C10+B6L251C15+B6L251C20+B6L251C26</f>
        <v>62.839187973014766</v>
      </c>
      <c r="BH18" s="16" t="s">
        <v>13441</v>
      </c>
      <c r="BI18" s="17">
        <f>_xlfn.SINGLE(B6L258C3)*B6L251C4</f>
        <v>1.7089037726648687E-2</v>
      </c>
      <c r="BJ18" s="16" t="s">
        <v>13442</v>
      </c>
      <c r="BK18" s="17">
        <f>_xlfn.SINGLE(B6L258C10)*B6L251C11</f>
        <v>1.1513601289458346E-2</v>
      </c>
      <c r="BL18" s="16" t="s">
        <v>13443</v>
      </c>
      <c r="BM18" s="17">
        <f>_xlfn.SINGLE(B6L258C15)*B6L251C16</f>
        <v>8.3719195822851914E-4</v>
      </c>
      <c r="BN18" s="16" t="s">
        <v>13444</v>
      </c>
      <c r="BO18" s="17">
        <f>_xlfn.SINGLE(B6L258C20)*B6L251C21</f>
        <v>1.1543303203596657E-3</v>
      </c>
      <c r="BP18" s="16" t="s">
        <v>13445</v>
      </c>
      <c r="BQ18" s="17">
        <f>_xlfn.SINGLE(B6L258C26)*B6L251C27</f>
        <v>230.08253169216627</v>
      </c>
      <c r="BR18" s="16" t="s">
        <v>13446</v>
      </c>
      <c r="BS18" s="15">
        <f>B6L251C29+B6L251C30+B6L251C31+B6L251C32+B6L251C33</f>
        <v>230.11312585346096</v>
      </c>
      <c r="BT18" s="16" t="s">
        <v>13447</v>
      </c>
      <c r="BU18" s="23">
        <f>IF(B6L251C3=0,0,B6L251C29/B6L251C3)</f>
        <v>3.6619366557104325</v>
      </c>
      <c r="BV18" s="16" t="s">
        <v>13448</v>
      </c>
      <c r="BW18" s="23">
        <f>IF(B6L251C8=0,0,B6L251C30/B6L251C8)</f>
        <v>2.0140651606407385</v>
      </c>
      <c r="BX18" s="16" t="s">
        <v>13449</v>
      </c>
      <c r="BY18" s="23">
        <f>IF(B6L251C13=0,0,B6L251C31/B6L251C13)</f>
        <v>5.4929049835656487</v>
      </c>
      <c r="BZ18" s="16" t="s">
        <v>13450</v>
      </c>
      <c r="CA18" s="23">
        <f>IF(B6L251C18=0,0,B6L251C32/B6L251C18)</f>
        <v>4.3943239868525206</v>
      </c>
      <c r="CB18" s="16" t="s">
        <v>13451</v>
      </c>
      <c r="CC18" s="23">
        <f>IF(B6L251C24=0,0,B6L251C33/B6L251C24)</f>
        <v>0.91548416392760834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42.440333333333335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84.88066666666667</v>
      </c>
      <c r="J19" s="16" t="s">
        <v>13454</v>
      </c>
      <c r="K19" s="23">
        <f>IF(_xlfn.SINGLE(B6L256C3)=0,0,B6L252C3/_xlfn.SINGLE(B6L256C3))</f>
        <v>6.5735327137815366E-2</v>
      </c>
      <c r="L19" s="16" t="s">
        <v>13455</v>
      </c>
      <c r="M19" s="23">
        <f>A1L552C63</f>
        <v>0.9375052564160623</v>
      </c>
      <c r="N19" s="16" t="s">
        <v>13456</v>
      </c>
      <c r="O19" s="23">
        <f>B6L252C1*B6L252C5</f>
        <v>39.788035584049823</v>
      </c>
      <c r="P19" s="16" t="s">
        <v>13457</v>
      </c>
      <c r="Q19" s="23">
        <f>B3L846C15</f>
        <v>1.5084030180045216</v>
      </c>
      <c r="R19" s="16" t="s">
        <v>13458</v>
      </c>
      <c r="S19" s="23">
        <f>B6L252C6*B6L252C7</f>
        <v>60.016392955452048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33.009016125498626</v>
      </c>
      <c r="X19" s="16" t="s">
        <v>13460</v>
      </c>
      <c r="Y19" s="23">
        <f>IF(_xlfn.SINGLE(B6L256C10)=0,0,B6L252C10/_xlfn.SINGLE(B6L256C10))</f>
        <v>2.9265173668581668E-2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3.6430782133333333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5.4646173200000003</v>
      </c>
      <c r="AH19" s="16" t="s">
        <v>13463</v>
      </c>
      <c r="AI19" s="23">
        <f>IF(_xlfn.SINGLE(B6L256C15)=0,0,B6L252C15/_xlfn.SINGLE(B6L256C15))</f>
        <v>6.5763558951541928E-2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4.7779327266666671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5.7335192720000006</v>
      </c>
      <c r="AR19" s="16" t="s">
        <v>13466</v>
      </c>
      <c r="AS19" s="23">
        <f>IF(_xlfn.SINGLE(B6L256C20)=0,0,B6L252C20/_xlfn.SINGLE(B6L256C20))</f>
        <v>6.573532713781538E-2</v>
      </c>
      <c r="AT19" s="16" t="s">
        <v>13467</v>
      </c>
      <c r="AU19" s="17">
        <f>A1L247C21</f>
        <v>36918.666666666664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184.59333333333333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46.148333333333333</v>
      </c>
      <c r="BD19" s="16" t="s">
        <v>13470</v>
      </c>
      <c r="BE19" s="23">
        <f>IF(_xlfn.SINGLE(B6L256C26)=0,0,B6L252C26/_xlfn.SINGLE(B6L256C26))</f>
        <v>4.932094416770795E-2</v>
      </c>
      <c r="BF19" s="16" t="s">
        <v>13471</v>
      </c>
      <c r="BG19" s="23">
        <f>B6L252C3+B6L252C10+B6L252C15+B6L252C20+B6L252C26</f>
        <v>175.23615271749864</v>
      </c>
      <c r="BH19" s="16" t="s">
        <v>13472</v>
      </c>
      <c r="BI19" s="17">
        <f>_xlfn.SINGLE(B6L258C3)*B6L252C4</f>
        <v>310.82762462780533</v>
      </c>
      <c r="BJ19" s="16" t="s">
        <v>13473</v>
      </c>
      <c r="BK19" s="17">
        <f>_xlfn.SINGLE(B6L258C10)*B6L252C11</f>
        <v>120.8769261189002</v>
      </c>
      <c r="BL19" s="16" t="s">
        <v>13474</v>
      </c>
      <c r="BM19" s="17">
        <f>_xlfn.SINGLE(B6L258C15)*B6L252C16</f>
        <v>20.01108247353811</v>
      </c>
      <c r="BN19" s="16" t="s">
        <v>13475</v>
      </c>
      <c r="BO19" s="17">
        <f>_xlfn.SINGLE(B6L258C20)*B6L252C21</f>
        <v>20.995784388359002</v>
      </c>
      <c r="BP19" s="16" t="s">
        <v>13476</v>
      </c>
      <c r="BQ19" s="17">
        <f>_xlfn.SINGLE(B6L258C26)*B6L252C27</f>
        <v>168.99227343327695</v>
      </c>
      <c r="BR19" s="16" t="s">
        <v>13477</v>
      </c>
      <c r="BS19" s="15">
        <f>B6L252C29+B6L252C30+B6L252C31+B6L252C32+B6L252C33</f>
        <v>641.70369104187967</v>
      </c>
      <c r="BT19" s="16" t="s">
        <v>13478</v>
      </c>
      <c r="BU19" s="23">
        <f>IF(B6L252C3=0,0,B6L252C29/B6L252C3)</f>
        <v>3.6619366557104325</v>
      </c>
      <c r="BV19" s="16" t="s">
        <v>13479</v>
      </c>
      <c r="BW19" s="23">
        <f>IF(B6L252C8=0,0,B6L252C30/B6L252C8)</f>
        <v>2.014065160640738</v>
      </c>
      <c r="BX19" s="16" t="s">
        <v>13480</v>
      </c>
      <c r="BY19" s="23">
        <f>IF(B6L252C13=0,0,B6L252C31/B6L252C13)</f>
        <v>5.4929049835656496</v>
      </c>
      <c r="BZ19" s="16" t="s">
        <v>13481</v>
      </c>
      <c r="CA19" s="23">
        <f>IF(B6L252C18=0,0,B6L252C32/B6L252C18)</f>
        <v>4.3943239868525206</v>
      </c>
      <c r="CB19" s="16" t="s">
        <v>13482</v>
      </c>
      <c r="CC19" s="23">
        <f>IF(B6L252C24=0,0,B6L252C33/B6L252C24)</f>
        <v>0.91548416392760812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0.43166666666666664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0.86333333333333329</v>
      </c>
      <c r="J20" s="16" t="s">
        <v>13485</v>
      </c>
      <c r="K20" s="23">
        <f>IF(_xlfn.SINGLE(B6L256C3)=0,0,B6L253C3/_xlfn.SINGLE(B6L256C3))</f>
        <v>6.6860336192357036E-4</v>
      </c>
      <c r="L20" s="16" t="s">
        <v>13486</v>
      </c>
      <c r="M20" s="23">
        <f>A1L553C63</f>
        <v>0.70221327967806857</v>
      </c>
      <c r="N20" s="16" t="s">
        <v>13487</v>
      </c>
      <c r="O20" s="23">
        <f>B6L253C1*B6L253C5</f>
        <v>0.30312206572769956</v>
      </c>
      <c r="P20" s="16" t="s">
        <v>13488</v>
      </c>
      <c r="Q20" s="23">
        <f>B3L847C15</f>
        <v>2.3072463768115945</v>
      </c>
      <c r="R20" s="16" t="s">
        <v>13489</v>
      </c>
      <c r="S20" s="23">
        <f>B6L253C6*B6L253C7</f>
        <v>0.6993772878818808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0.38465750833503448</v>
      </c>
      <c r="X20" s="16" t="s">
        <v>13491</v>
      </c>
      <c r="Y20" s="23">
        <f>IF(_xlfn.SINGLE(B6L256C10)=0,0,B6L253C10/_xlfn.SINGLE(B6L256C10))</f>
        <v>3.4103012163555171E-4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3.7054266666666662E-2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5.5581399999999989E-2</v>
      </c>
      <c r="AH20" s="16" t="s">
        <v>13494</v>
      </c>
      <c r="AI20" s="23">
        <f>IF(_xlfn.SINGLE(B6L256C15)=0,0,B6L253C15/_xlfn.SINGLE(B6L256C15))</f>
        <v>6.6889051171642368E-4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4.8597033333333331E-2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5.8316439999999997E-2</v>
      </c>
      <c r="AR20" s="16" t="s">
        <v>13497</v>
      </c>
      <c r="AS20" s="23">
        <f>IF(_xlfn.SINGLE(B6L256C20)=0,0,B6L253C20/_xlfn.SINGLE(B6L256C20))</f>
        <v>6.6860336192357036E-4</v>
      </c>
      <c r="AT20" s="16" t="s">
        <v>13498</v>
      </c>
      <c r="AU20" s="17">
        <f>A1L248C21</f>
        <v>265.33333333333337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1.3266666666666669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0.33166666666666672</v>
      </c>
      <c r="BD20" s="16" t="s">
        <v>13501</v>
      </c>
      <c r="BE20" s="23">
        <f>IF(_xlfn.SINGLE(B6L256C26)=0,0,B6L253C26/_xlfn.SINGLE(B6L256C26))</f>
        <v>3.5446812414221835E-4</v>
      </c>
      <c r="BF20" s="16" t="s">
        <v>13502</v>
      </c>
      <c r="BG20" s="23">
        <f>B6L253C3+B6L253C10+B6L253C15+B6L253C20+B6L253C26</f>
        <v>1.6935553483350345</v>
      </c>
      <c r="BH20" s="16" t="s">
        <v>13503</v>
      </c>
      <c r="BI20" s="17">
        <f>_xlfn.SINGLE(B6L258C3)*B6L253C4</f>
        <v>3.161471979430007</v>
      </c>
      <c r="BJ20" s="16" t="s">
        <v>13504</v>
      </c>
      <c r="BK20" s="17">
        <f>_xlfn.SINGLE(B6L258C10)*B6L253C11</f>
        <v>1.4085914296663042</v>
      </c>
      <c r="BL20" s="16" t="s">
        <v>13505</v>
      </c>
      <c r="BM20" s="17">
        <f>_xlfn.SINGLE(B6L258C15)*B6L253C16</f>
        <v>0.2035355660357038</v>
      </c>
      <c r="BN20" s="16" t="s">
        <v>13506</v>
      </c>
      <c r="BO20" s="17">
        <f>_xlfn.SINGLE(B6L258C20)*B6L253C21</f>
        <v>0.21355110926653814</v>
      </c>
      <c r="BP20" s="16" t="s">
        <v>13507</v>
      </c>
      <c r="BQ20" s="17">
        <f>_xlfn.SINGLE(B6L258C26)*B6L253C27</f>
        <v>1.2145423241439604</v>
      </c>
      <c r="BR20" s="16" t="s">
        <v>13508</v>
      </c>
      <c r="BS20" s="15">
        <f>B6L253C29+B6L253C30+B6L253C31+B6L253C32+B6L253C33</f>
        <v>6.201692408542514</v>
      </c>
      <c r="BT20" s="16" t="s">
        <v>13509</v>
      </c>
      <c r="BU20" s="23">
        <f>IF(B6L253C3=0,0,B6L253C29/B6L253C3)</f>
        <v>3.6619366557104329</v>
      </c>
      <c r="BV20" s="16" t="s">
        <v>13510</v>
      </c>
      <c r="BW20" s="23">
        <f>IF(B6L253C8=0,0,B6L253C30/B6L253C8)</f>
        <v>2.0140651606407385</v>
      </c>
      <c r="BX20" s="16" t="s">
        <v>13511</v>
      </c>
      <c r="BY20" s="23">
        <f>IF(B6L253C13=0,0,B6L253C31/B6L253C13)</f>
        <v>5.4929049835656487</v>
      </c>
      <c r="BZ20" s="16" t="s">
        <v>13512</v>
      </c>
      <c r="CA20" s="23">
        <f>IF(B6L253C18=0,0,B6L253C32/B6L253C18)</f>
        <v>4.3943239868525206</v>
      </c>
      <c r="CB20" s="16" t="s">
        <v>13513</v>
      </c>
      <c r="CC20" s="23">
        <f>IF(B6L253C24=0,0,B6L253C33/B6L253C24)</f>
        <v>0.91548416392760812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22.011333333333329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44.022666666666659</v>
      </c>
      <c r="J21" s="16" t="s">
        <v>13516</v>
      </c>
      <c r="K21" s="23">
        <f>IF(_xlfn.SINGLE(B6L256C3)=0,0,B6L254C3/_xlfn.SINGLE(B6L256C3))</f>
        <v>3.4093092201745973E-2</v>
      </c>
      <c r="L21" s="16" t="s">
        <v>13517</v>
      </c>
      <c r="M21" s="23">
        <f>A1L554C63</f>
        <v>2.5626794758001354</v>
      </c>
      <c r="N21" s="16" t="s">
        <v>13518</v>
      </c>
      <c r="O21" s="23">
        <f>B6L254C1*B6L254C5</f>
        <v>56.407992168328704</v>
      </c>
      <c r="P21" s="16" t="s">
        <v>13519</v>
      </c>
      <c r="Q21" s="23">
        <f>B3L848C15</f>
        <v>2.0313702892704852</v>
      </c>
      <c r="R21" s="16" t="s">
        <v>13520</v>
      </c>
      <c r="S21" s="23">
        <f>B6L254C6*B6L254C7</f>
        <v>114.58551936814514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63.022035652479836</v>
      </c>
      <c r="X21" s="16" t="s">
        <v>13522</v>
      </c>
      <c r="Y21" s="23">
        <f>IF(_xlfn.SINGLE(B6L256C10)=0,0,B6L254C10/_xlfn.SINGLE(B6L256C10))</f>
        <v>5.5874153028531312E-2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1.889452853333333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2.8341792799999994</v>
      </c>
      <c r="AH21" s="16" t="s">
        <v>13525</v>
      </c>
      <c r="AI21" s="23">
        <f>IF(_xlfn.SINGLE(B6L256C15)=0,0,B6L254C15/_xlfn.SINGLE(B6L256C15))</f>
        <v>3.4107734402071287E-2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2.4780359066666664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2.9736430879999998</v>
      </c>
      <c r="AR21" s="16" t="s">
        <v>13528</v>
      </c>
      <c r="AS21" s="23">
        <f>IF(_xlfn.SINGLE(B6L256C20)=0,0,B6L254C20/_xlfn.SINGLE(B6L256C20))</f>
        <v>3.4093092201745979E-2</v>
      </c>
      <c r="AT21" s="16" t="s">
        <v>13529</v>
      </c>
      <c r="AU21" s="17">
        <f>A1L249C21</f>
        <v>29377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146.88499999999999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36.721249999999998</v>
      </c>
      <c r="BD21" s="16" t="s">
        <v>13532</v>
      </c>
      <c r="BE21" s="23">
        <f>IF(_xlfn.SINGLE(B6L256C26)=0,0,B6L254C26/_xlfn.SINGLE(B6L256C26))</f>
        <v>3.9245766644193263E-2</v>
      </c>
      <c r="BF21" s="16" t="s">
        <v>13533</v>
      </c>
      <c r="BG21" s="23">
        <f>B6L254C3+B6L254C10+B6L254C15+B6L254C20+B6L254C26</f>
        <v>149.57377468714651</v>
      </c>
      <c r="BH21" s="16" t="s">
        <v>13534</v>
      </c>
      <c r="BI21" s="17">
        <f>_xlfn.SINGLE(B6L258C3)*B6L254C4</f>
        <v>161.20821674878843</v>
      </c>
      <c r="BJ21" s="16" t="s">
        <v>13535</v>
      </c>
      <c r="BK21" s="17">
        <f>_xlfn.SINGLE(B6L258C10)*B6L254C11</f>
        <v>230.7827024733057</v>
      </c>
      <c r="BL21" s="16" t="s">
        <v>13536</v>
      </c>
      <c r="BM21" s="17">
        <f>_xlfn.SINGLE(B6L258C15)*B6L254C16</f>
        <v>10.378584994286999</v>
      </c>
      <c r="BN21" s="16" t="s">
        <v>13537</v>
      </c>
      <c r="BO21" s="17">
        <f>_xlfn.SINGLE(B6L258C20)*B6L254C21</f>
        <v>10.889292624947165</v>
      </c>
      <c r="BP21" s="16" t="s">
        <v>13538</v>
      </c>
      <c r="BQ21" s="17">
        <f>_xlfn.SINGLE(B6L258C26)*B6L254C27</f>
        <v>134.47089141850671</v>
      </c>
      <c r="BR21" s="16" t="s">
        <v>13539</v>
      </c>
      <c r="BS21" s="15">
        <f>B6L254C29+B6L254C30+B6L254C31+B6L254C32+B6L254C33</f>
        <v>547.72968825983503</v>
      </c>
      <c r="BT21" s="16" t="s">
        <v>13540</v>
      </c>
      <c r="BU21" s="23">
        <f>IF(B6L254C3=0,0,B6L254C29/B6L254C3)</f>
        <v>3.6619366557104325</v>
      </c>
      <c r="BV21" s="16" t="s">
        <v>13541</v>
      </c>
      <c r="BW21" s="23">
        <f>IF(B6L254C8=0,0,B6L254C30/B6L254C8)</f>
        <v>2.0140651606407385</v>
      </c>
      <c r="BX21" s="16" t="s">
        <v>13542</v>
      </c>
      <c r="BY21" s="23">
        <f>IF(B6L254C13=0,0,B6L254C31/B6L254C13)</f>
        <v>5.4929049835656487</v>
      </c>
      <c r="BZ21" s="16" t="s">
        <v>13543</v>
      </c>
      <c r="CA21" s="23">
        <f>IF(B6L254C18=0,0,B6L254C32/B6L254C18)</f>
        <v>4.3943239868525206</v>
      </c>
      <c r="CB21" s="16" t="s">
        <v>13544</v>
      </c>
      <c r="CC21" s="23">
        <f>IF(B6L254C24=0,0,B6L254C33/B6L254C24)</f>
        <v>0.91548416392760812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187.14700000000002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374.29400000000004</v>
      </c>
      <c r="J22" s="16" t="s">
        <v>13547</v>
      </c>
      <c r="K22" s="23">
        <f>IF(_xlfn.SINGLE(B6L256C3)=0,0,B6L255C3/_xlfn.SINGLE(B6L256C3))</f>
        <v>0.28986976071176163</v>
      </c>
      <c r="L22" s="16" t="s">
        <v>13548</v>
      </c>
      <c r="M22" s="23">
        <f>A1L555C63</f>
        <v>1.7238118939749587</v>
      </c>
      <c r="N22" s="16" t="s">
        <v>13549</v>
      </c>
      <c r="O22" s="23">
        <f>B6L255C1*B6L255C5</f>
        <v>322.60622452173163</v>
      </c>
      <c r="P22" s="16" t="s">
        <v>13550</v>
      </c>
      <c r="Q22" s="23">
        <f>B3L852C15</f>
        <v>1.998182879795142</v>
      </c>
      <c r="R22" s="16" t="s">
        <v>13551</v>
      </c>
      <c r="S22" s="17">
        <f>B6L255C6*B6L255C7</f>
        <v>644.62623475467183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354.54442911506953</v>
      </c>
      <c r="X22" s="16" t="s">
        <v>13553</v>
      </c>
      <c r="Y22" s="23">
        <f>IF(_xlfn.SINGLE(B6L256C10)=0,0,B6L255C10/_xlfn.SINGLE(B6L256C10))</f>
        <v>0.31433243123128435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16.064698480000001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24.097047719999999</v>
      </c>
      <c r="AH22" s="16" t="s">
        <v>13556</v>
      </c>
      <c r="AI22" s="23">
        <f>IF(_xlfn.SINGLE(B6L256C15)=0,0,B6L255C15/_xlfn.SINGLE(B6L256C15))</f>
        <v>0.28999425311859511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21.069009260000001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25.282811112000001</v>
      </c>
      <c r="AR22" s="16" t="s">
        <v>13559</v>
      </c>
      <c r="AS22" s="23">
        <f>IF(_xlfn.SINGLE(B6L256C20)=0,0,B6L255C20/_xlfn.SINGLE(B6L256C20))</f>
        <v>0.28986976071176163</v>
      </c>
      <c r="AT22" s="16" t="s">
        <v>13560</v>
      </c>
      <c r="AU22" s="17">
        <f>A1L253C21</f>
        <v>254384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1271.92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317.98</v>
      </c>
      <c r="BD22" s="16" t="s">
        <v>13563</v>
      </c>
      <c r="BE22" s="23">
        <f>IF(_xlfn.SINGLE(B6L256C26)=0,0,B6L255C26/_xlfn.SINGLE(B6L256C26))</f>
        <v>0.33984052496907313</v>
      </c>
      <c r="BF22" s="16" t="s">
        <v>13564</v>
      </c>
      <c r="BG22" s="17">
        <f>B6L255C3+B6L255C10+B6L255C15+B6L255C20+B6L255C26</f>
        <v>1096.1982879470697</v>
      </c>
      <c r="BH22" s="16" t="s">
        <v>13565</v>
      </c>
      <c r="BI22" s="17">
        <f>_xlfn.SINGLE(B6L258C3)*B6L255C4</f>
        <v>1370.6409186124808</v>
      </c>
      <c r="BJ22" s="16" t="s">
        <v>13566</v>
      </c>
      <c r="BK22" s="17">
        <f>_xlfn.SINGLE(B6L258C10)*B6L255C11</f>
        <v>1298.3192410544025</v>
      </c>
      <c r="BL22" s="16" t="s">
        <v>13567</v>
      </c>
      <c r="BM22" s="17">
        <f>_xlfn.SINGLE(B6L258C15)*B6L255C16</f>
        <v>88.24186234027151</v>
      </c>
      <c r="BN22" s="16" t="s">
        <v>13568</v>
      </c>
      <c r="BO22" s="17">
        <f>_xlfn.SINGLE(B6L258C20)*B6L255C21</f>
        <v>92.584052770435861</v>
      </c>
      <c r="BP22" s="16" t="s">
        <v>13569</v>
      </c>
      <c r="BQ22" s="17">
        <f>_xlfn.SINGLE(B6L258C26)*B6L255C27</f>
        <v>1164.4226177828036</v>
      </c>
      <c r="BR22" s="16" t="s">
        <v>13570</v>
      </c>
      <c r="BS22" s="15">
        <f>B6L255C29+B6L255C30+B6L255C31+B6L255C32+B6L255C33</f>
        <v>4014.2086925603944</v>
      </c>
      <c r="BT22" s="16" t="s">
        <v>13571</v>
      </c>
      <c r="BU22" s="23">
        <f>IF(B6L255C3=0,0,B6L255C29/B6L255C3)</f>
        <v>3.6619366557104329</v>
      </c>
      <c r="BV22" s="16" t="s">
        <v>13572</v>
      </c>
      <c r="BW22" s="23">
        <f>IF(B6L255C8=0,0,B6L255C30/B6L255C8)</f>
        <v>2.0140651606407385</v>
      </c>
      <c r="BX22" s="16" t="s">
        <v>13573</v>
      </c>
      <c r="BY22" s="23">
        <f>IF(B6L255C13=0,0,B6L255C31/B6L255C13)</f>
        <v>5.4929049835656487</v>
      </c>
      <c r="BZ22" s="16" t="s">
        <v>13574</v>
      </c>
      <c r="CA22" s="23">
        <f>IF(B6L255C18=0,0,B6L255C32/B6L255C18)</f>
        <v>4.3943239868525197</v>
      </c>
      <c r="CB22" s="16" t="s">
        <v>13575</v>
      </c>
      <c r="CC22" s="23">
        <f>IF(B6L255C24=0,0,B6L255C33/B6L255C24)</f>
        <v>0.91548416392760834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645.75533333333328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1291.2488666666666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2050.7786365841421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1127.9282501212781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55.396609785333325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83.094914678000009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72.684398704666663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87.221278445599992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3742.6966666666667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935.67416666666668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3525.1674765782113</v>
      </c>
      <c r="BH23" s="16" t="s">
        <v>13592</v>
      </c>
      <c r="BI23" s="17">
        <f>SUM(B6L241C29:B6L255C29)</f>
        <v>4728.4715564912203</v>
      </c>
      <c r="BJ23" s="16" t="s">
        <v>13593</v>
      </c>
      <c r="BK23" s="17">
        <f>SUM(B6L241C30:B6L255C30)</f>
        <v>4130.4018041304334</v>
      </c>
      <c r="BL23" s="16" t="s">
        <v>13594</v>
      </c>
      <c r="BM23" s="17">
        <f>SUM(B6L241C31:B6L255C31)</f>
        <v>304.28831396249905</v>
      </c>
      <c r="BN23" s="16" t="s">
        <v>13595</v>
      </c>
      <c r="BO23" s="17">
        <f>SUM(B6L241C32:B6L255C32)</f>
        <v>319.39879669786893</v>
      </c>
      <c r="BP23" s="16" t="s">
        <v>13596</v>
      </c>
      <c r="BQ23" s="17">
        <f>SUM(B6L241C33:B6L255C33)</f>
        <v>3426.3795287179796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0.36629433218306223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0.31996444356627529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2.3571905513736922E-2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2.4742449550301488E-2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0.26542686918662411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4728.4715564912194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4130.4018041304344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304.2883139624991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319.39879669786893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3426.3795287179796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14F3-88DC-423D-BD55-F617D6A165C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1.4524554010230872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1.2577500000000001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2.2639500000000004</v>
      </c>
      <c r="J9" s="16" t="s">
        <v>13642</v>
      </c>
      <c r="K9" s="23">
        <f>IF(_xlfn.SINGLE(B6L276C3)=0,0,B6L262C3/_xlfn.SINGLE(B6L276C3))</f>
        <v>1.7287472311466657E-3</v>
      </c>
      <c r="L9" s="16" t="s">
        <v>13643</v>
      </c>
      <c r="M9" s="23">
        <f>A1L542C72</f>
        <v>7.4595910418695217</v>
      </c>
      <c r="N9" s="16" t="s">
        <v>13644</v>
      </c>
      <c r="O9" s="23">
        <f>B6L262C1*B6L262C5</f>
        <v>9.3823006329113916</v>
      </c>
      <c r="P9" s="16" t="s">
        <v>13645</v>
      </c>
      <c r="Q9" s="23">
        <f>B3L836C21</f>
        <v>1.7437825332562173</v>
      </c>
      <c r="R9" s="16" t="s">
        <v>13646</v>
      </c>
      <c r="S9" s="17">
        <f>B6L262C6*B6L262C7</f>
        <v>16.360691965429638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8.9983805809863018</v>
      </c>
      <c r="X9" s="16" t="s">
        <v>13648</v>
      </c>
      <c r="Y9" s="23">
        <f>IF(_xlfn.SINGLE(B6L276C10)=0,0,B6L262C10/_xlfn.SINGLE(B6L276C10))</f>
        <v>7.9015467681997232E-3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7.3940607000000019E-2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0.11091091050000003</v>
      </c>
      <c r="AH9" s="16" t="s">
        <v>13651</v>
      </c>
      <c r="AI9" s="23">
        <f>IF(_xlfn.SINGLE(B6L276C15)=0,0,B6L262C15/_xlfn.SINGLE(B6L276C15))</f>
        <v>1.3160363137833377E-3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0.12743774550000003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0.15292529460000004</v>
      </c>
      <c r="AR9" s="16" t="s">
        <v>13654</v>
      </c>
      <c r="AS9" s="23">
        <f>IF(_xlfn.SINGLE(B6L276C20)=0,0,B6L262C20/_xlfn.SINGLE(B6L276C20))</f>
        <v>1.7287472311466657E-3</v>
      </c>
      <c r="AT9" s="16" t="s">
        <v>13655</v>
      </c>
      <c r="AU9" s="17">
        <f>A1L237C24</f>
        <v>2261.25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11.30625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2.8265625000000001</v>
      </c>
      <c r="BD9" s="16" t="s">
        <v>13658</v>
      </c>
      <c r="BE9" s="23">
        <f>IF(_xlfn.SINGLE(B6L276C26)=0,0,B6L262C26/_xlfn.SINGLE(B6L276C26))</f>
        <v>2.9524021847449756E-3</v>
      </c>
      <c r="BF9" s="16" t="s">
        <v>13659</v>
      </c>
      <c r="BG9" s="17">
        <f>B6L262C3+B6L262C10+B6L262C15+B6L262C20+B6L262C26</f>
        <v>14.3527292860863</v>
      </c>
      <c r="BH9" s="16" t="s">
        <v>13660</v>
      </c>
      <c r="BI9" s="17">
        <f>_xlfn.SINGLE(B6L278C3)*B6L262C4</f>
        <v>8.6793316135478289</v>
      </c>
      <c r="BJ9" s="16" t="s">
        <v>13661</v>
      </c>
      <c r="BK9" s="17">
        <f>_xlfn.SINGLE(B6L278C10)*B6L262C11</f>
        <v>34.497196955449219</v>
      </c>
      <c r="BL9" s="16" t="s">
        <v>13662</v>
      </c>
      <c r="BM9" s="17">
        <f>_xlfn.SINGLE(B6L278C15)*B6L262C16</f>
        <v>0.42520045574770815</v>
      </c>
      <c r="BN9" s="16" t="s">
        <v>13663</v>
      </c>
      <c r="BO9" s="17">
        <f>_xlfn.SINGLE(B6L278C20)*B6L262C21</f>
        <v>0.58627149183192873</v>
      </c>
      <c r="BP9" s="16" t="s">
        <v>13664</v>
      </c>
      <c r="BQ9" s="17">
        <f>_xlfn.SINGLE(B6L278C26)*B6L262C27</f>
        <v>10.836225739931882</v>
      </c>
      <c r="BR9" s="16" t="s">
        <v>13665</v>
      </c>
      <c r="BS9" s="15">
        <f>B6L262C29+B6L262C30+B6L262C31+B6L262C32+B6L262C33</f>
        <v>55.02422625650857</v>
      </c>
      <c r="BT9" s="16" t="s">
        <v>13666</v>
      </c>
      <c r="BU9" s="23">
        <f>IF(B6L262C3=0,0,B6L262C29/B6L262C3)</f>
        <v>3.8337117045640707</v>
      </c>
      <c r="BV9" s="16" t="s">
        <v>13667</v>
      </c>
      <c r="BW9" s="23">
        <f>IF(B6L262C8=0,0,B6L262C30/B6L262C8)</f>
        <v>2.1085414375102385</v>
      </c>
      <c r="BX9" s="16" t="s">
        <v>13668</v>
      </c>
      <c r="BY9" s="23">
        <f>IF(B6L262C13=0,0,B6L262C31/B6L262C13)</f>
        <v>5.7505675568461054</v>
      </c>
      <c r="BZ9" s="16" t="s">
        <v>13669</v>
      </c>
      <c r="CA9" s="23">
        <f>IF(B6L262C18=0,0,B6L262C32/B6L262C18)</f>
        <v>4.6004540454768836</v>
      </c>
      <c r="CB9" s="16" t="s">
        <v>13670</v>
      </c>
      <c r="CC9" s="23">
        <f>IF(B6L262C24=0,0,B6L262C33/B6L262C24)</f>
        <v>0.95842792614101768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16.654249999999998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33.308499999999995</v>
      </c>
      <c r="J10" s="16" t="s">
        <v>13673</v>
      </c>
      <c r="K10" s="23">
        <f>IF(_xlfn.SINGLE(B6L276C3)=0,0,B6L263C3/_xlfn.SINGLE(B6L276C3))</f>
        <v>2.5434297201196446E-2</v>
      </c>
      <c r="L10" s="16" t="s">
        <v>13674</v>
      </c>
      <c r="M10" s="23">
        <f>A1L543C72</f>
        <v>3.9321418015543239</v>
      </c>
      <c r="N10" s="16" t="s">
        <v>13675</v>
      </c>
      <c r="O10" s="23">
        <f>B6L263C1*B6L263C5</f>
        <v>65.486872598536095</v>
      </c>
      <c r="P10" s="16" t="s">
        <v>13676</v>
      </c>
      <c r="Q10" s="23">
        <f>B3L837C21</f>
        <v>2.0224821635971462</v>
      </c>
      <c r="R10" s="16" t="s">
        <v>13677</v>
      </c>
      <c r="S10" s="23">
        <f>B6L263C6*B6L263C7</f>
        <v>132.44603178029794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72.845317479163882</v>
      </c>
      <c r="X10" s="16" t="s">
        <v>13679</v>
      </c>
      <c r="Y10" s="23">
        <f>IF(_xlfn.SINGLE(B6L276C10)=0,0,B6L263C10/_xlfn.SINGLE(B6L276C10))</f>
        <v>6.396603007903455E-2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1.4296008199999999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2.1444012299999997</v>
      </c>
      <c r="AH10" s="16" t="s">
        <v>13682</v>
      </c>
      <c r="AI10" s="23">
        <f>IF(_xlfn.SINGLE(B6L276C15)=0,0,B6L263C15/_xlfn.SINGLE(B6L276C15))</f>
        <v>2.5444835654844383E-2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1.8749354649999996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2.2499225579999993</v>
      </c>
      <c r="AR10" s="16" t="s">
        <v>13685</v>
      </c>
      <c r="AS10" s="23">
        <f>IF(_xlfn.SINGLE(B6L276C20)=0,0,B6L263C20/_xlfn.SINGLE(B6L276C20))</f>
        <v>2.5434297201196443E-2</v>
      </c>
      <c r="AT10" s="16" t="s">
        <v>13686</v>
      </c>
      <c r="AU10" s="17">
        <f>A1L238C24</f>
        <v>24379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121.895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30.473749999999999</v>
      </c>
      <c r="BD10" s="16" t="s">
        <v>13689</v>
      </c>
      <c r="BE10" s="23">
        <f>IF(_xlfn.SINGLE(B6L276C26)=0,0,B6L263C26/_xlfn.SINGLE(B6L276C26))</f>
        <v>3.1830453449153237E-2</v>
      </c>
      <c r="BF10" s="16" t="s">
        <v>13690</v>
      </c>
      <c r="BG10" s="23">
        <f>B6L263C3+B6L263C10+B6L263C15+B6L263C20+B6L263C26</f>
        <v>141.02189126716388</v>
      </c>
      <c r="BH10" s="16" t="s">
        <v>13691</v>
      </c>
      <c r="BI10" s="17">
        <f>_xlfn.SINGLE(B6L278C3)*B6L263C4</f>
        <v>127.69518631147231</v>
      </c>
      <c r="BJ10" s="16" t="s">
        <v>13692</v>
      </c>
      <c r="BK10" s="17">
        <f>_xlfn.SINGLE(B6L278C10)*B6L263C11</f>
        <v>279.26794624255621</v>
      </c>
      <c r="BL10" s="16" t="s">
        <v>13693</v>
      </c>
      <c r="BM10" s="17">
        <f>_xlfn.SINGLE(B6L278C15)*B6L263C16</f>
        <v>8.2210160947325885</v>
      </c>
      <c r="BN10" s="16" t="s">
        <v>13694</v>
      </c>
      <c r="BO10" s="17">
        <f>_xlfn.SINGLE(B6L278C20)*B6L263C21</f>
        <v>8.6255544449673298</v>
      </c>
      <c r="BP10" s="16" t="s">
        <v>13695</v>
      </c>
      <c r="BQ10" s="17">
        <f>_xlfn.SINGLE(B6L278C26)*B6L263C27</f>
        <v>116.82757205695935</v>
      </c>
      <c r="BR10" s="16" t="s">
        <v>13696</v>
      </c>
      <c r="BS10" s="15">
        <f>B6L263C29+B6L263C30+B6L263C31+B6L263C32+B6L263C33</f>
        <v>540.63727515068786</v>
      </c>
      <c r="BT10" s="16" t="s">
        <v>13697</v>
      </c>
      <c r="BU10" s="23">
        <f>IF(B6L263C3=0,0,B6L263C29/B6L263C3)</f>
        <v>3.8337117045640703</v>
      </c>
      <c r="BV10" s="16" t="s">
        <v>13698</v>
      </c>
      <c r="BW10" s="23">
        <f>IF(B6L263C8=0,0,B6L263C30/B6L263C8)</f>
        <v>2.1085414375102389</v>
      </c>
      <c r="BX10" s="16" t="s">
        <v>13699</v>
      </c>
      <c r="BY10" s="23">
        <f>IF(B6L263C13=0,0,B6L263C31/B6L263C13)</f>
        <v>5.7505675568461054</v>
      </c>
      <c r="BZ10" s="16" t="s">
        <v>13700</v>
      </c>
      <c r="CA10" s="23">
        <f>IF(B6L263C18=0,0,B6L263C32/B6L263C18)</f>
        <v>4.6004540454768836</v>
      </c>
      <c r="CB10" s="16" t="s">
        <v>13701</v>
      </c>
      <c r="CC10" s="23">
        <f>IF(B6L263C24=0,0,B6L263C33/B6L263C24)</f>
        <v>0.95842792614101779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57.004249999999992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114.00849999999998</v>
      </c>
      <c r="J11" s="16" t="s">
        <v>13704</v>
      </c>
      <c r="K11" s="23">
        <f>IF(_xlfn.SINGLE(B6L276C3)=0,0,B6L264C3/_xlfn.SINGLE(B6L276C3))</f>
        <v>8.7056639370208952E-2</v>
      </c>
      <c r="L11" s="16" t="s">
        <v>13705</v>
      </c>
      <c r="M11" s="23">
        <f>A1L544C72</f>
        <v>0.59747368421052638</v>
      </c>
      <c r="N11" s="16" t="s">
        <v>13706</v>
      </c>
      <c r="O11" s="23">
        <f>B6L264C1*B6L264C5</f>
        <v>34.058539263157897</v>
      </c>
      <c r="P11" s="16" t="s">
        <v>13707</v>
      </c>
      <c r="Q11" s="23">
        <f>B3L838C21</f>
        <v>1.9571503071039518</v>
      </c>
      <c r="R11" s="16" t="s">
        <v>13708</v>
      </c>
      <c r="S11" s="17">
        <f>B6L264C6*B6L264C7</f>
        <v>66.657680578401482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36.661724318120818</v>
      </c>
      <c r="X11" s="16" t="s">
        <v>13710</v>
      </c>
      <c r="Y11" s="23">
        <f>IF(_xlfn.SINGLE(B6L276C10)=0,0,B6L264C10/_xlfn.SINGLE(B6L276C10))</f>
        <v>3.2192940351354289E-2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4.8932448199999996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7.3398672299999994</v>
      </c>
      <c r="AH11" s="16" t="s">
        <v>13713</v>
      </c>
      <c r="AI11" s="23">
        <f>IF(_xlfn.SINGLE(B6L276C15)=0,0,B6L264C15/_xlfn.SINGLE(B6L276C15))</f>
        <v>8.7092710441939017E-2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6.4175384649999989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7.7010461579999987</v>
      </c>
      <c r="AR11" s="16" t="s">
        <v>13716</v>
      </c>
      <c r="AS11" s="23">
        <f>IF(_xlfn.SINGLE(B6L276C20)=0,0,B6L264C20/_xlfn.SINGLE(B6L276C20))</f>
        <v>8.7056639370208952E-2</v>
      </c>
      <c r="AT11" s="16" t="s">
        <v>13717</v>
      </c>
      <c r="AU11" s="17">
        <f>A1L239C24</f>
        <v>33776.5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168.88249999999999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42.220624999999998</v>
      </c>
      <c r="BD11" s="16" t="s">
        <v>13720</v>
      </c>
      <c r="BE11" s="23">
        <f>IF(_xlfn.SINGLE(B6L276C26)=0,0,B6L264C26/_xlfn.SINGLE(B6L276C26))</f>
        <v>4.4100303988076801E-2</v>
      </c>
      <c r="BF11" s="16" t="s">
        <v>13721</v>
      </c>
      <c r="BG11" s="17">
        <f>B6L264C3+B6L264C10+B6L264C15+B6L264C20+B6L264C26</f>
        <v>207.93176270612082</v>
      </c>
      <c r="BH11" s="16" t="s">
        <v>13722</v>
      </c>
      <c r="BI11" s="17">
        <f>_xlfn.SINGLE(B6L278C3)*B6L264C4</f>
        <v>437.07572086979275</v>
      </c>
      <c r="BJ11" s="16" t="s">
        <v>13723</v>
      </c>
      <c r="BK11" s="17">
        <f>_xlfn.SINGLE(B6L278C10)*B6L264C11</f>
        <v>140.55048162788097</v>
      </c>
      <c r="BL11" s="16" t="s">
        <v>13724</v>
      </c>
      <c r="BM11" s="17">
        <f>_xlfn.SINGLE(B6L278C15)*B6L264C16</f>
        <v>28.138934909597257</v>
      </c>
      <c r="BN11" s="16" t="s">
        <v>13725</v>
      </c>
      <c r="BO11" s="17">
        <f>_xlfn.SINGLE(B6L278C20)*B6L264C21</f>
        <v>29.523590793312756</v>
      </c>
      <c r="BP11" s="16" t="s">
        <v>13726</v>
      </c>
      <c r="BQ11" s="17">
        <f>_xlfn.SINGLE(B6L278C26)*B6L264C27</f>
        <v>161.86170423651043</v>
      </c>
      <c r="BR11" s="16" t="s">
        <v>13727</v>
      </c>
      <c r="BS11" s="15">
        <f>B6L264C29+B6L264C30+B6L264C31+B6L264C32+B6L264C33</f>
        <v>797.1504324370942</v>
      </c>
      <c r="BT11" s="16" t="s">
        <v>13728</v>
      </c>
      <c r="BU11" s="23">
        <f>IF(B6L264C3=0,0,B6L264C29/B6L264C3)</f>
        <v>3.8337117045640703</v>
      </c>
      <c r="BV11" s="16" t="s">
        <v>13729</v>
      </c>
      <c r="BW11" s="23">
        <f>IF(B6L264C8=0,0,B6L264C30/B6L264C8)</f>
        <v>2.1085414375102385</v>
      </c>
      <c r="BX11" s="16" t="s">
        <v>13730</v>
      </c>
      <c r="BY11" s="23">
        <f>IF(B6L264C13=0,0,B6L264C31/B6L264C13)</f>
        <v>5.7505675568461054</v>
      </c>
      <c r="BZ11" s="16" t="s">
        <v>13731</v>
      </c>
      <c r="CA11" s="23">
        <f>IF(B6L264C18=0,0,B6L264C32/B6L264C18)</f>
        <v>4.6004540454768836</v>
      </c>
      <c r="CB11" s="16" t="s">
        <v>13732</v>
      </c>
      <c r="CC11" s="23">
        <f>IF(B6L264C24=0,0,B6L264C33/B6L264C24)</f>
        <v>0.95842792614101779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13.765499999999999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27.530999999999999</v>
      </c>
      <c r="J12" s="16" t="s">
        <v>13735</v>
      </c>
      <c r="K12" s="23">
        <f>IF(_xlfn.SINGLE(B6L276C3)=0,0,B6L265C3/_xlfn.SINGLE(B6L276C3))</f>
        <v>2.1022610932528916E-2</v>
      </c>
      <c r="L12" s="16" t="s">
        <v>13736</v>
      </c>
      <c r="M12" s="23">
        <f>A1L545C72</f>
        <v>0.95316281127214997</v>
      </c>
      <c r="N12" s="16" t="s">
        <v>13737</v>
      </c>
      <c r="O12" s="23">
        <f>B6L265C1*B6L265C5</f>
        <v>13.120762678566781</v>
      </c>
      <c r="P12" s="16" t="s">
        <v>13738</v>
      </c>
      <c r="Q12" s="23">
        <f>B3L839C21</f>
        <v>2.0054635692538683</v>
      </c>
      <c r="R12" s="16" t="s">
        <v>13739</v>
      </c>
      <c r="S12" s="23">
        <f>B6L265C6*B6L265C7</f>
        <v>26.313211552691481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14.472266353980316</v>
      </c>
      <c r="X12" s="16" t="s">
        <v>13741</v>
      </c>
      <c r="Y12" s="23">
        <f>IF(_xlfn.SINGLE(B6L276C10)=0,0,B6L265C10/_xlfn.SINGLE(B6L276C10))</f>
        <v>1.2708207705667484E-2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1.1816305199999999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1.77244578</v>
      </c>
      <c r="AH12" s="16" t="s">
        <v>13744</v>
      </c>
      <c r="AI12" s="23">
        <f>IF(_xlfn.SINGLE(B6L276C15)=0,0,B6L265C15/_xlfn.SINGLE(B6L276C15))</f>
        <v>2.103132144688355E-2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1.5497199899999998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1.8596639879999997</v>
      </c>
      <c r="AR12" s="16" t="s">
        <v>13747</v>
      </c>
      <c r="AS12" s="23">
        <f>IF(_xlfn.SINGLE(B6L276C20)=0,0,B6L265C20/_xlfn.SINGLE(B6L276C20))</f>
        <v>2.1022610932528916E-2</v>
      </c>
      <c r="AT12" s="16" t="s">
        <v>13748</v>
      </c>
      <c r="AU12" s="17">
        <f>A1L240C24</f>
        <v>12021.25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60.106250000000003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15.026562500000001</v>
      </c>
      <c r="BD12" s="16" t="s">
        <v>13751</v>
      </c>
      <c r="BE12" s="23">
        <f>IF(_xlfn.SINGLE(B6L276C26)=0,0,B6L265C26/_xlfn.SINGLE(B6L276C26))</f>
        <v>1.5695551028575141E-2</v>
      </c>
      <c r="BF12" s="16" t="s">
        <v>13752</v>
      </c>
      <c r="BG12" s="23">
        <f>B6L265C3+B6L265C10+B6L265C15+B6L265C20+B6L265C26</f>
        <v>60.661938621980312</v>
      </c>
      <c r="BH12" s="16" t="s">
        <v>13753</v>
      </c>
      <c r="BI12" s="17">
        <f>_xlfn.SINGLE(B6L278C3)*B6L265C4</f>
        <v>105.54591693835341</v>
      </c>
      <c r="BJ12" s="16" t="s">
        <v>13754</v>
      </c>
      <c r="BK12" s="17">
        <f>_xlfn.SINGLE(B6L278C10)*B6L265C11</f>
        <v>55.482496912823116</v>
      </c>
      <c r="BL12" s="16" t="s">
        <v>13755</v>
      </c>
      <c r="BM12" s="17">
        <f>_xlfn.SINGLE(B6L278C15)*B6L265C16</f>
        <v>6.7950461324911924</v>
      </c>
      <c r="BN12" s="16" t="s">
        <v>13756</v>
      </c>
      <c r="BO12" s="17">
        <f>_xlfn.SINGLE(B6L278C20)*B6L265C21</f>
        <v>7.1294155973518958</v>
      </c>
      <c r="BP12" s="16" t="s">
        <v>13757</v>
      </c>
      <c r="BQ12" s="17">
        <f>_xlfn.SINGLE(B6L278C26)*B6L265C27</f>
        <v>57.607508535613547</v>
      </c>
      <c r="BR12" s="16" t="s">
        <v>13758</v>
      </c>
      <c r="BS12" s="15">
        <f>B6L265C29+B6L265C30+B6L265C31+B6L265C32+B6L265C33</f>
        <v>232.5603841166332</v>
      </c>
      <c r="BT12" s="16" t="s">
        <v>13759</v>
      </c>
      <c r="BU12" s="23">
        <f>IF(B6L265C3=0,0,B6L265C29/B6L265C3)</f>
        <v>3.8337117045640703</v>
      </c>
      <c r="BV12" s="16" t="s">
        <v>13760</v>
      </c>
      <c r="BW12" s="23">
        <f>IF(B6L265C8=0,0,B6L265C30/B6L265C8)</f>
        <v>2.1085414375102389</v>
      </c>
      <c r="BX12" s="16" t="s">
        <v>13761</v>
      </c>
      <c r="BY12" s="23">
        <f>IF(B6L265C13=0,0,B6L265C31/B6L265C13)</f>
        <v>5.7505675568461054</v>
      </c>
      <c r="BZ12" s="16" t="s">
        <v>13762</v>
      </c>
      <c r="CA12" s="23">
        <f>IF(B6L265C18=0,0,B6L265C32/B6L265C18)</f>
        <v>4.6004540454768845</v>
      </c>
      <c r="CB12" s="16" t="s">
        <v>13763</v>
      </c>
      <c r="CC12" s="23">
        <f>IF(B6L265C24=0,0,B6L265C33/B6L265C24)</f>
        <v>0.95842792614101768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303.88750000000005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607.77500000000009</v>
      </c>
      <c r="J13" s="16" t="s">
        <v>13766</v>
      </c>
      <c r="K13" s="23">
        <f>IF(_xlfn.SINGLE(B6L276C3)=0,0,B6L266C3/_xlfn.SINGLE(B6L276C3))</f>
        <v>0.46409565070348935</v>
      </c>
      <c r="L13" s="16" t="s">
        <v>13767</v>
      </c>
      <c r="M13" s="23">
        <f>A1L546C72</f>
        <v>1.6294183279520524</v>
      </c>
      <c r="N13" s="16" t="s">
        <v>13768</v>
      </c>
      <c r="O13" s="23">
        <f>B6L266C1*B6L266C5</f>
        <v>495.15986213552941</v>
      </c>
      <c r="P13" s="16" t="s">
        <v>13769</v>
      </c>
      <c r="Q13" s="23">
        <f>B3L840C21</f>
        <v>1.9335272943231661</v>
      </c>
      <c r="R13" s="16" t="s">
        <v>13770</v>
      </c>
      <c r="S13" s="17">
        <f>B6L266C6*B6L266C7</f>
        <v>957.40510849234215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526.57280967078827</v>
      </c>
      <c r="X13" s="16" t="s">
        <v>13772</v>
      </c>
      <c r="Y13" s="23">
        <f>IF(_xlfn.SINGLE(B6L276C10)=0,0,B6L266C10/_xlfn.SINGLE(B6L276C10))</f>
        <v>0.46238760908465726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26.085703000000002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39.128554500000007</v>
      </c>
      <c r="AH13" s="16" t="s">
        <v>13775</v>
      </c>
      <c r="AI13" s="23">
        <f>IF(_xlfn.SINGLE(B6L276C15)=0,0,B6L266C15/_xlfn.SINGLE(B6L276C15))</f>
        <v>0.46428794422213693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34.211654750000008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41.053985700000005</v>
      </c>
      <c r="AR13" s="16" t="s">
        <v>13778</v>
      </c>
      <c r="AS13" s="23">
        <f>IF(_xlfn.SINGLE(B6L276C20)=0,0,B6L266C20/_xlfn.SINGLE(B6L276C20))</f>
        <v>0.46409565070348935</v>
      </c>
      <c r="AT13" s="16" t="s">
        <v>13779</v>
      </c>
      <c r="AU13" s="17">
        <f>A1L241C24</f>
        <v>306037.25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1530.18625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382.54656249999999</v>
      </c>
      <c r="BD13" s="16" t="s">
        <v>13782</v>
      </c>
      <c r="BE13" s="23">
        <f>IF(_xlfn.SINGLE(B6L276C26)=0,0,B6L266C26/_xlfn.SINGLE(B6L276C26))</f>
        <v>0.39957768734697369</v>
      </c>
      <c r="BF13" s="16" t="s">
        <v>13783</v>
      </c>
      <c r="BG13" s="17">
        <f>B6L266C3+B6L266C10+B6L266C15+B6L266C20+B6L266C26</f>
        <v>1597.0769123707885</v>
      </c>
      <c r="BH13" s="16" t="s">
        <v>13784</v>
      </c>
      <c r="BI13" s="17">
        <f>_xlfn.SINGLE(B6L278C3)*B6L266C4</f>
        <v>2330.0341312414284</v>
      </c>
      <c r="BJ13" s="16" t="s">
        <v>13785</v>
      </c>
      <c r="BK13" s="17">
        <f>_xlfn.SINGLE(B6L278C10)*B6L266C11</f>
        <v>2018.7283437400893</v>
      </c>
      <c r="BL13" s="16" t="s">
        <v>13786</v>
      </c>
      <c r="BM13" s="17">
        <f>_xlfn.SINGLE(B6L278C15)*B6L266C16</f>
        <v>150.00759736932315</v>
      </c>
      <c r="BN13" s="16" t="s">
        <v>13787</v>
      </c>
      <c r="BO13" s="17">
        <f>_xlfn.SINGLE(B6L278C20)*B6L266C21</f>
        <v>157.389145497096</v>
      </c>
      <c r="BP13" s="16" t="s">
        <v>13788</v>
      </c>
      <c r="BQ13" s="17">
        <f>_xlfn.SINGLE(B6L278C26)*B6L266C27</f>
        <v>1466.5732341970008</v>
      </c>
      <c r="BR13" s="16" t="s">
        <v>13789</v>
      </c>
      <c r="BS13" s="15">
        <f>B6L266C29+B6L266C30+B6L266C31+B6L266C32+B6L266C33</f>
        <v>6122.7324520449374</v>
      </c>
      <c r="BT13" s="16" t="s">
        <v>13790</v>
      </c>
      <c r="BU13" s="23">
        <f>IF(B6L266C3=0,0,B6L266C29/B6L266C3)</f>
        <v>3.8337117045640707</v>
      </c>
      <c r="BV13" s="16" t="s">
        <v>13791</v>
      </c>
      <c r="BW13" s="23">
        <f>IF(B6L266C8=0,0,B6L266C30/B6L266C8)</f>
        <v>2.1085414375102389</v>
      </c>
      <c r="BX13" s="16" t="s">
        <v>13792</v>
      </c>
      <c r="BY13" s="23">
        <f>IF(B6L266C13=0,0,B6L266C31/B6L266C13)</f>
        <v>5.7505675568461063</v>
      </c>
      <c r="BZ13" s="16" t="s">
        <v>13793</v>
      </c>
      <c r="CA13" s="23">
        <f>IF(B6L266C18=0,0,B6L266C32/B6L266C18)</f>
        <v>4.6004540454768845</v>
      </c>
      <c r="CB13" s="16" t="s">
        <v>13794</v>
      </c>
      <c r="CC13" s="23">
        <f>IF(B6L266C24=0,0,B6L266C33/B6L266C24)</f>
        <v>0.95842792614101768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4.0149999999999997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8.0299999999999994</v>
      </c>
      <c r="J14" s="16" t="s">
        <v>13797</v>
      </c>
      <c r="K14" s="23">
        <f>IF(_xlfn.SINGLE(B6L276C3)=0,0,B6L267C3/_xlfn.SINGLE(B6L276C3))</f>
        <v>6.1316903050454832E-3</v>
      </c>
      <c r="L14" s="16" t="s">
        <v>13798</v>
      </c>
      <c r="M14" s="23">
        <f>A1L547C72</f>
        <v>0.66730447261420711</v>
      </c>
      <c r="N14" s="16" t="s">
        <v>13799</v>
      </c>
      <c r="O14" s="23">
        <f>B6L267C1*B6L267C5</f>
        <v>2.6792274575460415</v>
      </c>
      <c r="P14" s="16" t="s">
        <v>13800</v>
      </c>
      <c r="Q14" s="23">
        <f>B3L841C21</f>
        <v>2.0334521524540721</v>
      </c>
      <c r="R14" s="16" t="s">
        <v>13801</v>
      </c>
      <c r="S14" s="23">
        <f>B6L267C6*B6L267C7</f>
        <v>5.4480808404610492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2.9964444622535775</v>
      </c>
      <c r="X14" s="16" t="s">
        <v>13803</v>
      </c>
      <c r="Y14" s="23">
        <f>IF(_xlfn.SINGLE(B6L276C10)=0,0,B6L267C10/_xlfn.SINGLE(B6L276C10))</f>
        <v>2.631200785932368E-3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0.3446476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0.51697139999999997</v>
      </c>
      <c r="AH14" s="16" t="s">
        <v>13806</v>
      </c>
      <c r="AI14" s="23">
        <f>IF(_xlfn.SINGLE(B6L276C15)=0,0,B6L267C15/_xlfn.SINGLE(B6L276C15))</f>
        <v>6.1342309112809162E-3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0.45200869999999999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0.54241043999999994</v>
      </c>
      <c r="AR14" s="16" t="s">
        <v>13809</v>
      </c>
      <c r="AS14" s="23">
        <f>IF(_xlfn.SINGLE(B6L276C20)=0,0,B6L267C20/_xlfn.SINGLE(B6L276C20))</f>
        <v>6.1316903050454832E-3</v>
      </c>
      <c r="AT14" s="16" t="s">
        <v>13810</v>
      </c>
      <c r="AU14" s="17">
        <f>A1L242C24</f>
        <v>1854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9.27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2.3174999999999999</v>
      </c>
      <c r="BD14" s="16" t="s">
        <v>13813</v>
      </c>
      <c r="BE14" s="23">
        <f>IF(_xlfn.SINGLE(B6L276C26)=0,0,B6L267C26/_xlfn.SINGLE(B6L276C26))</f>
        <v>2.4206760201292135E-3</v>
      </c>
      <c r="BF14" s="16" t="s">
        <v>13814</v>
      </c>
      <c r="BG14" s="23">
        <f>B6L267C3+B6L267C10+B6L267C15+B6L267C20+B6L267C26</f>
        <v>14.403326302253575</v>
      </c>
      <c r="BH14" s="16" t="s">
        <v>13815</v>
      </c>
      <c r="BI14" s="17">
        <f>_xlfn.SINGLE(B6L278C3)*B6L267C4</f>
        <v>30.784704987649484</v>
      </c>
      <c r="BJ14" s="16" t="s">
        <v>13816</v>
      </c>
      <c r="BK14" s="17">
        <f>_xlfn.SINGLE(B6L278C10)*B6L267C11</f>
        <v>11.487504207017732</v>
      </c>
      <c r="BL14" s="16" t="s">
        <v>13817</v>
      </c>
      <c r="BM14" s="17">
        <f>_xlfn.SINGLE(B6L278C15)*B6L267C16</f>
        <v>1.9819193071048737</v>
      </c>
      <c r="BN14" s="16" t="s">
        <v>13818</v>
      </c>
      <c r="BO14" s="17">
        <f>_xlfn.SINGLE(B6L278C20)*B6L267C21</f>
        <v>2.0794452525057472</v>
      </c>
      <c r="BP14" s="16" t="s">
        <v>13819</v>
      </c>
      <c r="BQ14" s="17">
        <f>_xlfn.SINGLE(B6L278C26)*B6L267C27</f>
        <v>8.8846268753272337</v>
      </c>
      <c r="BR14" s="16" t="s">
        <v>13820</v>
      </c>
      <c r="BS14" s="15">
        <f>B6L267C29+B6L267C30+B6L267C31+B6L267C32+B6L267C33</f>
        <v>55.218200629605072</v>
      </c>
      <c r="BT14" s="16" t="s">
        <v>13821</v>
      </c>
      <c r="BU14" s="23">
        <f>IF(B6L267C3=0,0,B6L267C29/B6L267C3)</f>
        <v>3.8337117045640703</v>
      </c>
      <c r="BV14" s="16" t="s">
        <v>13822</v>
      </c>
      <c r="BW14" s="23">
        <f>IF(B6L267C8=0,0,B6L267C30/B6L267C8)</f>
        <v>2.1085414375102389</v>
      </c>
      <c r="BX14" s="16" t="s">
        <v>13823</v>
      </c>
      <c r="BY14" s="23">
        <f>IF(B6L267C13=0,0,B6L267C31/B6L267C13)</f>
        <v>5.7505675568461054</v>
      </c>
      <c r="BZ14" s="16" t="s">
        <v>13824</v>
      </c>
      <c r="CA14" s="23">
        <f>IF(B6L267C18=0,0,B6L267C32/B6L267C18)</f>
        <v>4.6004540454768845</v>
      </c>
      <c r="CB14" s="16" t="s">
        <v>13825</v>
      </c>
      <c r="CC14" s="23">
        <f>IF(B6L267C24=0,0,B6L267C33/B6L267C24)</f>
        <v>0.95842792614101768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IF(_xlfn.SINGLE(B6L276C3)=0,0,B6L268C3/_xlfn.SINGLE(B6L276C3))</f>
        <v>0</v>
      </c>
      <c r="L15" s="16" t="s">
        <v>13829</v>
      </c>
      <c r="M15" s="23">
        <f>A1L548C72</f>
        <v>4.2118796605811262E-2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1.9336270190895741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IF(_xlfn.SINGLE(B6L276C10)=0,0,B6L268C10/_xlfn.SINGLE(B6L276C10))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IF(_xlfn.SINGLE(B6L276C15)=0,0,B6L268C15/_xlfn.SINGLE(B6L276C15))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IF(_xlfn.SINGLE(B6L276C20)=0,0,B6L268C20/_xlfn.SINGLE(B6L276C20))</f>
        <v>0</v>
      </c>
      <c r="AT15" s="16" t="s">
        <v>13841</v>
      </c>
      <c r="AU15" s="17">
        <f>A1L243C24</f>
        <v>1646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8.23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2.0575000000000001</v>
      </c>
      <c r="BD15" s="16" t="s">
        <v>13844</v>
      </c>
      <c r="BE15" s="23">
        <f>IF(_xlfn.SINGLE(B6L276C26)=0,0,B6L268C26/_xlfn.SINGLE(B6L276C26))</f>
        <v>2.1491007169000464E-3</v>
      </c>
      <c r="BF15" s="16" t="s">
        <v>13845</v>
      </c>
      <c r="BG15" s="23">
        <f>B6L268C3+B6L268C10+B6L268C15+B6L268C20+B6L268C26</f>
        <v>2.0575000000000001</v>
      </c>
      <c r="BH15" s="16" t="s">
        <v>13846</v>
      </c>
      <c r="BI15" s="17">
        <f>_xlfn.SINGLE(B6L278C3)*B6L268C4</f>
        <v>0</v>
      </c>
      <c r="BJ15" s="16" t="s">
        <v>13847</v>
      </c>
      <c r="BK15" s="17">
        <f>_xlfn.SINGLE(B6L278C10)*B6L268C11</f>
        <v>0</v>
      </c>
      <c r="BL15" s="16" t="s">
        <v>13848</v>
      </c>
      <c r="BM15" s="17">
        <f>_xlfn.SINGLE(B6L278C15)*B6L268C16</f>
        <v>0</v>
      </c>
      <c r="BN15" s="16" t="s">
        <v>13849</v>
      </c>
      <c r="BO15" s="17">
        <f>_xlfn.SINGLE(B6L278C20)*B6L268C21</f>
        <v>0</v>
      </c>
      <c r="BP15" s="16" t="s">
        <v>13850</v>
      </c>
      <c r="BQ15" s="17">
        <f>_xlfn.SINGLE(B6L278C26)*B6L268C27</f>
        <v>7.887861832140576</v>
      </c>
      <c r="BR15" s="16" t="s">
        <v>13851</v>
      </c>
      <c r="BS15" s="15">
        <f>B6L268C29+B6L268C30+B6L268C31+B6L268C32+B6L268C33</f>
        <v>7.887861832140576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0.95842792614101768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3.1072499999999996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6.2144999999999992</v>
      </c>
      <c r="J16" s="16" t="s">
        <v>13859</v>
      </c>
      <c r="K16" s="23">
        <f>IF(_xlfn.SINGLE(B6L276C3)=0,0,B6L269C3/_xlfn.SINGLE(B6L276C3))</f>
        <v>4.7453785056917998E-3</v>
      </c>
      <c r="L16" s="16" t="s">
        <v>13860</v>
      </c>
      <c r="M16" s="23">
        <f>A1L549C72</f>
        <v>7.1256512411890895</v>
      </c>
      <c r="N16" s="16" t="s">
        <v>13861</v>
      </c>
      <c r="O16" s="23">
        <f>B6L269C1*B6L269C5</f>
        <v>22.141179819184796</v>
      </c>
      <c r="P16" s="16" t="s">
        <v>13862</v>
      </c>
      <c r="Q16" s="23">
        <f>B3L843C21</f>
        <v>2.0084885900121265</v>
      </c>
      <c r="R16" s="16" t="s">
        <v>13863</v>
      </c>
      <c r="S16" s="23">
        <f>B6L269C6*B6L269C7</f>
        <v>44.470307036239419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24.458668869931682</v>
      </c>
      <c r="X16" s="16" t="s">
        <v>13865</v>
      </c>
      <c r="Y16" s="23">
        <f>IF(_xlfn.SINGLE(B6L276C10)=0,0,B6L269C10/_xlfn.SINGLE(B6L276C10))</f>
        <v>2.1477344087006012E-2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0.26672633999999995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0.40008950999999993</v>
      </c>
      <c r="AH16" s="16" t="s">
        <v>13868</v>
      </c>
      <c r="AI16" s="23">
        <f>IF(_xlfn.SINGLE(B6L276C15)=0,0,B6L269C15/_xlfn.SINGLE(B6L276C15))</f>
        <v>4.7473447071177148E-3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0.34981420499999993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0.41977704599999993</v>
      </c>
      <c r="AR16" s="16" t="s">
        <v>13871</v>
      </c>
      <c r="AS16" s="23">
        <f>IF(_xlfn.SINGLE(B6L276C20)=0,0,B6L269C20/_xlfn.SINGLE(B6L276C20))</f>
        <v>4.7453785056917998E-3</v>
      </c>
      <c r="AT16" s="16" t="s">
        <v>13872</v>
      </c>
      <c r="AU16" s="17">
        <f>A1L244C24</f>
        <v>4554.75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22.77375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5.6934374999999999</v>
      </c>
      <c r="BD16" s="16" t="s">
        <v>13875</v>
      </c>
      <c r="BE16" s="23">
        <f>IF(_xlfn.SINGLE(B6L276C26)=0,0,B6L269C26/_xlfn.SINGLE(B6L276C26))</f>
        <v>5.9469115979954345E-3</v>
      </c>
      <c r="BF16" s="16" t="s">
        <v>13876</v>
      </c>
      <c r="BG16" s="23">
        <f>B6L269C3+B6L269C10+B6L269C15+B6L269C20+B6L269C26</f>
        <v>37.186472925931682</v>
      </c>
      <c r="BH16" s="16" t="s">
        <v>13877</v>
      </c>
      <c r="BI16" s="17">
        <f>_xlfn.SINGLE(B6L278C3)*B6L269C4</f>
        <v>23.824601388013413</v>
      </c>
      <c r="BJ16" s="16" t="s">
        <v>13878</v>
      </c>
      <c r="BK16" s="17">
        <f>_xlfn.SINGLE(B6L278C10)*B6L269C11</f>
        <v>93.767485124713943</v>
      </c>
      <c r="BL16" s="16" t="s">
        <v>13879</v>
      </c>
      <c r="BM16" s="17">
        <f>_xlfn.SINGLE(B6L278C15)*B6L269C16</f>
        <v>1.5338278373603034</v>
      </c>
      <c r="BN16" s="16" t="s">
        <v>13880</v>
      </c>
      <c r="BO16" s="17">
        <f>_xlfn.SINGLE(B6L278C20)*B6L269C21</f>
        <v>1.6093041745575298</v>
      </c>
      <c r="BP16" s="16" t="s">
        <v>13881</v>
      </c>
      <c r="BQ16" s="17">
        <f>_xlfn.SINGLE(B6L278C26)*B6L269C27</f>
        <v>21.826997982954001</v>
      </c>
      <c r="BR16" s="16" t="s">
        <v>13882</v>
      </c>
      <c r="BS16" s="15">
        <f>B6L269C29+B6L269C30+B6L269C31+B6L269C32+B6L269C33</f>
        <v>142.5622165075992</v>
      </c>
      <c r="BT16" s="16" t="s">
        <v>13883</v>
      </c>
      <c r="BU16" s="23">
        <f>IF(B6L269C3=0,0,B6L269C29/B6L269C3)</f>
        <v>3.8337117045640703</v>
      </c>
      <c r="BV16" s="16" t="s">
        <v>13884</v>
      </c>
      <c r="BW16" s="23">
        <f>IF(B6L269C8=0,0,B6L269C30/B6L269C8)</f>
        <v>2.1085414375102385</v>
      </c>
      <c r="BX16" s="16" t="s">
        <v>13885</v>
      </c>
      <c r="BY16" s="23">
        <f>IF(B6L269C13=0,0,B6L269C31/B6L269C13)</f>
        <v>5.7505675568461054</v>
      </c>
      <c r="BZ16" s="16" t="s">
        <v>13886</v>
      </c>
      <c r="CA16" s="23">
        <f>IF(B6L269C18=0,0,B6L269C32/B6L269C18)</f>
        <v>4.6004540454768845</v>
      </c>
      <c r="CB16" s="16" t="s">
        <v>13887</v>
      </c>
      <c r="CC16" s="23">
        <f>IF(B6L269C24=0,0,B6L269C33/B6L269C24)</f>
        <v>0.95842792614101768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1.6250000000000001E-2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3.2500000000000001E-2</v>
      </c>
      <c r="J17" s="16" t="s">
        <v>13890</v>
      </c>
      <c r="K17" s="23">
        <f>IF(_xlfn.SINGLE(B6L276C3)=0,0,B6L270C3/_xlfn.SINGLE(B6L276C3))</f>
        <v>2.4816928382811736E-5</v>
      </c>
      <c r="L17" s="16" t="s">
        <v>13891</v>
      </c>
      <c r="M17" s="23">
        <f>A1L550C72</f>
        <v>4.0909090909090899</v>
      </c>
      <c r="N17" s="16" t="s">
        <v>13892</v>
      </c>
      <c r="O17" s="23">
        <f>B6L270C1*B6L270C5</f>
        <v>6.6477272727272718E-2</v>
      </c>
      <c r="P17" s="16" t="s">
        <v>13893</v>
      </c>
      <c r="Q17" s="23">
        <f>B3L844C21</f>
        <v>2.2333333333333334</v>
      </c>
      <c r="R17" s="16" t="s">
        <v>13894</v>
      </c>
      <c r="S17" s="23">
        <f>B6L270C6*B6L270C7</f>
        <v>0.14846590909090907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8.1656249999999986E-2</v>
      </c>
      <c r="X17" s="16" t="s">
        <v>13896</v>
      </c>
      <c r="Y17" s="23">
        <f>IF(_xlfn.SINGLE(B6L276C10)=0,0,B6L270C10/_xlfn.SINGLE(B6L276C10))</f>
        <v>7.1702977272838106E-5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1.3949000000000001E-3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2.0923500000000002E-3</v>
      </c>
      <c r="AH17" s="16" t="s">
        <v>13899</v>
      </c>
      <c r="AI17" s="23">
        <f>IF(_xlfn.SINGLE(B6L276C15)=0,0,B6L270C15/_xlfn.SINGLE(B6L276C15))</f>
        <v>2.4827211035694872E-5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1.829425E-3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2.1953099999999998E-3</v>
      </c>
      <c r="AR17" s="16" t="s">
        <v>13902</v>
      </c>
      <c r="AS17" s="23">
        <f>IF(_xlfn.SINGLE(B6L276C20)=0,0,B6L270C20/_xlfn.SINGLE(B6L276C20))</f>
        <v>2.4816928382811732E-5</v>
      </c>
      <c r="AT17" s="16" t="s">
        <v>13903</v>
      </c>
      <c r="AU17" s="17">
        <f>A1L245C24</f>
        <v>16.75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8.3750000000000005E-2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2.0937500000000001E-2</v>
      </c>
      <c r="BD17" s="16" t="s">
        <v>13906</v>
      </c>
      <c r="BE17" s="23">
        <f>IF(_xlfn.SINGLE(B6L276C26)=0,0,B6L270C26/_xlfn.SINGLE(B6L276C26))</f>
        <v>2.1869645812925747E-5</v>
      </c>
      <c r="BF17" s="16" t="s">
        <v>13907</v>
      </c>
      <c r="BG17" s="23">
        <f>B6L270C3+B6L270C10+B6L270C15+B6L270C20+B6L270C26</f>
        <v>0.13938141000000001</v>
      </c>
      <c r="BH17" s="16" t="s">
        <v>13908</v>
      </c>
      <c r="BI17" s="17">
        <f>_xlfn.SINGLE(B6L278C3)*B6L270C4</f>
        <v>0.1245956303983323</v>
      </c>
      <c r="BJ17" s="16" t="s">
        <v>13909</v>
      </c>
      <c r="BK17" s="17">
        <f>_xlfn.SINGLE(B6L278C10)*B6L270C11</f>
        <v>0.31304652137580979</v>
      </c>
      <c r="BL17" s="16" t="s">
        <v>13910</v>
      </c>
      <c r="BM17" s="17">
        <f>_xlfn.SINGLE(B6L278C15)*B6L270C16</f>
        <v>8.0214666850446335E-3</v>
      </c>
      <c r="BN17" s="16" t="s">
        <v>13911</v>
      </c>
      <c r="BO17" s="17">
        <f>_xlfn.SINGLE(B6L278C20)*B6L270C21</f>
        <v>8.4161856421465491E-3</v>
      </c>
      <c r="BP17" s="16" t="s">
        <v>13912</v>
      </c>
      <c r="BQ17" s="17">
        <f>_xlfn.SINGLE(B6L278C26)*B6L270C27</f>
        <v>8.0268338814310239E-2</v>
      </c>
      <c r="BR17" s="16" t="s">
        <v>13913</v>
      </c>
      <c r="BS17" s="15">
        <f>B6L270C29+B6L270C30+B6L270C31+B6L270C32+B6L270C33</f>
        <v>0.53434814291564348</v>
      </c>
      <c r="BT17" s="16" t="s">
        <v>13914</v>
      </c>
      <c r="BU17" s="23">
        <f>IF(B6L270C3=0,0,B6L270C29/B6L270C3)</f>
        <v>3.8337117045640707</v>
      </c>
      <c r="BV17" s="16" t="s">
        <v>13915</v>
      </c>
      <c r="BW17" s="23">
        <f>IF(B6L270C8=0,0,B6L270C30/B6L270C8)</f>
        <v>2.1085414375102385</v>
      </c>
      <c r="BX17" s="16" t="s">
        <v>13916</v>
      </c>
      <c r="BY17" s="23">
        <f>IF(B6L270C13=0,0,B6L270C31/B6L270C13)</f>
        <v>5.7505675568461054</v>
      </c>
      <c r="BZ17" s="16" t="s">
        <v>13917</v>
      </c>
      <c r="CA17" s="23">
        <f>IF(B6L270C18=0,0,B6L270C32/B6L270C18)</f>
        <v>4.6004540454768845</v>
      </c>
      <c r="CB17" s="16" t="s">
        <v>13918</v>
      </c>
      <c r="CC17" s="23">
        <f>IF(B6L270C24=0,0,B6L270C33/B6L270C24)</f>
        <v>0.95842792614101768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5.0000000000000001E-3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5.0000000000000001E-3</v>
      </c>
      <c r="J18" s="16" t="s">
        <v>13921</v>
      </c>
      <c r="K18" s="23">
        <f>IF(_xlfn.SINGLE(B6L276C3)=0,0,B6L271C3/_xlfn.SINGLE(B6L276C3))</f>
        <v>3.8179889819710363E-6</v>
      </c>
      <c r="L18" s="16" t="s">
        <v>13922</v>
      </c>
      <c r="M18" s="23">
        <f>A1L551C72</f>
        <v>1.1753275659645921</v>
      </c>
      <c r="N18" s="16" t="s">
        <v>13923</v>
      </c>
      <c r="O18" s="23">
        <f>B6L271C1*B6L271C5</f>
        <v>5.8766378298229609E-3</v>
      </c>
      <c r="P18" s="16" t="s">
        <v>13924</v>
      </c>
      <c r="Q18" s="23">
        <f>B3L845C21</f>
        <v>1.0468713129302649</v>
      </c>
      <c r="R18" s="16" t="s">
        <v>13925</v>
      </c>
      <c r="S18" s="23">
        <f>B6L271C6*B6L271C7</f>
        <v>6.1520835605224254E-3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3.3836459582873343E-3</v>
      </c>
      <c r="X18" s="16" t="s">
        <v>13927</v>
      </c>
      <c r="Y18" s="23">
        <f>IF(_xlfn.SINGLE(B6L276C10)=0,0,B6L271C10/_xlfn.SINGLE(B6L276C10))</f>
        <v>2.9712053792135605E-6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1.6330000000000001E-4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2.4495000000000002E-4</v>
      </c>
      <c r="AH18" s="16" t="s">
        <v>13930</v>
      </c>
      <c r="AI18" s="23">
        <f>IF(_xlfn.SINGLE(B6L276C15)=0,0,B6L271C15/_xlfn.SINGLE(B6L276C15))</f>
        <v>2.9065048119069269E-6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2.8144999999999998E-4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3.3773999999999995E-4</v>
      </c>
      <c r="AR18" s="16" t="s">
        <v>13933</v>
      </c>
      <c r="AS18" s="23">
        <f>IF(_xlfn.SINGLE(B6L276C20)=0,0,B6L271C20/_xlfn.SINGLE(B6L276C20))</f>
        <v>3.8179889819710355E-6</v>
      </c>
      <c r="AT18" s="16" t="s">
        <v>13934</v>
      </c>
      <c r="AU18" s="17">
        <f>A1L246C24</f>
        <v>51018.75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255.09375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63.7734375</v>
      </c>
      <c r="BD18" s="16" t="s">
        <v>13937</v>
      </c>
      <c r="BE18" s="23">
        <f>IF(_xlfn.SINGLE(B6L276C26)=0,0,B6L271C26/_xlfn.SINGLE(B6L276C26))</f>
        <v>6.6612656257803299E-2</v>
      </c>
      <c r="BF18" s="16" t="s">
        <v>13938</v>
      </c>
      <c r="BG18" s="23">
        <f>B6L271C3+B6L271C10+B6L271C15+B6L271C20+B6L271C26</f>
        <v>63.782403835958284</v>
      </c>
      <c r="BH18" s="16" t="s">
        <v>13939</v>
      </c>
      <c r="BI18" s="17">
        <f>_xlfn.SINGLE(B6L278C3)*B6L271C4</f>
        <v>1.9168558522820355E-2</v>
      </c>
      <c r="BJ18" s="16" t="s">
        <v>13940</v>
      </c>
      <c r="BK18" s="17">
        <f>_xlfn.SINGLE(B6L278C10)*B6L271C11</f>
        <v>1.2971923114387062E-2</v>
      </c>
      <c r="BL18" s="16" t="s">
        <v>13941</v>
      </c>
      <c r="BM18" s="17">
        <f>_xlfn.SINGLE(B6L278C15)*B6L271C16</f>
        <v>9.3906768203296908E-4</v>
      </c>
      <c r="BN18" s="16" t="s">
        <v>13942</v>
      </c>
      <c r="BO18" s="17">
        <f>_xlfn.SINGLE(B6L278C20)*B6L271C21</f>
        <v>1.2947977910994688E-3</v>
      </c>
      <c r="BP18" s="16" t="s">
        <v>13943</v>
      </c>
      <c r="BQ18" s="17">
        <f>_xlfn.SINGLE(B6L278C26)*B6L271C27</f>
        <v>244.48897378403521</v>
      </c>
      <c r="BR18" s="16" t="s">
        <v>13944</v>
      </c>
      <c r="BS18" s="15">
        <f>B6L271C29+B6L271C30+B6L271C31+B6L271C32+B6L271C33</f>
        <v>244.52334813114555</v>
      </c>
      <c r="BT18" s="16" t="s">
        <v>13945</v>
      </c>
      <c r="BU18" s="23">
        <f>IF(B6L271C3=0,0,B6L271C29/B6L271C3)</f>
        <v>3.8337117045640712</v>
      </c>
      <c r="BV18" s="16" t="s">
        <v>13946</v>
      </c>
      <c r="BW18" s="23">
        <f>IF(B6L271C8=0,0,B6L271C30/B6L271C8)</f>
        <v>2.1085414375102385</v>
      </c>
      <c r="BX18" s="16" t="s">
        <v>13947</v>
      </c>
      <c r="BY18" s="23">
        <f>IF(B6L271C13=0,0,B6L271C31/B6L271C13)</f>
        <v>5.7505675568461054</v>
      </c>
      <c r="BZ18" s="16" t="s">
        <v>13948</v>
      </c>
      <c r="CA18" s="23">
        <f>IF(B6L271C18=0,0,B6L271C32/B6L271C18)</f>
        <v>4.6004540454768836</v>
      </c>
      <c r="CB18" s="16" t="s">
        <v>13949</v>
      </c>
      <c r="CC18" s="23">
        <f>IF(B6L271C24=0,0,B6L271C33/B6L271C24)</f>
        <v>0.95842792614101757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44.011499999999998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88.022999999999996</v>
      </c>
      <c r="J19" s="16" t="s">
        <v>13952</v>
      </c>
      <c r="K19" s="23">
        <f>IF(_xlfn.SINGLE(B6L276C3)=0,0,B6L272C3/_xlfn.SINGLE(B6L276C3))</f>
        <v>6.7214168832007301E-2</v>
      </c>
      <c r="L19" s="16" t="s">
        <v>13953</v>
      </c>
      <c r="M19" s="23">
        <f>A1L552C72</f>
        <v>0.9656311130909726</v>
      </c>
      <c r="N19" s="16" t="s">
        <v>13954</v>
      </c>
      <c r="O19" s="23">
        <f>B6L272C1*B6L272C5</f>
        <v>42.498873733803336</v>
      </c>
      <c r="P19" s="16" t="s">
        <v>13955</v>
      </c>
      <c r="Q19" s="23">
        <f>B3L846C21</f>
        <v>1.5564229299363057</v>
      </c>
      <c r="R19" s="16" t="s">
        <v>13956</v>
      </c>
      <c r="S19" s="23">
        <f>B6L272C6*B6L272C7</f>
        <v>66.146221575759299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36.380421866667618</v>
      </c>
      <c r="X19" s="16" t="s">
        <v>13958</v>
      </c>
      <c r="Y19" s="23">
        <f>IF(_xlfn.SINGLE(B6L276C10)=0,0,B6L272C10/_xlfn.SINGLE(B6L276C10))</f>
        <v>3.1945926518569381E-2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3.7779471599999996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5.6669207399999992</v>
      </c>
      <c r="AH19" s="16" t="s">
        <v>13961</v>
      </c>
      <c r="AI19" s="23">
        <f>IF(_xlfn.SINGLE(B6L276C15)=0,0,B6L272C15/_xlfn.SINGLE(B6L276C15))</f>
        <v>6.7242018369075965E-2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4.9548146700000002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5.9457776039999999</v>
      </c>
      <c r="AR19" s="16" t="s">
        <v>13964</v>
      </c>
      <c r="AS19" s="23">
        <f>IF(_xlfn.SINGLE(B6L276C20)=0,0,B6L272C20/_xlfn.SINGLE(B6L276C20))</f>
        <v>6.7214168832007301E-2</v>
      </c>
      <c r="AT19" s="16" t="s">
        <v>13965</v>
      </c>
      <c r="AU19" s="17">
        <f>A1L247C24</f>
        <v>38181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190.905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47.72625</v>
      </c>
      <c r="BD19" s="16" t="s">
        <v>13968</v>
      </c>
      <c r="BE19" s="23">
        <f>IF(_xlfn.SINGLE(B6L276C26)=0,0,B6L272C26/_xlfn.SINGLE(B6L276C26))</f>
        <v>4.9851041599004053E-2</v>
      </c>
      <c r="BF19" s="16" t="s">
        <v>13969</v>
      </c>
      <c r="BG19" s="23">
        <f>B6L272C3+B6L272C10+B6L272C15+B6L272C20+B6L272C26</f>
        <v>183.74237021066762</v>
      </c>
      <c r="BH19" s="16" t="s">
        <v>13970</v>
      </c>
      <c r="BI19" s="17">
        <f>_xlfn.SINGLE(B6L278C3)*B6L272C4</f>
        <v>337.45480537084319</v>
      </c>
      <c r="BJ19" s="16" t="s">
        <v>13971</v>
      </c>
      <c r="BK19" s="17">
        <f>_xlfn.SINGLE(B6L278C10)*B6L272C11</f>
        <v>139.47204912722228</v>
      </c>
      <c r="BL19" s="16" t="s">
        <v>13972</v>
      </c>
      <c r="BM19" s="17">
        <f>_xlfn.SINGLE(B6L278C15)*B6L272C16</f>
        <v>21.725340369774877</v>
      </c>
      <c r="BN19" s="16" t="s">
        <v>13973</v>
      </c>
      <c r="BO19" s="17">
        <f>_xlfn.SINGLE(B6L278C20)*B6L272C21</f>
        <v>22.794397193189713</v>
      </c>
      <c r="BP19" s="16" t="s">
        <v>13974</v>
      </c>
      <c r="BQ19" s="17">
        <f>_xlfn.SINGLE(B6L278C26)*B6L272C27</f>
        <v>182.96868323995099</v>
      </c>
      <c r="BR19" s="16" t="s">
        <v>13975</v>
      </c>
      <c r="BS19" s="15">
        <f>B6L272C29+B6L272C30+B6L272C31+B6L272C32+B6L272C33</f>
        <v>704.41527530098108</v>
      </c>
      <c r="BT19" s="16" t="s">
        <v>13976</v>
      </c>
      <c r="BU19" s="23">
        <f>IF(B6L272C3=0,0,B6L272C29/B6L272C3)</f>
        <v>3.8337117045640707</v>
      </c>
      <c r="BV19" s="16" t="s">
        <v>13977</v>
      </c>
      <c r="BW19" s="23">
        <f>IF(B6L272C8=0,0,B6L272C30/B6L272C8)</f>
        <v>2.1085414375102385</v>
      </c>
      <c r="BX19" s="16" t="s">
        <v>13978</v>
      </c>
      <c r="BY19" s="23">
        <f>IF(B6L272C13=0,0,B6L272C31/B6L272C13)</f>
        <v>5.7505675568461045</v>
      </c>
      <c r="BZ19" s="16" t="s">
        <v>13979</v>
      </c>
      <c r="CA19" s="23">
        <f>IF(B6L272C18=0,0,B6L272C32/B6L272C18)</f>
        <v>4.6004540454768836</v>
      </c>
      <c r="CB19" s="16" t="s">
        <v>13980</v>
      </c>
      <c r="CC19" s="23">
        <f>IF(B6L272C24=0,0,B6L272C33/B6L272C24)</f>
        <v>0.95842792614101768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0.40899999999999997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0.81799999999999995</v>
      </c>
      <c r="J20" s="16" t="s">
        <v>13983</v>
      </c>
      <c r="K20" s="23">
        <f>IF(_xlfn.SINGLE(B6L276C3)=0,0,B6L273C3/_xlfn.SINGLE(B6L276C3))</f>
        <v>6.2462299745046144E-4</v>
      </c>
      <c r="L20" s="16" t="s">
        <v>13984</v>
      </c>
      <c r="M20" s="23">
        <f>A1L553C72</f>
        <v>0.72549019607843135</v>
      </c>
      <c r="N20" s="16" t="s">
        <v>13985</v>
      </c>
      <c r="O20" s="23">
        <f>B6L273C1*B6L273C5</f>
        <v>0.29672549019607841</v>
      </c>
      <c r="P20" s="16" t="s">
        <v>13986</v>
      </c>
      <c r="Q20" s="23">
        <f>B3L847C21</f>
        <v>2.2551440329218106</v>
      </c>
      <c r="R20" s="16" t="s">
        <v>13987</v>
      </c>
      <c r="S20" s="23">
        <f>B6L273C6*B6L273C7</f>
        <v>0.66915871863148546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0.36803729524731704</v>
      </c>
      <c r="X20" s="16" t="s">
        <v>13989</v>
      </c>
      <c r="Y20" s="23">
        <f>IF(_xlfn.SINGLE(B6L276C10)=0,0,B6L273C10/_xlfn.SINGLE(B6L276C10))</f>
        <v>3.2317636208710525E-4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3.5108559999999997E-2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5.2662839999999995E-2</v>
      </c>
      <c r="AH20" s="16" t="s">
        <v>13992</v>
      </c>
      <c r="AI20" s="23">
        <f>IF(_xlfn.SINGLE(B6L276C15)=0,0,B6L273C15/_xlfn.SINGLE(B6L276C15))</f>
        <v>6.2488180391379695E-4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4.6045219999999998E-2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5.5254263999999997E-2</v>
      </c>
      <c r="AR20" s="16" t="s">
        <v>13995</v>
      </c>
      <c r="AS20" s="23">
        <f>IF(_xlfn.SINGLE(B6L276C20)=0,0,B6L273C20/_xlfn.SINGLE(B6L276C20))</f>
        <v>6.2462299745046144E-4</v>
      </c>
      <c r="AT20" s="16" t="s">
        <v>13996</v>
      </c>
      <c r="AU20" s="17">
        <f>A1L248C24</f>
        <v>274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0.34250000000000003</v>
      </c>
      <c r="BD20" s="16" t="s">
        <v>13999</v>
      </c>
      <c r="BE20" s="23">
        <f>IF(_xlfn.SINGLE(B6L276C26)=0,0,B6L273C26/_xlfn.SINGLE(B6L276C26))</f>
        <v>3.5774823598457641E-4</v>
      </c>
      <c r="BF20" s="16" t="s">
        <v>14000</v>
      </c>
      <c r="BG20" s="23">
        <f>B6L273C3+B6L273C10+B6L273C15+B6L273C20+B6L273C26</f>
        <v>1.6364543992473171</v>
      </c>
      <c r="BH20" s="16" t="s">
        <v>14001</v>
      </c>
      <c r="BI20" s="17">
        <f>_xlfn.SINGLE(B6L278C3)*B6L273C4</f>
        <v>3.1359761743334094</v>
      </c>
      <c r="BJ20" s="16" t="s">
        <v>14002</v>
      </c>
      <c r="BK20" s="17">
        <f>_xlfn.SINGLE(B6L278C10)*B6L273C11</f>
        <v>1.4109488865057418</v>
      </c>
      <c r="BL20" s="16" t="s">
        <v>14003</v>
      </c>
      <c r="BM20" s="17">
        <f>_xlfn.SINGLE(B6L278C15)*B6L273C16</f>
        <v>0.20189414610358489</v>
      </c>
      <c r="BN20" s="16" t="s">
        <v>14004</v>
      </c>
      <c r="BO20" s="17">
        <f>_xlfn.SINGLE(B6L278C20)*B6L273C21</f>
        <v>0.21182891862387312</v>
      </c>
      <c r="BP20" s="16" t="s">
        <v>14005</v>
      </c>
      <c r="BQ20" s="17">
        <f>_xlfn.SINGLE(B6L278C26)*B6L273C27</f>
        <v>1.3130462588131944</v>
      </c>
      <c r="BR20" s="16" t="s">
        <v>14006</v>
      </c>
      <c r="BS20" s="15">
        <f>B6L273C29+B6L273C30+B6L273C31+B6L273C32+B6L273C33</f>
        <v>6.2736943843798034</v>
      </c>
      <c r="BT20" s="16" t="s">
        <v>14007</v>
      </c>
      <c r="BU20" s="23">
        <f>IF(B6L273C3=0,0,B6L273C29/B6L273C3)</f>
        <v>3.8337117045640703</v>
      </c>
      <c r="BV20" s="16" t="s">
        <v>14008</v>
      </c>
      <c r="BW20" s="23">
        <f>IF(B6L273C8=0,0,B6L273C30/B6L273C8)</f>
        <v>2.1085414375102389</v>
      </c>
      <c r="BX20" s="16" t="s">
        <v>14009</v>
      </c>
      <c r="BY20" s="23">
        <f>IF(B6L273C13=0,0,B6L273C31/B6L273C13)</f>
        <v>5.7505675568461054</v>
      </c>
      <c r="BZ20" s="16" t="s">
        <v>14010</v>
      </c>
      <c r="CA20" s="23">
        <f>IF(B6L273C18=0,0,B6L273C32/B6L273C18)</f>
        <v>4.6004540454768845</v>
      </c>
      <c r="CB20" s="16" t="s">
        <v>14011</v>
      </c>
      <c r="CC20" s="23">
        <f>IF(B6L273C24=0,0,B6L273C33/B6L273C24)</f>
        <v>0.95842792614101768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22.082499999999996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44.164999999999992</v>
      </c>
      <c r="J21" s="16" t="s">
        <v>14014</v>
      </c>
      <c r="K21" s="23">
        <f>IF(_xlfn.SINGLE(B6L276C3)=0,0,B6L274C3/_xlfn.SINGLE(B6L276C3))</f>
        <v>3.3724296677750155E-2</v>
      </c>
      <c r="L21" s="16" t="s">
        <v>14015</v>
      </c>
      <c r="M21" s="23">
        <f>A1L554C72</f>
        <v>2.5402621722846441</v>
      </c>
      <c r="N21" s="16" t="s">
        <v>14016</v>
      </c>
      <c r="O21" s="23">
        <f>B6L274C1*B6L274C5</f>
        <v>56.095339419475643</v>
      </c>
      <c r="P21" s="16" t="s">
        <v>14017</v>
      </c>
      <c r="Q21" s="23">
        <f>B3L848C21</f>
        <v>2.0330795484379101</v>
      </c>
      <c r="R21" s="16" t="s">
        <v>14018</v>
      </c>
      <c r="S21" s="23">
        <f>B6L274C6*B6L274C7</f>
        <v>114.04628733641883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62.725458035030364</v>
      </c>
      <c r="X21" s="16" t="s">
        <v>14020</v>
      </c>
      <c r="Y21" s="23">
        <f>IF(_xlfn.SINGLE(B6L276C10)=0,0,B6L274C10/_xlfn.SINGLE(B6L276C10))</f>
        <v>5.5079704148967699E-2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1.8955617999999996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2.8433426999999996</v>
      </c>
      <c r="AH21" s="16" t="s">
        <v>14023</v>
      </c>
      <c r="AI21" s="23">
        <f>IF(_xlfn.SINGLE(B6L276C15)=0,0,B6L274C15/_xlfn.SINGLE(B6L276C15))</f>
        <v>3.3738270012045032E-2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2.4860478499999994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2.9832574199999993</v>
      </c>
      <c r="AR21" s="16" t="s">
        <v>14026</v>
      </c>
      <c r="AS21" s="23">
        <f>IF(_xlfn.SINGLE(B6L276C20)=0,0,B6L274C20/_xlfn.SINGLE(B6L276C20))</f>
        <v>3.3724296677750155E-2</v>
      </c>
      <c r="AT21" s="16" t="s">
        <v>14027</v>
      </c>
      <c r="AU21" s="17">
        <f>A1L249C24</f>
        <v>29040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145.19999999999999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36.299999999999997</v>
      </c>
      <c r="BD21" s="16" t="s">
        <v>14030</v>
      </c>
      <c r="BE21" s="23">
        <f>IF(_xlfn.SINGLE(B6L276C26)=0,0,B6L274C26/_xlfn.SINGLE(B6L276C26))</f>
        <v>3.7916090412379914E-2</v>
      </c>
      <c r="BF21" s="16" t="s">
        <v>14031</v>
      </c>
      <c r="BG21" s="23">
        <f>B6L274C3+B6L274C10+B6L274C15+B6L274C20+B6L274C26</f>
        <v>149.01705815503033</v>
      </c>
      <c r="BH21" s="16" t="s">
        <v>14032</v>
      </c>
      <c r="BI21" s="17">
        <f>_xlfn.SINGLE(B6L278C3)*B6L274C4</f>
        <v>169.31587743207214</v>
      </c>
      <c r="BJ21" s="16" t="s">
        <v>14033</v>
      </c>
      <c r="BK21" s="17">
        <f>_xlfn.SINGLE(B6L278C10)*B6L274C11</f>
        <v>240.47132264303832</v>
      </c>
      <c r="BL21" s="16" t="s">
        <v>14034</v>
      </c>
      <c r="BM21" s="17">
        <f>_xlfn.SINGLE(B6L278C15)*B6L274C16</f>
        <v>10.900556189076804</v>
      </c>
      <c r="BN21" s="16" t="s">
        <v>14035</v>
      </c>
      <c r="BO21" s="17">
        <f>_xlfn.SINGLE(B6L278C20)*B6L274C21</f>
        <v>11.436948888781609</v>
      </c>
      <c r="BP21" s="16" t="s">
        <v>14036</v>
      </c>
      <c r="BQ21" s="17">
        <f>_xlfn.SINGLE(B6L278C26)*B6L274C27</f>
        <v>139.16373487567577</v>
      </c>
      <c r="BR21" s="16" t="s">
        <v>14037</v>
      </c>
      <c r="BS21" s="15">
        <f>B6L274C29+B6L274C30+B6L274C31+B6L274C32+B6L274C33</f>
        <v>571.28844002864469</v>
      </c>
      <c r="BT21" s="16" t="s">
        <v>14038</v>
      </c>
      <c r="BU21" s="23">
        <f>IF(B6L274C3=0,0,B6L274C29/B6L274C3)</f>
        <v>3.8337117045640703</v>
      </c>
      <c r="BV21" s="16" t="s">
        <v>14039</v>
      </c>
      <c r="BW21" s="23">
        <f>IF(B6L274C8=0,0,B6L274C30/B6L274C8)</f>
        <v>2.1085414375102389</v>
      </c>
      <c r="BX21" s="16" t="s">
        <v>14040</v>
      </c>
      <c r="BY21" s="23">
        <f>IF(B6L274C13=0,0,B6L274C31/B6L274C13)</f>
        <v>5.7505675568461054</v>
      </c>
      <c r="BZ21" s="16" t="s">
        <v>14041</v>
      </c>
      <c r="CA21" s="23">
        <f>IF(B6L274C18=0,0,B6L274C32/B6L274C18)</f>
        <v>4.6004540454768854</v>
      </c>
      <c r="CB21" s="16" t="s">
        <v>14042</v>
      </c>
      <c r="CC21" s="23">
        <f>IF(B6L274C24=0,0,B6L274C33/B6L274C24)</f>
        <v>0.95842792614101779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188.70750000000001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377.41500000000002</v>
      </c>
      <c r="J22" s="16" t="s">
        <v>14045</v>
      </c>
      <c r="K22" s="23">
        <f>IF(_xlfn.SINGLE(B6L276C3)=0,0,B6L275C3/_xlfn.SINGLE(B6L276C3))</f>
        <v>0.28819326232611969</v>
      </c>
      <c r="L22" s="16" t="s">
        <v>14046</v>
      </c>
      <c r="M22" s="23">
        <f>A1L555C72</f>
        <v>1.7007773796236465</v>
      </c>
      <c r="N22" s="16" t="s">
        <v>14047</v>
      </c>
      <c r="O22" s="23">
        <f>B6L275C1*B6L275C5</f>
        <v>320.94944736532926</v>
      </c>
      <c r="P22" s="16" t="s">
        <v>14048</v>
      </c>
      <c r="Q22" s="23">
        <f>B3L852C21</f>
        <v>1.9954882932781499</v>
      </c>
      <c r="R22" s="16" t="s">
        <v>14049</v>
      </c>
      <c r="S22" s="17">
        <f>B6L275C6*B6L275C7</f>
        <v>640.45086495160626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352.24797572338349</v>
      </c>
      <c r="X22" s="16" t="s">
        <v>14051</v>
      </c>
      <c r="Y22" s="23">
        <f>IF(_xlfn.SINGLE(B6L276C10)=0,0,B6L275C10/_xlfn.SINGLE(B6L276C10))</f>
        <v>0.30931163992587218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16.1986518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24.297977700000001</v>
      </c>
      <c r="AH22" s="16" t="s">
        <v>14054</v>
      </c>
      <c r="AI22" s="23">
        <f>IF(_xlfn.SINGLE(B6L276C15)=0,0,B6L275C15/_xlfn.SINGLE(B6L276C15))</f>
        <v>0.28831267240113168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21.244690350000003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25.493628420000004</v>
      </c>
      <c r="AR22" s="16" t="s">
        <v>14057</v>
      </c>
      <c r="AS22" s="23">
        <f>IF(_xlfn.SINGLE(B6L276C20)=0,0,B6L275C20/_xlfn.SINGLE(B6L276C20))</f>
        <v>0.28819326232611975</v>
      </c>
      <c r="AT22" s="16" t="s">
        <v>14058</v>
      </c>
      <c r="AU22" s="17">
        <f>A1L253C24</f>
        <v>260841.25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1304.20625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326.05156249999999</v>
      </c>
      <c r="BD22" s="16" t="s">
        <v>14061</v>
      </c>
      <c r="BE22" s="23">
        <f>IF(_xlfn.SINGLE(B6L276C26)=0,0,B6L275C26/_xlfn.SINGLE(B6L276C26))</f>
        <v>0.34056750751646669</v>
      </c>
      <c r="BF22" s="16" t="s">
        <v>14062</v>
      </c>
      <c r="BG22" s="17">
        <f>B6L275C3+B6L275C10+B6L275C15+B6L275C20+B6L275C26</f>
        <v>1105.5061443433835</v>
      </c>
      <c r="BH22" s="16" t="s">
        <v>14063</v>
      </c>
      <c r="BI22" s="17">
        <f>_xlfn.SINGLE(B6L278C3)*B6L275C4</f>
        <v>1446.9003029780486</v>
      </c>
      <c r="BJ22" s="16" t="s">
        <v>14064</v>
      </c>
      <c r="BK22" s="17">
        <f>_xlfn.SINGLE(B6L278C10)*B6L275C11</f>
        <v>1350.4171874397357</v>
      </c>
      <c r="BL22" s="16" t="s">
        <v>14065</v>
      </c>
      <c r="BM22" s="17">
        <f>_xlfn.SINGLE(B6L278C15)*B6L275C16</f>
        <v>93.15144150572678</v>
      </c>
      <c r="BN22" s="16" t="s">
        <v>14066</v>
      </c>
      <c r="BO22" s="17">
        <f>_xlfn.SINGLE(B6L278C20)*B6L275C21</f>
        <v>97.735221665561241</v>
      </c>
      <c r="BP22" s="16" t="s">
        <v>14067</v>
      </c>
      <c r="BQ22" s="17">
        <f>_xlfn.SINGLE(B6L278C26)*B6L275C27</f>
        <v>1249.9876914476536</v>
      </c>
      <c r="BR22" s="16" t="s">
        <v>14068</v>
      </c>
      <c r="BS22" s="15">
        <f>B6L275C29+B6L275C30+B6L275C31+B6L275C32+B6L275C33</f>
        <v>4238.1918450367257</v>
      </c>
      <c r="BT22" s="16" t="s">
        <v>14069</v>
      </c>
      <c r="BU22" s="23">
        <f>IF(B6L275C3=0,0,B6L275C29/B6L275C3)</f>
        <v>3.8337117045640698</v>
      </c>
      <c r="BV22" s="16" t="s">
        <v>14070</v>
      </c>
      <c r="BW22" s="23">
        <f>IF(B6L275C8=0,0,B6L275C30/B6L275C8)</f>
        <v>2.1085414375102389</v>
      </c>
      <c r="BX22" s="16" t="s">
        <v>14071</v>
      </c>
      <c r="BY22" s="23">
        <f>IF(B6L275C13=0,0,B6L275C31/B6L275C13)</f>
        <v>5.7505675568461063</v>
      </c>
      <c r="BZ22" s="16" t="s">
        <v>14072</v>
      </c>
      <c r="CA22" s="23">
        <f>IF(B6L275C18=0,0,B6L275C32/B6L275C18)</f>
        <v>4.6004540454768845</v>
      </c>
      <c r="CB22" s="16" t="s">
        <v>14073</v>
      </c>
      <c r="CC22" s="23">
        <f>IF(B6L275C24=0,0,B6L275C33/B6L275C24)</f>
        <v>0.95842792614101768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654.92325000000005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1309.58995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2070.5682628209302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1138.8125445515118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56.184321226999998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84.276481840500011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73.716818285500011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88.460181942600002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3829.50875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957.37718749999999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3578.5163458346124</v>
      </c>
      <c r="BH23" s="16" t="s">
        <v>14090</v>
      </c>
      <c r="BI23" s="17">
        <f>SUM(B6L261C29:B6L275C29)</f>
        <v>5020.5903194944758</v>
      </c>
      <c r="BJ23" s="16" t="s">
        <v>14091</v>
      </c>
      <c r="BK23" s="17">
        <f>SUM(B6L261C30:B6L275C30)</f>
        <v>4365.8789813515232</v>
      </c>
      <c r="BL23" s="16" t="s">
        <v>14092</v>
      </c>
      <c r="BM23" s="17">
        <f>SUM(B6L261C31:B6L275C31)</f>
        <v>323.09173485140622</v>
      </c>
      <c r="BN23" s="16" t="s">
        <v>14093</v>
      </c>
      <c r="BO23" s="17">
        <f>SUM(B6L261C32:B6L275C32)</f>
        <v>339.13083490121289</v>
      </c>
      <c r="BP23" s="16" t="s">
        <v>14094</v>
      </c>
      <c r="BQ23" s="17">
        <f>SUM(B6L261C33:B6L275C33)</f>
        <v>3670.3081294013809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0.36595891242032769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0.31823594878282108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2.3550676787769242E-2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2.4719792616168294E-2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0.26753466939291354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5020.5903194944758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4365.8789813515223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323.09173485140622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339.13083490121284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3670.3081294013809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3E585-456A-4CFC-A9FB-6731A27F71C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1.446474708043862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1.1958000000000002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2.1524400000000004</v>
      </c>
      <c r="J9" s="16" t="s">
        <v>14140</v>
      </c>
      <c r="K9" s="23">
        <f>IF(_xlfn.SINGLE(B6L296C3)=0,0,B6L282C3/_xlfn.SINGLE(B6L296C3))</f>
        <v>1.6553260024149286E-3</v>
      </c>
      <c r="L9" s="16" t="s">
        <v>14141</v>
      </c>
      <c r="M9" s="23">
        <f>A1L542C81</f>
        <v>7.2273944387229649</v>
      </c>
      <c r="N9" s="16" t="s">
        <v>14142</v>
      </c>
      <c r="O9" s="23">
        <f>B6L282C1*B6L282C5</f>
        <v>8.6425182698249223</v>
      </c>
      <c r="P9" s="16" t="s">
        <v>14143</v>
      </c>
      <c r="Q9" s="23">
        <f>B3L836C27</f>
        <v>1.7488833746898262</v>
      </c>
      <c r="R9" s="16" t="s">
        <v>14144</v>
      </c>
      <c r="S9" s="17">
        <f>B6L282C6*B6L282C7</f>
        <v>15.114756517549889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8.3131160846524388</v>
      </c>
      <c r="X9" s="16" t="s">
        <v>14146</v>
      </c>
      <c r="Y9" s="23">
        <f>IF(_xlfn.SINGLE(B6L296C10)=0,0,B6L282C10/_xlfn.SINGLE(B6L296C10))</f>
        <v>7.4142038436048347E-3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7.0298690400000016E-2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0.10544803560000002</v>
      </c>
      <c r="AH9" s="16" t="s">
        <v>14149</v>
      </c>
      <c r="AI9" s="23">
        <f>IF(_xlfn.SINGLE(B6L296C15)=0,0,B6L282C15/_xlfn.SINGLE(B6L296C15))</f>
        <v>1.2601209330211449E-3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0.12116084760000002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0.14539301712000002</v>
      </c>
      <c r="AR9" s="16" t="s">
        <v>14152</v>
      </c>
      <c r="AS9" s="23">
        <f>IF(_xlfn.SINGLE(B6L296C20)=0,0,B6L282C20/_xlfn.SINGLE(B6L296C20))</f>
        <v>1.6553260024149286E-3</v>
      </c>
      <c r="AT9" s="16" t="s">
        <v>14153</v>
      </c>
      <c r="AU9" s="17">
        <f>A1L237C27</f>
        <v>2114.4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10.572000000000001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2.6430000000000002</v>
      </c>
      <c r="BD9" s="16" t="s">
        <v>14156</v>
      </c>
      <c r="BE9" s="23">
        <f>IF(_xlfn.SINGLE(B6L296C26)=0,0,B6L282C26/_xlfn.SINGLE(B6L296C26))</f>
        <v>2.7754172379873027E-3</v>
      </c>
      <c r="BF9" s="16" t="s">
        <v>14157</v>
      </c>
      <c r="BG9" s="17">
        <f>B6L282C3+B6L282C10+B6L282C15+B6L282C20+B6L282C26</f>
        <v>13.35939713737244</v>
      </c>
      <c r="BH9" s="16" t="s">
        <v>14158</v>
      </c>
      <c r="BI9" s="17">
        <f>_xlfn.SINGLE(B6L298C3)*B6L282C4</f>
        <v>8.5737863645371544</v>
      </c>
      <c r="BJ9" s="16" t="s">
        <v>14159</v>
      </c>
      <c r="BK9" s="17">
        <f>_xlfn.SINGLE(B6L298C10)*B6L282C11</f>
        <v>33.113527593525276</v>
      </c>
      <c r="BL9" s="16" t="s">
        <v>14160</v>
      </c>
      <c r="BM9" s="17">
        <f>_xlfn.SINGLE(B6L298C15)*B6L282C16</f>
        <v>0.42002979399867524</v>
      </c>
      <c r="BN9" s="16" t="s">
        <v>14161</v>
      </c>
      <c r="BO9" s="17">
        <f>_xlfn.SINGLE(B6L298C20)*B6L282C21</f>
        <v>0.57914212135175569</v>
      </c>
      <c r="BP9" s="16" t="s">
        <v>14162</v>
      </c>
      <c r="BQ9" s="17">
        <f>_xlfn.SINGLE(B6L298C26)*B6L282C27</f>
        <v>10.527827656739188</v>
      </c>
      <c r="BR9" s="16" t="s">
        <v>14163</v>
      </c>
      <c r="BS9" s="15">
        <f>B6L282C29+B6L282C30+B6L282C31+B6L282C32+B6L282C33</f>
        <v>53.214313530152054</v>
      </c>
      <c r="BT9" s="16" t="s">
        <v>14164</v>
      </c>
      <c r="BU9" s="23">
        <f>IF(B6L282C3=0,0,B6L282C29/B6L282C3)</f>
        <v>3.9832870437908388</v>
      </c>
      <c r="BV9" s="16" t="s">
        <v>14165</v>
      </c>
      <c r="BW9" s="23">
        <f>IF(B6L282C8=0,0,B6L282C30/B6L282C8)</f>
        <v>2.1908078740849608</v>
      </c>
      <c r="BX9" s="16" t="s">
        <v>14166</v>
      </c>
      <c r="BY9" s="23">
        <f>IF(B6L282C13=0,0,B6L282C31/B6L282C13)</f>
        <v>5.9749305656862584</v>
      </c>
      <c r="BZ9" s="16" t="s">
        <v>14167</v>
      </c>
      <c r="CA9" s="23">
        <f>IF(B6L282C18=0,0,B6L282C32/B6L282C18)</f>
        <v>4.7799444525490058</v>
      </c>
      <c r="CB9" s="16" t="s">
        <v>14168</v>
      </c>
      <c r="CC9" s="23">
        <f>IF(B6L282C24=0,0,B6L282C33/B6L282C24)</f>
        <v>0.99582176094770969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16.057599999999997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32.115199999999994</v>
      </c>
      <c r="J10" s="16" t="s">
        <v>14171</v>
      </c>
      <c r="K10" s="23">
        <f>IF(_xlfn.SINGLE(B6L296C3)=0,0,B6L283C3/_xlfn.SINGLE(B6L296C3))</f>
        <v>2.4698075501642738E-2</v>
      </c>
      <c r="L10" s="16" t="s">
        <v>14172</v>
      </c>
      <c r="M10" s="23">
        <f>A1L543C81</f>
        <v>3.8144666590934913</v>
      </c>
      <c r="N10" s="16" t="s">
        <v>14173</v>
      </c>
      <c r="O10" s="23">
        <f>B6L283C1*B6L283C5</f>
        <v>61.251179825059637</v>
      </c>
      <c r="P10" s="16" t="s">
        <v>14174</v>
      </c>
      <c r="Q10" s="23">
        <f>B3L837C27</f>
        <v>2.0176800123348926</v>
      </c>
      <c r="R10" s="16" t="s">
        <v>14175</v>
      </c>
      <c r="S10" s="23">
        <f>B6L283C6*B6L283C7</f>
        <v>123.58528126495305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67.971904695724191</v>
      </c>
      <c r="X10" s="16" t="s">
        <v>14177</v>
      </c>
      <c r="Y10" s="23">
        <f>IF(_xlfn.SINGLE(B6L296C10)=0,0,B6L283C10/_xlfn.SINGLE(B6L296C10))</f>
        <v>6.0621980003693121E-2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1.3783843839999999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2.0675765759999996</v>
      </c>
      <c r="AH10" s="16" t="s">
        <v>14180</v>
      </c>
      <c r="AI10" s="23">
        <f>IF(_xlfn.SINGLE(B6L296C15)=0,0,B6L283C15/_xlfn.SINGLE(B6L296C15))</f>
        <v>2.470787159966575E-2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1.8077646079999996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2.1693175295999994</v>
      </c>
      <c r="AR10" s="16" t="s">
        <v>14183</v>
      </c>
      <c r="AS10" s="23">
        <f>IF(_xlfn.SINGLE(B6L296C20)=0,0,B6L283C20/_xlfn.SINGLE(B6L296C20))</f>
        <v>2.4698075501642734E-2</v>
      </c>
      <c r="AT10" s="16" t="s">
        <v>14184</v>
      </c>
      <c r="AU10" s="17">
        <f>A1L238C27</f>
        <v>23554.800000000003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117.77400000000002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29.443500000000004</v>
      </c>
      <c r="BD10" s="16" t="s">
        <v>14187</v>
      </c>
      <c r="BE10" s="23">
        <f>IF(_xlfn.SINGLE(B6L296C26)=0,0,B6L283C26/_xlfn.SINGLE(B6L296C26))</f>
        <v>3.0918652079712127E-2</v>
      </c>
      <c r="BF10" s="16" t="s">
        <v>14188</v>
      </c>
      <c r="BG10" s="23">
        <f>B6L283C3+B6L283C10+B6L283C15+B6L283C20+B6L283C26</f>
        <v>133.76749880132417</v>
      </c>
      <c r="BH10" s="16" t="s">
        <v>14189</v>
      </c>
      <c r="BI10" s="17">
        <f>_xlfn.SINGLE(B6L298C3)*B6L283C4</f>
        <v>127.92406006875152</v>
      </c>
      <c r="BJ10" s="16" t="s">
        <v>14190</v>
      </c>
      <c r="BK10" s="17">
        <f>_xlfn.SINGLE(B6L298C10)*B6L283C11</f>
        <v>270.7516073162638</v>
      </c>
      <c r="BL10" s="16" t="s">
        <v>14191</v>
      </c>
      <c r="BM10" s="17">
        <f>_xlfn.SINGLE(B6L298C15)*B6L283C16</f>
        <v>8.235750987226222</v>
      </c>
      <c r="BN10" s="16" t="s">
        <v>14192</v>
      </c>
      <c r="BO10" s="17">
        <f>_xlfn.SINGLE(B6L298C20)*B6L283C21</f>
        <v>8.6410144095240256</v>
      </c>
      <c r="BP10" s="16" t="s">
        <v>14193</v>
      </c>
      <c r="BQ10" s="17">
        <f>_xlfn.SINGLE(B6L298C26)*B6L283C27</f>
        <v>117.28191207385557</v>
      </c>
      <c r="BR10" s="16" t="s">
        <v>14194</v>
      </c>
      <c r="BS10" s="15">
        <f>B6L283C29+B6L283C30+B6L283C31+B6L283C32+B6L283C33</f>
        <v>532.83434485562111</v>
      </c>
      <c r="BT10" s="16" t="s">
        <v>14195</v>
      </c>
      <c r="BU10" s="23">
        <f>IF(B6L283C3=0,0,B6L283C29/B6L283C3)</f>
        <v>3.9832870437908388</v>
      </c>
      <c r="BV10" s="16" t="s">
        <v>14196</v>
      </c>
      <c r="BW10" s="23">
        <f>IF(B6L283C8=0,0,B6L283C30/B6L283C8)</f>
        <v>2.1908078740849612</v>
      </c>
      <c r="BX10" s="16" t="s">
        <v>14197</v>
      </c>
      <c r="BY10" s="23">
        <f>IF(B6L283C13=0,0,B6L283C31/B6L283C13)</f>
        <v>5.9749305656862566</v>
      </c>
      <c r="BZ10" s="16" t="s">
        <v>14198</v>
      </c>
      <c r="CA10" s="23">
        <f>IF(B6L283C18=0,0,B6L283C32/B6L283C18)</f>
        <v>4.7799444525490058</v>
      </c>
      <c r="CB10" s="16" t="s">
        <v>14199</v>
      </c>
      <c r="CC10" s="23">
        <f>IF(B6L283C24=0,0,B6L283C33/B6L283C24)</f>
        <v>0.99582176094770958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55.693599999999989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111.38719999999998</v>
      </c>
      <c r="J11" s="16" t="s">
        <v>14202</v>
      </c>
      <c r="K11" s="23">
        <f>IF(_xlfn.SINGLE(B6L296C3)=0,0,B6L284C3/_xlfn.SINGLE(B6L296C3))</f>
        <v>8.5661913222292871E-2</v>
      </c>
      <c r="L11" s="16" t="s">
        <v>14203</v>
      </c>
      <c r="M11" s="23">
        <f>A1L544C81</f>
        <v>0.62394701162454713</v>
      </c>
      <c r="N11" s="16" t="s">
        <v>14204</v>
      </c>
      <c r="O11" s="23">
        <f>B6L284C1*B6L284C5</f>
        <v>34.74985528661287</v>
      </c>
      <c r="P11" s="16" t="s">
        <v>14205</v>
      </c>
      <c r="Q11" s="23">
        <f>B3L838C27</f>
        <v>1.9672071049301687</v>
      </c>
      <c r="R11" s="16" t="s">
        <v>14206</v>
      </c>
      <c r="S11" s="17">
        <f>B6L284C6*B6L284C7</f>
        <v>68.360162215120027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37.598089218316019</v>
      </c>
      <c r="X11" s="16" t="s">
        <v>14208</v>
      </c>
      <c r="Y11" s="23">
        <f>IF(_xlfn.SINGLE(B6L296C10)=0,0,B6L284C10/_xlfn.SINGLE(B6L296C10))</f>
        <v>3.353253999535491E-2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4.7807386239999987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7.1711079359999985</v>
      </c>
      <c r="AH11" s="16" t="s">
        <v>14211</v>
      </c>
      <c r="AI11" s="23">
        <f>IF(_xlfn.SINGLE(B6L296C15)=0,0,B6L284C15/_xlfn.SINGLE(B6L296C15))</f>
        <v>8.5695889654938753E-2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6.2699854879999988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7.523982585599998</v>
      </c>
      <c r="AR11" s="16" t="s">
        <v>14214</v>
      </c>
      <c r="AS11" s="23">
        <f>IF(_xlfn.SINGLE(B6L296C20)=0,0,B6L284C20/_xlfn.SINGLE(B6L296C20))</f>
        <v>8.5661913222292857E-2</v>
      </c>
      <c r="AT11" s="16" t="s">
        <v>14215</v>
      </c>
      <c r="AU11" s="17">
        <f>A1L239C27</f>
        <v>33269.800000000003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166.34900000000002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41.587250000000004</v>
      </c>
      <c r="BD11" s="16" t="s">
        <v>14218</v>
      </c>
      <c r="BE11" s="23">
        <f>IF(_xlfn.SINGLE(B6L296C26)=0,0,B6L284C26/_xlfn.SINGLE(B6L296C26))</f>
        <v>4.3670817453835588E-2</v>
      </c>
      <c r="BF11" s="16" t="s">
        <v>14219</v>
      </c>
      <c r="BG11" s="17">
        <f>B6L284C3+B6L284C10+B6L284C15+B6L284C20+B6L284C26</f>
        <v>205.267629739916</v>
      </c>
      <c r="BH11" s="16" t="s">
        <v>14220</v>
      </c>
      <c r="BI11" s="17">
        <f>_xlfn.SINGLE(B6L298C3)*B6L284C4</f>
        <v>443.68719060413883</v>
      </c>
      <c r="BJ11" s="16" t="s">
        <v>14221</v>
      </c>
      <c r="BK11" s="17">
        <f>_xlfn.SINGLE(B6L298C10)*B6L284C11</f>
        <v>149.76398165461021</v>
      </c>
      <c r="BL11" s="16" t="s">
        <v>14222</v>
      </c>
      <c r="BM11" s="17">
        <f>_xlfn.SINGLE(B6L298C15)*B6L284C16</f>
        <v>28.564581331094459</v>
      </c>
      <c r="BN11" s="16" t="s">
        <v>14223</v>
      </c>
      <c r="BO11" s="17">
        <f>_xlfn.SINGLE(B6L298C20)*B6L284C21</f>
        <v>29.970182350928365</v>
      </c>
      <c r="BP11" s="16" t="s">
        <v>14224</v>
      </c>
      <c r="BQ11" s="17">
        <f>_xlfn.SINGLE(B6L298C26)*B6L284C27</f>
        <v>165.65395411189058</v>
      </c>
      <c r="BR11" s="16" t="s">
        <v>14225</v>
      </c>
      <c r="BS11" s="15">
        <f>B6L284C29+B6L284C30+B6L284C31+B6L284C32+B6L284C33</f>
        <v>817.63989005266239</v>
      </c>
      <c r="BT11" s="16" t="s">
        <v>14226</v>
      </c>
      <c r="BU11" s="23">
        <f>IF(B6L284C3=0,0,B6L284C29/B6L284C3)</f>
        <v>3.9832870437908388</v>
      </c>
      <c r="BV11" s="16" t="s">
        <v>14227</v>
      </c>
      <c r="BW11" s="23">
        <f>IF(B6L284C8=0,0,B6L284C30/B6L284C8)</f>
        <v>2.1908078740849612</v>
      </c>
      <c r="BX11" s="16" t="s">
        <v>14228</v>
      </c>
      <c r="BY11" s="23">
        <f>IF(B6L284C13=0,0,B6L284C31/B6L284C13)</f>
        <v>5.9749305656862592</v>
      </c>
      <c r="BZ11" s="16" t="s">
        <v>14229</v>
      </c>
      <c r="CA11" s="23">
        <f>IF(B6L284C18=0,0,B6L284C32/B6L284C18)</f>
        <v>4.7799444525490058</v>
      </c>
      <c r="CB11" s="16" t="s">
        <v>14230</v>
      </c>
      <c r="CC11" s="23">
        <f>IF(B6L284C24=0,0,B6L284C33/B6L284C24)</f>
        <v>0.99582176094770969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14.0672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28.134399999999999</v>
      </c>
      <c r="J12" s="16" t="s">
        <v>14233</v>
      </c>
      <c r="K12" s="23">
        <f>IF(_xlfn.SINGLE(B6L296C3)=0,0,B6L285C3/_xlfn.SINGLE(B6L296C3))</f>
        <v>2.1636656019374551E-2</v>
      </c>
      <c r="L12" s="16" t="s">
        <v>14234</v>
      </c>
      <c r="M12" s="23">
        <f>A1L545C81</f>
        <v>0.86948990911390922</v>
      </c>
      <c r="N12" s="16" t="s">
        <v>14235</v>
      </c>
      <c r="O12" s="23">
        <f>B6L285C1*B6L285C5</f>
        <v>12.231288449487183</v>
      </c>
      <c r="P12" s="16" t="s">
        <v>14236</v>
      </c>
      <c r="Q12" s="23">
        <f>B3L839C27</f>
        <v>2.0080621179580374</v>
      </c>
      <c r="R12" s="16" t="s">
        <v>14237</v>
      </c>
      <c r="S12" s="23">
        <f>B6L285C6*B6L285C7</f>
        <v>24.561186989232912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13.508652844078103</v>
      </c>
      <c r="X12" s="16" t="s">
        <v>14239</v>
      </c>
      <c r="Y12" s="23">
        <f>IF(_xlfn.SINGLE(B6L296C10)=0,0,B6L285C10/_xlfn.SINGLE(B6L296C10))</f>
        <v>1.2047937839265076E-2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1.2075284479999999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1.811292672</v>
      </c>
      <c r="AH12" s="16" t="s">
        <v>14242</v>
      </c>
      <c r="AI12" s="23">
        <f>IF(_xlfn.SINGLE(B6L296C15)=0,0,B6L285C15/_xlfn.SINGLE(B6L296C15))</f>
        <v>2.1645237854151188E-2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1.583685376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1.9004224511999999</v>
      </c>
      <c r="AR12" s="16" t="s">
        <v>14245</v>
      </c>
      <c r="AS12" s="23">
        <f>IF(_xlfn.SINGLE(B6L296C20)=0,0,B6L285C20/_xlfn.SINGLE(B6L296C20))</f>
        <v>2.1636656019374548E-2</v>
      </c>
      <c r="AT12" s="16" t="s">
        <v>14246</v>
      </c>
      <c r="AU12" s="17">
        <f>A1L240C27</f>
        <v>12154.8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60.773999999999994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15.193499999999998</v>
      </c>
      <c r="BD12" s="16" t="s">
        <v>14249</v>
      </c>
      <c r="BE12" s="23">
        <f>IF(_xlfn.SINGLE(B6L296C26)=0,0,B6L285C26/_xlfn.SINGLE(B6L296C26))</f>
        <v>1.5954711239258446E-2</v>
      </c>
      <c r="BF12" s="16" t="s">
        <v>14250</v>
      </c>
      <c r="BG12" s="23">
        <f>B6L285C3+B6L285C10+B6L285C15+B6L285C20+B6L285C26</f>
        <v>60.5482679672781</v>
      </c>
      <c r="BH12" s="16" t="s">
        <v>14251</v>
      </c>
      <c r="BI12" s="17">
        <f>_xlfn.SINGLE(B6L298C3)*B6L285C4</f>
        <v>112.06739100482898</v>
      </c>
      <c r="BJ12" s="16" t="s">
        <v>14252</v>
      </c>
      <c r="BK12" s="17">
        <f>_xlfn.SINGLE(B6L298C10)*B6L285C11</f>
        <v>53.808841852884562</v>
      </c>
      <c r="BL12" s="16" t="s">
        <v>14253</v>
      </c>
      <c r="BM12" s="17">
        <f>_xlfn.SINGLE(B6L298C15)*B6L285C16</f>
        <v>7.2148986328908888</v>
      </c>
      <c r="BN12" s="16" t="s">
        <v>14254</v>
      </c>
      <c r="BO12" s="17">
        <f>_xlfn.SINGLE(B6L298C20)*B6L285C21</f>
        <v>7.5699281275941859</v>
      </c>
      <c r="BP12" s="16" t="s">
        <v>14255</v>
      </c>
      <c r="BQ12" s="17">
        <f>_xlfn.SINGLE(B6L298C26)*B6L285C27</f>
        <v>60.520071699836095</v>
      </c>
      <c r="BR12" s="16" t="s">
        <v>14256</v>
      </c>
      <c r="BS12" s="15">
        <f>B6L285C29+B6L285C30+B6L285C31+B6L285C32+B6L285C33</f>
        <v>241.18113131803472</v>
      </c>
      <c r="BT12" s="16" t="s">
        <v>14257</v>
      </c>
      <c r="BU12" s="23">
        <f>IF(B6L285C3=0,0,B6L285C29/B6L285C3)</f>
        <v>3.9832870437908388</v>
      </c>
      <c r="BV12" s="16" t="s">
        <v>14258</v>
      </c>
      <c r="BW12" s="23">
        <f>IF(B6L285C8=0,0,B6L285C30/B6L285C8)</f>
        <v>2.1908078740849612</v>
      </c>
      <c r="BX12" s="16" t="s">
        <v>14259</v>
      </c>
      <c r="BY12" s="23">
        <f>IF(B6L285C13=0,0,B6L285C31/B6L285C13)</f>
        <v>5.9749305656862584</v>
      </c>
      <c r="BZ12" s="16" t="s">
        <v>14260</v>
      </c>
      <c r="CA12" s="23">
        <f>IF(B6L285C18=0,0,B6L285C32/B6L285C18)</f>
        <v>4.7799444525490058</v>
      </c>
      <c r="CB12" s="16" t="s">
        <v>14261</v>
      </c>
      <c r="CC12" s="23">
        <f>IF(B6L285C24=0,0,B6L285C33/B6L285C24)</f>
        <v>0.99582176094770958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307.76120000000003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615.52240000000006</v>
      </c>
      <c r="J13" s="16" t="s">
        <v>14264</v>
      </c>
      <c r="K13" s="23">
        <f>IF(_xlfn.SINGLE(B6L296C3)=0,0,B6L286C3/_xlfn.SINGLE(B6L296C3))</f>
        <v>0.47336521983834279</v>
      </c>
      <c r="L13" s="16" t="s">
        <v>14265</v>
      </c>
      <c r="M13" s="23">
        <f>A1L546C81</f>
        <v>1.613493803865572</v>
      </c>
      <c r="N13" s="16" t="s">
        <v>14266</v>
      </c>
      <c r="O13" s="23">
        <f>B6L286C1*B6L286C5</f>
        <v>496.57078927023309</v>
      </c>
      <c r="P13" s="16" t="s">
        <v>14267</v>
      </c>
      <c r="Q13" s="23">
        <f>B3L840C27</f>
        <v>1.9294072368135176</v>
      </c>
      <c r="R13" s="16" t="s">
        <v>14268</v>
      </c>
      <c r="S13" s="17">
        <f>B6L286C6*B6L286C7</f>
        <v>958.08727440818791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526.94800092450339</v>
      </c>
      <c r="X13" s="16" t="s">
        <v>14270</v>
      </c>
      <c r="Y13" s="23">
        <f>IF(_xlfn.SINGLE(B6L296C10)=0,0,B6L286C10/_xlfn.SINGLE(B6L296C10))</f>
        <v>0.46996816284656512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26.418221408000001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39.627332112000005</v>
      </c>
      <c r="AH13" s="16" t="s">
        <v>14273</v>
      </c>
      <c r="AI13" s="23">
        <f>IF(_xlfn.SINGLE(B6L296C15)=0,0,B6L286C15/_xlfn.SINGLE(B6L296C15))</f>
        <v>0.47355297260855006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34.647755896000007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41.577307075200004</v>
      </c>
      <c r="AR13" s="16" t="s">
        <v>14276</v>
      </c>
      <c r="AS13" s="23">
        <f>IF(_xlfn.SINGLE(B6L296C20)=0,0,B6L286C20/_xlfn.SINGLE(B6L296C20))</f>
        <v>0.47336521983834279</v>
      </c>
      <c r="AT13" s="16" t="s">
        <v>14277</v>
      </c>
      <c r="AU13" s="17">
        <f>A1L241C27</f>
        <v>310814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1554.07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388.51749999999998</v>
      </c>
      <c r="BD13" s="16" t="s">
        <v>14280</v>
      </c>
      <c r="BE13" s="23">
        <f>IF(_xlfn.SINGLE(B6L296C26)=0,0,B6L286C26/_xlfn.SINGLE(B6L296C26))</f>
        <v>0.4079826586302428</v>
      </c>
      <c r="BF13" s="16" t="s">
        <v>14281</v>
      </c>
      <c r="BG13" s="17">
        <f>B6L286C3+B6L286C10+B6L286C15+B6L286C20+B6L286C26</f>
        <v>1612.1925401117032</v>
      </c>
      <c r="BH13" s="16" t="s">
        <v>14282</v>
      </c>
      <c r="BI13" s="17">
        <f>_xlfn.SINGLE(B6L298C3)*B6L286C4</f>
        <v>2451.8024010830422</v>
      </c>
      <c r="BJ13" s="16" t="s">
        <v>14283</v>
      </c>
      <c r="BK13" s="17">
        <f>_xlfn.SINGLE(B6L298C10)*B6L286C11</f>
        <v>2098.9851448340569</v>
      </c>
      <c r="BL13" s="16" t="s">
        <v>14284</v>
      </c>
      <c r="BM13" s="17">
        <f>_xlfn.SINGLE(B6L298C15)*B6L286C16</f>
        <v>157.84703858172628</v>
      </c>
      <c r="BN13" s="16" t="s">
        <v>14285</v>
      </c>
      <c r="BO13" s="17">
        <f>_xlfn.SINGLE(B6L298C20)*B6L286C21</f>
        <v>165.61434858835733</v>
      </c>
      <c r="BP13" s="16" t="s">
        <v>14286</v>
      </c>
      <c r="BQ13" s="17">
        <f>_xlfn.SINGLE(B6L298C26)*B6L286C27</f>
        <v>1547.5767240360071</v>
      </c>
      <c r="BR13" s="16" t="s">
        <v>14287</v>
      </c>
      <c r="BS13" s="15">
        <f>B6L286C29+B6L286C30+B6L286C31+B6L286C32+B6L286C33</f>
        <v>6421.8256571231905</v>
      </c>
      <c r="BT13" s="16" t="s">
        <v>14288</v>
      </c>
      <c r="BU13" s="23">
        <f>IF(B6L286C3=0,0,B6L286C29/B6L286C3)</f>
        <v>3.9832870437908383</v>
      </c>
      <c r="BV13" s="16" t="s">
        <v>14289</v>
      </c>
      <c r="BW13" s="23">
        <f>IF(B6L286C8=0,0,B6L286C30/B6L286C8)</f>
        <v>2.1908078740849612</v>
      </c>
      <c r="BX13" s="16" t="s">
        <v>14290</v>
      </c>
      <c r="BY13" s="23">
        <f>IF(B6L286C13=0,0,B6L286C31/B6L286C13)</f>
        <v>5.9749305656862592</v>
      </c>
      <c r="BZ13" s="16" t="s">
        <v>14291</v>
      </c>
      <c r="CA13" s="23">
        <f>IF(B6L286C18=0,0,B6L286C32/B6L286C18)</f>
        <v>4.7799444525490058</v>
      </c>
      <c r="CB13" s="16" t="s">
        <v>14292</v>
      </c>
      <c r="CC13" s="23">
        <f>IF(B6L286C24=0,0,B6L286C33/B6L286C24)</f>
        <v>0.99582176094770969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3.8771999999999998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7.7543999999999995</v>
      </c>
      <c r="J14" s="16" t="s">
        <v>14295</v>
      </c>
      <c r="K14" s="23">
        <f>IF(_xlfn.SINGLE(B6L296C3)=0,0,B6L287C3/_xlfn.SINGLE(B6L296C3))</f>
        <v>5.9634925726739507E-3</v>
      </c>
      <c r="L14" s="16" t="s">
        <v>14296</v>
      </c>
      <c r="M14" s="23">
        <f>A1L547C81</f>
        <v>0.68395865237366005</v>
      </c>
      <c r="N14" s="16" t="s">
        <v>14297</v>
      </c>
      <c r="O14" s="23">
        <f>B6L287C1*B6L287C5</f>
        <v>2.6518444869831548</v>
      </c>
      <c r="P14" s="16" t="s">
        <v>14298</v>
      </c>
      <c r="Q14" s="23">
        <f>B3L841C27</f>
        <v>2.0269753610875103</v>
      </c>
      <c r="R14" s="16" t="s">
        <v>14299</v>
      </c>
      <c r="S14" s="23">
        <f>B6L287C6*B6L287C7</f>
        <v>5.3752234365506038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2.9563728901028323</v>
      </c>
      <c r="X14" s="16" t="s">
        <v>14301</v>
      </c>
      <c r="Y14" s="23">
        <f>IF(_xlfn.SINGLE(B6L296C10)=0,0,B6L287C10/_xlfn.SINGLE(B6L296C10))</f>
        <v>2.6366949555048785E-3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0.332818848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0.49922827199999997</v>
      </c>
      <c r="AH14" s="16" t="s">
        <v>14304</v>
      </c>
      <c r="AI14" s="23">
        <f>IF(_xlfn.SINGLE(B6L296C15)=0,0,B6L287C15/_xlfn.SINGLE(B6L296C15))</f>
        <v>5.9658578969599479E-3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0.43649517599999998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0.52379421119999992</v>
      </c>
      <c r="AR14" s="16" t="s">
        <v>14307</v>
      </c>
      <c r="AS14" s="23">
        <f>IF(_xlfn.SINGLE(B6L296C20)=0,0,B6L287C20/_xlfn.SINGLE(B6L296C20))</f>
        <v>5.9634925726739507E-3</v>
      </c>
      <c r="AT14" s="16" t="s">
        <v>14308</v>
      </c>
      <c r="AU14" s="17">
        <f>A1L242C27</f>
        <v>1908.6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9.5429999999999993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2.3857499999999998</v>
      </c>
      <c r="BD14" s="16" t="s">
        <v>14311</v>
      </c>
      <c r="BE14" s="23">
        <f>IF(_xlfn.SINGLE(B6L296C26)=0,0,B6L287C26/_xlfn.SINGLE(B6L296C26))</f>
        <v>2.5052787270254282E-3</v>
      </c>
      <c r="BF14" s="16" t="s">
        <v>14312</v>
      </c>
      <c r="BG14" s="23">
        <f>B6L287C3+B6L287C10+B6L287C15+B6L287C20+B6L287C26</f>
        <v>14.119545373302831</v>
      </c>
      <c r="BH14" s="16" t="s">
        <v>14313</v>
      </c>
      <c r="BI14" s="17">
        <f>_xlfn.SINGLE(B6L298C3)*B6L287C4</f>
        <v>30.888001052371674</v>
      </c>
      <c r="BJ14" s="16" t="s">
        <v>14314</v>
      </c>
      <c r="BK14" s="17">
        <f>_xlfn.SINGLE(B6L298C10)*B6L287C11</f>
        <v>11.776081829761086</v>
      </c>
      <c r="BL14" s="16" t="s">
        <v>14315</v>
      </c>
      <c r="BM14" s="17">
        <f>_xlfn.SINGLE(B6L298C15)*B6L287C16</f>
        <v>1.9885695077516885</v>
      </c>
      <c r="BN14" s="16" t="s">
        <v>14316</v>
      </c>
      <c r="BO14" s="17">
        <f>_xlfn.SINGLE(B6L298C20)*B6L287C21</f>
        <v>2.0864226950856022</v>
      </c>
      <c r="BP14" s="16" t="s">
        <v>14317</v>
      </c>
      <c r="BQ14" s="17">
        <f>_xlfn.SINGLE(B6L298C26)*B6L287C27</f>
        <v>9.5031270647239925</v>
      </c>
      <c r="BR14" s="16" t="s">
        <v>14318</v>
      </c>
      <c r="BS14" s="15">
        <f>B6L287C29+B6L287C30+B6L287C31+B6L287C32+B6L287C33</f>
        <v>56.242202149694045</v>
      </c>
      <c r="BT14" s="16" t="s">
        <v>14319</v>
      </c>
      <c r="BU14" s="23">
        <f>IF(B6L287C3=0,0,B6L287C29/B6L287C3)</f>
        <v>3.9832870437908383</v>
      </c>
      <c r="BV14" s="16" t="s">
        <v>14320</v>
      </c>
      <c r="BW14" s="23">
        <f>IF(B6L287C8=0,0,B6L287C30/B6L287C8)</f>
        <v>2.1908078740849608</v>
      </c>
      <c r="BX14" s="16" t="s">
        <v>14321</v>
      </c>
      <c r="BY14" s="23">
        <f>IF(B6L287C13=0,0,B6L287C31/B6L287C13)</f>
        <v>5.9749305656862575</v>
      </c>
      <c r="BZ14" s="16" t="s">
        <v>14322</v>
      </c>
      <c r="CA14" s="23">
        <f>IF(B6L287C18=0,0,B6L287C32/B6L287C18)</f>
        <v>4.7799444525490067</v>
      </c>
      <c r="CB14" s="16" t="s">
        <v>14323</v>
      </c>
      <c r="CC14" s="23">
        <f>IF(B6L287C24=0,0,B6L287C33/B6L287C24)</f>
        <v>0.99582176094770969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IF(_xlfn.SINGLE(B6L296C3)=0,0,B6L288C3/_xlfn.SINGLE(B6L296C3))</f>
        <v>0</v>
      </c>
      <c r="L15" s="16" t="s">
        <v>14327</v>
      </c>
      <c r="M15" s="23">
        <f>A1L548C81</f>
        <v>5.4986983565509434E-2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1.9415327276962495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IF(_xlfn.SINGLE(B6L296C10)=0,0,B6L288C10/_xlfn.SINGLE(B6L296C10))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IF(_xlfn.SINGLE(B6L296C15)=0,0,B6L288C15/_xlfn.SINGLE(B6L296C15))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IF(_xlfn.SINGLE(B6L296C20)=0,0,B6L288C20/_xlfn.SINGLE(B6L296C20))</f>
        <v>0</v>
      </c>
      <c r="AT15" s="16" t="s">
        <v>14339</v>
      </c>
      <c r="AU15" s="17">
        <f>A1L243C27</f>
        <v>1667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8.3350000000000009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2.0837500000000002</v>
      </c>
      <c r="BD15" s="16" t="s">
        <v>14342</v>
      </c>
      <c r="BE15" s="23">
        <f>IF(_xlfn.SINGLE(B6L296C26)=0,0,B6L288C26/_xlfn.SINGLE(B6L296C26))</f>
        <v>2.188148191318972E-3</v>
      </c>
      <c r="BF15" s="16" t="s">
        <v>14343</v>
      </c>
      <c r="BG15" s="23">
        <f>B6L288C3+B6L288C10+B6L288C15+B6L288C20+B6L288C26</f>
        <v>2.0837500000000002</v>
      </c>
      <c r="BH15" s="16" t="s">
        <v>14344</v>
      </c>
      <c r="BI15" s="17">
        <f>_xlfn.SINGLE(B6L298C3)*B6L288C4</f>
        <v>0</v>
      </c>
      <c r="BJ15" s="16" t="s">
        <v>14345</v>
      </c>
      <c r="BK15" s="17">
        <f>_xlfn.SINGLE(B6L298C10)*B6L288C11</f>
        <v>0</v>
      </c>
      <c r="BL15" s="16" t="s">
        <v>14346</v>
      </c>
      <c r="BM15" s="17">
        <f>_xlfn.SINGLE(B6L298C15)*B6L288C16</f>
        <v>0</v>
      </c>
      <c r="BN15" s="16" t="s">
        <v>14347</v>
      </c>
      <c r="BO15" s="17">
        <f>_xlfn.SINGLE(B6L298C20)*B6L288C21</f>
        <v>0</v>
      </c>
      <c r="BP15" s="16" t="s">
        <v>14348</v>
      </c>
      <c r="BQ15" s="17">
        <f>_xlfn.SINGLE(B6L298C26)*B6L288C27</f>
        <v>8.300174377499161</v>
      </c>
      <c r="BR15" s="16" t="s">
        <v>14349</v>
      </c>
      <c r="BS15" s="15">
        <f>B6L288C29+B6L288C30+B6L288C31+B6L288C32+B6L288C33</f>
        <v>8.300174377499161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0.99582176094770969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3.1905999999999999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6.3811999999999998</v>
      </c>
      <c r="J16" s="16" t="s">
        <v>14357</v>
      </c>
      <c r="K16" s="23">
        <f>IF(_xlfn.SINGLE(B6L296C3)=0,0,B6L289C3/_xlfn.SINGLE(B6L296C3))</f>
        <v>4.9074382034389533E-3</v>
      </c>
      <c r="L16" s="16" t="s">
        <v>14358</v>
      </c>
      <c r="M16" s="23">
        <f>A1L549C81</f>
        <v>6.7292659675881792</v>
      </c>
      <c r="N16" s="16" t="s">
        <v>14359</v>
      </c>
      <c r="O16" s="23">
        <f>B6L289C1*B6L289C5</f>
        <v>21.470395996186845</v>
      </c>
      <c r="P16" s="16" t="s">
        <v>14360</v>
      </c>
      <c r="Q16" s="23">
        <f>B3L843C27</f>
        <v>2.0041026536312847</v>
      </c>
      <c r="R16" s="16" t="s">
        <v>14361</v>
      </c>
      <c r="S16" s="23">
        <f>B6L289C6*B6L289C7</f>
        <v>43.028877590472568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23.665882674759914</v>
      </c>
      <c r="X16" s="16" t="s">
        <v>14363</v>
      </c>
      <c r="Y16" s="23">
        <f>IF(_xlfn.SINGLE(B6L296C10)=0,0,B6L289C10/_xlfn.SINGLE(B6L296C10))</f>
        <v>2.1106848082326754E-2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0.27388110399999999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0.41082165599999998</v>
      </c>
      <c r="AH16" s="16" t="s">
        <v>14366</v>
      </c>
      <c r="AI16" s="23">
        <f>IF(_xlfn.SINGLE(B6L296C15)=0,0,B6L289C15/_xlfn.SINGLE(B6L296C15))</f>
        <v>4.9093846605902224E-3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0.35919774799999998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0.43103729759999998</v>
      </c>
      <c r="AR16" s="16" t="s">
        <v>14369</v>
      </c>
      <c r="AS16" s="23">
        <f>IF(_xlfn.SINGLE(B6L296C20)=0,0,B6L289C20/_xlfn.SINGLE(B6L296C20))</f>
        <v>4.9074382034389533E-3</v>
      </c>
      <c r="AT16" s="16" t="s">
        <v>14370</v>
      </c>
      <c r="AU16" s="17">
        <f>A1L244C27</f>
        <v>4591.7999999999993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22.958999999999996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5.739749999999999</v>
      </c>
      <c r="BD16" s="16" t="s">
        <v>14373</v>
      </c>
      <c r="BE16" s="23">
        <f>IF(_xlfn.SINGLE(B6L296C26)=0,0,B6L289C26/_xlfn.SINGLE(B6L296C26))</f>
        <v>6.0273178553679977E-3</v>
      </c>
      <c r="BF16" s="16" t="s">
        <v>14374</v>
      </c>
      <c r="BG16" s="23">
        <f>B6L289C3+B6L289C10+B6L289C15+B6L289C20+B6L289C26</f>
        <v>36.62869162835991</v>
      </c>
      <c r="BH16" s="16" t="s">
        <v>14375</v>
      </c>
      <c r="BI16" s="17">
        <f>_xlfn.SINGLE(B6L298C3)*B6L289C4</f>
        <v>25.4181512838381</v>
      </c>
      <c r="BJ16" s="16" t="s">
        <v>14376</v>
      </c>
      <c r="BK16" s="17">
        <f>_xlfn.SINGLE(B6L298C10)*B6L289C11</f>
        <v>94.268003838245235</v>
      </c>
      <c r="BL16" s="16" t="s">
        <v>14377</v>
      </c>
      <c r="BM16" s="17">
        <f>_xlfn.SINGLE(B6L298C15)*B6L289C16</f>
        <v>1.6364205796534967</v>
      </c>
      <c r="BN16" s="16" t="s">
        <v>14378</v>
      </c>
      <c r="BO16" s="17">
        <f>_xlfn.SINGLE(B6L298C20)*B6L289C21</f>
        <v>1.7169452829206959</v>
      </c>
      <c r="BP16" s="16" t="s">
        <v>14379</v>
      </c>
      <c r="BQ16" s="17">
        <f>_xlfn.SINGLE(B6L298C26)*B6L289C27</f>
        <v>22.863071809598463</v>
      </c>
      <c r="BR16" s="16" t="s">
        <v>14380</v>
      </c>
      <c r="BS16" s="15">
        <f>B6L289C29+B6L289C30+B6L289C31+B6L289C32+B6L289C33</f>
        <v>145.90259279425598</v>
      </c>
      <c r="BT16" s="16" t="s">
        <v>14381</v>
      </c>
      <c r="BU16" s="23">
        <f>IF(B6L289C3=0,0,B6L289C29/B6L289C3)</f>
        <v>3.9832870437908388</v>
      </c>
      <c r="BV16" s="16" t="s">
        <v>14382</v>
      </c>
      <c r="BW16" s="23">
        <f>IF(B6L289C8=0,0,B6L289C30/B6L289C8)</f>
        <v>2.1908078740849612</v>
      </c>
      <c r="BX16" s="16" t="s">
        <v>14383</v>
      </c>
      <c r="BY16" s="23">
        <f>IF(B6L289C13=0,0,B6L289C31/B6L289C13)</f>
        <v>5.9749305656862575</v>
      </c>
      <c r="BZ16" s="16" t="s">
        <v>14384</v>
      </c>
      <c r="CA16" s="23">
        <f>IF(B6L289C18=0,0,B6L289C32/B6L289C18)</f>
        <v>4.7799444525490067</v>
      </c>
      <c r="CB16" s="16" t="s">
        <v>14385</v>
      </c>
      <c r="CC16" s="23">
        <f>IF(B6L289C24=0,0,B6L289C33/B6L289C24)</f>
        <v>0.99582176094770969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2.8000000000000004E-2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5.6000000000000008E-2</v>
      </c>
      <c r="J17" s="16" t="s">
        <v>14388</v>
      </c>
      <c r="K17" s="23">
        <f>IF(_xlfn.SINGLE(B6L296C3)=0,0,B6L290C3/_xlfn.SINGLE(B6L296C3))</f>
        <v>4.3066592395251902E-5</v>
      </c>
      <c r="L17" s="16" t="s">
        <v>14389</v>
      </c>
      <c r="M17" s="23">
        <f>A1L550C81</f>
        <v>4.8305084745762707</v>
      </c>
      <c r="N17" s="16" t="s">
        <v>14390</v>
      </c>
      <c r="O17" s="23">
        <f>B6L290C1*B6L290C5</f>
        <v>0.1352542372881356</v>
      </c>
      <c r="P17" s="16" t="s">
        <v>14391</v>
      </c>
      <c r="Q17" s="23">
        <f>B3L844C27</f>
        <v>2.1588785046728973</v>
      </c>
      <c r="R17" s="16" t="s">
        <v>14392</v>
      </c>
      <c r="S17" s="23">
        <f>B6L290C6*B6L290C7</f>
        <v>0.2919974655472834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0.16059860605100587</v>
      </c>
      <c r="X17" s="16" t="s">
        <v>14394</v>
      </c>
      <c r="Y17" s="23">
        <f>IF(_xlfn.SINGLE(B6L296C10)=0,0,B6L290C10/_xlfn.SINGLE(B6L296C10))</f>
        <v>1.432327890211013E-4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2.4035200000000001E-3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3.6052800000000002E-3</v>
      </c>
      <c r="AH17" s="16" t="s">
        <v>14397</v>
      </c>
      <c r="AI17" s="23">
        <f>IF(_xlfn.SINGLE(B6L296C15)=0,0,B6L290C15/_xlfn.SINGLE(B6L296C15))</f>
        <v>4.3083674072753162E-5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3.1522400000000006E-3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3.7826880000000006E-3</v>
      </c>
      <c r="AR17" s="16" t="s">
        <v>14400</v>
      </c>
      <c r="AS17" s="23">
        <f>IF(_xlfn.SINGLE(B6L296C20)=0,0,B6L290C20/_xlfn.SINGLE(B6L296C20))</f>
        <v>4.3066592395251902E-5</v>
      </c>
      <c r="AT17" s="16" t="s">
        <v>14401</v>
      </c>
      <c r="AU17" s="17">
        <f>A1L245C27</f>
        <v>46.2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0.23100000000000001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5.7750000000000003E-2</v>
      </c>
      <c r="BD17" s="16" t="s">
        <v>14404</v>
      </c>
      <c r="BE17" s="23">
        <f>IF(_xlfn.SINGLE(B6L296C26)=0,0,B6L290C26/_xlfn.SINGLE(B6L296C26))</f>
        <v>6.0643339195522786E-5</v>
      </c>
      <c r="BF17" s="16" t="s">
        <v>14405</v>
      </c>
      <c r="BG17" s="23">
        <f>B6L290C3+B6L290C10+B6L290C15+B6L290C20+B6L290C26</f>
        <v>0.28173657405100588</v>
      </c>
      <c r="BH17" s="16" t="s">
        <v>14406</v>
      </c>
      <c r="BI17" s="17">
        <f>_xlfn.SINGLE(B6L298C3)*B6L290C4</f>
        <v>0.22306407445228701</v>
      </c>
      <c r="BJ17" s="16" t="s">
        <v>14407</v>
      </c>
      <c r="BK17" s="17">
        <f>_xlfn.SINGLE(B6L298C10)*B6L290C11</f>
        <v>0.63971034673384064</v>
      </c>
      <c r="BL17" s="16" t="s">
        <v>14408</v>
      </c>
      <c r="BM17" s="17">
        <f>_xlfn.SINGLE(B6L298C15)*B6L290C16</f>
        <v>1.4360865113238235E-2</v>
      </c>
      <c r="BN17" s="16" t="s">
        <v>14409</v>
      </c>
      <c r="BO17" s="17">
        <f>_xlfn.SINGLE(B6L298C20)*B6L290C21</f>
        <v>1.5067532101103084E-2</v>
      </c>
      <c r="BP17" s="16" t="s">
        <v>14410</v>
      </c>
      <c r="BQ17" s="17">
        <f>_xlfn.SINGLE(B6L298C26)*B6L290C27</f>
        <v>0.23003482677892093</v>
      </c>
      <c r="BR17" s="16" t="s">
        <v>14411</v>
      </c>
      <c r="BS17" s="15">
        <f>B6L290C29+B6L290C30+B6L290C31+B6L290C32+B6L290C33</f>
        <v>1.1222376451793898</v>
      </c>
      <c r="BT17" s="16" t="s">
        <v>14412</v>
      </c>
      <c r="BU17" s="23">
        <f>IF(B6L290C3=0,0,B6L290C29/B6L290C3)</f>
        <v>3.9832870437908388</v>
      </c>
      <c r="BV17" s="16" t="s">
        <v>14413</v>
      </c>
      <c r="BW17" s="23">
        <f>IF(B6L290C8=0,0,B6L290C30/B6L290C8)</f>
        <v>2.1908078740849612</v>
      </c>
      <c r="BX17" s="16" t="s">
        <v>14414</v>
      </c>
      <c r="BY17" s="23">
        <f>IF(B6L290C13=0,0,B6L290C31/B6L290C13)</f>
        <v>5.9749305656862575</v>
      </c>
      <c r="BZ17" s="16" t="s">
        <v>14415</v>
      </c>
      <c r="CA17" s="23">
        <f>IF(B6L290C18=0,0,B6L290C32/B6L290C18)</f>
        <v>4.7799444525490067</v>
      </c>
      <c r="CB17" s="16" t="s">
        <v>14416</v>
      </c>
      <c r="CC17" s="23">
        <f>IF(B6L290C24=0,0,B6L290C33/B6L290C24)</f>
        <v>0.99582176094770958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4.2000000000000006E-3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4.2000000000000006E-3</v>
      </c>
      <c r="J18" s="16" t="s">
        <v>14419</v>
      </c>
      <c r="K18" s="23">
        <f>IF(_xlfn.SINGLE(B6L296C3)=0,0,B6L291C3/_xlfn.SINGLE(B6L296C3))</f>
        <v>3.2299944296438924E-6</v>
      </c>
      <c r="L18" s="16" t="s">
        <v>14420</v>
      </c>
      <c r="M18" s="23">
        <f>A1L551C81</f>
        <v>1.1747927222401942</v>
      </c>
      <c r="N18" s="16" t="s">
        <v>14421</v>
      </c>
      <c r="O18" s="23">
        <f>B6L291C1*B6L291C5</f>
        <v>4.9341294334088164E-3</v>
      </c>
      <c r="P18" s="16" t="s">
        <v>14422</v>
      </c>
      <c r="Q18" s="23">
        <f>B3L845C27</f>
        <v>1.0433879292292658</v>
      </c>
      <c r="R18" s="16" t="s">
        <v>14423</v>
      </c>
      <c r="S18" s="23">
        <f>B6L291C6*B6L291C7</f>
        <v>5.1482110920735959E-3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2.8315161006404778E-3</v>
      </c>
      <c r="X18" s="16" t="s">
        <v>14425</v>
      </c>
      <c r="Y18" s="23">
        <f>IF(_xlfn.SINGLE(B6L296C10)=0,0,B6L291C10/_xlfn.SINGLE(B6L296C10))</f>
        <v>2.525339155958065E-6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1.3717200000000002E-4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2.0575800000000003E-4</v>
      </c>
      <c r="AH18" s="16" t="s">
        <v>14428</v>
      </c>
      <c r="AI18" s="23">
        <f>IF(_xlfn.SINGLE(B6L296C15)=0,0,B6L291C15/_xlfn.SINGLE(B6L296C15))</f>
        <v>2.4588410913608781E-6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2.3641800000000004E-4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2.8370160000000001E-4</v>
      </c>
      <c r="AR18" s="16" t="s">
        <v>14431</v>
      </c>
      <c r="AS18" s="23">
        <f>IF(_xlfn.SINGLE(B6L296C20)=0,0,B6L291C20/_xlfn.SINGLE(B6L296C20))</f>
        <v>3.229994429643892E-6</v>
      </c>
      <c r="AT18" s="16" t="s">
        <v>14432</v>
      </c>
      <c r="AU18" s="17">
        <f>A1L246C27</f>
        <v>50822.8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254.114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63.528500000000001</v>
      </c>
      <c r="BD18" s="16" t="s">
        <v>14435</v>
      </c>
      <c r="BE18" s="23">
        <f>IF(_xlfn.SINGLE(B6L296C26)=0,0,B6L291C26/_xlfn.SINGLE(B6L296C26))</f>
        <v>6.6711348468965703E-2</v>
      </c>
      <c r="BF18" s="16" t="s">
        <v>14436</v>
      </c>
      <c r="BG18" s="23">
        <f>B6L291C3+B6L291C10+B6L291C15+B6L291C20+B6L291C26</f>
        <v>63.536020975700644</v>
      </c>
      <c r="BH18" s="16" t="s">
        <v>14437</v>
      </c>
      <c r="BI18" s="17">
        <f>_xlfn.SINGLE(B6L298C3)*B6L291C4</f>
        <v>1.6729805583921526E-2</v>
      </c>
      <c r="BJ18" s="16" t="s">
        <v>14438</v>
      </c>
      <c r="BK18" s="17">
        <f>_xlfn.SINGLE(B6L298C10)*B6L291C11</f>
        <v>1.127874139796637E-2</v>
      </c>
      <c r="BL18" s="16" t="s">
        <v>14439</v>
      </c>
      <c r="BM18" s="17">
        <f>_xlfn.SINGLE(B6L298C15)*B6L291C16</f>
        <v>8.1959317555631555E-4</v>
      </c>
      <c r="BN18" s="16" t="s">
        <v>14440</v>
      </c>
      <c r="BO18" s="17">
        <f>_xlfn.SINGLE(B6L298C20)*B6L291C21</f>
        <v>1.130064907582731E-3</v>
      </c>
      <c r="BP18" s="16" t="s">
        <v>14441</v>
      </c>
      <c r="BQ18" s="17">
        <f>_xlfn.SINGLE(B6L298C26)*B6L291C27</f>
        <v>253.05225096146631</v>
      </c>
      <c r="BR18" s="16" t="s">
        <v>14442</v>
      </c>
      <c r="BS18" s="15">
        <f>B6L291C29+B6L291C30+B6L291C31+B6L291C32+B6L291C33</f>
        <v>253.08220916653133</v>
      </c>
      <c r="BT18" s="16" t="s">
        <v>14443</v>
      </c>
      <c r="BU18" s="23">
        <f>IF(B6L291C3=0,0,B6L291C29/B6L291C3)</f>
        <v>3.9832870437908388</v>
      </c>
      <c r="BV18" s="16" t="s">
        <v>14444</v>
      </c>
      <c r="BW18" s="23">
        <f>IF(B6L291C8=0,0,B6L291C30/B6L291C8)</f>
        <v>2.1908078740849608</v>
      </c>
      <c r="BX18" s="16" t="s">
        <v>14445</v>
      </c>
      <c r="BY18" s="23">
        <f>IF(B6L291C13=0,0,B6L291C31/B6L291C13)</f>
        <v>5.9749305656862584</v>
      </c>
      <c r="BZ18" s="16" t="s">
        <v>14446</v>
      </c>
      <c r="CA18" s="23">
        <f>IF(B6L291C18=0,0,B6L291C32/B6L291C18)</f>
        <v>4.7799444525490058</v>
      </c>
      <c r="CB18" s="16" t="s">
        <v>14447</v>
      </c>
      <c r="CC18" s="23">
        <f>IF(B6L291C24=0,0,B6L291C33/B6L291C24)</f>
        <v>0.99582176094770969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44.159799999999997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88.319599999999994</v>
      </c>
      <c r="J19" s="16" t="s">
        <v>14450</v>
      </c>
      <c r="K19" s="23">
        <f>IF(_xlfn.SINGLE(B6L296C3)=0,0,B6L292C3/_xlfn.SINGLE(B6L296C3))</f>
        <v>6.7921860959137298E-2</v>
      </c>
      <c r="L19" s="16" t="s">
        <v>14451</v>
      </c>
      <c r="M19" s="23">
        <f>A1L552C81</f>
        <v>1.0412738551503418</v>
      </c>
      <c r="N19" s="16" t="s">
        <v>14452</v>
      </c>
      <c r="O19" s="23">
        <f>B6L292C1*B6L292C5</f>
        <v>45.982445188668059</v>
      </c>
      <c r="P19" s="16" t="s">
        <v>14453</v>
      </c>
      <c r="Q19" s="23">
        <f>B3L846C27</f>
        <v>1.5911817269322104</v>
      </c>
      <c r="R19" s="16" t="s">
        <v>14454</v>
      </c>
      <c r="S19" s="23">
        <f>B6L292C6*B6L292C7</f>
        <v>73.166426543870557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40.241534599128812</v>
      </c>
      <c r="X19" s="16" t="s">
        <v>14456</v>
      </c>
      <c r="Y19" s="23">
        <f>IF(_xlfn.SINGLE(B6L296C10)=0,0,B6L292C10/_xlfn.SINGLE(B6L296C10))</f>
        <v>3.5890144857744014E-2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3.7906772319999997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5.6860158479999994</v>
      </c>
      <c r="AH19" s="16" t="s">
        <v>14459</v>
      </c>
      <c r="AI19" s="23">
        <f>IF(_xlfn.SINGLE(B6L296C15)=0,0,B6L292C15/_xlfn.SINGLE(B6L296C15))</f>
        <v>6.7948801082784463E-2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4.9715102839999998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5.9658123407999994</v>
      </c>
      <c r="AR19" s="16" t="s">
        <v>14462</v>
      </c>
      <c r="AS19" s="23">
        <f>IF(_xlfn.SINGLE(B6L296C20)=0,0,B6L292C20/_xlfn.SINGLE(B6L296C20))</f>
        <v>6.7921860959137298E-2</v>
      </c>
      <c r="AT19" s="16" t="s">
        <v>14463</v>
      </c>
      <c r="AU19" s="17">
        <f>A1L247C27</f>
        <v>38997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194.98500000000001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48.746250000000003</v>
      </c>
      <c r="BD19" s="16" t="s">
        <v>14466</v>
      </c>
      <c r="BE19" s="23">
        <f>IF(_xlfn.SINGLE(B6L296C26)=0,0,B6L292C26/_xlfn.SINGLE(B6L296C26))</f>
        <v>5.1188491311857189E-2</v>
      </c>
      <c r="BF19" s="16" t="s">
        <v>14467</v>
      </c>
      <c r="BG19" s="23">
        <f>B6L292C3+B6L292C10+B6L292C15+B6L292C20+B6L292C26</f>
        <v>188.95921278792883</v>
      </c>
      <c r="BH19" s="16" t="s">
        <v>14468</v>
      </c>
      <c r="BI19" s="17">
        <f>_xlfn.SINGLE(B6L298C3)*B6L292C4</f>
        <v>351.80231839278929</v>
      </c>
      <c r="BJ19" s="16" t="s">
        <v>14469</v>
      </c>
      <c r="BK19" s="17">
        <f>_xlfn.SINGLE(B6L298C10)*B6L292C11</f>
        <v>160.29358339097053</v>
      </c>
      <c r="BL19" s="16" t="s">
        <v>14470</v>
      </c>
      <c r="BM19" s="17">
        <f>_xlfn.SINGLE(B6L298C15)*B6L292C16</f>
        <v>22.649033258127776</v>
      </c>
      <c r="BN19" s="16" t="s">
        <v>14471</v>
      </c>
      <c r="BO19" s="17">
        <f>_xlfn.SINGLE(B6L298C20)*B6L292C21</f>
        <v>23.763543002796133</v>
      </c>
      <c r="BP19" s="16" t="s">
        <v>14472</v>
      </c>
      <c r="BQ19" s="17">
        <f>_xlfn.SINGLE(B6L298C26)*B6L292C27</f>
        <v>194.17030605838917</v>
      </c>
      <c r="BR19" s="16" t="s">
        <v>14473</v>
      </c>
      <c r="BS19" s="15">
        <f>B6L292C29+B6L292C30+B6L292C31+B6L292C32+B6L292C33</f>
        <v>752.67878410307299</v>
      </c>
      <c r="BT19" s="16" t="s">
        <v>14474</v>
      </c>
      <c r="BU19" s="23">
        <f>IF(B6L292C3=0,0,B6L292C29/B6L292C3)</f>
        <v>3.9832870437908383</v>
      </c>
      <c r="BV19" s="16" t="s">
        <v>14475</v>
      </c>
      <c r="BW19" s="23">
        <f>IF(B6L292C8=0,0,B6L292C30/B6L292C8)</f>
        <v>2.1908078740849612</v>
      </c>
      <c r="BX19" s="16" t="s">
        <v>14476</v>
      </c>
      <c r="BY19" s="23">
        <f>IF(B6L292C13=0,0,B6L292C31/B6L292C13)</f>
        <v>5.9749305656862575</v>
      </c>
      <c r="BZ19" s="16" t="s">
        <v>14477</v>
      </c>
      <c r="CA19" s="23">
        <f>IF(B6L292C18=0,0,B6L292C32/B6L292C18)</f>
        <v>4.7799444525490058</v>
      </c>
      <c r="CB19" s="16" t="s">
        <v>14478</v>
      </c>
      <c r="CC19" s="23">
        <f>IF(B6L292C24=0,0,B6L292C33/B6L292C24)</f>
        <v>0.99582176094770958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0.36980000000000002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0.73960000000000004</v>
      </c>
      <c r="J20" s="16" t="s">
        <v>14481</v>
      </c>
      <c r="K20" s="23">
        <f>IF(_xlfn.SINGLE(B6L296C3)=0,0,B6L293C3/_xlfn.SINGLE(B6L296C3))</f>
        <v>5.6878663813443391E-4</v>
      </c>
      <c r="L20" s="16" t="s">
        <v>14482</v>
      </c>
      <c r="M20" s="23">
        <f>A1L553C81</f>
        <v>0.91203703703703709</v>
      </c>
      <c r="N20" s="16" t="s">
        <v>14483</v>
      </c>
      <c r="O20" s="23">
        <f>B6L293C1*B6L293C5</f>
        <v>0.33727129629629632</v>
      </c>
      <c r="P20" s="16" t="s">
        <v>14484</v>
      </c>
      <c r="Q20" s="23">
        <f>B3L847C27</f>
        <v>2.3734290843806103</v>
      </c>
      <c r="R20" s="16" t="s">
        <v>14485</v>
      </c>
      <c r="S20" s="23">
        <f>B6L293C6*B6L293C7</f>
        <v>0.80048950395638008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0.44026922717600908</v>
      </c>
      <c r="X20" s="16" t="s">
        <v>14487</v>
      </c>
      <c r="Y20" s="23">
        <f>IF(_xlfn.SINGLE(B6L296C10)=0,0,B6L293C10/_xlfn.SINGLE(B6L296C10))</f>
        <v>3.9266212129236385E-4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3.1743632000000001E-2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4.7615448000000005E-2</v>
      </c>
      <c r="AH20" s="16" t="s">
        <v>14490</v>
      </c>
      <c r="AI20" s="23">
        <f>IF(_xlfn.SINGLE(B6L296C15)=0,0,B6L293C15/_xlfn.SINGLE(B6L296C15))</f>
        <v>5.6901223828943292E-4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4.1632084E-2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4.99585008E-2</v>
      </c>
      <c r="AR20" s="16" t="s">
        <v>14493</v>
      </c>
      <c r="AS20" s="23">
        <f>IF(_xlfn.SINGLE(B6L296C20)=0,0,B6L293C20/_xlfn.SINGLE(B6L296C20))</f>
        <v>5.6878663813443391E-4</v>
      </c>
      <c r="AT20" s="16" t="s">
        <v>14494</v>
      </c>
      <c r="AU20" s="17">
        <f>A1L248C27</f>
        <v>264.39999999999998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1.3219999999999998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0.33049999999999996</v>
      </c>
      <c r="BD20" s="16" t="s">
        <v>14497</v>
      </c>
      <c r="BE20" s="23">
        <f>IF(_xlfn.SINGLE(B6L296C26)=0,0,B6L293C26/_xlfn.SINGLE(B6L296C26))</f>
        <v>3.4705841738736412E-4</v>
      </c>
      <c r="BF20" s="16" t="s">
        <v>14498</v>
      </c>
      <c r="BG20" s="23">
        <f>B6L293C3+B6L293C10+B6L293C15+B6L293C20+B6L293C26</f>
        <v>1.6079431759760092</v>
      </c>
      <c r="BH20" s="16" t="s">
        <v>14499</v>
      </c>
      <c r="BI20" s="17">
        <f>_xlfn.SINGLE(B6L298C3)*B6L293C4</f>
        <v>2.946039097587704</v>
      </c>
      <c r="BJ20" s="16" t="s">
        <v>14500</v>
      </c>
      <c r="BK20" s="17">
        <f>_xlfn.SINGLE(B6L298C10)*B6L293C11</f>
        <v>1.7537187083900021</v>
      </c>
      <c r="BL20" s="16" t="s">
        <v>14501</v>
      </c>
      <c r="BM20" s="17">
        <f>_xlfn.SINGLE(B6L298C15)*B6L293C16</f>
        <v>0.18966599710269644</v>
      </c>
      <c r="BN20" s="16" t="s">
        <v>14502</v>
      </c>
      <c r="BO20" s="17">
        <f>_xlfn.SINGLE(B6L298C20)*B6L293C21</f>
        <v>0.19899904896385423</v>
      </c>
      <c r="BP20" s="16" t="s">
        <v>14503</v>
      </c>
      <c r="BQ20" s="17">
        <f>_xlfn.SINGLE(B6L298C26)*B6L293C27</f>
        <v>1.3164763679728719</v>
      </c>
      <c r="BR20" s="16" t="s">
        <v>14504</v>
      </c>
      <c r="BS20" s="15">
        <f>B6L293C29+B6L293C30+B6L293C31+B6L293C32+B6L293C33</f>
        <v>6.4048992200171284</v>
      </c>
      <c r="BT20" s="16" t="s">
        <v>14505</v>
      </c>
      <c r="BU20" s="23">
        <f>IF(B6L293C3=0,0,B6L293C29/B6L293C3)</f>
        <v>3.9832870437908383</v>
      </c>
      <c r="BV20" s="16" t="s">
        <v>14506</v>
      </c>
      <c r="BW20" s="23">
        <f>IF(B6L293C8=0,0,B6L293C30/B6L293C8)</f>
        <v>2.1908078740849612</v>
      </c>
      <c r="BX20" s="16" t="s">
        <v>14507</v>
      </c>
      <c r="BY20" s="23">
        <f>IF(B6L293C13=0,0,B6L293C31/B6L293C13)</f>
        <v>5.9749305656862592</v>
      </c>
      <c r="BZ20" s="16" t="s">
        <v>14508</v>
      </c>
      <c r="CA20" s="23">
        <f>IF(B6L293C18=0,0,B6L293C32/B6L293C18)</f>
        <v>4.7799444525490058</v>
      </c>
      <c r="CB20" s="16" t="s">
        <v>14509</v>
      </c>
      <c r="CC20" s="23">
        <f>IF(B6L293C24=0,0,B6L293C33/B6L293C24)</f>
        <v>0.99582176094770958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21.719999999999995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43.439999999999991</v>
      </c>
      <c r="J21" s="16" t="s">
        <v>14512</v>
      </c>
      <c r="K21" s="23">
        <f>IF(_xlfn.SINGLE(B6L296C3)=0,0,B6L294C3/_xlfn.SINGLE(B6L296C3))</f>
        <v>3.3407370958031105E-2</v>
      </c>
      <c r="L21" s="16" t="s">
        <v>14513</v>
      </c>
      <c r="M21" s="23">
        <f>A1L554C81</f>
        <v>2.4850659976000875</v>
      </c>
      <c r="N21" s="16" t="s">
        <v>14514</v>
      </c>
      <c r="O21" s="23">
        <f>B6L294C1*B6L294C5</f>
        <v>53.975633467873891</v>
      </c>
      <c r="P21" s="16" t="s">
        <v>14515</v>
      </c>
      <c r="Q21" s="23">
        <f>B3L848C27</f>
        <v>2.0223268401319312</v>
      </c>
      <c r="R21" s="16" t="s">
        <v>14516</v>
      </c>
      <c r="S21" s="23">
        <f>B6L294C6*B6L294C7</f>
        <v>109.15637227520472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60.036004751362597</v>
      </c>
      <c r="X21" s="16" t="s">
        <v>14518</v>
      </c>
      <c r="Y21" s="23">
        <f>IF(_xlfn.SINGLE(B6L296C10)=0,0,B6L294C10/_xlfn.SINGLE(B6L296C10))</f>
        <v>5.3544203238542962E-2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1.8644447999999996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2.7966671999999995</v>
      </c>
      <c r="AH21" s="16" t="s">
        <v>14521</v>
      </c>
      <c r="AI21" s="23">
        <f>IF(_xlfn.SINGLE(B6L296C15)=0,0,B6L294C15/_xlfn.SINGLE(B6L296C15))</f>
        <v>3.3420621459292803E-2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2.4452375999999996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2.9342851199999993</v>
      </c>
      <c r="AR21" s="16" t="s">
        <v>14524</v>
      </c>
      <c r="AS21" s="23">
        <f>IF(_xlfn.SINGLE(B6L296C20)=0,0,B6L294C20/_xlfn.SINGLE(B6L296C20))</f>
        <v>3.3407370958031105E-2</v>
      </c>
      <c r="AT21" s="16" t="s">
        <v>14525</v>
      </c>
      <c r="AU21" s="17">
        <f>A1L249C27</f>
        <v>28695.200000000001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143.476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35.869</v>
      </c>
      <c r="BD21" s="16" t="s">
        <v>14528</v>
      </c>
      <c r="BE21" s="23">
        <f>IF(_xlfn.SINGLE(B6L296C26)=0,0,B6L294C26/_xlfn.SINGLE(B6L296C26))</f>
        <v>3.7666076772367219E-2</v>
      </c>
      <c r="BF21" s="16" t="s">
        <v>14529</v>
      </c>
      <c r="BG21" s="23">
        <f>B6L294C3+B6L294C10+B6L294C15+B6L294C20+B6L294C26</f>
        <v>145.07595707136258</v>
      </c>
      <c r="BH21" s="16" t="s">
        <v>14530</v>
      </c>
      <c r="BI21" s="17">
        <f>_xlfn.SINGLE(B6L298C3)*B6L294C4</f>
        <v>173.03398918227398</v>
      </c>
      <c r="BJ21" s="16" t="s">
        <v>14531</v>
      </c>
      <c r="BK21" s="17">
        <f>_xlfn.SINGLE(B6L298C10)*B6L294C11</f>
        <v>239.14063988706783</v>
      </c>
      <c r="BL21" s="16" t="s">
        <v>14532</v>
      </c>
      <c r="BM21" s="17">
        <f>_xlfn.SINGLE(B6L298C15)*B6L294C16</f>
        <v>11.139928223554801</v>
      </c>
      <c r="BN21" s="16" t="s">
        <v>14533</v>
      </c>
      <c r="BO21" s="17">
        <f>_xlfn.SINGLE(B6L298C20)*B6L294C21</f>
        <v>11.688099901284245</v>
      </c>
      <c r="BP21" s="16" t="s">
        <v>14534</v>
      </c>
      <c r="BQ21" s="17">
        <f>_xlfn.SINGLE(B6L298C26)*B6L294C27</f>
        <v>142.87652297373359</v>
      </c>
      <c r="BR21" s="16" t="s">
        <v>14535</v>
      </c>
      <c r="BS21" s="15">
        <f>B6L294C29+B6L294C30+B6L294C31+B6L294C32+B6L294C33</f>
        <v>577.87918016791446</v>
      </c>
      <c r="BT21" s="16" t="s">
        <v>14536</v>
      </c>
      <c r="BU21" s="23">
        <f>IF(B6L294C3=0,0,B6L294C29/B6L294C3)</f>
        <v>3.9832870437908383</v>
      </c>
      <c r="BV21" s="16" t="s">
        <v>14537</v>
      </c>
      <c r="BW21" s="23">
        <f>IF(B6L294C8=0,0,B6L294C30/B6L294C8)</f>
        <v>2.1908078740849612</v>
      </c>
      <c r="BX21" s="16" t="s">
        <v>14538</v>
      </c>
      <c r="BY21" s="23">
        <f>IF(B6L294C13=0,0,B6L294C31/B6L294C13)</f>
        <v>5.9749305656862584</v>
      </c>
      <c r="BZ21" s="16" t="s">
        <v>14539</v>
      </c>
      <c r="CA21" s="23">
        <f>IF(B6L294C18=0,0,B6L294C32/B6L294C18)</f>
        <v>4.7799444525490067</v>
      </c>
      <c r="CB21" s="16" t="s">
        <v>14540</v>
      </c>
      <c r="CC21" s="23">
        <f>IF(B6L294C24=0,0,B6L294C33/B6L294C24)</f>
        <v>0.99582176094770958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182.15260000000001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364.30520000000001</v>
      </c>
      <c r="J22" s="16" t="s">
        <v>14543</v>
      </c>
      <c r="K22" s="23">
        <f>IF(_xlfn.SINGLE(B6L296C3)=0,0,B6L295C3/_xlfn.SINGLE(B6L296C3))</f>
        <v>0.28016756349769145</v>
      </c>
      <c r="L22" s="16" t="s">
        <v>14544</v>
      </c>
      <c r="M22" s="23">
        <f>A1L555C81</f>
        <v>1.6967801968988039</v>
      </c>
      <c r="N22" s="16" t="s">
        <v>14545</v>
      </c>
      <c r="O22" s="23">
        <f>B6L295C1*B6L295C5</f>
        <v>309.0729244936291</v>
      </c>
      <c r="P22" s="16" t="s">
        <v>14546</v>
      </c>
      <c r="Q22" s="23">
        <f>B3L852C27</f>
        <v>1.9965788351936347</v>
      </c>
      <c r="R22" s="16" t="s">
        <v>14547</v>
      </c>
      <c r="S22" s="17">
        <f>B6L295C6*B6L295C7</f>
        <v>617.08845957538017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339.39865276645912</v>
      </c>
      <c r="X22" s="16" t="s">
        <v>14549</v>
      </c>
      <c r="Y22" s="23">
        <f>IF(_xlfn.SINGLE(B6L296C10)=0,0,B6L295C10/_xlfn.SINGLE(B6L296C10))</f>
        <v>0.30269886408792884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15.635979184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23.453968776</v>
      </c>
      <c r="AH22" s="16" t="s">
        <v>14552</v>
      </c>
      <c r="AI22" s="23">
        <f>IF(_xlfn.SINGLE(B6L296C15)=0,0,B6L295C15/_xlfn.SINGLE(B6L296C15))</f>
        <v>0.28027868749659207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20.506739708000001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24.608087649600002</v>
      </c>
      <c r="AR22" s="16" t="s">
        <v>14555</v>
      </c>
      <c r="AS22" s="23">
        <f>IF(_xlfn.SINGLE(B6L296C20)=0,0,B6L295C20/_xlfn.SINGLE(B6L296C20))</f>
        <v>0.28016756349769145</v>
      </c>
      <c r="AT22" s="16" t="s">
        <v>14556</v>
      </c>
      <c r="AU22" s="17">
        <f>A1L253C27</f>
        <v>252930.6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1264.653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316.16325000000001</v>
      </c>
      <c r="BD22" s="16" t="s">
        <v>14559</v>
      </c>
      <c r="BE22" s="23">
        <f>IF(_xlfn.SINGLE(B6L296C26)=0,0,B6L295C26/_xlfn.SINGLE(B6L296C26))</f>
        <v>0.33200338027547827</v>
      </c>
      <c r="BF22" s="16" t="s">
        <v>14560</v>
      </c>
      <c r="BG22" s="17">
        <f>B6L295C3+B6L295C10+B6L295C15+B6L295C20+B6L295C26</f>
        <v>1067.9291591920592</v>
      </c>
      <c r="BH22" s="16" t="s">
        <v>14561</v>
      </c>
      <c r="BI22" s="17">
        <f>_xlfn.SINGLE(B6L298C3)*B6L295C4</f>
        <v>1451.1321831456303</v>
      </c>
      <c r="BJ22" s="16" t="s">
        <v>14562</v>
      </c>
      <c r="BK22" s="17">
        <f>_xlfn.SINGLE(B6L298C10)*B6L295C11</f>
        <v>1351.9222562447021</v>
      </c>
      <c r="BL22" s="16" t="s">
        <v>14563</v>
      </c>
      <c r="BM22" s="17">
        <f>_xlfn.SINGLE(B6L298C15)*B6L295C16</f>
        <v>93.423889950915679</v>
      </c>
      <c r="BN22" s="16" t="s">
        <v>14564</v>
      </c>
      <c r="BO22" s="17">
        <f>_xlfn.SINGLE(B6L298C20)*B6L295C21</f>
        <v>98.02107670712104</v>
      </c>
      <c r="BP22" s="16" t="s">
        <v>14565</v>
      </c>
      <c r="BQ22" s="17">
        <f>_xlfn.SINGLE(B6L298C26)*B6L295C27</f>
        <v>1259.3689774478039</v>
      </c>
      <c r="BR22" s="16" t="s">
        <v>14566</v>
      </c>
      <c r="BS22" s="15">
        <f>B6L295C29+B6L295C30+B6L295C31+B6L295C32+B6L295C33</f>
        <v>4253.868383496173</v>
      </c>
      <c r="BT22" s="16" t="s">
        <v>14567</v>
      </c>
      <c r="BU22" s="23">
        <f>IF(B6L295C3=0,0,B6L295C29/B6L295C3)</f>
        <v>3.9832870437908388</v>
      </c>
      <c r="BV22" s="16" t="s">
        <v>14568</v>
      </c>
      <c r="BW22" s="23">
        <f>IF(B6L295C8=0,0,B6L295C30/B6L295C8)</f>
        <v>2.1908078740849612</v>
      </c>
      <c r="BX22" s="16" t="s">
        <v>14569</v>
      </c>
      <c r="BY22" s="23">
        <f>IF(B6L295C13=0,0,B6L295C31/B6L295C13)</f>
        <v>5.9749305656862584</v>
      </c>
      <c r="BZ22" s="16" t="s">
        <v>14570</v>
      </c>
      <c r="CA22" s="23">
        <f>IF(B6L295C18=0,0,B6L295C32/B6L295C18)</f>
        <v>4.7799444525490067</v>
      </c>
      <c r="CB22" s="16" t="s">
        <v>14571</v>
      </c>
      <c r="CC22" s="23">
        <f>IF(B6L295C24=0,0,B6L295C33/B6L295C24)</f>
        <v>0.99582176094770969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650.27760000000012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1300.3118400000001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2038.6216559971181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1121.2419107984151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55.787257046400008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83.680885569600008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73.194553473599996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87.833464168320006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3809.1570000000002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952.28925000000004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3545.3573505363356</v>
      </c>
      <c r="BH23" s="16" t="s">
        <v>14588</v>
      </c>
      <c r="BI23" s="17">
        <f>SUM(B6L281C29:B6L295C29)</f>
        <v>5179.5153051598263</v>
      </c>
      <c r="BJ23" s="16" t="s">
        <v>14589</v>
      </c>
      <c r="BK23" s="17">
        <f>SUM(B6L281C30:B6L295C30)</f>
        <v>4466.2283762386087</v>
      </c>
      <c r="BL23" s="16" t="s">
        <v>14590</v>
      </c>
      <c r="BM23" s="17">
        <f>SUM(B6L281C31:B6L295C31)</f>
        <v>333.32498730233146</v>
      </c>
      <c r="BN23" s="16" t="s">
        <v>14591</v>
      </c>
      <c r="BO23" s="17">
        <f>SUM(B6L281C32:B6L295C32)</f>
        <v>349.86589983293595</v>
      </c>
      <c r="BP23" s="16" t="s">
        <v>14592</v>
      </c>
      <c r="BQ23" s="17">
        <f>SUM(B6L281C33:B6L295C33)</f>
        <v>3793.2414314662947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0.36676467600742452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0.31625638826754532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2.3602948108162047E-2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2.4774220334949512E-2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0.26860176728191854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5179.5153051598263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4466.2283762386096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333.32498730233146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349.86589983293595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3793.2414314662951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44A56-AA97-4172-A9DC-C1F42D8A5C1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2586</v>
      </c>
      <c r="F9" s="16" t="s">
        <v>14613</v>
      </c>
      <c r="G9" s="15">
        <f>B6L202C8</f>
        <v>16.071735384208598</v>
      </c>
      <c r="H9" s="16" t="s">
        <v>14614</v>
      </c>
      <c r="I9" s="15">
        <f>IF(B6L302C2=0,0,B6L302C1/B6L302C2)</f>
        <v>160.90359492484509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27352</v>
      </c>
      <c r="F10" s="16" t="s">
        <v>14615</v>
      </c>
      <c r="G10" s="21">
        <f>B6L203C8</f>
        <v>124.44874616255777</v>
      </c>
      <c r="H10" s="16" t="s">
        <v>14616</v>
      </c>
      <c r="I10" s="21">
        <f>IF(B6L303C2=0,0,B6L303C1/B6L303C2)</f>
        <v>219.78525974277153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32853</v>
      </c>
      <c r="F11" s="16" t="s">
        <v>14617</v>
      </c>
      <c r="G11" s="15">
        <f>B6L204C8</f>
        <v>47.14907544050034</v>
      </c>
      <c r="H11" s="16" t="s">
        <v>14618</v>
      </c>
      <c r="I11" s="15">
        <f>IF(B6L304C2=0,0,B6L304C1/B6L304C2)</f>
        <v>696.7899093049823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11269</v>
      </c>
      <c r="F12" s="16" t="s">
        <v>14619</v>
      </c>
      <c r="G12" s="21">
        <f>B6L205C8</f>
        <v>39.443279903061438</v>
      </c>
      <c r="H12" s="16" t="s">
        <v>14620</v>
      </c>
      <c r="I12" s="21">
        <f>IF(B6L305C2=0,0,B6L305C1/B6L305C2)</f>
        <v>285.70139267564673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303101</v>
      </c>
      <c r="F13" s="16" t="s">
        <v>14621</v>
      </c>
      <c r="G13" s="15">
        <f>B6L206C8</f>
        <v>1042.6227714845616</v>
      </c>
      <c r="H13" s="16" t="s">
        <v>14622</v>
      </c>
      <c r="I13" s="15">
        <f>IF(B6L306C2=0,0,B6L306C1/B6L306C2)</f>
        <v>290.71012861959935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1540</v>
      </c>
      <c r="F14" s="16" t="s">
        <v>14623</v>
      </c>
      <c r="G14" s="21">
        <f>B6L207C8</f>
        <v>7.2817011824111288</v>
      </c>
      <c r="H14" s="16" t="s">
        <v>14624</v>
      </c>
      <c r="I14" s="21">
        <f>IF(B6L307C2=0,0,B6L307C1/B6L307C2)</f>
        <v>211.48904101144024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1195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4240</v>
      </c>
      <c r="F16" s="16" t="s">
        <v>14627</v>
      </c>
      <c r="G16" s="21">
        <f>B6L209C8</f>
        <v>40.792558255219255</v>
      </c>
      <c r="H16" s="16" t="s">
        <v>14628</v>
      </c>
      <c r="I16" s="21">
        <f>IF(B6L309C2=0,0,B6L309C1/B6L309C2)</f>
        <v>103.94052693318169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43365</v>
      </c>
      <c r="F18" s="16" t="s">
        <v>14631</v>
      </c>
      <c r="G18" s="21">
        <f>B6L211C8</f>
        <v>6.0680381163070686E-3</v>
      </c>
      <c r="H18" s="16" t="s">
        <v>14632</v>
      </c>
      <c r="I18" s="15">
        <f>IF(B6L311C2=0,0,B6L311C1/B6L311C2)</f>
        <v>7146461.3716684086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35999</v>
      </c>
      <c r="F19" s="16" t="s">
        <v>14633</v>
      </c>
      <c r="G19" s="21">
        <f>B6L212C8</f>
        <v>57.333709234069097</v>
      </c>
      <c r="H19" s="16" t="s">
        <v>14634</v>
      </c>
      <c r="I19" s="21">
        <f>IF(B6L312C2=0,0,B6L312C1/B6L312C2)</f>
        <v>627.88541821062768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275</v>
      </c>
      <c r="F20" s="16" t="s">
        <v>14635</v>
      </c>
      <c r="G20" s="21">
        <f>B6L213C8</f>
        <v>1.040671597633136</v>
      </c>
      <c r="H20" s="16" t="s">
        <v>14636</v>
      </c>
      <c r="I20" s="21">
        <f>IF(B6L313C2=0,0,B6L313C1/B6L313C2)</f>
        <v>264.25243143509402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31037</v>
      </c>
      <c r="F21" s="16" t="s">
        <v>14637</v>
      </c>
      <c r="G21" s="21">
        <f>B6L214C8</f>
        <v>112.77085435334104</v>
      </c>
      <c r="H21" s="16" t="s">
        <v>14638</v>
      </c>
      <c r="I21" s="21">
        <f>IF(B6L314C2=0,0,B6L314C1/B6L314C2)</f>
        <v>275.22182196787156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243074</v>
      </c>
      <c r="F22" s="16" t="s">
        <v>14639</v>
      </c>
      <c r="G22" s="15">
        <f>B6L215C8</f>
        <v>583.54145471136189</v>
      </c>
      <c r="H22" s="16" t="s">
        <v>14640</v>
      </c>
      <c r="I22" s="15">
        <f>IF(B6L315C2=0,0,B6L315C1/B6L315C2)</f>
        <v>416.54966932937458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737889</v>
      </c>
      <c r="F23" s="16" t="s">
        <v>14642</v>
      </c>
      <c r="G23" s="15">
        <f>B6L216C8</f>
        <v>2072.5026257470417</v>
      </c>
      <c r="H23" s="16" t="s">
        <v>14643</v>
      </c>
      <c r="I23" s="15">
        <f>IF(B6L316C2=0,0,B6L316C1/B6L316C2)</f>
        <v>356.03766713396806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9B181-23CA-4E7D-BBB9-BC1CD14EC2B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7620.1180000000004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7622.2134999999998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8150.291666666667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8320.5777500000004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8306.7072000000007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372.476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364.17949999999996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390.16533333333331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415.25024999999994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413.79820000000001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116.038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116.18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124.78100000000001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128.99450000000002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129.50579999999999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256.43799999999999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247.99949999999995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265.3843333333333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286.25574999999992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284.29240000000004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7BE10-CC24-411C-885E-5808E8028B2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1839</v>
      </c>
      <c r="F9" s="16" t="s">
        <v>14758</v>
      </c>
      <c r="G9" s="21">
        <f>IF(B7L101C1=0,0,B7L202C1/B7L101C1)</f>
        <v>0.2413348454708969</v>
      </c>
      <c r="H9" s="16" t="s">
        <v>14759</v>
      </c>
      <c r="I9" s="21">
        <f>B7L202C2</f>
        <v>0.2413348454708969</v>
      </c>
      <c r="J9" s="16" t="s">
        <v>14760</v>
      </c>
      <c r="K9" s="17">
        <f>B7L202C3*B7L116C1</f>
        <v>61.887425102865855</v>
      </c>
      <c r="L9" s="16" t="s">
        <v>14761</v>
      </c>
      <c r="M9" s="23">
        <f>B7L202C4</f>
        <v>61.887425102865855</v>
      </c>
      <c r="N9" s="16" t="s">
        <v>14762</v>
      </c>
      <c r="O9" s="23">
        <f>B7L202C5/24</f>
        <v>2.5786427126194105</v>
      </c>
      <c r="P9" s="16" t="s">
        <v>14763</v>
      </c>
      <c r="Q9" s="23">
        <f>B7L202C6</f>
        <v>2.5786427126194105</v>
      </c>
      <c r="R9" s="16" t="s">
        <v>14764</v>
      </c>
      <c r="S9" s="25">
        <f>IF(B7L202C7=0,0,B7L202C1/B7L202C7)</f>
        <v>713.1658802517569</v>
      </c>
      <c r="T9" s="16" t="s">
        <v>14765</v>
      </c>
      <c r="U9" s="17">
        <f>A1L202C18</f>
        <v>1669</v>
      </c>
      <c r="V9" s="16" t="s">
        <v>14766</v>
      </c>
      <c r="W9" s="23">
        <f>IF(B7L102C1=0,0,B7L202C9/B7L102C1)</f>
        <v>0.21896526514246814</v>
      </c>
      <c r="X9" s="16" t="s">
        <v>14767</v>
      </c>
      <c r="Y9" s="23">
        <f>B7L202C10</f>
        <v>0.21896526514246814</v>
      </c>
      <c r="Z9" s="16" t="s">
        <v>14768</v>
      </c>
      <c r="AA9" s="23">
        <f>B7L202C11*B7L117C1</f>
        <v>54.30327627269952</v>
      </c>
      <c r="AB9" s="16" t="s">
        <v>14769</v>
      </c>
      <c r="AC9" s="23">
        <f>B7L202C12</f>
        <v>54.30327627269952</v>
      </c>
      <c r="AD9" s="16" t="s">
        <v>14770</v>
      </c>
      <c r="AE9" s="23">
        <f>B7L202C13/24</f>
        <v>2.26263651136248</v>
      </c>
      <c r="AF9" s="16" t="s">
        <v>14771</v>
      </c>
      <c r="AG9" s="23">
        <f>B7L202C14</f>
        <v>2.26263651136248</v>
      </c>
      <c r="AH9" s="16" t="s">
        <v>14772</v>
      </c>
      <c r="AI9" s="26">
        <f>IF(B7L202C15=0,0,B7L202C9/B7L202C15)</f>
        <v>737.63505168357199</v>
      </c>
      <c r="AJ9" s="16" t="s">
        <v>14773</v>
      </c>
      <c r="AK9" s="17">
        <f>A1L202C21</f>
        <v>1480.3333333333335</v>
      </c>
      <c r="AL9" s="16" t="s">
        <v>14774</v>
      </c>
      <c r="AM9" s="23">
        <f>IF(B7L103C1=0,0,B7L202C17/B7L103C1)</f>
        <v>0.18162949178710375</v>
      </c>
      <c r="AN9" s="16" t="s">
        <v>14775</v>
      </c>
      <c r="AO9" s="23">
        <f>B7L202C18</f>
        <v>0.18162949178710375</v>
      </c>
      <c r="AP9" s="16" t="s">
        <v>14776</v>
      </c>
      <c r="AQ9" s="23">
        <f>B7L202C19*B7L118C1</f>
        <v>48.201621591592662</v>
      </c>
      <c r="AR9" s="16" t="s">
        <v>14777</v>
      </c>
      <c r="AS9" s="23">
        <f>B7L202C20</f>
        <v>48.201621591592662</v>
      </c>
      <c r="AT9" s="16" t="s">
        <v>14778</v>
      </c>
      <c r="AU9" s="17">
        <f>B7L202C21/24</f>
        <v>2.0084008996496943</v>
      </c>
      <c r="AV9" s="16" t="s">
        <v>14779</v>
      </c>
      <c r="AW9" s="23">
        <f>B7L202C22</f>
        <v>2.0084008996496943</v>
      </c>
      <c r="AX9" s="16" t="s">
        <v>14780</v>
      </c>
      <c r="AY9" s="26">
        <f>IF(B7L202C23=0,0,B7L202C17/B7L202C23)</f>
        <v>737.07063843256276</v>
      </c>
      <c r="AZ9" s="16" t="s">
        <v>14781</v>
      </c>
      <c r="BA9" s="17">
        <f>A1L202C24</f>
        <v>1584</v>
      </c>
      <c r="BB9" s="16" t="s">
        <v>14782</v>
      </c>
      <c r="BC9" s="23">
        <f>IF(B7L104C1=0,0,B7L202C25/B7L104C1)</f>
        <v>0.19037139578438528</v>
      </c>
      <c r="BD9" s="16" t="s">
        <v>14783</v>
      </c>
      <c r="BE9" s="23">
        <f>B7L202C26</f>
        <v>0.19037139578438528</v>
      </c>
      <c r="BF9" s="16" t="s">
        <v>14784</v>
      </c>
      <c r="BG9" s="23">
        <f>B7L202C27*B7L119C1</f>
        <v>54.494906678806032</v>
      </c>
      <c r="BH9" s="16" t="s">
        <v>14785</v>
      </c>
      <c r="BI9" s="23">
        <f>B7L202C28</f>
        <v>54.494906678806032</v>
      </c>
      <c r="BJ9" s="16" t="s">
        <v>14786</v>
      </c>
      <c r="BK9" s="23">
        <f>B7L202C29/24</f>
        <v>2.2706211116169182</v>
      </c>
      <c r="BL9" s="16" t="s">
        <v>14787</v>
      </c>
      <c r="BM9" s="23">
        <f>B7L202C30</f>
        <v>2.2706211116169182</v>
      </c>
      <c r="BN9" s="16" t="s">
        <v>14788</v>
      </c>
      <c r="BO9" s="26">
        <f>IF(B7L202C31=0,0,B7L202C25/B7L202C31)</f>
        <v>697.60647952049885</v>
      </c>
      <c r="BP9" s="16" t="s">
        <v>14789</v>
      </c>
      <c r="BQ9" s="17">
        <f>A1L202C27</f>
        <v>1436.4</v>
      </c>
      <c r="BR9" s="16" t="s">
        <v>14790</v>
      </c>
      <c r="BS9" s="21">
        <f>IF(B7L105C1=0,0,B7L202C33/B7L105C1)</f>
        <v>0.17292050452915927</v>
      </c>
      <c r="BT9" s="16" t="s">
        <v>14791</v>
      </c>
      <c r="BU9" s="23">
        <f>B7L202C34</f>
        <v>0.17292050452915927</v>
      </c>
      <c r="BV9" s="16" t="s">
        <v>14792</v>
      </c>
      <c r="BW9" s="23">
        <f>B7L202C35*B7L120C1</f>
        <v>49.159985241805565</v>
      </c>
      <c r="BX9" s="16" t="s">
        <v>14793</v>
      </c>
      <c r="BY9" s="23">
        <f>B7L202C36</f>
        <v>49.159985241805565</v>
      </c>
      <c r="BZ9" s="16" t="s">
        <v>14794</v>
      </c>
      <c r="CA9" s="23">
        <f>B7L202C37/24</f>
        <v>2.0483327184085653</v>
      </c>
      <c r="CB9" s="16" t="s">
        <v>14795</v>
      </c>
      <c r="CC9" s="23">
        <f>B7L202C38</f>
        <v>2.0483327184085653</v>
      </c>
      <c r="CD9" s="16" t="s">
        <v>14796</v>
      </c>
      <c r="CE9" s="26">
        <f>IF(B7L202C39=0,0,B7L202C33/B7L202C39)</f>
        <v>701.25326178258717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21944</v>
      </c>
      <c r="F10" s="16" t="s">
        <v>14798</v>
      </c>
      <c r="G10" s="21">
        <f>IF(B7L101C1=0,0,B7L203C1/B7L101C1)</f>
        <v>2.8797454317636548</v>
      </c>
      <c r="H10" s="16" t="s">
        <v>14799</v>
      </c>
      <c r="I10" s="21">
        <f>B7L203C2</f>
        <v>2.8797454317636548</v>
      </c>
      <c r="J10" s="16" t="s">
        <v>14800</v>
      </c>
      <c r="K10" s="17">
        <f>B7L203C3*B7L116C1</f>
        <v>738.47615903060807</v>
      </c>
      <c r="L10" s="16" t="s">
        <v>14801</v>
      </c>
      <c r="M10" s="23">
        <f>B7L203C4</f>
        <v>738.47615903060807</v>
      </c>
      <c r="N10" s="16" t="s">
        <v>14802</v>
      </c>
      <c r="O10" s="23">
        <f>B7L203C5/24</f>
        <v>30.769839959608671</v>
      </c>
      <c r="P10" s="16" t="s">
        <v>14803</v>
      </c>
      <c r="Q10" s="23">
        <f>B7L203C6</f>
        <v>30.769839959608671</v>
      </c>
      <c r="R10" s="16" t="s">
        <v>14804</v>
      </c>
      <c r="S10" s="25">
        <f>IF(B7L203C7=0,0,B7L203C1/B7L203C7)</f>
        <v>713.16588025175679</v>
      </c>
      <c r="T10" s="16" t="s">
        <v>14805</v>
      </c>
      <c r="U10" s="17">
        <f>A1L203C18</f>
        <v>20270</v>
      </c>
      <c r="V10" s="16" t="s">
        <v>14806</v>
      </c>
      <c r="W10" s="23">
        <f>IF(B7L102C1=0,0,B7L203C9/B7L102C1)</f>
        <v>2.6593324891778485</v>
      </c>
      <c r="X10" s="16" t="s">
        <v>14807</v>
      </c>
      <c r="Y10" s="23">
        <f>B7L203C10</f>
        <v>2.6593324891778485</v>
      </c>
      <c r="Z10" s="16" t="s">
        <v>14808</v>
      </c>
      <c r="AA10" s="23">
        <f>B7L203C11*B7L117C1</f>
        <v>659.51312764986176</v>
      </c>
      <c r="AB10" s="16" t="s">
        <v>14809</v>
      </c>
      <c r="AC10" s="23">
        <f>B7L203C12</f>
        <v>659.51312764986176</v>
      </c>
      <c r="AD10" s="16" t="s">
        <v>14810</v>
      </c>
      <c r="AE10" s="23">
        <f>B7L203C13/24</f>
        <v>27.479713652077574</v>
      </c>
      <c r="AF10" s="16" t="s">
        <v>14811</v>
      </c>
      <c r="AG10" s="23">
        <f>B7L203C14</f>
        <v>27.479713652077574</v>
      </c>
      <c r="AH10" s="16" t="s">
        <v>14812</v>
      </c>
      <c r="AI10" s="26">
        <f>IF(B7L203C15=0,0,B7L203C9/B7L203C15)</f>
        <v>737.63505168357199</v>
      </c>
      <c r="AJ10" s="16" t="s">
        <v>14813</v>
      </c>
      <c r="AK10" s="17">
        <f>A1L203C21</f>
        <v>19658.333333333332</v>
      </c>
      <c r="AL10" s="16" t="s">
        <v>14814</v>
      </c>
      <c r="AM10" s="23">
        <f>IF(B7L103C1=0,0,B7L203C17/B7L103C1)</f>
        <v>2.4119791214015858</v>
      </c>
      <c r="AN10" s="16" t="s">
        <v>14815</v>
      </c>
      <c r="AO10" s="23">
        <f>B7L203C18</f>
        <v>2.4119791214015858</v>
      </c>
      <c r="AP10" s="16" t="s">
        <v>14816</v>
      </c>
      <c r="AQ10" s="23">
        <f>B7L203C19*B7L118C1</f>
        <v>640.10147114707888</v>
      </c>
      <c r="AR10" s="16" t="s">
        <v>14817</v>
      </c>
      <c r="AS10" s="23">
        <f>B7L203C20</f>
        <v>640.10147114707888</v>
      </c>
      <c r="AT10" s="16" t="s">
        <v>14818</v>
      </c>
      <c r="AU10" s="17">
        <f>B7L203C21/24</f>
        <v>26.670894631128288</v>
      </c>
      <c r="AV10" s="16" t="s">
        <v>14819</v>
      </c>
      <c r="AW10" s="23">
        <f>B7L203C22</f>
        <v>26.670894631128288</v>
      </c>
      <c r="AX10" s="16" t="s">
        <v>14820</v>
      </c>
      <c r="AY10" s="26">
        <f>IF(B7L203C23=0,0,B7L203C17/B7L203C23)</f>
        <v>737.07063843256253</v>
      </c>
      <c r="AZ10" s="16" t="s">
        <v>14821</v>
      </c>
      <c r="BA10" s="17">
        <f>A1L203C24</f>
        <v>19154</v>
      </c>
      <c r="BB10" s="16" t="s">
        <v>14822</v>
      </c>
      <c r="BC10" s="23">
        <f>IF(B7L104C1=0,0,B7L203C25/B7L104C1)</f>
        <v>2.3020036078624466</v>
      </c>
      <c r="BD10" s="16" t="s">
        <v>14823</v>
      </c>
      <c r="BE10" s="23">
        <f>B7L203C26</f>
        <v>2.3020036078624466</v>
      </c>
      <c r="BF10" s="16" t="s">
        <v>14824</v>
      </c>
      <c r="BG10" s="23">
        <f>B7L203C27*B7L119C1</f>
        <v>658.96176927137037</v>
      </c>
      <c r="BH10" s="16" t="s">
        <v>14825</v>
      </c>
      <c r="BI10" s="23">
        <f>B7L203C28</f>
        <v>658.96176927137037</v>
      </c>
      <c r="BJ10" s="16" t="s">
        <v>14826</v>
      </c>
      <c r="BK10" s="23">
        <f>B7L203C29/24</f>
        <v>27.4567403863071</v>
      </c>
      <c r="BL10" s="16" t="s">
        <v>14827</v>
      </c>
      <c r="BM10" s="23">
        <f>B7L203C30</f>
        <v>27.4567403863071</v>
      </c>
      <c r="BN10" s="16" t="s">
        <v>14828</v>
      </c>
      <c r="BO10" s="26">
        <f>IF(B7L203C31=0,0,B7L203C25/B7L203C31)</f>
        <v>697.60647952049897</v>
      </c>
      <c r="BP10" s="16" t="s">
        <v>14829</v>
      </c>
      <c r="BQ10" s="17">
        <f>A1L203C27</f>
        <v>18469</v>
      </c>
      <c r="BR10" s="16" t="s">
        <v>14830</v>
      </c>
      <c r="BS10" s="21">
        <f>IF(B7L105C1=0,0,B7L203C33/B7L105C1)</f>
        <v>2.2233840143059331</v>
      </c>
      <c r="BT10" s="16" t="s">
        <v>14831</v>
      </c>
      <c r="BU10" s="23">
        <f>B7L203C34</f>
        <v>2.2233840143059331</v>
      </c>
      <c r="BV10" s="16" t="s">
        <v>14832</v>
      </c>
      <c r="BW10" s="23">
        <f>B7L203C35*B7L120C1</f>
        <v>632.09117754866816</v>
      </c>
      <c r="BX10" s="16" t="s">
        <v>14833</v>
      </c>
      <c r="BY10" s="23">
        <f>B7L203C36</f>
        <v>632.09117754866816</v>
      </c>
      <c r="BZ10" s="16" t="s">
        <v>14834</v>
      </c>
      <c r="CA10" s="23">
        <f>B7L203C37/24</f>
        <v>26.337132397861172</v>
      </c>
      <c r="CB10" s="16" t="s">
        <v>14835</v>
      </c>
      <c r="CC10" s="23">
        <f>B7L203C38</f>
        <v>26.337132397861172</v>
      </c>
      <c r="CD10" s="16" t="s">
        <v>14836</v>
      </c>
      <c r="CE10" s="26">
        <f>IF(B7L203C39=0,0,B7L203C33/B7L203C39)</f>
        <v>701.25326178258729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6570</v>
      </c>
      <c r="F11" s="16" t="s">
        <v>14838</v>
      </c>
      <c r="G11" s="21">
        <f>IF(B7L101C1=0,0,B7L204C1/B7L101C1)</f>
        <v>0.8621913728895011</v>
      </c>
      <c r="H11" s="16" t="s">
        <v>14839</v>
      </c>
      <c r="I11" s="21">
        <f>B7L204C2</f>
        <v>0.8621913728895011</v>
      </c>
      <c r="J11" s="16" t="s">
        <v>14840</v>
      </c>
      <c r="K11" s="17">
        <f>B7L204C3*B7L116C1</f>
        <v>221.09863128103788</v>
      </c>
      <c r="L11" s="16" t="s">
        <v>14841</v>
      </c>
      <c r="M11" s="23">
        <f>B7L204C4</f>
        <v>221.09863128103788</v>
      </c>
      <c r="N11" s="16" t="s">
        <v>14842</v>
      </c>
      <c r="O11" s="23">
        <f>B7L204C5/24</f>
        <v>9.2124429700432451</v>
      </c>
      <c r="P11" s="16" t="s">
        <v>14843</v>
      </c>
      <c r="Q11" s="23">
        <f>B7L204C6</f>
        <v>9.2124429700432451</v>
      </c>
      <c r="R11" s="16" t="s">
        <v>14844</v>
      </c>
      <c r="S11" s="25">
        <f>IF(B7L204C7=0,0,B7L204C1/B7L204C7)</f>
        <v>713.16588025175679</v>
      </c>
      <c r="T11" s="16" t="s">
        <v>14845</v>
      </c>
      <c r="U11" s="17">
        <f>A1L204C18</f>
        <v>7228.5</v>
      </c>
      <c r="V11" s="16" t="s">
        <v>14846</v>
      </c>
      <c r="W11" s="23">
        <f>IF(B7L102C1=0,0,B7L204C9/B7L102C1)</f>
        <v>0.94834656625663927</v>
      </c>
      <c r="X11" s="16" t="s">
        <v>14847</v>
      </c>
      <c r="Y11" s="23">
        <f>B7L204C10</f>
        <v>0.94834656625663927</v>
      </c>
      <c r="Z11" s="16" t="s">
        <v>14848</v>
      </c>
      <c r="AA11" s="23">
        <f>B7L204C11*B7L117C1</f>
        <v>235.18947425836336</v>
      </c>
      <c r="AB11" s="16" t="s">
        <v>14849</v>
      </c>
      <c r="AC11" s="23">
        <f>B7L204C12</f>
        <v>235.18947425836336</v>
      </c>
      <c r="AD11" s="16" t="s">
        <v>14850</v>
      </c>
      <c r="AE11" s="23">
        <f>B7L204C13/24</f>
        <v>9.7995614274318061</v>
      </c>
      <c r="AF11" s="16" t="s">
        <v>14851</v>
      </c>
      <c r="AG11" s="23">
        <f>B7L204C14</f>
        <v>9.7995614274318061</v>
      </c>
      <c r="AH11" s="16" t="s">
        <v>14852</v>
      </c>
      <c r="AI11" s="26">
        <f>IF(B7L204C15=0,0,B7L204C9/B7L204C15)</f>
        <v>737.6350516835721</v>
      </c>
      <c r="AJ11" s="16" t="s">
        <v>14853</v>
      </c>
      <c r="AK11" s="17">
        <f>A1L204C21</f>
        <v>8258.6666666666661</v>
      </c>
      <c r="AL11" s="16" t="s">
        <v>14854</v>
      </c>
      <c r="AM11" s="23">
        <f>IF(B7L103C1=0,0,B7L204C17/B7L103C1)</f>
        <v>1.0132970701457513</v>
      </c>
      <c r="AN11" s="16" t="s">
        <v>14855</v>
      </c>
      <c r="AO11" s="23">
        <f>B7L204C18</f>
        <v>1.0132970701457513</v>
      </c>
      <c r="AP11" s="16" t="s">
        <v>14856</v>
      </c>
      <c r="AQ11" s="23">
        <f>B7L204C19*B7L118C1</f>
        <v>268.91316742925011</v>
      </c>
      <c r="AR11" s="16" t="s">
        <v>14857</v>
      </c>
      <c r="AS11" s="23">
        <f>B7L204C20</f>
        <v>268.91316742925011</v>
      </c>
      <c r="AT11" s="16" t="s">
        <v>14858</v>
      </c>
      <c r="AU11" s="17">
        <f>B7L204C21/24</f>
        <v>11.204715309552087</v>
      </c>
      <c r="AV11" s="16" t="s">
        <v>14859</v>
      </c>
      <c r="AW11" s="23">
        <f>B7L204C22</f>
        <v>11.204715309552087</v>
      </c>
      <c r="AX11" s="16" t="s">
        <v>14860</v>
      </c>
      <c r="AY11" s="26">
        <f>IF(B7L204C23=0,0,B7L204C17/B7L204C23)</f>
        <v>737.07063843256265</v>
      </c>
      <c r="AZ11" s="16" t="s">
        <v>14861</v>
      </c>
      <c r="BA11" s="17">
        <f>A1L204C24</f>
        <v>8851.5</v>
      </c>
      <c r="BB11" s="16" t="s">
        <v>14862</v>
      </c>
      <c r="BC11" s="23">
        <f>IF(B7L104C1=0,0,B7L204C25/B7L104C1)</f>
        <v>1.0638083395110394</v>
      </c>
      <c r="BD11" s="16" t="s">
        <v>14863</v>
      </c>
      <c r="BE11" s="23">
        <f>B7L204C26</f>
        <v>1.0638083395110394</v>
      </c>
      <c r="BF11" s="16" t="s">
        <v>14864</v>
      </c>
      <c r="BG11" s="23">
        <f>B7L204C27*B7L119C1</f>
        <v>304.52125408298713</v>
      </c>
      <c r="BH11" s="16" t="s">
        <v>14865</v>
      </c>
      <c r="BI11" s="23">
        <f>B7L204C28</f>
        <v>304.52125408298713</v>
      </c>
      <c r="BJ11" s="16" t="s">
        <v>14866</v>
      </c>
      <c r="BK11" s="23">
        <f>B7L204C29/24</f>
        <v>12.68838558679113</v>
      </c>
      <c r="BL11" s="16" t="s">
        <v>14867</v>
      </c>
      <c r="BM11" s="23">
        <f>B7L204C30</f>
        <v>12.68838558679113</v>
      </c>
      <c r="BN11" s="16" t="s">
        <v>14868</v>
      </c>
      <c r="BO11" s="26">
        <f>IF(B7L204C31=0,0,B7L204C25/B7L204C31)</f>
        <v>697.60647952049897</v>
      </c>
      <c r="BP11" s="16" t="s">
        <v>14869</v>
      </c>
      <c r="BQ11" s="17">
        <f>A1L204C27</f>
        <v>9133</v>
      </c>
      <c r="BR11" s="16" t="s">
        <v>14870</v>
      </c>
      <c r="BS11" s="21">
        <f>IF(B7L105C1=0,0,B7L204C33/B7L105C1)</f>
        <v>1.0994729656535864</v>
      </c>
      <c r="BT11" s="16" t="s">
        <v>14871</v>
      </c>
      <c r="BU11" s="23">
        <f>B7L204C34</f>
        <v>1.0994729656535864</v>
      </c>
      <c r="BV11" s="16" t="s">
        <v>14872</v>
      </c>
      <c r="BW11" s="23">
        <f>B7L204C35*B7L120C1</f>
        <v>312.57180814077572</v>
      </c>
      <c r="BX11" s="16" t="s">
        <v>14873</v>
      </c>
      <c r="BY11" s="23">
        <f>B7L204C36</f>
        <v>312.57180814077572</v>
      </c>
      <c r="BZ11" s="16" t="s">
        <v>14874</v>
      </c>
      <c r="CA11" s="23">
        <f>B7L204C37/24</f>
        <v>13.023825339198988</v>
      </c>
      <c r="CB11" s="16" t="s">
        <v>14875</v>
      </c>
      <c r="CC11" s="23">
        <f>B7L204C38</f>
        <v>13.023825339198988</v>
      </c>
      <c r="CD11" s="16" t="s">
        <v>14876</v>
      </c>
      <c r="CE11" s="26">
        <f>IF(B7L204C39=0,0,B7L204C33/B7L204C39)</f>
        <v>701.25326178258717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5906</v>
      </c>
      <c r="F12" s="16" t="s">
        <v>14878</v>
      </c>
      <c r="G12" s="21">
        <f>IF(B7L101C1=0,0,B7L205C1/B7L101C1)</f>
        <v>0.77505361465531109</v>
      </c>
      <c r="H12" s="16" t="s">
        <v>14879</v>
      </c>
      <c r="I12" s="21">
        <f>B7L205C2</f>
        <v>0.77505361465531109</v>
      </c>
      <c r="J12" s="16" t="s">
        <v>14880</v>
      </c>
      <c r="K12" s="17">
        <f>B7L205C3*B7L116C1</f>
        <v>198.75319883497866</v>
      </c>
      <c r="L12" s="16" t="s">
        <v>14881</v>
      </c>
      <c r="M12" s="23">
        <f>B7L205C4</f>
        <v>198.75319883497866</v>
      </c>
      <c r="N12" s="16" t="s">
        <v>14882</v>
      </c>
      <c r="O12" s="23">
        <f>B7L205C5/24</f>
        <v>8.2813832847907776</v>
      </c>
      <c r="P12" s="16" t="s">
        <v>14883</v>
      </c>
      <c r="Q12" s="23">
        <f>B7L205C6</f>
        <v>8.2813832847907776</v>
      </c>
      <c r="R12" s="16" t="s">
        <v>14884</v>
      </c>
      <c r="S12" s="25">
        <f>IF(B7L205C7=0,0,B7L205C1/B7L205C7)</f>
        <v>713.16588025175679</v>
      </c>
      <c r="T12" s="16" t="s">
        <v>14885</v>
      </c>
      <c r="U12" s="17">
        <f>A1L205C18</f>
        <v>6215</v>
      </c>
      <c r="V12" s="16" t="s">
        <v>14886</v>
      </c>
      <c r="W12" s="23">
        <f>IF(B7L102C1=0,0,B7L205C9/B7L102C1)</f>
        <v>0.81537994179774687</v>
      </c>
      <c r="X12" s="16" t="s">
        <v>14887</v>
      </c>
      <c r="Y12" s="23">
        <f>B7L205C10</f>
        <v>0.81537994179774687</v>
      </c>
      <c r="Z12" s="16" t="s">
        <v>14888</v>
      </c>
      <c r="AA12" s="23">
        <f>B7L205C11*B7L117C1</f>
        <v>202.21381787587029</v>
      </c>
      <c r="AB12" s="16" t="s">
        <v>14889</v>
      </c>
      <c r="AC12" s="23">
        <f>B7L205C12</f>
        <v>202.21381787587029</v>
      </c>
      <c r="AD12" s="16" t="s">
        <v>14890</v>
      </c>
      <c r="AE12" s="23">
        <f>B7L205C13/24</f>
        <v>8.4255757448279294</v>
      </c>
      <c r="AF12" s="16" t="s">
        <v>14891</v>
      </c>
      <c r="AG12" s="23">
        <f>B7L205C14</f>
        <v>8.4255757448279294</v>
      </c>
      <c r="AH12" s="16" t="s">
        <v>14892</v>
      </c>
      <c r="AI12" s="26">
        <f>IF(B7L205C15=0,0,B7L205C9/B7L205C15)</f>
        <v>737.63505168357199</v>
      </c>
      <c r="AJ12" s="16" t="s">
        <v>14893</v>
      </c>
      <c r="AK12" s="17">
        <f>A1L205C21</f>
        <v>6704</v>
      </c>
      <c r="AL12" s="16" t="s">
        <v>14894</v>
      </c>
      <c r="AM12" s="23">
        <f>IF(B7L103C1=0,0,B7L205C17/B7L103C1)</f>
        <v>0.8225472503540262</v>
      </c>
      <c r="AN12" s="16" t="s">
        <v>14895</v>
      </c>
      <c r="AO12" s="23">
        <f>B7L205C18</f>
        <v>0.8225472503540262</v>
      </c>
      <c r="AP12" s="16" t="s">
        <v>14896</v>
      </c>
      <c r="AQ12" s="23">
        <f>B7L205C19*B7L118C1</f>
        <v>218.29115367036965</v>
      </c>
      <c r="AR12" s="16" t="s">
        <v>14897</v>
      </c>
      <c r="AS12" s="23">
        <f>B7L205C20</f>
        <v>218.29115367036965</v>
      </c>
      <c r="AT12" s="16" t="s">
        <v>14898</v>
      </c>
      <c r="AU12" s="17">
        <f>B7L205C21/24</f>
        <v>9.0954647362654022</v>
      </c>
      <c r="AV12" s="16" t="s">
        <v>14899</v>
      </c>
      <c r="AW12" s="23">
        <f>B7L205C22</f>
        <v>9.0954647362654022</v>
      </c>
      <c r="AX12" s="16" t="s">
        <v>14900</v>
      </c>
      <c r="AY12" s="26">
        <f>IF(B7L205C23=0,0,B7L205C17/B7L205C23)</f>
        <v>737.07063843256265</v>
      </c>
      <c r="AZ12" s="16" t="s">
        <v>14901</v>
      </c>
      <c r="BA12" s="17">
        <f>A1L205C24</f>
        <v>7230.25</v>
      </c>
      <c r="BB12" s="16" t="s">
        <v>14902</v>
      </c>
      <c r="BC12" s="23">
        <f>IF(B7L104C1=0,0,B7L205C25/B7L104C1)</f>
        <v>0.86896009114270933</v>
      </c>
      <c r="BD12" s="16" t="s">
        <v>14903</v>
      </c>
      <c r="BE12" s="23">
        <f>B7L205C26</f>
        <v>0.86896009114270933</v>
      </c>
      <c r="BF12" s="16" t="s">
        <v>14904</v>
      </c>
      <c r="BG12" s="23">
        <f>B7L205C27*B7L119C1</f>
        <v>248.74482261012454</v>
      </c>
      <c r="BH12" s="16" t="s">
        <v>14905</v>
      </c>
      <c r="BI12" s="23">
        <f>B7L205C28</f>
        <v>248.74482261012454</v>
      </c>
      <c r="BJ12" s="16" t="s">
        <v>14906</v>
      </c>
      <c r="BK12" s="23">
        <f>B7L205C29/24</f>
        <v>10.36436760875519</v>
      </c>
      <c r="BL12" s="16" t="s">
        <v>14907</v>
      </c>
      <c r="BM12" s="23">
        <f>B7L205C30</f>
        <v>10.36436760875519</v>
      </c>
      <c r="BN12" s="16" t="s">
        <v>14908</v>
      </c>
      <c r="BO12" s="26">
        <f>IF(B7L205C31=0,0,B7L205C25/B7L205C31)</f>
        <v>697.60647952049897</v>
      </c>
      <c r="BP12" s="16" t="s">
        <v>14909</v>
      </c>
      <c r="BQ12" s="17">
        <f>A1L205C27</f>
        <v>7623</v>
      </c>
      <c r="BR12" s="16" t="s">
        <v>14910</v>
      </c>
      <c r="BS12" s="21">
        <f>IF(B7L105C1=0,0,B7L205C33/B7L105C1)</f>
        <v>0.91769215122931014</v>
      </c>
      <c r="BT12" s="16" t="s">
        <v>14911</v>
      </c>
      <c r="BU12" s="23">
        <f>B7L205C34</f>
        <v>0.91769215122931014</v>
      </c>
      <c r="BV12" s="16" t="s">
        <v>14912</v>
      </c>
      <c r="BW12" s="23">
        <f>B7L205C35*B7L120C1</f>
        <v>260.89290413414358</v>
      </c>
      <c r="BX12" s="16" t="s">
        <v>14913</v>
      </c>
      <c r="BY12" s="23">
        <f>B7L205C36</f>
        <v>260.89290413414358</v>
      </c>
      <c r="BZ12" s="16" t="s">
        <v>14914</v>
      </c>
      <c r="CA12" s="23">
        <f>B7L205C37/24</f>
        <v>10.870537672255983</v>
      </c>
      <c r="CB12" s="16" t="s">
        <v>14915</v>
      </c>
      <c r="CC12" s="23">
        <f>B7L205C38</f>
        <v>10.870537672255983</v>
      </c>
      <c r="CD12" s="16" t="s">
        <v>14916</v>
      </c>
      <c r="CE12" s="26">
        <f>IF(B7L205C39=0,0,B7L205C33/B7L205C39)</f>
        <v>701.25326178258706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98331</v>
      </c>
      <c r="F13" s="16" t="s">
        <v>14918</v>
      </c>
      <c r="G13" s="21">
        <f>IF(B7L101C1=0,0,B7L206C1/B7L101C1)</f>
        <v>12.904130880912867</v>
      </c>
      <c r="H13" s="16" t="s">
        <v>14919</v>
      </c>
      <c r="I13" s="21">
        <f>B7L206C2</f>
        <v>12.904130880912867</v>
      </c>
      <c r="J13" s="16" t="s">
        <v>14920</v>
      </c>
      <c r="K13" s="17">
        <f>B7L206C3*B7L116C1</f>
        <v>3309.1095148395334</v>
      </c>
      <c r="L13" s="16" t="s">
        <v>14921</v>
      </c>
      <c r="M13" s="17">
        <f>B7L206C4</f>
        <v>3309.1095148395334</v>
      </c>
      <c r="N13" s="16" t="s">
        <v>14922</v>
      </c>
      <c r="O13" s="23">
        <f>B7L206C5/24</f>
        <v>137.87956311831388</v>
      </c>
      <c r="P13" s="16" t="s">
        <v>14923</v>
      </c>
      <c r="Q13" s="23">
        <f>B7L206C6</f>
        <v>137.87956311831388</v>
      </c>
      <c r="R13" s="16" t="s">
        <v>14924</v>
      </c>
      <c r="S13" s="25">
        <f>IF(B7L206C7=0,0,B7L206C1/B7L206C7)</f>
        <v>713.1658802517569</v>
      </c>
      <c r="T13" s="16" t="s">
        <v>14925</v>
      </c>
      <c r="U13" s="17">
        <f>A1L206C18</f>
        <v>95137</v>
      </c>
      <c r="V13" s="16" t="s">
        <v>14926</v>
      </c>
      <c r="W13" s="23">
        <f>IF(B7L102C1=0,0,B7L206C9/B7L102C1)</f>
        <v>12.481544895062306</v>
      </c>
      <c r="X13" s="16" t="s">
        <v>14927</v>
      </c>
      <c r="Y13" s="23">
        <f>B7L206C10</f>
        <v>12.481544895062306</v>
      </c>
      <c r="Z13" s="16" t="s">
        <v>14928</v>
      </c>
      <c r="AA13" s="17">
        <f>B7L206C11*B7L117C1</f>
        <v>3095.4168932030038</v>
      </c>
      <c r="AB13" s="16" t="s">
        <v>14929</v>
      </c>
      <c r="AC13" s="17">
        <f>B7L206C12</f>
        <v>3095.4168932030038</v>
      </c>
      <c r="AD13" s="16" t="s">
        <v>14930</v>
      </c>
      <c r="AE13" s="23">
        <f>B7L206C13/24</f>
        <v>128.97570388345849</v>
      </c>
      <c r="AF13" s="16" t="s">
        <v>14931</v>
      </c>
      <c r="AG13" s="23">
        <f>B7L206C14</f>
        <v>128.97570388345849</v>
      </c>
      <c r="AH13" s="16" t="s">
        <v>14932</v>
      </c>
      <c r="AI13" s="26">
        <f>IF(B7L206C15=0,0,B7L206C9/B7L206C15)</f>
        <v>737.6350516835721</v>
      </c>
      <c r="AJ13" s="16" t="s">
        <v>14933</v>
      </c>
      <c r="AK13" s="17">
        <f>A1L206C21</f>
        <v>95852</v>
      </c>
      <c r="AL13" s="16" t="s">
        <v>14934</v>
      </c>
      <c r="AM13" s="23">
        <f>IF(B7L103C1=0,0,B7L206C17/B7L103C1)</f>
        <v>11.76056071612979</v>
      </c>
      <c r="AN13" s="16" t="s">
        <v>14935</v>
      </c>
      <c r="AO13" s="23">
        <f>B7L206C18</f>
        <v>11.76056071612979</v>
      </c>
      <c r="AP13" s="16" t="s">
        <v>14936</v>
      </c>
      <c r="AQ13" s="17">
        <f>B7L206C19*B7L118C1</f>
        <v>3121.0685652762932</v>
      </c>
      <c r="AR13" s="16" t="s">
        <v>14937</v>
      </c>
      <c r="AS13" s="17">
        <f>B7L206C20</f>
        <v>3121.0685652762932</v>
      </c>
      <c r="AT13" s="16" t="s">
        <v>14938</v>
      </c>
      <c r="AU13" s="17">
        <f>B7L206C21/24</f>
        <v>130.04452355317889</v>
      </c>
      <c r="AV13" s="16" t="s">
        <v>14939</v>
      </c>
      <c r="AW13" s="23">
        <f>B7L206C22</f>
        <v>130.04452355317889</v>
      </c>
      <c r="AX13" s="16" t="s">
        <v>14940</v>
      </c>
      <c r="AY13" s="26">
        <f>IF(B7L206C23=0,0,B7L206C17/B7L206C23)</f>
        <v>737.07063843256265</v>
      </c>
      <c r="AZ13" s="16" t="s">
        <v>14941</v>
      </c>
      <c r="BA13" s="17">
        <f>A1L206C24</f>
        <v>96245.25</v>
      </c>
      <c r="BB13" s="16" t="s">
        <v>14942</v>
      </c>
      <c r="BC13" s="23">
        <f>IF(B7L104C1=0,0,B7L206C25/B7L104C1)</f>
        <v>11.567135467245649</v>
      </c>
      <c r="BD13" s="16" t="s">
        <v>14943</v>
      </c>
      <c r="BE13" s="23">
        <f>B7L206C26</f>
        <v>11.567135467245649</v>
      </c>
      <c r="BF13" s="16" t="s">
        <v>14944</v>
      </c>
      <c r="BG13" s="17">
        <f>B7L206C27*B7L119C1</f>
        <v>3311.1590385280028</v>
      </c>
      <c r="BH13" s="16" t="s">
        <v>14945</v>
      </c>
      <c r="BI13" s="17">
        <f>B7L206C28</f>
        <v>3311.1590385280028</v>
      </c>
      <c r="BJ13" s="16" t="s">
        <v>14946</v>
      </c>
      <c r="BK13" s="23">
        <f>B7L206C29/24</f>
        <v>137.96495993866679</v>
      </c>
      <c r="BL13" s="16" t="s">
        <v>14947</v>
      </c>
      <c r="BM13" s="23">
        <f>B7L206C30</f>
        <v>137.96495993866679</v>
      </c>
      <c r="BN13" s="16" t="s">
        <v>14948</v>
      </c>
      <c r="BO13" s="26">
        <f>IF(B7L206C31=0,0,B7L206C25/B7L206C31)</f>
        <v>697.60647952049885</v>
      </c>
      <c r="BP13" s="16" t="s">
        <v>14949</v>
      </c>
      <c r="BQ13" s="17">
        <f>A1L206C27</f>
        <v>98037.4</v>
      </c>
      <c r="BR13" s="16" t="s">
        <v>14950</v>
      </c>
      <c r="BS13" s="21">
        <f>IF(B7L105C1=0,0,B7L206C33/B7L105C1)</f>
        <v>11.802197626515593</v>
      </c>
      <c r="BT13" s="16" t="s">
        <v>14951</v>
      </c>
      <c r="BU13" s="23">
        <f>B7L206C34</f>
        <v>11.802197626515593</v>
      </c>
      <c r="BV13" s="16" t="s">
        <v>14952</v>
      </c>
      <c r="BW13" s="17">
        <f>B7L206C35*B7L120C1</f>
        <v>3355.2750885164219</v>
      </c>
      <c r="BX13" s="16" t="s">
        <v>14953</v>
      </c>
      <c r="BY13" s="17">
        <f>B7L206C36</f>
        <v>3355.2750885164219</v>
      </c>
      <c r="BZ13" s="16" t="s">
        <v>14954</v>
      </c>
      <c r="CA13" s="23">
        <f>B7L206C37/24</f>
        <v>139.80312868818424</v>
      </c>
      <c r="CB13" s="16" t="s">
        <v>14955</v>
      </c>
      <c r="CC13" s="23">
        <f>B7L206C38</f>
        <v>139.80312868818424</v>
      </c>
      <c r="CD13" s="16" t="s">
        <v>14956</v>
      </c>
      <c r="CE13" s="26">
        <f>IF(B7L206C39=0,0,B7L206C33/B7L206C39)</f>
        <v>701.25326178258717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228</v>
      </c>
      <c r="F14" s="16" t="s">
        <v>14958</v>
      </c>
      <c r="G14" s="21">
        <f>IF(B7L101C1=0,0,B7L207C1/B7L101C1)</f>
        <v>2.9920796502101409E-2</v>
      </c>
      <c r="H14" s="16" t="s">
        <v>14959</v>
      </c>
      <c r="I14" s="21">
        <f>B7L207C2</f>
        <v>2.9920796502101409E-2</v>
      </c>
      <c r="J14" s="16" t="s">
        <v>14960</v>
      </c>
      <c r="K14" s="17">
        <f>B7L207C3*B7L116C1</f>
        <v>7.6728292134058806</v>
      </c>
      <c r="L14" s="16" t="s">
        <v>14961</v>
      </c>
      <c r="M14" s="23">
        <f>B7L207C4</f>
        <v>7.6728292134058806</v>
      </c>
      <c r="N14" s="16" t="s">
        <v>14962</v>
      </c>
      <c r="O14" s="23">
        <f>B7L207C5/24</f>
        <v>0.31970121722524503</v>
      </c>
      <c r="P14" s="16" t="s">
        <v>14963</v>
      </c>
      <c r="Q14" s="23">
        <f>B7L207C6</f>
        <v>0.31970121722524503</v>
      </c>
      <c r="R14" s="16" t="s">
        <v>14964</v>
      </c>
      <c r="S14" s="25">
        <f>IF(B7L207C7=0,0,B7L207C1/B7L207C7)</f>
        <v>713.1658802517569</v>
      </c>
      <c r="T14" s="16" t="s">
        <v>14965</v>
      </c>
      <c r="U14" s="17">
        <f>A1L207C18</f>
        <v>380</v>
      </c>
      <c r="V14" s="16" t="s">
        <v>14966</v>
      </c>
      <c r="W14" s="23">
        <f>IF(B7L102C1=0,0,B7L207C9/B7L102C1)</f>
        <v>4.9854284454246792E-2</v>
      </c>
      <c r="X14" s="16" t="s">
        <v>14967</v>
      </c>
      <c r="Y14" s="23">
        <f>B7L207C10</f>
        <v>4.9854284454246792E-2</v>
      </c>
      <c r="Z14" s="16" t="s">
        <v>14968</v>
      </c>
      <c r="AA14" s="23">
        <f>B7L207C11*B7L117C1</f>
        <v>12.363837617510974</v>
      </c>
      <c r="AB14" s="16" t="s">
        <v>14969</v>
      </c>
      <c r="AC14" s="23">
        <f>B7L207C12</f>
        <v>12.363837617510974</v>
      </c>
      <c r="AD14" s="16" t="s">
        <v>14970</v>
      </c>
      <c r="AE14" s="23">
        <f>B7L207C13/24</f>
        <v>0.51515990072962392</v>
      </c>
      <c r="AF14" s="16" t="s">
        <v>14971</v>
      </c>
      <c r="AG14" s="23">
        <f>B7L207C14</f>
        <v>0.51515990072962392</v>
      </c>
      <c r="AH14" s="16" t="s">
        <v>14972</v>
      </c>
      <c r="AI14" s="26">
        <f>IF(B7L207C15=0,0,B7L207C9/B7L207C15)</f>
        <v>737.6350516835721</v>
      </c>
      <c r="AJ14" s="16" t="s">
        <v>14973</v>
      </c>
      <c r="AK14" s="23">
        <f>A1L207C21</f>
        <v>539.66666666666663</v>
      </c>
      <c r="AL14" s="16" t="s">
        <v>14974</v>
      </c>
      <c r="AM14" s="23">
        <f>IF(B7L103C1=0,0,B7L207C17/B7L103C1)</f>
        <v>6.6214399280189351E-2</v>
      </c>
      <c r="AN14" s="16" t="s">
        <v>14975</v>
      </c>
      <c r="AO14" s="23">
        <f>B7L207C18</f>
        <v>6.6214399280189351E-2</v>
      </c>
      <c r="AP14" s="16" t="s">
        <v>14976</v>
      </c>
      <c r="AQ14" s="23">
        <f>B7L207C19*B7L118C1</f>
        <v>17.572264210040196</v>
      </c>
      <c r="AR14" s="16" t="s">
        <v>14977</v>
      </c>
      <c r="AS14" s="23">
        <f>B7L207C20</f>
        <v>17.572264210040196</v>
      </c>
      <c r="AT14" s="16" t="s">
        <v>14978</v>
      </c>
      <c r="AU14" s="17">
        <f>B7L207C21/24</f>
        <v>0.73217767541834144</v>
      </c>
      <c r="AV14" s="16" t="s">
        <v>14979</v>
      </c>
      <c r="AW14" s="23">
        <f>B7L207C22</f>
        <v>0.73217767541834144</v>
      </c>
      <c r="AX14" s="16" t="s">
        <v>14980</v>
      </c>
      <c r="AY14" s="26">
        <f>IF(B7L207C23=0,0,B7L207C17/B7L207C23)</f>
        <v>737.07063843256276</v>
      </c>
      <c r="AZ14" s="16" t="s">
        <v>14981</v>
      </c>
      <c r="BA14" s="17">
        <f>A1L207C24</f>
        <v>669.75</v>
      </c>
      <c r="BB14" s="16" t="s">
        <v>14982</v>
      </c>
      <c r="BC14" s="23">
        <f>IF(B7L104C1=0,0,B7L207C25/B7L104C1)</f>
        <v>8.0493208539515179E-2</v>
      </c>
      <c r="BD14" s="16" t="s">
        <v>14983</v>
      </c>
      <c r="BE14" s="23">
        <f>B7L207C26</f>
        <v>8.0493208539515179E-2</v>
      </c>
      <c r="BF14" s="16" t="s">
        <v>14984</v>
      </c>
      <c r="BG14" s="23">
        <f>B7L207C27*B7L119C1</f>
        <v>23.041643780385314</v>
      </c>
      <c r="BH14" s="16" t="s">
        <v>14985</v>
      </c>
      <c r="BI14" s="23">
        <f>B7L207C28</f>
        <v>23.041643780385314</v>
      </c>
      <c r="BJ14" s="16" t="s">
        <v>14986</v>
      </c>
      <c r="BK14" s="23">
        <f>B7L207C29/24</f>
        <v>0.96006849084938806</v>
      </c>
      <c r="BL14" s="16" t="s">
        <v>14987</v>
      </c>
      <c r="BM14" s="23">
        <f>B7L207C30</f>
        <v>0.96006849084938806</v>
      </c>
      <c r="BN14" s="16" t="s">
        <v>14988</v>
      </c>
      <c r="BO14" s="26">
        <f>IF(B7L207C31=0,0,B7L207C25/B7L207C31)</f>
        <v>697.60647952049897</v>
      </c>
      <c r="BP14" s="16" t="s">
        <v>14989</v>
      </c>
      <c r="BQ14" s="17">
        <f>A1L207C27</f>
        <v>743</v>
      </c>
      <c r="BR14" s="16" t="s">
        <v>14990</v>
      </c>
      <c r="BS14" s="21">
        <f>IF(B7L105C1=0,0,B7L207C33/B7L105C1)</f>
        <v>8.9445791468369076E-2</v>
      </c>
      <c r="BT14" s="16" t="s">
        <v>14991</v>
      </c>
      <c r="BU14" s="23">
        <f>B7L207C34</f>
        <v>8.9445791468369076E-2</v>
      </c>
      <c r="BV14" s="16" t="s">
        <v>14992</v>
      </c>
      <c r="BW14" s="23">
        <f>B7L207C35*B7L120C1</f>
        <v>25.428758726442172</v>
      </c>
      <c r="BX14" s="16" t="s">
        <v>14993</v>
      </c>
      <c r="BY14" s="23">
        <f>B7L207C36</f>
        <v>25.428758726442172</v>
      </c>
      <c r="BZ14" s="16" t="s">
        <v>14994</v>
      </c>
      <c r="CA14" s="23">
        <f>B7L207C37/24</f>
        <v>1.0595316136017572</v>
      </c>
      <c r="CB14" s="16" t="s">
        <v>14995</v>
      </c>
      <c r="CC14" s="23">
        <f>B7L207C38</f>
        <v>1.0595316136017572</v>
      </c>
      <c r="CD14" s="16" t="s">
        <v>14996</v>
      </c>
      <c r="CE14" s="26">
        <f>IF(B7L207C39=0,0,B7L207C33/B7L207C39)</f>
        <v>701.25326178258717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53</v>
      </c>
      <c r="F15" s="16" t="s">
        <v>14998</v>
      </c>
      <c r="G15" s="21">
        <f>IF(B7L101C1=0,0,B7L208C1/B7L101C1)</f>
        <v>6.955272871102521E-3</v>
      </c>
      <c r="H15" s="16" t="s">
        <v>14999</v>
      </c>
      <c r="I15" s="21">
        <f>B7L208C2</f>
        <v>6.955272871102521E-3</v>
      </c>
      <c r="J15" s="16" t="s">
        <v>15000</v>
      </c>
      <c r="K15" s="17">
        <f>B7L208C3*B7L116C1</f>
        <v>1.7835962645197883</v>
      </c>
      <c r="L15" s="16" t="s">
        <v>15001</v>
      </c>
      <c r="M15" s="23">
        <f>B7L208C4</f>
        <v>1.7835962645197883</v>
      </c>
      <c r="N15" s="16" t="s">
        <v>15002</v>
      </c>
      <c r="O15" s="23">
        <f>B7L208C5/24</f>
        <v>7.4316511021657844E-2</v>
      </c>
      <c r="P15" s="16" t="s">
        <v>15003</v>
      </c>
      <c r="Q15" s="23">
        <f>B7L208C6</f>
        <v>7.4316511021657844E-2</v>
      </c>
      <c r="R15" s="16" t="s">
        <v>15004</v>
      </c>
      <c r="S15" s="25">
        <f>IF(B7L208C7=0,0,B7L208C1/B7L208C7)</f>
        <v>713.16588025175679</v>
      </c>
      <c r="T15" s="16" t="s">
        <v>15005</v>
      </c>
      <c r="U15" s="17">
        <f>A1L208C18</f>
        <v>106</v>
      </c>
      <c r="V15" s="16" t="s">
        <v>15006</v>
      </c>
      <c r="W15" s="23">
        <f>IF(B7L102C1=0,0,B7L208C9/B7L102C1)</f>
        <v>1.3906721453026736E-2</v>
      </c>
      <c r="X15" s="16" t="s">
        <v>15007</v>
      </c>
      <c r="Y15" s="23">
        <f>B7L208C10</f>
        <v>1.3906721453026736E-2</v>
      </c>
      <c r="Z15" s="16" t="s">
        <v>15008</v>
      </c>
      <c r="AA15" s="23">
        <f>B7L208C11*B7L117C1</f>
        <v>3.4488599669899034</v>
      </c>
      <c r="AB15" s="16" t="s">
        <v>15009</v>
      </c>
      <c r="AC15" s="23">
        <f>B7L208C12</f>
        <v>3.4488599669899034</v>
      </c>
      <c r="AD15" s="16" t="s">
        <v>15010</v>
      </c>
      <c r="AE15" s="23">
        <f>B7L208C13/24</f>
        <v>0.14370249862457932</v>
      </c>
      <c r="AF15" s="16" t="s">
        <v>15011</v>
      </c>
      <c r="AG15" s="23">
        <f>B7L208C14</f>
        <v>0.14370249862457932</v>
      </c>
      <c r="AH15" s="16" t="s">
        <v>15012</v>
      </c>
      <c r="AI15" s="26">
        <f>IF(B7L208C15=0,0,B7L208C9/B7L208C15)</f>
        <v>737.63505168357199</v>
      </c>
      <c r="AJ15" s="16" t="s">
        <v>15013</v>
      </c>
      <c r="AK15" s="17">
        <f>A1L208C21</f>
        <v>162</v>
      </c>
      <c r="AL15" s="16" t="s">
        <v>15014</v>
      </c>
      <c r="AM15" s="23">
        <f>IF(B7L103C1=0,0,B7L208C17/B7L103C1)</f>
        <v>1.9876589283614594E-2</v>
      </c>
      <c r="AN15" s="16" t="s">
        <v>15015</v>
      </c>
      <c r="AO15" s="23">
        <f>B7L208C18</f>
        <v>1.9876589283614594E-2</v>
      </c>
      <c r="AP15" s="16" t="s">
        <v>15016</v>
      </c>
      <c r="AQ15" s="23">
        <f>B7L208C19*B7L118C1</f>
        <v>5.2749353959725358</v>
      </c>
      <c r="AR15" s="16" t="s">
        <v>15017</v>
      </c>
      <c r="AS15" s="23">
        <f>B7L208C20</f>
        <v>5.2749353959725358</v>
      </c>
      <c r="AT15" s="16" t="s">
        <v>15018</v>
      </c>
      <c r="AU15" s="17">
        <f>B7L208C21/24</f>
        <v>0.21978897483218898</v>
      </c>
      <c r="AV15" s="16" t="s">
        <v>15019</v>
      </c>
      <c r="AW15" s="23">
        <f>B7L208C22</f>
        <v>0.21978897483218898</v>
      </c>
      <c r="AX15" s="16" t="s">
        <v>15020</v>
      </c>
      <c r="AY15" s="26">
        <f>IF(B7L208C23=0,0,B7L208C17/B7L208C23)</f>
        <v>737.07063843256276</v>
      </c>
      <c r="AZ15" s="16" t="s">
        <v>15021</v>
      </c>
      <c r="BA15" s="17">
        <f>A1L208C24</f>
        <v>160.75</v>
      </c>
      <c r="BB15" s="16" t="s">
        <v>15022</v>
      </c>
      <c r="BC15" s="23">
        <f>IF(B7L104C1=0,0,B7L208C25/B7L104C1)</f>
        <v>1.9319571889103493E-2</v>
      </c>
      <c r="BD15" s="16" t="s">
        <v>15023</v>
      </c>
      <c r="BE15" s="23">
        <f>B7L208C26</f>
        <v>1.9319571889103493E-2</v>
      </c>
      <c r="BF15" s="16" t="s">
        <v>15024</v>
      </c>
      <c r="BG15" s="23">
        <f>B7L208C27*B7L119C1</f>
        <v>5.5303385407942356</v>
      </c>
      <c r="BH15" s="16" t="s">
        <v>15025</v>
      </c>
      <c r="BI15" s="23">
        <f>B7L208C28</f>
        <v>5.5303385407942356</v>
      </c>
      <c r="BJ15" s="16" t="s">
        <v>15026</v>
      </c>
      <c r="BK15" s="23">
        <f>B7L208C29/24</f>
        <v>0.23043077253309316</v>
      </c>
      <c r="BL15" s="16" t="s">
        <v>15027</v>
      </c>
      <c r="BM15" s="23">
        <f>B7L208C30</f>
        <v>0.23043077253309316</v>
      </c>
      <c r="BN15" s="16" t="s">
        <v>15028</v>
      </c>
      <c r="BO15" s="26">
        <f>IF(B7L208C31=0,0,B7L208C25/B7L208C31)</f>
        <v>697.60647952049897</v>
      </c>
      <c r="BP15" s="16" t="s">
        <v>15029</v>
      </c>
      <c r="BQ15" s="23">
        <f>A1L208C27</f>
        <v>155.4</v>
      </c>
      <c r="BR15" s="16" t="s">
        <v>15030</v>
      </c>
      <c r="BS15" s="21">
        <f>IF(B7L105C1=0,0,B7L208C33/B7L105C1)</f>
        <v>1.8707773881809629E-2</v>
      </c>
      <c r="BT15" s="16" t="s">
        <v>15031</v>
      </c>
      <c r="BU15" s="23">
        <f>B7L208C34</f>
        <v>1.8707773881809629E-2</v>
      </c>
      <c r="BV15" s="16" t="s">
        <v>15032</v>
      </c>
      <c r="BW15" s="23">
        <f>B7L208C35*B7L120C1</f>
        <v>5.3184779355169765</v>
      </c>
      <c r="BX15" s="16" t="s">
        <v>15033</v>
      </c>
      <c r="BY15" s="23">
        <f>B7L208C36</f>
        <v>5.3184779355169765</v>
      </c>
      <c r="BZ15" s="16" t="s">
        <v>15034</v>
      </c>
      <c r="CA15" s="23">
        <f>B7L208C37/24</f>
        <v>0.22160324731320735</v>
      </c>
      <c r="CB15" s="16" t="s">
        <v>15035</v>
      </c>
      <c r="CC15" s="23">
        <f>B7L208C38</f>
        <v>0.22160324731320735</v>
      </c>
      <c r="CD15" s="16" t="s">
        <v>15036</v>
      </c>
      <c r="CE15" s="26">
        <f>IF(B7L208C39=0,0,B7L208C33/B7L208C39)</f>
        <v>701.25326178258717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18</v>
      </c>
      <c r="F16" s="16" t="s">
        <v>15038</v>
      </c>
      <c r="G16" s="21">
        <f>IF(B7L101C1=0,0,B7L209C1/B7L101C1)</f>
        <v>2.362168144902743E-3</v>
      </c>
      <c r="H16" s="16" t="s">
        <v>15039</v>
      </c>
      <c r="I16" s="21">
        <f>B7L209C2</f>
        <v>2.362168144902743E-3</v>
      </c>
      <c r="J16" s="16" t="s">
        <v>15040</v>
      </c>
      <c r="K16" s="17">
        <f>B7L209C3*B7L116C1</f>
        <v>0.60574967474256958</v>
      </c>
      <c r="L16" s="16" t="s">
        <v>15041</v>
      </c>
      <c r="M16" s="23">
        <f>B7L209C4</f>
        <v>0.60574967474256958</v>
      </c>
      <c r="N16" s="16" t="s">
        <v>15042</v>
      </c>
      <c r="O16" s="23">
        <f>B7L209C5/24</f>
        <v>2.5239569780940399E-2</v>
      </c>
      <c r="P16" s="16" t="s">
        <v>15043</v>
      </c>
      <c r="Q16" s="23">
        <f>B7L209C6</f>
        <v>2.5239569780940399E-2</v>
      </c>
      <c r="R16" s="16" t="s">
        <v>15044</v>
      </c>
      <c r="S16" s="25">
        <f>IF(B7L209C7=0,0,B7L209C1/B7L209C7)</f>
        <v>713.16588025175679</v>
      </c>
      <c r="T16" s="16" t="s">
        <v>15045</v>
      </c>
      <c r="U16" s="17">
        <f>A1L209C18</f>
        <v>37</v>
      </c>
      <c r="V16" s="16" t="s">
        <v>15046</v>
      </c>
      <c r="W16" s="23">
        <f>IF(B7L102C1=0,0,B7L209C9/B7L102C1)</f>
        <v>4.8542329600187667E-3</v>
      </c>
      <c r="X16" s="16" t="s">
        <v>15047</v>
      </c>
      <c r="Y16" s="23">
        <f>B7L209C10</f>
        <v>4.8542329600187667E-3</v>
      </c>
      <c r="Z16" s="16" t="s">
        <v>15048</v>
      </c>
      <c r="AA16" s="23">
        <f>B7L209C11*B7L117C1</f>
        <v>1.2038473469681739</v>
      </c>
      <c r="AB16" s="16" t="s">
        <v>15049</v>
      </c>
      <c r="AC16" s="23">
        <f>B7L209C12</f>
        <v>1.2038473469681739</v>
      </c>
      <c r="AD16" s="16" t="s">
        <v>15050</v>
      </c>
      <c r="AE16" s="23">
        <f>B7L209C13/24</f>
        <v>5.0160306123673913E-2</v>
      </c>
      <c r="AF16" s="16" t="s">
        <v>15051</v>
      </c>
      <c r="AG16" s="23">
        <f>B7L209C14</f>
        <v>5.0160306123673913E-2</v>
      </c>
      <c r="AH16" s="16" t="s">
        <v>15052</v>
      </c>
      <c r="AI16" s="26">
        <f>IF(B7L209C15=0,0,B7L209C9/B7L209C15)</f>
        <v>737.63505168357199</v>
      </c>
      <c r="AJ16" s="16" t="s">
        <v>15053</v>
      </c>
      <c r="AK16" s="23">
        <f>A1L209C21</f>
        <v>35.333333333333336</v>
      </c>
      <c r="AL16" s="16" t="s">
        <v>15054</v>
      </c>
      <c r="AM16" s="23">
        <f>IF(B7L103C1=0,0,B7L209C17/B7L103C1)</f>
        <v>4.3352231770846647E-3</v>
      </c>
      <c r="AN16" s="16" t="s">
        <v>15055</v>
      </c>
      <c r="AO16" s="23">
        <f>B7L209C18</f>
        <v>4.3352231770846647E-3</v>
      </c>
      <c r="AP16" s="16" t="s">
        <v>15056</v>
      </c>
      <c r="AQ16" s="23">
        <f>B7L209C19*B7L118C1</f>
        <v>1.150500312701829</v>
      </c>
      <c r="AR16" s="16" t="s">
        <v>15057</v>
      </c>
      <c r="AS16" s="23">
        <f>B7L209C20</f>
        <v>1.150500312701829</v>
      </c>
      <c r="AT16" s="16" t="s">
        <v>15058</v>
      </c>
      <c r="AU16" s="17">
        <f>B7L209C21/24</f>
        <v>4.7937513029242873E-2</v>
      </c>
      <c r="AV16" s="16" t="s">
        <v>15059</v>
      </c>
      <c r="AW16" s="23">
        <f>B7L209C22</f>
        <v>4.7937513029242873E-2</v>
      </c>
      <c r="AX16" s="16" t="s">
        <v>15060</v>
      </c>
      <c r="AY16" s="26">
        <f>IF(B7L209C23=0,0,B7L209C17/B7L209C23)</f>
        <v>737.07063843256265</v>
      </c>
      <c r="AZ16" s="16" t="s">
        <v>15061</v>
      </c>
      <c r="BA16" s="17">
        <f>A1L209C24</f>
        <v>34.75</v>
      </c>
      <c r="BB16" s="16" t="s">
        <v>15062</v>
      </c>
      <c r="BC16" s="23">
        <f>IF(B7L104C1=0,0,B7L209C25/B7L104C1)</f>
        <v>4.1763926789819368E-3</v>
      </c>
      <c r="BD16" s="16" t="s">
        <v>15063</v>
      </c>
      <c r="BE16" s="23">
        <f>B7L209C26</f>
        <v>4.1763926789819368E-3</v>
      </c>
      <c r="BF16" s="16" t="s">
        <v>15064</v>
      </c>
      <c r="BG16" s="23">
        <f>B7L209C27*B7L119C1</f>
        <v>1.1955164186164833</v>
      </c>
      <c r="BH16" s="16" t="s">
        <v>15065</v>
      </c>
      <c r="BI16" s="23">
        <f>B7L209C28</f>
        <v>1.1955164186164833</v>
      </c>
      <c r="BJ16" s="16" t="s">
        <v>15066</v>
      </c>
      <c r="BK16" s="23">
        <f>B7L209C29/24</f>
        <v>4.9813184109020137E-2</v>
      </c>
      <c r="BL16" s="16" t="s">
        <v>15067</v>
      </c>
      <c r="BM16" s="23">
        <f>B7L209C30</f>
        <v>4.9813184109020137E-2</v>
      </c>
      <c r="BN16" s="16" t="s">
        <v>15068</v>
      </c>
      <c r="BO16" s="26">
        <f>IF(B7L209C31=0,0,B7L209C25/B7L209C31)</f>
        <v>697.60647952049897</v>
      </c>
      <c r="BP16" s="16" t="s">
        <v>15069</v>
      </c>
      <c r="BQ16" s="17">
        <f>A1L209C27</f>
        <v>34</v>
      </c>
      <c r="BR16" s="16" t="s">
        <v>15070</v>
      </c>
      <c r="BS16" s="21">
        <f>IF(B7L105C1=0,0,B7L209C33/B7L105C1)</f>
        <v>4.093077940679069E-3</v>
      </c>
      <c r="BT16" s="16" t="s">
        <v>15071</v>
      </c>
      <c r="BU16" s="23">
        <f>B7L209C34</f>
        <v>4.093077940679069E-3</v>
      </c>
      <c r="BV16" s="16" t="s">
        <v>15072</v>
      </c>
      <c r="BW16" s="23">
        <f>B7L209C35*B7L120C1</f>
        <v>1.1636309511427103</v>
      </c>
      <c r="BX16" s="16" t="s">
        <v>15073</v>
      </c>
      <c r="BY16" s="23">
        <f>B7L209C36</f>
        <v>1.1636309511427103</v>
      </c>
      <c r="BZ16" s="16" t="s">
        <v>15074</v>
      </c>
      <c r="CA16" s="23">
        <f>B7L209C37/24</f>
        <v>4.8484622964279599E-2</v>
      </c>
      <c r="CB16" s="16" t="s">
        <v>15075</v>
      </c>
      <c r="CC16" s="23">
        <f>B7L209C38</f>
        <v>4.8484622964279599E-2</v>
      </c>
      <c r="CD16" s="16" t="s">
        <v>15076</v>
      </c>
      <c r="CE16" s="26">
        <f>IF(B7L209C39=0,0,B7L209C33/B7L209C39)</f>
        <v>701.25326178258717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23">
        <f>A1L210C21</f>
        <v>1.6666666666666665</v>
      </c>
      <c r="AL17" s="16" t="s">
        <v>15094</v>
      </c>
      <c r="AM17" s="23">
        <f>IF(B7L103C1=0,0,B7L210C17/B7L103C1)</f>
        <v>2.0449165929644641E-4</v>
      </c>
      <c r="AN17" s="16" t="s">
        <v>15095</v>
      </c>
      <c r="AO17" s="23">
        <f>B7L210C18</f>
        <v>2.0449165929644641E-4</v>
      </c>
      <c r="AP17" s="16" t="s">
        <v>15096</v>
      </c>
      <c r="AQ17" s="23">
        <f>B7L210C19*B7L118C1</f>
        <v>5.4268882674614556E-2</v>
      </c>
      <c r="AR17" s="16" t="s">
        <v>15097</v>
      </c>
      <c r="AS17" s="23">
        <f>B7L210C20</f>
        <v>5.4268882674614556E-2</v>
      </c>
      <c r="AT17" s="16" t="s">
        <v>15098</v>
      </c>
      <c r="AU17" s="17">
        <f>B7L210C21/24</f>
        <v>2.2612034447756064E-3</v>
      </c>
      <c r="AV17" s="16" t="s">
        <v>15099</v>
      </c>
      <c r="AW17" s="23">
        <f>B7L210C22</f>
        <v>2.2612034447756064E-3</v>
      </c>
      <c r="AX17" s="16" t="s">
        <v>15100</v>
      </c>
      <c r="AY17" s="26">
        <f>IF(B7L210C23=0,0,B7L210C17/B7L210C23)</f>
        <v>737.07063843256287</v>
      </c>
      <c r="AZ17" s="16" t="s">
        <v>15101</v>
      </c>
      <c r="BA17" s="17">
        <f>A1L210C24</f>
        <v>13.5</v>
      </c>
      <c r="BB17" s="16" t="s">
        <v>15102</v>
      </c>
      <c r="BC17" s="23">
        <f>IF(B7L104C1=0,0,B7L210C25/B7L104C1)</f>
        <v>1.6224834867987381E-3</v>
      </c>
      <c r="BD17" s="16" t="s">
        <v>15103</v>
      </c>
      <c r="BE17" s="23">
        <f>B7L210C26</f>
        <v>1.6224834867987381E-3</v>
      </c>
      <c r="BF17" s="16" t="s">
        <v>15104</v>
      </c>
      <c r="BG17" s="23">
        <f>B7L210C27*B7L119C1</f>
        <v>0.46444522737618776</v>
      </c>
      <c r="BH17" s="16" t="s">
        <v>15105</v>
      </c>
      <c r="BI17" s="23">
        <f>B7L210C28</f>
        <v>0.46444522737618776</v>
      </c>
      <c r="BJ17" s="16" t="s">
        <v>15106</v>
      </c>
      <c r="BK17" s="23">
        <f>B7L210C29/24</f>
        <v>1.9351884474007822E-2</v>
      </c>
      <c r="BL17" s="16" t="s">
        <v>15107</v>
      </c>
      <c r="BM17" s="23">
        <f>B7L210C30</f>
        <v>1.9351884474007822E-2</v>
      </c>
      <c r="BN17" s="16" t="s">
        <v>15108</v>
      </c>
      <c r="BO17" s="26">
        <f>IF(B7L210C31=0,0,B7L210C25/B7L210C31)</f>
        <v>697.60647952049897</v>
      </c>
      <c r="BP17" s="16" t="s">
        <v>15109</v>
      </c>
      <c r="BQ17" s="23">
        <f>A1L210C27</f>
        <v>39.200000000000003</v>
      </c>
      <c r="BR17" s="16" t="s">
        <v>15110</v>
      </c>
      <c r="BS17" s="21">
        <f>IF(B7L105C1=0,0,B7L210C33/B7L105C1)</f>
        <v>4.719078096312339E-3</v>
      </c>
      <c r="BT17" s="16" t="s">
        <v>15111</v>
      </c>
      <c r="BU17" s="23">
        <f>B7L210C34</f>
        <v>4.719078096312339E-3</v>
      </c>
      <c r="BV17" s="16" t="s">
        <v>15112</v>
      </c>
      <c r="BW17" s="23">
        <f>B7L210C35*B7L120C1</f>
        <v>1.3415980377880663</v>
      </c>
      <c r="BX17" s="16" t="s">
        <v>15113</v>
      </c>
      <c r="BY17" s="23">
        <f>B7L210C36</f>
        <v>1.3415980377880663</v>
      </c>
      <c r="BZ17" s="16" t="s">
        <v>15114</v>
      </c>
      <c r="CA17" s="23">
        <f>B7L210C37/24</f>
        <v>5.5899918241169431E-2</v>
      </c>
      <c r="CB17" s="16" t="s">
        <v>15115</v>
      </c>
      <c r="CC17" s="23">
        <f>B7L210C38</f>
        <v>5.5899918241169431E-2</v>
      </c>
      <c r="CD17" s="16" t="s">
        <v>15116</v>
      </c>
      <c r="CE17" s="26">
        <f>IF(B7L210C39=0,0,B7L210C33/B7L210C39)</f>
        <v>701.25326178258706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5124</v>
      </c>
      <c r="F18" s="16" t="s">
        <v>15118</v>
      </c>
      <c r="G18" s="21">
        <f>IF(B7L101C1=0,0,B7L211C1/B7L101C1)</f>
        <v>0.6724305319156475</v>
      </c>
      <c r="H18" s="16" t="s">
        <v>15119</v>
      </c>
      <c r="I18" s="21">
        <f>B7L211C2</f>
        <v>0.6724305319156475</v>
      </c>
      <c r="J18" s="16" t="s">
        <v>15120</v>
      </c>
      <c r="K18" s="17">
        <f>B7L211C3*B7L116C1</f>
        <v>172.4367407433848</v>
      </c>
      <c r="L18" s="16" t="s">
        <v>15121</v>
      </c>
      <c r="M18" s="23">
        <f>B7L211C4</f>
        <v>172.4367407433848</v>
      </c>
      <c r="N18" s="16" t="s">
        <v>15122</v>
      </c>
      <c r="O18" s="23">
        <f>B7L211C5/24</f>
        <v>7.1848641976410335</v>
      </c>
      <c r="P18" s="16" t="s">
        <v>15123</v>
      </c>
      <c r="Q18" s="23">
        <f>B7L211C6</f>
        <v>7.1848641976410335</v>
      </c>
      <c r="R18" s="16" t="s">
        <v>15124</v>
      </c>
      <c r="S18" s="25">
        <f>IF(B7L211C7=0,0,B7L211C1/B7L211C7)</f>
        <v>713.16588025175679</v>
      </c>
      <c r="T18" s="16" t="s">
        <v>15125</v>
      </c>
      <c r="U18" s="17">
        <f>A1L211C18</f>
        <v>6484.5</v>
      </c>
      <c r="V18" s="16" t="s">
        <v>15126</v>
      </c>
      <c r="W18" s="23">
        <f>IF(B7L102C1=0,0,B7L211C9/B7L102C1)</f>
        <v>0.85073712511464028</v>
      </c>
      <c r="X18" s="16" t="s">
        <v>15127</v>
      </c>
      <c r="Y18" s="23">
        <f>B7L211C10</f>
        <v>0.85073712511464028</v>
      </c>
      <c r="Z18" s="16" t="s">
        <v>15128</v>
      </c>
      <c r="AA18" s="23">
        <f>B7L211C11*B7L117C1</f>
        <v>210.9823816598682</v>
      </c>
      <c r="AB18" s="16" t="s">
        <v>15129</v>
      </c>
      <c r="AC18" s="23">
        <f>B7L211C12</f>
        <v>210.9823816598682</v>
      </c>
      <c r="AD18" s="16" t="s">
        <v>15130</v>
      </c>
      <c r="AE18" s="23">
        <f>B7L211C13/24</f>
        <v>8.7909325691611748</v>
      </c>
      <c r="AF18" s="16" t="s">
        <v>15131</v>
      </c>
      <c r="AG18" s="23">
        <f>B7L211C14</f>
        <v>8.7909325691611748</v>
      </c>
      <c r="AH18" s="16" t="s">
        <v>15132</v>
      </c>
      <c r="AI18" s="26">
        <f>IF(B7L211C15=0,0,B7L211C9/B7L211C15)</f>
        <v>737.6350516835721</v>
      </c>
      <c r="AJ18" s="16" t="s">
        <v>15133</v>
      </c>
      <c r="AK18" s="17">
        <f>A1L211C21</f>
        <v>7380.666666666667</v>
      </c>
      <c r="AL18" s="16" t="s">
        <v>15134</v>
      </c>
      <c r="AM18" s="23">
        <f>IF(B7L103C1=0,0,B7L211C17/B7L103C1)</f>
        <v>0.90557086402838349</v>
      </c>
      <c r="AN18" s="16" t="s">
        <v>15135</v>
      </c>
      <c r="AO18" s="23">
        <f>B7L211C18</f>
        <v>0.90557086402838349</v>
      </c>
      <c r="AP18" s="16" t="s">
        <v>15136</v>
      </c>
      <c r="AQ18" s="23">
        <f>B7L211C19*B7L118C1</f>
        <v>240.32432003626317</v>
      </c>
      <c r="AR18" s="16" t="s">
        <v>15137</v>
      </c>
      <c r="AS18" s="23">
        <f>B7L211C20</f>
        <v>240.32432003626317</v>
      </c>
      <c r="AT18" s="16" t="s">
        <v>15138</v>
      </c>
      <c r="AU18" s="17">
        <f>B7L211C21/24</f>
        <v>10.0135133348443</v>
      </c>
      <c r="AV18" s="16" t="s">
        <v>15139</v>
      </c>
      <c r="AW18" s="23">
        <f>B7L211C22</f>
        <v>10.0135133348443</v>
      </c>
      <c r="AX18" s="16" t="s">
        <v>15140</v>
      </c>
      <c r="AY18" s="26">
        <f>IF(B7L211C23=0,0,B7L211C17/B7L211C23)</f>
        <v>737.07063843256265</v>
      </c>
      <c r="AZ18" s="16" t="s">
        <v>15141</v>
      </c>
      <c r="BA18" s="17">
        <f>A1L211C24</f>
        <v>7659.5</v>
      </c>
      <c r="BB18" s="16" t="s">
        <v>15142</v>
      </c>
      <c r="BC18" s="23">
        <f>IF(B7L104C1=0,0,B7L211C25/B7L104C1)</f>
        <v>0.92054905682481003</v>
      </c>
      <c r="BD18" s="16" t="s">
        <v>15143</v>
      </c>
      <c r="BE18" s="23">
        <f>B7L211C26</f>
        <v>0.92054905682481003</v>
      </c>
      <c r="BF18" s="16" t="s">
        <v>15144</v>
      </c>
      <c r="BG18" s="23">
        <f>B7L211C27*B7L119C1</f>
        <v>263.51246067317857</v>
      </c>
      <c r="BH18" s="16" t="s">
        <v>15145</v>
      </c>
      <c r="BI18" s="23">
        <f>B7L211C28</f>
        <v>263.51246067317857</v>
      </c>
      <c r="BJ18" s="16" t="s">
        <v>15146</v>
      </c>
      <c r="BK18" s="23">
        <f>B7L211C29/24</f>
        <v>10.979685861382441</v>
      </c>
      <c r="BL18" s="16" t="s">
        <v>15147</v>
      </c>
      <c r="BM18" s="23">
        <f>B7L211C30</f>
        <v>10.979685861382441</v>
      </c>
      <c r="BN18" s="16" t="s">
        <v>15148</v>
      </c>
      <c r="BO18" s="26">
        <f>IF(B7L211C31=0,0,B7L211C25/B7L211C31)</f>
        <v>697.60647952049885</v>
      </c>
      <c r="BP18" s="16" t="s">
        <v>15149</v>
      </c>
      <c r="BQ18" s="17">
        <f>A1L211C27</f>
        <v>7628.4</v>
      </c>
      <c r="BR18" s="16" t="s">
        <v>15150</v>
      </c>
      <c r="BS18" s="21">
        <f>IF(B7L105C1=0,0,B7L211C33/B7L105C1)</f>
        <v>0.91834222831400614</v>
      </c>
      <c r="BT18" s="16" t="s">
        <v>15151</v>
      </c>
      <c r="BU18" s="23">
        <f>B7L211C34</f>
        <v>0.91834222831400614</v>
      </c>
      <c r="BV18" s="16" t="s">
        <v>15152</v>
      </c>
      <c r="BW18" s="23">
        <f>B7L211C35*B7L120C1</f>
        <v>261.07771610873681</v>
      </c>
      <c r="BX18" s="16" t="s">
        <v>15153</v>
      </c>
      <c r="BY18" s="23">
        <f>B7L211C36</f>
        <v>261.07771610873681</v>
      </c>
      <c r="BZ18" s="16" t="s">
        <v>15154</v>
      </c>
      <c r="CA18" s="23">
        <f>B7L211C37/24</f>
        <v>10.878238171197367</v>
      </c>
      <c r="CB18" s="16" t="s">
        <v>15155</v>
      </c>
      <c r="CC18" s="23">
        <f>B7L211C38</f>
        <v>10.878238171197367</v>
      </c>
      <c r="CD18" s="16" t="s">
        <v>15156</v>
      </c>
      <c r="CE18" s="26">
        <f>IF(B7L211C39=0,0,B7L211C33/B7L211C39)</f>
        <v>701.25326178258717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5139</v>
      </c>
      <c r="F19" s="16" t="s">
        <v>15158</v>
      </c>
      <c r="G19" s="21">
        <f>IF(B7L101C1=0,0,B7L212C1/B7L101C1)</f>
        <v>0.67439900536973307</v>
      </c>
      <c r="H19" s="16" t="s">
        <v>15159</v>
      </c>
      <c r="I19" s="21">
        <f>B7L212C2</f>
        <v>0.67439900536973307</v>
      </c>
      <c r="J19" s="16" t="s">
        <v>15160</v>
      </c>
      <c r="K19" s="17">
        <f>B7L212C3*B7L116C1</f>
        <v>172.94153213900361</v>
      </c>
      <c r="L19" s="16" t="s">
        <v>15161</v>
      </c>
      <c r="M19" s="23">
        <f>B7L212C4</f>
        <v>172.94153213900361</v>
      </c>
      <c r="N19" s="16" t="s">
        <v>15162</v>
      </c>
      <c r="O19" s="23">
        <f>B7L212C5/24</f>
        <v>7.2058971724584842</v>
      </c>
      <c r="P19" s="16" t="s">
        <v>15163</v>
      </c>
      <c r="Q19" s="23">
        <f>B7L212C6</f>
        <v>7.2058971724584842</v>
      </c>
      <c r="R19" s="16" t="s">
        <v>15164</v>
      </c>
      <c r="S19" s="25">
        <f>IF(B7L212C7=0,0,B7L212C1/B7L212C7)</f>
        <v>713.16588025175679</v>
      </c>
      <c r="T19" s="16" t="s">
        <v>15165</v>
      </c>
      <c r="U19" s="17">
        <f>A1L212C18</f>
        <v>5143</v>
      </c>
      <c r="V19" s="16" t="s">
        <v>15166</v>
      </c>
      <c r="W19" s="23">
        <f>IF(B7L102C1=0,0,B7L212C9/B7L102C1)</f>
        <v>0.67473838144260856</v>
      </c>
      <c r="X19" s="16" t="s">
        <v>15167</v>
      </c>
      <c r="Y19" s="23">
        <f>B7L212C10</f>
        <v>0.67473838144260856</v>
      </c>
      <c r="Z19" s="16" t="s">
        <v>15168</v>
      </c>
      <c r="AA19" s="23">
        <f>B7L212C11*B7L117C1</f>
        <v>167.33478122857616</v>
      </c>
      <c r="AB19" s="16" t="s">
        <v>15169</v>
      </c>
      <c r="AC19" s="23">
        <f>B7L212C12</f>
        <v>167.33478122857616</v>
      </c>
      <c r="AD19" s="16" t="s">
        <v>15170</v>
      </c>
      <c r="AE19" s="23">
        <f>B7L212C13/24</f>
        <v>6.9722825511906734</v>
      </c>
      <c r="AF19" s="16" t="s">
        <v>15171</v>
      </c>
      <c r="AG19" s="23">
        <f>B7L212C14</f>
        <v>6.9722825511906734</v>
      </c>
      <c r="AH19" s="16" t="s">
        <v>15172</v>
      </c>
      <c r="AI19" s="26">
        <f>IF(B7L212C15=0,0,B7L212C9/B7L212C15)</f>
        <v>737.6350516835721</v>
      </c>
      <c r="AJ19" s="16" t="s">
        <v>15173</v>
      </c>
      <c r="AK19" s="17">
        <f>A1L212C21</f>
        <v>5327</v>
      </c>
      <c r="AL19" s="16" t="s">
        <v>15174</v>
      </c>
      <c r="AM19" s="23">
        <f>IF(B7L103C1=0,0,B7L212C17/B7L103C1)</f>
        <v>0.65359624144330208</v>
      </c>
      <c r="AN19" s="16" t="s">
        <v>15175</v>
      </c>
      <c r="AO19" s="23">
        <f>B7L212C18</f>
        <v>0.65359624144330208</v>
      </c>
      <c r="AP19" s="16" t="s">
        <v>15176</v>
      </c>
      <c r="AQ19" s="23">
        <f>B7L212C19*B7L118C1</f>
        <v>173.45420280460309</v>
      </c>
      <c r="AR19" s="16" t="s">
        <v>15177</v>
      </c>
      <c r="AS19" s="23">
        <f>B7L212C20</f>
        <v>173.45420280460309</v>
      </c>
      <c r="AT19" s="16" t="s">
        <v>15178</v>
      </c>
      <c r="AU19" s="17">
        <f>B7L212C21/24</f>
        <v>7.2272584501917949</v>
      </c>
      <c r="AV19" s="16" t="s">
        <v>15179</v>
      </c>
      <c r="AW19" s="23">
        <f>B7L212C22</f>
        <v>7.2272584501917949</v>
      </c>
      <c r="AX19" s="16" t="s">
        <v>15180</v>
      </c>
      <c r="AY19" s="26">
        <f>IF(B7L212C23=0,0,B7L212C17/B7L212C23)</f>
        <v>737.07063843256276</v>
      </c>
      <c r="AZ19" s="16" t="s">
        <v>15181</v>
      </c>
      <c r="BA19" s="17">
        <f>A1L212C24</f>
        <v>5385.75</v>
      </c>
      <c r="BB19" s="16" t="s">
        <v>15182</v>
      </c>
      <c r="BC19" s="23">
        <f>IF(B7L104C1=0,0,B7L212C25/B7L104C1)</f>
        <v>0.6472807732612077</v>
      </c>
      <c r="BD19" s="16" t="s">
        <v>15183</v>
      </c>
      <c r="BE19" s="23">
        <f>B7L212C26</f>
        <v>0.6472807732612077</v>
      </c>
      <c r="BF19" s="16" t="s">
        <v>15184</v>
      </c>
      <c r="BG19" s="23">
        <f>B7L212C27*B7L119C1</f>
        <v>185.28784321046692</v>
      </c>
      <c r="BH19" s="16" t="s">
        <v>15185</v>
      </c>
      <c r="BI19" s="23">
        <f>B7L212C28</f>
        <v>185.28784321046692</v>
      </c>
      <c r="BJ19" s="16" t="s">
        <v>15186</v>
      </c>
      <c r="BK19" s="23">
        <f>B7L212C29/24</f>
        <v>7.7203268004361219</v>
      </c>
      <c r="BL19" s="16" t="s">
        <v>15187</v>
      </c>
      <c r="BM19" s="23">
        <f>B7L212C30</f>
        <v>7.7203268004361219</v>
      </c>
      <c r="BN19" s="16" t="s">
        <v>15188</v>
      </c>
      <c r="BO19" s="26">
        <f>IF(B7L212C31=0,0,B7L212C25/B7L212C31)</f>
        <v>697.60647952049885</v>
      </c>
      <c r="BP19" s="16" t="s">
        <v>15189</v>
      </c>
      <c r="BQ19" s="17">
        <f>A1L212C27</f>
        <v>5172.2</v>
      </c>
      <c r="BR19" s="16" t="s">
        <v>15190</v>
      </c>
      <c r="BS19" s="21">
        <f>IF(B7L105C1=0,0,B7L212C33/B7L105C1)</f>
        <v>0.6226534624935377</v>
      </c>
      <c r="BT19" s="16" t="s">
        <v>15191</v>
      </c>
      <c r="BU19" s="23">
        <f>B7L212C34</f>
        <v>0.6226534624935377</v>
      </c>
      <c r="BV19" s="16" t="s">
        <v>15192</v>
      </c>
      <c r="BW19" s="23">
        <f>B7L212C35*B7L120C1</f>
        <v>177.01564722059786</v>
      </c>
      <c r="BX19" s="16" t="s">
        <v>15193</v>
      </c>
      <c r="BY19" s="23">
        <f>B7L212C36</f>
        <v>177.01564722059786</v>
      </c>
      <c r="BZ19" s="16" t="s">
        <v>15194</v>
      </c>
      <c r="CA19" s="23">
        <f>B7L212C37/24</f>
        <v>7.3756519675249104</v>
      </c>
      <c r="CB19" s="16" t="s">
        <v>15195</v>
      </c>
      <c r="CC19" s="23">
        <f>B7L212C38</f>
        <v>7.3756519675249104</v>
      </c>
      <c r="CD19" s="16" t="s">
        <v>15196</v>
      </c>
      <c r="CE19" s="26">
        <f>IF(B7L212C39=0,0,B7L212C33/B7L212C39)</f>
        <v>701.25326178258717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275</v>
      </c>
      <c r="F20" s="16" t="s">
        <v>15198</v>
      </c>
      <c r="G20" s="21">
        <f>IF(B7L101C1=0,0,B7L213C1/B7L101C1)</f>
        <v>3.6088679991569679E-2</v>
      </c>
      <c r="H20" s="16" t="s">
        <v>15199</v>
      </c>
      <c r="I20" s="21">
        <f>B7L213C2</f>
        <v>3.6088679991569679E-2</v>
      </c>
      <c r="J20" s="16" t="s">
        <v>15200</v>
      </c>
      <c r="K20" s="17">
        <f>B7L213C3*B7L116C1</f>
        <v>9.2545089196781447</v>
      </c>
      <c r="L20" s="16" t="s">
        <v>15201</v>
      </c>
      <c r="M20" s="23">
        <f>B7L213C4</f>
        <v>9.2545089196781447</v>
      </c>
      <c r="N20" s="16" t="s">
        <v>15202</v>
      </c>
      <c r="O20" s="23">
        <f>B7L213C5/24</f>
        <v>0.3856045383199227</v>
      </c>
      <c r="P20" s="16" t="s">
        <v>15203</v>
      </c>
      <c r="Q20" s="23">
        <f>B7L213C6</f>
        <v>0.3856045383199227</v>
      </c>
      <c r="R20" s="16" t="s">
        <v>15204</v>
      </c>
      <c r="S20" s="25">
        <f>IF(B7L213C7=0,0,B7L213C1/B7L213C7)</f>
        <v>713.1658802517569</v>
      </c>
      <c r="T20" s="16" t="s">
        <v>15205</v>
      </c>
      <c r="U20" s="23">
        <f>A1L213C18</f>
        <v>271.5</v>
      </c>
      <c r="V20" s="16" t="s">
        <v>15206</v>
      </c>
      <c r="W20" s="23">
        <f>IF(B7L102C1=0,0,B7L213C9/B7L102C1)</f>
        <v>3.561957428770527E-2</v>
      </c>
      <c r="X20" s="16" t="s">
        <v>15207</v>
      </c>
      <c r="Y20" s="23">
        <f>B7L213C10</f>
        <v>3.561957428770527E-2</v>
      </c>
      <c r="Z20" s="16" t="s">
        <v>15208</v>
      </c>
      <c r="AA20" s="23">
        <f>B7L213C11*B7L117C1</f>
        <v>8.8336366135637618</v>
      </c>
      <c r="AB20" s="16" t="s">
        <v>15209</v>
      </c>
      <c r="AC20" s="23">
        <f>B7L213C12</f>
        <v>8.8336366135637618</v>
      </c>
      <c r="AD20" s="16" t="s">
        <v>15210</v>
      </c>
      <c r="AE20" s="23">
        <f>B7L213C13/24</f>
        <v>0.36806819223182341</v>
      </c>
      <c r="AF20" s="16" t="s">
        <v>15211</v>
      </c>
      <c r="AG20" s="23">
        <f>B7L213C14</f>
        <v>0.36806819223182341</v>
      </c>
      <c r="AH20" s="16" t="s">
        <v>15212</v>
      </c>
      <c r="AI20" s="26">
        <f>IF(B7L213C15=0,0,B7L213C9/B7L213C15)</f>
        <v>737.6350516835721</v>
      </c>
      <c r="AJ20" s="16" t="s">
        <v>15213</v>
      </c>
      <c r="AK20" s="17">
        <f>A1L213C21</f>
        <v>264</v>
      </c>
      <c r="AL20" s="16" t="s">
        <v>15214</v>
      </c>
      <c r="AM20" s="23">
        <f>IF(B7L103C1=0,0,B7L213C17/B7L103C1)</f>
        <v>3.2391478832557115E-2</v>
      </c>
      <c r="AN20" s="16" t="s">
        <v>15215</v>
      </c>
      <c r="AO20" s="23">
        <f>B7L213C18</f>
        <v>3.2391478832557115E-2</v>
      </c>
      <c r="AP20" s="16" t="s">
        <v>15216</v>
      </c>
      <c r="AQ20" s="23">
        <f>B7L213C19*B7L118C1</f>
        <v>8.5961910156589472</v>
      </c>
      <c r="AR20" s="16" t="s">
        <v>15217</v>
      </c>
      <c r="AS20" s="23">
        <f>B7L213C20</f>
        <v>8.5961910156589472</v>
      </c>
      <c r="AT20" s="16" t="s">
        <v>15218</v>
      </c>
      <c r="AU20" s="17">
        <f>B7L213C21/24</f>
        <v>0.35817462565245611</v>
      </c>
      <c r="AV20" s="16" t="s">
        <v>15219</v>
      </c>
      <c r="AW20" s="23">
        <f>B7L213C22</f>
        <v>0.35817462565245611</v>
      </c>
      <c r="AX20" s="16" t="s">
        <v>15220</v>
      </c>
      <c r="AY20" s="26">
        <f>IF(B7L213C23=0,0,B7L213C17/B7L213C23)</f>
        <v>737.07063843256276</v>
      </c>
      <c r="AZ20" s="16" t="s">
        <v>15221</v>
      </c>
      <c r="BA20" s="17">
        <f>A1L213C24</f>
        <v>270</v>
      </c>
      <c r="BB20" s="16" t="s">
        <v>15222</v>
      </c>
      <c r="BC20" s="23">
        <f>IF(B7L104C1=0,0,B7L213C25/B7L104C1)</f>
        <v>3.2449669735974761E-2</v>
      </c>
      <c r="BD20" s="16" t="s">
        <v>15223</v>
      </c>
      <c r="BE20" s="23">
        <f>B7L213C26</f>
        <v>3.2449669735974761E-2</v>
      </c>
      <c r="BF20" s="16" t="s">
        <v>15224</v>
      </c>
      <c r="BG20" s="23">
        <f>B7L213C27*B7L119C1</f>
        <v>9.2889045475237548</v>
      </c>
      <c r="BH20" s="16" t="s">
        <v>15225</v>
      </c>
      <c r="BI20" s="23">
        <f>B7L213C28</f>
        <v>9.2889045475237548</v>
      </c>
      <c r="BJ20" s="16" t="s">
        <v>15226</v>
      </c>
      <c r="BK20" s="23">
        <f>B7L213C29/24</f>
        <v>0.38703768948015643</v>
      </c>
      <c r="BL20" s="16" t="s">
        <v>15227</v>
      </c>
      <c r="BM20" s="23">
        <f>B7L213C30</f>
        <v>0.38703768948015643</v>
      </c>
      <c r="BN20" s="16" t="s">
        <v>15228</v>
      </c>
      <c r="BO20" s="26">
        <f>IF(B7L213C31=0,0,B7L213C25/B7L213C31)</f>
        <v>697.60647952049897</v>
      </c>
      <c r="BP20" s="16" t="s">
        <v>15229</v>
      </c>
      <c r="BQ20" s="23">
        <f>A1L213C27</f>
        <v>260.79999999999995</v>
      </c>
      <c r="BR20" s="16" t="s">
        <v>15230</v>
      </c>
      <c r="BS20" s="21">
        <f>IF(B7L105C1=0,0,B7L213C33/B7L105C1)</f>
        <v>3.1396315497914738E-2</v>
      </c>
      <c r="BT20" s="16" t="s">
        <v>15231</v>
      </c>
      <c r="BU20" s="23">
        <f>B7L213C34</f>
        <v>3.1396315497914738E-2</v>
      </c>
      <c r="BV20" s="16" t="s">
        <v>15232</v>
      </c>
      <c r="BW20" s="23">
        <f>B7L213C35*B7L120C1</f>
        <v>8.9257338840593778</v>
      </c>
      <c r="BX20" s="16" t="s">
        <v>15233</v>
      </c>
      <c r="BY20" s="23">
        <f>B7L213C36</f>
        <v>8.9257338840593778</v>
      </c>
      <c r="BZ20" s="16" t="s">
        <v>15234</v>
      </c>
      <c r="CA20" s="23">
        <f>B7L213C37/24</f>
        <v>0.37190557850247408</v>
      </c>
      <c r="CB20" s="16" t="s">
        <v>15235</v>
      </c>
      <c r="CC20" s="23">
        <f>B7L213C38</f>
        <v>0.37190557850247408</v>
      </c>
      <c r="CD20" s="16" t="s">
        <v>15236</v>
      </c>
      <c r="CE20" s="26">
        <f>IF(B7L213C39=0,0,B7L213C33/B7L213C39)</f>
        <v>701.25326178258706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22983</v>
      </c>
      <c r="F21" s="16" t="s">
        <v>15238</v>
      </c>
      <c r="G21" s="21">
        <f>IF(B7L101C1=0,0,B7L214C1/B7L101C1)</f>
        <v>3.0160950263499857</v>
      </c>
      <c r="H21" s="16" t="s">
        <v>15239</v>
      </c>
      <c r="I21" s="21">
        <f>B7L214C2</f>
        <v>3.0160950263499857</v>
      </c>
      <c r="J21" s="16" t="s">
        <v>15240</v>
      </c>
      <c r="K21" s="17">
        <f>B7L214C3*B7L116C1</f>
        <v>773.44137636713765</v>
      </c>
      <c r="L21" s="16" t="s">
        <v>15241</v>
      </c>
      <c r="M21" s="23">
        <f>B7L214C4</f>
        <v>773.44137636713765</v>
      </c>
      <c r="N21" s="16" t="s">
        <v>15242</v>
      </c>
      <c r="O21" s="23">
        <f>B7L214C5/24</f>
        <v>32.2267240152974</v>
      </c>
      <c r="P21" s="16" t="s">
        <v>15243</v>
      </c>
      <c r="Q21" s="23">
        <f>B7L214C6</f>
        <v>32.2267240152974</v>
      </c>
      <c r="R21" s="16" t="s">
        <v>15244</v>
      </c>
      <c r="S21" s="25">
        <f>IF(B7L214C7=0,0,B7L214C1/B7L214C7)</f>
        <v>713.16588025175679</v>
      </c>
      <c r="T21" s="16" t="s">
        <v>15245</v>
      </c>
      <c r="U21" s="17">
        <f>A1L214C18</f>
        <v>21579.5</v>
      </c>
      <c r="V21" s="16" t="s">
        <v>15246</v>
      </c>
      <c r="W21" s="23">
        <f>IF(B7L102C1=0,0,B7L214C9/B7L102C1)</f>
        <v>2.8311329773168912</v>
      </c>
      <c r="X21" s="16" t="s">
        <v>15247</v>
      </c>
      <c r="Y21" s="23">
        <f>B7L214C10</f>
        <v>2.8311329773168912</v>
      </c>
      <c r="Z21" s="16" t="s">
        <v>15248</v>
      </c>
      <c r="AA21" s="23">
        <f>B7L214C11*B7L117C1</f>
        <v>702.11956280810023</v>
      </c>
      <c r="AB21" s="16" t="s">
        <v>15249</v>
      </c>
      <c r="AC21" s="23">
        <f>B7L214C12</f>
        <v>702.11956280810023</v>
      </c>
      <c r="AD21" s="16" t="s">
        <v>15250</v>
      </c>
      <c r="AE21" s="23">
        <f>B7L214C13/24</f>
        <v>29.254981783670843</v>
      </c>
      <c r="AF21" s="16" t="s">
        <v>15251</v>
      </c>
      <c r="AG21" s="23">
        <f>B7L214C14</f>
        <v>29.254981783670843</v>
      </c>
      <c r="AH21" s="16" t="s">
        <v>15252</v>
      </c>
      <c r="AI21" s="26">
        <f>IF(B7L214C15=0,0,B7L214C9/B7L214C15)</f>
        <v>737.63505168357199</v>
      </c>
      <c r="AJ21" s="16" t="s">
        <v>15253</v>
      </c>
      <c r="AK21" s="17">
        <f>A1L214C21</f>
        <v>21113.333333333332</v>
      </c>
      <c r="AL21" s="16" t="s">
        <v>15254</v>
      </c>
      <c r="AM21" s="23">
        <f>IF(B7L103C1=0,0,B7L214C17/B7L103C1)</f>
        <v>2.5905003399673832</v>
      </c>
      <c r="AN21" s="16" t="s">
        <v>15255</v>
      </c>
      <c r="AO21" s="23">
        <f>B7L214C18</f>
        <v>2.5905003399673832</v>
      </c>
      <c r="AP21" s="16" t="s">
        <v>15256</v>
      </c>
      <c r="AQ21" s="23">
        <f>B7L214C19*B7L118C1</f>
        <v>687.47820572201726</v>
      </c>
      <c r="AR21" s="16" t="s">
        <v>15257</v>
      </c>
      <c r="AS21" s="23">
        <f>B7L214C20</f>
        <v>687.47820572201726</v>
      </c>
      <c r="AT21" s="16" t="s">
        <v>15258</v>
      </c>
      <c r="AU21" s="17">
        <f>B7L214C21/24</f>
        <v>28.644925238417386</v>
      </c>
      <c r="AV21" s="16" t="s">
        <v>15259</v>
      </c>
      <c r="AW21" s="23">
        <f>B7L214C22</f>
        <v>28.644925238417386</v>
      </c>
      <c r="AX21" s="16" t="s">
        <v>15260</v>
      </c>
      <c r="AY21" s="26">
        <f>IF(B7L214C23=0,0,B7L214C17/B7L214C23)</f>
        <v>737.07063843256276</v>
      </c>
      <c r="AZ21" s="16" t="s">
        <v>15261</v>
      </c>
      <c r="BA21" s="17">
        <f>A1L214C24</f>
        <v>20590</v>
      </c>
      <c r="BB21" s="16" t="s">
        <v>15262</v>
      </c>
      <c r="BC21" s="23">
        <f>IF(B7L104C1=0,0,B7L214C25/B7L104C1)</f>
        <v>2.4745877772730385</v>
      </c>
      <c r="BD21" s="16" t="s">
        <v>15263</v>
      </c>
      <c r="BE21" s="23">
        <f>B7L214C26</f>
        <v>2.4745877772730385</v>
      </c>
      <c r="BF21" s="16" t="s">
        <v>15264</v>
      </c>
      <c r="BG21" s="23">
        <f>B7L214C27*B7L119C1</f>
        <v>708.36498012412642</v>
      </c>
      <c r="BH21" s="16" t="s">
        <v>15265</v>
      </c>
      <c r="BI21" s="23">
        <f>B7L214C28</f>
        <v>708.36498012412642</v>
      </c>
      <c r="BJ21" s="16" t="s">
        <v>15266</v>
      </c>
      <c r="BK21" s="23">
        <f>B7L214C29/24</f>
        <v>29.515207505171933</v>
      </c>
      <c r="BL21" s="16" t="s">
        <v>15267</v>
      </c>
      <c r="BM21" s="23">
        <f>B7L214C30</f>
        <v>29.515207505171933</v>
      </c>
      <c r="BN21" s="16" t="s">
        <v>15268</v>
      </c>
      <c r="BO21" s="26">
        <f>IF(B7L214C31=0,0,B7L214C25/B7L214C31)</f>
        <v>697.60647952049897</v>
      </c>
      <c r="BP21" s="16" t="s">
        <v>15269</v>
      </c>
      <c r="BQ21" s="17">
        <f>A1L214C27</f>
        <v>20482</v>
      </c>
      <c r="BR21" s="16" t="s">
        <v>15270</v>
      </c>
      <c r="BS21" s="21">
        <f>IF(B7L105C1=0,0,B7L214C33/B7L105C1)</f>
        <v>2.4657183053231968</v>
      </c>
      <c r="BT21" s="16" t="s">
        <v>15271</v>
      </c>
      <c r="BU21" s="23">
        <f>B7L214C34</f>
        <v>2.4657183053231968</v>
      </c>
      <c r="BV21" s="16" t="s">
        <v>15272</v>
      </c>
      <c r="BW21" s="23">
        <f>B7L214C35*B7L120C1</f>
        <v>700.98497474426449</v>
      </c>
      <c r="BX21" s="16" t="s">
        <v>15273</v>
      </c>
      <c r="BY21" s="23">
        <f>B7L214C36</f>
        <v>700.98497474426449</v>
      </c>
      <c r="BZ21" s="16" t="s">
        <v>15274</v>
      </c>
      <c r="CA21" s="23">
        <f>B7L214C37/24</f>
        <v>29.207707281011022</v>
      </c>
      <c r="CB21" s="16" t="s">
        <v>15275</v>
      </c>
      <c r="CC21" s="23">
        <f>B7L214C38</f>
        <v>29.207707281011022</v>
      </c>
      <c r="CD21" s="16" t="s">
        <v>15276</v>
      </c>
      <c r="CE21" s="26">
        <f>IF(B7L214C39=0,0,B7L214C33/B7L214C39)</f>
        <v>701.25326178258717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159</v>
      </c>
      <c r="F22" s="16" t="s">
        <v>15278</v>
      </c>
      <c r="G22" s="21">
        <f>IF(B7L101C1=0,0,B7L215C1/B7L101C1)</f>
        <v>2.0865818613307562E-2</v>
      </c>
      <c r="H22" s="16" t="s">
        <v>15279</v>
      </c>
      <c r="I22" s="21">
        <f>B7L215C2</f>
        <v>2.0865818613307562E-2</v>
      </c>
      <c r="J22" s="16" t="s">
        <v>15280</v>
      </c>
      <c r="K22" s="17">
        <f>B7L215C3*B7L116C1</f>
        <v>5.3507887935593645</v>
      </c>
      <c r="L22" s="16" t="s">
        <v>15281</v>
      </c>
      <c r="M22" s="23">
        <f>B7L215C4</f>
        <v>5.3507887935593645</v>
      </c>
      <c r="N22" s="16" t="s">
        <v>15282</v>
      </c>
      <c r="O22" s="23">
        <f>B7L215C5/24</f>
        <v>0.22294953306497353</v>
      </c>
      <c r="P22" s="16" t="s">
        <v>15283</v>
      </c>
      <c r="Q22" s="23">
        <f>B7L215C6</f>
        <v>0.22294953306497353</v>
      </c>
      <c r="R22" s="16" t="s">
        <v>15284</v>
      </c>
      <c r="S22" s="25">
        <f>IF(B7L215C7=0,0,B7L215C1/B7L215C7)</f>
        <v>713.16588025175679</v>
      </c>
      <c r="T22" s="16" t="s">
        <v>15285</v>
      </c>
      <c r="U22" s="17">
        <f>A1L215C18</f>
        <v>155</v>
      </c>
      <c r="V22" s="16" t="s">
        <v>15286</v>
      </c>
      <c r="W22" s="23">
        <f>IF(B7L102C1=0,0,B7L215C9/B7L102C1)</f>
        <v>2.0335300237916454E-2</v>
      </c>
      <c r="X22" s="16" t="s">
        <v>15287</v>
      </c>
      <c r="Y22" s="23">
        <f>B7L215C10</f>
        <v>2.0335300237916454E-2</v>
      </c>
      <c r="Z22" s="16" t="s">
        <v>15288</v>
      </c>
      <c r="AA22" s="23">
        <f>B7L215C11*B7L117C1</f>
        <v>5.043144291353161</v>
      </c>
      <c r="AB22" s="16" t="s">
        <v>15289</v>
      </c>
      <c r="AC22" s="23">
        <f>B7L215C12</f>
        <v>5.043144291353161</v>
      </c>
      <c r="AD22" s="16" t="s">
        <v>15290</v>
      </c>
      <c r="AE22" s="23">
        <f>B7L215C13/24</f>
        <v>0.21013101213971505</v>
      </c>
      <c r="AF22" s="16" t="s">
        <v>15291</v>
      </c>
      <c r="AG22" s="23">
        <f>B7L215C14</f>
        <v>0.21013101213971505</v>
      </c>
      <c r="AH22" s="16" t="s">
        <v>15292</v>
      </c>
      <c r="AI22" s="26">
        <f>IF(B7L215C15=0,0,B7L215C9/B7L215C15)</f>
        <v>737.63505168357199</v>
      </c>
      <c r="AJ22" s="16" t="s">
        <v>15293</v>
      </c>
      <c r="AK22" s="17">
        <f>A1L215C21</f>
        <v>166</v>
      </c>
      <c r="AL22" s="16" t="s">
        <v>15294</v>
      </c>
      <c r="AM22" s="23">
        <f>IF(B7L103C1=0,0,B7L215C17/B7L103C1)</f>
        <v>2.0367369265926066E-2</v>
      </c>
      <c r="AN22" s="16" t="s">
        <v>15295</v>
      </c>
      <c r="AO22" s="23">
        <f>B7L215C18</f>
        <v>2.0367369265926066E-2</v>
      </c>
      <c r="AP22" s="16" t="s">
        <v>15296</v>
      </c>
      <c r="AQ22" s="23">
        <f>B7L215C19*B7L118C1</f>
        <v>5.4051807143916113</v>
      </c>
      <c r="AR22" s="16" t="s">
        <v>15297</v>
      </c>
      <c r="AS22" s="23">
        <f>B7L215C20</f>
        <v>5.4051807143916113</v>
      </c>
      <c r="AT22" s="16" t="s">
        <v>15298</v>
      </c>
      <c r="AU22" s="17">
        <f>B7L215C21/24</f>
        <v>0.22521586309965047</v>
      </c>
      <c r="AV22" s="16" t="s">
        <v>15299</v>
      </c>
      <c r="AW22" s="23">
        <f>B7L215C22</f>
        <v>0.22521586309965047</v>
      </c>
      <c r="AX22" s="16" t="s">
        <v>15300</v>
      </c>
      <c r="AY22" s="26">
        <f>IF(B7L215C23=0,0,B7L215C17/B7L215C23)</f>
        <v>737.07063843256265</v>
      </c>
      <c r="AZ22" s="16" t="s">
        <v>15301</v>
      </c>
      <c r="BA22" s="17">
        <f>A1L215C24</f>
        <v>160.25</v>
      </c>
      <c r="BB22" s="16" t="s">
        <v>15302</v>
      </c>
      <c r="BC22" s="23">
        <f>IF(B7L104C1=0,0,B7L215C25/B7L104C1)</f>
        <v>1.9259479908110947E-2</v>
      </c>
      <c r="BD22" s="16" t="s">
        <v>15303</v>
      </c>
      <c r="BE22" s="23">
        <f>B7L215C26</f>
        <v>1.9259479908110947E-2</v>
      </c>
      <c r="BF22" s="16" t="s">
        <v>15304</v>
      </c>
      <c r="BG22" s="23">
        <f>B7L215C27*B7L119C1</f>
        <v>5.5131368657062287</v>
      </c>
      <c r="BH22" s="16" t="s">
        <v>15305</v>
      </c>
      <c r="BI22" s="23">
        <f>B7L215C28</f>
        <v>5.5131368657062287</v>
      </c>
      <c r="BJ22" s="16" t="s">
        <v>15306</v>
      </c>
      <c r="BK22" s="23">
        <f>B7L215C29/24</f>
        <v>0.22971403607109286</v>
      </c>
      <c r="BL22" s="16" t="s">
        <v>15307</v>
      </c>
      <c r="BM22" s="23">
        <f>B7L215C30</f>
        <v>0.22971403607109286</v>
      </c>
      <c r="BN22" s="16" t="s">
        <v>15308</v>
      </c>
      <c r="BO22" s="26">
        <f>IF(B7L215C31=0,0,B7L215C25/B7L215C31)</f>
        <v>697.60647952049897</v>
      </c>
      <c r="BP22" s="16" t="s">
        <v>15309</v>
      </c>
      <c r="BQ22" s="23">
        <f>A1L215C27</f>
        <v>155.80000000000001</v>
      </c>
      <c r="BR22" s="16" t="s">
        <v>15310</v>
      </c>
      <c r="BS22" s="21">
        <f>IF(B7L105C1=0,0,B7L215C33/B7L105C1)</f>
        <v>1.8755927739935264E-2</v>
      </c>
      <c r="BT22" s="16" t="s">
        <v>15311</v>
      </c>
      <c r="BU22" s="23">
        <f>B7L215C34</f>
        <v>1.8755927739935264E-2</v>
      </c>
      <c r="BV22" s="16" t="s">
        <v>15312</v>
      </c>
      <c r="BW22" s="23">
        <f>B7L215C35*B7L120C1</f>
        <v>5.3321677114127732</v>
      </c>
      <c r="BX22" s="16" t="s">
        <v>15313</v>
      </c>
      <c r="BY22" s="23">
        <f>B7L215C36</f>
        <v>5.3321677114127732</v>
      </c>
      <c r="BZ22" s="16" t="s">
        <v>15314</v>
      </c>
      <c r="CA22" s="23">
        <f>B7L215C37/24</f>
        <v>0.22217365464219888</v>
      </c>
      <c r="CB22" s="16" t="s">
        <v>15315</v>
      </c>
      <c r="CC22" s="23">
        <f>B7L215C38</f>
        <v>0.22217365464219888</v>
      </c>
      <c r="CD22" s="16" t="s">
        <v>15316</v>
      </c>
      <c r="CE22" s="26">
        <f>IF(B7L215C39=0,0,B7L215C33/B7L215C39)</f>
        <v>701.25326178258717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168569</v>
      </c>
      <c r="F23" s="16" t="s">
        <v>15318</v>
      </c>
      <c r="G23" s="21">
        <f>IF(B7L101C1=0,0,B7L216C1/B7L101C1)</f>
        <v>22.121573445450583</v>
      </c>
      <c r="H23" s="16" t="s">
        <v>15319</v>
      </c>
      <c r="I23" s="21">
        <f>B7L216C2</f>
        <v>22.121573445450583</v>
      </c>
      <c r="J23" s="16" t="s">
        <v>15320</v>
      </c>
      <c r="K23" s="17">
        <f>B7L216C3*B7L116C1</f>
        <v>5672.8120512044561</v>
      </c>
      <c r="L23" s="16" t="s">
        <v>15321</v>
      </c>
      <c r="M23" s="17">
        <f>B7L216C4</f>
        <v>5672.8120512044561</v>
      </c>
      <c r="N23" s="16" t="s">
        <v>15322</v>
      </c>
      <c r="O23" s="23">
        <f>B7L216C5/24</f>
        <v>236.36716880018568</v>
      </c>
      <c r="P23" s="16" t="s">
        <v>15323</v>
      </c>
      <c r="Q23" s="23">
        <f>B7L216C6</f>
        <v>236.36716880018568</v>
      </c>
      <c r="R23" s="16" t="s">
        <v>15324</v>
      </c>
      <c r="S23" s="25">
        <f>IF(B7L216C7=0,0,B7L216C1/B7L216C7)</f>
        <v>713.16588025175679</v>
      </c>
      <c r="T23" s="16" t="s">
        <v>15325</v>
      </c>
      <c r="U23" s="17">
        <f>A1L216C18</f>
        <v>164676</v>
      </c>
      <c r="V23" s="16" t="s">
        <v>15326</v>
      </c>
      <c r="W23" s="23">
        <f>IF(B7L102C1=0,0,B7L216C9/B7L102C1)</f>
        <v>21.604747754704064</v>
      </c>
      <c r="X23" s="16" t="s">
        <v>15327</v>
      </c>
      <c r="Y23" s="23">
        <f>B7L216C10</f>
        <v>21.604747754704064</v>
      </c>
      <c r="Z23" s="16" t="s">
        <v>15328</v>
      </c>
      <c r="AA23" s="17">
        <f>B7L216C11*B7L117C1</f>
        <v>5357.9666407927298</v>
      </c>
      <c r="AB23" s="16" t="s">
        <v>15329</v>
      </c>
      <c r="AC23" s="17">
        <f>B7L216C12</f>
        <v>5357.9666407927298</v>
      </c>
      <c r="AD23" s="16" t="s">
        <v>15330</v>
      </c>
      <c r="AE23" s="23">
        <f>B7L216C13/24</f>
        <v>223.24861003303042</v>
      </c>
      <c r="AF23" s="16" t="s">
        <v>15331</v>
      </c>
      <c r="AG23" s="23">
        <f>B7L216C14</f>
        <v>223.24861003303042</v>
      </c>
      <c r="AH23" s="16" t="s">
        <v>15332</v>
      </c>
      <c r="AI23" s="26">
        <f>IF(B7L216C15=0,0,B7L216C9/B7L216C15)</f>
        <v>737.63505168357199</v>
      </c>
      <c r="AJ23" s="16" t="s">
        <v>15333</v>
      </c>
      <c r="AK23" s="17">
        <f>A1L216C21</f>
        <v>166944</v>
      </c>
      <c r="AL23" s="16" t="s">
        <v>15334</v>
      </c>
      <c r="AM23" s="23">
        <f>IF(B7L103C1=0,0,B7L216C17/B7L103C1)</f>
        <v>20.483193341751573</v>
      </c>
      <c r="AN23" s="16" t="s">
        <v>15335</v>
      </c>
      <c r="AO23" s="23">
        <f>B7L216C18</f>
        <v>20.483193341751573</v>
      </c>
      <c r="AP23" s="16" t="s">
        <v>15336</v>
      </c>
      <c r="AQ23" s="17">
        <f>B7L216C19*B7L118C1</f>
        <v>5435.918609538513</v>
      </c>
      <c r="AR23" s="16" t="s">
        <v>15337</v>
      </c>
      <c r="AS23" s="17">
        <f>B7L216C20</f>
        <v>5435.918609538513</v>
      </c>
      <c r="AT23" s="16" t="s">
        <v>15338</v>
      </c>
      <c r="AU23" s="17">
        <f>B7L216C21/24</f>
        <v>226.49660873077138</v>
      </c>
      <c r="AV23" s="16" t="s">
        <v>15339</v>
      </c>
      <c r="AW23" s="23">
        <f>B7L216C22</f>
        <v>226.49660873077138</v>
      </c>
      <c r="AX23" s="16" t="s">
        <v>15340</v>
      </c>
      <c r="AY23" s="26">
        <f>IF(B7L216C23=0,0,B7L216C17/B7L216C23)</f>
        <v>737.07063843256265</v>
      </c>
      <c r="AZ23" s="16" t="s">
        <v>15341</v>
      </c>
      <c r="BA23" s="17">
        <f>A1L216C24</f>
        <v>168010.75</v>
      </c>
      <c r="BB23" s="16" t="s">
        <v>15342</v>
      </c>
      <c r="BC23" s="23">
        <f>IF(B7L104C1=0,0,B7L216C25/B7L104C1)</f>
        <v>20.192197591086749</v>
      </c>
      <c r="BD23" s="16" t="s">
        <v>15343</v>
      </c>
      <c r="BE23" s="23">
        <f>B7L216C26</f>
        <v>20.192197591086749</v>
      </c>
      <c r="BF23" s="16" t="s">
        <v>15344</v>
      </c>
      <c r="BG23" s="17">
        <f>B7L216C27*B7L119C1</f>
        <v>5780.1326655847288</v>
      </c>
      <c r="BH23" s="16" t="s">
        <v>15345</v>
      </c>
      <c r="BI23" s="17">
        <f>B7L216C28</f>
        <v>5780.1326655847288</v>
      </c>
      <c r="BJ23" s="16" t="s">
        <v>15346</v>
      </c>
      <c r="BK23" s="23">
        <f>B7L216C29/24</f>
        <v>240.83886106603038</v>
      </c>
      <c r="BL23" s="16" t="s">
        <v>15347</v>
      </c>
      <c r="BM23" s="23">
        <f>B7L216C30</f>
        <v>240.83886106603038</v>
      </c>
      <c r="BN23" s="16" t="s">
        <v>15348</v>
      </c>
      <c r="BO23" s="26">
        <f>IF(B7L216C31=0,0,B7L216C25/B7L216C31)</f>
        <v>697.60647952049885</v>
      </c>
      <c r="BP23" s="16" t="s">
        <v>15349</v>
      </c>
      <c r="BQ23" s="17">
        <f>A1L216C27</f>
        <v>169370.8</v>
      </c>
      <c r="BR23" s="16" t="s">
        <v>15350</v>
      </c>
      <c r="BS23" s="21">
        <f>IF(B7L105C1=0,0,B7L216C33/B7L105C1)</f>
        <v>20.389643684563719</v>
      </c>
      <c r="BT23" s="16" t="s">
        <v>15351</v>
      </c>
      <c r="BU23" s="23">
        <f>B7L216C34</f>
        <v>20.389643684563719</v>
      </c>
      <c r="BV23" s="16" t="s">
        <v>15352</v>
      </c>
      <c r="BW23" s="17">
        <f>B7L216C35*B7L120C1</f>
        <v>5796.6207382294633</v>
      </c>
      <c r="BX23" s="16" t="s">
        <v>15353</v>
      </c>
      <c r="BY23" s="17">
        <f>B7L216C36</f>
        <v>5796.6207382294633</v>
      </c>
      <c r="BZ23" s="16" t="s">
        <v>15354</v>
      </c>
      <c r="CA23" s="23">
        <f>B7L216C37/24</f>
        <v>241.5258640928943</v>
      </c>
      <c r="CB23" s="16" t="s">
        <v>15355</v>
      </c>
      <c r="CC23" s="23">
        <f>B7L216C38</f>
        <v>241.5258640928943</v>
      </c>
      <c r="CD23" s="16" t="s">
        <v>15356</v>
      </c>
      <c r="CE23" s="26">
        <f>IF(B7L216C39=0,0,B7L216C33/B7L216C39)</f>
        <v>701.25326178258717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A5665-A465-4401-B400-389416231D0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0.92200000000000004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1.6596000000000002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1.6596000000000002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1.8440000000000001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6.6384000000000007</v>
      </c>
      <c r="V9" s="16" t="s">
        <v>15450</v>
      </c>
      <c r="W9" s="17">
        <f>B7L302C9*B7L121C1</f>
        <v>17.259840000000004</v>
      </c>
      <c r="X9" s="16" t="s">
        <v>15451</v>
      </c>
      <c r="Y9" s="17">
        <f>A1L304C16</f>
        <v>0.86850000000000005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1.5633000000000001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1.5633000000000001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1.7370000000000001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6.2532000000000005</v>
      </c>
      <c r="AP9" s="16" t="s">
        <v>15456</v>
      </c>
      <c r="AQ9" s="17">
        <f>B7L302C19*B7L121C1</f>
        <v>16.258320000000001</v>
      </c>
      <c r="AR9" s="16" t="s">
        <v>15457</v>
      </c>
      <c r="AS9" s="17">
        <f>A1L304C17</f>
        <v>0.75200000000000011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1.3536000000000001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1.3536000000000001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1.5040000000000002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5.4144000000000005</v>
      </c>
      <c r="BJ9" s="16" t="s">
        <v>15462</v>
      </c>
      <c r="BK9" s="17">
        <f>B7L302C29*B7L121C1</f>
        <v>14.077440000000001</v>
      </c>
      <c r="BL9" s="16" t="s">
        <v>15463</v>
      </c>
      <c r="BM9" s="17">
        <f>A1L304C18</f>
        <v>0.68425000000000002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1.2316500000000001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1.2316500000000001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1.3685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4.9266000000000005</v>
      </c>
      <c r="CD9" s="16" t="s">
        <v>15468</v>
      </c>
      <c r="CE9" s="17">
        <f>B7L302C39*B7L121C1</f>
        <v>12.809160000000002</v>
      </c>
      <c r="CF9" s="16" t="s">
        <v>15469</v>
      </c>
      <c r="CG9" s="17">
        <f>A1L304C19</f>
        <v>0.62580000000000002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1.1264400000000001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1.1264400000000001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1.2516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4.5057600000000004</v>
      </c>
      <c r="CX9" s="16" t="s">
        <v>15474</v>
      </c>
      <c r="CY9" s="17">
        <f>B7L302C49*B7L121C1</f>
        <v>11.714976000000002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13.498999999999999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26.997999999999998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26.997999999999998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26.997999999999998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107.99199999999999</v>
      </c>
      <c r="V10" s="16" t="s">
        <v>15483</v>
      </c>
      <c r="W10" s="23">
        <f>B7L303C9*B7L121C1</f>
        <v>280.7792</v>
      </c>
      <c r="X10" s="16" t="s">
        <v>15484</v>
      </c>
      <c r="Y10" s="23">
        <f>A1L305C16</f>
        <v>12.7845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25.568999999999999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25.568999999999999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25.568999999999999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102.276</v>
      </c>
      <c r="AP10" s="16" t="s">
        <v>15489</v>
      </c>
      <c r="AQ10" s="23">
        <f>B7L303C19*B7L121C1</f>
        <v>265.91759999999999</v>
      </c>
      <c r="AR10" s="16" t="s">
        <v>15490</v>
      </c>
      <c r="AS10" s="23">
        <f>A1L305C17</f>
        <v>12.462666666666665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24.925333333333331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24.925333333333331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24.925333333333331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99.701333333333324</v>
      </c>
      <c r="BJ10" s="16" t="s">
        <v>15495</v>
      </c>
      <c r="BK10" s="23">
        <f>B7L303C29*B7L121C1</f>
        <v>259.22346666666664</v>
      </c>
      <c r="BL10" s="16" t="s">
        <v>15496</v>
      </c>
      <c r="BM10" s="23">
        <f>A1L305C18</f>
        <v>12.116499999999998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24.232999999999997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24.232999999999997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24.232999999999997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96.931999999999988</v>
      </c>
      <c r="CD10" s="16" t="s">
        <v>15501</v>
      </c>
      <c r="CE10" s="23">
        <f>B7L303C39*B7L121C1</f>
        <v>252.02319999999997</v>
      </c>
      <c r="CF10" s="16" t="s">
        <v>15502</v>
      </c>
      <c r="CG10" s="23">
        <f>A1L305C19</f>
        <v>11.6816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23.363199999999999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23.363199999999999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23.363199999999999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93.452799999999996</v>
      </c>
      <c r="CX10" s="16" t="s">
        <v>15507</v>
      </c>
      <c r="CY10" s="23">
        <f>B7L303C49*B7L121C1</f>
        <v>242.97728000000001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7.5640000000000001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15.128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15.128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15.128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60.512</v>
      </c>
      <c r="V11" s="16" t="s">
        <v>15516</v>
      </c>
      <c r="W11" s="17">
        <f>B7L304C9*B7L121C1</f>
        <v>157.3312</v>
      </c>
      <c r="X11" s="16" t="s">
        <v>15517</v>
      </c>
      <c r="Y11" s="17">
        <f>A1L308C16</f>
        <v>6.9504999999999999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13.901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13.901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13.901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55.603999999999999</v>
      </c>
      <c r="AP11" s="16" t="s">
        <v>15522</v>
      </c>
      <c r="AQ11" s="17">
        <f>B7L304C19*B7L121C1</f>
        <v>144.57040000000001</v>
      </c>
      <c r="AR11" s="16" t="s">
        <v>15523</v>
      </c>
      <c r="AS11" s="17">
        <f>A1L308C17</f>
        <v>7.0336666666666661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14.067333333333332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14.067333333333332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14.067333333333332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56.269333333333329</v>
      </c>
      <c r="BJ11" s="16" t="s">
        <v>15528</v>
      </c>
      <c r="BK11" s="17">
        <f>B7L304C29*B7L121C1</f>
        <v>146.30026666666666</v>
      </c>
      <c r="BL11" s="16" t="s">
        <v>15529</v>
      </c>
      <c r="BM11" s="17">
        <f>A1L308C18</f>
        <v>7.0142499999999997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14.028499999999999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14.028499999999999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14.028499999999999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56.113999999999997</v>
      </c>
      <c r="CD11" s="16" t="s">
        <v>15534</v>
      </c>
      <c r="CE11" s="17">
        <f>B7L304C39*B7L121C1</f>
        <v>145.8964</v>
      </c>
      <c r="CF11" s="16" t="s">
        <v>15535</v>
      </c>
      <c r="CG11" s="17">
        <f>A1L308C19</f>
        <v>7.0711999999999993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14.142399999999999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14.142399999999999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14.142399999999999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56.569599999999994</v>
      </c>
      <c r="CX11" s="16" t="s">
        <v>15540</v>
      </c>
      <c r="CY11" s="17">
        <f>B7L304C49*B7L121C1</f>
        <v>147.08095999999998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6.41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12.82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12.82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12.82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51.28</v>
      </c>
      <c r="V12" s="16" t="s">
        <v>15549</v>
      </c>
      <c r="W12" s="23">
        <f>B7L305C9*B7L121C1</f>
        <v>133.328</v>
      </c>
      <c r="X12" s="16" t="s">
        <v>15550</v>
      </c>
      <c r="Y12" s="23">
        <f>A1L309C16</f>
        <v>6.5585000000000004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13.117000000000001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13.117000000000001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13.117000000000001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52.468000000000004</v>
      </c>
      <c r="AP12" s="16" t="s">
        <v>15555</v>
      </c>
      <c r="AQ12" s="23">
        <f>B7L305C19*B7L121C1</f>
        <v>136.41680000000002</v>
      </c>
      <c r="AR12" s="16" t="s">
        <v>15556</v>
      </c>
      <c r="AS12" s="23">
        <f>A1L309C17</f>
        <v>6.948666666666667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13.897333333333334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13.897333333333334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13.897333333333334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55.589333333333336</v>
      </c>
      <c r="BJ12" s="16" t="s">
        <v>15561</v>
      </c>
      <c r="BK12" s="23">
        <f>B7L305C29*B7L121C1</f>
        <v>144.53226666666669</v>
      </c>
      <c r="BL12" s="16" t="s">
        <v>15562</v>
      </c>
      <c r="BM12" s="23">
        <f>A1L309C18</f>
        <v>7.2945000000000002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14.589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14.589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14.589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58.356000000000002</v>
      </c>
      <c r="CD12" s="16" t="s">
        <v>15567</v>
      </c>
      <c r="CE12" s="23">
        <f>B7L305C39*B7L121C1</f>
        <v>151.72560000000001</v>
      </c>
      <c r="CF12" s="16" t="s">
        <v>15568</v>
      </c>
      <c r="CG12" s="23">
        <f>A1L309C19</f>
        <v>7.81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15.62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15.62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15.62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62.48</v>
      </c>
      <c r="CX12" s="16" t="s">
        <v>15573</v>
      </c>
      <c r="CY12" s="23">
        <f>B7L305C49*B7L121C1</f>
        <v>162.44800000000001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124.245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248.49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248.49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248.49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993.96</v>
      </c>
      <c r="V13" s="16" t="s">
        <v>15582</v>
      </c>
      <c r="W13" s="17">
        <f>B7L306C9*B7L121C1</f>
        <v>2584.2960000000003</v>
      </c>
      <c r="X13" s="16" t="s">
        <v>15583</v>
      </c>
      <c r="Y13" s="17">
        <f>A1L312C16</f>
        <v>120.20650000000001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240.41300000000001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240.41300000000001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240.41300000000001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961.65200000000004</v>
      </c>
      <c r="AP13" s="16" t="s">
        <v>15588</v>
      </c>
      <c r="AQ13" s="17">
        <f>B7L306C19*B7L121C1</f>
        <v>2500.2952</v>
      </c>
      <c r="AR13" s="16" t="s">
        <v>15589</v>
      </c>
      <c r="AS13" s="17">
        <f>A1L312C17</f>
        <v>116.92266666666667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233.84533333333334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233.84533333333334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233.84533333333334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935.38133333333337</v>
      </c>
      <c r="BJ13" s="16" t="s">
        <v>15594</v>
      </c>
      <c r="BK13" s="17">
        <f>B7L306C29*B7L121C1</f>
        <v>2431.9914666666668</v>
      </c>
      <c r="BL13" s="16" t="s">
        <v>15595</v>
      </c>
      <c r="BM13" s="17">
        <f>A1L312C18</f>
        <v>117.26100000000001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234.52200000000002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234.52200000000002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234.52200000000002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938.08800000000008</v>
      </c>
      <c r="CD13" s="16" t="s">
        <v>15600</v>
      </c>
      <c r="CE13" s="17">
        <f>B7L306C39*B7L121C1</f>
        <v>2439.0288000000005</v>
      </c>
      <c r="CF13" s="16" t="s">
        <v>15601</v>
      </c>
      <c r="CG13" s="17">
        <f>A1L312C19</f>
        <v>118.1942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236.38839999999999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236.38839999999999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236.38839999999999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945.55359999999996</v>
      </c>
      <c r="CX13" s="16" t="s">
        <v>15606</v>
      </c>
      <c r="CY13" s="17">
        <f>B7L306C49*B7L121C1</f>
        <v>2458.4393599999999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6.9000000000000006E-2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0.13800000000000001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0.13800000000000001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0.13800000000000001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0.55200000000000005</v>
      </c>
      <c r="V14" s="16" t="s">
        <v>15615</v>
      </c>
      <c r="W14" s="23">
        <f>B7L307C9*B7L121C1</f>
        <v>1.4352000000000003</v>
      </c>
      <c r="X14" s="16" t="s">
        <v>15616</v>
      </c>
      <c r="Y14" s="23">
        <f>A1L313C16</f>
        <v>0.35099999999999998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0.70199999999999996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0.70199999999999996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0.70199999999999996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2.8079999999999998</v>
      </c>
      <c r="AP14" s="16" t="s">
        <v>15621</v>
      </c>
      <c r="AQ14" s="23">
        <f>B7L307C19*B7L121C1</f>
        <v>7.3007999999999997</v>
      </c>
      <c r="AR14" s="16" t="s">
        <v>15622</v>
      </c>
      <c r="AS14" s="23">
        <f>A1L313C17</f>
        <v>0.51300000000000001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1.026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1.026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1.026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4.1040000000000001</v>
      </c>
      <c r="BJ14" s="16" t="s">
        <v>15627</v>
      </c>
      <c r="BK14" s="23">
        <f>B7L307C29*B7L121C1</f>
        <v>10.670400000000001</v>
      </c>
      <c r="BL14" s="16" t="s">
        <v>15628</v>
      </c>
      <c r="BM14" s="23">
        <f>A1L313C18</f>
        <v>0.55174999999999996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1.1034999999999999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1.1034999999999999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1.1034999999999999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4.4139999999999997</v>
      </c>
      <c r="CD14" s="16" t="s">
        <v>15633</v>
      </c>
      <c r="CE14" s="23">
        <f>B7L307C39*B7L121C1</f>
        <v>11.4764</v>
      </c>
      <c r="CF14" s="16" t="s">
        <v>15634</v>
      </c>
      <c r="CG14" s="23">
        <f>A1L313C19</f>
        <v>0.62939999999999996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1.2587999999999999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1.2587999999999999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1.2587999999999999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5.0351999999999997</v>
      </c>
      <c r="CX14" s="16" t="s">
        <v>15639</v>
      </c>
      <c r="CY14" s="23">
        <f>B7L307C49*B7L121C1</f>
        <v>13.091519999999999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4.1000000000000002E-2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8.2000000000000003E-2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8.2000000000000003E-2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8.2000000000000003E-2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0.32800000000000001</v>
      </c>
      <c r="V16" s="16" t="s">
        <v>15681</v>
      </c>
      <c r="W16" s="23">
        <f>B7L309C9*B7L121C1</f>
        <v>0.85280000000000011</v>
      </c>
      <c r="X16" s="16" t="s">
        <v>15682</v>
      </c>
      <c r="Y16" s="23">
        <f>A1L316C16</f>
        <v>0.10400000000000001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0.20800000000000002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0.20800000000000002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0.20800000000000002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0.83200000000000007</v>
      </c>
      <c r="AP16" s="16" t="s">
        <v>15687</v>
      </c>
      <c r="AQ16" s="23">
        <f>B7L309C19*B7L121C1</f>
        <v>2.1632000000000002</v>
      </c>
      <c r="AR16" s="16" t="s">
        <v>15688</v>
      </c>
      <c r="AS16" s="23">
        <f>A1L316C17</f>
        <v>0.10666666666666667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0.21333333333333335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0.21333333333333335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0.21333333333333335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0.85333333333333339</v>
      </c>
      <c r="BJ16" s="16" t="s">
        <v>15693</v>
      </c>
      <c r="BK16" s="23">
        <f>B7L309C29*B7L121C1</f>
        <v>2.218666666666667</v>
      </c>
      <c r="BL16" s="16" t="s">
        <v>15694</v>
      </c>
      <c r="BM16" s="23">
        <f>A1L316C18</f>
        <v>0.11475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0.22950000000000001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0.22950000000000001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0.22950000000000001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0.91800000000000004</v>
      </c>
      <c r="CD16" s="16" t="s">
        <v>15699</v>
      </c>
      <c r="CE16" s="23">
        <f>B7L309C39*B7L121C1</f>
        <v>2.3868</v>
      </c>
      <c r="CF16" s="16" t="s">
        <v>15700</v>
      </c>
      <c r="CG16" s="23">
        <f>A1L316C19</f>
        <v>0.12039999999999999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0.24079999999999999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0.24079999999999999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0.24079999999999999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0.96319999999999995</v>
      </c>
      <c r="CX16" s="16" t="s">
        <v>15705</v>
      </c>
      <c r="CY16" s="23">
        <f>B7L309C49*B7L121C1</f>
        <v>2.5043199999999999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23">
        <f>A1L315C17</f>
        <v>1.6666666666666668E-3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3.3333333333333335E-3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3.3333333333333335E-3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3.3333333333333335E-3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1.3333333333333334E-2</v>
      </c>
      <c r="BJ17" s="16" t="s">
        <v>15726</v>
      </c>
      <c r="BK17" s="23">
        <f>B7L310C29*B7L121C1</f>
        <v>3.4666666666666672E-2</v>
      </c>
      <c r="BL17" s="16" t="s">
        <v>15727</v>
      </c>
      <c r="BM17" s="23">
        <f>A1L315C18</f>
        <v>4.7499999999999999E-3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9.4999999999999998E-3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9.4999999999999998E-3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9.4999999999999998E-3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3.7999999999999999E-2</v>
      </c>
      <c r="CD17" s="16" t="s">
        <v>15732</v>
      </c>
      <c r="CE17" s="23">
        <f>B7L310C39*B7L121C1</f>
        <v>9.8799999999999999E-2</v>
      </c>
      <c r="CF17" s="16" t="s">
        <v>15733</v>
      </c>
      <c r="CG17" s="23">
        <f>A1L315C19</f>
        <v>9.6000000000000009E-3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1.9200000000000002E-2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1.9200000000000002E-2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1.9200000000000002E-2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7.6800000000000007E-2</v>
      </c>
      <c r="CX17" s="16" t="s">
        <v>15738</v>
      </c>
      <c r="CY17" s="23">
        <f>B7L310C49*B7L121C1</f>
        <v>0.19968000000000002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17">
        <f>A1L317C17</f>
        <v>0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0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0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0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0</v>
      </c>
      <c r="BJ18" s="16" t="s">
        <v>15759</v>
      </c>
      <c r="BK18" s="17">
        <f>B7L311C29*B7L121C1</f>
        <v>0</v>
      </c>
      <c r="BL18" s="16" t="s">
        <v>15760</v>
      </c>
      <c r="BM18" s="17">
        <f>A1L317C18</f>
        <v>0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0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0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0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0</v>
      </c>
      <c r="CD18" s="16" t="s">
        <v>15765</v>
      </c>
      <c r="CE18" s="17">
        <f>B7L311C39*B7L121C1</f>
        <v>0</v>
      </c>
      <c r="CF18" s="16" t="s">
        <v>15766</v>
      </c>
      <c r="CG18" s="17">
        <f>A1L317C19</f>
        <v>0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0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0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0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0</v>
      </c>
      <c r="CX18" s="16" t="s">
        <v>15771</v>
      </c>
      <c r="CY18" s="17">
        <f>B7L311C49*B7L121C1</f>
        <v>0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5.8780000000000001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11.756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11.756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11.756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47.024000000000001</v>
      </c>
      <c r="V19" s="16" t="s">
        <v>15780</v>
      </c>
      <c r="W19" s="23">
        <f>B7L312C9*B7L121C1</f>
        <v>122.2624</v>
      </c>
      <c r="X19" s="16" t="s">
        <v>15781</v>
      </c>
      <c r="Y19" s="23">
        <f>A1L318C16</f>
        <v>6.0065000000000008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12.013000000000002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12.013000000000002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12.013000000000002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48.052000000000007</v>
      </c>
      <c r="AP19" s="16" t="s">
        <v>15786</v>
      </c>
      <c r="AQ19" s="23">
        <f>B7L312C19*B7L121C1</f>
        <v>124.93520000000002</v>
      </c>
      <c r="AR19" s="16" t="s">
        <v>15787</v>
      </c>
      <c r="AS19" s="23">
        <f>A1L318C17</f>
        <v>6.1613333333333342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12.322666666666668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12.322666666666668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12.322666666666668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49.290666666666674</v>
      </c>
      <c r="BJ19" s="16" t="s">
        <v>15792</v>
      </c>
      <c r="BK19" s="23">
        <f>B7L312C29*B7L121C1</f>
        <v>128.15573333333336</v>
      </c>
      <c r="BL19" s="16" t="s">
        <v>15793</v>
      </c>
      <c r="BM19" s="23">
        <f>A1L318C18</f>
        <v>6.2315000000000005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12.463000000000001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12.463000000000001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12.463000000000001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49.852000000000004</v>
      </c>
      <c r="CD19" s="16" t="s">
        <v>15798</v>
      </c>
      <c r="CE19" s="23">
        <f>B7L312C39*B7L121C1</f>
        <v>129.61520000000002</v>
      </c>
      <c r="CF19" s="16" t="s">
        <v>15799</v>
      </c>
      <c r="CG19" s="23">
        <f>A1L318C19</f>
        <v>5.9022000000000006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11.804400000000001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11.804400000000001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11.804400000000001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47.217600000000004</v>
      </c>
      <c r="CX19" s="16" t="s">
        <v>15804</v>
      </c>
      <c r="CY19" s="23">
        <f>B7L312C49*B7L121C1</f>
        <v>122.76576000000001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0.45599999999999996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0.91199999999999992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0.91199999999999992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0.91199999999999992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3.6479999999999997</v>
      </c>
      <c r="V20" s="16" t="s">
        <v>15813</v>
      </c>
      <c r="W20" s="23">
        <f>B7L313C9*B7L121C1</f>
        <v>9.4847999999999999</v>
      </c>
      <c r="X20" s="16" t="s">
        <v>15814</v>
      </c>
      <c r="Y20" s="23">
        <f>A1L319C16</f>
        <v>0.45099999999999996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0.90199999999999991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0.90199999999999991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0.90199999999999991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3.6079999999999997</v>
      </c>
      <c r="AP20" s="16" t="s">
        <v>15819</v>
      </c>
      <c r="AQ20" s="23">
        <f>B7L313C19*B7L121C1</f>
        <v>9.3807999999999989</v>
      </c>
      <c r="AR20" s="16" t="s">
        <v>15820</v>
      </c>
      <c r="AS20" s="23">
        <f>A1L319C17</f>
        <v>0.43033333333333329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0.86066666666666658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0.86066666666666658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0.86066666666666658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3.4426666666666663</v>
      </c>
      <c r="BJ20" s="16" t="s">
        <v>15825</v>
      </c>
      <c r="BK20" s="23">
        <f>B7L313C29*B7L121C1</f>
        <v>8.9509333333333334</v>
      </c>
      <c r="BL20" s="16" t="s">
        <v>15826</v>
      </c>
      <c r="BM20" s="23">
        <f>A1L319C18</f>
        <v>0.40799999999999997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0.81599999999999995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0.81599999999999995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0.81599999999999995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3.2639999999999998</v>
      </c>
      <c r="CD20" s="16" t="s">
        <v>15831</v>
      </c>
      <c r="CE20" s="23">
        <f>B7L313C39*B7L121C1</f>
        <v>8.4863999999999997</v>
      </c>
      <c r="CF20" s="16" t="s">
        <v>15832</v>
      </c>
      <c r="CG20" s="23">
        <f>A1L319C19</f>
        <v>0.36899999999999999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0.73799999999999999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0.73799999999999999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0.73799999999999999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2.952</v>
      </c>
      <c r="CX20" s="16" t="s">
        <v>15837</v>
      </c>
      <c r="CY20" s="23">
        <f>B7L313C49*B7L121C1</f>
        <v>7.6752000000000002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17.073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34.146000000000001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34.146000000000001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34.146000000000001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136.584</v>
      </c>
      <c r="V21" s="16" t="s">
        <v>15846</v>
      </c>
      <c r="W21" s="23">
        <f>B7L314C9*B7L121C1</f>
        <v>355.11840000000001</v>
      </c>
      <c r="X21" s="16" t="s">
        <v>15847</v>
      </c>
      <c r="Y21" s="23">
        <f>A1L320C16</f>
        <v>16.107500000000002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32.215000000000003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32.215000000000003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32.215000000000003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128.86000000000001</v>
      </c>
      <c r="AP21" s="16" t="s">
        <v>15852</v>
      </c>
      <c r="AQ21" s="23">
        <f>B7L314C19*B7L121C1</f>
        <v>335.03600000000006</v>
      </c>
      <c r="AR21" s="16" t="s">
        <v>15853</v>
      </c>
      <c r="AS21" s="23">
        <f>A1L320C17</f>
        <v>15.698000000000002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31.396000000000004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31.396000000000004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31.396000000000004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125.58400000000002</v>
      </c>
      <c r="BJ21" s="16" t="s">
        <v>15858</v>
      </c>
      <c r="BK21" s="23">
        <f>B7L314C29*B7L121C1</f>
        <v>326.51840000000004</v>
      </c>
      <c r="BL21" s="16" t="s">
        <v>15859</v>
      </c>
      <c r="BM21" s="23">
        <f>A1L320C18</f>
        <v>15.670250000000003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31.340500000000006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31.340500000000006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31.340500000000006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125.36200000000002</v>
      </c>
      <c r="CD21" s="16" t="s">
        <v>15864</v>
      </c>
      <c r="CE21" s="23">
        <f>B7L314C39*B7L121C1</f>
        <v>325.94120000000009</v>
      </c>
      <c r="CF21" s="16" t="s">
        <v>15865</v>
      </c>
      <c r="CG21" s="23">
        <f>A1L320C19</f>
        <v>15.485200000000003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30.970400000000005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30.970400000000005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30.970400000000005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123.88160000000002</v>
      </c>
      <c r="CX21" s="16" t="s">
        <v>15870</v>
      </c>
      <c r="CY21" s="23">
        <f>B7L314C49*B7L121C1</f>
        <v>322.09216000000004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8.9999999999999993E-3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1.7999999999999999E-2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1.7999999999999999E-2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1.7999999999999999E-2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7.1999999999999995E-2</v>
      </c>
      <c r="V22" s="16" t="s">
        <v>15879</v>
      </c>
      <c r="W22" s="17">
        <f>B7L315C9*B7L121C1</f>
        <v>0.18720000000000001</v>
      </c>
      <c r="X22" s="16" t="s">
        <v>15880</v>
      </c>
      <c r="Y22" s="17">
        <f>A1L323C16</f>
        <v>8.5000000000000006E-3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1.7000000000000001E-2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1.7000000000000001E-2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1.7000000000000001E-2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6.8000000000000005E-2</v>
      </c>
      <c r="AP22" s="16" t="s">
        <v>15885</v>
      </c>
      <c r="AQ22" s="17">
        <f>B7L315C19*B7L121C1</f>
        <v>0.17680000000000001</v>
      </c>
      <c r="AR22" s="16" t="s">
        <v>15886</v>
      </c>
      <c r="AS22" s="17">
        <f>A1L323C17</f>
        <v>6.6666666666666671E-3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1.3333333333333334E-2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1.3333333333333334E-2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1.3333333333333334E-2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5.3333333333333337E-2</v>
      </c>
      <c r="BJ22" s="16" t="s">
        <v>15891</v>
      </c>
      <c r="BK22" s="17">
        <f>B7L315C29*B7L121C1</f>
        <v>0.13866666666666669</v>
      </c>
      <c r="BL22" s="16" t="s">
        <v>15892</v>
      </c>
      <c r="BM22" s="17">
        <f>A1L323C18</f>
        <v>6.0000000000000001E-3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1.2E-2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1.2E-2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1.2E-2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4.8000000000000001E-2</v>
      </c>
      <c r="CD22" s="16" t="s">
        <v>15897</v>
      </c>
      <c r="CE22" s="17">
        <f>B7L315C39*B7L121C1</f>
        <v>0.12480000000000001</v>
      </c>
      <c r="CF22" s="16" t="s">
        <v>15898</v>
      </c>
      <c r="CG22" s="17">
        <f>A1L323C19</f>
        <v>5.0000000000000001E-3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0.01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0.01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0.01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0.04</v>
      </c>
      <c r="CX22" s="16" t="s">
        <v>15903</v>
      </c>
      <c r="CY22" s="17">
        <f>B7L315C49*B7L121C1</f>
        <v>0.10400000000000001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176.16600000000003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334.71540000000005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334.71540000000005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352.33200000000005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1338.8616000000002</v>
      </c>
      <c r="V23" s="16" t="s">
        <v>15913</v>
      </c>
      <c r="W23" s="17">
        <f>B7L316C9*B7L121C1</f>
        <v>3481.0401600000005</v>
      </c>
      <c r="X23" s="16" t="s">
        <v>15914</v>
      </c>
      <c r="Y23" s="17">
        <f>A1L324C16</f>
        <v>170.39700000000002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323.7543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323.7543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340.79400000000004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1295.0172</v>
      </c>
      <c r="AP23" s="16" t="s">
        <v>15919</v>
      </c>
      <c r="AQ23" s="17">
        <f>B7L316C19*B7L121C1</f>
        <v>3367.0447200000003</v>
      </c>
      <c r="AR23" s="16" t="s">
        <v>15920</v>
      </c>
      <c r="AS23" s="17">
        <f>A1L324C17</f>
        <v>167.03733333333335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317.37093333333337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317.37093333333337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334.0746666666667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1269.4837333333335</v>
      </c>
      <c r="BJ23" s="16" t="s">
        <v>15925</v>
      </c>
      <c r="BK23" s="17">
        <f>B7L316C29*B7L121C1</f>
        <v>3300.6577066666673</v>
      </c>
      <c r="BL23" s="16" t="s">
        <v>15926</v>
      </c>
      <c r="BM23" s="17">
        <f>A1L324C18</f>
        <v>167.35750000000002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317.97925000000004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317.97925000000004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334.71500000000003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1271.9170000000001</v>
      </c>
      <c r="CD23" s="16" t="s">
        <v>15931</v>
      </c>
      <c r="CE23" s="17">
        <f>B7L316C39*B7L121C1</f>
        <v>3306.9842000000003</v>
      </c>
      <c r="CF23" s="16" t="s">
        <v>15932</v>
      </c>
      <c r="CG23" s="17">
        <f>A1L324C19</f>
        <v>167.90360000000001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319.01684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319.01684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335.80720000000002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1276.06736</v>
      </c>
      <c r="CX23" s="16" t="s">
        <v>15937</v>
      </c>
      <c r="CY23" s="17">
        <f>B7L316C49*B7L121C1</f>
        <v>3317.7751360000002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3F211-CB75-44E4-93FD-9C8019105BD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1.4833344193533597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1.4534745384884977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1.4476347479387541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1.4524554010230872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1.446474708043862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0.92200000000000004</v>
      </c>
      <c r="F9" s="16" t="s">
        <v>12038</v>
      </c>
      <c r="G9" s="21">
        <f>A1L542C9</f>
        <v>5.4535554131966686</v>
      </c>
      <c r="H9" s="16" t="s">
        <v>16018</v>
      </c>
      <c r="I9" s="15">
        <f>B7L402C1*B7L402C2</f>
        <v>5.0281780909673284</v>
      </c>
      <c r="J9" s="16" t="s">
        <v>16019</v>
      </c>
      <c r="K9" s="23">
        <f>B3L802C3</f>
        <v>1.9816810344827587</v>
      </c>
      <c r="L9" s="16" t="s">
        <v>16020</v>
      </c>
      <c r="M9" s="17">
        <f>B7L402C3*B7L402C4</f>
        <v>9.9642451608716787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4.9821225804358393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27.401674192397117</v>
      </c>
      <c r="V9" s="16" t="s">
        <v>16025</v>
      </c>
      <c r="W9" s="17">
        <f>B7L402C9*B7L121C1</f>
        <v>71.244352900232499</v>
      </c>
      <c r="X9" s="16" t="s">
        <v>15451</v>
      </c>
      <c r="Y9" s="17">
        <f>A1L304C16</f>
        <v>0.86850000000000005</v>
      </c>
      <c r="Z9" s="16" t="s">
        <v>12647</v>
      </c>
      <c r="AA9" s="23">
        <f>A1L542C54</f>
        <v>6.4208754208754213</v>
      </c>
      <c r="AB9" s="16" t="s">
        <v>16026</v>
      </c>
      <c r="AC9" s="17">
        <f>B7L402C11*B7L402C12</f>
        <v>5.5765303030303039</v>
      </c>
      <c r="AD9" s="16" t="s">
        <v>16027</v>
      </c>
      <c r="AE9" s="23">
        <f>B3L802C9</f>
        <v>1.9964114832535884</v>
      </c>
      <c r="AF9" s="16" t="s">
        <v>16028</v>
      </c>
      <c r="AG9" s="17">
        <f>B7L402C13*B7L402C14</f>
        <v>11.133049133681311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5.5665245668406556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30.615885117623606</v>
      </c>
      <c r="AP9" s="16" t="s">
        <v>16031</v>
      </c>
      <c r="AQ9" s="17">
        <f>B7L402C19*B7L121C1</f>
        <v>79.60130130582138</v>
      </c>
      <c r="AR9" s="16" t="s">
        <v>15457</v>
      </c>
      <c r="AS9" s="17">
        <f>A1L304C17</f>
        <v>0.75200000000000011</v>
      </c>
      <c r="AT9" s="16" t="s">
        <v>13145</v>
      </c>
      <c r="AU9" s="23">
        <f>A1L542C63</f>
        <v>7.6180094786729873</v>
      </c>
      <c r="AV9" s="16" t="s">
        <v>16032</v>
      </c>
      <c r="AW9" s="17">
        <f>B7L402C21*B7L402C22</f>
        <v>5.7287431279620877</v>
      </c>
      <c r="AX9" s="16" t="s">
        <v>16033</v>
      </c>
      <c r="AY9" s="23">
        <f>B3L802C15</f>
        <v>2.0022542831379622</v>
      </c>
      <c r="AZ9" s="16" t="s">
        <v>16034</v>
      </c>
      <c r="BA9" s="17">
        <f>B7L402C23*B7L402C24</f>
        <v>11.470400464959257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5.7352002324796283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31.543601278637954</v>
      </c>
      <c r="BJ9" s="16" t="s">
        <v>16037</v>
      </c>
      <c r="BK9" s="17">
        <f>B7L402C29*B7L121C1</f>
        <v>82.01336332445868</v>
      </c>
      <c r="BL9" s="16" t="s">
        <v>15463</v>
      </c>
      <c r="BM9" s="17">
        <f>A1L304C18</f>
        <v>0.68425000000000002</v>
      </c>
      <c r="BN9" s="16" t="s">
        <v>13643</v>
      </c>
      <c r="BO9" s="23">
        <f>A1L542C72</f>
        <v>7.4595910418695217</v>
      </c>
      <c r="BP9" s="16" t="s">
        <v>16038</v>
      </c>
      <c r="BQ9" s="17">
        <f>B7L402C31*B7L402C32</f>
        <v>5.1042251703992205</v>
      </c>
      <c r="BR9" s="16" t="s">
        <v>16039</v>
      </c>
      <c r="BS9" s="21">
        <f>B3L802C21</f>
        <v>1.758534554537885</v>
      </c>
      <c r="BT9" s="16" t="s">
        <v>16040</v>
      </c>
      <c r="BU9" s="17">
        <f>B7L402C33*B7L402C34</f>
        <v>8.9759563362890535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4.4879781681445268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24.683879924794898</v>
      </c>
      <c r="CD9" s="16" t="s">
        <v>16043</v>
      </c>
      <c r="CE9" s="17">
        <f>B7L402C39*B7L121C1</f>
        <v>64.178087804466742</v>
      </c>
      <c r="CF9" s="16" t="s">
        <v>15469</v>
      </c>
      <c r="CG9" s="17">
        <f>A1L304C19</f>
        <v>0.62580000000000002</v>
      </c>
      <c r="CH9" s="16" t="s">
        <v>14141</v>
      </c>
      <c r="CI9" s="23">
        <f>A1L542C81</f>
        <v>7.2273944387229649</v>
      </c>
      <c r="CJ9" s="16" t="s">
        <v>16044</v>
      </c>
      <c r="CK9" s="17">
        <f>B7L402C41*B7L402C42</f>
        <v>4.5229034397528318</v>
      </c>
      <c r="CL9" s="16" t="s">
        <v>16045</v>
      </c>
      <c r="CM9" s="21">
        <f>B3L802C27</f>
        <v>1.7865671641791043</v>
      </c>
      <c r="CN9" s="16" t="s">
        <v>16046</v>
      </c>
      <c r="CO9" s="17">
        <f>B7L402C43*B7L402C44</f>
        <v>8.0804707722151328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4.0402353861075664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22.221294623591614</v>
      </c>
      <c r="CX9" s="16" t="s">
        <v>16049</v>
      </c>
      <c r="CY9" s="17">
        <f>B7L402C49*B7L121C1</f>
        <v>57.775366021338201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13.498999999999999</v>
      </c>
      <c r="F10" s="16" t="s">
        <v>12077</v>
      </c>
      <c r="G10" s="21">
        <f>A1L543C9</f>
        <v>3.460219041548358</v>
      </c>
      <c r="H10" s="16" t="s">
        <v>16050</v>
      </c>
      <c r="I10" s="21">
        <f>B7L403C1*B7L403C2</f>
        <v>46.709496841861281</v>
      </c>
      <c r="J10" s="16" t="s">
        <v>16051</v>
      </c>
      <c r="K10" s="23">
        <f>B3L803C3</f>
        <v>2.0365661252900233</v>
      </c>
      <c r="L10" s="16" t="s">
        <v>16052</v>
      </c>
      <c r="M10" s="23">
        <f>B7L403C3*B7L403C4</f>
        <v>95.126978997476016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47.563489498738008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261.59919224305906</v>
      </c>
      <c r="V10" s="16" t="s">
        <v>16057</v>
      </c>
      <c r="W10" s="23">
        <f>B7L403C9*B7L121C1</f>
        <v>680.15789983195361</v>
      </c>
      <c r="X10" s="16" t="s">
        <v>15484</v>
      </c>
      <c r="Y10" s="23">
        <f>A1L305C16</f>
        <v>12.7845</v>
      </c>
      <c r="Z10" s="16" t="s">
        <v>12678</v>
      </c>
      <c r="AA10" s="23">
        <f>A1L543C54</f>
        <v>3.7126571558856103</v>
      </c>
      <c r="AB10" s="16" t="s">
        <v>16058</v>
      </c>
      <c r="AC10" s="23">
        <f>B7L403C11*B7L403C12</f>
        <v>47.464465409419581</v>
      </c>
      <c r="AD10" s="16" t="s">
        <v>16059</v>
      </c>
      <c r="AE10" s="23">
        <f>B3L803C9</f>
        <v>2.0200308934177089</v>
      </c>
      <c r="AF10" s="16" t="s">
        <v>16060</v>
      </c>
      <c r="AG10" s="23">
        <f>B7L403C13*B7L403C14</f>
        <v>95.879686466583777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47.939843233291889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263.66913778310538</v>
      </c>
      <c r="AP10" s="16" t="s">
        <v>16063</v>
      </c>
      <c r="AQ10" s="23">
        <f>B7L403C19*B7L121C1</f>
        <v>685.53975823607402</v>
      </c>
      <c r="AR10" s="16" t="s">
        <v>15490</v>
      </c>
      <c r="AS10" s="23">
        <f>A1L305C17</f>
        <v>12.462666666666665</v>
      </c>
      <c r="AT10" s="16" t="s">
        <v>13176</v>
      </c>
      <c r="AU10" s="23">
        <f>A1L543C63</f>
        <v>4.0061895011169026</v>
      </c>
      <c r="AV10" s="16" t="s">
        <v>16064</v>
      </c>
      <c r="AW10" s="23">
        <f>B7L403C21*B7L403C22</f>
        <v>49.927804355919584</v>
      </c>
      <c r="AX10" s="16" t="s">
        <v>16065</v>
      </c>
      <c r="AY10" s="23">
        <f>B3L803C15</f>
        <v>2.0227397448209632</v>
      </c>
      <c r="AZ10" s="16" t="s">
        <v>16066</v>
      </c>
      <c r="BA10" s="23">
        <f>B7L403C23*B7L403C24</f>
        <v>100.99095424236376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50.495477121181878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277.72512416650034</v>
      </c>
      <c r="BJ10" s="16" t="s">
        <v>16069</v>
      </c>
      <c r="BK10" s="23">
        <f>B7L403C29*B7L121C1</f>
        <v>722.08532283290094</v>
      </c>
      <c r="BL10" s="16" t="s">
        <v>15496</v>
      </c>
      <c r="BM10" s="23">
        <f>A1L305C18</f>
        <v>12.116499999999998</v>
      </c>
      <c r="BN10" s="16" t="s">
        <v>13674</v>
      </c>
      <c r="BO10" s="23">
        <f>A1L543C72</f>
        <v>3.9321418015543239</v>
      </c>
      <c r="BP10" s="16" t="s">
        <v>16070</v>
      </c>
      <c r="BQ10" s="23">
        <f>B7L403C31*B7L403C32</f>
        <v>47.643796138532963</v>
      </c>
      <c r="BR10" s="16" t="s">
        <v>16071</v>
      </c>
      <c r="BS10" s="21">
        <f>B3L803C21</f>
        <v>2.0229180968474418</v>
      </c>
      <c r="BT10" s="16" t="s">
        <v>16072</v>
      </c>
      <c r="BU10" s="23">
        <f>B7L403C33*B7L403C34</f>
        <v>96.379497411148606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48.189748705574303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265.04361788065864</v>
      </c>
      <c r="CD10" s="16" t="s">
        <v>16075</v>
      </c>
      <c r="CE10" s="23">
        <f>B7L403C39*B7L121C1</f>
        <v>689.11340648971247</v>
      </c>
      <c r="CF10" s="16" t="s">
        <v>15502</v>
      </c>
      <c r="CG10" s="23">
        <f>A1L305C19</f>
        <v>11.6816</v>
      </c>
      <c r="CH10" s="16" t="s">
        <v>14172</v>
      </c>
      <c r="CI10" s="23">
        <f>A1L543C81</f>
        <v>3.8144666590934913</v>
      </c>
      <c r="CJ10" s="16" t="s">
        <v>16076</v>
      </c>
      <c r="CK10" s="23">
        <f>B7L403C41*B7L403C42</f>
        <v>44.559073724866529</v>
      </c>
      <c r="CL10" s="16" t="s">
        <v>16077</v>
      </c>
      <c r="CM10" s="21">
        <f>B3L803C27</f>
        <v>2.0260871473079116</v>
      </c>
      <c r="CN10" s="16" t="s">
        <v>16078</v>
      </c>
      <c r="CO10" s="23">
        <f>B7L403C43*B7L403C44</f>
        <v>90.280566569897744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45.140283284948872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248.27155806721879</v>
      </c>
      <c r="CX10" s="16" t="s">
        <v>16081</v>
      </c>
      <c r="CY10" s="23">
        <f>B7L403C49*B7L121C1</f>
        <v>645.50605097476887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7.5640000000000001</v>
      </c>
      <c r="F11" s="16" t="s">
        <v>12116</v>
      </c>
      <c r="G11" s="21">
        <f>A1L544C9</f>
        <v>0.4186573412796139</v>
      </c>
      <c r="H11" s="16" t="s">
        <v>16082</v>
      </c>
      <c r="I11" s="15">
        <f>B7L404C1*B7L404C2</f>
        <v>3.1667241294389994</v>
      </c>
      <c r="J11" s="16" t="s">
        <v>16083</v>
      </c>
      <c r="K11" s="23">
        <f>B3L804C3</f>
        <v>1.875</v>
      </c>
      <c r="L11" s="16" t="s">
        <v>16084</v>
      </c>
      <c r="M11" s="17">
        <f>B7L404C3*B7L404C4</f>
        <v>5.9376077426981242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2.9688038713490621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16.32842129241984</v>
      </c>
      <c r="V11" s="16" t="s">
        <v>16089</v>
      </c>
      <c r="W11" s="17">
        <f>B7L404C9*B7L121C1</f>
        <v>42.453895360291583</v>
      </c>
      <c r="X11" s="16" t="s">
        <v>15517</v>
      </c>
      <c r="Y11" s="17">
        <f>A1L308C16</f>
        <v>6.9504999999999999</v>
      </c>
      <c r="Z11" s="16" t="s">
        <v>12709</v>
      </c>
      <c r="AA11" s="23">
        <f>A1L544C54</f>
        <v>0.37676432988076919</v>
      </c>
      <c r="AB11" s="16" t="s">
        <v>16090</v>
      </c>
      <c r="AC11" s="17">
        <f>B7L404C11*B7L404C12</f>
        <v>2.6187004748362863</v>
      </c>
      <c r="AD11" s="16" t="s">
        <v>16091</v>
      </c>
      <c r="AE11" s="23">
        <f>B3L804C9</f>
        <v>1.9034891375905201</v>
      </c>
      <c r="AF11" s="16" t="s">
        <v>16092</v>
      </c>
      <c r="AG11" s="17">
        <f>B7L404C13*B7L404C14</f>
        <v>4.984667908454008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2.492333954227004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13.707836748248521</v>
      </c>
      <c r="AP11" s="16" t="s">
        <v>16095</v>
      </c>
      <c r="AQ11" s="17">
        <f>B7L404C19*B7L121C1</f>
        <v>35.640375545446155</v>
      </c>
      <c r="AR11" s="16" t="s">
        <v>15523</v>
      </c>
      <c r="AS11" s="17">
        <f>A1L308C17</f>
        <v>7.0336666666666661</v>
      </c>
      <c r="AT11" s="16" t="s">
        <v>13207</v>
      </c>
      <c r="AU11" s="23">
        <f>A1L544C63</f>
        <v>0.5466837361018555</v>
      </c>
      <c r="AV11" s="16" t="s">
        <v>16096</v>
      </c>
      <c r="AW11" s="17">
        <f>B7L404C21*B7L404C22</f>
        <v>3.8451911718284175</v>
      </c>
      <c r="AX11" s="16" t="s">
        <v>16097</v>
      </c>
      <c r="AY11" s="23">
        <f>B3L804C15</f>
        <v>1.9615232364816721</v>
      </c>
      <c r="AZ11" s="16" t="s">
        <v>16098</v>
      </c>
      <c r="BA11" s="17">
        <f>B7L404C23*B7L404C24</f>
        <v>7.5424318322556312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3.7712159161278156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20.741687538702987</v>
      </c>
      <c r="BJ11" s="16" t="s">
        <v>16101</v>
      </c>
      <c r="BK11" s="17">
        <f>B7L404C29*B7L121C1</f>
        <v>53.928387600627765</v>
      </c>
      <c r="BL11" s="16" t="s">
        <v>15529</v>
      </c>
      <c r="BM11" s="17">
        <f>A1L308C18</f>
        <v>7.0142499999999997</v>
      </c>
      <c r="BN11" s="16" t="s">
        <v>13705</v>
      </c>
      <c r="BO11" s="23">
        <f>A1L544C72</f>
        <v>0.59747368421052638</v>
      </c>
      <c r="BP11" s="16" t="s">
        <v>16102</v>
      </c>
      <c r="BQ11" s="17">
        <f>B7L404C31*B7L404C32</f>
        <v>4.1908297894736846</v>
      </c>
      <c r="BR11" s="16" t="s">
        <v>16103</v>
      </c>
      <c r="BS11" s="21">
        <f>B3L804C21</f>
        <v>1.9169463995668652</v>
      </c>
      <c r="BT11" s="16" t="s">
        <v>16104</v>
      </c>
      <c r="BU11" s="17">
        <f>B7L404C33*B7L404C34</f>
        <v>8.0335960761291432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4.0167980380645716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22.092389209355144</v>
      </c>
      <c r="CD11" s="16" t="s">
        <v>16107</v>
      </c>
      <c r="CE11" s="17">
        <f>B7L404C39*B7L121C1</f>
        <v>57.440211944323373</v>
      </c>
      <c r="CF11" s="16" t="s">
        <v>15535</v>
      </c>
      <c r="CG11" s="17">
        <f>A1L308C19</f>
        <v>7.0711999999999993</v>
      </c>
      <c r="CH11" s="16" t="s">
        <v>14203</v>
      </c>
      <c r="CI11" s="23">
        <f>A1L544C81</f>
        <v>0.62394701162454713</v>
      </c>
      <c r="CJ11" s="16" t="s">
        <v>16108</v>
      </c>
      <c r="CK11" s="17">
        <f>B7L404C41*B7L404C42</f>
        <v>4.4120541085994969</v>
      </c>
      <c r="CL11" s="16" t="s">
        <v>16109</v>
      </c>
      <c r="CM11" s="21">
        <f>B3L804C27</f>
        <v>1.9304586768125134</v>
      </c>
      <c r="CN11" s="16" t="s">
        <v>16110</v>
      </c>
      <c r="CO11" s="17">
        <f>B7L404C43*B7L404C44</f>
        <v>8.5172881365121977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4.2586440682560989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23.422542375408543</v>
      </c>
      <c r="CX11" s="16" t="s">
        <v>16113</v>
      </c>
      <c r="CY11" s="17">
        <f>B7L404C49*B7L121C1</f>
        <v>60.898610176062213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6.41</v>
      </c>
      <c r="F12" s="16" t="s">
        <v>12155</v>
      </c>
      <c r="G12" s="21">
        <f>A1L545C9</f>
        <v>1.5050020008003202</v>
      </c>
      <c r="H12" s="16" t="s">
        <v>16114</v>
      </c>
      <c r="I12" s="21">
        <f>B7L405C1*B7L405C2</f>
        <v>9.6470628251300532</v>
      </c>
      <c r="J12" s="16" t="s">
        <v>16115</v>
      </c>
      <c r="K12" s="23">
        <f>B3L805C3</f>
        <v>1.9194020149496263</v>
      </c>
      <c r="L12" s="16" t="s">
        <v>16116</v>
      </c>
      <c r="M12" s="23">
        <f>B7L405C3*B7L405C4</f>
        <v>18.516591824900257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9.2582959124501283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50.920627518475705</v>
      </c>
      <c r="V12" s="16" t="s">
        <v>16121</v>
      </c>
      <c r="W12" s="23">
        <f>B7L405C9*B7L121C1</f>
        <v>132.39363154803684</v>
      </c>
      <c r="X12" s="16" t="s">
        <v>15550</v>
      </c>
      <c r="Y12" s="23">
        <f>A1L309C16</f>
        <v>6.5585000000000004</v>
      </c>
      <c r="Z12" s="16" t="s">
        <v>12740</v>
      </c>
      <c r="AA12" s="23">
        <f>A1L545C54</f>
        <v>1.1990945229681977</v>
      </c>
      <c r="AB12" s="16" t="s">
        <v>16122</v>
      </c>
      <c r="AC12" s="23">
        <f>B7L405C11*B7L405C12</f>
        <v>7.864261428886925</v>
      </c>
      <c r="AD12" s="16" t="s">
        <v>16123</v>
      </c>
      <c r="AE12" s="23">
        <f>B3L805C9</f>
        <v>1.9562480327352849</v>
      </c>
      <c r="AF12" s="16" t="s">
        <v>16124</v>
      </c>
      <c r="AG12" s="23">
        <f>B7L405C13*B7L405C14</f>
        <v>15.384445949176028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7.692222974588014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42.307226360234075</v>
      </c>
      <c r="AP12" s="16" t="s">
        <v>16127</v>
      </c>
      <c r="AQ12" s="23">
        <f>B7L405C19*B7L121C1</f>
        <v>109.9987885366086</v>
      </c>
      <c r="AR12" s="16" t="s">
        <v>15556</v>
      </c>
      <c r="AS12" s="23">
        <f>A1L309C17</f>
        <v>6.948666666666667</v>
      </c>
      <c r="AT12" s="16" t="s">
        <v>13238</v>
      </c>
      <c r="AU12" s="23">
        <f>A1L545C63</f>
        <v>0.99496148088648717</v>
      </c>
      <c r="AV12" s="16" t="s">
        <v>16128</v>
      </c>
      <c r="AW12" s="23">
        <f>B7L405C21*B7L405C22</f>
        <v>6.9136556768532378</v>
      </c>
      <c r="AX12" s="16" t="s">
        <v>16129</v>
      </c>
      <c r="AY12" s="23">
        <f>B3L805C15</f>
        <v>1.9936558287073751</v>
      </c>
      <c r="AZ12" s="16" t="s">
        <v>16130</v>
      </c>
      <c r="BA12" s="23">
        <f>B7L405C23*B7L405C24</f>
        <v>13.783449937834289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6.8917249689171447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37.904487329044294</v>
      </c>
      <c r="BJ12" s="16" t="s">
        <v>16133</v>
      </c>
      <c r="BK12" s="23">
        <f>B7L405C29*B7L121C1</f>
        <v>98.551667055515168</v>
      </c>
      <c r="BL12" s="16" t="s">
        <v>15562</v>
      </c>
      <c r="BM12" s="23">
        <f>A1L309C18</f>
        <v>7.2945000000000002</v>
      </c>
      <c r="BN12" s="16" t="s">
        <v>13736</v>
      </c>
      <c r="BO12" s="23">
        <f>A1L545C72</f>
        <v>0.95316281127214997</v>
      </c>
      <c r="BP12" s="16" t="s">
        <v>16134</v>
      </c>
      <c r="BQ12" s="23">
        <f>B7L405C31*B7L405C32</f>
        <v>6.9528461268246984</v>
      </c>
      <c r="BR12" s="16" t="s">
        <v>16135</v>
      </c>
      <c r="BS12" s="21">
        <f>B3L805C21</f>
        <v>1.9842881646655233</v>
      </c>
      <c r="BT12" s="16" t="s">
        <v>16136</v>
      </c>
      <c r="BU12" s="23">
        <f>B7L405C33*B7L405C34</f>
        <v>13.796450280198773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6.8982251400993864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37.940238270546622</v>
      </c>
      <c r="CD12" s="16" t="s">
        <v>16139</v>
      </c>
      <c r="CE12" s="23">
        <f>B7L405C39*B7L121C1</f>
        <v>98.644619503421225</v>
      </c>
      <c r="CF12" s="16" t="s">
        <v>15568</v>
      </c>
      <c r="CG12" s="23">
        <f>A1L309C19</f>
        <v>7.81</v>
      </c>
      <c r="CH12" s="16" t="s">
        <v>14234</v>
      </c>
      <c r="CI12" s="23">
        <f>A1L545C81</f>
        <v>0.86948990911390922</v>
      </c>
      <c r="CJ12" s="16" t="s">
        <v>16140</v>
      </c>
      <c r="CK12" s="23">
        <f>B7L405C41*B7L405C42</f>
        <v>6.7907161901796309</v>
      </c>
      <c r="CL12" s="16" t="s">
        <v>16141</v>
      </c>
      <c r="CM12" s="21">
        <f>B3L805C27</f>
        <v>1.9872262773722627</v>
      </c>
      <c r="CN12" s="16" t="s">
        <v>16142</v>
      </c>
      <c r="CO12" s="23">
        <f>B7L405C43*B7L405C44</f>
        <v>13.494689655302222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6.7473448276511112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37.110396552081113</v>
      </c>
      <c r="CX12" s="16" t="s">
        <v>16145</v>
      </c>
      <c r="CY12" s="23">
        <f>B7L405C49*B7L121C1</f>
        <v>96.487031035410894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124.245</v>
      </c>
      <c r="F13" s="16" t="s">
        <v>12194</v>
      </c>
      <c r="G13" s="21">
        <f>A1L546C9</f>
        <v>1.7494441735335688</v>
      </c>
      <c r="H13" s="16" t="s">
        <v>16146</v>
      </c>
      <c r="I13" s="15">
        <f>B7L406C1*B7L406C2</f>
        <v>217.35969134067827</v>
      </c>
      <c r="J13" s="16" t="s">
        <v>16147</v>
      </c>
      <c r="K13" s="23">
        <f>B3L806C3</f>
        <v>1.812319147759736</v>
      </c>
      <c r="L13" s="16" t="s">
        <v>16148</v>
      </c>
      <c r="M13" s="17">
        <f>B7L406C3*B7L406C4</f>
        <v>393.92513056785731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196.96256528392865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1083.2941090616075</v>
      </c>
      <c r="V13" s="16" t="s">
        <v>16153</v>
      </c>
      <c r="W13" s="17">
        <f>B7L406C9*B7L121C1</f>
        <v>2816.5646835601797</v>
      </c>
      <c r="X13" s="16" t="s">
        <v>15583</v>
      </c>
      <c r="Y13" s="17">
        <f>A1L312C16</f>
        <v>120.20650000000001</v>
      </c>
      <c r="Z13" s="16" t="s">
        <v>12771</v>
      </c>
      <c r="AA13" s="23">
        <f>A1L546C54</f>
        <v>1.7638370136588324</v>
      </c>
      <c r="AB13" s="16" t="s">
        <v>16154</v>
      </c>
      <c r="AC13" s="17">
        <f>B7L406C11*B7L406C12</f>
        <v>212.02467398238045</v>
      </c>
      <c r="AD13" s="16" t="s">
        <v>16155</v>
      </c>
      <c r="AE13" s="23">
        <f>B3L806C9</f>
        <v>1.8090837350371278</v>
      </c>
      <c r="AF13" s="16" t="s">
        <v>16156</v>
      </c>
      <c r="AG13" s="17">
        <f>B7L406C13*B7L406C14</f>
        <v>383.57038912807417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191.78519456403708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1054.8185701022039</v>
      </c>
      <c r="AP13" s="16" t="s">
        <v>16159</v>
      </c>
      <c r="AQ13" s="17">
        <f>B7L406C19*B7L121C1</f>
        <v>2742.5282822657305</v>
      </c>
      <c r="AR13" s="16" t="s">
        <v>15589</v>
      </c>
      <c r="AS13" s="17">
        <f>A1L312C17</f>
        <v>116.92266666666667</v>
      </c>
      <c r="AT13" s="16" t="s">
        <v>13269</v>
      </c>
      <c r="AU13" s="23">
        <f>A1L546C63</f>
        <v>1.6137427412211156</v>
      </c>
      <c r="AV13" s="16" t="s">
        <v>16160</v>
      </c>
      <c r="AW13" s="17">
        <f>B7L406C21*B7L406C22</f>
        <v>188.68310461754945</v>
      </c>
      <c r="AX13" s="16" t="s">
        <v>16161</v>
      </c>
      <c r="AY13" s="23">
        <f>B3L806C15</f>
        <v>1.8187199969641197</v>
      </c>
      <c r="AZ13" s="16" t="s">
        <v>16162</v>
      </c>
      <c r="BA13" s="17">
        <f>B7L406C23*B7L406C24</f>
        <v>343.16173545721023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171.58086772860511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943.69477250732814</v>
      </c>
      <c r="BJ13" s="16" t="s">
        <v>16165</v>
      </c>
      <c r="BK13" s="17">
        <f>B7L406C29*B7L121C1</f>
        <v>2453.6064085190533</v>
      </c>
      <c r="BL13" s="16" t="s">
        <v>15595</v>
      </c>
      <c r="BM13" s="17">
        <f>A1L312C18</f>
        <v>117.26100000000001</v>
      </c>
      <c r="BN13" s="16" t="s">
        <v>13767</v>
      </c>
      <c r="BO13" s="23">
        <f>A1L546C72</f>
        <v>1.6294183279520524</v>
      </c>
      <c r="BP13" s="16" t="s">
        <v>16166</v>
      </c>
      <c r="BQ13" s="17">
        <f>B7L406C31*B7L406C32</f>
        <v>191.06722255398563</v>
      </c>
      <c r="BR13" s="16" t="s">
        <v>16167</v>
      </c>
      <c r="BS13" s="21">
        <f>B3L806C21</f>
        <v>1.7998260861434603</v>
      </c>
      <c r="BT13" s="16" t="s">
        <v>16168</v>
      </c>
      <c r="BU13" s="17">
        <f>B7L406C33*B7L406C34</f>
        <v>343.88777135964142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171.94388567982071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945.69137123901396</v>
      </c>
      <c r="CD13" s="16" t="s">
        <v>16171</v>
      </c>
      <c r="CE13" s="17">
        <f>B7L406C39*B7L121C1</f>
        <v>2458.7975652214363</v>
      </c>
      <c r="CF13" s="16" t="s">
        <v>15601</v>
      </c>
      <c r="CG13" s="17">
        <f>A1L312C19</f>
        <v>118.1942</v>
      </c>
      <c r="CH13" s="16" t="s">
        <v>14265</v>
      </c>
      <c r="CI13" s="23">
        <f>A1L546C81</f>
        <v>1.613493803865572</v>
      </c>
      <c r="CJ13" s="16" t="s">
        <v>16172</v>
      </c>
      <c r="CK13" s="17">
        <f>B7L406C41*B7L406C42</f>
        <v>190.70560935284817</v>
      </c>
      <c r="CL13" s="16" t="s">
        <v>16173</v>
      </c>
      <c r="CM13" s="21">
        <f>B3L806C27</f>
        <v>1.8034709089705006</v>
      </c>
      <c r="CN13" s="16" t="s">
        <v>16174</v>
      </c>
      <c r="CO13" s="17">
        <f>B7L406C43*B7L406C44</f>
        <v>343.93201864535428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171.96600932267714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945.81305127472422</v>
      </c>
      <c r="CX13" s="16" t="s">
        <v>16177</v>
      </c>
      <c r="CY13" s="17">
        <f>B7L406C49*B7L121C1</f>
        <v>2459.1139333142833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6.9000000000000006E-2</v>
      </c>
      <c r="F14" s="16" t="s">
        <v>12233</v>
      </c>
      <c r="G14" s="21">
        <f>A1L547C9</f>
        <v>0.94741613780598366</v>
      </c>
      <c r="H14" s="16" t="s">
        <v>16178</v>
      </c>
      <c r="I14" s="21">
        <f>B7L407C1*B7L407C2</f>
        <v>6.5371713508612872E-2</v>
      </c>
      <c r="J14" s="16" t="s">
        <v>16179</v>
      </c>
      <c r="K14" s="23">
        <f>B3L807C3</f>
        <v>2.0176991150442478</v>
      </c>
      <c r="L14" s="16" t="s">
        <v>16180</v>
      </c>
      <c r="M14" s="23">
        <f>B7L407C3*B7L407C4</f>
        <v>0.13190044849525429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6.5950224247627143E-2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0.36272623336194931</v>
      </c>
      <c r="V14" s="16" t="s">
        <v>16185</v>
      </c>
      <c r="W14" s="23">
        <f>B7L407C9*B7L121C1</f>
        <v>0.94308820674106819</v>
      </c>
      <c r="X14" s="16" t="s">
        <v>15616</v>
      </c>
      <c r="Y14" s="23">
        <f>A1L313C16</f>
        <v>0.35099999999999998</v>
      </c>
      <c r="Z14" s="16" t="s">
        <v>12802</v>
      </c>
      <c r="AA14" s="23">
        <f>A1L547C54</f>
        <v>0.60615052603183162</v>
      </c>
      <c r="AB14" s="16" t="s">
        <v>16186</v>
      </c>
      <c r="AC14" s="23">
        <f>B7L407C11*B7L407C12</f>
        <v>0.21275883463717288</v>
      </c>
      <c r="AD14" s="16" t="s">
        <v>16187</v>
      </c>
      <c r="AE14" s="23">
        <f>B3L807C9</f>
        <v>1.9895287958115184</v>
      </c>
      <c r="AF14" s="16" t="s">
        <v>16188</v>
      </c>
      <c r="AG14" s="23">
        <f>B7L407C13*B7L407C14</f>
        <v>0.42328982807395654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0.21164491403697827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1.1640470272033805</v>
      </c>
      <c r="AP14" s="16" t="s">
        <v>16191</v>
      </c>
      <c r="AQ14" s="23">
        <f>B7L407C19*B7L121C1</f>
        <v>3.0265222707287895</v>
      </c>
      <c r="AR14" s="16" t="s">
        <v>15622</v>
      </c>
      <c r="AS14" s="23">
        <f>A1L313C17</f>
        <v>0.51300000000000001</v>
      </c>
      <c r="AT14" s="16" t="s">
        <v>13300</v>
      </c>
      <c r="AU14" s="23">
        <f>A1L547C63</f>
        <v>0.66666666666666663</v>
      </c>
      <c r="AV14" s="16" t="s">
        <v>16192</v>
      </c>
      <c r="AW14" s="23">
        <f>B7L407C21*B7L407C22</f>
        <v>0.34199999999999997</v>
      </c>
      <c r="AX14" s="16" t="s">
        <v>16193</v>
      </c>
      <c r="AY14" s="23">
        <f>B3L807C15</f>
        <v>2.0262828535669586</v>
      </c>
      <c r="AZ14" s="16" t="s">
        <v>16194</v>
      </c>
      <c r="BA14" s="23">
        <f>B7L407C23*B7L407C24</f>
        <v>0.69298873591989973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0.34649436795994987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1.9057190237797244</v>
      </c>
      <c r="BJ14" s="16" t="s">
        <v>16197</v>
      </c>
      <c r="BK14" s="23">
        <f>B7L407C29*B7L121C1</f>
        <v>4.9548694618272835</v>
      </c>
      <c r="BL14" s="16" t="s">
        <v>15628</v>
      </c>
      <c r="BM14" s="23">
        <f>A1L313C18</f>
        <v>0.55174999999999996</v>
      </c>
      <c r="BN14" s="16" t="s">
        <v>13798</v>
      </c>
      <c r="BO14" s="23">
        <f>A1L547C72</f>
        <v>0.66730447261420711</v>
      </c>
      <c r="BP14" s="16" t="s">
        <v>16198</v>
      </c>
      <c r="BQ14" s="23">
        <f>B7L407C31*B7L407C32</f>
        <v>0.36818524276488873</v>
      </c>
      <c r="BR14" s="16" t="s">
        <v>16199</v>
      </c>
      <c r="BS14" s="21">
        <f>B3L807C21</f>
        <v>2.031084154662623</v>
      </c>
      <c r="BT14" s="16" t="s">
        <v>16200</v>
      </c>
      <c r="BU14" s="23">
        <f>B7L407C33*B7L407C34</f>
        <v>0.74781521256037664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0.37390760628018832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2.0564918345410357</v>
      </c>
      <c r="CD14" s="16" t="s">
        <v>16203</v>
      </c>
      <c r="CE14" s="23">
        <f>B7L407C39*B7L121C1</f>
        <v>5.3468787698066933</v>
      </c>
      <c r="CF14" s="16" t="s">
        <v>15634</v>
      </c>
      <c r="CG14" s="23">
        <f>A1L313C19</f>
        <v>0.62939999999999996</v>
      </c>
      <c r="CH14" s="16" t="s">
        <v>14296</v>
      </c>
      <c r="CI14" s="23">
        <f>A1L547C81</f>
        <v>0.68395865237366005</v>
      </c>
      <c r="CJ14" s="16" t="s">
        <v>16204</v>
      </c>
      <c r="CK14" s="23">
        <f>B7L407C41*B7L407C42</f>
        <v>0.43048357580398161</v>
      </c>
      <c r="CL14" s="16" t="s">
        <v>16205</v>
      </c>
      <c r="CM14" s="21">
        <f>B3L807C27</f>
        <v>2.0201196302338227</v>
      </c>
      <c r="CN14" s="16" t="s">
        <v>16206</v>
      </c>
      <c r="CO14" s="23">
        <f>B7L407C43*B7L407C44</f>
        <v>0.86962832197487305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0.43481416098743653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2.3914778854309011</v>
      </c>
      <c r="CX14" s="16" t="s">
        <v>16209</v>
      </c>
      <c r="CY14" s="23">
        <f>B7L407C49*B7L121C1</f>
        <v>6.2178425021203427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3.2448377581120944E-2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1.8928571428571428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2.2591233828924504E-2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1.8434782608695652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2.1811020696317764E-2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1.8270676691729322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4.2118796605811262E-2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1.9425981873111784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5.4986983565509434E-2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1.9821428571428572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4.1000000000000002E-2</v>
      </c>
      <c r="F16" s="16" t="s">
        <v>12311</v>
      </c>
      <c r="G16" s="21">
        <f>A1L549C9</f>
        <v>7.0894308943089426</v>
      </c>
      <c r="H16" s="16" t="s">
        <v>16242</v>
      </c>
      <c r="I16" s="21">
        <f>B7L409C1*B7L409C2</f>
        <v>0.29066666666666668</v>
      </c>
      <c r="J16" s="16" t="s">
        <v>16243</v>
      </c>
      <c r="K16" s="23">
        <f>B3L809C3</f>
        <v>2.5714285714285712</v>
      </c>
      <c r="L16" s="16" t="s">
        <v>16244</v>
      </c>
      <c r="M16" s="23">
        <f>B7L409C3*B7L409C4</f>
        <v>0.74742857142857144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0.37371428571428572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2.0554285714285716</v>
      </c>
      <c r="V16" s="16" t="s">
        <v>16249</v>
      </c>
      <c r="W16" s="23">
        <f>B7L409C9*B7L121C1</f>
        <v>5.3441142857142863</v>
      </c>
      <c r="X16" s="16" t="s">
        <v>15682</v>
      </c>
      <c r="Y16" s="23">
        <f>A1L316C16</f>
        <v>0.10400000000000001</v>
      </c>
      <c r="Z16" s="16" t="s">
        <v>12864</v>
      </c>
      <c r="AA16" s="23">
        <f>A1L549C54</f>
        <v>6.6516724336793533</v>
      </c>
      <c r="AB16" s="16" t="s">
        <v>16250</v>
      </c>
      <c r="AC16" s="23">
        <f>B7L409C11*B7L409C12</f>
        <v>0.69177393310265278</v>
      </c>
      <c r="AD16" s="16" t="s">
        <v>16251</v>
      </c>
      <c r="AE16" s="23">
        <f>B3L809C9</f>
        <v>2.1764705882352944</v>
      </c>
      <c r="AF16" s="16" t="s">
        <v>16252</v>
      </c>
      <c r="AG16" s="23">
        <f>B7L409C13*B7L409C14</f>
        <v>1.505625619105774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0.75281280955288699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4.1404704525408782</v>
      </c>
      <c r="AP16" s="16" t="s">
        <v>16255</v>
      </c>
      <c r="AQ16" s="23">
        <f>B7L409C19*B7L121C1</f>
        <v>10.765223176606284</v>
      </c>
      <c r="AR16" s="16" t="s">
        <v>15688</v>
      </c>
      <c r="AS16" s="23">
        <f>A1L316C17</f>
        <v>0.10666666666666667</v>
      </c>
      <c r="AT16" s="16" t="s">
        <v>13362</v>
      </c>
      <c r="AU16" s="23">
        <f>A1L549C63</f>
        <v>7.3396149949341423</v>
      </c>
      <c r="AV16" s="16" t="s">
        <v>16256</v>
      </c>
      <c r="AW16" s="23">
        <f>B7L409C21*B7L409C22</f>
        <v>0.78289226612630858</v>
      </c>
      <c r="AX16" s="16" t="s">
        <v>16257</v>
      </c>
      <c r="AY16" s="23">
        <f>B3L809C15</f>
        <v>2.12</v>
      </c>
      <c r="AZ16" s="16" t="s">
        <v>16258</v>
      </c>
      <c r="BA16" s="23">
        <f>B7L409C23*B7L409C24</f>
        <v>1.6597316041877743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0.82986580209388716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4.5642619115163789</v>
      </c>
      <c r="BJ16" s="16" t="s">
        <v>16261</v>
      </c>
      <c r="BK16" s="23">
        <f>B7L409C29*B7L121C1</f>
        <v>11.867080969942586</v>
      </c>
      <c r="BL16" s="16" t="s">
        <v>15694</v>
      </c>
      <c r="BM16" s="23">
        <f>A1L316C18</f>
        <v>0.11475</v>
      </c>
      <c r="BN16" s="16" t="s">
        <v>13860</v>
      </c>
      <c r="BO16" s="23">
        <f>A1L549C72</f>
        <v>7.1256512411890895</v>
      </c>
      <c r="BP16" s="16" t="s">
        <v>16262</v>
      </c>
      <c r="BQ16" s="23">
        <f>B7L409C31*B7L409C32</f>
        <v>0.81766847992644809</v>
      </c>
      <c r="BR16" s="16" t="s">
        <v>16263</v>
      </c>
      <c r="BS16" s="21">
        <f>B3L809C21</f>
        <v>2.1384615384615384</v>
      </c>
      <c r="BT16" s="16" t="s">
        <v>16264</v>
      </c>
      <c r="BU16" s="23">
        <f>B7L409C33*B7L409C34</f>
        <v>1.7485525955350196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0.87427629776750981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4.8085196377213038</v>
      </c>
      <c r="CD16" s="16" t="s">
        <v>16267</v>
      </c>
      <c r="CE16" s="23">
        <f>B7L409C39*B7L121C1</f>
        <v>12.502151058075389</v>
      </c>
      <c r="CF16" s="16" t="s">
        <v>15700</v>
      </c>
      <c r="CG16" s="23">
        <f>A1L316C19</f>
        <v>0.12039999999999999</v>
      </c>
      <c r="CH16" s="16" t="s">
        <v>14358</v>
      </c>
      <c r="CI16" s="23">
        <f>A1L549C81</f>
        <v>6.7292659675881792</v>
      </c>
      <c r="CJ16" s="16" t="s">
        <v>16268</v>
      </c>
      <c r="CK16" s="23">
        <f>B7L409C41*B7L409C42</f>
        <v>0.81020362249761668</v>
      </c>
      <c r="CL16" s="16" t="s">
        <v>16269</v>
      </c>
      <c r="CM16" s="21">
        <f>B3L809C27</f>
        <v>2.2077922077922079</v>
      </c>
      <c r="CN16" s="16" t="s">
        <v>16270</v>
      </c>
      <c r="CO16" s="23">
        <f>B7L409C43*B7L409C44</f>
        <v>1.7887612444752576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0.89438062223762882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4.9190934223069585</v>
      </c>
      <c r="CX16" s="16" t="s">
        <v>16273</v>
      </c>
      <c r="CY16" s="23">
        <f>B7L409C49*B7L121C1</f>
        <v>12.789642897998093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1.4833344193533597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1.4534745384884977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23">
        <f>A1L315C17</f>
        <v>1.6666666666666668E-3</v>
      </c>
      <c r="AT17" s="16" t="s">
        <v>13393</v>
      </c>
      <c r="AU17" s="17">
        <f>A1L550C63</f>
        <v>1.4476347479387541</v>
      </c>
      <c r="AV17" s="16" t="s">
        <v>16288</v>
      </c>
      <c r="AW17" s="17">
        <f>B7L410C21*B7L410C22</f>
        <v>2.4127245798979237E-3</v>
      </c>
      <c r="AX17" s="16" t="s">
        <v>16289</v>
      </c>
      <c r="AY17" s="17">
        <f>B3L810C15</f>
        <v>5</v>
      </c>
      <c r="AZ17" s="16" t="s">
        <v>16290</v>
      </c>
      <c r="BA17" s="17">
        <f>B7L410C23*B7L410C24</f>
        <v>1.2063622899489618E-2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6.0318114497448089E-3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3.3174962973596449E-2</v>
      </c>
      <c r="BJ17" s="16" t="s">
        <v>16293</v>
      </c>
      <c r="BK17" s="17">
        <f>B7L410C29*B7L121C1</f>
        <v>8.6254903731350765E-2</v>
      </c>
      <c r="BL17" s="16" t="s">
        <v>15727</v>
      </c>
      <c r="BM17" s="23">
        <f>A1L315C18</f>
        <v>4.7499999999999999E-3</v>
      </c>
      <c r="BN17" s="16" t="s">
        <v>13891</v>
      </c>
      <c r="BO17" s="23">
        <f>A1L550C72</f>
        <v>4.0909090909090899</v>
      </c>
      <c r="BP17" s="16" t="s">
        <v>16294</v>
      </c>
      <c r="BQ17" s="23">
        <f>B7L410C31*B7L410C32</f>
        <v>1.9431818181818175E-2</v>
      </c>
      <c r="BR17" s="16" t="s">
        <v>16295</v>
      </c>
      <c r="BS17" s="21">
        <f>B3L810C21</f>
        <v>2.25</v>
      </c>
      <c r="BT17" s="16" t="s">
        <v>16296</v>
      </c>
      <c r="BU17" s="23">
        <f>B7L410C33*B7L410C34</f>
        <v>4.3721590909090891E-2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2.1860795454545445E-2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0.12023437499999995</v>
      </c>
      <c r="CD17" s="16" t="s">
        <v>16299</v>
      </c>
      <c r="CE17" s="23">
        <f>B7L410C39*B7L121C1</f>
        <v>0.31260937499999986</v>
      </c>
      <c r="CF17" s="16" t="s">
        <v>15733</v>
      </c>
      <c r="CG17" s="23">
        <f>A1L315C19</f>
        <v>9.6000000000000009E-3</v>
      </c>
      <c r="CH17" s="16" t="s">
        <v>14389</v>
      </c>
      <c r="CI17" s="23">
        <f>A1L550C81</f>
        <v>4.8305084745762707</v>
      </c>
      <c r="CJ17" s="16" t="s">
        <v>16300</v>
      </c>
      <c r="CK17" s="23">
        <f>B7L410C41*B7L410C42</f>
        <v>4.6372881355932205E-2</v>
      </c>
      <c r="CL17" s="16" t="s">
        <v>16301</v>
      </c>
      <c r="CM17" s="21">
        <f>B3L810C27</f>
        <v>2.10752688172043</v>
      </c>
      <c r="CN17" s="16" t="s">
        <v>16302</v>
      </c>
      <c r="CO17" s="23">
        <f>B7L410C43*B7L410C44</f>
        <v>9.7732094040459266E-2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4.8866047020229633E-2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0.26876325861126299</v>
      </c>
      <c r="CX17" s="16" t="s">
        <v>16305</v>
      </c>
      <c r="CY17" s="23">
        <f>B7L410C49*B7L121C1</f>
        <v>0.69878447238928376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1.1529622244465287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1.0506458888661063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1.1553839534088961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1.0759084121453459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17">
        <f>A1L317C17</f>
        <v>0</v>
      </c>
      <c r="AT18" s="16" t="s">
        <v>13424</v>
      </c>
      <c r="AU18" s="23">
        <f>A1L551C63</f>
        <v>1.1635467847702061</v>
      </c>
      <c r="AV18" s="16" t="s">
        <v>16320</v>
      </c>
      <c r="AW18" s="17">
        <f>B7L411C21*B7L411C22</f>
        <v>0</v>
      </c>
      <c r="AX18" s="16" t="s">
        <v>16321</v>
      </c>
      <c r="AY18" s="23">
        <f>B3L811C15</f>
        <v>1.0621702005180851</v>
      </c>
      <c r="AZ18" s="16" t="s">
        <v>16322</v>
      </c>
      <c r="BA18" s="17">
        <f>B7L411C23*B7L411C24</f>
        <v>0</v>
      </c>
      <c r="BB18" s="16" t="s">
        <v>16309</v>
      </c>
      <c r="BC18" s="27">
        <f>A1L531C2</f>
        <v>0.5</v>
      </c>
      <c r="BD18" s="16" t="s">
        <v>16323</v>
      </c>
      <c r="BE18" s="17">
        <f>B7L411C25*B7L411C26</f>
        <v>0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0</v>
      </c>
      <c r="BJ18" s="16" t="s">
        <v>16325</v>
      </c>
      <c r="BK18" s="17">
        <f>B7L411C29*B7L121C1</f>
        <v>0</v>
      </c>
      <c r="BL18" s="16" t="s">
        <v>15760</v>
      </c>
      <c r="BM18" s="17">
        <f>A1L317C18</f>
        <v>0</v>
      </c>
      <c r="BN18" s="16" t="s">
        <v>13922</v>
      </c>
      <c r="BO18" s="23">
        <f>A1L551C72</f>
        <v>1.1753275659645921</v>
      </c>
      <c r="BP18" s="16" t="s">
        <v>16326</v>
      </c>
      <c r="BQ18" s="17">
        <f>B7L411C31*B7L411C32</f>
        <v>0</v>
      </c>
      <c r="BR18" s="16" t="s">
        <v>16327</v>
      </c>
      <c r="BS18" s="21">
        <f>B3L811C21</f>
        <v>1.0545191711984581</v>
      </c>
      <c r="BT18" s="16" t="s">
        <v>16328</v>
      </c>
      <c r="BU18" s="17">
        <f>B7L411C33*B7L411C34</f>
        <v>0</v>
      </c>
      <c r="BV18" s="16" t="s">
        <v>16309</v>
      </c>
      <c r="BW18" s="27">
        <f>A1L531C2</f>
        <v>0.5</v>
      </c>
      <c r="BX18" s="16" t="s">
        <v>16329</v>
      </c>
      <c r="BY18" s="17">
        <f>B7L411C35*B7L411C36</f>
        <v>0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0</v>
      </c>
      <c r="CD18" s="16" t="s">
        <v>16331</v>
      </c>
      <c r="CE18" s="17">
        <f>B7L411C39*B7L121C1</f>
        <v>0</v>
      </c>
      <c r="CF18" s="16" t="s">
        <v>15766</v>
      </c>
      <c r="CG18" s="17">
        <f>A1L317C19</f>
        <v>0</v>
      </c>
      <c r="CH18" s="16" t="s">
        <v>14420</v>
      </c>
      <c r="CI18" s="23">
        <f>A1L551C81</f>
        <v>1.1747927222401942</v>
      </c>
      <c r="CJ18" s="16" t="s">
        <v>16332</v>
      </c>
      <c r="CK18" s="17">
        <f>B7L411C41*B7L411C42</f>
        <v>0</v>
      </c>
      <c r="CL18" s="16" t="s">
        <v>16333</v>
      </c>
      <c r="CM18" s="21">
        <f>B3L811C27</f>
        <v>1.0495872317006054</v>
      </c>
      <c r="CN18" s="16" t="s">
        <v>16334</v>
      </c>
      <c r="CO18" s="17">
        <f>B7L411C43*B7L411C44</f>
        <v>0</v>
      </c>
      <c r="CP18" s="16" t="s">
        <v>16309</v>
      </c>
      <c r="CQ18" s="27">
        <f>A1L531C2</f>
        <v>0.5</v>
      </c>
      <c r="CR18" s="16" t="s">
        <v>16335</v>
      </c>
      <c r="CS18" s="17">
        <f>B7L411C45*B7L411C46</f>
        <v>0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0</v>
      </c>
      <c r="CX18" s="16" t="s">
        <v>16337</v>
      </c>
      <c r="CY18" s="17">
        <f>B7L411C49*B7L121C1</f>
        <v>0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5.8780000000000001</v>
      </c>
      <c r="F19" s="16" t="s">
        <v>12428</v>
      </c>
      <c r="G19" s="21">
        <f>A1L552C9</f>
        <v>1.0200104973100643</v>
      </c>
      <c r="H19" s="16" t="s">
        <v>16338</v>
      </c>
      <c r="I19" s="21">
        <f>B7L412C1*B7L412C2</f>
        <v>5.9956217031885579</v>
      </c>
      <c r="J19" s="16" t="s">
        <v>16339</v>
      </c>
      <c r="K19" s="23">
        <f>B3L812C3</f>
        <v>1.4200055263885052</v>
      </c>
      <c r="L19" s="16" t="s">
        <v>16340</v>
      </c>
      <c r="M19" s="23">
        <f>B7L412C3*B7L412C4</f>
        <v>8.5138159526626147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4.2569079763313074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23.412993869822191</v>
      </c>
      <c r="V19" s="16" t="s">
        <v>16345</v>
      </c>
      <c r="W19" s="23">
        <f>B7L412C9*B7L121C1</f>
        <v>60.873784061537698</v>
      </c>
      <c r="X19" s="16" t="s">
        <v>15781</v>
      </c>
      <c r="Y19" s="23">
        <f>A1L318C16</f>
        <v>6.0065000000000008</v>
      </c>
      <c r="Z19" s="16" t="s">
        <v>12957</v>
      </c>
      <c r="AA19" s="23">
        <f>A1L552C54</f>
        <v>0.97811701500360337</v>
      </c>
      <c r="AB19" s="16" t="s">
        <v>16346</v>
      </c>
      <c r="AC19" s="23">
        <f>B7L412C11*B7L412C12</f>
        <v>5.8750598506191443</v>
      </c>
      <c r="AD19" s="16" t="s">
        <v>16347</v>
      </c>
      <c r="AE19" s="23">
        <f>B3L812C9</f>
        <v>1.5018250839538618</v>
      </c>
      <c r="AF19" s="16" t="s">
        <v>16348</v>
      </c>
      <c r="AG19" s="23">
        <f>B7L412C13*B7L412C14</f>
        <v>8.8233122533900588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4.4116561266950294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24.26410869682266</v>
      </c>
      <c r="AP19" s="16" t="s">
        <v>16351</v>
      </c>
      <c r="AQ19" s="23">
        <f>B7L412C19*B7L121C1</f>
        <v>63.086682611738922</v>
      </c>
      <c r="AR19" s="16" t="s">
        <v>15787</v>
      </c>
      <c r="AS19" s="23">
        <f>A1L318C17</f>
        <v>6.1613333333333342</v>
      </c>
      <c r="AT19" s="16" t="s">
        <v>13455</v>
      </c>
      <c r="AU19" s="23">
        <f>A1L552C63</f>
        <v>0.9375052564160623</v>
      </c>
      <c r="AV19" s="16" t="s">
        <v>16352</v>
      </c>
      <c r="AW19" s="23">
        <f>B7L412C21*B7L412C22</f>
        <v>5.7762823865314994</v>
      </c>
      <c r="AX19" s="16" t="s">
        <v>16353</v>
      </c>
      <c r="AY19" s="23">
        <f>B3L812C15</f>
        <v>1.5348636189012677</v>
      </c>
      <c r="AZ19" s="16" t="s">
        <v>16354</v>
      </c>
      <c r="BA19" s="23">
        <f>B7L412C23*B7L412C24</f>
        <v>8.8658056875873879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4.4329028437936939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24.380965640865316</v>
      </c>
      <c r="BJ19" s="16" t="s">
        <v>16357</v>
      </c>
      <c r="BK19" s="23">
        <f>B7L412C29*B7L121C1</f>
        <v>63.390510666249824</v>
      </c>
      <c r="BL19" s="16" t="s">
        <v>15793</v>
      </c>
      <c r="BM19" s="23">
        <f>A1L318C18</f>
        <v>6.2315000000000005</v>
      </c>
      <c r="BN19" s="16" t="s">
        <v>13953</v>
      </c>
      <c r="BO19" s="23">
        <f>A1L552C72</f>
        <v>0.9656311130909726</v>
      </c>
      <c r="BP19" s="16" t="s">
        <v>16358</v>
      </c>
      <c r="BQ19" s="23">
        <f>B7L412C31*B7L412C32</f>
        <v>6.0173302812263962</v>
      </c>
      <c r="BR19" s="16" t="s">
        <v>16359</v>
      </c>
      <c r="BS19" s="21">
        <f>B3L812C21</f>
        <v>1.5784730363423212</v>
      </c>
      <c r="BT19" s="16" t="s">
        <v>16360</v>
      </c>
      <c r="BU19" s="23">
        <f>B7L412C33*B7L412C34</f>
        <v>9.4981935996820237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4.7490967998410119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26.120032399125567</v>
      </c>
      <c r="CD19" s="16" t="s">
        <v>16363</v>
      </c>
      <c r="CE19" s="23">
        <f>B7L412C39*B7L121C1</f>
        <v>67.912084237726475</v>
      </c>
      <c r="CF19" s="16" t="s">
        <v>15799</v>
      </c>
      <c r="CG19" s="23">
        <f>A1L318C19</f>
        <v>5.9022000000000006</v>
      </c>
      <c r="CH19" s="16" t="s">
        <v>14451</v>
      </c>
      <c r="CI19" s="23">
        <f>A1L552C81</f>
        <v>1.0412738551503418</v>
      </c>
      <c r="CJ19" s="16" t="s">
        <v>16364</v>
      </c>
      <c r="CK19" s="23">
        <f>B7L412C41*B7L412C42</f>
        <v>6.1458065478683475</v>
      </c>
      <c r="CL19" s="16" t="s">
        <v>16365</v>
      </c>
      <c r="CM19" s="21">
        <f>B3L812C27</f>
        <v>1.6084712028859309</v>
      </c>
      <c r="CN19" s="16" t="s">
        <v>16366</v>
      </c>
      <c r="CO19" s="23">
        <f>B7L412C43*B7L412C44</f>
        <v>9.8853528507540318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4.9426764253770159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27.184720339573587</v>
      </c>
      <c r="CX19" s="16" t="s">
        <v>16369</v>
      </c>
      <c r="CY19" s="23">
        <f>B7L412C49*B7L121C1</f>
        <v>70.68027288289133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0.45599999999999996</v>
      </c>
      <c r="F20" s="16" t="s">
        <v>12467</v>
      </c>
      <c r="G20" s="21">
        <f>A1L553C9</f>
        <v>1.0717948717948718</v>
      </c>
      <c r="H20" s="16" t="s">
        <v>16370</v>
      </c>
      <c r="I20" s="21">
        <f>B7L413C1*B7L413C2</f>
        <v>0.48873846153846146</v>
      </c>
      <c r="J20" s="16" t="s">
        <v>16371</v>
      </c>
      <c r="K20" s="23">
        <f>B3L813C3</f>
        <v>2.1153846153846154</v>
      </c>
      <c r="L20" s="16" t="s">
        <v>16372</v>
      </c>
      <c r="M20" s="23">
        <f>B7L413C3*B7L413C4</f>
        <v>1.033869822485207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0.51693491124260349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2.8431420118343191</v>
      </c>
      <c r="V20" s="16" t="s">
        <v>16377</v>
      </c>
      <c r="W20" s="23">
        <f>B7L413C9*B7L121C1</f>
        <v>7.3921692307692304</v>
      </c>
      <c r="X20" s="16" t="s">
        <v>15814</v>
      </c>
      <c r="Y20" s="23">
        <f>A1L319C16</f>
        <v>0.45099999999999996</v>
      </c>
      <c r="Z20" s="16" t="s">
        <v>12988</v>
      </c>
      <c r="AA20" s="23">
        <f>A1L553C54</f>
        <v>0.94539249146757676</v>
      </c>
      <c r="AB20" s="16" t="s">
        <v>16378</v>
      </c>
      <c r="AC20" s="23">
        <f>B7L413C11*B7L413C12</f>
        <v>0.4263720136518771</v>
      </c>
      <c r="AD20" s="16" t="s">
        <v>16379</v>
      </c>
      <c r="AE20" s="23">
        <f>B3L813C9</f>
        <v>2.1547619047619047</v>
      </c>
      <c r="AF20" s="16" t="s">
        <v>16380</v>
      </c>
      <c r="AG20" s="23">
        <f>B7L413C13*B7L413C14</f>
        <v>0.91873017227368747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0.45936508613684374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2.5265079737526404</v>
      </c>
      <c r="AP20" s="16" t="s">
        <v>16383</v>
      </c>
      <c r="AQ20" s="23">
        <f>B7L413C19*B7L121C1</f>
        <v>6.5689207317568652</v>
      </c>
      <c r="AR20" s="16" t="s">
        <v>15820</v>
      </c>
      <c r="AS20" s="23">
        <f>A1L319C17</f>
        <v>0.43033333333333329</v>
      </c>
      <c r="AT20" s="16" t="s">
        <v>13486</v>
      </c>
      <c r="AU20" s="23">
        <f>A1L553C63</f>
        <v>0.70221327967806857</v>
      </c>
      <c r="AV20" s="16" t="s">
        <v>16384</v>
      </c>
      <c r="AW20" s="23">
        <f>B7L413C21*B7L413C22</f>
        <v>0.30218578135479546</v>
      </c>
      <c r="AX20" s="16" t="s">
        <v>16385</v>
      </c>
      <c r="AY20" s="23">
        <f>B3L813C15</f>
        <v>2.3090379008746353</v>
      </c>
      <c r="AZ20" s="16" t="s">
        <v>16386</v>
      </c>
      <c r="BA20" s="23">
        <f>B7L413C23*B7L413C24</f>
        <v>0.69775842225363838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0.34887921112681919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1.9188356611975055</v>
      </c>
      <c r="BJ20" s="16" t="s">
        <v>16389</v>
      </c>
      <c r="BK20" s="23">
        <f>B7L413C29*B7L121C1</f>
        <v>4.988972719113514</v>
      </c>
      <c r="BL20" s="16" t="s">
        <v>15826</v>
      </c>
      <c r="BM20" s="23">
        <f>A1L319C18</f>
        <v>0.40799999999999997</v>
      </c>
      <c r="BN20" s="16" t="s">
        <v>13984</v>
      </c>
      <c r="BO20" s="23">
        <f>A1L553C72</f>
        <v>0.72549019607843135</v>
      </c>
      <c r="BP20" s="16" t="s">
        <v>16390</v>
      </c>
      <c r="BQ20" s="23">
        <f>B7L413C31*B7L413C32</f>
        <v>0.29599999999999999</v>
      </c>
      <c r="BR20" s="16" t="s">
        <v>16391</v>
      </c>
      <c r="BS20" s="21">
        <f>B3L813C21</f>
        <v>2.2881355932203391</v>
      </c>
      <c r="BT20" s="16" t="s">
        <v>16392</v>
      </c>
      <c r="BU20" s="23">
        <f>B7L413C33*B7L413C34</f>
        <v>0.67728813559322032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0.33864406779661016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1.8625423728813559</v>
      </c>
      <c r="CD20" s="16" t="s">
        <v>16395</v>
      </c>
      <c r="CE20" s="23">
        <f>B7L413C39*B7L121C1</f>
        <v>4.8426101694915253</v>
      </c>
      <c r="CF20" s="16" t="s">
        <v>15832</v>
      </c>
      <c r="CG20" s="23">
        <f>A1L319C19</f>
        <v>0.36899999999999999</v>
      </c>
      <c r="CH20" s="16" t="s">
        <v>14482</v>
      </c>
      <c r="CI20" s="23">
        <f>A1L553C81</f>
        <v>0.91203703703703709</v>
      </c>
      <c r="CJ20" s="16" t="s">
        <v>16396</v>
      </c>
      <c r="CK20" s="23">
        <f>B7L413C41*B7L413C42</f>
        <v>0.33654166666666668</v>
      </c>
      <c r="CL20" s="16" t="s">
        <v>16397</v>
      </c>
      <c r="CM20" s="21">
        <f>B3L813C27</f>
        <v>2.4014732965009209</v>
      </c>
      <c r="CN20" s="16" t="s">
        <v>16398</v>
      </c>
      <c r="CO20" s="23">
        <f>B7L413C43*B7L413C44</f>
        <v>0.8081958256599141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0.40409791282995705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2.2225385205647639</v>
      </c>
      <c r="CX20" s="16" t="s">
        <v>16401</v>
      </c>
      <c r="CY20" s="23">
        <f>B7L413C49*B7L121C1</f>
        <v>5.7786001534683864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17.073</v>
      </c>
      <c r="F21" s="16" t="s">
        <v>12506</v>
      </c>
      <c r="G21" s="21">
        <f>A1L554C9</f>
        <v>2.4098447424135498</v>
      </c>
      <c r="H21" s="16" t="s">
        <v>16402</v>
      </c>
      <c r="I21" s="21">
        <f>B7L414C1*B7L414C2</f>
        <v>41.143279287226541</v>
      </c>
      <c r="J21" s="16" t="s">
        <v>16403</v>
      </c>
      <c r="K21" s="23">
        <f>B3L814C3</f>
        <v>2.0169372531812195</v>
      </c>
      <c r="L21" s="16" t="s">
        <v>16404</v>
      </c>
      <c r="M21" s="23">
        <f>B7L414C3*B7L414C4</f>
        <v>82.983412712446466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41.491706356223233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228.20438495922778</v>
      </c>
      <c r="V21" s="16" t="s">
        <v>16409</v>
      </c>
      <c r="W21" s="23">
        <f>B7L414C9*B7L121C1</f>
        <v>593.33140089399228</v>
      </c>
      <c r="X21" s="16" t="s">
        <v>15847</v>
      </c>
      <c r="Y21" s="23">
        <f>A1L320C16</f>
        <v>16.107500000000002</v>
      </c>
      <c r="Z21" s="16" t="s">
        <v>13019</v>
      </c>
      <c r="AA21" s="23">
        <f>A1L554C54</f>
        <v>2.4631949685534593</v>
      </c>
      <c r="AB21" s="16" t="s">
        <v>16410</v>
      </c>
      <c r="AC21" s="23">
        <f>B7L414C11*B7L414C12</f>
        <v>39.675912955974852</v>
      </c>
      <c r="AD21" s="16" t="s">
        <v>16411</v>
      </c>
      <c r="AE21" s="23">
        <f>B3L814C9</f>
        <v>2.01376446435237</v>
      </c>
      <c r="AF21" s="16" t="s">
        <v>16412</v>
      </c>
      <c r="AG21" s="23">
        <f>B7L414C13*B7L414C14</f>
        <v>79.897943601479952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39.948971800739976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219.71934490406986</v>
      </c>
      <c r="AP21" s="16" t="s">
        <v>16415</v>
      </c>
      <c r="AQ21" s="23">
        <f>B7L414C19*B7L121C1</f>
        <v>571.27029675058168</v>
      </c>
      <c r="AR21" s="16" t="s">
        <v>15853</v>
      </c>
      <c r="AS21" s="23">
        <f>A1L320C17</f>
        <v>15.698000000000002</v>
      </c>
      <c r="AT21" s="16" t="s">
        <v>13517</v>
      </c>
      <c r="AU21" s="23">
        <f>A1L554C63</f>
        <v>2.5626794758001354</v>
      </c>
      <c r="AV21" s="16" t="s">
        <v>16416</v>
      </c>
      <c r="AW21" s="23">
        <f>B7L414C21*B7L414C22</f>
        <v>40.22894241111053</v>
      </c>
      <c r="AX21" s="16" t="s">
        <v>16417</v>
      </c>
      <c r="AY21" s="23">
        <f>B3L814C15</f>
        <v>2.0145028942179248</v>
      </c>
      <c r="AZ21" s="16" t="s">
        <v>16418</v>
      </c>
      <c r="BA21" s="23">
        <f>B7L414C23*B7L414C24</f>
        <v>81.04132091850839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40.520660459254195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222.86363252589808</v>
      </c>
      <c r="BJ21" s="16" t="s">
        <v>16421</v>
      </c>
      <c r="BK21" s="23">
        <f>B7L414C29*B7L121C1</f>
        <v>579.44544456733502</v>
      </c>
      <c r="BL21" s="16" t="s">
        <v>15859</v>
      </c>
      <c r="BM21" s="23">
        <f>A1L320C18</f>
        <v>15.670250000000003</v>
      </c>
      <c r="BN21" s="16" t="s">
        <v>14015</v>
      </c>
      <c r="BO21" s="23">
        <f>A1L554C72</f>
        <v>2.5402621722846441</v>
      </c>
      <c r="BP21" s="16" t="s">
        <v>16422</v>
      </c>
      <c r="BQ21" s="23">
        <f>B7L414C31*B7L414C32</f>
        <v>39.806543305243451</v>
      </c>
      <c r="BR21" s="16" t="s">
        <v>16423</v>
      </c>
      <c r="BS21" s="21">
        <f>B3L814C21</f>
        <v>2.0193698663724406</v>
      </c>
      <c r="BT21" s="16" t="s">
        <v>16424</v>
      </c>
      <c r="BU21" s="23">
        <f>B7L414C33*B7L414C34</f>
        <v>80.384134035058239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40.192067017529119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221.05636859641015</v>
      </c>
      <c r="CD21" s="16" t="s">
        <v>16427</v>
      </c>
      <c r="CE21" s="23">
        <f>B7L414C39*B7L121C1</f>
        <v>574.74655835066642</v>
      </c>
      <c r="CF21" s="16" t="s">
        <v>15865</v>
      </c>
      <c r="CG21" s="23">
        <f>A1L320C19</f>
        <v>15.485200000000003</v>
      </c>
      <c r="CH21" s="16" t="s">
        <v>14513</v>
      </c>
      <c r="CI21" s="23">
        <f>A1L554C81</f>
        <v>2.4850659976000875</v>
      </c>
      <c r="CJ21" s="16" t="s">
        <v>16428</v>
      </c>
      <c r="CK21" s="23">
        <f>B7L414C41*B7L414C42</f>
        <v>38.481743986036882</v>
      </c>
      <c r="CL21" s="16" t="s">
        <v>16429</v>
      </c>
      <c r="CM21" s="21">
        <f>B3L814C27</f>
        <v>2.0113520307958206</v>
      </c>
      <c r="CN21" s="16" t="s">
        <v>16430</v>
      </c>
      <c r="CO21" s="23">
        <f>B7L414C43*B7L414C44</f>
        <v>77.400333914880136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38.700166957440068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212.85091826592037</v>
      </c>
      <c r="CX21" s="16" t="s">
        <v>16433</v>
      </c>
      <c r="CY21" s="23">
        <f>B7L414C49*B7L121C1</f>
        <v>553.41238749139302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8.9999999999999993E-3</v>
      </c>
      <c r="F22" s="16" t="s">
        <v>12545</v>
      </c>
      <c r="G22" s="21">
        <f>A1L555C9</f>
        <v>1.6560594501097803</v>
      </c>
      <c r="H22" s="16" t="s">
        <v>16434</v>
      </c>
      <c r="I22" s="15">
        <f>B7L415C1*B7L415C2</f>
        <v>1.4904535050988021E-2</v>
      </c>
      <c r="J22" s="16" t="s">
        <v>16435</v>
      </c>
      <c r="K22" s="23">
        <f>B3L815C3</f>
        <v>2.4090909090909092</v>
      </c>
      <c r="L22" s="16" t="s">
        <v>16436</v>
      </c>
      <c r="M22" s="17">
        <f>B7L415C3*B7L415C4</f>
        <v>3.590637989556205E-2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1.7953189947781025E-2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9.8742544712795643E-2</v>
      </c>
      <c r="V22" s="16" t="s">
        <v>16441</v>
      </c>
      <c r="W22" s="17">
        <f>B7L415C9*B7L121C1</f>
        <v>0.25673061625326871</v>
      </c>
      <c r="X22" s="16" t="s">
        <v>15880</v>
      </c>
      <c r="Y22" s="17">
        <f>A1L323C16</f>
        <v>8.5000000000000006E-3</v>
      </c>
      <c r="Z22" s="16" t="s">
        <v>13050</v>
      </c>
      <c r="AA22" s="23">
        <f>A1L555C54</f>
        <v>1.5839577585951174</v>
      </c>
      <c r="AB22" s="16" t="s">
        <v>16442</v>
      </c>
      <c r="AC22" s="17">
        <f>B7L415C11*B7L415C12</f>
        <v>1.3463640948058499E-2</v>
      </c>
      <c r="AD22" s="16" t="s">
        <v>16443</v>
      </c>
      <c r="AE22" s="23">
        <f>B3L815C9</f>
        <v>2.7192982456140351</v>
      </c>
      <c r="AF22" s="16" t="s">
        <v>16444</v>
      </c>
      <c r="AG22" s="17">
        <f>B7L415C13*B7L415C14</f>
        <v>3.6611655209632762E-2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1.8305827604816381E-2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0.10068205182649009</v>
      </c>
      <c r="AP22" s="16" t="s">
        <v>16447</v>
      </c>
      <c r="AQ22" s="17">
        <f>B7L415C19*B7L121C1</f>
        <v>0.26177333474887426</v>
      </c>
      <c r="AR22" s="16" t="s">
        <v>15886</v>
      </c>
      <c r="AS22" s="17">
        <f>A1L323C17</f>
        <v>6.6666666666666671E-3</v>
      </c>
      <c r="AT22" s="16" t="s">
        <v>13548</v>
      </c>
      <c r="AU22" s="23">
        <f>A1L555C63</f>
        <v>1.7238118939749587</v>
      </c>
      <c r="AV22" s="16" t="s">
        <v>16448</v>
      </c>
      <c r="AW22" s="17">
        <f>B7L415C21*B7L415C22</f>
        <v>1.1492079293166393E-2</v>
      </c>
      <c r="AX22" s="16" t="s">
        <v>16449</v>
      </c>
      <c r="AY22" s="23">
        <f>B3L815C15</f>
        <v>2.7821229050279328</v>
      </c>
      <c r="AZ22" s="16" t="s">
        <v>16450</v>
      </c>
      <c r="BA22" s="17">
        <f>B7L415C23*B7L415C24</f>
        <v>3.1972377027915437E-2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1.5986188513957719E-2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8.7924036826767457E-2</v>
      </c>
      <c r="BJ22" s="16" t="s">
        <v>16453</v>
      </c>
      <c r="BK22" s="17">
        <f>B7L415C29*B7L121C1</f>
        <v>0.2286024957495954</v>
      </c>
      <c r="BL22" s="16" t="s">
        <v>15892</v>
      </c>
      <c r="BM22" s="17">
        <f>A1L323C18</f>
        <v>6.0000000000000001E-3</v>
      </c>
      <c r="BN22" s="16" t="s">
        <v>14046</v>
      </c>
      <c r="BO22" s="23">
        <f>A1L555C72</f>
        <v>1.7007773796236465</v>
      </c>
      <c r="BP22" s="16" t="s">
        <v>16454</v>
      </c>
      <c r="BQ22" s="17">
        <f>B7L415C31*B7L415C32</f>
        <v>1.0204664277741879E-2</v>
      </c>
      <c r="BR22" s="16" t="s">
        <v>16455</v>
      </c>
      <c r="BS22" s="21">
        <f>B3L815C21</f>
        <v>2.7161016949152543</v>
      </c>
      <c r="BT22" s="16" t="s">
        <v>16456</v>
      </c>
      <c r="BU22" s="17">
        <f>B7L415C33*B7L415C34</f>
        <v>2.7716905940815866E-2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1.3858452970407933E-2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7.6221491337243638E-2</v>
      </c>
      <c r="CD22" s="16" t="s">
        <v>16459</v>
      </c>
      <c r="CE22" s="17">
        <f>B7L415C39*B7L121C1</f>
        <v>0.19817587747683346</v>
      </c>
      <c r="CF22" s="16" t="s">
        <v>15898</v>
      </c>
      <c r="CG22" s="17">
        <f>A1L323C19</f>
        <v>5.0000000000000001E-3</v>
      </c>
      <c r="CH22" s="16" t="s">
        <v>14544</v>
      </c>
      <c r="CI22" s="23">
        <f>A1L555C81</f>
        <v>1.6967801968988039</v>
      </c>
      <c r="CJ22" s="16" t="s">
        <v>16460</v>
      </c>
      <c r="CK22" s="17">
        <f>B7L415C41*B7L415C42</f>
        <v>8.4839009844940201E-3</v>
      </c>
      <c r="CL22" s="16" t="s">
        <v>16461</v>
      </c>
      <c r="CM22" s="21">
        <f>B3L815C27</f>
        <v>2.7624113475177303</v>
      </c>
      <c r="CN22" s="16" t="s">
        <v>16462</v>
      </c>
      <c r="CO22" s="17">
        <f>B7L415C43*B7L415C44</f>
        <v>2.3436024350783125E-2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1.1718012175391562E-2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6.4449066964653592E-2</v>
      </c>
      <c r="CX22" s="16" t="s">
        <v>16465</v>
      </c>
      <c r="CY22" s="17">
        <f>B7L415C49*B7L121C1</f>
        <v>0.16756757410809936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176.16600000000003</v>
      </c>
      <c r="F23" s="16" t="s">
        <v>16466</v>
      </c>
      <c r="G23" s="21">
        <f>A1L556C9</f>
        <v>1.4833344193533597</v>
      </c>
      <c r="H23" s="16" t="s">
        <v>16467</v>
      </c>
      <c r="I23" s="15">
        <f>B7L416C1*B7L416C2</f>
        <v>261.31309131980402</v>
      </c>
      <c r="J23" s="16" t="s">
        <v>16468</v>
      </c>
      <c r="K23" s="23">
        <f>B3L816C3</f>
        <v>1.8169461929809434</v>
      </c>
      <c r="L23" s="16" t="s">
        <v>16469</v>
      </c>
      <c r="M23" s="17">
        <f>B7L416C3*B7L416C4</f>
        <v>474.79182644959951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237.39591322479976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1305.6775227363987</v>
      </c>
      <c r="V23" s="16" t="s">
        <v>16474</v>
      </c>
      <c r="W23" s="17">
        <f>B7L416C9*B7L121C1</f>
        <v>3394.7615591146368</v>
      </c>
      <c r="X23" s="16" t="s">
        <v>15914</v>
      </c>
      <c r="Y23" s="17">
        <f>A1L324C16</f>
        <v>170.39700000000002</v>
      </c>
      <c r="Z23" s="16" t="s">
        <v>16475</v>
      </c>
      <c r="AA23" s="23">
        <f>A1L556C54</f>
        <v>1.4534745384884977</v>
      </c>
      <c r="AB23" s="16" t="s">
        <v>16476</v>
      </c>
      <c r="AC23" s="17">
        <f>B7L416C11*B7L416C12</f>
        <v>247.66770093482458</v>
      </c>
      <c r="AD23" s="16" t="s">
        <v>16477</v>
      </c>
      <c r="AE23" s="23">
        <f>B3L816C9</f>
        <v>1.8086425515790863</v>
      </c>
      <c r="AF23" s="16" t="s">
        <v>16478</v>
      </c>
      <c r="AG23" s="17">
        <f>B7L416C13*B7L416C14</f>
        <v>447.94234256248717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223.97117128124358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1231.8414420468398</v>
      </c>
      <c r="AP23" s="16" t="s">
        <v>16481</v>
      </c>
      <c r="AQ23" s="17">
        <f>B7L416C19*B7L121C1</f>
        <v>3202.7877493217834</v>
      </c>
      <c r="AR23" s="16" t="s">
        <v>15920</v>
      </c>
      <c r="AS23" s="17">
        <f>A1L324C17</f>
        <v>167.03733333333335</v>
      </c>
      <c r="AT23" s="16" t="s">
        <v>16482</v>
      </c>
      <c r="AU23" s="23">
        <f>A1L556C63</f>
        <v>1.4476347479387541</v>
      </c>
      <c r="AV23" s="16" t="s">
        <v>16483</v>
      </c>
      <c r="AW23" s="17">
        <f>B7L416C21*B7L416C22</f>
        <v>241.80904793636168</v>
      </c>
      <c r="AX23" s="16" t="s">
        <v>16484</v>
      </c>
      <c r="AY23" s="23">
        <f>B3L816C15</f>
        <v>1.8110587580141826</v>
      </c>
      <c r="AZ23" s="16" t="s">
        <v>16485</v>
      </c>
      <c r="BA23" s="17">
        <f>B7L416C23*B7L416C24</f>
        <v>437.93039403221911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218.96519701610956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1204.3085835886025</v>
      </c>
      <c r="BJ23" s="16" t="s">
        <v>16488</v>
      </c>
      <c r="BK23" s="17">
        <f>B7L416C29*B7L121C1</f>
        <v>3131.2023173303664</v>
      </c>
      <c r="BL23" s="16" t="s">
        <v>15926</v>
      </c>
      <c r="BM23" s="17">
        <f>A1L324C18</f>
        <v>167.35750000000002</v>
      </c>
      <c r="BN23" s="16" t="s">
        <v>16489</v>
      </c>
      <c r="BO23" s="23">
        <f>A1L556C72</f>
        <v>1.4524554010230872</v>
      </c>
      <c r="BP23" s="16" t="s">
        <v>16490</v>
      </c>
      <c r="BQ23" s="17">
        <f>B7L416C31*B7L416C32</f>
        <v>243.07930477672136</v>
      </c>
      <c r="BR23" s="16" t="s">
        <v>16491</v>
      </c>
      <c r="BS23" s="21">
        <f>B3L816C21</f>
        <v>1.7951880285715811</v>
      </c>
      <c r="BT23" s="16" t="s">
        <v>16492</v>
      </c>
      <c r="BU23" s="17">
        <f>B7L416C33*B7L416C34</f>
        <v>436.37305792867295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218.18652896433647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1200.0259093038505</v>
      </c>
      <c r="CD23" s="16" t="s">
        <v>16495</v>
      </c>
      <c r="CE23" s="17">
        <f>B7L416C39*B7L121C1</f>
        <v>3120.0673641900116</v>
      </c>
      <c r="CF23" s="16" t="s">
        <v>15932</v>
      </c>
      <c r="CG23" s="17">
        <f>A1L324C19</f>
        <v>167.90360000000001</v>
      </c>
      <c r="CH23" s="16" t="s">
        <v>16496</v>
      </c>
      <c r="CI23" s="23">
        <f>A1L556C81</f>
        <v>1.446474708043862</v>
      </c>
      <c r="CJ23" s="16" t="s">
        <v>16497</v>
      </c>
      <c r="CK23" s="17">
        <f>B7L416C41*B7L416C42</f>
        <v>242.8683107895134</v>
      </c>
      <c r="CL23" s="16" t="s">
        <v>16498</v>
      </c>
      <c r="CM23" s="21">
        <f>B3L816C27</f>
        <v>1.7987629514144068</v>
      </c>
      <c r="CN23" s="16" t="s">
        <v>16499</v>
      </c>
      <c r="CO23" s="17">
        <f>B7L416C43*B7L416C44</f>
        <v>436.86251952077652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218.43125976038826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1201.3719286821354</v>
      </c>
      <c r="CX23" s="16" t="s">
        <v>16502</v>
      </c>
      <c r="CY23" s="17">
        <f>B7L416C49*B7L121C1</f>
        <v>3123.5670145735521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A7D59-CCDD-4D58-9CAB-A7FD932C199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0.92200000000000004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3.0112520000000004E-2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5.4202536000000009E-2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0.10840507200000002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0.12045008000000001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0.32521521600000003</v>
      </c>
      <c r="Z9" s="16" t="s">
        <v>16591</v>
      </c>
      <c r="AA9" s="17">
        <f>B7L502C11*B7L121C1</f>
        <v>0.84555956160000012</v>
      </c>
      <c r="AB9" s="16" t="s">
        <v>15451</v>
      </c>
      <c r="AC9" s="17">
        <f>A1L304C16</f>
        <v>0.86850000000000005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2.8365210000000002E-2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5.1057378000000007E-2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0.10211475600000001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0.11346084000000001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0.30634426800000003</v>
      </c>
      <c r="AX9" s="16" t="s">
        <v>16597</v>
      </c>
      <c r="AY9" s="17">
        <f>B7L502C23*B7L121C1</f>
        <v>0.79649509680000008</v>
      </c>
      <c r="AZ9" s="16" t="s">
        <v>15457</v>
      </c>
      <c r="BA9" s="17">
        <f>A1L304C17</f>
        <v>0.75200000000000011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2.4560320000000004E-2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4.4208576000000006E-2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8.8417152000000013E-2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9.8241280000000014E-2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0.26525145600000005</v>
      </c>
      <c r="BV9" s="16" t="s">
        <v>16603</v>
      </c>
      <c r="BW9" s="17">
        <f>B7L502C35*B7L121C1</f>
        <v>0.68965378560000012</v>
      </c>
      <c r="BX9" s="16" t="s">
        <v>15463</v>
      </c>
      <c r="BY9" s="17">
        <f>A1L304C18</f>
        <v>0.68425000000000002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2.2347605000000003E-2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4.0225689000000009E-2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8.0451378000000018E-2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8.9390420000000012E-2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0.24135413400000005</v>
      </c>
      <c r="CT9" s="16" t="s">
        <v>16609</v>
      </c>
      <c r="CU9" s="17">
        <f>B7L502C47*B7L121C1</f>
        <v>0.62752074840000016</v>
      </c>
      <c r="CV9" s="16" t="s">
        <v>15469</v>
      </c>
      <c r="CW9" s="17">
        <f>A1L304C19</f>
        <v>0.62580000000000002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2.0438628E-2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3.6789530399999999E-2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7.3579060799999998E-2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8.1754512000000001E-2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0.22073718240000001</v>
      </c>
      <c r="DR9" s="16" t="s">
        <v>16615</v>
      </c>
      <c r="DS9" s="17">
        <f>B7L502C59*B7L121C1</f>
        <v>0.57391667424000004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13.498999999999999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0.57937707999999999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1.15875416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2.31750832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2.31750832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6.9525249599999999</v>
      </c>
      <c r="Z10" s="16" t="s">
        <v>16624</v>
      </c>
      <c r="AA10" s="23">
        <f>B7L503C11*B7L121C1</f>
        <v>18.076564896000001</v>
      </c>
      <c r="AB10" s="16" t="s">
        <v>15484</v>
      </c>
      <c r="AC10" s="23">
        <f>A1L305C16</f>
        <v>12.7845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0.54871073999999997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1.0974214799999999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2.1948429599999999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2.1948429599999999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6.5845288799999997</v>
      </c>
      <c r="AX10" s="16" t="s">
        <v>16630</v>
      </c>
      <c r="AY10" s="23">
        <f>B7L503C23*B7L121C1</f>
        <v>17.119775088000001</v>
      </c>
      <c r="AZ10" s="16" t="s">
        <v>15490</v>
      </c>
      <c r="BA10" s="23">
        <f>A1L305C17</f>
        <v>12.462666666666665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0.53489765333333328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1.0697953066666666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2.1395906133333331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2.1395906133333331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6.4187718399999998</v>
      </c>
      <c r="BV10" s="16" t="s">
        <v>16636</v>
      </c>
      <c r="BW10" s="23">
        <f>B7L503C35*B7L121C1</f>
        <v>16.688806784000001</v>
      </c>
      <c r="BX10" s="16" t="s">
        <v>15496</v>
      </c>
      <c r="BY10" s="23">
        <f>A1L305C18</f>
        <v>12.116499999999998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0.52004017999999996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1.0400803599999999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2.0801607199999999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2.0801607199999999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6.2404821599999991</v>
      </c>
      <c r="CT10" s="16" t="s">
        <v>16642</v>
      </c>
      <c r="CU10" s="23">
        <f>B7L503C47*B7L121C1</f>
        <v>16.225253616</v>
      </c>
      <c r="CV10" s="16" t="s">
        <v>15502</v>
      </c>
      <c r="CW10" s="23">
        <f>A1L305C19</f>
        <v>11.6816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0.50137427199999995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1.0027485439999999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2.0054970879999998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2.0054970879999998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6.016491263999999</v>
      </c>
      <c r="DR10" s="16" t="s">
        <v>16648</v>
      </c>
      <c r="DS10" s="23">
        <f>B7L503C59*B7L121C1</f>
        <v>15.642877286399997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7.5640000000000001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0.32464688000000003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0.64929376000000005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1.2985875200000001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1.2985875200000001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3.8957625600000005</v>
      </c>
      <c r="Z11" s="16" t="s">
        <v>16657</v>
      </c>
      <c r="AA11" s="17">
        <f>B7L504C11*B7L121C1</f>
        <v>10.128982656000002</v>
      </c>
      <c r="AB11" s="16" t="s">
        <v>15517</v>
      </c>
      <c r="AC11" s="17">
        <f>A1L308C16</f>
        <v>6.9504999999999999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0.29831545999999998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0.59663091999999995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1.1932618399999999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1.1932618399999999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3.5797855199999997</v>
      </c>
      <c r="AX11" s="16" t="s">
        <v>16663</v>
      </c>
      <c r="AY11" s="17">
        <f>B7L504C23*B7L121C1</f>
        <v>9.3074423519999989</v>
      </c>
      <c r="AZ11" s="16" t="s">
        <v>15523</v>
      </c>
      <c r="BA11" s="17">
        <f>A1L308C17</f>
        <v>7.0336666666666661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0.30188497333333331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0.60376994666666661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1.2075398933333332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1.2075398933333332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3.6226196799999997</v>
      </c>
      <c r="BV11" s="16" t="s">
        <v>16669</v>
      </c>
      <c r="BW11" s="17">
        <f>B7L504C35*B7L121C1</f>
        <v>9.4188111679999995</v>
      </c>
      <c r="BX11" s="16" t="s">
        <v>15529</v>
      </c>
      <c r="BY11" s="17">
        <f>A1L308C18</f>
        <v>7.0142499999999997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0.30105160999999997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0.60210321999999994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1.2042064399999999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1.2042064399999999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3.6126193199999994</v>
      </c>
      <c r="CT11" s="16" t="s">
        <v>16675</v>
      </c>
      <c r="CU11" s="17">
        <f>B7L504C47*B7L121C1</f>
        <v>9.3928102319999986</v>
      </c>
      <c r="CV11" s="16" t="s">
        <v>15535</v>
      </c>
      <c r="CW11" s="17">
        <f>A1L308C19</f>
        <v>7.0711999999999993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0.30349590399999998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0.60699180799999997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1.2139836159999999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1.2139836159999999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3.6419508479999996</v>
      </c>
      <c r="DR11" s="16" t="s">
        <v>16681</v>
      </c>
      <c r="DS11" s="17">
        <f>B7L504C59*B7L121C1</f>
        <v>9.4690722047999998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6.41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0.27511720000000001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0.55023440000000001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1.1004688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1.1004688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3.3014064000000003</v>
      </c>
      <c r="Z12" s="16" t="s">
        <v>16690</v>
      </c>
      <c r="AA12" s="23">
        <f>B7L505C11*B7L121C1</f>
        <v>8.5836566400000009</v>
      </c>
      <c r="AB12" s="16" t="s">
        <v>15550</v>
      </c>
      <c r="AC12" s="23">
        <f>A1L309C16</f>
        <v>6.5585000000000004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0.28149082000000003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0.56298164000000006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1.1259632800000001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1.1259632800000001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3.3778898400000004</v>
      </c>
      <c r="AX12" s="16" t="s">
        <v>16696</v>
      </c>
      <c r="AY12" s="23">
        <f>B7L505C23*B7L121C1</f>
        <v>8.7825135840000019</v>
      </c>
      <c r="AZ12" s="16" t="s">
        <v>15556</v>
      </c>
      <c r="BA12" s="23">
        <f>A1L309C17</f>
        <v>6.948666666666667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0.29823677333333337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0.59647354666666674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1.1929470933333335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1.1929470933333335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3.5788412800000007</v>
      </c>
      <c r="BV12" s="16" t="s">
        <v>16702</v>
      </c>
      <c r="BW12" s="23">
        <f>B7L505C35*B7L121C1</f>
        <v>9.3049873280000028</v>
      </c>
      <c r="BX12" s="16" t="s">
        <v>15562</v>
      </c>
      <c r="BY12" s="23">
        <f>A1L309C18</f>
        <v>7.2945000000000002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0.31307994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0.62615988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1.25231976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1.25231976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3.7569592800000002</v>
      </c>
      <c r="CT12" s="16" t="s">
        <v>16708</v>
      </c>
      <c r="CU12" s="23">
        <f>B7L505C47*B7L121C1</f>
        <v>9.7680941280000013</v>
      </c>
      <c r="CV12" s="16" t="s">
        <v>15568</v>
      </c>
      <c r="CW12" s="23">
        <f>A1L309C19</f>
        <v>7.81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0.33520519999999998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0.67041039999999996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1.3408207999999999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1.3408207999999999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4.0224624000000002</v>
      </c>
      <c r="DR12" s="16" t="s">
        <v>16714</v>
      </c>
      <c r="DS12" s="23">
        <f>B7L505C59*B7L121C1</f>
        <v>10.458402240000002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124.245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5.3325953999999998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10.6651908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21.330381599999999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21.330381599999999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63.991144800000001</v>
      </c>
      <c r="Z13" s="16" t="s">
        <v>16723</v>
      </c>
      <c r="AA13" s="17">
        <f>B7L506C11*B7L121C1</f>
        <v>166.37697648</v>
      </c>
      <c r="AB13" s="16" t="s">
        <v>15583</v>
      </c>
      <c r="AC13" s="17">
        <f>A1L312C16</f>
        <v>120.20650000000001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5.1592629800000003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10.318525960000001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20.637051920000001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20.637051920000001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61.91115576</v>
      </c>
      <c r="AX13" s="16" t="s">
        <v>16729</v>
      </c>
      <c r="AY13" s="17">
        <f>B7L506C23*B7L121C1</f>
        <v>160.96900497600001</v>
      </c>
      <c r="AZ13" s="16" t="s">
        <v>15589</v>
      </c>
      <c r="BA13" s="17">
        <f>A1L312C17</f>
        <v>116.92266666666667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5.0183208533333339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10.036641706666668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20.073283413333336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20.073283413333336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60.219850240000007</v>
      </c>
      <c r="BV13" s="16" t="s">
        <v>16735</v>
      </c>
      <c r="BW13" s="17">
        <f>B7L506C35*B7L121C1</f>
        <v>156.57161062400002</v>
      </c>
      <c r="BX13" s="16" t="s">
        <v>15595</v>
      </c>
      <c r="BY13" s="17">
        <f>A1L312C18</f>
        <v>117.26100000000001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5.0328421200000006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10.065684240000001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20.131368480000003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20.131368480000003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60.394105440000004</v>
      </c>
      <c r="CT13" s="16" t="s">
        <v>16741</v>
      </c>
      <c r="CU13" s="17">
        <f>B7L506C47*B7L121C1</f>
        <v>157.02467414400002</v>
      </c>
      <c r="CV13" s="16" t="s">
        <v>15601</v>
      </c>
      <c r="CW13" s="17">
        <f>A1L312C19</f>
        <v>118.1942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5.0728950639999999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10.145790128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20.291580256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20.291580256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60.874740767999995</v>
      </c>
      <c r="DR13" s="16" t="s">
        <v>16747</v>
      </c>
      <c r="DS13" s="17">
        <f>B7L506C59*B7L121C1</f>
        <v>158.2743259968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6.9000000000000006E-2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2.9614800000000003E-3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5.9229600000000006E-3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1.1845920000000001E-2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1.1845920000000001E-2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3.5537760000000002E-2</v>
      </c>
      <c r="Z14" s="16" t="s">
        <v>16756</v>
      </c>
      <c r="AA14" s="23">
        <f>B7L507C11*B7L121C1</f>
        <v>9.2398176000000012E-2</v>
      </c>
      <c r="AB14" s="16" t="s">
        <v>15616</v>
      </c>
      <c r="AC14" s="23">
        <f>A1L313C16</f>
        <v>0.35099999999999998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1.5064919999999999E-2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3.0129839999999998E-2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6.0259679999999996E-2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6.0259679999999996E-2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0.18077904</v>
      </c>
      <c r="AX14" s="16" t="s">
        <v>16762</v>
      </c>
      <c r="AY14" s="23">
        <f>B7L507C23*B7L121C1</f>
        <v>0.47002550400000004</v>
      </c>
      <c r="AZ14" s="16" t="s">
        <v>15622</v>
      </c>
      <c r="BA14" s="23">
        <f>A1L313C17</f>
        <v>0.51300000000000001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2.201796E-2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4.4035919999999999E-2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8.8071839999999998E-2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8.8071839999999998E-2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0.26421551999999998</v>
      </c>
      <c r="BV14" s="16" t="s">
        <v>16768</v>
      </c>
      <c r="BW14" s="23">
        <f>B7L507C35*B7L121C1</f>
        <v>0.68696035199999994</v>
      </c>
      <c r="BX14" s="16" t="s">
        <v>15628</v>
      </c>
      <c r="BY14" s="23">
        <f>A1L313C18</f>
        <v>0.55174999999999996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2.3681109999999998E-2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4.7362219999999997E-2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9.4724439999999993E-2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9.4724439999999993E-2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0.28417331999999995</v>
      </c>
      <c r="CT14" s="16" t="s">
        <v>16774</v>
      </c>
      <c r="CU14" s="23">
        <f>B7L507C47*B7L121C1</f>
        <v>0.7388506319999999</v>
      </c>
      <c r="CV14" s="16" t="s">
        <v>15634</v>
      </c>
      <c r="CW14" s="23">
        <f>A1L313C19</f>
        <v>0.62939999999999996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2.7013847999999997E-2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5.4027695999999993E-2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0.10805539199999999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0.10805539199999999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0.32416617599999997</v>
      </c>
      <c r="DR14" s="16" t="s">
        <v>16780</v>
      </c>
      <c r="DS14" s="23">
        <f>B7L507C59*B7L121C1</f>
        <v>0.84283205759999991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4.1000000000000002E-2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1.75972E-3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3.51944E-3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7.03888E-3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7.03888E-3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2.1116639999999999E-2</v>
      </c>
      <c r="Z16" s="16" t="s">
        <v>16822</v>
      </c>
      <c r="AA16" s="23">
        <f>B7L509C11*B7L121C1</f>
        <v>5.4903264E-2</v>
      </c>
      <c r="AB16" s="16" t="s">
        <v>15682</v>
      </c>
      <c r="AC16" s="23">
        <f>A1L316C16</f>
        <v>0.10400000000000001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4.4636800000000003E-3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8.9273600000000005E-3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1.7854720000000001E-2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1.7854720000000001E-2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5.356416E-2</v>
      </c>
      <c r="AX16" s="16" t="s">
        <v>16828</v>
      </c>
      <c r="AY16" s="23">
        <f>B7L509C23*B7L121C1</f>
        <v>0.13926681600000002</v>
      </c>
      <c r="AZ16" s="16" t="s">
        <v>15688</v>
      </c>
      <c r="BA16" s="23">
        <f>A1L316C17</f>
        <v>0.10666666666666667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4.5781333333333339E-3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9.1562666666666678E-3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1.8312533333333336E-2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1.8312533333333336E-2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5.4937600000000003E-2</v>
      </c>
      <c r="BV16" s="16" t="s">
        <v>16834</v>
      </c>
      <c r="BW16" s="23">
        <f>B7L509C35*B7L121C1</f>
        <v>0.14283776000000001</v>
      </c>
      <c r="BX16" s="16" t="s">
        <v>15694</v>
      </c>
      <c r="BY16" s="23">
        <f>A1L316C18</f>
        <v>0.11475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4.9250700000000001E-3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9.8501400000000003E-3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1.9700280000000001E-2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1.9700280000000001E-2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5.9100840000000002E-2</v>
      </c>
      <c r="CT16" s="16" t="s">
        <v>16840</v>
      </c>
      <c r="CU16" s="23">
        <f>B7L509C47*B7L121C1</f>
        <v>0.15366218400000001</v>
      </c>
      <c r="CV16" s="16" t="s">
        <v>15700</v>
      </c>
      <c r="CW16" s="23">
        <f>A1L316C19</f>
        <v>0.12039999999999999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5.167568E-3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1.0335136E-2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2.0670272E-2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2.0670272E-2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6.2010815999999996E-2</v>
      </c>
      <c r="DR16" s="16" t="s">
        <v>16846</v>
      </c>
      <c r="DS16" s="23">
        <f>B7L509C59*B7L121C1</f>
        <v>0.1612281216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23">
        <f>A1L315C17</f>
        <v>1.6666666666666668E-3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7.1533333333333342E-5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1.4306666666666668E-4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2.8613333333333337E-4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2.8613333333333337E-4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8.5840000000000005E-4</v>
      </c>
      <c r="BV17" s="16" t="s">
        <v>16867</v>
      </c>
      <c r="BW17" s="23">
        <f>B7L510C35*B7L121C1</f>
        <v>2.2318400000000001E-3</v>
      </c>
      <c r="BX17" s="16" t="s">
        <v>15727</v>
      </c>
      <c r="BY17" s="23">
        <f>A1L315C18</f>
        <v>4.7499999999999999E-3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2.0386999999999998E-4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4.0773999999999997E-4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8.1547999999999994E-4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8.1547999999999994E-4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2.4464399999999998E-3</v>
      </c>
      <c r="CT17" s="16" t="s">
        <v>16873</v>
      </c>
      <c r="CU17" s="23">
        <f>B7L510C47*B7L121C1</f>
        <v>6.3607439999999998E-3</v>
      </c>
      <c r="CV17" s="16" t="s">
        <v>15733</v>
      </c>
      <c r="CW17" s="23">
        <f>A1L315C19</f>
        <v>9.6000000000000009E-3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4.1203200000000006E-4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8.2406400000000011E-4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1.6481280000000002E-3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1.6481280000000002E-3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4.9443840000000005E-3</v>
      </c>
      <c r="DR17" s="16" t="s">
        <v>16879</v>
      </c>
      <c r="DS17" s="23">
        <f>B7L510C59*B7L121C1</f>
        <v>1.2855398400000002E-2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17">
        <f>A1L317C17</f>
        <v>0</v>
      </c>
      <c r="BB18" s="16" t="s">
        <v>12396</v>
      </c>
      <c r="BC18" s="23">
        <f>A1L511C11</f>
        <v>3.2660000000000002E-2</v>
      </c>
      <c r="BD18" s="16" t="s">
        <v>16895</v>
      </c>
      <c r="BE18" s="17">
        <f>B7L511C25*B7L511C26</f>
        <v>0</v>
      </c>
      <c r="BF18" s="16" t="s">
        <v>12386</v>
      </c>
      <c r="BG18" s="27">
        <f>A1L511C5</f>
        <v>1</v>
      </c>
      <c r="BH18" s="16" t="s">
        <v>16896</v>
      </c>
      <c r="BI18" s="17">
        <f>B7L511C27*B7L511C28</f>
        <v>0</v>
      </c>
      <c r="BJ18" s="16" t="s">
        <v>16882</v>
      </c>
      <c r="BK18" s="17">
        <f>A1L531C3</f>
        <v>2</v>
      </c>
      <c r="BL18" s="16" t="s">
        <v>16897</v>
      </c>
      <c r="BM18" s="17">
        <f>B7L511C29*B7L511C30</f>
        <v>0</v>
      </c>
      <c r="BN18" s="16" t="s">
        <v>16884</v>
      </c>
      <c r="BO18" s="17">
        <f>A1L531C7</f>
        <v>4</v>
      </c>
      <c r="BP18" s="16" t="s">
        <v>16898</v>
      </c>
      <c r="BQ18" s="17">
        <f>B7L511C27*B7L511C32</f>
        <v>0</v>
      </c>
      <c r="BR18" s="16" t="s">
        <v>16886</v>
      </c>
      <c r="BS18" s="15">
        <f>A1L531C11</f>
        <v>6</v>
      </c>
      <c r="BT18" s="16" t="s">
        <v>16899</v>
      </c>
      <c r="BU18" s="17">
        <f>B7L511C29*B7L511C34</f>
        <v>0</v>
      </c>
      <c r="BV18" s="16" t="s">
        <v>16900</v>
      </c>
      <c r="BW18" s="17">
        <f>B7L511C35*B7L121C1</f>
        <v>0</v>
      </c>
      <c r="BX18" s="16" t="s">
        <v>15760</v>
      </c>
      <c r="BY18" s="17">
        <f>A1L317C18</f>
        <v>0</v>
      </c>
      <c r="BZ18" s="16" t="s">
        <v>12396</v>
      </c>
      <c r="CA18" s="23">
        <f>A1L511C11</f>
        <v>3.2660000000000002E-2</v>
      </c>
      <c r="CB18" s="16" t="s">
        <v>16901</v>
      </c>
      <c r="CC18" s="17">
        <f>B7L511C37*B7L511C38</f>
        <v>0</v>
      </c>
      <c r="CD18" s="16" t="s">
        <v>12386</v>
      </c>
      <c r="CE18" s="27">
        <f>A1L511C5</f>
        <v>1</v>
      </c>
      <c r="CF18" s="16" t="s">
        <v>16902</v>
      </c>
      <c r="CG18" s="17">
        <f>B7L511C39*B7L511C40</f>
        <v>0</v>
      </c>
      <c r="CH18" s="16" t="s">
        <v>16882</v>
      </c>
      <c r="CI18" s="17">
        <f>A1L531C3</f>
        <v>2</v>
      </c>
      <c r="CJ18" s="16" t="s">
        <v>16903</v>
      </c>
      <c r="CK18" s="17">
        <f>B7L511C41*B7L511C42</f>
        <v>0</v>
      </c>
      <c r="CL18" s="16" t="s">
        <v>16884</v>
      </c>
      <c r="CM18" s="15">
        <f>A1L531C7</f>
        <v>4</v>
      </c>
      <c r="CN18" s="16" t="s">
        <v>16904</v>
      </c>
      <c r="CO18" s="17">
        <f>B7L511C39*B7L511C44</f>
        <v>0</v>
      </c>
      <c r="CP18" s="16" t="s">
        <v>16886</v>
      </c>
      <c r="CQ18" s="17">
        <f>A1L531C11</f>
        <v>6</v>
      </c>
      <c r="CR18" s="16" t="s">
        <v>16905</v>
      </c>
      <c r="CS18" s="17">
        <f>B7L511C41*B7L511C46</f>
        <v>0</v>
      </c>
      <c r="CT18" s="16" t="s">
        <v>16906</v>
      </c>
      <c r="CU18" s="17">
        <f>B7L511C47*B7L121C1</f>
        <v>0</v>
      </c>
      <c r="CV18" s="16" t="s">
        <v>15766</v>
      </c>
      <c r="CW18" s="17">
        <f>A1L317C19</f>
        <v>0</v>
      </c>
      <c r="CX18" s="16" t="s">
        <v>12396</v>
      </c>
      <c r="CY18" s="23">
        <f>A1L511C11</f>
        <v>3.2660000000000002E-2</v>
      </c>
      <c r="CZ18" s="16" t="s">
        <v>16907</v>
      </c>
      <c r="DA18" s="17">
        <f>B7L511C49*B7L511C50</f>
        <v>0</v>
      </c>
      <c r="DB18" s="16" t="s">
        <v>12386</v>
      </c>
      <c r="DC18" s="27">
        <f>A1L511C5</f>
        <v>1</v>
      </c>
      <c r="DD18" s="16" t="s">
        <v>16908</v>
      </c>
      <c r="DE18" s="17">
        <f>B7L511C51*B7L511C52</f>
        <v>0</v>
      </c>
      <c r="DF18" s="16" t="s">
        <v>16882</v>
      </c>
      <c r="DG18" s="15">
        <f>A1L531C3</f>
        <v>2</v>
      </c>
      <c r="DH18" s="16" t="s">
        <v>16909</v>
      </c>
      <c r="DI18" s="17">
        <f>B7L511C53*B7L511C54</f>
        <v>0</v>
      </c>
      <c r="DJ18" s="16" t="s">
        <v>16884</v>
      </c>
      <c r="DK18" s="17">
        <f>A1L531C7</f>
        <v>4</v>
      </c>
      <c r="DL18" s="16" t="s">
        <v>16910</v>
      </c>
      <c r="DM18" s="17">
        <f>B7L511C51*B7L511C56</f>
        <v>0</v>
      </c>
      <c r="DN18" s="16" t="s">
        <v>16886</v>
      </c>
      <c r="DO18" s="17">
        <f>A1L531C11</f>
        <v>6</v>
      </c>
      <c r="DP18" s="16" t="s">
        <v>16911</v>
      </c>
      <c r="DQ18" s="17">
        <f>B7L511C53*B7L511C58</f>
        <v>0</v>
      </c>
      <c r="DR18" s="16" t="s">
        <v>16912</v>
      </c>
      <c r="DS18" s="17">
        <f>B7L511C59*B7L121C1</f>
        <v>0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5.8780000000000001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0.25228376000000002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0.50456752000000005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1.0091350400000001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1.0091350400000001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3.0274051200000001</v>
      </c>
      <c r="Z19" s="16" t="s">
        <v>16921</v>
      </c>
      <c r="AA19" s="23">
        <f>B7L512C11*B7L121C1</f>
        <v>7.8712533120000003</v>
      </c>
      <c r="AB19" s="16" t="s">
        <v>15781</v>
      </c>
      <c r="AC19" s="23">
        <f>A1L318C16</f>
        <v>6.0065000000000008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0.25779898000000001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0.51559796000000002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1.03119592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1.03119592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3.0935877600000001</v>
      </c>
      <c r="AX19" s="16" t="s">
        <v>16927</v>
      </c>
      <c r="AY19" s="23">
        <f>B7L512C23*B7L121C1</f>
        <v>8.0433281760000011</v>
      </c>
      <c r="AZ19" s="16" t="s">
        <v>15787</v>
      </c>
      <c r="BA19" s="23">
        <f>A1L318C17</f>
        <v>6.1613333333333342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0.26444442666666668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0.52888885333333335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1.0577777066666667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1.0577777066666667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3.1733331200000001</v>
      </c>
      <c r="BV19" s="16" t="s">
        <v>16933</v>
      </c>
      <c r="BW19" s="23">
        <f>B7L512C35*B7L121C1</f>
        <v>8.2506661120000011</v>
      </c>
      <c r="BX19" s="16" t="s">
        <v>15793</v>
      </c>
      <c r="BY19" s="23">
        <f>A1L318C18</f>
        <v>6.2315000000000005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0.26745598000000004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0.53491196000000008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1.0698239200000002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1.0698239200000002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3.2094717600000005</v>
      </c>
      <c r="CT19" s="16" t="s">
        <v>16939</v>
      </c>
      <c r="CU19" s="23">
        <f>B7L512C47*B7L121C1</f>
        <v>8.3446265760000014</v>
      </c>
      <c r="CV19" s="16" t="s">
        <v>15799</v>
      </c>
      <c r="CW19" s="23">
        <f>A1L318C19</f>
        <v>5.9022000000000006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0.25332242400000005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0.50664484800000009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1.0132896960000002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1.0132896960000002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3.0398690880000006</v>
      </c>
      <c r="DR19" s="16" t="s">
        <v>16945</v>
      </c>
      <c r="DS19" s="23">
        <f>B7L512C59*B7L121C1</f>
        <v>7.9036596288000016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0.45599999999999996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1.9571519999999999E-2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3.9143039999999997E-2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7.8286079999999994E-2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7.8286079999999994E-2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0.23485824</v>
      </c>
      <c r="Z20" s="16" t="s">
        <v>16954</v>
      </c>
      <c r="AA20" s="23">
        <f>B7L513C11*B7L121C1</f>
        <v>0.61063142400000003</v>
      </c>
      <c r="AB20" s="16" t="s">
        <v>15814</v>
      </c>
      <c r="AC20" s="23">
        <f>A1L319C16</f>
        <v>0.45099999999999996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1.935692E-2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3.8713839999999999E-2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7.7427679999999999E-2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7.7427679999999999E-2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0.23228304</v>
      </c>
      <c r="AX20" s="16" t="s">
        <v>16960</v>
      </c>
      <c r="AY20" s="23">
        <f>B7L513C23*B7L121C1</f>
        <v>0.60393590399999997</v>
      </c>
      <c r="AZ20" s="16" t="s">
        <v>15820</v>
      </c>
      <c r="BA20" s="23">
        <f>A1L319C17</f>
        <v>0.43033333333333329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1.8469906666666664E-2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3.6939813333333328E-2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7.3879626666666656E-2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7.3879626666666656E-2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0.22163887999999998</v>
      </c>
      <c r="BV20" s="16" t="s">
        <v>16966</v>
      </c>
      <c r="BW20" s="23">
        <f>B7L513C35*B7L121C1</f>
        <v>0.57626108799999998</v>
      </c>
      <c r="BX20" s="16" t="s">
        <v>15826</v>
      </c>
      <c r="BY20" s="23">
        <f>A1L319C18</f>
        <v>0.40799999999999997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1.751136E-2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3.502272E-2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7.004544E-2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7.004544E-2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0.21013631999999999</v>
      </c>
      <c r="CT20" s="16" t="s">
        <v>16972</v>
      </c>
      <c r="CU20" s="23">
        <f>B7L513C47*B7L121C1</f>
        <v>0.546354432</v>
      </c>
      <c r="CV20" s="16" t="s">
        <v>15832</v>
      </c>
      <c r="CW20" s="23">
        <f>A1L319C19</f>
        <v>0.36899999999999999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1.5837480000000001E-2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3.1674960000000002E-2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6.3349920000000004E-2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6.3349920000000004E-2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0.19004976000000001</v>
      </c>
      <c r="DR20" s="16" t="s">
        <v>16978</v>
      </c>
      <c r="DS20" s="23">
        <f>B7L513C59*B7L121C1</f>
        <v>0.49412937600000006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17.073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0.73277316000000003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1.4655463200000001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2.9310926400000001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2.9310926400000001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8.7932779200000013</v>
      </c>
      <c r="Z21" s="16" t="s">
        <v>16987</v>
      </c>
      <c r="AA21" s="23">
        <f>B7L514C11*B7L121C1</f>
        <v>22.862522592000005</v>
      </c>
      <c r="AB21" s="16" t="s">
        <v>15847</v>
      </c>
      <c r="AC21" s="23">
        <f>A1L320C16</f>
        <v>16.107500000000002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0.69133390000000006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1.3826678000000001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2.7653356000000002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2.7653356000000002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8.2960068000000007</v>
      </c>
      <c r="AX21" s="16" t="s">
        <v>16993</v>
      </c>
      <c r="AY21" s="23">
        <f>B7L514C23*B7L121C1</f>
        <v>21.569617680000004</v>
      </c>
      <c r="AZ21" s="16" t="s">
        <v>15853</v>
      </c>
      <c r="BA21" s="23">
        <f>A1L320C17</f>
        <v>15.698000000000002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0.67375816000000011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1.3475163200000002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2.6950326400000004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2.6950326400000004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8.0850979200000008</v>
      </c>
      <c r="BV21" s="16" t="s">
        <v>16999</v>
      </c>
      <c r="BW21" s="23">
        <f>B7L514C35*B7L121C1</f>
        <v>21.021254592000002</v>
      </c>
      <c r="BX21" s="16" t="s">
        <v>15859</v>
      </c>
      <c r="BY21" s="23">
        <f>A1L320C18</f>
        <v>15.670250000000003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0.67256713000000012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1.3451342600000002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2.6902685200000005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2.6902685200000005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8.0708055600000019</v>
      </c>
      <c r="CT21" s="16" t="s">
        <v>17005</v>
      </c>
      <c r="CU21" s="23">
        <f>B7L514C47*B7L121C1</f>
        <v>20.984094456000005</v>
      </c>
      <c r="CV21" s="16" t="s">
        <v>15865</v>
      </c>
      <c r="CW21" s="23">
        <f>A1L320C19</f>
        <v>15.485200000000003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0.66462478400000014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1.3292495680000003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2.6584991360000005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2.6584991360000005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7.9754974080000016</v>
      </c>
      <c r="DR21" s="16" t="s">
        <v>17011</v>
      </c>
      <c r="DS21" s="23">
        <f>B7L514C59*B7L121C1</f>
        <v>20.736293260800004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8.9999999999999993E-3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3.8627999999999997E-4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7.7255999999999994E-4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1.5451199999999999E-3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1.5451199999999999E-3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4.6353599999999998E-3</v>
      </c>
      <c r="Z22" s="16" t="s">
        <v>17020</v>
      </c>
      <c r="AA22" s="17">
        <f>B7L515C11*B7L121C1</f>
        <v>1.2051935999999999E-2</v>
      </c>
      <c r="AB22" s="16" t="s">
        <v>15880</v>
      </c>
      <c r="AC22" s="17">
        <f>A1L323C16</f>
        <v>8.5000000000000006E-3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3.6482000000000002E-4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7.2964000000000004E-4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1.4592800000000001E-3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1.4592800000000001E-3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4.37784E-3</v>
      </c>
      <c r="AX22" s="16" t="s">
        <v>17026</v>
      </c>
      <c r="AY22" s="17">
        <f>B7L515C23*B7L121C1</f>
        <v>1.1382384000000001E-2</v>
      </c>
      <c r="AZ22" s="16" t="s">
        <v>15886</v>
      </c>
      <c r="BA22" s="17">
        <f>A1L323C17</f>
        <v>6.6666666666666671E-3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2.8613333333333337E-4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5.7226666666666674E-4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1.1445333333333335E-3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1.1445333333333335E-3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3.4336000000000002E-3</v>
      </c>
      <c r="BV22" s="16" t="s">
        <v>17032</v>
      </c>
      <c r="BW22" s="17">
        <f>B7L515C35*B7L121C1</f>
        <v>8.9273600000000005E-3</v>
      </c>
      <c r="BX22" s="16" t="s">
        <v>15892</v>
      </c>
      <c r="BY22" s="17">
        <f>A1L323C18</f>
        <v>6.0000000000000001E-3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2.5752000000000001E-4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5.1504000000000003E-4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1.0300800000000001E-3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1.0300800000000001E-3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3.0902400000000002E-3</v>
      </c>
      <c r="CT22" s="16" t="s">
        <v>17038</v>
      </c>
      <c r="CU22" s="17">
        <f>B7L515C47*B7L121C1</f>
        <v>8.0346240000000006E-3</v>
      </c>
      <c r="CV22" s="16" t="s">
        <v>15898</v>
      </c>
      <c r="CW22" s="17">
        <f>A1L323C19</f>
        <v>5.0000000000000001E-3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2.1460000000000001E-4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4.2920000000000002E-4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8.5840000000000005E-4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8.5840000000000005E-4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2.5752000000000001E-3</v>
      </c>
      <c r="DR22" s="16" t="s">
        <v>17044</v>
      </c>
      <c r="DS22" s="17">
        <f>B7L515C59*B7L121C1</f>
        <v>6.6955200000000008E-3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176.16600000000003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5.7535815600000006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10.931804964000001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21.863609928000002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23.014326240000003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65.590829784000007</v>
      </c>
      <c r="Z23" s="16" t="s">
        <v>17054</v>
      </c>
      <c r="AA23" s="17">
        <f>B7L516C11*B7L121C1</f>
        <v>170.53615743840004</v>
      </c>
      <c r="AB23" s="16" t="s">
        <v>15914</v>
      </c>
      <c r="AC23" s="17">
        <f>A1L324C16</f>
        <v>170.39700000000002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5.5651660200000013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10.573815438000002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21.147630876000004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22.260664080000005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63.44289262800001</v>
      </c>
      <c r="AX23" s="16" t="s">
        <v>17060</v>
      </c>
      <c r="AY23" s="17">
        <f>B7L516C23*B7L121C1</f>
        <v>164.95152083280004</v>
      </c>
      <c r="AZ23" s="16" t="s">
        <v>15920</v>
      </c>
      <c r="BA23" s="17">
        <f>A1L324C17</f>
        <v>167.03733333333335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5.4554393066666673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10.365334682666667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20.730669365333334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21.821757226666669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62.192008096000002</v>
      </c>
      <c r="BV23" s="16" t="s">
        <v>17066</v>
      </c>
      <c r="BW23" s="17">
        <f>B7L516C35*B7L121C1</f>
        <v>161.6992210496</v>
      </c>
      <c r="BX23" s="16" t="s">
        <v>15926</v>
      </c>
      <c r="BY23" s="17">
        <f>A1L324C18</f>
        <v>167.35750000000002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5.4658959500000011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10.385202305000002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20.770404610000003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21.863583800000004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62.311213830000014</v>
      </c>
      <c r="CT23" s="16" t="s">
        <v>17072</v>
      </c>
      <c r="CU23" s="17">
        <f>B7L516C47*B7L121C1</f>
        <v>162.00915595800004</v>
      </c>
      <c r="CV23" s="16" t="s">
        <v>15932</v>
      </c>
      <c r="CW23" s="17">
        <f>A1L324C19</f>
        <v>167.90360000000001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5.4837315760000003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10.4190899944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20.8381799888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21.934926304000001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62.514539966400001</v>
      </c>
      <c r="DR23" s="16" t="s">
        <v>17078</v>
      </c>
      <c r="DS23" s="17">
        <f>B7L516C59*B7L121C1</f>
        <v>162.53780391264002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CF291-26D7-4859-8B0E-F522C1BFC18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0.92200000000000004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5.1899380000000002E-2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9.3418884000000008E-2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0.14012832600000003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0.10379876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0.49044914100000003</v>
      </c>
      <c r="Z9" s="16" t="s">
        <v>17166</v>
      </c>
      <c r="AA9" s="17">
        <f>B7L602C11*B7L121C1</f>
        <v>1.2751677666000001</v>
      </c>
      <c r="AB9" s="16" t="s">
        <v>15451</v>
      </c>
      <c r="AC9" s="17">
        <f>A1L304C16</f>
        <v>0.86850000000000005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4.8887865000000003E-2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8.7998157000000007E-2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0.1319972355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9.7775730000000005E-2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0.46199032425000003</v>
      </c>
      <c r="AX9" s="16" t="s">
        <v>17172</v>
      </c>
      <c r="AY9" s="17">
        <f>B7L602C23*B7L121C1</f>
        <v>1.2011748430500002</v>
      </c>
      <c r="AZ9" s="16" t="s">
        <v>15457</v>
      </c>
      <c r="BA9" s="17">
        <f>A1L304C17</f>
        <v>0.75200000000000011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4.2330080000000006E-2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7.6194144000000019E-2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0.11429121600000003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8.4660160000000012E-2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0.4000192560000001</v>
      </c>
      <c r="BV9" s="16" t="s">
        <v>17178</v>
      </c>
      <c r="BW9" s="17">
        <f>B7L602C35*B7L121C1</f>
        <v>1.0400500656000002</v>
      </c>
      <c r="BX9" s="16" t="s">
        <v>15463</v>
      </c>
      <c r="BY9" s="17">
        <f>A1L304C18</f>
        <v>0.68425000000000002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3.8516432500000003E-2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6.9329578500000003E-2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0.10399436775000001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7.7032865000000006E-2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0.36398028712500002</v>
      </c>
      <c r="CT9" s="16" t="s">
        <v>17184</v>
      </c>
      <c r="CU9" s="17">
        <f>B7L602C47*B7L121C1</f>
        <v>0.94634874652500012</v>
      </c>
      <c r="CV9" s="16" t="s">
        <v>15469</v>
      </c>
      <c r="CW9" s="17">
        <f>A1L304C19</f>
        <v>0.62580000000000002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3.5226282000000005E-2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6.3407307600000004E-2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9.5110961399999999E-2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7.0452564000000009E-2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0.33288836490000001</v>
      </c>
      <c r="DR9" s="16" t="s">
        <v>17190</v>
      </c>
      <c r="DS9" s="17">
        <f>B7L602C59*B7L121C1</f>
        <v>0.86550974874000008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13.498999999999999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0.75985870999999994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1.5197174199999999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2.2795761299999997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1.5197174199999999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7.9785164549999994</v>
      </c>
      <c r="Z10" s="16" t="s">
        <v>17199</v>
      </c>
      <c r="AA10" s="23">
        <f>B7L603C11*B7L121C1</f>
        <v>20.744142782999997</v>
      </c>
      <c r="AB10" s="16" t="s">
        <v>15484</v>
      </c>
      <c r="AC10" s="23">
        <f>A1L305C16</f>
        <v>12.7845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0.71963950499999996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1.4392790099999999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2.1589185149999999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1.4392790099999999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7.5562148024999995</v>
      </c>
      <c r="AX10" s="16" t="s">
        <v>17205</v>
      </c>
      <c r="AY10" s="23">
        <f>B7L603C23*B7L121C1</f>
        <v>19.646158486499999</v>
      </c>
      <c r="AZ10" s="16" t="s">
        <v>15490</v>
      </c>
      <c r="BA10" s="23">
        <f>A1L305C17</f>
        <v>12.462666666666665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0.70152350666666663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1.4030470133333333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2.1045705199999998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1.4030470133333333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7.3659968199999994</v>
      </c>
      <c r="BV10" s="16" t="s">
        <v>17211</v>
      </c>
      <c r="BW10" s="23">
        <f>B7L603C35*B7L121C1</f>
        <v>19.151591732</v>
      </c>
      <c r="BX10" s="16" t="s">
        <v>15496</v>
      </c>
      <c r="BY10" s="23">
        <f>A1L305C18</f>
        <v>12.116499999999998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0.6820377849999999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1.3640755699999998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2.0461133549999997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1.3640755699999998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7.1613967424999991</v>
      </c>
      <c r="CT10" s="16" t="s">
        <v>17217</v>
      </c>
      <c r="CU10" s="23">
        <f>B7L603C47*B7L121C1</f>
        <v>18.619631530499998</v>
      </c>
      <c r="CV10" s="16" t="s">
        <v>15502</v>
      </c>
      <c r="CW10" s="23">
        <f>A1L305C19</f>
        <v>11.6816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0.65755726399999992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1.3151145279999998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1.9726717919999999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1.3151145279999998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6.9043512719999995</v>
      </c>
      <c r="DR10" s="16" t="s">
        <v>17223</v>
      </c>
      <c r="DS10" s="23">
        <f>B7L603C59*B7L121C1</f>
        <v>17.9513133072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7.5640000000000001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0.42577756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0.85155512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1.27733268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0.85155512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4.4706643799999997</v>
      </c>
      <c r="Z11" s="16" t="s">
        <v>17232</v>
      </c>
      <c r="AA11" s="17">
        <f>B7L604C11*B7L121C1</f>
        <v>11.623727387999999</v>
      </c>
      <c r="AB11" s="16" t="s">
        <v>15517</v>
      </c>
      <c r="AC11" s="17">
        <f>A1L308C16</f>
        <v>6.9504999999999999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0.39124364499999997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0.78248728999999995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1.173730935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0.78248728999999995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4.1080582725000001</v>
      </c>
      <c r="AX11" s="16" t="s">
        <v>17238</v>
      </c>
      <c r="AY11" s="17">
        <f>B7L604C23*B7L121C1</f>
        <v>10.680951508500002</v>
      </c>
      <c r="AZ11" s="16" t="s">
        <v>15523</v>
      </c>
      <c r="BA11" s="17">
        <f>A1L308C17</f>
        <v>7.0336666666666661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0.39592509666666664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0.79185019333333329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1.1877752899999998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0.79185019333333329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4.1572135149999996</v>
      </c>
      <c r="BV11" s="16" t="s">
        <v>17244</v>
      </c>
      <c r="BW11" s="17">
        <f>B7L604C35*B7L121C1</f>
        <v>10.808755138999999</v>
      </c>
      <c r="BX11" s="16" t="s">
        <v>15529</v>
      </c>
      <c r="BY11" s="17">
        <f>A1L308C18</f>
        <v>7.0142499999999997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0.39483213249999999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0.78966426499999998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1.1844963975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0.78966426499999998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4.14573739125</v>
      </c>
      <c r="CT11" s="16" t="s">
        <v>17250</v>
      </c>
      <c r="CU11" s="17">
        <f>B7L604C47*B7L121C1</f>
        <v>10.778917217250001</v>
      </c>
      <c r="CV11" s="16" t="s">
        <v>15535</v>
      </c>
      <c r="CW11" s="17">
        <f>A1L308C19</f>
        <v>7.0711999999999993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0.39803784799999997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0.79607569599999994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1.1941135439999999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0.79607569599999994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4.1793974039999995</v>
      </c>
      <c r="DR11" s="16" t="s">
        <v>17256</v>
      </c>
      <c r="DS11" s="17">
        <f>B7L604C59*B7L121C1</f>
        <v>10.866433250399998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6.41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0.3608189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0.7216378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1.0824567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0.7216378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3.7885984499999998</v>
      </c>
      <c r="Z12" s="16" t="s">
        <v>17265</v>
      </c>
      <c r="AA12" s="23">
        <f>B7L605C11*B7L121C1</f>
        <v>9.8503559700000007</v>
      </c>
      <c r="AB12" s="16" t="s">
        <v>15550</v>
      </c>
      <c r="AC12" s="23">
        <f>A1L309C16</f>
        <v>6.5585000000000004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0.369177965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0.73835592999999999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1.107533895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0.73835592999999999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3.8763686325000002</v>
      </c>
      <c r="AX12" s="16" t="s">
        <v>17271</v>
      </c>
      <c r="AY12" s="23">
        <f>B7L605C23*B7L121C1</f>
        <v>10.0785584445</v>
      </c>
      <c r="AZ12" s="16" t="s">
        <v>15556</v>
      </c>
      <c r="BA12" s="23">
        <f>A1L309C17</f>
        <v>6.948666666666667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0.3911404466666667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0.78228089333333339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1.17342134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0.78228089333333339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4.1069746900000004</v>
      </c>
      <c r="BV12" s="16" t="s">
        <v>17277</v>
      </c>
      <c r="BW12" s="23">
        <f>B7L605C35*B7L121C1</f>
        <v>10.678134194000002</v>
      </c>
      <c r="BX12" s="16" t="s">
        <v>15562</v>
      </c>
      <c r="BY12" s="23">
        <f>A1L309C18</f>
        <v>7.2945000000000002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0.41060740500000004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0.82121481000000007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1.2318222150000002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0.82121481000000007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4.3113777525000003</v>
      </c>
      <c r="CT12" s="16" t="s">
        <v>17283</v>
      </c>
      <c r="CU12" s="23">
        <f>B7L605C47*B7L121C1</f>
        <v>11.209582156500002</v>
      </c>
      <c r="CV12" s="16" t="s">
        <v>15568</v>
      </c>
      <c r="CW12" s="23">
        <f>A1L309C19</f>
        <v>7.81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0.43962489999999999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0.87924979999999997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1.3188746999999998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0.87924979999999997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4.6160614500000001</v>
      </c>
      <c r="DR12" s="16" t="s">
        <v>17289</v>
      </c>
      <c r="DS12" s="23">
        <f>B7L605C59*B7L121C1</f>
        <v>12.001759770000001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124.245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6.9937510500000002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13.9875021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20.981253150000001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13.9875021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73.434386025000009</v>
      </c>
      <c r="Z13" s="16" t="s">
        <v>17298</v>
      </c>
      <c r="AA13" s="17">
        <f>B7L606C11*B7L121C1</f>
        <v>190.92940366500002</v>
      </c>
      <c r="AB13" s="16" t="s">
        <v>15583</v>
      </c>
      <c r="AC13" s="17">
        <f>A1L312C16</f>
        <v>120.20650000000001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6.766423885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13.53284777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20.299271654999998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13.53284777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71.047450792500001</v>
      </c>
      <c r="AX13" s="16" t="s">
        <v>17304</v>
      </c>
      <c r="AY13" s="17">
        <f>B7L606C23*B7L121C1</f>
        <v>184.7233720605</v>
      </c>
      <c r="AZ13" s="16" t="s">
        <v>15589</v>
      </c>
      <c r="BA13" s="17">
        <f>A1L312C17</f>
        <v>116.92266666666667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6.5815769066666672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13.163153813333334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19.74473072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13.163153813333334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69.10655752000001</v>
      </c>
      <c r="BV13" s="16" t="s">
        <v>17310</v>
      </c>
      <c r="BW13" s="17">
        <f>B7L606C35*B7L121C1</f>
        <v>179.67704955200003</v>
      </c>
      <c r="BX13" s="16" t="s">
        <v>15595</v>
      </c>
      <c r="BY13" s="17">
        <f>A1L312C18</f>
        <v>117.26100000000001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6.6006216900000005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13.201243380000001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19.801865070000002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13.201243380000001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69.306527745000011</v>
      </c>
      <c r="CT13" s="16" t="s">
        <v>17316</v>
      </c>
      <c r="CU13" s="17">
        <f>B7L606C47*B7L121C1</f>
        <v>180.19697213700005</v>
      </c>
      <c r="CV13" s="16" t="s">
        <v>15601</v>
      </c>
      <c r="CW13" s="17">
        <f>A1L312C19</f>
        <v>118.1942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6.6531515179999996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13.306303035999999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19.959454553999997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13.306303035999999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69.858090938999993</v>
      </c>
      <c r="DR13" s="16" t="s">
        <v>17322</v>
      </c>
      <c r="DS13" s="17">
        <f>B7L606C59*B7L121C1</f>
        <v>181.6310364414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6.9000000000000006E-2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3.8840100000000002E-3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7.7680200000000005E-3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1.1652030000000001E-2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7.7680200000000005E-3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4.0782104999999999E-2</v>
      </c>
      <c r="Z14" s="16" t="s">
        <v>17331</v>
      </c>
      <c r="AA14" s="23">
        <f>B7L607C11*B7L121C1</f>
        <v>0.106033473</v>
      </c>
      <c r="AB14" s="16" t="s">
        <v>15616</v>
      </c>
      <c r="AC14" s="23">
        <f>A1L313C16</f>
        <v>0.35099999999999998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1.9757789999999997E-2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3.9515579999999995E-2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5.9273369999999992E-2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3.9515579999999995E-2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0.20745679499999997</v>
      </c>
      <c r="AX14" s="16" t="s">
        <v>17337</v>
      </c>
      <c r="AY14" s="23">
        <f>B7L607C23*B7L121C1</f>
        <v>0.53938766699999996</v>
      </c>
      <c r="AZ14" s="16" t="s">
        <v>15622</v>
      </c>
      <c r="BA14" s="23">
        <f>A1L313C17</f>
        <v>0.51300000000000001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2.887677E-2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5.7753539999999999E-2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8.6630310000000002E-2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5.7753539999999999E-2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0.30320608500000001</v>
      </c>
      <c r="BV14" s="16" t="s">
        <v>17343</v>
      </c>
      <c r="BW14" s="23">
        <f>B7L607C35*B7L121C1</f>
        <v>0.7883358210000001</v>
      </c>
      <c r="BX14" s="16" t="s">
        <v>15628</v>
      </c>
      <c r="BY14" s="23">
        <f>A1L313C18</f>
        <v>0.55174999999999996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3.1058007499999998E-2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6.2116014999999997E-2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9.3174022499999995E-2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6.2116014999999997E-2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0.32610907875</v>
      </c>
      <c r="CT14" s="16" t="s">
        <v>17349</v>
      </c>
      <c r="CU14" s="23">
        <f>B7L607C47*B7L121C1</f>
        <v>0.84788360475000002</v>
      </c>
      <c r="CV14" s="16" t="s">
        <v>15634</v>
      </c>
      <c r="CW14" s="23">
        <f>A1L313C19</f>
        <v>0.62939999999999996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3.5428925999999999E-2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7.0857851999999999E-2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0.106286778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7.0857851999999999E-2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0.37200372300000001</v>
      </c>
      <c r="DR14" s="16" t="s">
        <v>17355</v>
      </c>
      <c r="DS14" s="23">
        <f>B7L607C59*B7L121C1</f>
        <v>0.96720967980000006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4.1000000000000002E-2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2.3078899999999999E-3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4.6157799999999999E-3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6.9236699999999998E-3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4.6157799999999999E-3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2.4232844999999999E-2</v>
      </c>
      <c r="Z16" s="16" t="s">
        <v>17397</v>
      </c>
      <c r="AA16" s="23">
        <f>B7L609C11*B7L121C1</f>
        <v>6.3005397000000005E-2</v>
      </c>
      <c r="AB16" s="16" t="s">
        <v>15682</v>
      </c>
      <c r="AC16" s="23">
        <f>A1L316C16</f>
        <v>0.10400000000000001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5.8541600000000006E-3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1.1708320000000001E-2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1.7562480000000002E-2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1.1708320000000001E-2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6.1468680000000005E-2</v>
      </c>
      <c r="AX16" s="16" t="s">
        <v>17403</v>
      </c>
      <c r="AY16" s="23">
        <f>B7L609C23*B7L121C1</f>
        <v>0.15981856800000002</v>
      </c>
      <c r="AZ16" s="16" t="s">
        <v>15688</v>
      </c>
      <c r="BA16" s="23">
        <f>A1L316C17</f>
        <v>0.10666666666666667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6.0042666666666666E-3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1.2008533333333333E-2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1.8012799999999999E-2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1.2008533333333333E-2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6.3044799999999998E-2</v>
      </c>
      <c r="BV16" s="16" t="s">
        <v>17409</v>
      </c>
      <c r="BW16" s="23">
        <f>B7L609C35*B7L121C1</f>
        <v>0.16391648</v>
      </c>
      <c r="BX16" s="16" t="s">
        <v>15694</v>
      </c>
      <c r="BY16" s="23">
        <f>A1L316C18</f>
        <v>0.11475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6.4592775E-3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1.2918555E-2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1.9377832500000001E-2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1.2918555E-2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6.7822413750000005E-2</v>
      </c>
      <c r="CT16" s="16" t="s">
        <v>17415</v>
      </c>
      <c r="CU16" s="23">
        <f>B7L609C47*B7L121C1</f>
        <v>0.17633827575000002</v>
      </c>
      <c r="CV16" s="16" t="s">
        <v>15700</v>
      </c>
      <c r="CW16" s="23">
        <f>A1L316C19</f>
        <v>0.12039999999999999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6.7773159999999994E-3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1.3554631999999999E-2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2.0331947999999999E-2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1.3554631999999999E-2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7.1161817999999988E-2</v>
      </c>
      <c r="DR16" s="16" t="s">
        <v>17421</v>
      </c>
      <c r="DS16" s="23">
        <f>B7L609C59*B7L121C1</f>
        <v>0.18502072679999998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23">
        <f>A1L315C17</f>
        <v>1.6666666666666668E-3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9.3816666666666666E-5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1.8763333333333333E-4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2.8144999999999998E-4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1.8763333333333333E-4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9.8507499999999997E-4</v>
      </c>
      <c r="BV17" s="16" t="s">
        <v>17442</v>
      </c>
      <c r="BW17" s="23">
        <f>B7L610C35*B7L121C1</f>
        <v>2.5611950000000001E-3</v>
      </c>
      <c r="BX17" s="16" t="s">
        <v>15727</v>
      </c>
      <c r="BY17" s="23">
        <f>A1L315C18</f>
        <v>4.7499999999999999E-3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2.6737749999999997E-4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5.3475499999999993E-4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8.0213249999999984E-4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5.3475499999999993E-4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2.8074637499999997E-3</v>
      </c>
      <c r="CT17" s="16" t="s">
        <v>17448</v>
      </c>
      <c r="CU17" s="23">
        <f>B7L610C47*B7L121C1</f>
        <v>7.2994057499999997E-3</v>
      </c>
      <c r="CV17" s="16" t="s">
        <v>15733</v>
      </c>
      <c r="CW17" s="23">
        <f>A1L315C19</f>
        <v>9.6000000000000009E-3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5.4038400000000009E-4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1.0807680000000002E-3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1.6211520000000003E-3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1.0807680000000002E-3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5.6740320000000007E-3</v>
      </c>
      <c r="DR17" s="16" t="s">
        <v>17454</v>
      </c>
      <c r="DS17" s="23">
        <f>B7L610C59*B7L121C1</f>
        <v>1.4752483200000003E-2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17">
        <f>A1L317C17</f>
        <v>0</v>
      </c>
      <c r="BB18" s="16" t="s">
        <v>12401</v>
      </c>
      <c r="BC18" s="23">
        <f>A1L531C14</f>
        <v>5.629E-2</v>
      </c>
      <c r="BD18" s="16" t="s">
        <v>17470</v>
      </c>
      <c r="BE18" s="17">
        <f>B7L611C25*B7L611C26</f>
        <v>0</v>
      </c>
      <c r="BF18" s="16" t="s">
        <v>12386</v>
      </c>
      <c r="BG18" s="27">
        <f>A1L511C5</f>
        <v>1</v>
      </c>
      <c r="BH18" s="16" t="s">
        <v>17471</v>
      </c>
      <c r="BI18" s="17">
        <f>B7L611C27*B7L611C28</f>
        <v>0</v>
      </c>
      <c r="BJ18" s="16" t="s">
        <v>17457</v>
      </c>
      <c r="BK18" s="27">
        <f>A1L531C4</f>
        <v>1.5</v>
      </c>
      <c r="BL18" s="16" t="s">
        <v>17472</v>
      </c>
      <c r="BM18" s="17">
        <f>B7L611C29*B7L611C30</f>
        <v>0</v>
      </c>
      <c r="BN18" s="16" t="s">
        <v>17459</v>
      </c>
      <c r="BO18" s="17">
        <f>A1L531C8</f>
        <v>2</v>
      </c>
      <c r="BP18" s="16" t="s">
        <v>17473</v>
      </c>
      <c r="BQ18" s="17">
        <f>B7L611C27*B7L611C32</f>
        <v>0</v>
      </c>
      <c r="BR18" s="16" t="s">
        <v>17461</v>
      </c>
      <c r="BS18" s="22">
        <f>A1L531C12</f>
        <v>5.25</v>
      </c>
      <c r="BT18" s="16" t="s">
        <v>17474</v>
      </c>
      <c r="BU18" s="17">
        <f>B7L611C29*B7L611C34</f>
        <v>0</v>
      </c>
      <c r="BV18" s="16" t="s">
        <v>17475</v>
      </c>
      <c r="BW18" s="17">
        <f>B7L611C35*B7L121C1</f>
        <v>0</v>
      </c>
      <c r="BX18" s="16" t="s">
        <v>15760</v>
      </c>
      <c r="BY18" s="17">
        <f>A1L317C18</f>
        <v>0</v>
      </c>
      <c r="BZ18" s="16" t="s">
        <v>12401</v>
      </c>
      <c r="CA18" s="23">
        <f>A1L531C14</f>
        <v>5.629E-2</v>
      </c>
      <c r="CB18" s="16" t="s">
        <v>17476</v>
      </c>
      <c r="CC18" s="17">
        <f>B7L611C37*B7L611C38</f>
        <v>0</v>
      </c>
      <c r="CD18" s="16" t="s">
        <v>12386</v>
      </c>
      <c r="CE18" s="27">
        <f>A1L511C5</f>
        <v>1</v>
      </c>
      <c r="CF18" s="16" t="s">
        <v>17477</v>
      </c>
      <c r="CG18" s="17">
        <f>B7L611C39*B7L611C40</f>
        <v>0</v>
      </c>
      <c r="CH18" s="16" t="s">
        <v>17457</v>
      </c>
      <c r="CI18" s="27">
        <f>A1L531C4</f>
        <v>1.5</v>
      </c>
      <c r="CJ18" s="16" t="s">
        <v>17478</v>
      </c>
      <c r="CK18" s="17">
        <f>B7L611C41*B7L611C42</f>
        <v>0</v>
      </c>
      <c r="CL18" s="16" t="s">
        <v>17459</v>
      </c>
      <c r="CM18" s="15">
        <f>A1L531C8</f>
        <v>2</v>
      </c>
      <c r="CN18" s="16" t="s">
        <v>17479</v>
      </c>
      <c r="CO18" s="17">
        <f>B7L611C39*B7L611C44</f>
        <v>0</v>
      </c>
      <c r="CP18" s="16" t="s">
        <v>17461</v>
      </c>
      <c r="CQ18" s="25">
        <f>A1L531C12</f>
        <v>5.25</v>
      </c>
      <c r="CR18" s="16" t="s">
        <v>17480</v>
      </c>
      <c r="CS18" s="17">
        <f>B7L611C41*B7L611C46</f>
        <v>0</v>
      </c>
      <c r="CT18" s="16" t="s">
        <v>17481</v>
      </c>
      <c r="CU18" s="17">
        <f>B7L611C47*B7L121C1</f>
        <v>0</v>
      </c>
      <c r="CV18" s="16" t="s">
        <v>15766</v>
      </c>
      <c r="CW18" s="17">
        <f>A1L317C19</f>
        <v>0</v>
      </c>
      <c r="CX18" s="16" t="s">
        <v>12401</v>
      </c>
      <c r="CY18" s="23">
        <f>A1L531C14</f>
        <v>5.629E-2</v>
      </c>
      <c r="CZ18" s="16" t="s">
        <v>17482</v>
      </c>
      <c r="DA18" s="17">
        <f>B7L611C49*B7L611C50</f>
        <v>0</v>
      </c>
      <c r="DB18" s="16" t="s">
        <v>12386</v>
      </c>
      <c r="DC18" s="27">
        <f>A1L511C5</f>
        <v>1</v>
      </c>
      <c r="DD18" s="16" t="s">
        <v>17483</v>
      </c>
      <c r="DE18" s="17">
        <f>B7L611C51*B7L611C52</f>
        <v>0</v>
      </c>
      <c r="DF18" s="16" t="s">
        <v>17457</v>
      </c>
      <c r="DG18" s="24">
        <f>A1L531C4</f>
        <v>1.5</v>
      </c>
      <c r="DH18" s="16" t="s">
        <v>17484</v>
      </c>
      <c r="DI18" s="17">
        <f>B7L611C53*B7L611C54</f>
        <v>0</v>
      </c>
      <c r="DJ18" s="16" t="s">
        <v>17459</v>
      </c>
      <c r="DK18" s="17">
        <f>A1L531C8</f>
        <v>2</v>
      </c>
      <c r="DL18" s="16" t="s">
        <v>17485</v>
      </c>
      <c r="DM18" s="17">
        <f>B7L611C51*B7L611C56</f>
        <v>0</v>
      </c>
      <c r="DN18" s="16" t="s">
        <v>17461</v>
      </c>
      <c r="DO18" s="25">
        <f>A1L531C12</f>
        <v>5.25</v>
      </c>
      <c r="DP18" s="16" t="s">
        <v>17486</v>
      </c>
      <c r="DQ18" s="17">
        <f>B7L611C53*B7L611C58</f>
        <v>0</v>
      </c>
      <c r="DR18" s="16" t="s">
        <v>17487</v>
      </c>
      <c r="DS18" s="17">
        <f>B7L611C59*B7L121C1</f>
        <v>0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5.8780000000000001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0.33087262000000001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0.66174524000000001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0.99261785999999996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0.66174524000000001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3.4741625100000002</v>
      </c>
      <c r="Z19" s="16" t="s">
        <v>17496</v>
      </c>
      <c r="AA19" s="23">
        <f>B7L612C11*B7L121C1</f>
        <v>9.0328225260000004</v>
      </c>
      <c r="AB19" s="16" t="s">
        <v>15781</v>
      </c>
      <c r="AC19" s="23">
        <f>A1L318C16</f>
        <v>6.0065000000000008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0.33810588500000005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0.6762117700000001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1.0143176550000002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0.6762117700000001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3.5501117925000005</v>
      </c>
      <c r="AX19" s="16" t="s">
        <v>17502</v>
      </c>
      <c r="AY19" s="23">
        <f>B7L612C23*B7L121C1</f>
        <v>9.2302906605000015</v>
      </c>
      <c r="AZ19" s="16" t="s">
        <v>15787</v>
      </c>
      <c r="BA19" s="23">
        <f>A1L318C17</f>
        <v>6.1613333333333342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0.34682145333333336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0.69364290666666673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1.0404643600000001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0.69364290666666673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3.6416252600000005</v>
      </c>
      <c r="BV19" s="16" t="s">
        <v>17508</v>
      </c>
      <c r="BW19" s="23">
        <f>B7L612C35*B7L121C1</f>
        <v>9.4682256760000012</v>
      </c>
      <c r="BX19" s="16" t="s">
        <v>15793</v>
      </c>
      <c r="BY19" s="23">
        <f>A1L318C18</f>
        <v>6.2315000000000005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0.35077113500000001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0.70154227000000002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1.052313405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0.70154227000000002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3.6830969175000003</v>
      </c>
      <c r="CT19" s="16" t="s">
        <v>17514</v>
      </c>
      <c r="CU19" s="23">
        <f>B7L612C47*B7L121C1</f>
        <v>9.5760519855000013</v>
      </c>
      <c r="CV19" s="16" t="s">
        <v>15799</v>
      </c>
      <c r="CW19" s="23">
        <f>A1L318C19</f>
        <v>5.9022000000000006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0.33223483800000003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0.66446967600000006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0.99670451400000015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0.66446967600000006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3.4884657990000005</v>
      </c>
      <c r="DR19" s="16" t="s">
        <v>17520</v>
      </c>
      <c r="DS19" s="23">
        <f>B7L612C59*B7L121C1</f>
        <v>9.070011077400002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0.45599999999999996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2.5668239999999998E-2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5.1336479999999997E-2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7.7004719999999999E-2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5.1336479999999997E-2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0.26951651999999998</v>
      </c>
      <c r="Z20" s="16" t="s">
        <v>17529</v>
      </c>
      <c r="AA20" s="23">
        <f>B7L613C11*B7L121C1</f>
        <v>0.70074295200000003</v>
      </c>
      <c r="AB20" s="16" t="s">
        <v>15814</v>
      </c>
      <c r="AC20" s="23">
        <f>A1L319C16</f>
        <v>0.45099999999999996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2.5386789999999996E-2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5.0773579999999992E-2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7.6160369999999991E-2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5.0773579999999992E-2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0.26656129499999998</v>
      </c>
      <c r="AX20" s="16" t="s">
        <v>17535</v>
      </c>
      <c r="AY20" s="23">
        <f>B7L613C23*B7L121C1</f>
        <v>0.69305936699999993</v>
      </c>
      <c r="AZ20" s="16" t="s">
        <v>15820</v>
      </c>
      <c r="BA20" s="23">
        <f>A1L319C17</f>
        <v>0.43033333333333329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2.422346333333333E-2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4.8446926666666661E-2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7.2670389999999987E-2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4.8446926666666661E-2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0.25434636499999996</v>
      </c>
      <c r="BV20" s="16" t="s">
        <v>17541</v>
      </c>
      <c r="BW20" s="23">
        <f>B7L613C35*B7L121C1</f>
        <v>0.6613005489999999</v>
      </c>
      <c r="BX20" s="16" t="s">
        <v>15826</v>
      </c>
      <c r="BY20" s="23">
        <f>A1L319C18</f>
        <v>0.40799999999999997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2.2966319999999998E-2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4.5932639999999997E-2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6.8898959999999995E-2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4.5932639999999997E-2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0.24114635999999998</v>
      </c>
      <c r="CT20" s="16" t="s">
        <v>17547</v>
      </c>
      <c r="CU20" s="23">
        <f>B7L613C47*B7L121C1</f>
        <v>0.62698053599999992</v>
      </c>
      <c r="CV20" s="16" t="s">
        <v>15832</v>
      </c>
      <c r="CW20" s="23">
        <f>A1L319C19</f>
        <v>0.36899999999999999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2.0771009999999999E-2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4.1542019999999999E-2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6.2313029999999998E-2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4.1542019999999999E-2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0.218095605</v>
      </c>
      <c r="DR20" s="16" t="s">
        <v>17553</v>
      </c>
      <c r="DS20" s="23">
        <f>B7L613C59*B7L121C1</f>
        <v>0.567048573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17.073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0.96103917000000005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1.9220783400000001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2.8831175099999999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1.9220783400000001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10.090911285000001</v>
      </c>
      <c r="Z21" s="16" t="s">
        <v>17562</v>
      </c>
      <c r="AA21" s="23">
        <f>B7L614C11*B7L121C1</f>
        <v>26.236369341000003</v>
      </c>
      <c r="AB21" s="16" t="s">
        <v>15847</v>
      </c>
      <c r="AC21" s="23">
        <f>A1L320C16</f>
        <v>16.107500000000002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0.90669117500000007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1.8133823500000001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2.7200735250000001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1.8133823500000001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9.5202573375000004</v>
      </c>
      <c r="AX21" s="16" t="s">
        <v>17568</v>
      </c>
      <c r="AY21" s="23">
        <f>B7L614C23*B7L121C1</f>
        <v>24.752669077500002</v>
      </c>
      <c r="AZ21" s="16" t="s">
        <v>15853</v>
      </c>
      <c r="BA21" s="23">
        <f>A1L320C17</f>
        <v>15.698000000000002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0.88364042000000009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1.7672808400000002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2.6509212600000005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1.7672808400000002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9.2782244100000018</v>
      </c>
      <c r="BV21" s="16" t="s">
        <v>17574</v>
      </c>
      <c r="BW21" s="23">
        <f>B7L614C35*B7L121C1</f>
        <v>24.123383466000007</v>
      </c>
      <c r="BX21" s="16" t="s">
        <v>15859</v>
      </c>
      <c r="BY21" s="23">
        <f>A1L320C18</f>
        <v>15.670250000000003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0.88207837250000021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1.7641567450000004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2.6462351175000007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1.7641567450000004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9.2618229112500021</v>
      </c>
      <c r="CT21" s="16" t="s">
        <v>17580</v>
      </c>
      <c r="CU21" s="23">
        <f>B7L614C47*B7L121C1</f>
        <v>24.080739569250007</v>
      </c>
      <c r="CV21" s="16" t="s">
        <v>15865</v>
      </c>
      <c r="CW21" s="23">
        <f>A1L320C19</f>
        <v>15.485200000000003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0.8716619080000001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1.7433238160000002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2.6149857240000003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1.7433238160000002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9.152450034000001</v>
      </c>
      <c r="DR21" s="16" t="s">
        <v>17586</v>
      </c>
      <c r="DS21" s="23">
        <f>B7L614C59*B7L121C1</f>
        <v>23.796370088400003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8.9999999999999993E-3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5.0661E-4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1.01322E-3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1.51983E-3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1.01322E-3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5.3194050000000001E-3</v>
      </c>
      <c r="Z22" s="16" t="s">
        <v>17595</v>
      </c>
      <c r="AA22" s="17">
        <f>B7L615C11*B7L121C1</f>
        <v>1.3830453000000001E-2</v>
      </c>
      <c r="AB22" s="16" t="s">
        <v>15880</v>
      </c>
      <c r="AC22" s="17">
        <f>A1L323C16</f>
        <v>8.5000000000000006E-3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4.7846500000000002E-4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9.5693000000000004E-4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1.4353950000000001E-3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9.5693000000000004E-4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5.0238825000000001E-3</v>
      </c>
      <c r="AX22" s="16" t="s">
        <v>17601</v>
      </c>
      <c r="AY22" s="17">
        <f>B7L615C23*B7L121C1</f>
        <v>1.3062094500000001E-2</v>
      </c>
      <c r="AZ22" s="16" t="s">
        <v>15886</v>
      </c>
      <c r="BA22" s="17">
        <f>A1L323C17</f>
        <v>6.6666666666666671E-3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3.7526666666666666E-4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7.5053333333333333E-4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1.1257999999999999E-3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7.5053333333333333E-4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3.9402999999999999E-3</v>
      </c>
      <c r="BV22" s="16" t="s">
        <v>17607</v>
      </c>
      <c r="BW22" s="17">
        <f>B7L615C35*B7L121C1</f>
        <v>1.024478E-2</v>
      </c>
      <c r="BX22" s="16" t="s">
        <v>15892</v>
      </c>
      <c r="BY22" s="17">
        <f>A1L323C18</f>
        <v>6.0000000000000001E-3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3.3774E-4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6.7548E-4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1.01322E-3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6.7548E-4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3.5462699999999998E-3</v>
      </c>
      <c r="CT22" s="16" t="s">
        <v>17613</v>
      </c>
      <c r="CU22" s="17">
        <f>B7L615C47*B7L121C1</f>
        <v>9.2203019999999997E-3</v>
      </c>
      <c r="CV22" s="16" t="s">
        <v>15898</v>
      </c>
      <c r="CW22" s="17">
        <f>A1L323C19</f>
        <v>5.0000000000000001E-3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2.8144999999999998E-4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5.6289999999999997E-4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8.4435000000000001E-4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5.6289999999999997E-4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2.9552249999999997E-3</v>
      </c>
      <c r="DR22" s="16" t="s">
        <v>17619</v>
      </c>
      <c r="DS22" s="17">
        <f>B7L615C59*B7L121C1</f>
        <v>7.6835849999999997E-3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176.16600000000003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9.9163841400000017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18.841129866000003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28.261694799000004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19.832768280000003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98.915931796500018</v>
      </c>
      <c r="Z23" s="16" t="s">
        <v>17629</v>
      </c>
      <c r="AA23" s="17">
        <f>B7L616C11*B7L121C1</f>
        <v>257.18142267090008</v>
      </c>
      <c r="AB23" s="16" t="s">
        <v>15914</v>
      </c>
      <c r="AC23" s="17">
        <f>A1L324C16</f>
        <v>170.39700000000002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9.5916471300000019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18.224129547000004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27.336194320500006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19.183294260000004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95.676680121750024</v>
      </c>
      <c r="AX23" s="16" t="s">
        <v>17635</v>
      </c>
      <c r="AY23" s="17">
        <f>B7L616C23*B7L121C1</f>
        <v>248.75936831655008</v>
      </c>
      <c r="AZ23" s="16" t="s">
        <v>15920</v>
      </c>
      <c r="BA23" s="17">
        <f>A1L324C17</f>
        <v>167.03733333333335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9.4025314933333348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17.864809837333336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26.797214756000002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18.80506298666667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93.790251646000016</v>
      </c>
      <c r="BV23" s="16" t="s">
        <v>17641</v>
      </c>
      <c r="BW23" s="17">
        <f>B7L616C35*B7L121C1</f>
        <v>243.85465427960006</v>
      </c>
      <c r="BX23" s="16" t="s">
        <v>15926</v>
      </c>
      <c r="BY23" s="17">
        <f>A1L324C18</f>
        <v>167.35750000000002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9.4205536750000007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17.899051982500001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26.848577973750004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18.841107350000001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93.970022908125003</v>
      </c>
      <c r="CT23" s="16" t="s">
        <v>17647</v>
      </c>
      <c r="CU23" s="17">
        <f>B7L616C47*B7L121C1</f>
        <v>244.322059561125</v>
      </c>
      <c r="CV23" s="16" t="s">
        <v>15932</v>
      </c>
      <c r="CW23" s="17">
        <f>A1L324C19</f>
        <v>167.90360000000001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9.4512936440000015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17.957457923600003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26.936186885400005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18.902587288000003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94.276654098900025</v>
      </c>
      <c r="DR23" s="16" t="s">
        <v>17653</v>
      </c>
      <c r="DS23" s="17">
        <f>B7L616C59*B7L121C1</f>
        <v>245.11930065714006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453C2-A017-47BD-A74D-8D6FB8F97E7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1839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9.1950000000000003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4.5975000000000001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9.1950000000000003</v>
      </c>
      <c r="R9" s="16" t="s">
        <v>17723</v>
      </c>
      <c r="S9" s="23">
        <f>B7L702C7*B7L121C1</f>
        <v>23.907</v>
      </c>
      <c r="T9" s="16" t="s">
        <v>14765</v>
      </c>
      <c r="U9" s="17">
        <f>A1L202C18</f>
        <v>1669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8.3450000000000006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4.1725000000000003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8.3450000000000006</v>
      </c>
      <c r="AH9" s="16" t="s">
        <v>17727</v>
      </c>
      <c r="AI9" s="23">
        <f>B7L702C15*B7L121C1</f>
        <v>21.697000000000003</v>
      </c>
      <c r="AJ9" s="16" t="s">
        <v>14773</v>
      </c>
      <c r="AK9" s="17">
        <f>A1L202C21</f>
        <v>1480.3333333333335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7.4016666666666673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3.7008333333333336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7.4016666666666673</v>
      </c>
      <c r="AX9" s="16" t="s">
        <v>17731</v>
      </c>
      <c r="AY9" s="23">
        <f>B7L702C23*B7L121C1</f>
        <v>19.244333333333337</v>
      </c>
      <c r="AZ9" s="16" t="s">
        <v>14781</v>
      </c>
      <c r="BA9" s="17">
        <f>A1L202C24</f>
        <v>1584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7.92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3.96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7.92</v>
      </c>
      <c r="BN9" s="16" t="s">
        <v>17735</v>
      </c>
      <c r="BO9" s="23">
        <f>B7L702C31*B7L121C1</f>
        <v>20.591999999999999</v>
      </c>
      <c r="BP9" s="16" t="s">
        <v>14789</v>
      </c>
      <c r="BQ9" s="17">
        <f>A1L202C27</f>
        <v>1436.4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7.1820000000000004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3.5910000000000002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7.1820000000000004</v>
      </c>
      <c r="CD9" s="16" t="s">
        <v>17739</v>
      </c>
      <c r="CE9" s="23">
        <f>B7L702C39*B7L121C1</f>
        <v>18.673200000000001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21944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109.72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54.86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109.72</v>
      </c>
      <c r="R10" s="16" t="s">
        <v>17745</v>
      </c>
      <c r="S10" s="23">
        <f>B7L703C7*B7L121C1</f>
        <v>285.27199999999999</v>
      </c>
      <c r="T10" s="16" t="s">
        <v>14805</v>
      </c>
      <c r="U10" s="17">
        <f>A1L203C18</f>
        <v>20270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101.35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50.674999999999997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101.35</v>
      </c>
      <c r="AH10" s="16" t="s">
        <v>17749</v>
      </c>
      <c r="AI10" s="23">
        <f>B7L703C15*B7L121C1</f>
        <v>263.51</v>
      </c>
      <c r="AJ10" s="16" t="s">
        <v>14813</v>
      </c>
      <c r="AK10" s="17">
        <f>A1L203C21</f>
        <v>19658.333333333332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98.291666666666657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49.145833333333329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98.291666666666657</v>
      </c>
      <c r="AX10" s="16" t="s">
        <v>17753</v>
      </c>
      <c r="AY10" s="23">
        <f>B7L703C23*B7L121C1</f>
        <v>255.55833333333331</v>
      </c>
      <c r="AZ10" s="16" t="s">
        <v>14821</v>
      </c>
      <c r="BA10" s="17">
        <f>A1L203C24</f>
        <v>19154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95.77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47.884999999999998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95.77</v>
      </c>
      <c r="BN10" s="16" t="s">
        <v>17757</v>
      </c>
      <c r="BO10" s="23">
        <f>B7L703C31*B7L121C1</f>
        <v>249.00200000000001</v>
      </c>
      <c r="BP10" s="16" t="s">
        <v>14829</v>
      </c>
      <c r="BQ10" s="17">
        <f>A1L203C27</f>
        <v>18469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92.344999999999999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46.172499999999999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92.344999999999999</v>
      </c>
      <c r="CD10" s="16" t="s">
        <v>17761</v>
      </c>
      <c r="CE10" s="23">
        <f>B7L703C39*B7L121C1</f>
        <v>240.09700000000001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6570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32.85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16.425000000000001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32.85</v>
      </c>
      <c r="R11" s="16" t="s">
        <v>17767</v>
      </c>
      <c r="S11" s="23">
        <f>B7L704C7*B7L121C1</f>
        <v>85.410000000000011</v>
      </c>
      <c r="T11" s="16" t="s">
        <v>14845</v>
      </c>
      <c r="U11" s="17">
        <f>A1L204C18</f>
        <v>7228.5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36.142499999999998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18.071249999999999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36.142499999999998</v>
      </c>
      <c r="AH11" s="16" t="s">
        <v>17771</v>
      </c>
      <c r="AI11" s="23">
        <f>B7L704C15*B7L121C1</f>
        <v>93.970500000000001</v>
      </c>
      <c r="AJ11" s="16" t="s">
        <v>14853</v>
      </c>
      <c r="AK11" s="17">
        <f>A1L204C21</f>
        <v>8258.6666666666661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41.293333333333329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20.646666666666665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41.293333333333329</v>
      </c>
      <c r="AX11" s="16" t="s">
        <v>17775</v>
      </c>
      <c r="AY11" s="23">
        <f>B7L704C23*B7L121C1</f>
        <v>107.36266666666666</v>
      </c>
      <c r="AZ11" s="16" t="s">
        <v>14861</v>
      </c>
      <c r="BA11" s="17">
        <f>A1L204C24</f>
        <v>8851.5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44.2575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22.12875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44.2575</v>
      </c>
      <c r="BN11" s="16" t="s">
        <v>17779</v>
      </c>
      <c r="BO11" s="23">
        <f>B7L704C31*B7L121C1</f>
        <v>115.06950000000001</v>
      </c>
      <c r="BP11" s="16" t="s">
        <v>14869</v>
      </c>
      <c r="BQ11" s="17">
        <f>A1L204C27</f>
        <v>9133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45.664999999999999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22.8325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45.664999999999999</v>
      </c>
      <c r="CD11" s="16" t="s">
        <v>17783</v>
      </c>
      <c r="CE11" s="23">
        <f>B7L704C39*B7L121C1</f>
        <v>118.729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5906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29.53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14.765000000000001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29.53</v>
      </c>
      <c r="R12" s="16" t="s">
        <v>17789</v>
      </c>
      <c r="S12" s="23">
        <f>B7L705C7*B7L121C1</f>
        <v>76.778000000000006</v>
      </c>
      <c r="T12" s="16" t="s">
        <v>14885</v>
      </c>
      <c r="U12" s="17">
        <f>A1L205C18</f>
        <v>6215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31.074999999999999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15.5375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31.074999999999999</v>
      </c>
      <c r="AH12" s="16" t="s">
        <v>17793</v>
      </c>
      <c r="AI12" s="23">
        <f>B7L705C15*B7L121C1</f>
        <v>80.795000000000002</v>
      </c>
      <c r="AJ12" s="16" t="s">
        <v>14893</v>
      </c>
      <c r="AK12" s="17">
        <f>A1L205C21</f>
        <v>6704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33.520000000000003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16.760000000000002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33.520000000000003</v>
      </c>
      <c r="AX12" s="16" t="s">
        <v>17797</v>
      </c>
      <c r="AY12" s="23">
        <f>B7L705C23*B7L121C1</f>
        <v>87.152000000000015</v>
      </c>
      <c r="AZ12" s="16" t="s">
        <v>14901</v>
      </c>
      <c r="BA12" s="17">
        <f>A1L205C24</f>
        <v>7230.25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36.151249999999997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18.075624999999999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36.151249999999997</v>
      </c>
      <c r="BN12" s="16" t="s">
        <v>17801</v>
      </c>
      <c r="BO12" s="23">
        <f>B7L705C31*B7L121C1</f>
        <v>93.993250000000003</v>
      </c>
      <c r="BP12" s="16" t="s">
        <v>14909</v>
      </c>
      <c r="BQ12" s="17">
        <f>A1L205C27</f>
        <v>7623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38.115000000000002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19.057500000000001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38.115000000000002</v>
      </c>
      <c r="CD12" s="16" t="s">
        <v>17805</v>
      </c>
      <c r="CE12" s="23">
        <f>B7L705C39*B7L121C1</f>
        <v>99.099000000000004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98331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491.65499999999997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245.82749999999999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491.65499999999997</v>
      </c>
      <c r="R13" s="16" t="s">
        <v>17811</v>
      </c>
      <c r="S13" s="17">
        <f>B7L706C7*B7L121C1</f>
        <v>1278.3029999999999</v>
      </c>
      <c r="T13" s="16" t="s">
        <v>14925</v>
      </c>
      <c r="U13" s="17">
        <f>A1L206C18</f>
        <v>95137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475.685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237.8425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475.685</v>
      </c>
      <c r="AH13" s="16" t="s">
        <v>17815</v>
      </c>
      <c r="AI13" s="17">
        <f>B7L706C15*B7L121C1</f>
        <v>1236.7809999999999</v>
      </c>
      <c r="AJ13" s="16" t="s">
        <v>14933</v>
      </c>
      <c r="AK13" s="17">
        <f>A1L206C21</f>
        <v>95852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479.26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239.63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479.26</v>
      </c>
      <c r="AX13" s="16" t="s">
        <v>17819</v>
      </c>
      <c r="AY13" s="17">
        <f>B7L706C23*B7L121C1</f>
        <v>1246.076</v>
      </c>
      <c r="AZ13" s="16" t="s">
        <v>14941</v>
      </c>
      <c r="BA13" s="17">
        <f>A1L206C24</f>
        <v>96245.25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481.22624999999999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240.613125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481.22624999999999</v>
      </c>
      <c r="BN13" s="16" t="s">
        <v>17823</v>
      </c>
      <c r="BO13" s="17">
        <f>B7L706C31*B7L121C1</f>
        <v>1251.1882499999999</v>
      </c>
      <c r="BP13" s="16" t="s">
        <v>14949</v>
      </c>
      <c r="BQ13" s="17">
        <f>A1L206C27</f>
        <v>98037.4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490.18699999999995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245.09349999999998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490.18699999999995</v>
      </c>
      <c r="CD13" s="16" t="s">
        <v>17827</v>
      </c>
      <c r="CE13" s="17">
        <f>B7L706C39*B7L121C1</f>
        <v>1274.4861999999998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228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1.1399999999999999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0.56999999999999995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1.1399999999999999</v>
      </c>
      <c r="R14" s="16" t="s">
        <v>17833</v>
      </c>
      <c r="S14" s="23">
        <f>B7L707C7*B7L121C1</f>
        <v>2.964</v>
      </c>
      <c r="T14" s="16" t="s">
        <v>14965</v>
      </c>
      <c r="U14" s="17">
        <f>A1L207C18</f>
        <v>380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1.9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0.95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1.9</v>
      </c>
      <c r="AH14" s="16" t="s">
        <v>17837</v>
      </c>
      <c r="AI14" s="23">
        <f>B7L707C15*B7L121C1</f>
        <v>4.9399999999999995</v>
      </c>
      <c r="AJ14" s="16" t="s">
        <v>14973</v>
      </c>
      <c r="AK14" s="23">
        <f>A1L207C21</f>
        <v>539.66666666666663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2.6983333333333333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1.3491666666666666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2.6983333333333333</v>
      </c>
      <c r="AX14" s="16" t="s">
        <v>17841</v>
      </c>
      <c r="AY14" s="23">
        <f>B7L707C23*B7L121C1</f>
        <v>7.0156666666666663</v>
      </c>
      <c r="AZ14" s="16" t="s">
        <v>14981</v>
      </c>
      <c r="BA14" s="23">
        <f>A1L207C24</f>
        <v>669.75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3.3487499999999999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1.6743749999999999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3.3487499999999999</v>
      </c>
      <c r="BN14" s="16" t="s">
        <v>17845</v>
      </c>
      <c r="BO14" s="23">
        <f>B7L707C31*B7L121C1</f>
        <v>8.7067499999999995</v>
      </c>
      <c r="BP14" s="16" t="s">
        <v>14989</v>
      </c>
      <c r="BQ14" s="17">
        <f>A1L207C27</f>
        <v>743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3.7149999999999999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1.8574999999999999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3.7149999999999999</v>
      </c>
      <c r="CD14" s="16" t="s">
        <v>17849</v>
      </c>
      <c r="CE14" s="23">
        <f>B7L707C39*B7L121C1</f>
        <v>9.6590000000000007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0.26500000000000001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0.13250000000000001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0.26500000000000001</v>
      </c>
      <c r="R15" s="16" t="s">
        <v>17855</v>
      </c>
      <c r="S15" s="23">
        <f>B7L708C7*B7L121C1</f>
        <v>0.68900000000000006</v>
      </c>
      <c r="T15" s="16" t="s">
        <v>15005</v>
      </c>
      <c r="U15" s="17">
        <f>A1L208C18</f>
        <v>106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0.53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0.26500000000000001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0.53</v>
      </c>
      <c r="AH15" s="16" t="s">
        <v>17859</v>
      </c>
      <c r="AI15" s="23">
        <f>B7L708C15*B7L121C1</f>
        <v>1.3780000000000001</v>
      </c>
      <c r="AJ15" s="16" t="s">
        <v>15013</v>
      </c>
      <c r="AK15" s="17">
        <f>A1L208C21</f>
        <v>162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0.81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0.40500000000000003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0.81</v>
      </c>
      <c r="AX15" s="16" t="s">
        <v>17863</v>
      </c>
      <c r="AY15" s="23">
        <f>B7L708C23*B7L121C1</f>
        <v>2.1060000000000003</v>
      </c>
      <c r="AZ15" s="16" t="s">
        <v>15021</v>
      </c>
      <c r="BA15" s="23">
        <f>A1L208C24</f>
        <v>160.75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0.80374999999999996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0.40187499999999998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0.80374999999999996</v>
      </c>
      <c r="BN15" s="16" t="s">
        <v>17867</v>
      </c>
      <c r="BO15" s="23">
        <f>B7L708C31*B7L121C1</f>
        <v>2.08975</v>
      </c>
      <c r="BP15" s="16" t="s">
        <v>15029</v>
      </c>
      <c r="BQ15" s="23">
        <f>A1L208C27</f>
        <v>155.4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0.77700000000000002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0.38850000000000001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0.77700000000000002</v>
      </c>
      <c r="CD15" s="16" t="s">
        <v>17871</v>
      </c>
      <c r="CE15" s="23">
        <f>B7L708C39*B7L121C1</f>
        <v>2.0202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0.09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4.4999999999999998E-2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0.09</v>
      </c>
      <c r="R16" s="16" t="s">
        <v>17877</v>
      </c>
      <c r="S16" s="23">
        <f>B7L709C7*B7L121C1</f>
        <v>0.23399999999999999</v>
      </c>
      <c r="T16" s="16" t="s">
        <v>15045</v>
      </c>
      <c r="U16" s="17">
        <f>A1L209C18</f>
        <v>37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0.185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9.2499999999999999E-2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0.185</v>
      </c>
      <c r="AH16" s="16" t="s">
        <v>17881</v>
      </c>
      <c r="AI16" s="23">
        <f>B7L709C15*B7L121C1</f>
        <v>0.48099999999999998</v>
      </c>
      <c r="AJ16" s="16" t="s">
        <v>15053</v>
      </c>
      <c r="AK16" s="23">
        <f>A1L209C21</f>
        <v>35.333333333333336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0.17666666666666667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8.8333333333333333E-2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0.17666666666666667</v>
      </c>
      <c r="AX16" s="16" t="s">
        <v>17885</v>
      </c>
      <c r="AY16" s="23">
        <f>B7L709C23*B7L121C1</f>
        <v>0.45933333333333337</v>
      </c>
      <c r="AZ16" s="16" t="s">
        <v>15061</v>
      </c>
      <c r="BA16" s="23">
        <f>A1L209C24</f>
        <v>34.75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0.17374999999999999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8.6874999999999994E-2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0.17374999999999999</v>
      </c>
      <c r="BN16" s="16" t="s">
        <v>17889</v>
      </c>
      <c r="BO16" s="23">
        <f>B7L709C31*B7L121C1</f>
        <v>0.45174999999999998</v>
      </c>
      <c r="BP16" s="16" t="s">
        <v>15069</v>
      </c>
      <c r="BQ16" s="17">
        <f>A1L209C27</f>
        <v>34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8.5000000000000006E-2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0.17</v>
      </c>
      <c r="CD16" s="16" t="s">
        <v>17893</v>
      </c>
      <c r="CE16" s="23">
        <f>B7L709C39*B7L121C1</f>
        <v>0.44200000000000006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23">
        <f>A1L210C21</f>
        <v>1.6666666666666665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8.3333333333333332E-3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4.1666666666666666E-3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8.3333333333333332E-3</v>
      </c>
      <c r="AX17" s="16" t="s">
        <v>17907</v>
      </c>
      <c r="AY17" s="23">
        <f>B7L710C23*B7L121C1</f>
        <v>2.1666666666666667E-2</v>
      </c>
      <c r="AZ17" s="16" t="s">
        <v>15101</v>
      </c>
      <c r="BA17" s="23">
        <f>A1L210C24</f>
        <v>13.5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6.7500000000000004E-2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3.3750000000000002E-2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6.7500000000000004E-2</v>
      </c>
      <c r="BN17" s="16" t="s">
        <v>17911</v>
      </c>
      <c r="BO17" s="23">
        <f>B7L710C31*B7L121C1</f>
        <v>0.17550000000000002</v>
      </c>
      <c r="BP17" s="16" t="s">
        <v>15109</v>
      </c>
      <c r="BQ17" s="23">
        <f>A1L210C27</f>
        <v>39.200000000000003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0.19600000000000001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9.8000000000000004E-2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0.19600000000000001</v>
      </c>
      <c r="CD17" s="16" t="s">
        <v>17915</v>
      </c>
      <c r="CE17" s="23">
        <f>B7L710C39*B7L121C1</f>
        <v>0.50960000000000005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5124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25.62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12.81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25.62</v>
      </c>
      <c r="R18" s="16" t="s">
        <v>17921</v>
      </c>
      <c r="S18" s="23">
        <f>B7L711C7*B7L121C1</f>
        <v>66.612000000000009</v>
      </c>
      <c r="T18" s="16" t="s">
        <v>15125</v>
      </c>
      <c r="U18" s="17">
        <f>A1L211C18</f>
        <v>6484.5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32.422499999999999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16.21125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32.422499999999999</v>
      </c>
      <c r="AH18" s="16" t="s">
        <v>17925</v>
      </c>
      <c r="AI18" s="23">
        <f>B7L711C15*B7L121C1</f>
        <v>84.298500000000004</v>
      </c>
      <c r="AJ18" s="16" t="s">
        <v>15133</v>
      </c>
      <c r="AK18" s="17">
        <f>A1L211C21</f>
        <v>7380.666666666667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36.903333333333336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18.451666666666668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36.903333333333336</v>
      </c>
      <c r="AX18" s="16" t="s">
        <v>17929</v>
      </c>
      <c r="AY18" s="23">
        <f>B7L711C23*B7L121C1</f>
        <v>95.948666666666682</v>
      </c>
      <c r="AZ18" s="16" t="s">
        <v>15141</v>
      </c>
      <c r="BA18" s="17">
        <f>A1L211C24</f>
        <v>7659.5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38.297499999999999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19.14875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38.297499999999999</v>
      </c>
      <c r="BN18" s="16" t="s">
        <v>17933</v>
      </c>
      <c r="BO18" s="23">
        <f>B7L711C31*B7L121C1</f>
        <v>99.573499999999996</v>
      </c>
      <c r="BP18" s="16" t="s">
        <v>15149</v>
      </c>
      <c r="BQ18" s="17">
        <f>A1L211C27</f>
        <v>7628.4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38.141999999999996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19.070999999999998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38.141999999999996</v>
      </c>
      <c r="CD18" s="16" t="s">
        <v>17937</v>
      </c>
      <c r="CE18" s="23">
        <f>B7L711C39*B7L121C1</f>
        <v>99.169199999999989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5139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25.695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12.8475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25.695</v>
      </c>
      <c r="R19" s="16" t="s">
        <v>17943</v>
      </c>
      <c r="S19" s="23">
        <f>B7L712C7*B7L121C1</f>
        <v>66.807000000000002</v>
      </c>
      <c r="T19" s="16" t="s">
        <v>15165</v>
      </c>
      <c r="U19" s="17">
        <f>A1L212C18</f>
        <v>5143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25.715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12.8575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25.715</v>
      </c>
      <c r="AH19" s="16" t="s">
        <v>17947</v>
      </c>
      <c r="AI19" s="23">
        <f>B7L712C15*B7L121C1</f>
        <v>66.859000000000009</v>
      </c>
      <c r="AJ19" s="16" t="s">
        <v>15173</v>
      </c>
      <c r="AK19" s="17">
        <f>A1L212C21</f>
        <v>5327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26.635000000000002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13.317500000000001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26.635000000000002</v>
      </c>
      <c r="AX19" s="16" t="s">
        <v>17951</v>
      </c>
      <c r="AY19" s="23">
        <f>B7L712C23*B7L121C1</f>
        <v>69.251000000000005</v>
      </c>
      <c r="AZ19" s="16" t="s">
        <v>15181</v>
      </c>
      <c r="BA19" s="17">
        <f>A1L212C24</f>
        <v>5385.75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26.928750000000001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13.464375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26.928750000000001</v>
      </c>
      <c r="BN19" s="16" t="s">
        <v>17955</v>
      </c>
      <c r="BO19" s="23">
        <f>B7L712C31*B7L121C1</f>
        <v>70.014750000000006</v>
      </c>
      <c r="BP19" s="16" t="s">
        <v>15189</v>
      </c>
      <c r="BQ19" s="17">
        <f>A1L212C27</f>
        <v>5172.2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25.861000000000001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12.9305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25.861000000000001</v>
      </c>
      <c r="CD19" s="16" t="s">
        <v>17959</v>
      </c>
      <c r="CE19" s="23">
        <f>B7L712C39*B7L121C1</f>
        <v>67.238600000000005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275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1.375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0.6875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1.375</v>
      </c>
      <c r="R20" s="16" t="s">
        <v>17965</v>
      </c>
      <c r="S20" s="23">
        <f>B7L713C7*B7L121C1</f>
        <v>3.5750000000000002</v>
      </c>
      <c r="T20" s="16" t="s">
        <v>15205</v>
      </c>
      <c r="U20" s="23">
        <f>A1L213C18</f>
        <v>271.5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1.3574999999999999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0.67874999999999996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1.3574999999999999</v>
      </c>
      <c r="AH20" s="16" t="s">
        <v>17969</v>
      </c>
      <c r="AI20" s="23">
        <f>B7L713C15*B7L121C1</f>
        <v>3.5295000000000001</v>
      </c>
      <c r="AJ20" s="16" t="s">
        <v>15213</v>
      </c>
      <c r="AK20" s="17">
        <f>A1L213C21</f>
        <v>264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1.32</v>
      </c>
      <c r="AX20" s="16" t="s">
        <v>17973</v>
      </c>
      <c r="AY20" s="23">
        <f>B7L713C23*B7L121C1</f>
        <v>3.4320000000000004</v>
      </c>
      <c r="AZ20" s="16" t="s">
        <v>15221</v>
      </c>
      <c r="BA20" s="17">
        <f>A1L213C24</f>
        <v>270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0.67500000000000004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1.35</v>
      </c>
      <c r="BN20" s="16" t="s">
        <v>17977</v>
      </c>
      <c r="BO20" s="23">
        <f>B7L713C31*B7L121C1</f>
        <v>3.5100000000000002</v>
      </c>
      <c r="BP20" s="16" t="s">
        <v>15229</v>
      </c>
      <c r="BQ20" s="23">
        <f>A1L213C27</f>
        <v>260.79999999999995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1.3039999999999998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0.65199999999999991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1.3039999999999998</v>
      </c>
      <c r="CD20" s="16" t="s">
        <v>17981</v>
      </c>
      <c r="CE20" s="23">
        <f>B7L713C39*B7L121C1</f>
        <v>3.3903999999999996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22983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114.91500000000001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57.457500000000003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114.91500000000001</v>
      </c>
      <c r="R21" s="16" t="s">
        <v>17987</v>
      </c>
      <c r="S21" s="23">
        <f>B7L714C7*B7L121C1</f>
        <v>298.77900000000005</v>
      </c>
      <c r="T21" s="16" t="s">
        <v>15245</v>
      </c>
      <c r="U21" s="17">
        <f>A1L214C18</f>
        <v>21579.5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107.89749999999999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53.948749999999997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107.89749999999999</v>
      </c>
      <c r="AH21" s="16" t="s">
        <v>17991</v>
      </c>
      <c r="AI21" s="23">
        <f>B7L714C15*B7L121C1</f>
        <v>280.5335</v>
      </c>
      <c r="AJ21" s="16" t="s">
        <v>15253</v>
      </c>
      <c r="AK21" s="17">
        <f>A1L214C21</f>
        <v>21113.333333333332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105.56666666666666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52.783333333333331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105.56666666666666</v>
      </c>
      <c r="AX21" s="16" t="s">
        <v>17995</v>
      </c>
      <c r="AY21" s="23">
        <f>B7L714C23*B7L121C1</f>
        <v>274.47333333333336</v>
      </c>
      <c r="AZ21" s="16" t="s">
        <v>15261</v>
      </c>
      <c r="BA21" s="17">
        <f>A1L214C24</f>
        <v>20590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102.95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51.475000000000001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102.95</v>
      </c>
      <c r="BN21" s="16" t="s">
        <v>17999</v>
      </c>
      <c r="BO21" s="23">
        <f>B7L714C31*B7L121C1</f>
        <v>267.67</v>
      </c>
      <c r="BP21" s="16" t="s">
        <v>15269</v>
      </c>
      <c r="BQ21" s="17">
        <f>A1L214C27</f>
        <v>20482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102.41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51.204999999999998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102.41</v>
      </c>
      <c r="CD21" s="16" t="s">
        <v>18003</v>
      </c>
      <c r="CE21" s="23">
        <f>B7L714C39*B7L121C1</f>
        <v>266.26600000000002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0.79500000000000004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0.39750000000000002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0.79500000000000004</v>
      </c>
      <c r="R22" s="16" t="s">
        <v>18009</v>
      </c>
      <c r="S22" s="23">
        <f>B7L715C7*B7L121C1</f>
        <v>2.0670000000000002</v>
      </c>
      <c r="T22" s="16" t="s">
        <v>15285</v>
      </c>
      <c r="U22" s="17">
        <f>A1L215C18</f>
        <v>155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0.77500000000000002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0.38750000000000001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0.77500000000000002</v>
      </c>
      <c r="AH22" s="16" t="s">
        <v>18013</v>
      </c>
      <c r="AI22" s="23">
        <f>B7L715C15*B7L121C1</f>
        <v>2.0150000000000001</v>
      </c>
      <c r="AJ22" s="16" t="s">
        <v>15293</v>
      </c>
      <c r="AK22" s="17">
        <f>A1L215C21</f>
        <v>166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0.83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0.41499999999999998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0.83</v>
      </c>
      <c r="AX22" s="16" t="s">
        <v>18017</v>
      </c>
      <c r="AY22" s="23">
        <f>B7L715C23*B7L121C1</f>
        <v>2.1579999999999999</v>
      </c>
      <c r="AZ22" s="16" t="s">
        <v>15301</v>
      </c>
      <c r="BA22" s="23">
        <f>A1L215C24</f>
        <v>160.25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0.80125000000000002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0.40062500000000001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0.80125000000000002</v>
      </c>
      <c r="BN22" s="16" t="s">
        <v>18021</v>
      </c>
      <c r="BO22" s="23">
        <f>B7L715C31*B7L121C1</f>
        <v>2.08325</v>
      </c>
      <c r="BP22" s="16" t="s">
        <v>15309</v>
      </c>
      <c r="BQ22" s="23">
        <f>A1L215C27</f>
        <v>155.80000000000001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0.77900000000000003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0.38950000000000001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0.77900000000000003</v>
      </c>
      <c r="CD22" s="16" t="s">
        <v>18025</v>
      </c>
      <c r="CE22" s="23">
        <f>B7L715C39*B7L121C1</f>
        <v>2.0254000000000003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168569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842.84500000000003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421.42250000000001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842.84500000000003</v>
      </c>
      <c r="R23" s="16" t="s">
        <v>18032</v>
      </c>
      <c r="S23" s="17">
        <f>B7L716C7*B7L121C1</f>
        <v>2191.3969999999999</v>
      </c>
      <c r="T23" s="16" t="s">
        <v>15325</v>
      </c>
      <c r="U23" s="17">
        <f>A1L216C18</f>
        <v>164676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823.38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411.69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823.38</v>
      </c>
      <c r="AH23" s="16" t="s">
        <v>18036</v>
      </c>
      <c r="AI23" s="17">
        <f>B7L716C15*B7L121C1</f>
        <v>2140.788</v>
      </c>
      <c r="AJ23" s="16" t="s">
        <v>15333</v>
      </c>
      <c r="AK23" s="17">
        <f>A1L216C21</f>
        <v>166944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834.72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417.36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834.72</v>
      </c>
      <c r="AX23" s="16" t="s">
        <v>18040</v>
      </c>
      <c r="AY23" s="17">
        <f>B7L716C23*B7L121C1</f>
        <v>2170.2719999999999</v>
      </c>
      <c r="AZ23" s="16" t="s">
        <v>15341</v>
      </c>
      <c r="BA23" s="17">
        <f>A1L216C24</f>
        <v>168010.75</v>
      </c>
      <c r="BB23" s="16" t="s">
        <v>18026</v>
      </c>
      <c r="BC23" s="17">
        <f>A1L576C1</f>
        <v>200</v>
      </c>
      <c r="BD23" s="16" t="s">
        <v>18041</v>
      </c>
      <c r="BE23" s="23">
        <f>IF(B7L716C26=0,0,B7L716C25/B7L716C26)</f>
        <v>840.05375000000004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420.02687500000002</v>
      </c>
      <c r="BJ23" s="16" t="s">
        <v>18030</v>
      </c>
      <c r="BK23" s="17">
        <f>A1L536C13</f>
        <v>1</v>
      </c>
      <c r="BL23" s="16" t="s">
        <v>18043</v>
      </c>
      <c r="BM23" s="23">
        <f>B7L716C27*B7L716C30</f>
        <v>840.05375000000004</v>
      </c>
      <c r="BN23" s="16" t="s">
        <v>18044</v>
      </c>
      <c r="BO23" s="17">
        <f>B7L716C31*B7L121C1</f>
        <v>2184.1397500000003</v>
      </c>
      <c r="BP23" s="16" t="s">
        <v>15349</v>
      </c>
      <c r="BQ23" s="17">
        <f>A1L216C27</f>
        <v>169370.8</v>
      </c>
      <c r="BR23" s="16" t="s">
        <v>18026</v>
      </c>
      <c r="BS23" s="15">
        <f>A1L576C1</f>
        <v>200</v>
      </c>
      <c r="BT23" s="16" t="s">
        <v>18045</v>
      </c>
      <c r="BU23" s="23">
        <f>IF(B7L716C34=0,0,B7L716C33/B7L716C34)</f>
        <v>846.85399999999993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423.42699999999996</v>
      </c>
      <c r="BZ23" s="16" t="s">
        <v>18030</v>
      </c>
      <c r="CA23" s="17">
        <f>A1L536C13</f>
        <v>1</v>
      </c>
      <c r="CB23" s="16" t="s">
        <v>18047</v>
      </c>
      <c r="CC23" s="23">
        <f>B7L716C35*B7L716C38</f>
        <v>846.85399999999993</v>
      </c>
      <c r="CD23" s="16" t="s">
        <v>18048</v>
      </c>
      <c r="CE23" s="17">
        <f>B7L716C39*B7L121C1</f>
        <v>2201.8204000000001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00289-594E-4685-89D1-282B8D564DE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13.55600481843584</v>
      </c>
      <c r="F9" s="16" t="s">
        <v>18142</v>
      </c>
      <c r="G9" s="23">
        <f>B7L202C7</f>
        <v>2.5786427126194105</v>
      </c>
      <c r="H9" s="16" t="s">
        <v>18143</v>
      </c>
      <c r="I9" s="17">
        <f>B7L802C1+B7L802C2</f>
        <v>16.134647531055251</v>
      </c>
      <c r="J9" s="16" t="s">
        <v>18144</v>
      </c>
      <c r="K9" s="17">
        <f>IF(B7L802C3=0,0,B7L802C2/B7L802C3)</f>
        <v>0.15982020726862201</v>
      </c>
      <c r="L9" s="16" t="s">
        <v>18145</v>
      </c>
      <c r="M9" s="17">
        <f>B7L302C9+B7L402C9+B7L502C11+B7L602C11+B7L702C7</f>
        <v>44.05073854939711</v>
      </c>
      <c r="N9" s="16" t="s">
        <v>18146</v>
      </c>
      <c r="O9" s="17">
        <f>B7L302C10+B7L402C10+B7L502C12+B7L602C12+B7L702C8</f>
        <v>114.53192022843251</v>
      </c>
      <c r="P9" s="16" t="s">
        <v>18147</v>
      </c>
      <c r="Q9" s="17">
        <f>B7L202C1</f>
        <v>1839</v>
      </c>
      <c r="R9" s="16" t="s">
        <v>18148</v>
      </c>
      <c r="S9" s="17">
        <f>B7L802C6+B7L802C7</f>
        <v>1953.5319202284325</v>
      </c>
      <c r="T9" s="16" t="s">
        <v>18149</v>
      </c>
      <c r="U9" s="17">
        <f>IF(B7L802C8=0,0,B7L802C7/B7L802C8)</f>
        <v>0.94137187161239733</v>
      </c>
      <c r="V9" s="16" t="s">
        <v>18150</v>
      </c>
      <c r="W9" s="17">
        <f>B7L302C15+B7L302C17+B7L402C17+B7L502C19+B7L502C21+B7L602C19+B7L602C21+B7L702C13</f>
        <v>13.484673128340656</v>
      </c>
      <c r="X9" s="16" t="s">
        <v>18151</v>
      </c>
      <c r="Y9" s="23">
        <f>B7L202C15</f>
        <v>2.26263651136248</v>
      </c>
      <c r="Z9" s="16" t="s">
        <v>18152</v>
      </c>
      <c r="AA9" s="17">
        <f>B7L802C10+B7L802C11</f>
        <v>15.747309639703136</v>
      </c>
      <c r="AB9" s="16" t="s">
        <v>18153</v>
      </c>
      <c r="AC9" s="17">
        <f>IF(B7L802C12=0,0,B7L802C11/B7L802C12)</f>
        <v>0.14368400464151504</v>
      </c>
      <c r="AD9" s="16" t="s">
        <v>18154</v>
      </c>
      <c r="AE9" s="17">
        <f>B7L302C19+B7L402C19+B7L502C23+B7L602C23+B7L702C15</f>
        <v>45.982419709873604</v>
      </c>
      <c r="AF9" s="16" t="s">
        <v>18155</v>
      </c>
      <c r="AG9" s="17">
        <f>B7L302C20+B7L402C20+B7L502C24+B7L602C24+B7L702C16</f>
        <v>119.55429124567138</v>
      </c>
      <c r="AH9" s="16" t="s">
        <v>18156</v>
      </c>
      <c r="AI9" s="17">
        <f>B7L202C9</f>
        <v>1669</v>
      </c>
      <c r="AJ9" s="16" t="s">
        <v>18157</v>
      </c>
      <c r="AK9" s="17">
        <f>B7L802C15+B7L802C16</f>
        <v>1788.5542912456713</v>
      </c>
      <c r="AL9" s="16" t="s">
        <v>18158</v>
      </c>
      <c r="AM9" s="17">
        <f>IF(B7L802C17=0,0,B7L802C16/B7L802C17)</f>
        <v>0.93315590595664533</v>
      </c>
      <c r="AN9" s="16" t="s">
        <v>18159</v>
      </c>
      <c r="AO9" s="17">
        <f>B7L302C25+B7L302C27+B7L402C27+B7L502C31+B7L502C33+B7L602C31+B7L602C33+B7L702C21</f>
        <v>12.679243373812962</v>
      </c>
      <c r="AP9" s="16" t="s">
        <v>18160</v>
      </c>
      <c r="AQ9" s="23">
        <f>B7L202C23</f>
        <v>2.0084008996496943</v>
      </c>
      <c r="AR9" s="16" t="s">
        <v>18161</v>
      </c>
      <c r="AS9" s="17">
        <f>B7L802C19+B7L802C20</f>
        <v>14.687644273462656</v>
      </c>
      <c r="AT9" s="16" t="s">
        <v>18162</v>
      </c>
      <c r="AU9" s="17">
        <f>IF(B7L802C21=0,0,B7L802C20/B7L802C21)</f>
        <v>0.13674084572421413</v>
      </c>
      <c r="AV9" s="16" t="s">
        <v>18163</v>
      </c>
      <c r="AW9" s="17">
        <f>B7L302C29+B7L402C29+B7L502C35+B7L602C35+B7L702C23</f>
        <v>45.024938657304617</v>
      </c>
      <c r="AX9" s="16" t="s">
        <v>18164</v>
      </c>
      <c r="AY9" s="17">
        <f>B7L302C30+B7L402C30+B7L502C36+B7L602C36+B7L702C24</f>
        <v>117.06484050899201</v>
      </c>
      <c r="AZ9" s="16" t="s">
        <v>18165</v>
      </c>
      <c r="BA9" s="17">
        <f>B7L202C17</f>
        <v>1480.3333333333335</v>
      </c>
      <c r="BB9" s="16" t="s">
        <v>18166</v>
      </c>
      <c r="BC9" s="17">
        <f>B7L802C24+B7L802C25</f>
        <v>1597.3981738423254</v>
      </c>
      <c r="BD9" s="16" t="s">
        <v>18167</v>
      </c>
      <c r="BE9" s="17">
        <f>IF(B7L802C26=0,0,B7L802C25/B7L802C26)</f>
        <v>0.92671530340653374</v>
      </c>
      <c r="BF9" s="16" t="s">
        <v>18168</v>
      </c>
      <c r="BG9" s="17">
        <f>B7L302C35+B7L302C37+B7L402C37+B7L502C43+B7L502C45+B7L602C43+B7L602C45+B7L702C29</f>
        <v>11.398997198894527</v>
      </c>
      <c r="BH9" s="16" t="s">
        <v>18169</v>
      </c>
      <c r="BI9" s="23">
        <f>B7L202C31</f>
        <v>2.2706211116169182</v>
      </c>
      <c r="BJ9" s="16" t="s">
        <v>18170</v>
      </c>
      <c r="BK9" s="17">
        <f>B7L802C28+B7L802C29</f>
        <v>13.669618310511446</v>
      </c>
      <c r="BL9" s="16" t="s">
        <v>18171</v>
      </c>
      <c r="BM9" s="17">
        <f>IF(B7L802C30=0,0,B7L802C29/B7L802C30)</f>
        <v>0.16610713335506172</v>
      </c>
      <c r="BN9" s="16" t="s">
        <v>18172</v>
      </c>
      <c r="BO9" s="17">
        <f>B7L302C39+B7L402C39+B7L502C47+B7L602C47+B7L702C31</f>
        <v>38.135814345919897</v>
      </c>
      <c r="BP9" s="16" t="s">
        <v>18173</v>
      </c>
      <c r="BQ9" s="17">
        <f>B7L302C40+B7L402C40+B7L502C48+B7L602C48+B7L702C32</f>
        <v>99.153117299391752</v>
      </c>
      <c r="BR9" s="16" t="s">
        <v>18174</v>
      </c>
      <c r="BS9" s="17">
        <f>B7L202C25</f>
        <v>1584</v>
      </c>
      <c r="BT9" s="16" t="s">
        <v>18175</v>
      </c>
      <c r="BU9" s="17">
        <f>B7L802C33+B7L802C34</f>
        <v>1683.1531172993919</v>
      </c>
      <c r="BV9" s="16" t="s">
        <v>18176</v>
      </c>
      <c r="BW9" s="17">
        <f>IF(B7L802C35=0,0,B7L802C34/B7L802C35)</f>
        <v>0.94109085128364178</v>
      </c>
      <c r="BX9" s="16" t="s">
        <v>18177</v>
      </c>
      <c r="BY9" s="17">
        <f>B7L302C45+B7L302C47+B7L402C47+B7L502C55+B7L502C57+B7L602C55+B7L602C57+B7L702C37</f>
        <v>10.330172484307568</v>
      </c>
      <c r="BZ9" s="16" t="s">
        <v>18178</v>
      </c>
      <c r="CA9" s="23">
        <f>B7L202C39</f>
        <v>2.0483327184085653</v>
      </c>
      <c r="CB9" s="16" t="s">
        <v>18179</v>
      </c>
      <c r="CC9" s="17">
        <f>B7L802C37+B7L802C38</f>
        <v>12.378505202716132</v>
      </c>
      <c r="CD9" s="16" t="s">
        <v>18180</v>
      </c>
      <c r="CE9" s="17">
        <f>IF(B7L802C39=0,0,B7L802C38/B7L802C39)</f>
        <v>0.16547496526148517</v>
      </c>
      <c r="CF9" s="16" t="s">
        <v>18181</v>
      </c>
      <c r="CG9" s="17">
        <f>B7L302C49+B7L402C49+B7L502C59+B7L602C59+B7L702C39</f>
        <v>34.462680170891616</v>
      </c>
      <c r="CH9" s="16" t="s">
        <v>18182</v>
      </c>
      <c r="CI9" s="17">
        <f>B7L302C50+B7L402C50+B7L502C60+B7L602C60+B7L702C40</f>
        <v>89.602968444318208</v>
      </c>
      <c r="CJ9" s="16" t="s">
        <v>18183</v>
      </c>
      <c r="CK9" s="17">
        <f>B7L202C33</f>
        <v>1436.4</v>
      </c>
      <c r="CL9" s="16" t="s">
        <v>18184</v>
      </c>
      <c r="CM9" s="17">
        <f>B7L802C42+B7L802C43</f>
        <v>1526.0029684443184</v>
      </c>
      <c r="CN9" s="16" t="s">
        <v>18185</v>
      </c>
      <c r="CO9" s="17">
        <f>IF(B7L802C44=0,0,B7L802C43/B7L802C44)</f>
        <v>0.94128257264423021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164.85379968873801</v>
      </c>
      <c r="F10" s="16" t="s">
        <v>18187</v>
      </c>
      <c r="G10" s="23">
        <f>B7L203C7</f>
        <v>30.769839959608671</v>
      </c>
      <c r="H10" s="16" t="s">
        <v>18188</v>
      </c>
      <c r="I10" s="23">
        <f>B7L803C1+B7L803C2</f>
        <v>195.62363964834668</v>
      </c>
      <c r="J10" s="16" t="s">
        <v>18189</v>
      </c>
      <c r="K10" s="23">
        <f>IF(B7L803C3=0,0,B7L803C2/B7L803C3)</f>
        <v>0.15729101050834438</v>
      </c>
      <c r="L10" s="16" t="s">
        <v>18190</v>
      </c>
      <c r="M10" s="23">
        <f>B7L303C9+B7L403C9+B7L503C11+B7L603C11+B7L703C7</f>
        <v>494.24223365805904</v>
      </c>
      <c r="N10" s="16" t="s">
        <v>18191</v>
      </c>
      <c r="O10" s="17">
        <f>B7L303C10+B7L403C10+B7L503C12+B7L603C12+B7L703C8</f>
        <v>1285.0298075109538</v>
      </c>
      <c r="P10" s="16" t="s">
        <v>18192</v>
      </c>
      <c r="Q10" s="17">
        <f>B7L203C1</f>
        <v>21944</v>
      </c>
      <c r="R10" s="16" t="s">
        <v>18193</v>
      </c>
      <c r="S10" s="17">
        <f>B7L803C6+B7L803C7</f>
        <v>23229.029807510953</v>
      </c>
      <c r="T10" s="16" t="s">
        <v>18194</v>
      </c>
      <c r="U10" s="23">
        <f>IF(B7L803C8=0,0,B7L803C7/B7L803C8)</f>
        <v>0.94468000522796491</v>
      </c>
      <c r="V10" s="16" t="s">
        <v>18195</v>
      </c>
      <c r="W10" s="23">
        <f>B7L303C15+B7L303C17+B7L403C17+B7L503C19+B7L503C21+B7L603C19+B7L603C21+B7L703C13</f>
        <v>157.74072667829188</v>
      </c>
      <c r="X10" s="16" t="s">
        <v>18196</v>
      </c>
      <c r="Y10" s="23">
        <f>B7L203C15</f>
        <v>27.479713652077574</v>
      </c>
      <c r="Z10" s="16" t="s">
        <v>18197</v>
      </c>
      <c r="AA10" s="23">
        <f>B7L803C10+B7L803C11</f>
        <v>185.22044033036946</v>
      </c>
      <c r="AB10" s="16" t="s">
        <v>18198</v>
      </c>
      <c r="AC10" s="23">
        <f>IF(B7L803C12=0,0,B7L803C11/B7L803C12)</f>
        <v>0.14836220885266893</v>
      </c>
      <c r="AD10" s="16" t="s">
        <v>18199</v>
      </c>
      <c r="AE10" s="23">
        <f>B7L303C19+B7L403C19+B7L503C23+B7L603C23+B7L703C15</f>
        <v>481.43588146560535</v>
      </c>
      <c r="AF10" s="16" t="s">
        <v>18200</v>
      </c>
      <c r="AG10" s="17">
        <f>B7L303C20+B7L403C20+B7L503C24+B7L603C24+B7L703C16</f>
        <v>1251.733291810574</v>
      </c>
      <c r="AH10" s="16" t="s">
        <v>18201</v>
      </c>
      <c r="AI10" s="17">
        <f>B7L203C9</f>
        <v>20270</v>
      </c>
      <c r="AJ10" s="16" t="s">
        <v>18202</v>
      </c>
      <c r="AK10" s="17">
        <f>B7L803C15+B7L803C16</f>
        <v>21521.733291810575</v>
      </c>
      <c r="AL10" s="16" t="s">
        <v>18203</v>
      </c>
      <c r="AM10" s="23">
        <f>IF(B7L803C17=0,0,B7L803C16/B7L803C17)</f>
        <v>0.94183863934942069</v>
      </c>
      <c r="AN10" s="16" t="s">
        <v>18204</v>
      </c>
      <c r="AO10" s="23">
        <f>B7L303C25+B7L303C27+B7L403C27+B7L503C31+B7L503C33+B7L603C31+B7L603C33+B7L703C21</f>
        <v>157.2787758811819</v>
      </c>
      <c r="AP10" s="16" t="s">
        <v>18205</v>
      </c>
      <c r="AQ10" s="23">
        <f>B7L203C23</f>
        <v>26.670894631128288</v>
      </c>
      <c r="AR10" s="16" t="s">
        <v>18206</v>
      </c>
      <c r="AS10" s="23">
        <f>B7L803C19+B7L803C20</f>
        <v>183.94967051231018</v>
      </c>
      <c r="AT10" s="16" t="s">
        <v>18207</v>
      </c>
      <c r="AU10" s="23">
        <f>IF(B7L803C21=0,0,B7L803C20/B7L803C21)</f>
        <v>0.1449901734362902</v>
      </c>
      <c r="AV10" s="16" t="s">
        <v>18208</v>
      </c>
      <c r="AW10" s="23">
        <f>B7L303C29+B7L403C29+B7L503C35+B7L603C35+B7L703C23</f>
        <v>489.50289282650033</v>
      </c>
      <c r="AX10" s="16" t="s">
        <v>18209</v>
      </c>
      <c r="AY10" s="17">
        <f>B7L303C30+B7L403C30+B7L503C36+B7L603C36+B7L703C24</f>
        <v>1272.7075213489011</v>
      </c>
      <c r="AZ10" s="16" t="s">
        <v>18210</v>
      </c>
      <c r="BA10" s="17">
        <f>B7L203C17</f>
        <v>19658.333333333332</v>
      </c>
      <c r="BB10" s="16" t="s">
        <v>18211</v>
      </c>
      <c r="BC10" s="17">
        <f>B7L803C24+B7L803C25</f>
        <v>20931.040854682233</v>
      </c>
      <c r="BD10" s="16" t="s">
        <v>18212</v>
      </c>
      <c r="BE10" s="23">
        <f>IF(B7L803C26=0,0,B7L803C25/B7L803C26)</f>
        <v>0.93919521106547366</v>
      </c>
      <c r="BF10" s="16" t="s">
        <v>18213</v>
      </c>
      <c r="BG10" s="23">
        <f>B7L303C35+B7L303C37+B7L403C37+B7L503C43+B7L503C45+B7L603C43+B7L603C45+B7L703C29</f>
        <v>152.11125907057428</v>
      </c>
      <c r="BH10" s="16" t="s">
        <v>18214</v>
      </c>
      <c r="BI10" s="23">
        <f>B7L203C31</f>
        <v>27.4567403863071</v>
      </c>
      <c r="BJ10" s="16" t="s">
        <v>18215</v>
      </c>
      <c r="BK10" s="23">
        <f>B7L803C28+B7L803C29</f>
        <v>179.56799945688138</v>
      </c>
      <c r="BL10" s="16" t="s">
        <v>18216</v>
      </c>
      <c r="BM10" s="23">
        <f>IF(B7L803C30=0,0,B7L803C29/B7L803C30)</f>
        <v>0.1529044176543278</v>
      </c>
      <c r="BN10" s="16" t="s">
        <v>18217</v>
      </c>
      <c r="BO10" s="23">
        <f>B7L303C39+B7L403C39+B7L503C47+B7L603C47+B7L703C31</f>
        <v>471.14749678315866</v>
      </c>
      <c r="BP10" s="16" t="s">
        <v>18218</v>
      </c>
      <c r="BQ10" s="17">
        <f>B7L303C40+B7L403C40+B7L503C48+B7L603C48+B7L703C32</f>
        <v>1224.9834916362124</v>
      </c>
      <c r="BR10" s="16" t="s">
        <v>18219</v>
      </c>
      <c r="BS10" s="17">
        <f>B7L203C25</f>
        <v>19154</v>
      </c>
      <c r="BT10" s="16" t="s">
        <v>18220</v>
      </c>
      <c r="BU10" s="17">
        <f>B7L803C33+B7L803C34</f>
        <v>20378.983491636212</v>
      </c>
      <c r="BV10" s="16" t="s">
        <v>18221</v>
      </c>
      <c r="BW10" s="23">
        <f>IF(B7L803C35=0,0,B7L803C34/B7L803C35)</f>
        <v>0.93988986290022947</v>
      </c>
      <c r="BX10" s="16" t="s">
        <v>18222</v>
      </c>
      <c r="BY10" s="23">
        <f>B7L303C45+B7L303C47+B7L403C47+B7L503C55+B7L503C57+B7L603C55+B7L603C57+B7L703C37</f>
        <v>145.33796378094885</v>
      </c>
      <c r="BZ10" s="16" t="s">
        <v>18223</v>
      </c>
      <c r="CA10" s="23">
        <f>B7L203C39</f>
        <v>26.337132397861172</v>
      </c>
      <c r="CB10" s="16" t="s">
        <v>18224</v>
      </c>
      <c r="CC10" s="23">
        <f>B7L803C37+B7L803C38</f>
        <v>171.67509617881004</v>
      </c>
      <c r="CD10" s="16" t="s">
        <v>18225</v>
      </c>
      <c r="CE10" s="23">
        <f>IF(B7L803C39=0,0,B7L803C38/B7L803C39)</f>
        <v>0.15341265555738759</v>
      </c>
      <c r="CF10" s="16" t="s">
        <v>18226</v>
      </c>
      <c r="CG10" s="23">
        <f>B7L303C49+B7L403C49+B7L503C59+B7L603C59+B7L703C39</f>
        <v>446.9902006032188</v>
      </c>
      <c r="CH10" s="16" t="s">
        <v>18227</v>
      </c>
      <c r="CI10" s="17">
        <f>B7L303C50+B7L403C50+B7L503C60+B7L603C60+B7L703C40</f>
        <v>1162.1745215683691</v>
      </c>
      <c r="CJ10" s="16" t="s">
        <v>18228</v>
      </c>
      <c r="CK10" s="17">
        <f>B7L203C33</f>
        <v>18469</v>
      </c>
      <c r="CL10" s="16" t="s">
        <v>18229</v>
      </c>
      <c r="CM10" s="17">
        <f>B7L803C42+B7L803C43</f>
        <v>19631.17452156837</v>
      </c>
      <c r="CN10" s="16" t="s">
        <v>18230</v>
      </c>
      <c r="CO10" s="23">
        <f>IF(B7L803C44=0,0,B7L803C43/B7L803C44)</f>
        <v>0.94079954206043492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54.375866711349062</v>
      </c>
      <c r="F11" s="16" t="s">
        <v>18232</v>
      </c>
      <c r="G11" s="23">
        <f>B7L204C7</f>
        <v>9.2124429700432451</v>
      </c>
      <c r="H11" s="16" t="s">
        <v>18233</v>
      </c>
      <c r="I11" s="17">
        <f>B7L804C1+B7L804C2</f>
        <v>63.588309681392303</v>
      </c>
      <c r="J11" s="16" t="s">
        <v>18234</v>
      </c>
      <c r="K11" s="17">
        <f>IF(B7L804C3=0,0,B7L804C2/B7L804C3)</f>
        <v>0.14487636196341699</v>
      </c>
      <c r="L11" s="16" t="s">
        <v>18235</v>
      </c>
      <c r="M11" s="17">
        <f>B7L304C9+B7L404C9+B7L504C11+B7L604C11+B7L704C7</f>
        <v>118.05684823241984</v>
      </c>
      <c r="N11" s="16" t="s">
        <v>18236</v>
      </c>
      <c r="O11" s="17">
        <f>B7L304C10+B7L404C10+B7L504C12+B7L604C12+B7L704C8</f>
        <v>306.94780540429156</v>
      </c>
      <c r="P11" s="16" t="s">
        <v>18237</v>
      </c>
      <c r="Q11" s="17">
        <f>B7L204C1</f>
        <v>6570</v>
      </c>
      <c r="R11" s="16" t="s">
        <v>18238</v>
      </c>
      <c r="S11" s="17">
        <f>B7L804C6+B7L804C7</f>
        <v>6876.947805404292</v>
      </c>
      <c r="T11" s="16" t="s">
        <v>18239</v>
      </c>
      <c r="U11" s="17">
        <f>IF(B7L804C8=0,0,B7L804C7/B7L804C8)</f>
        <v>0.95536569215152756</v>
      </c>
      <c r="V11" s="16" t="s">
        <v>18240</v>
      </c>
      <c r="W11" s="17">
        <f>B7L304C15+B7L304C17+B7L404C17+B7L504C19+B7L504C21+B7L604C19+B7L604C21+B7L704C13</f>
        <v>52.708325859227003</v>
      </c>
      <c r="X11" s="16" t="s">
        <v>18241</v>
      </c>
      <c r="Y11" s="23">
        <f>B7L204C15</f>
        <v>9.7995614274318061</v>
      </c>
      <c r="Z11" s="16" t="s">
        <v>18242</v>
      </c>
      <c r="AA11" s="17">
        <f>B7L804C10+B7L804C11</f>
        <v>62.507887286658807</v>
      </c>
      <c r="AB11" s="16" t="s">
        <v>18243</v>
      </c>
      <c r="AC11" s="17">
        <f>IF(B7L804C12=0,0,B7L804C11/B7L804C12)</f>
        <v>0.15677319859638494</v>
      </c>
      <c r="AD11" s="16" t="s">
        <v>18244</v>
      </c>
      <c r="AE11" s="17">
        <f>B7L304C19+B7L404C19+B7L504C23+B7L604C23+B7L704C15</f>
        <v>113.14218054074853</v>
      </c>
      <c r="AF11" s="16" t="s">
        <v>18245</v>
      </c>
      <c r="AG11" s="17">
        <f>B7L304C20+B7L404C20+B7L504C24+B7L604C24+B7L704C16</f>
        <v>294.16966940594619</v>
      </c>
      <c r="AH11" s="16" t="s">
        <v>18246</v>
      </c>
      <c r="AI11" s="17">
        <f>B7L204C9</f>
        <v>7228.5</v>
      </c>
      <c r="AJ11" s="16" t="s">
        <v>18247</v>
      </c>
      <c r="AK11" s="17">
        <f>B7L804C15+B7L804C16</f>
        <v>7522.6696694059465</v>
      </c>
      <c r="AL11" s="16" t="s">
        <v>18248</v>
      </c>
      <c r="AM11" s="17">
        <f>IF(B7L804C17=0,0,B7L804C16/B7L804C17)</f>
        <v>0.96089557532981817</v>
      </c>
      <c r="AN11" s="16" t="s">
        <v>18249</v>
      </c>
      <c r="AO11" s="17">
        <f>B7L304C25+B7L304C27+B7L404C27+B7L504C31+B7L504C33+B7L604C31+B7L604C33+B7L704C21</f>
        <v>56.94725451946114</v>
      </c>
      <c r="AP11" s="16" t="s">
        <v>18250</v>
      </c>
      <c r="AQ11" s="23">
        <f>B7L204C23</f>
        <v>11.204715309552087</v>
      </c>
      <c r="AR11" s="16" t="s">
        <v>18251</v>
      </c>
      <c r="AS11" s="17">
        <f>B7L804C19+B7L804C20</f>
        <v>68.151969829013225</v>
      </c>
      <c r="AT11" s="16" t="s">
        <v>18252</v>
      </c>
      <c r="AU11" s="17">
        <f>IF(B7L804C21=0,0,B7L804C20/B7L804C21)</f>
        <v>0.16440779830228894</v>
      </c>
      <c r="AV11" s="16" t="s">
        <v>18253</v>
      </c>
      <c r="AW11" s="17">
        <f>B7L304C29+B7L404C29+B7L504C35+B7L604C35+B7L704C23</f>
        <v>126.08418740036964</v>
      </c>
      <c r="AX11" s="16" t="s">
        <v>18254</v>
      </c>
      <c r="AY11" s="17">
        <f>B7L304C30+B7L404C30+B7L504C36+B7L604C36+B7L704C24</f>
        <v>327.81888724096109</v>
      </c>
      <c r="AZ11" s="16" t="s">
        <v>18255</v>
      </c>
      <c r="BA11" s="17">
        <f>B7L204C17</f>
        <v>8258.6666666666661</v>
      </c>
      <c r="BB11" s="16" t="s">
        <v>18256</v>
      </c>
      <c r="BC11" s="17">
        <f>B7L804C24+B7L804C25</f>
        <v>8586.485553907627</v>
      </c>
      <c r="BD11" s="16" t="s">
        <v>18257</v>
      </c>
      <c r="BE11" s="17">
        <f>IF(B7L804C26=0,0,B7L804C25/B7L804C26)</f>
        <v>0.96182152928775688</v>
      </c>
      <c r="BF11" s="16" t="s">
        <v>18258</v>
      </c>
      <c r="BG11" s="17">
        <f>B7L304C35+B7L304C37+B7L404C37+B7L504C43+B7L504C45+B7L604C43+B7L604C45+B7L704C29</f>
        <v>58.585121580564561</v>
      </c>
      <c r="BH11" s="16" t="s">
        <v>18259</v>
      </c>
      <c r="BI11" s="23">
        <f>B7L204C31</f>
        <v>12.68838558679113</v>
      </c>
      <c r="BJ11" s="16" t="s">
        <v>18260</v>
      </c>
      <c r="BK11" s="17">
        <f>B7L804C28+B7L804C29</f>
        <v>71.273507167355689</v>
      </c>
      <c r="BL11" s="16" t="s">
        <v>18261</v>
      </c>
      <c r="BM11" s="17">
        <f>IF(B7L804C30=0,0,B7L804C29/B7L804C30)</f>
        <v>0.17802387017377749</v>
      </c>
      <c r="BN11" s="16" t="s">
        <v>18262</v>
      </c>
      <c r="BO11" s="17">
        <f>B7L304C39+B7L404C39+B7L504C47+B7L604C47+B7L704C31</f>
        <v>130.22224592060513</v>
      </c>
      <c r="BP11" s="16" t="s">
        <v>18263</v>
      </c>
      <c r="BQ11" s="17">
        <f>B7L304C40+B7L404C40+B7L504C48+B7L604C48+B7L704C32</f>
        <v>338.57783939357341</v>
      </c>
      <c r="BR11" s="16" t="s">
        <v>18264</v>
      </c>
      <c r="BS11" s="17">
        <f>B7L204C25</f>
        <v>8851.5</v>
      </c>
      <c r="BT11" s="16" t="s">
        <v>18265</v>
      </c>
      <c r="BU11" s="17">
        <f>B7L804C33+B7L804C34</f>
        <v>9190.0778393935725</v>
      </c>
      <c r="BV11" s="16" t="s">
        <v>18266</v>
      </c>
      <c r="BW11" s="17">
        <f>IF(B7L804C35=0,0,B7L804C34/B7L804C35)</f>
        <v>0.9631583273492802</v>
      </c>
      <c r="BX11" s="16" t="s">
        <v>18267</v>
      </c>
      <c r="BY11" s="17">
        <f>B7L304C45+B7L304C47+B7L404C47+B7L504C55+B7L504C57+B7L604C55+B7L604C57+B7L704C37</f>
        <v>59.794100540256096</v>
      </c>
      <c r="BZ11" s="16" t="s">
        <v>18268</v>
      </c>
      <c r="CA11" s="23">
        <f>B7L204C39</f>
        <v>13.023825339198988</v>
      </c>
      <c r="CB11" s="16" t="s">
        <v>18269</v>
      </c>
      <c r="CC11" s="17">
        <f>B7L804C37+B7L804C38</f>
        <v>72.817925879455089</v>
      </c>
      <c r="CD11" s="16" t="s">
        <v>18270</v>
      </c>
      <c r="CE11" s="17">
        <f>IF(B7L804C39=0,0,B7L804C38/B7L804C39)</f>
        <v>0.17885465950731702</v>
      </c>
      <c r="CF11" s="16" t="s">
        <v>18271</v>
      </c>
      <c r="CG11" s="17">
        <f>B7L304C49+B7L404C49+B7L504C59+B7L604C59+B7L704C39</f>
        <v>133.47849062740852</v>
      </c>
      <c r="CH11" s="16" t="s">
        <v>18272</v>
      </c>
      <c r="CI11" s="17">
        <f>B7L304C50+B7L404C50+B7L504C60+B7L604C60+B7L704C40</f>
        <v>347.04407563126222</v>
      </c>
      <c r="CJ11" s="16" t="s">
        <v>18273</v>
      </c>
      <c r="CK11" s="17">
        <f>B7L204C33</f>
        <v>9133</v>
      </c>
      <c r="CL11" s="16" t="s">
        <v>18274</v>
      </c>
      <c r="CM11" s="17">
        <f>B7L804C42+B7L804C43</f>
        <v>9480.0440756312619</v>
      </c>
      <c r="CN11" s="16" t="s">
        <v>18275</v>
      </c>
      <c r="CO11" s="17">
        <f>IF(B7L804C44=0,0,B7L804C43/B7L804C44)</f>
        <v>0.96339214534631235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53.668328012450139</v>
      </c>
      <c r="F12" s="16" t="s">
        <v>18277</v>
      </c>
      <c r="G12" s="23">
        <f>B7L205C7</f>
        <v>8.2813832847907776</v>
      </c>
      <c r="H12" s="16" t="s">
        <v>18278</v>
      </c>
      <c r="I12" s="23">
        <f>B7L805C1+B7L805C2</f>
        <v>61.949711297240917</v>
      </c>
      <c r="J12" s="16" t="s">
        <v>18279</v>
      </c>
      <c r="K12" s="23">
        <f>IF(B7L805C3=0,0,B7L805C2/B7L805C3)</f>
        <v>0.13367912636518792</v>
      </c>
      <c r="L12" s="16" t="s">
        <v>18280</v>
      </c>
      <c r="M12" s="23">
        <f>B7L305C9+B7L405C9+B7L505C11+B7L605C11+B7L705C7</f>
        <v>138.82063236847569</v>
      </c>
      <c r="N12" s="16" t="s">
        <v>18281</v>
      </c>
      <c r="O12" s="23">
        <f>B7L305C10+B7L405C10+B7L505C12+B7L605C12+B7L705C8</f>
        <v>360.93364415803688</v>
      </c>
      <c r="P12" s="16" t="s">
        <v>18282</v>
      </c>
      <c r="Q12" s="17">
        <f>B7L205C1</f>
        <v>5906</v>
      </c>
      <c r="R12" s="16" t="s">
        <v>18283</v>
      </c>
      <c r="S12" s="17">
        <f>B7L805C6+B7L805C7</f>
        <v>6266.9336441580372</v>
      </c>
      <c r="T12" s="16" t="s">
        <v>18284</v>
      </c>
      <c r="U12" s="23">
        <f>IF(B7L805C8=0,0,B7L805C7/B7L805C8)</f>
        <v>0.94240665935652668</v>
      </c>
      <c r="V12" s="16" t="s">
        <v>18285</v>
      </c>
      <c r="W12" s="23">
        <f>B7L305C15+B7L305C17+B7L405C17+B7L505C19+B7L505C21+B7L605C19+B7L605C21+B7L705C13</f>
        <v>53.561539359588018</v>
      </c>
      <c r="X12" s="16" t="s">
        <v>18286</v>
      </c>
      <c r="Y12" s="23">
        <f>B7L205C15</f>
        <v>8.4255757448279294</v>
      </c>
      <c r="Z12" s="16" t="s">
        <v>18287</v>
      </c>
      <c r="AA12" s="23">
        <f>B7L805C10+B7L805C11</f>
        <v>61.987115104415949</v>
      </c>
      <c r="AB12" s="16" t="s">
        <v>18288</v>
      </c>
      <c r="AC12" s="23">
        <f>IF(B7L805C12=0,0,B7L805C11/B7L805C12)</f>
        <v>0.13592463095976043</v>
      </c>
      <c r="AD12" s="16" t="s">
        <v>18289</v>
      </c>
      <c r="AE12" s="23">
        <f>B7L305C19+B7L405C19+B7L505C23+B7L605C23+B7L705C15</f>
        <v>133.10448483273407</v>
      </c>
      <c r="AF12" s="16" t="s">
        <v>18290</v>
      </c>
      <c r="AG12" s="23">
        <f>B7L305C20+B7L405C20+B7L505C24+B7L605C24+B7L705C16</f>
        <v>346.07166056510863</v>
      </c>
      <c r="AH12" s="16" t="s">
        <v>18291</v>
      </c>
      <c r="AI12" s="17">
        <f>B7L205C9</f>
        <v>6215</v>
      </c>
      <c r="AJ12" s="16" t="s">
        <v>18292</v>
      </c>
      <c r="AK12" s="17">
        <f>B7L805C15+B7L805C16</f>
        <v>6561.0716605651087</v>
      </c>
      <c r="AL12" s="16" t="s">
        <v>18293</v>
      </c>
      <c r="AM12" s="23">
        <f>IF(B7L805C17=0,0,B7L805C16/B7L805C17)</f>
        <v>0.94725379046762292</v>
      </c>
      <c r="AN12" s="16" t="s">
        <v>18294</v>
      </c>
      <c r="AO12" s="23">
        <f>B7L305C25+B7L305C27+B7L405C27+B7L505C31+B7L505C33+B7L605C31+B7L605C33+B7L705C21</f>
        <v>55.78798805558381</v>
      </c>
      <c r="AP12" s="16" t="s">
        <v>18295</v>
      </c>
      <c r="AQ12" s="23">
        <f>B7L205C23</f>
        <v>9.0954647362654022</v>
      </c>
      <c r="AR12" s="16" t="s">
        <v>18296</v>
      </c>
      <c r="AS12" s="23">
        <f>B7L805C19+B7L805C20</f>
        <v>64.883452791849209</v>
      </c>
      <c r="AT12" s="16" t="s">
        <v>18297</v>
      </c>
      <c r="AU12" s="23">
        <f>IF(B7L805C21=0,0,B7L805C20/B7L805C21)</f>
        <v>0.14018157704159653</v>
      </c>
      <c r="AV12" s="16" t="s">
        <v>18298</v>
      </c>
      <c r="AW12" s="23">
        <f>B7L305C29+B7L405C29+B7L505C35+B7L605C35+B7L705C23</f>
        <v>134.69963663237763</v>
      </c>
      <c r="AX12" s="16" t="s">
        <v>18299</v>
      </c>
      <c r="AY12" s="23">
        <f>B7L305C30+B7L405C30+B7L505C36+B7L605C36+B7L705C24</f>
        <v>350.21905524418185</v>
      </c>
      <c r="AZ12" s="16" t="s">
        <v>18300</v>
      </c>
      <c r="BA12" s="17">
        <f>B7L205C17</f>
        <v>6704</v>
      </c>
      <c r="BB12" s="16" t="s">
        <v>18301</v>
      </c>
      <c r="BC12" s="17">
        <f>B7L805C24+B7L805C25</f>
        <v>7054.2190552441816</v>
      </c>
      <c r="BD12" s="16" t="s">
        <v>18302</v>
      </c>
      <c r="BE12" s="23">
        <f>IF(B7L805C26=0,0,B7L805C25/B7L805C26)</f>
        <v>0.95035324923971209</v>
      </c>
      <c r="BF12" s="16" t="s">
        <v>18303</v>
      </c>
      <c r="BG12" s="23">
        <f>B7L305C35+B7L305C37+B7L405C37+B7L505C43+B7L505C45+B7L605C43+B7L605C45+B7L705C29</f>
        <v>58.709526685099391</v>
      </c>
      <c r="BH12" s="16" t="s">
        <v>18304</v>
      </c>
      <c r="BI12" s="23">
        <f>B7L205C31</f>
        <v>10.36436760875519</v>
      </c>
      <c r="BJ12" s="16" t="s">
        <v>18305</v>
      </c>
      <c r="BK12" s="23">
        <f>B7L805C28+B7L805C29</f>
        <v>69.073894293854579</v>
      </c>
      <c r="BL12" s="16" t="s">
        <v>18306</v>
      </c>
      <c r="BM12" s="23">
        <f>IF(B7L805C30=0,0,B7L805C29/B7L805C30)</f>
        <v>0.15004753553727598</v>
      </c>
      <c r="BN12" s="16" t="s">
        <v>18307</v>
      </c>
      <c r="BO12" s="23">
        <f>B7L305C39+B7L405C39+B7L505C47+B7L605C47+B7L705C31</f>
        <v>140.51582530304663</v>
      </c>
      <c r="BP12" s="16" t="s">
        <v>18308</v>
      </c>
      <c r="BQ12" s="23">
        <f>B7L305C40+B7L405C40+B7L505C48+B7L605C48+B7L705C32</f>
        <v>365.34114578792128</v>
      </c>
      <c r="BR12" s="16" t="s">
        <v>18309</v>
      </c>
      <c r="BS12" s="17">
        <f>B7L205C25</f>
        <v>7230.25</v>
      </c>
      <c r="BT12" s="16" t="s">
        <v>18310</v>
      </c>
      <c r="BU12" s="17">
        <f>B7L805C33+B7L805C34</f>
        <v>7595.5911457879211</v>
      </c>
      <c r="BV12" s="16" t="s">
        <v>18311</v>
      </c>
      <c r="BW12" s="23">
        <f>IF(B7L805C35=0,0,B7L805C34/B7L805C35)</f>
        <v>0.95190089371904674</v>
      </c>
      <c r="BX12" s="16" t="s">
        <v>18312</v>
      </c>
      <c r="BY12" s="23">
        <f>B7L305C45+B7L305C47+B7L405C47+B7L505C55+B7L505C57+B7L605C55+B7L605C57+B7L705C37</f>
        <v>61.924610927651116</v>
      </c>
      <c r="BZ12" s="16" t="s">
        <v>18313</v>
      </c>
      <c r="CA12" s="23">
        <f>B7L205C39</f>
        <v>10.870537672255983</v>
      </c>
      <c r="CB12" s="16" t="s">
        <v>18314</v>
      </c>
      <c r="CC12" s="23">
        <f>B7L805C37+B7L805C38</f>
        <v>72.795148599907094</v>
      </c>
      <c r="CD12" s="16" t="s">
        <v>18315</v>
      </c>
      <c r="CE12" s="23">
        <f>IF(B7L805C39=0,0,B7L805C38/B7L805C39)</f>
        <v>0.14933052382380679</v>
      </c>
      <c r="CF12" s="16" t="s">
        <v>18316</v>
      </c>
      <c r="CG12" s="23">
        <f>B7L305C49+B7L405C49+B7L505C59+B7L605C59+B7L705C39</f>
        <v>146.3439204020811</v>
      </c>
      <c r="CH12" s="16" t="s">
        <v>18317</v>
      </c>
      <c r="CI12" s="23">
        <f>B7L305C50+B7L405C50+B7L505C60+B7L605C60+B7L705C40</f>
        <v>380.4941930454109</v>
      </c>
      <c r="CJ12" s="16" t="s">
        <v>18318</v>
      </c>
      <c r="CK12" s="17">
        <f>B7L205C33</f>
        <v>7623</v>
      </c>
      <c r="CL12" s="16" t="s">
        <v>18319</v>
      </c>
      <c r="CM12" s="17">
        <f>B7L805C42+B7L805C43</f>
        <v>8003.4941930454106</v>
      </c>
      <c r="CN12" s="16" t="s">
        <v>18320</v>
      </c>
      <c r="CO12" s="23">
        <f>IF(B7L805C44=0,0,B7L805C43/B7L805C44)</f>
        <v>0.95245899055239658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1017.3995837339287</v>
      </c>
      <c r="F13" s="16" t="s">
        <v>18322</v>
      </c>
      <c r="G13" s="23">
        <f>B7L206C7</f>
        <v>137.87956311831388</v>
      </c>
      <c r="H13" s="16" t="s">
        <v>18323</v>
      </c>
      <c r="I13" s="17">
        <f>B7L806C1+B7L806C2</f>
        <v>1155.2791468522425</v>
      </c>
      <c r="J13" s="16" t="s">
        <v>18324</v>
      </c>
      <c r="K13" s="17">
        <f>IF(B7L806C3=0,0,B7L806C2/B7L806C3)</f>
        <v>0.11934740057759248</v>
      </c>
      <c r="L13" s="16" t="s">
        <v>18325</v>
      </c>
      <c r="M13" s="17">
        <f>B7L306C9+B7L406C9+B7L506C11+B7L606C11+B7L706C7</f>
        <v>2706.3346398866079</v>
      </c>
      <c r="N13" s="16" t="s">
        <v>18326</v>
      </c>
      <c r="O13" s="17">
        <f>B7L306C10+B7L406C10+B7L506C12+B7L606C12+B7L706C8</f>
        <v>7036.4700637051801</v>
      </c>
      <c r="P13" s="16" t="s">
        <v>18327</v>
      </c>
      <c r="Q13" s="17">
        <f>B7L206C1</f>
        <v>98331</v>
      </c>
      <c r="R13" s="16" t="s">
        <v>18328</v>
      </c>
      <c r="S13" s="17">
        <f>B7L806C6+B7L806C7</f>
        <v>105367.47006370519</v>
      </c>
      <c r="T13" s="16" t="s">
        <v>18329</v>
      </c>
      <c r="U13" s="17">
        <f>IF(B7L806C8=0,0,B7L806C7/B7L806C8)</f>
        <v>0.93321971136394433</v>
      </c>
      <c r="V13" s="16" t="s">
        <v>18330</v>
      </c>
      <c r="W13" s="17">
        <f>B7L306C15+B7L306C17+B7L406C17+B7L506C19+B7L506C21+B7L606C19+B7L606C21+B7L706C13</f>
        <v>985.55991782903698</v>
      </c>
      <c r="X13" s="16" t="s">
        <v>18331</v>
      </c>
      <c r="Y13" s="23">
        <f>B7L206C15</f>
        <v>128.97570388345849</v>
      </c>
      <c r="Z13" s="16" t="s">
        <v>18332</v>
      </c>
      <c r="AA13" s="17">
        <f>B7L806C10+B7L806C11</f>
        <v>1114.5356217124954</v>
      </c>
      <c r="AB13" s="16" t="s">
        <v>18333</v>
      </c>
      <c r="AC13" s="17">
        <f>IF(B7L806C12=0,0,B7L806C11/B7L806C12)</f>
        <v>0.11572147302504876</v>
      </c>
      <c r="AD13" s="16" t="s">
        <v>18334</v>
      </c>
      <c r="AE13" s="17">
        <f>B7L306C19+B7L406C19+B7L506C23+B7L606C23+B7L706C15</f>
        <v>2625.1141766547039</v>
      </c>
      <c r="AF13" s="16" t="s">
        <v>18335</v>
      </c>
      <c r="AG13" s="17">
        <f>B7L306C20+B7L406C20+B7L506C24+B7L606C24+B7L706C16</f>
        <v>6825.2968593022306</v>
      </c>
      <c r="AH13" s="16" t="s">
        <v>18336</v>
      </c>
      <c r="AI13" s="17">
        <f>B7L206C9</f>
        <v>95137</v>
      </c>
      <c r="AJ13" s="16" t="s">
        <v>18337</v>
      </c>
      <c r="AK13" s="17">
        <f>B7L806C15+B7L806C16</f>
        <v>101962.29685930224</v>
      </c>
      <c r="AL13" s="16" t="s">
        <v>18338</v>
      </c>
      <c r="AM13" s="17">
        <f>IF(B7L806C17=0,0,B7L806C16/B7L806C17)</f>
        <v>0.93306058151357196</v>
      </c>
      <c r="AN13" s="16" t="s">
        <v>18339</v>
      </c>
      <c r="AO13" s="17">
        <f>B7L306C25+B7L306C27+B7L406C27+B7L506C31+B7L506C33+B7L606C31+B7L606C33+B7L706C21</f>
        <v>951.95598575527185</v>
      </c>
      <c r="AP13" s="16" t="s">
        <v>18340</v>
      </c>
      <c r="AQ13" s="23">
        <f>B7L206C23</f>
        <v>130.04452355317889</v>
      </c>
      <c r="AR13" s="16" t="s">
        <v>18341</v>
      </c>
      <c r="AS13" s="17">
        <f>B7L806C19+B7L806C20</f>
        <v>1082.0005093084508</v>
      </c>
      <c r="AT13" s="16" t="s">
        <v>18342</v>
      </c>
      <c r="AU13" s="17">
        <f>IF(B7L806C21=0,0,B7L806C20/B7L806C21)</f>
        <v>0.12018896704244204</v>
      </c>
      <c r="AV13" s="16" t="s">
        <v>18343</v>
      </c>
      <c r="AW13" s="17">
        <f>B7L306C29+B7L406C29+B7L506C35+B7L606C35+B7L706C23</f>
        <v>2487.6625136006614</v>
      </c>
      <c r="AX13" s="16" t="s">
        <v>18344</v>
      </c>
      <c r="AY13" s="17">
        <f>B7L306C30+B7L406C30+B7L506C36+B7L606C36+B7L706C24</f>
        <v>6467.9225353617203</v>
      </c>
      <c r="AZ13" s="16" t="s">
        <v>18345</v>
      </c>
      <c r="BA13" s="17">
        <f>B7L206C17</f>
        <v>95852</v>
      </c>
      <c r="BB13" s="16" t="s">
        <v>18346</v>
      </c>
      <c r="BC13" s="17">
        <f>B7L806C24+B7L806C25</f>
        <v>102319.92253536172</v>
      </c>
      <c r="BD13" s="16" t="s">
        <v>18347</v>
      </c>
      <c r="BE13" s="17">
        <f>IF(B7L806C26=0,0,B7L806C25/B7L806C26)</f>
        <v>0.93678726121859202</v>
      </c>
      <c r="BF13" s="16" t="s">
        <v>18348</v>
      </c>
      <c r="BG13" s="17">
        <f>B7L306C35+B7L306C37+B7L406C37+B7L506C43+B7L506C45+B7L606C43+B7L606C45+B7L706C29</f>
        <v>954.86685608982066</v>
      </c>
      <c r="BH13" s="16" t="s">
        <v>18349</v>
      </c>
      <c r="BI13" s="23">
        <f>B7L206C31</f>
        <v>137.96495993866679</v>
      </c>
      <c r="BJ13" s="16" t="s">
        <v>18350</v>
      </c>
      <c r="BK13" s="17">
        <f>B7L806C28+B7L806C29</f>
        <v>1092.8318160284875</v>
      </c>
      <c r="BL13" s="16" t="s">
        <v>18351</v>
      </c>
      <c r="BM13" s="17">
        <f>IF(B7L806C30=0,0,B7L806C29/B7L806C30)</f>
        <v>0.12624537272354666</v>
      </c>
      <c r="BN13" s="16" t="s">
        <v>18352</v>
      </c>
      <c r="BO13" s="17">
        <f>B7L306C39+B7L406C39+B7L506C47+B7L606C47+B7L706C31</f>
        <v>2494.7062544240139</v>
      </c>
      <c r="BP13" s="16" t="s">
        <v>18353</v>
      </c>
      <c r="BQ13" s="17">
        <f>B7L306C40+B7L406C40+B7L506C48+B7L606C48+B7L706C32</f>
        <v>6486.2362615024367</v>
      </c>
      <c r="BR13" s="16" t="s">
        <v>18354</v>
      </c>
      <c r="BS13" s="17">
        <f>B7L206C25</f>
        <v>96245.25</v>
      </c>
      <c r="BT13" s="16" t="s">
        <v>18355</v>
      </c>
      <c r="BU13" s="17">
        <f>B7L806C33+B7L806C34</f>
        <v>102731.48626150243</v>
      </c>
      <c r="BV13" s="16" t="s">
        <v>18356</v>
      </c>
      <c r="BW13" s="17">
        <f>IF(B7L806C35=0,0,B7L806C34/B7L806C35)</f>
        <v>0.93686223671492741</v>
      </c>
      <c r="BX13" s="16" t="s">
        <v>18357</v>
      </c>
      <c r="BY13" s="17">
        <f>B7L306C45+B7L306C47+B7L406C47+B7L506C55+B7L506C57+B7L606C55+B7L606C57+B7L706C37</f>
        <v>963.68522742467701</v>
      </c>
      <c r="BZ13" s="16" t="s">
        <v>18358</v>
      </c>
      <c r="CA13" s="23">
        <f>B7L206C39</f>
        <v>139.80312868818424</v>
      </c>
      <c r="CB13" s="16" t="s">
        <v>18359</v>
      </c>
      <c r="CC13" s="17">
        <f>B7L806C37+B7L806C38</f>
        <v>1103.4883561128613</v>
      </c>
      <c r="CD13" s="16" t="s">
        <v>18360</v>
      </c>
      <c r="CE13" s="17">
        <f>IF(B7L806C39=0,0,B7L806C38/B7L806C39)</f>
        <v>0.12669198357529893</v>
      </c>
      <c r="CF13" s="16" t="s">
        <v>18361</v>
      </c>
      <c r="CG13" s="17">
        <f>B7L306C49+B7L406C49+B7L506C59+B7L606C59+B7L706C39</f>
        <v>2512.286482981724</v>
      </c>
      <c r="CH13" s="16" t="s">
        <v>18362</v>
      </c>
      <c r="CI13" s="17">
        <f>B7L306C50+B7L406C50+B7L506C60+B7L606C60+B7L706C40</f>
        <v>6531.9448557524829</v>
      </c>
      <c r="CJ13" s="16" t="s">
        <v>18363</v>
      </c>
      <c r="CK13" s="17">
        <f>B7L206C33</f>
        <v>98037.4</v>
      </c>
      <c r="CL13" s="16" t="s">
        <v>18364</v>
      </c>
      <c r="CM13" s="17">
        <f>B7L806C42+B7L806C43</f>
        <v>104569.34485575248</v>
      </c>
      <c r="CN13" s="16" t="s">
        <v>18365</v>
      </c>
      <c r="CO13" s="17">
        <f>IF(B7L806C44=0,0,B7L806C43/B7L806C44)</f>
        <v>0.93753480176467652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0.9550621142476271</v>
      </c>
      <c r="F14" s="16" t="s">
        <v>18367</v>
      </c>
      <c r="G14" s="23">
        <f>B7L207C7</f>
        <v>0.31970121722524503</v>
      </c>
      <c r="H14" s="16" t="s">
        <v>18368</v>
      </c>
      <c r="I14" s="23">
        <f>B7L807C1+B7L807C2</f>
        <v>1.2747633314728721</v>
      </c>
      <c r="J14" s="16" t="s">
        <v>18369</v>
      </c>
      <c r="K14" s="23">
        <f>IF(B7L807C3=0,0,B7L807C2/B7L807C3)</f>
        <v>0.25079260544454129</v>
      </c>
      <c r="L14" s="16" t="s">
        <v>18370</v>
      </c>
      <c r="M14" s="23">
        <f>B7L307C9+B7L407C9+B7L507C11+B7L607C11+B7L707C7</f>
        <v>2.1310460983619492</v>
      </c>
      <c r="N14" s="16" t="s">
        <v>18371</v>
      </c>
      <c r="O14" s="23">
        <f>B7L307C10+B7L407C10+B7L507C12+B7L607C12+B7L707C8</f>
        <v>5.5407198557410684</v>
      </c>
      <c r="P14" s="16" t="s">
        <v>18372</v>
      </c>
      <c r="Q14" s="17">
        <f>B7L207C1</f>
        <v>228</v>
      </c>
      <c r="R14" s="16" t="s">
        <v>18373</v>
      </c>
      <c r="S14" s="23">
        <f>B7L807C6+B7L807C7</f>
        <v>233.54071985574106</v>
      </c>
      <c r="T14" s="16" t="s">
        <v>18374</v>
      </c>
      <c r="U14" s="23">
        <f>IF(B7L807C8=0,0,B7L807C7/B7L807C8)</f>
        <v>0.97627514439810081</v>
      </c>
      <c r="V14" s="16" t="s">
        <v>18375</v>
      </c>
      <c r="W14" s="23">
        <f>B7L307C15+B7L307C17+B7L407C17+B7L507C19+B7L507C21+B7L607C19+B7L607C21+B7L707C13</f>
        <v>2.7849532240369781</v>
      </c>
      <c r="X14" s="16" t="s">
        <v>18376</v>
      </c>
      <c r="Y14" s="23">
        <f>B7L207C15</f>
        <v>0.51515990072962392</v>
      </c>
      <c r="Z14" s="16" t="s">
        <v>18377</v>
      </c>
      <c r="AA14" s="23">
        <f>B7L807C10+B7L807C11</f>
        <v>3.300113124766602</v>
      </c>
      <c r="AB14" s="16" t="s">
        <v>18378</v>
      </c>
      <c r="AC14" s="23">
        <f>IF(B7L807C12=0,0,B7L807C11/B7L807C12)</f>
        <v>0.15610370955573175</v>
      </c>
      <c r="AD14" s="16" t="s">
        <v>18379</v>
      </c>
      <c r="AE14" s="23">
        <f>B7L307C19+B7L407C19+B7L507C23+B7L607C23+B7L707C15</f>
        <v>6.260282862203379</v>
      </c>
      <c r="AF14" s="16" t="s">
        <v>18380</v>
      </c>
      <c r="AG14" s="23">
        <f>B7L307C20+B7L407C20+B7L507C24+B7L607C24+B7L707C16</f>
        <v>16.276735441728789</v>
      </c>
      <c r="AH14" s="16" t="s">
        <v>18381</v>
      </c>
      <c r="AI14" s="17">
        <f>B7L207C9</f>
        <v>380</v>
      </c>
      <c r="AJ14" s="16" t="s">
        <v>18382</v>
      </c>
      <c r="AK14" s="23">
        <f>B7L807C15+B7L807C16</f>
        <v>396.27673544172876</v>
      </c>
      <c r="AL14" s="16" t="s">
        <v>18383</v>
      </c>
      <c r="AM14" s="23">
        <f>IF(B7L807C17=0,0,B7L807C16/B7L807C17)</f>
        <v>0.95892583645218255</v>
      </c>
      <c r="AN14" s="16" t="s">
        <v>18384</v>
      </c>
      <c r="AO14" s="23">
        <f>B7L307C25+B7L307C27+B7L407C27+B7L507C31+B7L507C33+B7L607C31+B7L607C33+B7L707C21</f>
        <v>4.0681885646266167</v>
      </c>
      <c r="AP14" s="16" t="s">
        <v>18385</v>
      </c>
      <c r="AQ14" s="23">
        <f>B7L207C23</f>
        <v>0.73217767541834144</v>
      </c>
      <c r="AR14" s="16" t="s">
        <v>18386</v>
      </c>
      <c r="AS14" s="23">
        <f>B7L807C19+B7L807C20</f>
        <v>4.8003662400449585</v>
      </c>
      <c r="AT14" s="16" t="s">
        <v>18387</v>
      </c>
      <c r="AU14" s="23">
        <f>IF(B7L807C21=0,0,B7L807C20/B7L807C21)</f>
        <v>0.1525253780243826</v>
      </c>
      <c r="AV14" s="16" t="s">
        <v>18388</v>
      </c>
      <c r="AW14" s="23">
        <f>B7L307C29+B7L407C29+B7L507C35+B7L607C35+B7L707C23</f>
        <v>9.2754739621130575</v>
      </c>
      <c r="AX14" s="16" t="s">
        <v>18389</v>
      </c>
      <c r="AY14" s="23">
        <f>B7L307C30+B7L407C30+B7L507C36+B7L607C36+B7L707C24</f>
        <v>24.116232301493952</v>
      </c>
      <c r="AZ14" s="16" t="s">
        <v>18390</v>
      </c>
      <c r="BA14" s="23">
        <f>B7L207C17</f>
        <v>539.66666666666663</v>
      </c>
      <c r="BB14" s="16" t="s">
        <v>18391</v>
      </c>
      <c r="BC14" s="23">
        <f>B7L807C24+B7L807C25</f>
        <v>563.78289896816057</v>
      </c>
      <c r="BD14" s="16" t="s">
        <v>18392</v>
      </c>
      <c r="BE14" s="23">
        <f>IF(B7L807C26=0,0,B7L807C25/B7L807C26)</f>
        <v>0.95722425716418214</v>
      </c>
      <c r="BF14" s="16" t="s">
        <v>18393</v>
      </c>
      <c r="BG14" s="23">
        <f>B7L307C35+B7L307C37+B7L407C37+B7L507C43+B7L507C45+B7L607C43+B7L607C45+B7L707C29</f>
        <v>4.6000215237801871</v>
      </c>
      <c r="BH14" s="16" t="s">
        <v>18394</v>
      </c>
      <c r="BI14" s="23">
        <f>B7L207C31</f>
        <v>0.96006849084938806</v>
      </c>
      <c r="BJ14" s="16" t="s">
        <v>18395</v>
      </c>
      <c r="BK14" s="23">
        <f>B7L807C28+B7L807C29</f>
        <v>5.5600900146295755</v>
      </c>
      <c r="BL14" s="16" t="s">
        <v>18396</v>
      </c>
      <c r="BM14" s="23">
        <f>IF(B7L807C30=0,0,B7L807C29/B7L807C30)</f>
        <v>0.17267139350680993</v>
      </c>
      <c r="BN14" s="16" t="s">
        <v>18397</v>
      </c>
      <c r="BO14" s="23">
        <f>B7L307C39+B7L407C39+B7L507C47+B7L607C47+B7L707C31</f>
        <v>10.429524233291035</v>
      </c>
      <c r="BP14" s="16" t="s">
        <v>18398</v>
      </c>
      <c r="BQ14" s="23">
        <f>B7L307C40+B7L407C40+B7L507C48+B7L607C48+B7L707C32</f>
        <v>27.116763006556688</v>
      </c>
      <c r="BR14" s="16" t="s">
        <v>18399</v>
      </c>
      <c r="BS14" s="23">
        <f>B7L207C25</f>
        <v>669.75</v>
      </c>
      <c r="BT14" s="16" t="s">
        <v>18400</v>
      </c>
      <c r="BU14" s="23">
        <f>B7L807C33+B7L807C34</f>
        <v>696.86676300655665</v>
      </c>
      <c r="BV14" s="16" t="s">
        <v>18401</v>
      </c>
      <c r="BW14" s="23">
        <f>IF(B7L807C35=0,0,B7L807C34/B7L807C35)</f>
        <v>0.96108759314396874</v>
      </c>
      <c r="BX14" s="16" t="s">
        <v>18402</v>
      </c>
      <c r="BY14" s="23">
        <f>B7L307C45+B7L307C47+B7L407C47+B7L507C55+B7L507C57+B7L607C55+B7L607C57+B7L707C37</f>
        <v>5.2031695749874363</v>
      </c>
      <c r="BZ14" s="16" t="s">
        <v>18403</v>
      </c>
      <c r="CA14" s="23">
        <f>B7L207C39</f>
        <v>1.0595316136017572</v>
      </c>
      <c r="CB14" s="16" t="s">
        <v>18404</v>
      </c>
      <c r="CC14" s="23">
        <f>B7L807C37+B7L807C38</f>
        <v>6.2627011885891939</v>
      </c>
      <c r="CD14" s="16" t="s">
        <v>18405</v>
      </c>
      <c r="CE14" s="23">
        <f>IF(B7L807C39=0,0,B7L807C38/B7L807C39)</f>
        <v>0.16918124970296389</v>
      </c>
      <c r="CF14" s="16" t="s">
        <v>18406</v>
      </c>
      <c r="CG14" s="23">
        <f>B7L307C49+B7L407C49+B7L507C59+B7L607C59+B7L707C39</f>
        <v>11.837847784430901</v>
      </c>
      <c r="CH14" s="16" t="s">
        <v>18407</v>
      </c>
      <c r="CI14" s="23">
        <f>B7L307C50+B7L407C50+B7L507C60+B7L607C60+B7L707C40</f>
        <v>30.778404239520341</v>
      </c>
      <c r="CJ14" s="16" t="s">
        <v>18408</v>
      </c>
      <c r="CK14" s="17">
        <f>B7L207C33</f>
        <v>743</v>
      </c>
      <c r="CL14" s="16" t="s">
        <v>18409</v>
      </c>
      <c r="CM14" s="23">
        <f>B7L807C42+B7L807C43</f>
        <v>773.77840423952034</v>
      </c>
      <c r="CN14" s="16" t="s">
        <v>18410</v>
      </c>
      <c r="CO14" s="23">
        <f>IF(B7L807C44=0,0,B7L807C43/B7L807C44)</f>
        <v>0.96022323177942692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0.13250000000000001</v>
      </c>
      <c r="F15" s="16" t="s">
        <v>18412</v>
      </c>
      <c r="G15" s="23">
        <f>B7L208C7</f>
        <v>7.4316511021657844E-2</v>
      </c>
      <c r="H15" s="16" t="s">
        <v>18413</v>
      </c>
      <c r="I15" s="23">
        <f>B7L808C1+B7L808C2</f>
        <v>0.20681651102165785</v>
      </c>
      <c r="J15" s="16" t="s">
        <v>18414</v>
      </c>
      <c r="K15" s="23">
        <f>IF(B7L808C3=0,0,B7L808C2/B7L808C3)</f>
        <v>0.35933548368328971</v>
      </c>
      <c r="L15" s="16" t="s">
        <v>18415</v>
      </c>
      <c r="M15" s="23">
        <f>B7L308C9+B7L408C9+B7L508C11+B7L608C11+B7L708C7</f>
        <v>0.26500000000000001</v>
      </c>
      <c r="N15" s="16" t="s">
        <v>18416</v>
      </c>
      <c r="O15" s="23">
        <f>B7L308C10+B7L408C10+B7L508C12+B7L608C12+B7L708C8</f>
        <v>0.68900000000000006</v>
      </c>
      <c r="P15" s="16" t="s">
        <v>18417</v>
      </c>
      <c r="Q15" s="17">
        <f>B7L208C1</f>
        <v>53</v>
      </c>
      <c r="R15" s="16" t="s">
        <v>18418</v>
      </c>
      <c r="S15" s="23">
        <f>B7L808C6+B7L808C7</f>
        <v>53.689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0.26500000000000001</v>
      </c>
      <c r="X15" s="16" t="s">
        <v>18421</v>
      </c>
      <c r="Y15" s="23">
        <f>B7L208C15</f>
        <v>0.14370249862457932</v>
      </c>
      <c r="Z15" s="16" t="s">
        <v>18422</v>
      </c>
      <c r="AA15" s="23">
        <f>B7L808C10+B7L808C11</f>
        <v>0.4087024986245793</v>
      </c>
      <c r="AB15" s="16" t="s">
        <v>18423</v>
      </c>
      <c r="AC15" s="23">
        <f>IF(B7L808C12=0,0,B7L808C11/B7L808C12)</f>
        <v>0.35160660653699533</v>
      </c>
      <c r="AD15" s="16" t="s">
        <v>18424</v>
      </c>
      <c r="AE15" s="23">
        <f>B7L308C19+B7L408C19+B7L508C23+B7L608C23+B7L708C15</f>
        <v>0.53</v>
      </c>
      <c r="AF15" s="16" t="s">
        <v>18425</v>
      </c>
      <c r="AG15" s="23">
        <f>B7L308C20+B7L408C20+B7L508C24+B7L608C24+B7L708C16</f>
        <v>1.3780000000000001</v>
      </c>
      <c r="AH15" s="16" t="s">
        <v>18426</v>
      </c>
      <c r="AI15" s="17">
        <f>B7L208C9</f>
        <v>106</v>
      </c>
      <c r="AJ15" s="16" t="s">
        <v>18427</v>
      </c>
      <c r="AK15" s="23">
        <f>B7L808C15+B7L808C16</f>
        <v>107.378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0.40500000000000003</v>
      </c>
      <c r="AP15" s="16" t="s">
        <v>18430</v>
      </c>
      <c r="AQ15" s="23">
        <f>B7L208C23</f>
        <v>0.21978897483218898</v>
      </c>
      <c r="AR15" s="16" t="s">
        <v>18431</v>
      </c>
      <c r="AS15" s="23">
        <f>B7L808C19+B7L808C20</f>
        <v>0.62478897483218898</v>
      </c>
      <c r="AT15" s="16" t="s">
        <v>18432</v>
      </c>
      <c r="AU15" s="23">
        <f>IF(B7L808C21=0,0,B7L808C20/B7L808C21)</f>
        <v>0.35178113520844656</v>
      </c>
      <c r="AV15" s="16" t="s">
        <v>18433</v>
      </c>
      <c r="AW15" s="23">
        <f>B7L308C29+B7L408C29+B7L508C35+B7L608C35+B7L708C23</f>
        <v>0.81</v>
      </c>
      <c r="AX15" s="16" t="s">
        <v>18434</v>
      </c>
      <c r="AY15" s="23">
        <f>B7L308C30+B7L408C30+B7L508C36+B7L608C36+B7L708C24</f>
        <v>2.1060000000000003</v>
      </c>
      <c r="AZ15" s="16" t="s">
        <v>18435</v>
      </c>
      <c r="BA15" s="17">
        <f>B7L208C17</f>
        <v>162</v>
      </c>
      <c r="BB15" s="16" t="s">
        <v>18436</v>
      </c>
      <c r="BC15" s="23">
        <f>B7L808C24+B7L808C25</f>
        <v>164.10599999999999</v>
      </c>
      <c r="BD15" s="16" t="s">
        <v>18437</v>
      </c>
      <c r="BE15" s="23">
        <f>IF(B7L808C26=0,0,B7L808C25/B7L808C26)</f>
        <v>0.98716683119447191</v>
      </c>
      <c r="BF15" s="16" t="s">
        <v>18438</v>
      </c>
      <c r="BG15" s="23">
        <f>B7L308C35+B7L308C37+B7L408C37+B7L508C43+B7L508C45+B7L608C43+B7L608C45+B7L708C29</f>
        <v>0.40187499999999998</v>
      </c>
      <c r="BH15" s="16" t="s">
        <v>18439</v>
      </c>
      <c r="BI15" s="23">
        <f>B7L208C31</f>
        <v>0.23043077253309316</v>
      </c>
      <c r="BJ15" s="16" t="s">
        <v>18440</v>
      </c>
      <c r="BK15" s="23">
        <f>B7L808C28+B7L808C29</f>
        <v>0.63230577253309317</v>
      </c>
      <c r="BL15" s="16" t="s">
        <v>18441</v>
      </c>
      <c r="BM15" s="23">
        <f>IF(B7L808C30=0,0,B7L808C29/B7L808C30)</f>
        <v>0.3644293355253736</v>
      </c>
      <c r="BN15" s="16" t="s">
        <v>18442</v>
      </c>
      <c r="BO15" s="23">
        <f>B7L308C39+B7L408C39+B7L508C47+B7L608C47+B7L708C31</f>
        <v>0.80374999999999996</v>
      </c>
      <c r="BP15" s="16" t="s">
        <v>18443</v>
      </c>
      <c r="BQ15" s="23">
        <f>B7L308C40+B7L408C40+B7L508C48+B7L608C48+B7L708C32</f>
        <v>2.08975</v>
      </c>
      <c r="BR15" s="16" t="s">
        <v>18444</v>
      </c>
      <c r="BS15" s="23">
        <f>B7L208C25</f>
        <v>160.75</v>
      </c>
      <c r="BT15" s="16" t="s">
        <v>18445</v>
      </c>
      <c r="BU15" s="23">
        <f>B7L808C33+B7L808C34</f>
        <v>162.83975000000001</v>
      </c>
      <c r="BV15" s="16" t="s">
        <v>18446</v>
      </c>
      <c r="BW15" s="23">
        <f>IF(B7L808C35=0,0,B7L808C34/B7L808C35)</f>
        <v>0.98716683119447179</v>
      </c>
      <c r="BX15" s="16" t="s">
        <v>18447</v>
      </c>
      <c r="BY15" s="23">
        <f>B7L308C45+B7L308C47+B7L408C47+B7L508C55+B7L508C57+B7L608C55+B7L608C57+B7L708C37</f>
        <v>0.38850000000000001</v>
      </c>
      <c r="BZ15" s="16" t="s">
        <v>18448</v>
      </c>
      <c r="CA15" s="23">
        <f>B7L208C39</f>
        <v>0.22160324731320735</v>
      </c>
      <c r="CB15" s="16" t="s">
        <v>18449</v>
      </c>
      <c r="CC15" s="23">
        <f>B7L808C37+B7L808C38</f>
        <v>0.61010324731320731</v>
      </c>
      <c r="CD15" s="16" t="s">
        <v>18450</v>
      </c>
      <c r="CE15" s="23">
        <f>IF(B7L808C39=0,0,B7L808C38/B7L808C39)</f>
        <v>0.36322253370902546</v>
      </c>
      <c r="CF15" s="16" t="s">
        <v>18451</v>
      </c>
      <c r="CG15" s="23">
        <f>B7L308C49+B7L408C49+B7L508C59+B7L608C59+B7L708C39</f>
        <v>0.77700000000000002</v>
      </c>
      <c r="CH15" s="16" t="s">
        <v>18452</v>
      </c>
      <c r="CI15" s="23">
        <f>B7L308C50+B7L408C50+B7L508C60+B7L608C60+B7L708C40</f>
        <v>2.0202</v>
      </c>
      <c r="CJ15" s="16" t="s">
        <v>18453</v>
      </c>
      <c r="CK15" s="23">
        <f>B7L208C33</f>
        <v>155.4</v>
      </c>
      <c r="CL15" s="16" t="s">
        <v>18454</v>
      </c>
      <c r="CM15" s="23">
        <f>B7L808C42+B7L808C43</f>
        <v>157.42019999999999</v>
      </c>
      <c r="CN15" s="16" t="s">
        <v>18455</v>
      </c>
      <c r="CO15" s="23">
        <f>IF(B7L808C44=0,0,B7L808C43/B7L808C44)</f>
        <v>0.98716683119447191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0.60833149571428569</v>
      </c>
      <c r="F16" s="16" t="s">
        <v>18457</v>
      </c>
      <c r="G16" s="23">
        <f>B7L209C7</f>
        <v>2.5239569780940399E-2</v>
      </c>
      <c r="H16" s="16" t="s">
        <v>18458</v>
      </c>
      <c r="I16" s="23">
        <f>B7L809C1+B7L809C2</f>
        <v>0.63357106549522613</v>
      </c>
      <c r="J16" s="16" t="s">
        <v>18459</v>
      </c>
      <c r="K16" s="23">
        <f>IF(B7L809C3=0,0,B7L809C2/B7L809C3)</f>
        <v>3.9836998808037545E-2</v>
      </c>
      <c r="L16" s="16" t="s">
        <v>18460</v>
      </c>
      <c r="M16" s="23">
        <f>B7L309C9+B7L409C9+B7L509C11+B7L609C11+B7L709C7</f>
        <v>2.5187780564285709</v>
      </c>
      <c r="N16" s="16" t="s">
        <v>18461</v>
      </c>
      <c r="O16" s="23">
        <f>B7L309C10+B7L409C10+B7L509C12+B7L609C12+B7L709C8</f>
        <v>6.5488229467142869</v>
      </c>
      <c r="P16" s="16" t="s">
        <v>18462</v>
      </c>
      <c r="Q16" s="17">
        <f>B7L209C1</f>
        <v>18</v>
      </c>
      <c r="R16" s="16" t="s">
        <v>18463</v>
      </c>
      <c r="S16" s="23">
        <f>B7L809C6+B7L809C7</f>
        <v>24.548822946714289</v>
      </c>
      <c r="T16" s="16" t="s">
        <v>18464</v>
      </c>
      <c r="U16" s="23">
        <f>IF(B7L809C8=0,0,B7L809C7/B7L809C8)</f>
        <v>0.73323271095607423</v>
      </c>
      <c r="V16" s="16" t="s">
        <v>18465</v>
      </c>
      <c r="W16" s="23">
        <f>B7L309C15+B7L309C17+B7L409C17+B7L509C19+B7L509C21+B7L609C19+B7L609C21+B7L709C13</f>
        <v>1.3262930495528873</v>
      </c>
      <c r="X16" s="16" t="s">
        <v>18466</v>
      </c>
      <c r="Y16" s="23">
        <f>B7L209C15</f>
        <v>5.0160306123673913E-2</v>
      </c>
      <c r="Z16" s="16" t="s">
        <v>18467</v>
      </c>
      <c r="AA16" s="23">
        <f>B7L809C10+B7L809C11</f>
        <v>1.3764533556765612</v>
      </c>
      <c r="AB16" s="16" t="s">
        <v>18468</v>
      </c>
      <c r="AC16" s="23">
        <f>IF(B7L809C12=0,0,B7L809C11/B7L809C12)</f>
        <v>3.6441704266120131E-2</v>
      </c>
      <c r="AD16" s="16" t="s">
        <v>18469</v>
      </c>
      <c r="AE16" s="23">
        <f>B7L309C19+B7L409C19+B7L509C23+B7L609C23+B7L709C15</f>
        <v>5.2725032925408772</v>
      </c>
      <c r="AF16" s="16" t="s">
        <v>18470</v>
      </c>
      <c r="AG16" s="23">
        <f>B7L309C20+B7L409C20+B7L509C24+B7L609C24+B7L709C16</f>
        <v>13.708508560606283</v>
      </c>
      <c r="AH16" s="16" t="s">
        <v>18471</v>
      </c>
      <c r="AI16" s="17">
        <f>B7L209C9</f>
        <v>37</v>
      </c>
      <c r="AJ16" s="16" t="s">
        <v>18472</v>
      </c>
      <c r="AK16" s="23">
        <f>B7L809C15+B7L809C16</f>
        <v>50.708508560606283</v>
      </c>
      <c r="AL16" s="16" t="s">
        <v>18473</v>
      </c>
      <c r="AM16" s="23">
        <f>IF(B7L809C17=0,0,B7L809C16/B7L809C17)</f>
        <v>0.72966058458962535</v>
      </c>
      <c r="AN16" s="16" t="s">
        <v>18474</v>
      </c>
      <c r="AO16" s="23">
        <f>B7L309C25+B7L309C27+B7L409C27+B7L509C31+B7L509C33+B7L609C31+B7L609C33+B7L709C21</f>
        <v>1.4115122020938873</v>
      </c>
      <c r="AP16" s="16" t="s">
        <v>18475</v>
      </c>
      <c r="AQ16" s="23">
        <f>B7L209C23</f>
        <v>4.7937513029242873E-2</v>
      </c>
      <c r="AR16" s="16" t="s">
        <v>18476</v>
      </c>
      <c r="AS16" s="23">
        <f>B7L809C19+B7L809C20</f>
        <v>1.4594497151231303</v>
      </c>
      <c r="AT16" s="16" t="s">
        <v>18477</v>
      </c>
      <c r="AU16" s="23">
        <f>IF(B7L809C21=0,0,B7L809C20/B7L809C21)</f>
        <v>3.284629304627909E-2</v>
      </c>
      <c r="AV16" s="16" t="s">
        <v>18478</v>
      </c>
      <c r="AW16" s="23">
        <f>B7L309C29+B7L409C29+B7L509C35+B7L609C35+B7L709C23</f>
        <v>5.712244311516379</v>
      </c>
      <c r="AX16" s="16" t="s">
        <v>18479</v>
      </c>
      <c r="AY16" s="23">
        <f>B7L309C30+B7L409C30+B7L509C36+B7L609C36+B7L709C24</f>
        <v>14.851835209942587</v>
      </c>
      <c r="AZ16" s="16" t="s">
        <v>18480</v>
      </c>
      <c r="BA16" s="23">
        <f>B7L209C17</f>
        <v>35.333333333333336</v>
      </c>
      <c r="BB16" s="16" t="s">
        <v>18481</v>
      </c>
      <c r="BC16" s="23">
        <f>B7L809C24+B7L809C25</f>
        <v>50.185168543275921</v>
      </c>
      <c r="BD16" s="16" t="s">
        <v>18482</v>
      </c>
      <c r="BE16" s="23">
        <f>IF(B7L809C26=0,0,B7L809C25/B7L809C26)</f>
        <v>0.70405927406350188</v>
      </c>
      <c r="BF16" s="16" t="s">
        <v>18483</v>
      </c>
      <c r="BG16" s="23">
        <f>B7L309C35+B7L309C37+B7L409C37+B7L509C43+B7L509C45+B7L609C43+B7L609C45+B7L709C29</f>
        <v>1.4918482452675097</v>
      </c>
      <c r="BH16" s="16" t="s">
        <v>18484</v>
      </c>
      <c r="BI16" s="23">
        <f>B7L209C31</f>
        <v>4.9813184109020137E-2</v>
      </c>
      <c r="BJ16" s="16" t="s">
        <v>18485</v>
      </c>
      <c r="BK16" s="23">
        <f>B7L809C28+B7L809C29</f>
        <v>1.5416614293765298</v>
      </c>
      <c r="BL16" s="16" t="s">
        <v>18486</v>
      </c>
      <c r="BM16" s="23">
        <f>IF(B7L809C30=0,0,B7L809C29/B7L809C30)</f>
        <v>3.231136432411448E-2</v>
      </c>
      <c r="BN16" s="16" t="s">
        <v>18487</v>
      </c>
      <c r="BO16" s="23">
        <f>B7L309C39+B7L409C39+B7L509C47+B7L609C47+B7L709C31</f>
        <v>6.0271928914713042</v>
      </c>
      <c r="BP16" s="16" t="s">
        <v>18488</v>
      </c>
      <c r="BQ16" s="23">
        <f>B7L309C40+B7L409C40+B7L509C48+B7L609C48+B7L709C32</f>
        <v>15.670701517825389</v>
      </c>
      <c r="BR16" s="16" t="s">
        <v>18489</v>
      </c>
      <c r="BS16" s="23">
        <f>B7L209C25</f>
        <v>34.75</v>
      </c>
      <c r="BT16" s="16" t="s">
        <v>18490</v>
      </c>
      <c r="BU16" s="23">
        <f>B7L809C33+B7L809C34</f>
        <v>50.420701517825393</v>
      </c>
      <c r="BV16" s="16" t="s">
        <v>18491</v>
      </c>
      <c r="BW16" s="23">
        <f>IF(B7L809C35=0,0,B7L809C34/B7L809C35)</f>
        <v>0.68920104151495631</v>
      </c>
      <c r="BX16" s="16" t="s">
        <v>18492</v>
      </c>
      <c r="BY16" s="23">
        <f>B7L309C45+B7L309C47+B7L409C47+B7L509C55+B7L509C57+B7L609C55+B7L609C57+B7L709C37</f>
        <v>1.5362077462376287</v>
      </c>
      <c r="BZ16" s="16" t="s">
        <v>18493</v>
      </c>
      <c r="CA16" s="23">
        <f>B7L209C39</f>
        <v>4.8484622964279599E-2</v>
      </c>
      <c r="CB16" s="16" t="s">
        <v>18494</v>
      </c>
      <c r="CC16" s="23">
        <f>B7L809C37+B7L809C38</f>
        <v>1.5846923692019084</v>
      </c>
      <c r="CD16" s="16" t="s">
        <v>18495</v>
      </c>
      <c r="CE16" s="23">
        <f>IF(B7L809C39=0,0,B7L809C38/B7L809C39)</f>
        <v>3.0595605750722264E-2</v>
      </c>
      <c r="CF16" s="16" t="s">
        <v>18496</v>
      </c>
      <c r="CG16" s="23">
        <f>B7L309C49+B7L409C49+B7L509C59+B7L609C59+B7L709C39</f>
        <v>6.1854660563069581</v>
      </c>
      <c r="CH16" s="16" t="s">
        <v>18497</v>
      </c>
      <c r="CI16" s="23">
        <f>B7L309C50+B7L409C50+B7L509C60+B7L609C60+B7L709C40</f>
        <v>16.082211746398091</v>
      </c>
      <c r="CJ16" s="16" t="s">
        <v>18498</v>
      </c>
      <c r="CK16" s="17">
        <f>B7L209C33</f>
        <v>34</v>
      </c>
      <c r="CL16" s="16" t="s">
        <v>18499</v>
      </c>
      <c r="CM16" s="23">
        <f>B7L809C42+B7L809C43</f>
        <v>50.082211746398087</v>
      </c>
      <c r="CN16" s="16" t="s">
        <v>18500</v>
      </c>
      <c r="CO16" s="23">
        <f>IF(B7L809C44=0,0,B7L809C43/B7L809C44)</f>
        <v>0.67888375561698866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0</v>
      </c>
      <c r="X17" s="16" t="s">
        <v>18511</v>
      </c>
      <c r="Y17" s="17">
        <f>B7L210C15</f>
        <v>0</v>
      </c>
      <c r="Z17" s="16" t="s">
        <v>18512</v>
      </c>
      <c r="AA17" s="17">
        <f>B7L810C10+B7L810C11</f>
        <v>0</v>
      </c>
      <c r="AB17" s="16" t="s">
        <v>18513</v>
      </c>
      <c r="AC17" s="17">
        <f>IF(B7L810C12=0,0,B7L810C11/B7L810C12)</f>
        <v>0</v>
      </c>
      <c r="AD17" s="16" t="s">
        <v>18514</v>
      </c>
      <c r="AE17" s="17">
        <f>B7L310C19+B7L410C19+B7L510C23+B7L610C23+B7L710C15</f>
        <v>0</v>
      </c>
      <c r="AF17" s="16" t="s">
        <v>18515</v>
      </c>
      <c r="AG17" s="17">
        <f>B7L310C20+B7L410C20+B7L510C24+B7L610C24+B7L710C16</f>
        <v>0</v>
      </c>
      <c r="AH17" s="16" t="s">
        <v>18516</v>
      </c>
      <c r="AI17" s="17">
        <f>B7L210C9</f>
        <v>0</v>
      </c>
      <c r="AJ17" s="16" t="s">
        <v>18517</v>
      </c>
      <c r="AK17" s="17">
        <f>B7L810C15+B7L810C16</f>
        <v>0</v>
      </c>
      <c r="AL17" s="16" t="s">
        <v>18518</v>
      </c>
      <c r="AM17" s="17">
        <f>IF(B7L810C17=0,0,B7L810C16/B7L810C17)</f>
        <v>0</v>
      </c>
      <c r="AN17" s="16" t="s">
        <v>18519</v>
      </c>
      <c r="AO17" s="17">
        <f>B7L310C25+B7L310C27+B7L410C27+B7L510C31+B7L510C33+B7L610C31+B7L610C33+B7L710C21</f>
        <v>1.7906494783078146E-2</v>
      </c>
      <c r="AP17" s="16" t="s">
        <v>18520</v>
      </c>
      <c r="AQ17" s="23">
        <f>B7L210C23</f>
        <v>2.2612034447756064E-3</v>
      </c>
      <c r="AR17" s="16" t="s">
        <v>18521</v>
      </c>
      <c r="AS17" s="17">
        <f>B7L810C19+B7L810C20</f>
        <v>2.0167698227853751E-2</v>
      </c>
      <c r="AT17" s="16" t="s">
        <v>18522</v>
      </c>
      <c r="AU17" s="17">
        <f>IF(B7L810C21=0,0,B7L810C20/B7L810C21)</f>
        <v>0.11212005550800251</v>
      </c>
      <c r="AV17" s="16" t="s">
        <v>18523</v>
      </c>
      <c r="AW17" s="17">
        <f>B7L310C29+B7L410C29+B7L510C35+B7L610C35+B7L710C23</f>
        <v>5.668510464026312E-2</v>
      </c>
      <c r="AX17" s="16" t="s">
        <v>18524</v>
      </c>
      <c r="AY17" s="17">
        <f>B7L310C30+B7L410C30+B7L510C36+B7L610C36+B7L710C24</f>
        <v>0.1473812720646841</v>
      </c>
      <c r="AZ17" s="16" t="s">
        <v>18525</v>
      </c>
      <c r="BA17" s="23">
        <f>B7L210C17</f>
        <v>1.6666666666666665</v>
      </c>
      <c r="BB17" s="16" t="s">
        <v>18526</v>
      </c>
      <c r="BC17" s="17">
        <f>B7L810C24+B7L810C25</f>
        <v>1.8140479387313506</v>
      </c>
      <c r="BD17" s="16" t="s">
        <v>18527</v>
      </c>
      <c r="BE17" s="17">
        <f>IF(B7L810C26=0,0,B7L810C25/B7L810C26)</f>
        <v>0.91875558031407112</v>
      </c>
      <c r="BF17" s="16" t="s">
        <v>18528</v>
      </c>
      <c r="BG17" s="23">
        <f>B7L310C35+B7L310C37+B7L410C37+B7L510C43+B7L510C45+B7L610C43+B7L610C45+B7L710C29</f>
        <v>7.7578642954545446E-2</v>
      </c>
      <c r="BH17" s="16" t="s">
        <v>18529</v>
      </c>
      <c r="BI17" s="23">
        <f>B7L210C31</f>
        <v>1.9351884474007822E-2</v>
      </c>
      <c r="BJ17" s="16" t="s">
        <v>18530</v>
      </c>
      <c r="BK17" s="23">
        <f>B7L810C28+B7L810C29</f>
        <v>9.6930527428553265E-2</v>
      </c>
      <c r="BL17" s="16" t="s">
        <v>18531</v>
      </c>
      <c r="BM17" s="23">
        <f>IF(B7L810C30=0,0,B7L810C29/B7L810C30)</f>
        <v>0.19964695320854356</v>
      </c>
      <c r="BN17" s="16" t="s">
        <v>18532</v>
      </c>
      <c r="BO17" s="23">
        <f>B7L310C39+B7L410C39+B7L510C47+B7L610C47+B7L710C31</f>
        <v>0.23098827874999994</v>
      </c>
      <c r="BP17" s="16" t="s">
        <v>18533</v>
      </c>
      <c r="BQ17" s="23">
        <f>B7L310C40+B7L410C40+B7L510C48+B7L610C48+B7L710C32</f>
        <v>0.60056952474999981</v>
      </c>
      <c r="BR17" s="16" t="s">
        <v>18534</v>
      </c>
      <c r="BS17" s="23">
        <f>B7L210C25</f>
        <v>13.5</v>
      </c>
      <c r="BT17" s="16" t="s">
        <v>18535</v>
      </c>
      <c r="BU17" s="23">
        <f>B7L810C33+B7L810C34</f>
        <v>14.10056952475</v>
      </c>
      <c r="BV17" s="16" t="s">
        <v>18536</v>
      </c>
      <c r="BW17" s="23">
        <f>IF(B7L810C35=0,0,B7L810C34/B7L810C35)</f>
        <v>0.95740813704752481</v>
      </c>
      <c r="BX17" s="16" t="s">
        <v>18537</v>
      </c>
      <c r="BY17" s="23">
        <f>B7L310C45+B7L310C47+B7L410C47+B7L510C55+B7L510C57+B7L610C55+B7L610C57+B7L710C37</f>
        <v>0.19126422302022963</v>
      </c>
      <c r="BZ17" s="16" t="s">
        <v>18538</v>
      </c>
      <c r="CA17" s="23">
        <f>B7L210C39</f>
        <v>5.5899918241169431E-2</v>
      </c>
      <c r="CB17" s="16" t="s">
        <v>18539</v>
      </c>
      <c r="CC17" s="23">
        <f>B7L810C37+B7L810C38</f>
        <v>0.24716414126139907</v>
      </c>
      <c r="CD17" s="16" t="s">
        <v>18540</v>
      </c>
      <c r="CE17" s="23">
        <f>IF(B7L810C39=0,0,B7L810C38/B7L810C39)</f>
        <v>0.22616516277759752</v>
      </c>
      <c r="CF17" s="16" t="s">
        <v>18541</v>
      </c>
      <c r="CG17" s="23">
        <f>B7L310C49+B7L410C49+B7L510C59+B7L610C59+B7L710C39</f>
        <v>0.55218167461126311</v>
      </c>
      <c r="CH17" s="16" t="s">
        <v>18542</v>
      </c>
      <c r="CI17" s="23">
        <f>B7L310C50+B7L410C50+B7L510C60+B7L610C60+B7L710C40</f>
        <v>1.4356723539892839</v>
      </c>
      <c r="CJ17" s="16" t="s">
        <v>18543</v>
      </c>
      <c r="CK17" s="23">
        <f>B7L210C33</f>
        <v>39.200000000000003</v>
      </c>
      <c r="CL17" s="16" t="s">
        <v>18544</v>
      </c>
      <c r="CM17" s="23">
        <f>B7L810C42+B7L810C43</f>
        <v>40.635672353989285</v>
      </c>
      <c r="CN17" s="16" t="s">
        <v>18545</v>
      </c>
      <c r="CO17" s="23">
        <f>IF(B7L810C44=0,0,B7L810C43/B7L810C44)</f>
        <v>0.96466965425149809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12.81</v>
      </c>
      <c r="F18" s="16" t="s">
        <v>18547</v>
      </c>
      <c r="G18" s="23">
        <f>B7L211C7</f>
        <v>7.1848641976410335</v>
      </c>
      <c r="H18" s="16" t="s">
        <v>18548</v>
      </c>
      <c r="I18" s="23">
        <f>B7L811C1+B7L811C2</f>
        <v>19.994864197641036</v>
      </c>
      <c r="J18" s="16" t="s">
        <v>18549</v>
      </c>
      <c r="K18" s="23">
        <f>IF(B7L811C3=0,0,B7L811C2/B7L811C3)</f>
        <v>0.35933548368328966</v>
      </c>
      <c r="L18" s="16" t="s">
        <v>18550</v>
      </c>
      <c r="M18" s="23">
        <f>B7L311C9+B7L411C9+B7L511C11+B7L611C11+B7L711C7</f>
        <v>25.62</v>
      </c>
      <c r="N18" s="16" t="s">
        <v>18551</v>
      </c>
      <c r="O18" s="23">
        <f>B7L311C10+B7L411C10+B7L511C12+B7L611C12+B7L711C8</f>
        <v>66.612000000000009</v>
      </c>
      <c r="P18" s="16" t="s">
        <v>18552</v>
      </c>
      <c r="Q18" s="17">
        <f>B7L211C1</f>
        <v>5124</v>
      </c>
      <c r="R18" s="16" t="s">
        <v>18553</v>
      </c>
      <c r="S18" s="17">
        <f>B7L811C6+B7L811C7</f>
        <v>5190.6120000000001</v>
      </c>
      <c r="T18" s="16" t="s">
        <v>18554</v>
      </c>
      <c r="U18" s="23">
        <f>IF(B7L811C8=0,0,B7L811C7/B7L811C8)</f>
        <v>0.98716683119447191</v>
      </c>
      <c r="V18" s="16" t="s">
        <v>18555</v>
      </c>
      <c r="W18" s="23">
        <f>B7L311C15+B7L311C17+B7L411C17+B7L511C19+B7L511C21+B7L611C19+B7L611C21+B7L711C13</f>
        <v>16.21125</v>
      </c>
      <c r="X18" s="16" t="s">
        <v>18556</v>
      </c>
      <c r="Y18" s="23">
        <f>B7L211C15</f>
        <v>8.7909325691611748</v>
      </c>
      <c r="Z18" s="16" t="s">
        <v>18557</v>
      </c>
      <c r="AA18" s="23">
        <f>B7L811C10+B7L811C11</f>
        <v>25.002182569161175</v>
      </c>
      <c r="AB18" s="16" t="s">
        <v>18558</v>
      </c>
      <c r="AC18" s="23">
        <f>IF(B7L811C12=0,0,B7L811C11/B7L811C12)</f>
        <v>0.35160660653699527</v>
      </c>
      <c r="AD18" s="16" t="s">
        <v>18559</v>
      </c>
      <c r="AE18" s="23">
        <f>B7L311C19+B7L411C19+B7L511C23+B7L611C23+B7L711C15</f>
        <v>32.422499999999999</v>
      </c>
      <c r="AF18" s="16" t="s">
        <v>18560</v>
      </c>
      <c r="AG18" s="23">
        <f>B7L311C20+B7L411C20+B7L511C24+B7L611C24+B7L711C16</f>
        <v>84.298500000000004</v>
      </c>
      <c r="AH18" s="16" t="s">
        <v>18561</v>
      </c>
      <c r="AI18" s="17">
        <f>B7L211C9</f>
        <v>6484.5</v>
      </c>
      <c r="AJ18" s="16" t="s">
        <v>18562</v>
      </c>
      <c r="AK18" s="17">
        <f>B7L811C15+B7L811C16</f>
        <v>6568.7984999999999</v>
      </c>
      <c r="AL18" s="16" t="s">
        <v>18563</v>
      </c>
      <c r="AM18" s="23">
        <f>IF(B7L811C17=0,0,B7L811C16/B7L811C17)</f>
        <v>0.98716683119447191</v>
      </c>
      <c r="AN18" s="16" t="s">
        <v>18564</v>
      </c>
      <c r="AO18" s="23">
        <f>B7L311C25+B7L311C27+B7L411C27+B7L511C31+B7L511C33+B7L611C31+B7L611C33+B7L711C21</f>
        <v>18.451666666666668</v>
      </c>
      <c r="AP18" s="16" t="s">
        <v>18565</v>
      </c>
      <c r="AQ18" s="23">
        <f>B7L211C23</f>
        <v>10.0135133348443</v>
      </c>
      <c r="AR18" s="16" t="s">
        <v>18566</v>
      </c>
      <c r="AS18" s="23">
        <f>B7L811C19+B7L811C20</f>
        <v>28.465180001510966</v>
      </c>
      <c r="AT18" s="16" t="s">
        <v>18567</v>
      </c>
      <c r="AU18" s="23">
        <f>IF(B7L811C21=0,0,B7L811C20/B7L811C21)</f>
        <v>0.35178113520844662</v>
      </c>
      <c r="AV18" s="16" t="s">
        <v>18568</v>
      </c>
      <c r="AW18" s="23">
        <f>B7L311C29+B7L411C29+B7L511C35+B7L611C35+B7L711C23</f>
        <v>36.903333333333336</v>
      </c>
      <c r="AX18" s="16" t="s">
        <v>18569</v>
      </c>
      <c r="AY18" s="23">
        <f>B7L311C30+B7L411C30+B7L511C36+B7L611C36+B7L711C24</f>
        <v>95.948666666666682</v>
      </c>
      <c r="AZ18" s="16" t="s">
        <v>18570</v>
      </c>
      <c r="BA18" s="17">
        <f>B7L211C17</f>
        <v>7380.666666666667</v>
      </c>
      <c r="BB18" s="16" t="s">
        <v>18571</v>
      </c>
      <c r="BC18" s="17">
        <f>B7L811C24+B7L811C25</f>
        <v>7476.6153333333341</v>
      </c>
      <c r="BD18" s="16" t="s">
        <v>18572</v>
      </c>
      <c r="BE18" s="23">
        <f>IF(B7L811C26=0,0,B7L811C25/B7L811C26)</f>
        <v>0.98716683119447179</v>
      </c>
      <c r="BF18" s="16" t="s">
        <v>18573</v>
      </c>
      <c r="BG18" s="23">
        <f>B7L311C35+B7L311C37+B7L411C37+B7L511C43+B7L511C45+B7L611C43+B7L611C45+B7L711C29</f>
        <v>19.14875</v>
      </c>
      <c r="BH18" s="16" t="s">
        <v>18574</v>
      </c>
      <c r="BI18" s="23">
        <f>B7L211C31</f>
        <v>10.979685861382441</v>
      </c>
      <c r="BJ18" s="16" t="s">
        <v>18575</v>
      </c>
      <c r="BK18" s="23">
        <f>B7L811C28+B7L811C29</f>
        <v>30.128435861382442</v>
      </c>
      <c r="BL18" s="16" t="s">
        <v>18576</v>
      </c>
      <c r="BM18" s="23">
        <f>IF(B7L811C30=0,0,B7L811C29/B7L811C30)</f>
        <v>0.3644293355253736</v>
      </c>
      <c r="BN18" s="16" t="s">
        <v>18577</v>
      </c>
      <c r="BO18" s="23">
        <f>B7L311C39+B7L411C39+B7L511C47+B7L611C47+B7L711C31</f>
        <v>38.297499999999999</v>
      </c>
      <c r="BP18" s="16" t="s">
        <v>18578</v>
      </c>
      <c r="BQ18" s="23">
        <f>B7L311C40+B7L411C40+B7L511C48+B7L611C48+B7L711C32</f>
        <v>99.573499999999996</v>
      </c>
      <c r="BR18" s="16" t="s">
        <v>18579</v>
      </c>
      <c r="BS18" s="17">
        <f>B7L211C25</f>
        <v>7659.5</v>
      </c>
      <c r="BT18" s="16" t="s">
        <v>18580</v>
      </c>
      <c r="BU18" s="17">
        <f>B7L811C33+B7L811C34</f>
        <v>7759.0735000000004</v>
      </c>
      <c r="BV18" s="16" t="s">
        <v>18581</v>
      </c>
      <c r="BW18" s="23">
        <f>IF(B7L811C35=0,0,B7L811C34/B7L811C35)</f>
        <v>0.98716683119447179</v>
      </c>
      <c r="BX18" s="16" t="s">
        <v>18582</v>
      </c>
      <c r="BY18" s="23">
        <f>B7L311C45+B7L311C47+B7L411C47+B7L511C55+B7L511C57+B7L611C55+B7L611C57+B7L711C37</f>
        <v>19.070999999999998</v>
      </c>
      <c r="BZ18" s="16" t="s">
        <v>18583</v>
      </c>
      <c r="CA18" s="23">
        <f>B7L211C39</f>
        <v>10.878238171197367</v>
      </c>
      <c r="CB18" s="16" t="s">
        <v>18584</v>
      </c>
      <c r="CC18" s="23">
        <f>B7L811C37+B7L811C38</f>
        <v>29.949238171197365</v>
      </c>
      <c r="CD18" s="16" t="s">
        <v>18585</v>
      </c>
      <c r="CE18" s="23">
        <f>IF(B7L811C39=0,0,B7L811C38/B7L811C39)</f>
        <v>0.36322253370902546</v>
      </c>
      <c r="CF18" s="16" t="s">
        <v>18586</v>
      </c>
      <c r="CG18" s="23">
        <f>B7L311C49+B7L411C49+B7L511C59+B7L611C59+B7L711C39</f>
        <v>38.141999999999996</v>
      </c>
      <c r="CH18" s="16" t="s">
        <v>18587</v>
      </c>
      <c r="CI18" s="23">
        <f>B7L311C50+B7L411C50+B7L511C60+B7L611C60+B7L711C40</f>
        <v>99.169199999999989</v>
      </c>
      <c r="CJ18" s="16" t="s">
        <v>18588</v>
      </c>
      <c r="CK18" s="17">
        <f>B7L211C33</f>
        <v>7628.4</v>
      </c>
      <c r="CL18" s="16" t="s">
        <v>18589</v>
      </c>
      <c r="CM18" s="17">
        <f>B7L811C42+B7L811C43</f>
        <v>7727.5691999999999</v>
      </c>
      <c r="CN18" s="16" t="s">
        <v>18590</v>
      </c>
      <c r="CO18" s="23">
        <f>IF(B7L811C44=0,0,B7L811C43/B7L811C44)</f>
        <v>0.98716683119447179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44.289041156331308</v>
      </c>
      <c r="F19" s="16" t="s">
        <v>18592</v>
      </c>
      <c r="G19" s="23">
        <f>B7L212C7</f>
        <v>7.2058971724584842</v>
      </c>
      <c r="H19" s="16" t="s">
        <v>18593</v>
      </c>
      <c r="I19" s="23">
        <f>B7L812C1+B7L812C2</f>
        <v>51.494938328789793</v>
      </c>
      <c r="J19" s="16" t="s">
        <v>18594</v>
      </c>
      <c r="K19" s="23">
        <f>IF(B7L812C3=0,0,B7L812C2/B7L812C3)</f>
        <v>0.13993408685043149</v>
      </c>
      <c r="L19" s="16" t="s">
        <v>18595</v>
      </c>
      <c r="M19" s="23">
        <f>B7L312C9+B7L412C9+B7L512C11+B7L612C11+B7L712C7</f>
        <v>102.63356149982218</v>
      </c>
      <c r="N19" s="16" t="s">
        <v>18596</v>
      </c>
      <c r="O19" s="23">
        <f>B7L312C10+B7L412C10+B7L512C12+B7L612C12+B7L712C8</f>
        <v>266.84725989953768</v>
      </c>
      <c r="P19" s="16" t="s">
        <v>18597</v>
      </c>
      <c r="Q19" s="17">
        <f>B7L212C1</f>
        <v>5139</v>
      </c>
      <c r="R19" s="16" t="s">
        <v>18598</v>
      </c>
      <c r="S19" s="17">
        <f>B7L812C6+B7L812C7</f>
        <v>5405.8472598995377</v>
      </c>
      <c r="T19" s="16" t="s">
        <v>18599</v>
      </c>
      <c r="U19" s="23">
        <f>IF(B7L812C8=0,0,B7L812C7/B7L812C8)</f>
        <v>0.95063729197844615</v>
      </c>
      <c r="V19" s="16" t="s">
        <v>18600</v>
      </c>
      <c r="W19" s="23">
        <f>B7L312C15+B7L312C17+B7L412C17+B7L512C19+B7L512C21+B7L612C19+B7L612C21+B7L712C13</f>
        <v>45.048077391695038</v>
      </c>
      <c r="X19" s="16" t="s">
        <v>18601</v>
      </c>
      <c r="Y19" s="23">
        <f>B7L212C15</f>
        <v>6.9722825511906734</v>
      </c>
      <c r="Z19" s="16" t="s">
        <v>18602</v>
      </c>
      <c r="AA19" s="23">
        <f>B7L812C10+B7L812C11</f>
        <v>52.020359942885712</v>
      </c>
      <c r="AB19" s="16" t="s">
        <v>18603</v>
      </c>
      <c r="AC19" s="23">
        <f>IF(B7L812C12=0,0,B7L812C11/B7L812C12)</f>
        <v>0.13402987904823602</v>
      </c>
      <c r="AD19" s="16" t="s">
        <v>18604</v>
      </c>
      <c r="AE19" s="23">
        <f>B7L312C19+B7L412C19+B7L512C23+B7L612C23+B7L712C15</f>
        <v>104.67480824932268</v>
      </c>
      <c r="AF19" s="16" t="s">
        <v>18605</v>
      </c>
      <c r="AG19" s="23">
        <f>B7L312C20+B7L412C20+B7L512C24+B7L612C24+B7L712C16</f>
        <v>272.15450144823893</v>
      </c>
      <c r="AH19" s="16" t="s">
        <v>18606</v>
      </c>
      <c r="AI19" s="17">
        <f>B7L212C9</f>
        <v>5143</v>
      </c>
      <c r="AJ19" s="16" t="s">
        <v>18607</v>
      </c>
      <c r="AK19" s="17">
        <f>B7L812C15+B7L812C16</f>
        <v>5415.154501448239</v>
      </c>
      <c r="AL19" s="16" t="s">
        <v>18608</v>
      </c>
      <c r="AM19" s="23">
        <f>IF(B7L812C17=0,0,B7L812C16/B7L812C17)</f>
        <v>0.94974206158375474</v>
      </c>
      <c r="AN19" s="16" t="s">
        <v>18609</v>
      </c>
      <c r="AO19" s="23">
        <f>B7L312C25+B7L312C27+B7L412C27+B7L512C31+B7L512C33+B7L612C31+B7L612C33+B7L712C21</f>
        <v>46.245398857127036</v>
      </c>
      <c r="AP19" s="16" t="s">
        <v>18610</v>
      </c>
      <c r="AQ19" s="23">
        <f>B7L212C23</f>
        <v>7.2272584501917949</v>
      </c>
      <c r="AR19" s="16" t="s">
        <v>18611</v>
      </c>
      <c r="AS19" s="23">
        <f>B7L812C19+B7L812C20</f>
        <v>53.472657307318833</v>
      </c>
      <c r="AT19" s="16" t="s">
        <v>18612</v>
      </c>
      <c r="AU19" s="23">
        <f>IF(B7L812C21=0,0,B7L812C20/B7L812C21)</f>
        <v>0.13515801933416532</v>
      </c>
      <c r="AV19" s="16" t="s">
        <v>18613</v>
      </c>
      <c r="AW19" s="23">
        <f>B7L312C29+B7L412C29+B7L512C35+B7L612C35+B7L712C23</f>
        <v>107.12159068753199</v>
      </c>
      <c r="AX19" s="16" t="s">
        <v>18614</v>
      </c>
      <c r="AY19" s="23">
        <f>B7L312C30+B7L412C30+B7L512C36+B7L612C36+B7L712C24</f>
        <v>278.51613578758315</v>
      </c>
      <c r="AZ19" s="16" t="s">
        <v>18615</v>
      </c>
      <c r="BA19" s="17">
        <f>B7L212C17</f>
        <v>5327</v>
      </c>
      <c r="BB19" s="16" t="s">
        <v>18616</v>
      </c>
      <c r="BC19" s="17">
        <f>B7L812C24+B7L812C25</f>
        <v>5605.5161357875832</v>
      </c>
      <c r="BD19" s="16" t="s">
        <v>18617</v>
      </c>
      <c r="BE19" s="23">
        <f>IF(B7L812C26=0,0,B7L812C25/B7L812C26)</f>
        <v>0.95031391774801288</v>
      </c>
      <c r="BF19" s="16" t="s">
        <v>18618</v>
      </c>
      <c r="BG19" s="23">
        <f>B7L312C35+B7L312C37+B7L412C37+B7L512C43+B7L512C45+B7L612C43+B7L612C45+B7L712C29</f>
        <v>47.032975314841011</v>
      </c>
      <c r="BH19" s="16" t="s">
        <v>18619</v>
      </c>
      <c r="BI19" s="23">
        <f>B7L212C31</f>
        <v>7.7203268004361219</v>
      </c>
      <c r="BJ19" s="16" t="s">
        <v>18620</v>
      </c>
      <c r="BK19" s="23">
        <f>B7L812C28+B7L812C29</f>
        <v>54.75330211527713</v>
      </c>
      <c r="BL19" s="16" t="s">
        <v>18621</v>
      </c>
      <c r="BM19" s="23">
        <f>IF(B7L812C30=0,0,B7L812C29/B7L812C30)</f>
        <v>0.14100203096759009</v>
      </c>
      <c r="BN19" s="16" t="s">
        <v>18622</v>
      </c>
      <c r="BO19" s="23">
        <f>B7L312C39+B7L412C39+B7L512C47+B7L612C47+B7L712C31</f>
        <v>109.79335107662556</v>
      </c>
      <c r="BP19" s="16" t="s">
        <v>18623</v>
      </c>
      <c r="BQ19" s="23">
        <f>B7L312C40+B7L412C40+B7L512C48+B7L612C48+B7L712C32</f>
        <v>285.46271279922649</v>
      </c>
      <c r="BR19" s="16" t="s">
        <v>18624</v>
      </c>
      <c r="BS19" s="17">
        <f>B7L212C25</f>
        <v>5385.75</v>
      </c>
      <c r="BT19" s="16" t="s">
        <v>18625</v>
      </c>
      <c r="BU19" s="17">
        <f>B7L812C33+B7L812C34</f>
        <v>5671.2127127992262</v>
      </c>
      <c r="BV19" s="16" t="s">
        <v>18626</v>
      </c>
      <c r="BW19" s="23">
        <f>IF(B7L812C35=0,0,B7L812C34/B7L812C35)</f>
        <v>0.94966460839055244</v>
      </c>
      <c r="BX19" s="16" t="s">
        <v>18627</v>
      </c>
      <c r="BY19" s="23">
        <f>B7L312C45+B7L312C47+B7L412C47+B7L512C55+B7L512C57+B7L612C55+B7L612C57+B7L712C37</f>
        <v>45.169730007377026</v>
      </c>
      <c r="BZ19" s="16" t="s">
        <v>18628</v>
      </c>
      <c r="CA19" s="23">
        <f>B7L212C39</f>
        <v>7.3756519675249104</v>
      </c>
      <c r="CB19" s="16" t="s">
        <v>18629</v>
      </c>
      <c r="CC19" s="23">
        <f>B7L812C37+B7L812C38</f>
        <v>52.545381974901936</v>
      </c>
      <c r="CD19" s="16" t="s">
        <v>18630</v>
      </c>
      <c r="CE19" s="23">
        <f>IF(B7L812C39=0,0,B7L812C38/B7L812C39)</f>
        <v>0.14036727282804523</v>
      </c>
      <c r="CF19" s="16" t="s">
        <v>18631</v>
      </c>
      <c r="CG19" s="23">
        <f>B7L312C49+B7L412C49+B7L512C59+B7L612C59+B7L712C39</f>
        <v>106.7916552265736</v>
      </c>
      <c r="CH19" s="16" t="s">
        <v>18632</v>
      </c>
      <c r="CI19" s="23">
        <f>B7L312C50+B7L412C50+B7L512C60+B7L612C60+B7L712C40</f>
        <v>277.65830358909136</v>
      </c>
      <c r="CJ19" s="16" t="s">
        <v>18633</v>
      </c>
      <c r="CK19" s="17">
        <f>B7L212C33</f>
        <v>5172.2</v>
      </c>
      <c r="CL19" s="16" t="s">
        <v>18634</v>
      </c>
      <c r="CM19" s="17">
        <f>B7L812C42+B7L812C43</f>
        <v>5449.8583035890915</v>
      </c>
      <c r="CN19" s="16" t="s">
        <v>18635</v>
      </c>
      <c r="CO19" s="23">
        <f>IF(B7L812C44=0,0,B7L812C43/B7L812C44)</f>
        <v>0.94905219766792182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3.313348271242603</v>
      </c>
      <c r="F20" s="16" t="s">
        <v>18637</v>
      </c>
      <c r="G20" s="23">
        <f>B7L213C7</f>
        <v>0.3856045383199227</v>
      </c>
      <c r="H20" s="16" t="s">
        <v>18638</v>
      </c>
      <c r="I20" s="23">
        <f>B7L813C1+B7L813C2</f>
        <v>3.6989528095625257</v>
      </c>
      <c r="J20" s="16" t="s">
        <v>18639</v>
      </c>
      <c r="K20" s="23">
        <f>IF(B7L813C3=0,0,B7L813C2/B7L813C3)</f>
        <v>0.10424694722329482</v>
      </c>
      <c r="L20" s="16" t="s">
        <v>18640</v>
      </c>
      <c r="M20" s="23">
        <f>B7L313C9+B7L413C9+B7L513C11+B7L613C11+B7L713C7</f>
        <v>8.3705167718343176</v>
      </c>
      <c r="N20" s="16" t="s">
        <v>18641</v>
      </c>
      <c r="O20" s="23">
        <f>B7L313C10+B7L413C10+B7L513C12+B7L613C12+B7L713C8</f>
        <v>21.763343606769229</v>
      </c>
      <c r="P20" s="16" t="s">
        <v>18642</v>
      </c>
      <c r="Q20" s="17">
        <f>B7L213C1</f>
        <v>275</v>
      </c>
      <c r="R20" s="16" t="s">
        <v>18643</v>
      </c>
      <c r="S20" s="23">
        <f>B7L813C6+B7L813C7</f>
        <v>296.76334360676924</v>
      </c>
      <c r="T20" s="16" t="s">
        <v>18644</v>
      </c>
      <c r="U20" s="23">
        <f>IF(B7L813C8=0,0,B7L813C7/B7L813C8)</f>
        <v>0.9266643132461565</v>
      </c>
      <c r="V20" s="16" t="s">
        <v>18645</v>
      </c>
      <c r="W20" s="23">
        <f>B7L313C15+B7L313C17+B7L413C17+B7L513C19+B7L513C21+B7L613C19+B7L613C21+B7L713C13</f>
        <v>3.2239043961368439</v>
      </c>
      <c r="X20" s="16" t="s">
        <v>18646</v>
      </c>
      <c r="Y20" s="23">
        <f>B7L213C15</f>
        <v>0.36806819223182341</v>
      </c>
      <c r="Z20" s="16" t="s">
        <v>18647</v>
      </c>
      <c r="AA20" s="23">
        <f>B7L813C10+B7L813C11</f>
        <v>3.5919725883686673</v>
      </c>
      <c r="AB20" s="16" t="s">
        <v>18648</v>
      </c>
      <c r="AC20" s="23">
        <f>IF(B7L813C12=0,0,B7L813C11/B7L813C12)</f>
        <v>0.10246965509249209</v>
      </c>
      <c r="AD20" s="16" t="s">
        <v>18649</v>
      </c>
      <c r="AE20" s="23">
        <f>B7L313C19+B7L413C19+B7L513C23+B7L613C23+B7L713C15</f>
        <v>7.9908523087526406</v>
      </c>
      <c r="AF20" s="16" t="s">
        <v>18650</v>
      </c>
      <c r="AG20" s="23">
        <f>B7L313C20+B7L413C20+B7L513C24+B7L613C24+B7L713C16</f>
        <v>20.776216002756861</v>
      </c>
      <c r="AH20" s="16" t="s">
        <v>18651</v>
      </c>
      <c r="AI20" s="23">
        <f>B7L213C9</f>
        <v>271.5</v>
      </c>
      <c r="AJ20" s="16" t="s">
        <v>18652</v>
      </c>
      <c r="AK20" s="23">
        <f>B7L813C15+B7L813C16</f>
        <v>292.27621600275688</v>
      </c>
      <c r="AL20" s="16" t="s">
        <v>18653</v>
      </c>
      <c r="AM20" s="23">
        <f>IF(B7L813C17=0,0,B7L813C16/B7L813C17)</f>
        <v>0.92891581707571813</v>
      </c>
      <c r="AN20" s="16" t="s">
        <v>18654</v>
      </c>
      <c r="AO20" s="23">
        <f>B7L313C25+B7L313C27+B7L413C27+B7L513C31+B7L513C33+B7L613C31+B7L613C33+B7L713C21</f>
        <v>2.9990891144601526</v>
      </c>
      <c r="AP20" s="16" t="s">
        <v>18655</v>
      </c>
      <c r="AQ20" s="23">
        <f>B7L213C23</f>
        <v>0.35817462565245611</v>
      </c>
      <c r="AR20" s="16" t="s">
        <v>18656</v>
      </c>
      <c r="AS20" s="23">
        <f>B7L813C19+B7L813C20</f>
        <v>3.3572637401126086</v>
      </c>
      <c r="AT20" s="16" t="s">
        <v>18657</v>
      </c>
      <c r="AU20" s="23">
        <f>IF(B7L813C21=0,0,B7L813C20/B7L813C21)</f>
        <v>0.10668647249037465</v>
      </c>
      <c r="AV20" s="16" t="s">
        <v>18658</v>
      </c>
      <c r="AW20" s="23">
        <f>B7L313C29+B7L413C29+B7L513C35+B7L613C35+B7L713C23</f>
        <v>7.1574875728641718</v>
      </c>
      <c r="AX20" s="16" t="s">
        <v>18659</v>
      </c>
      <c r="AY20" s="23">
        <f>B7L313C30+B7L413C30+B7L513C36+B7L613C36+B7L713C24</f>
        <v>18.609467689446848</v>
      </c>
      <c r="AZ20" s="16" t="s">
        <v>18660</v>
      </c>
      <c r="BA20" s="17">
        <f>B7L213C17</f>
        <v>264</v>
      </c>
      <c r="BB20" s="16" t="s">
        <v>18661</v>
      </c>
      <c r="BC20" s="23">
        <f>B7L813C24+B7L813C25</f>
        <v>282.60946768944683</v>
      </c>
      <c r="BD20" s="16" t="s">
        <v>18662</v>
      </c>
      <c r="BE20" s="23">
        <f>IF(B7L813C26=0,0,B7L813C25/B7L813C26)</f>
        <v>0.93415129421673748</v>
      </c>
      <c r="BF20" s="16" t="s">
        <v>18663</v>
      </c>
      <c r="BG20" s="23">
        <f>B7L313C35+B7L313C37+B7L413C37+B7L513C43+B7L513C45+B7L613C43+B7L613C45+B7L713C29</f>
        <v>2.9005665477966103</v>
      </c>
      <c r="BH20" s="16" t="s">
        <v>18664</v>
      </c>
      <c r="BI20" s="23">
        <f>B7L213C31</f>
        <v>0.38703768948015643</v>
      </c>
      <c r="BJ20" s="16" t="s">
        <v>18665</v>
      </c>
      <c r="BK20" s="23">
        <f>B7L813C28+B7L813C29</f>
        <v>3.2876042372767666</v>
      </c>
      <c r="BL20" s="16" t="s">
        <v>18666</v>
      </c>
      <c r="BM20" s="23">
        <f>IF(B7L813C30=0,0,B7L813C29/B7L813C30)</f>
        <v>0.11772636289115894</v>
      </c>
      <c r="BN20" s="16" t="s">
        <v>18667</v>
      </c>
      <c r="BO20" s="23">
        <f>B7L313C39+B7L413C39+B7L513C47+B7L613C47+B7L713C31</f>
        <v>6.9278250528813565</v>
      </c>
      <c r="BP20" s="16" t="s">
        <v>18668</v>
      </c>
      <c r="BQ20" s="23">
        <f>B7L313C40+B7L413C40+B7L513C48+B7L613C48+B7L713C32</f>
        <v>18.012345137491526</v>
      </c>
      <c r="BR20" s="16" t="s">
        <v>18669</v>
      </c>
      <c r="BS20" s="17">
        <f>B7L213C25</f>
        <v>270</v>
      </c>
      <c r="BT20" s="16" t="s">
        <v>18670</v>
      </c>
      <c r="BU20" s="23">
        <f>B7L813C33+B7L813C34</f>
        <v>288.01234513749154</v>
      </c>
      <c r="BV20" s="16" t="s">
        <v>18671</v>
      </c>
      <c r="BW20" s="23">
        <f>IF(B7L813C35=0,0,B7L813C34/B7L813C35)</f>
        <v>0.9374598157280627</v>
      </c>
      <c r="BX20" s="16" t="s">
        <v>18672</v>
      </c>
      <c r="BY20" s="23">
        <f>B7L313C45+B7L313C47+B7L413C47+B7L513C55+B7L513C57+B7L613C55+B7L613C57+B7L713C37</f>
        <v>2.7626528028299573</v>
      </c>
      <c r="BZ20" s="16" t="s">
        <v>18673</v>
      </c>
      <c r="CA20" s="23">
        <f>B7L213C39</f>
        <v>0.37190557850247408</v>
      </c>
      <c r="CB20" s="16" t="s">
        <v>18674</v>
      </c>
      <c r="CC20" s="23">
        <f>B7L813C37+B7L813C38</f>
        <v>3.1345583813324316</v>
      </c>
      <c r="CD20" s="16" t="s">
        <v>18675</v>
      </c>
      <c r="CE20" s="23">
        <f>IF(B7L813C39=0,0,B7L813C38/B7L813C39)</f>
        <v>0.11864688203522476</v>
      </c>
      <c r="CF20" s="16" t="s">
        <v>18676</v>
      </c>
      <c r="CG20" s="23">
        <f>B7L313C49+B7L413C49+B7L513C59+B7L613C59+B7L713C39</f>
        <v>6.8866838855647643</v>
      </c>
      <c r="CH20" s="16" t="s">
        <v>18677</v>
      </c>
      <c r="CI20" s="23">
        <f>B7L313C50+B7L413C50+B7L513C60+B7L613C60+B7L713C40</f>
        <v>17.905378102468383</v>
      </c>
      <c r="CJ20" s="16" t="s">
        <v>18678</v>
      </c>
      <c r="CK20" s="23">
        <f>B7L213C33</f>
        <v>260.79999999999995</v>
      </c>
      <c r="CL20" s="16" t="s">
        <v>18679</v>
      </c>
      <c r="CM20" s="23">
        <f>B7L813C42+B7L813C43</f>
        <v>278.70537810246833</v>
      </c>
      <c r="CN20" s="16" t="s">
        <v>18680</v>
      </c>
      <c r="CO20" s="23">
        <f>IF(B7L813C44=0,0,B7L813C43/B7L813C44)</f>
        <v>0.93575517550333986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177.90858748622324</v>
      </c>
      <c r="F21" s="16" t="s">
        <v>18682</v>
      </c>
      <c r="G21" s="23">
        <f>B7L214C7</f>
        <v>32.2267240152974</v>
      </c>
      <c r="H21" s="16" t="s">
        <v>18683</v>
      </c>
      <c r="I21" s="23">
        <f>B7L814C1+B7L814C2</f>
        <v>210.13531150152065</v>
      </c>
      <c r="J21" s="16" t="s">
        <v>18684</v>
      </c>
      <c r="K21" s="23">
        <f>IF(B7L814C3=0,0,B7L814C2/B7L814C3)</f>
        <v>0.15336177334985507</v>
      </c>
      <c r="L21" s="16" t="s">
        <v>18685</v>
      </c>
      <c r="M21" s="23">
        <f>B7L314C9+B7L414C9+B7L514C11+B7L614C11+B7L714C7</f>
        <v>498.58757416422776</v>
      </c>
      <c r="N21" s="16" t="s">
        <v>18686</v>
      </c>
      <c r="O21" s="17">
        <f>B7L314C10+B7L414C10+B7L514C12+B7L614C12+B7L714C8</f>
        <v>1296.3276928269922</v>
      </c>
      <c r="P21" s="16" t="s">
        <v>18687</v>
      </c>
      <c r="Q21" s="17">
        <f>B7L214C1</f>
        <v>22983</v>
      </c>
      <c r="R21" s="16" t="s">
        <v>18688</v>
      </c>
      <c r="S21" s="17">
        <f>B7L814C6+B7L814C7</f>
        <v>24279.327692826992</v>
      </c>
      <c r="T21" s="16" t="s">
        <v>18689</v>
      </c>
      <c r="U21" s="23">
        <f>IF(B7L814C8=0,0,B7L814C7/B7L814C8)</f>
        <v>0.94660775993356794</v>
      </c>
      <c r="V21" s="16" t="s">
        <v>18690</v>
      </c>
      <c r="W21" s="23">
        <f>B7L314C15+B7L314C17+B7L414C17+B7L514C19+B7L514C21+B7L614C19+B7L614C21+B7L714C13</f>
        <v>168.39184887573998</v>
      </c>
      <c r="X21" s="16" t="s">
        <v>18691</v>
      </c>
      <c r="Y21" s="23">
        <f>B7L214C15</f>
        <v>29.254981783670843</v>
      </c>
      <c r="Z21" s="16" t="s">
        <v>18692</v>
      </c>
      <c r="AA21" s="23">
        <f>B7L814C10+B7L814C11</f>
        <v>197.64683065941082</v>
      </c>
      <c r="AB21" s="16" t="s">
        <v>18693</v>
      </c>
      <c r="AC21" s="23">
        <f>IF(B7L814C12=0,0,B7L814C11/B7L814C12)</f>
        <v>0.14801644775212025</v>
      </c>
      <c r="AD21" s="16" t="s">
        <v>18694</v>
      </c>
      <c r="AE21" s="23">
        <f>B7L314C19+B7L414C19+B7L514C23+B7L614C23+B7L714C15</f>
        <v>474.29310904156989</v>
      </c>
      <c r="AF21" s="16" t="s">
        <v>18695</v>
      </c>
      <c r="AG21" s="17">
        <f>B7L314C20+B7L414C20+B7L514C24+B7L614C24+B7L714C16</f>
        <v>1233.1620835080817</v>
      </c>
      <c r="AH21" s="16" t="s">
        <v>18696</v>
      </c>
      <c r="AI21" s="17">
        <f>B7L214C9</f>
        <v>21579.5</v>
      </c>
      <c r="AJ21" s="16" t="s">
        <v>18697</v>
      </c>
      <c r="AK21" s="17">
        <f>B7L814C15+B7L814C16</f>
        <v>22812.662083508083</v>
      </c>
      <c r="AL21" s="16" t="s">
        <v>18698</v>
      </c>
      <c r="AM21" s="23">
        <f>IF(B7L814C17=0,0,B7L814C16/B7L814C17)</f>
        <v>0.94594396397079972</v>
      </c>
      <c r="AN21" s="16" t="s">
        <v>18699</v>
      </c>
      <c r="AO21" s="23">
        <f>B7L314C25+B7L314C27+B7L414C27+B7L514C31+B7L514C33+B7L614C31+B7L614C33+B7L714C21</f>
        <v>165.90426117258752</v>
      </c>
      <c r="AP21" s="16" t="s">
        <v>18700</v>
      </c>
      <c r="AQ21" s="23">
        <f>B7L214C23</f>
        <v>28.644925238417386</v>
      </c>
      <c r="AR21" s="16" t="s">
        <v>18701</v>
      </c>
      <c r="AS21" s="23">
        <f>B7L814C19+B7L814C20</f>
        <v>194.54918641100491</v>
      </c>
      <c r="AT21" s="16" t="s">
        <v>18702</v>
      </c>
      <c r="AU21" s="23">
        <f>IF(B7L814C21=0,0,B7L814C20/B7L814C21)</f>
        <v>0.14723744553679127</v>
      </c>
      <c r="AV21" s="16" t="s">
        <v>18703</v>
      </c>
      <c r="AW21" s="23">
        <f>B7L314C29+B7L414C29+B7L514C35+B7L614C35+B7L714C23</f>
        <v>471.37762152256477</v>
      </c>
      <c r="AX21" s="16" t="s">
        <v>18704</v>
      </c>
      <c r="AY21" s="17">
        <f>B7L314C30+B7L414C30+B7L514C36+B7L614C36+B7L714C24</f>
        <v>1225.5818159586684</v>
      </c>
      <c r="AZ21" s="16" t="s">
        <v>18705</v>
      </c>
      <c r="BA21" s="17">
        <f>B7L214C17</f>
        <v>21113.333333333332</v>
      </c>
      <c r="BB21" s="16" t="s">
        <v>18706</v>
      </c>
      <c r="BC21" s="17">
        <f>B7L814C24+B7L814C25</f>
        <v>22338.915149291999</v>
      </c>
      <c r="BD21" s="16" t="s">
        <v>18707</v>
      </c>
      <c r="BE21" s="23">
        <f>IF(B7L814C26=0,0,B7L814C25/B7L814C26)</f>
        <v>0.94513691431441293</v>
      </c>
      <c r="BF21" s="16" t="s">
        <v>18708</v>
      </c>
      <c r="BG21" s="23">
        <f>B7L314C35+B7L314C37+B7L414C37+B7L514C43+B7L514C45+B7L614C43+B7L614C45+B7L714C29</f>
        <v>164.13899592002915</v>
      </c>
      <c r="BH21" s="16" t="s">
        <v>18709</v>
      </c>
      <c r="BI21" s="23">
        <f>B7L214C31</f>
        <v>29.515207505171933</v>
      </c>
      <c r="BJ21" s="16" t="s">
        <v>18710</v>
      </c>
      <c r="BK21" s="23">
        <f>B7L814C28+B7L814C29</f>
        <v>193.65420342520108</v>
      </c>
      <c r="BL21" s="16" t="s">
        <v>18711</v>
      </c>
      <c r="BM21" s="23">
        <f>IF(B7L814C30=0,0,B7L814C29/B7L814C30)</f>
        <v>0.15241191248695091</v>
      </c>
      <c r="BN21" s="16" t="s">
        <v>18712</v>
      </c>
      <c r="BO21" s="23">
        <f>B7L314C39+B7L414C39+B7L514C47+B7L614C47+B7L714C31</f>
        <v>466.70099706766018</v>
      </c>
      <c r="BP21" s="16" t="s">
        <v>18713</v>
      </c>
      <c r="BQ21" s="17">
        <f>B7L314C40+B7L414C40+B7L514C48+B7L614C48+B7L714C32</f>
        <v>1213.4225923759166</v>
      </c>
      <c r="BR21" s="16" t="s">
        <v>18714</v>
      </c>
      <c r="BS21" s="17">
        <f>B7L214C25</f>
        <v>20590</v>
      </c>
      <c r="BT21" s="16" t="s">
        <v>18715</v>
      </c>
      <c r="BU21" s="17">
        <f>B7L814C33+B7L814C34</f>
        <v>21803.422592375915</v>
      </c>
      <c r="BV21" s="16" t="s">
        <v>18716</v>
      </c>
      <c r="BW21" s="23">
        <f>IF(B7L814C35=0,0,B7L814C34/B7L814C35)</f>
        <v>0.94434715067164654</v>
      </c>
      <c r="BX21" s="16" t="s">
        <v>18717</v>
      </c>
      <c r="BY21" s="23">
        <f>B7L314C45+B7L314C47+B7L414C47+B7L514C55+B7L514C57+B7L614C55+B7L614C57+B7L714C37</f>
        <v>161.52127476944008</v>
      </c>
      <c r="BZ21" s="16" t="s">
        <v>18718</v>
      </c>
      <c r="CA21" s="23">
        <f>B7L214C39</f>
        <v>29.207707281011022</v>
      </c>
      <c r="CB21" s="16" t="s">
        <v>18719</v>
      </c>
      <c r="CC21" s="23">
        <f>B7L814C37+B7L814C38</f>
        <v>190.72898205045109</v>
      </c>
      <c r="CD21" s="16" t="s">
        <v>18720</v>
      </c>
      <c r="CE21" s="23">
        <f>IF(B7L814C39=0,0,B7L814C38/B7L814C39)</f>
        <v>0.1531372262726442</v>
      </c>
      <c r="CF21" s="16" t="s">
        <v>18721</v>
      </c>
      <c r="CG21" s="23">
        <f>B7L314C49+B7L414C49+B7L514C59+B7L614C59+B7L714C39</f>
        <v>456.27046570792038</v>
      </c>
      <c r="CH21" s="16" t="s">
        <v>18722</v>
      </c>
      <c r="CI21" s="17">
        <f>B7L314C50+B7L414C50+B7L514C60+B7L614C60+B7L714C40</f>
        <v>1186.303210840593</v>
      </c>
      <c r="CJ21" s="16" t="s">
        <v>18723</v>
      </c>
      <c r="CK21" s="17">
        <f>B7L214C33</f>
        <v>20482</v>
      </c>
      <c r="CL21" s="16" t="s">
        <v>18724</v>
      </c>
      <c r="CM21" s="17">
        <f>B7L814C42+B7L814C43</f>
        <v>21668.303210840593</v>
      </c>
      <c r="CN21" s="16" t="s">
        <v>18725</v>
      </c>
      <c r="CO21" s="23">
        <f>IF(B7L814C44=0,0,B7L814C43/B7L814C44)</f>
        <v>0.94525167940943855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0.45707647994778106</v>
      </c>
      <c r="F22" s="16" t="s">
        <v>18727</v>
      </c>
      <c r="G22" s="23">
        <f>B7L215C7</f>
        <v>0.22294953306497353</v>
      </c>
      <c r="H22" s="16" t="s">
        <v>18728</v>
      </c>
      <c r="I22" s="17">
        <f>B7L815C1+B7L815C2</f>
        <v>0.68002601301275456</v>
      </c>
      <c r="J22" s="16" t="s">
        <v>18729</v>
      </c>
      <c r="K22" s="17">
        <f>IF(B7L815C3=0,0,B7L815C2/B7L815C3)</f>
        <v>0.3278544185055931</v>
      </c>
      <c r="L22" s="16" t="s">
        <v>18730</v>
      </c>
      <c r="M22" s="17">
        <f>B7L315C9+B7L415C9+B7L515C11+B7L615C11+B7L715C7</f>
        <v>0.97569730971279567</v>
      </c>
      <c r="N22" s="16" t="s">
        <v>18731</v>
      </c>
      <c r="O22" s="17">
        <f>B7L315C10+B7L415C10+B7L515C12+B7L615C12+B7L715C8</f>
        <v>2.5368130052532689</v>
      </c>
      <c r="P22" s="16" t="s">
        <v>18732</v>
      </c>
      <c r="Q22" s="17">
        <f>B7L215C1</f>
        <v>159</v>
      </c>
      <c r="R22" s="16" t="s">
        <v>18733</v>
      </c>
      <c r="S22" s="17">
        <f>B7L815C6+B7L815C7</f>
        <v>161.53681300525326</v>
      </c>
      <c r="T22" s="16" t="s">
        <v>18734</v>
      </c>
      <c r="U22" s="17">
        <f>IF(B7L815C8=0,0,B7L815C7/B7L815C8)</f>
        <v>0.98429575922628376</v>
      </c>
      <c r="V22" s="16" t="s">
        <v>18735</v>
      </c>
      <c r="W22" s="17">
        <f>B7L315C15+B7L315C17+B7L415C17+B7L515C19+B7L515C21+B7L615C19+B7L615C21+B7L715C13</f>
        <v>0.44511671260481639</v>
      </c>
      <c r="X22" s="16" t="s">
        <v>18736</v>
      </c>
      <c r="Y22" s="23">
        <f>B7L215C15</f>
        <v>0.21013101213971505</v>
      </c>
      <c r="Z22" s="16" t="s">
        <v>18737</v>
      </c>
      <c r="AA22" s="17">
        <f>B7L815C10+B7L815C11</f>
        <v>0.65524772474453141</v>
      </c>
      <c r="AB22" s="16" t="s">
        <v>18738</v>
      </c>
      <c r="AC22" s="17">
        <f>IF(B7L815C12=0,0,B7L815C11/B7L815C12)</f>
        <v>0.32068941898522596</v>
      </c>
      <c r="AD22" s="16" t="s">
        <v>18739</v>
      </c>
      <c r="AE22" s="17">
        <f>B7L315C19+B7L415C19+B7L515C23+B7L615C23+B7L715C15</f>
        <v>0.95308377432649016</v>
      </c>
      <c r="AF22" s="16" t="s">
        <v>18740</v>
      </c>
      <c r="AG22" s="17">
        <f>B7L315C20+B7L415C20+B7L515C24+B7L615C24+B7L715C16</f>
        <v>2.4780178132488744</v>
      </c>
      <c r="AH22" s="16" t="s">
        <v>18741</v>
      </c>
      <c r="AI22" s="17">
        <f>B7L215C9</f>
        <v>155</v>
      </c>
      <c r="AJ22" s="16" t="s">
        <v>18742</v>
      </c>
      <c r="AK22" s="17">
        <f>B7L815C15+B7L815C16</f>
        <v>157.47801781324887</v>
      </c>
      <c r="AL22" s="16" t="s">
        <v>18743</v>
      </c>
      <c r="AM22" s="17">
        <f>IF(B7L815C17=0,0,B7L815C16/B7L815C17)</f>
        <v>0.98426435735184625</v>
      </c>
      <c r="AN22" s="16" t="s">
        <v>18744</v>
      </c>
      <c r="AO22" s="17">
        <f>B7L315C25+B7L315C27+B7L415C27+B7L515C31+B7L515C33+B7L615C31+B7L615C33+B7L715C21</f>
        <v>0.46181825518062436</v>
      </c>
      <c r="AP22" s="16" t="s">
        <v>18745</v>
      </c>
      <c r="AQ22" s="23">
        <f>B7L215C23</f>
        <v>0.22521586309965047</v>
      </c>
      <c r="AR22" s="16" t="s">
        <v>18746</v>
      </c>
      <c r="AS22" s="17">
        <f>B7L815C19+B7L815C20</f>
        <v>0.68703411828027483</v>
      </c>
      <c r="AT22" s="16" t="s">
        <v>18747</v>
      </c>
      <c r="AU22" s="17">
        <f>IF(B7L815C21=0,0,B7L815C20/B7L815C21)</f>
        <v>0.32780884836315205</v>
      </c>
      <c r="AV22" s="16" t="s">
        <v>18748</v>
      </c>
      <c r="AW22" s="17">
        <f>B7L315C29+B7L415C29+B7L515C35+B7L615C35+B7L715C23</f>
        <v>0.97863127016010076</v>
      </c>
      <c r="AX22" s="16" t="s">
        <v>18749</v>
      </c>
      <c r="AY22" s="17">
        <f>B7L315C30+B7L415C30+B7L515C36+B7L615C36+B7L715C24</f>
        <v>2.5444413024162618</v>
      </c>
      <c r="AZ22" s="16" t="s">
        <v>18750</v>
      </c>
      <c r="BA22" s="17">
        <f>B7L215C17</f>
        <v>166</v>
      </c>
      <c r="BB22" s="16" t="s">
        <v>18751</v>
      </c>
      <c r="BC22" s="17">
        <f>B7L815C24+B7L815C25</f>
        <v>168.54444130241626</v>
      </c>
      <c r="BD22" s="16" t="s">
        <v>18752</v>
      </c>
      <c r="BE22" s="17">
        <f>IF(B7L815C26=0,0,B7L815C25/B7L815C26)</f>
        <v>0.98490343981234707</v>
      </c>
      <c r="BF22" s="16" t="s">
        <v>18753</v>
      </c>
      <c r="BG22" s="17">
        <f>B7L315C35+B7L315C37+B7L415C37+B7L515C43+B7L515C45+B7L615C43+B7L615C45+B7L715C29</f>
        <v>0.44223231297040794</v>
      </c>
      <c r="BH22" s="16" t="s">
        <v>18754</v>
      </c>
      <c r="BI22" s="23">
        <f>B7L215C31</f>
        <v>0.22971403607109286</v>
      </c>
      <c r="BJ22" s="16" t="s">
        <v>18755</v>
      </c>
      <c r="BK22" s="17">
        <f>B7L815C28+B7L815C29</f>
        <v>0.67194634904150075</v>
      </c>
      <c r="BL22" s="16" t="s">
        <v>18756</v>
      </c>
      <c r="BM22" s="17">
        <f>IF(B7L815C30=0,0,B7L815C29/B7L815C30)</f>
        <v>0.34186365682136516</v>
      </c>
      <c r="BN22" s="16" t="s">
        <v>18757</v>
      </c>
      <c r="BO22" s="17">
        <f>B7L315C39+B7L415C39+B7L515C47+B7L615C47+B7L715C31</f>
        <v>0.93210800133724359</v>
      </c>
      <c r="BP22" s="16" t="s">
        <v>18758</v>
      </c>
      <c r="BQ22" s="17">
        <f>B7L315C40+B7L415C40+B7L515C48+B7L615C48+B7L715C32</f>
        <v>2.4234808034768336</v>
      </c>
      <c r="BR22" s="16" t="s">
        <v>18759</v>
      </c>
      <c r="BS22" s="23">
        <f>B7L215C25</f>
        <v>160.25</v>
      </c>
      <c r="BT22" s="16" t="s">
        <v>18760</v>
      </c>
      <c r="BU22" s="17">
        <f>B7L815C33+B7L815C34</f>
        <v>162.67348080347682</v>
      </c>
      <c r="BV22" s="16" t="s">
        <v>18761</v>
      </c>
      <c r="BW22" s="17">
        <f>IF(B7L815C35=0,0,B7L815C34/B7L815C35)</f>
        <v>0.98510217651022913</v>
      </c>
      <c r="BX22" s="16" t="s">
        <v>18762</v>
      </c>
      <c r="BY22" s="17">
        <f>B7L315C45+B7L315C47+B7L415C47+B7L515C55+B7L515C57+B7L615C55+B7L615C57+B7L715C37</f>
        <v>0.42434206217539161</v>
      </c>
      <c r="BZ22" s="16" t="s">
        <v>18763</v>
      </c>
      <c r="CA22" s="23">
        <f>B7L215C39</f>
        <v>0.22217365464219888</v>
      </c>
      <c r="CB22" s="16" t="s">
        <v>18764</v>
      </c>
      <c r="CC22" s="17">
        <f>B7L815C37+B7L815C38</f>
        <v>0.64651571681759046</v>
      </c>
      <c r="CD22" s="16" t="s">
        <v>18765</v>
      </c>
      <c r="CE22" s="17">
        <f>IF(B7L815C39=0,0,B7L815C38/B7L815C39)</f>
        <v>0.34364772404269872</v>
      </c>
      <c r="CF22" s="16" t="s">
        <v>18766</v>
      </c>
      <c r="CG22" s="17">
        <f>B7L315C49+B7L415C49+B7L515C59+B7L615C59+B7L715C39</f>
        <v>0.88897949196465365</v>
      </c>
      <c r="CH22" s="16" t="s">
        <v>18767</v>
      </c>
      <c r="CI22" s="17">
        <f>B7L315C50+B7L415C50+B7L515C60+B7L615C60+B7L715C40</f>
        <v>2.3113466791080999</v>
      </c>
      <c r="CJ22" s="16" t="s">
        <v>18768</v>
      </c>
      <c r="CK22" s="23">
        <f>B7L215C33</f>
        <v>155.80000000000001</v>
      </c>
      <c r="CL22" s="16" t="s">
        <v>18769</v>
      </c>
      <c r="CM22" s="17">
        <f>B7L815C42+B7L815C43</f>
        <v>158.11134667910812</v>
      </c>
      <c r="CN22" s="16" t="s">
        <v>18770</v>
      </c>
      <c r="CO22" s="17">
        <f>IF(B7L815C44=0,0,B7L815C43/B7L815C44)</f>
        <v>0.98538152556628933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1438.8382124718</v>
      </c>
      <c r="F23" s="16" t="s">
        <v>18772</v>
      </c>
      <c r="G23" s="23">
        <f>B7L216C7</f>
        <v>236.36716880018568</v>
      </c>
      <c r="H23" s="16" t="s">
        <v>18773</v>
      </c>
      <c r="I23" s="17">
        <f>B7L816C1+B7L816C2</f>
        <v>1675.2053812719857</v>
      </c>
      <c r="J23" s="16" t="s">
        <v>18774</v>
      </c>
      <c r="K23" s="17">
        <f>IF(B7L816C3=0,0,B7L816C2/B7L816C3)</f>
        <v>0.14109742688428553</v>
      </c>
      <c r="L23" s="16" t="s">
        <v>18775</v>
      </c>
      <c r="M23" s="17">
        <f>B7L316C9+B7L416C9+B7L516C11+B7L616C11+B7L716C7</f>
        <v>3651.8908843168992</v>
      </c>
      <c r="N23" s="16" t="s">
        <v>18776</v>
      </c>
      <c r="O23" s="17">
        <f>B7L316C10+B7L416C10+B7L516C12+B7L616C12+B7L716C8</f>
        <v>9494.9162992239362</v>
      </c>
      <c r="P23" s="16" t="s">
        <v>18777</v>
      </c>
      <c r="Q23" s="17">
        <f>B7L216C1</f>
        <v>168569</v>
      </c>
      <c r="R23" s="16" t="s">
        <v>18778</v>
      </c>
      <c r="S23" s="17">
        <f>B7L816C6+B7L816C7</f>
        <v>178063.91629922393</v>
      </c>
      <c r="T23" s="16" t="s">
        <v>18779</v>
      </c>
      <c r="U23" s="17">
        <f>IF(B7L816C8=0,0,B7L816C7/B7L816C8)</f>
        <v>0.94667692086886157</v>
      </c>
      <c r="V23" s="16" t="s">
        <v>18780</v>
      </c>
      <c r="W23" s="17">
        <f>B7L316C15+B7L316C17+B7L416C17+B7L516C19+B7L516C21+B7L616C19+B7L616C21+B7L716C13</f>
        <v>1390.1372548177435</v>
      </c>
      <c r="X23" s="16" t="s">
        <v>18781</v>
      </c>
      <c r="Y23" s="23">
        <f>B7L216C15</f>
        <v>223.24861003303042</v>
      </c>
      <c r="Z23" s="16" t="s">
        <v>18782</v>
      </c>
      <c r="AA23" s="17">
        <f>B7L816C10+B7L816C11</f>
        <v>1613.3858648507739</v>
      </c>
      <c r="AB23" s="16" t="s">
        <v>18783</v>
      </c>
      <c r="AC23" s="17">
        <f>IF(B7L816C12=0,0,B7L816C11/B7L816C12)</f>
        <v>0.13837273208890996</v>
      </c>
      <c r="AD23" s="16" t="s">
        <v>18784</v>
      </c>
      <c r="AE23" s="17">
        <f>B7L316C19+B7L416C19+B7L516C23+B7L616C23+B7L716C15</f>
        <v>3509.3582147965903</v>
      </c>
      <c r="AF23" s="16" t="s">
        <v>18785</v>
      </c>
      <c r="AG23" s="17">
        <f>B7L316C20+B7L416C20+B7L516C24+B7L616C24+B7L716C16</f>
        <v>9124.3313584711341</v>
      </c>
      <c r="AH23" s="16" t="s">
        <v>18786</v>
      </c>
      <c r="AI23" s="17">
        <f>B7L216C9</f>
        <v>164676</v>
      </c>
      <c r="AJ23" s="16" t="s">
        <v>18787</v>
      </c>
      <c r="AK23" s="17">
        <f>B7L816C15+B7L816C16</f>
        <v>173800.33135847113</v>
      </c>
      <c r="AL23" s="16" t="s">
        <v>18788</v>
      </c>
      <c r="AM23" s="17">
        <f>IF(B7L816C17=0,0,B7L816C16/B7L816C17)</f>
        <v>0.94750107041135745</v>
      </c>
      <c r="AN23" s="16" t="s">
        <v>18789</v>
      </c>
      <c r="AO23" s="17">
        <f>B7L316C25+B7L316C27+B7L416C27+B7L516C31+B7L516C33+B7L616C31+B7L616C33+B7L716C21</f>
        <v>1375.9255013507764</v>
      </c>
      <c r="AP23" s="16" t="s">
        <v>18790</v>
      </c>
      <c r="AQ23" s="23">
        <f>B7L216C23</f>
        <v>226.49660873077138</v>
      </c>
      <c r="AR23" s="16" t="s">
        <v>18791</v>
      </c>
      <c r="AS23" s="17">
        <f>B7L816C19+B7L816C20</f>
        <v>1602.4221100815478</v>
      </c>
      <c r="AT23" s="16" t="s">
        <v>18792</v>
      </c>
      <c r="AU23" s="17">
        <f>IF(B7L816C21=0,0,B7L816C20/B7L816C21)</f>
        <v>0.14134640760744677</v>
      </c>
      <c r="AV23" s="16" t="s">
        <v>18793</v>
      </c>
      <c r="AW23" s="17">
        <f>B7L316C29+B7L416C29+B7L516C35+B7L616C35+B7L716C23</f>
        <v>3464.4945766639357</v>
      </c>
      <c r="AX23" s="16" t="s">
        <v>18794</v>
      </c>
      <c r="AY23" s="17">
        <f>B7L316C30+B7L416C30+B7L516C36+B7L616C36+B7L716C24</f>
        <v>9007.685899326234</v>
      </c>
      <c r="AZ23" s="16" t="s">
        <v>18795</v>
      </c>
      <c r="BA23" s="17">
        <f>B7L216C17</f>
        <v>166944</v>
      </c>
      <c r="BB23" s="16" t="s">
        <v>18796</v>
      </c>
      <c r="BC23" s="17">
        <f>B7L816C24+B7L816C25</f>
        <v>175951.68589932623</v>
      </c>
      <c r="BD23" s="16" t="s">
        <v>18797</v>
      </c>
      <c r="BE23" s="17">
        <f>IF(B7L816C26=0,0,B7L816C25/B7L816C26)</f>
        <v>0.9488059130932105</v>
      </c>
      <c r="BF23" s="16" t="s">
        <v>18798</v>
      </c>
      <c r="BG23" s="17">
        <f>B7L316C35+B7L316C37+B7L416C37+B7L516C43+B7L516C45+B7L616C43+B7L616C45+B7L716C29</f>
        <v>1379.2313276980867</v>
      </c>
      <c r="BH23" s="16" t="s">
        <v>18799</v>
      </c>
      <c r="BI23" s="23">
        <f>B7L216C31</f>
        <v>240.83886106603038</v>
      </c>
      <c r="BJ23" s="16" t="s">
        <v>18800</v>
      </c>
      <c r="BK23" s="17">
        <f>B7L816C28+B7L816C29</f>
        <v>1620.0701887641171</v>
      </c>
      <c r="BL23" s="16" t="s">
        <v>18801</v>
      </c>
      <c r="BM23" s="17">
        <f>IF(B7L816C30=0,0,B7L816C29/B7L816C30)</f>
        <v>0.14865952273941671</v>
      </c>
      <c r="BN23" s="16" t="s">
        <v>18802</v>
      </c>
      <c r="BO23" s="17">
        <f>B7L316C39+B7L416C39+B7L516C47+B7L616C47+B7L716C31</f>
        <v>3468.2778960419755</v>
      </c>
      <c r="BP23" s="16" t="s">
        <v>18803</v>
      </c>
      <c r="BQ23" s="17">
        <f>B7L316C40+B7L416C40+B7L516C48+B7L616C48+B7L716C32</f>
        <v>9017.5225297091365</v>
      </c>
      <c r="BR23" s="16" t="s">
        <v>18804</v>
      </c>
      <c r="BS23" s="17">
        <f>B7L216C25</f>
        <v>168010.75</v>
      </c>
      <c r="BT23" s="16" t="s">
        <v>18805</v>
      </c>
      <c r="BU23" s="17">
        <f>B7L816C33+B7L816C34</f>
        <v>177028.27252970912</v>
      </c>
      <c r="BV23" s="16" t="s">
        <v>18806</v>
      </c>
      <c r="BW23" s="17">
        <f>IF(B7L816C35=0,0,B7L816C34/B7L816C35)</f>
        <v>0.9490616814995142</v>
      </c>
      <c r="BX23" s="16" t="s">
        <v>18807</v>
      </c>
      <c r="BY23" s="17">
        <f>B7L316C45+B7L316C47+B7L416C47+B7L516C55+B7L516C57+B7L616C55+B7L616C57+B7L716C37</f>
        <v>1385.2941802265882</v>
      </c>
      <c r="BZ23" s="16" t="s">
        <v>18808</v>
      </c>
      <c r="CA23" s="23">
        <f>B7L216C39</f>
        <v>241.5258640928943</v>
      </c>
      <c r="CB23" s="16" t="s">
        <v>18809</v>
      </c>
      <c r="CC23" s="17">
        <f>B7L816C37+B7L816C38</f>
        <v>1626.8200443194826</v>
      </c>
      <c r="CD23" s="16" t="s">
        <v>18810</v>
      </c>
      <c r="CE23" s="17">
        <f>IF(B7L816C39=0,0,B7L816C38/B7L816C39)</f>
        <v>0.14846501611303131</v>
      </c>
      <c r="CF23" s="16" t="s">
        <v>18811</v>
      </c>
      <c r="CG23" s="17">
        <f>B7L316C49+B7L416C49+B7L516C59+B7L616C59+B7L716C39</f>
        <v>3481.0844827474352</v>
      </c>
      <c r="CH23" s="16" t="s">
        <v>18812</v>
      </c>
      <c r="CI23" s="17">
        <f>B7L316C50+B7L416C50+B7L516C60+B7L616C60+B7L716C40</f>
        <v>9050.8196551433321</v>
      </c>
      <c r="CJ23" s="16" t="s">
        <v>18813</v>
      </c>
      <c r="CK23" s="17">
        <f>B7L216C33</f>
        <v>169370.8</v>
      </c>
      <c r="CL23" s="16" t="s">
        <v>18814</v>
      </c>
      <c r="CM23" s="17">
        <f>B7L816C42+B7L816C43</f>
        <v>178421.61965514332</v>
      </c>
      <c r="CN23" s="16" t="s">
        <v>18815</v>
      </c>
      <c r="CO23" s="17">
        <f>IF(B7L816C44=0,0,B7L816C43/B7L816C44)</f>
        <v>0.94927285340959844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BCE52-D541-4F4E-93DB-65FBF3CED8B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223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223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3171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29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3200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0.99093750000000003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9.0624999999999994E-3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19304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19304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C92A3-FD32-4799-8CA6-1F660D39503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1179.6386801600001</v>
      </c>
      <c r="F8" s="16" t="s">
        <v>18915</v>
      </c>
      <c r="G8" s="21">
        <f>B3L520C2</f>
        <v>0.19925650000743314</v>
      </c>
      <c r="H8" s="16" t="s">
        <v>18916</v>
      </c>
      <c r="I8" s="21">
        <f>IF(B9L101C2=NULL_VALUE,NULL_VALUE,B9L101C1*B9L101C2)</f>
        <v>235.05067468206948</v>
      </c>
      <c r="J8" s="16" t="s">
        <v>18917</v>
      </c>
      <c r="K8" s="21">
        <f>B3L520C3</f>
        <v>2.991245696033443E-2</v>
      </c>
      <c r="L8" s="16" t="s">
        <v>18918</v>
      </c>
      <c r="M8" s="21">
        <f>IF(B9L101C4=NULL_VALUE,NULL_VALUE,B9L101C1*B9L101C4)</f>
        <v>35.285891249031721</v>
      </c>
      <c r="N8" s="16" t="s">
        <v>18919</v>
      </c>
      <c r="O8" s="21">
        <f>B3L520C4</f>
        <v>0.11457991939996036</v>
      </c>
      <c r="P8" s="16" t="s">
        <v>18920</v>
      </c>
      <c r="Q8" s="21">
        <f>B9L101C1*B9L101C6</f>
        <v>135.16290489380845</v>
      </c>
      <c r="R8" s="16" t="s">
        <v>18921</v>
      </c>
      <c r="S8" s="21">
        <f>B3L520C5</f>
        <v>1.0483095032989505E-2</v>
      </c>
      <c r="T8" s="16" t="s">
        <v>18922</v>
      </c>
      <c r="U8" s="21">
        <f>B9L101C1*B9L101C8</f>
        <v>12.366264388707593</v>
      </c>
      <c r="V8" s="16" t="s">
        <v>18923</v>
      </c>
      <c r="W8" s="21">
        <f>B3L520C6</f>
        <v>3.0229252429931734E-2</v>
      </c>
      <c r="X8" s="16" t="s">
        <v>18924</v>
      </c>
      <c r="Y8" s="21">
        <f>B9L101C1*B9L101C10</f>
        <v>35.659595438668148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0.61553877616935093</v>
      </c>
      <c r="BD8" s="16" t="s">
        <v>18926</v>
      </c>
      <c r="BE8" s="21">
        <f>B9L101C1*B9L101C26</f>
        <v>726.11334950771493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98.70334668000001</v>
      </c>
      <c r="F9" s="16" t="s">
        <v>18928</v>
      </c>
      <c r="G9" s="21">
        <f>B3L524C2</f>
        <v>0.65193809509248801</v>
      </c>
      <c r="H9" s="16" t="s">
        <v>18929</v>
      </c>
      <c r="I9" s="21">
        <f>IF(B9L102C2=NULL_VALUE,NULL_VALUE,B9L102C1*B9L102C2)</f>
        <v>64.348471813812651</v>
      </c>
      <c r="J9" s="16" t="s">
        <v>18930</v>
      </c>
      <c r="K9" s="21">
        <f>B3L524C3</f>
        <v>0.16275407743403908</v>
      </c>
      <c r="L9" s="16" t="s">
        <v>18931</v>
      </c>
      <c r="M9" s="21">
        <f>IF(B9L102C4=NULL_VALUE,NULL_VALUE,B9L102C1*B9L102C4)</f>
        <v>16.064372128555526</v>
      </c>
      <c r="N9" s="16" t="s">
        <v>18932</v>
      </c>
      <c r="O9" s="21">
        <f>B3L524C4</f>
        <v>1.9030256407989263E-2</v>
      </c>
      <c r="P9" s="16" t="s">
        <v>18933</v>
      </c>
      <c r="Q9" s="21">
        <f>B9L102C1*B9L102C6</f>
        <v>1.878349995647056</v>
      </c>
      <c r="R9" s="16" t="s">
        <v>18934</v>
      </c>
      <c r="S9" s="21">
        <f>B3L524C5</f>
        <v>1.7411077566806001E-3</v>
      </c>
      <c r="T9" s="16" t="s">
        <v>18935</v>
      </c>
      <c r="U9" s="21">
        <f>B9L102C1*B9L102C8</f>
        <v>0.17185316251488236</v>
      </c>
      <c r="V9" s="16" t="s">
        <v>18936</v>
      </c>
      <c r="W9" s="21">
        <f>B3L524C6</f>
        <v>5.0206914769712471E-3</v>
      </c>
      <c r="X9" s="16" t="s">
        <v>18937</v>
      </c>
      <c r="Y9" s="21">
        <f>B9L102C1*B9L102C10</f>
        <v>0.49555905142481427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7.6176486119332873E-3</v>
      </c>
      <c r="AN9" s="16" t="s">
        <v>18945</v>
      </c>
      <c r="AO9" s="21">
        <f>B9L102C1*B9L102C18</f>
        <v>0.75188741183007213</v>
      </c>
      <c r="AP9" s="16" t="s">
        <v>18946</v>
      </c>
      <c r="AQ9" s="21">
        <f>B3L524C11</f>
        <v>1.5553867544187749E-4</v>
      </c>
      <c r="AR9" s="16" t="s">
        <v>18947</v>
      </c>
      <c r="AS9" s="21">
        <f>B9L102C1*B9L102C20</f>
        <v>1.5352187804287638E-2</v>
      </c>
      <c r="AT9" s="16" t="s">
        <v>18948</v>
      </c>
      <c r="AU9" s="21">
        <f>B3L524C12</f>
        <v>2.5002841970684672E-3</v>
      </c>
      <c r="AV9" s="16" t="s">
        <v>18949</v>
      </c>
      <c r="AW9" s="21">
        <f>B9L102C1*B9L102C22</f>
        <v>0.24678641790177439</v>
      </c>
      <c r="AX9" s="16" t="s">
        <v>18950</v>
      </c>
      <c r="AY9" s="21">
        <f>B3L524C13</f>
        <v>4.0394511950483814E-3</v>
      </c>
      <c r="AZ9" s="16" t="s">
        <v>18951</v>
      </c>
      <c r="BA9" s="21">
        <f>B9L102C1*B9L102C24</f>
        <v>0.39870735170180072</v>
      </c>
      <c r="BB9" s="16" t="s">
        <v>18952</v>
      </c>
      <c r="BC9" s="21">
        <f>B3L524C14</f>
        <v>0.14520284915233977</v>
      </c>
      <c r="BD9" s="16" t="s">
        <v>18953</v>
      </c>
      <c r="BE9" s="21">
        <f>B9L102C1*B9L102C26</f>
        <v>14.332007158807139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28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0.10269537270741287</v>
      </c>
      <c r="P10" s="16" t="s">
        <v>18960</v>
      </c>
      <c r="Q10" s="21">
        <f>B9L103C1*B9L103C6</f>
        <v>2.8754704358075602</v>
      </c>
      <c r="R10" s="16" t="s">
        <v>18961</v>
      </c>
      <c r="S10" s="21">
        <f>B3L522C5</f>
        <v>9.395759371955522E-3</v>
      </c>
      <c r="T10" s="16" t="s">
        <v>18962</v>
      </c>
      <c r="U10" s="21">
        <f>B9L103C1*B9L103C8</f>
        <v>0.2630812624147546</v>
      </c>
      <c r="V10" s="16" t="s">
        <v>18963</v>
      </c>
      <c r="W10" s="21">
        <f>B3L522C6</f>
        <v>2.7093790615455606E-2</v>
      </c>
      <c r="X10" s="16" t="s">
        <v>18964</v>
      </c>
      <c r="Y10" s="21">
        <f>B9L103C1*B9L103C10</f>
        <v>0.75862613723275696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4.1108077925222912E-2</v>
      </c>
      <c r="AN10" s="16" t="s">
        <v>18972</v>
      </c>
      <c r="AO10" s="21">
        <f>B9L103C1*B9L103C18</f>
        <v>1.1510261819062415</v>
      </c>
      <c r="AP10" s="16" t="s">
        <v>18973</v>
      </c>
      <c r="AQ10" s="21">
        <f>B3L522C11</f>
        <v>8.3935297047364656E-4</v>
      </c>
      <c r="AR10" s="16" t="s">
        <v>18974</v>
      </c>
      <c r="AS10" s="21">
        <f>B9L103C1*B9L103C20</f>
        <v>2.3501883173262104E-2</v>
      </c>
      <c r="AT10" s="16" t="s">
        <v>18975</v>
      </c>
      <c r="AU10" s="21">
        <f>B3L522C12</f>
        <v>1.3492598942839511E-2</v>
      </c>
      <c r="AV10" s="16" t="s">
        <v>18976</v>
      </c>
      <c r="AW10" s="21">
        <f>B9L103C1*B9L103C22</f>
        <v>0.37779277039950632</v>
      </c>
      <c r="AX10" s="16" t="s">
        <v>18977</v>
      </c>
      <c r="AY10" s="21">
        <f>B3L522C13</f>
        <v>2.1798599930305883E-2</v>
      </c>
      <c r="AZ10" s="16" t="s">
        <v>18978</v>
      </c>
      <c r="BA10" s="21">
        <f>B9L103C1*B9L103C24</f>
        <v>0.61036079804856469</v>
      </c>
      <c r="BB10" s="16" t="s">
        <v>18979</v>
      </c>
      <c r="BC10" s="21">
        <f>B3L522C14</f>
        <v>0.78357644753633404</v>
      </c>
      <c r="BD10" s="16" t="s">
        <v>18980</v>
      </c>
      <c r="BE10" s="21">
        <f>B9L103C1*B9L103C26</f>
        <v>21.940140531017352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8195.3735379999998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0.10269537270741287</v>
      </c>
      <c r="P11" s="16" t="s">
        <v>18984</v>
      </c>
      <c r="Q11" s="21">
        <f>B9L104C1*B9L104C6</f>
        <v>841.62693996137887</v>
      </c>
      <c r="R11" s="16" t="s">
        <v>18961</v>
      </c>
      <c r="S11" s="21">
        <f>B3L522C5</f>
        <v>9.395759371955522E-3</v>
      </c>
      <c r="T11" s="16" t="s">
        <v>18985</v>
      </c>
      <c r="U11" s="21">
        <f>B9L104C1*B9L104C8</f>
        <v>77.00175772633979</v>
      </c>
      <c r="V11" s="16" t="s">
        <v>18963</v>
      </c>
      <c r="W11" s="21">
        <f>B3L522C6</f>
        <v>2.7093790615455606E-2</v>
      </c>
      <c r="X11" s="16" t="s">
        <v>18986</v>
      </c>
      <c r="Y11" s="21">
        <f>B9L104C1*B9L104C10</f>
        <v>222.04373465401761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4.1108077925222912E-2</v>
      </c>
      <c r="AN11" s="16" t="s">
        <v>18990</v>
      </c>
      <c r="AO11" s="21">
        <f>B9L104C1*B9L104C18</f>
        <v>336.89605402641376</v>
      </c>
      <c r="AP11" s="16" t="s">
        <v>18973</v>
      </c>
      <c r="AQ11" s="21">
        <f>B3L522C11</f>
        <v>8.3935297047364656E-4</v>
      </c>
      <c r="AR11" s="16" t="s">
        <v>18991</v>
      </c>
      <c r="AS11" s="21">
        <f>B9L104C1*B9L104C20</f>
        <v>6.8788111232614186</v>
      </c>
      <c r="AT11" s="16" t="s">
        <v>18975</v>
      </c>
      <c r="AU11" s="21">
        <f>B3L522C12</f>
        <v>1.3492598942839511E-2</v>
      </c>
      <c r="AV11" s="16" t="s">
        <v>18992</v>
      </c>
      <c r="AW11" s="21">
        <f>B9L104C1*B9L104C22</f>
        <v>110.5768883349937</v>
      </c>
      <c r="AX11" s="16" t="s">
        <v>18977</v>
      </c>
      <c r="AY11" s="21">
        <f>B3L522C13</f>
        <v>2.1798599930305883E-2</v>
      </c>
      <c r="AZ11" s="16" t="s">
        <v>18993</v>
      </c>
      <c r="BA11" s="21">
        <f>B9L104C1*B9L104C24</f>
        <v>178.64766903427747</v>
      </c>
      <c r="BB11" s="16" t="s">
        <v>18979</v>
      </c>
      <c r="BC11" s="21">
        <f>B3L522C14</f>
        <v>0.78357644753633404</v>
      </c>
      <c r="BD11" s="16" t="s">
        <v>18994</v>
      </c>
      <c r="BE11" s="15">
        <f>B9L104C1*B9L104C26</f>
        <v>6421.7016831393175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1978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0.10269537270741287</v>
      </c>
      <c r="P12" s="16" t="s">
        <v>18998</v>
      </c>
      <c r="Q12" s="21">
        <f>B9L105C1*B9L105C6</f>
        <v>203.13144721526265</v>
      </c>
      <c r="R12" s="16" t="s">
        <v>18961</v>
      </c>
      <c r="S12" s="21">
        <f>B3L522C5</f>
        <v>9.395759371955522E-3</v>
      </c>
      <c r="T12" s="16" t="s">
        <v>18999</v>
      </c>
      <c r="U12" s="21">
        <f>B9L105C1*B9L105C8</f>
        <v>18.584812037728021</v>
      </c>
      <c r="V12" s="16" t="s">
        <v>18963</v>
      </c>
      <c r="W12" s="21">
        <f>B3L522C6</f>
        <v>2.7093790615455606E-2</v>
      </c>
      <c r="X12" s="16" t="s">
        <v>19000</v>
      </c>
      <c r="Y12" s="21">
        <f>B9L105C1*B9L105C10</f>
        <v>53.591517837371192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4.1108077925222912E-2</v>
      </c>
      <c r="AN12" s="16" t="s">
        <v>19004</v>
      </c>
      <c r="AO12" s="21">
        <f>B9L105C1*B9L105C18</f>
        <v>81.311778136090922</v>
      </c>
      <c r="AP12" s="16" t="s">
        <v>18973</v>
      </c>
      <c r="AQ12" s="21">
        <f>B3L522C11</f>
        <v>8.3935297047364656E-4</v>
      </c>
      <c r="AR12" s="16" t="s">
        <v>19005</v>
      </c>
      <c r="AS12" s="21">
        <f>B9L105C1*B9L105C20</f>
        <v>1.660240175596873</v>
      </c>
      <c r="AT12" s="16" t="s">
        <v>18975</v>
      </c>
      <c r="AU12" s="21">
        <f>B3L522C12</f>
        <v>1.3492598942839511E-2</v>
      </c>
      <c r="AV12" s="16" t="s">
        <v>19006</v>
      </c>
      <c r="AW12" s="21">
        <f>B9L105C1*B9L105C22</f>
        <v>26.688360708936553</v>
      </c>
      <c r="AX12" s="16" t="s">
        <v>18977</v>
      </c>
      <c r="AY12" s="21">
        <f>B3L522C13</f>
        <v>2.1798599930305883E-2</v>
      </c>
      <c r="AZ12" s="16" t="s">
        <v>19007</v>
      </c>
      <c r="BA12" s="21">
        <f>B9L105C1*B9L105C24</f>
        <v>43.117630662145039</v>
      </c>
      <c r="BB12" s="16" t="s">
        <v>18979</v>
      </c>
      <c r="BC12" s="21">
        <f>B3L522C14</f>
        <v>0.78357644753633404</v>
      </c>
      <c r="BD12" s="16" t="s">
        <v>19008</v>
      </c>
      <c r="BE12" s="15">
        <f>B9L105C1*B9L105C26</f>
        <v>1549.9142132268687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0.10269537270741287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9.395759371955522E-3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2.7093790615455606E-2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4.1108077925222912E-2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8.3935297047364656E-4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1.3492598942839511E-2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2.1798599930305883E-2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0.78357644753633404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76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0.10269537270741287</v>
      </c>
      <c r="P14" s="16" t="s">
        <v>19026</v>
      </c>
      <c r="Q14" s="21">
        <f>B9L107C1*B9L107C6</f>
        <v>7.8048483257633778</v>
      </c>
      <c r="R14" s="16" t="s">
        <v>18961</v>
      </c>
      <c r="S14" s="21">
        <f>B3L522C5</f>
        <v>9.395759371955522E-3</v>
      </c>
      <c r="T14" s="16" t="s">
        <v>19027</v>
      </c>
      <c r="U14" s="21">
        <f>B9L107C1*B9L107C8</f>
        <v>0.71407771226861971</v>
      </c>
      <c r="V14" s="16" t="s">
        <v>18963</v>
      </c>
      <c r="W14" s="21">
        <f>B3L522C6</f>
        <v>2.7093790615455606E-2</v>
      </c>
      <c r="X14" s="16" t="s">
        <v>19028</v>
      </c>
      <c r="Y14" s="21">
        <f>B9L107C1*B9L107C10</f>
        <v>2.059128086774626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4.1108077925222912E-2</v>
      </c>
      <c r="AN14" s="16" t="s">
        <v>19032</v>
      </c>
      <c r="AO14" s="21">
        <f>B9L107C1*B9L107C18</f>
        <v>3.1242139223169412</v>
      </c>
      <c r="AP14" s="16" t="s">
        <v>18973</v>
      </c>
      <c r="AQ14" s="21">
        <f>B3L522C11</f>
        <v>8.3935297047364656E-4</v>
      </c>
      <c r="AR14" s="16" t="s">
        <v>19033</v>
      </c>
      <c r="AS14" s="21">
        <f>B9L107C1*B9L107C20</f>
        <v>6.3790825755997135E-2</v>
      </c>
      <c r="AT14" s="16" t="s">
        <v>18975</v>
      </c>
      <c r="AU14" s="21">
        <f>B3L522C12</f>
        <v>1.3492598942839511E-2</v>
      </c>
      <c r="AV14" s="16" t="s">
        <v>19034</v>
      </c>
      <c r="AW14" s="21">
        <f>B9L107C1*B9L107C22</f>
        <v>1.0254375196558028</v>
      </c>
      <c r="AX14" s="16" t="s">
        <v>18977</v>
      </c>
      <c r="AY14" s="21">
        <f>B3L522C13</f>
        <v>2.1798599930305883E-2</v>
      </c>
      <c r="AZ14" s="16" t="s">
        <v>19035</v>
      </c>
      <c r="BA14" s="21">
        <f>B9L107C1*B9L107C24</f>
        <v>1.6566935947032471</v>
      </c>
      <c r="BB14" s="16" t="s">
        <v>18979</v>
      </c>
      <c r="BC14" s="21">
        <f>B3L522C14</f>
        <v>0.78357644753633404</v>
      </c>
      <c r="BD14" s="16" t="s">
        <v>19036</v>
      </c>
      <c r="BE14" s="21">
        <f>B9L107C1*B9L107C26</f>
        <v>59.551810012761386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0.10269537270741287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9.395759371955522E-3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2.7093790615455606E-2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4.1108077925222912E-2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8.3935297047364656E-4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1.3492598942839511E-2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2.1798599930305883E-2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0.78357644753633404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0.10269537270741287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9.395759371955522E-3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2.7093790615455606E-2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4.1108077925222912E-2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8.3935297047364656E-4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1.3492598942839511E-2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2.1798599930305883E-2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0.78357644753633404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0.10269537270741287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9.395759371955522E-3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2.7093790615455606E-2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4.1108077925222912E-2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8.3935297047364656E-4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1.3492598942839511E-2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2.1798599930305883E-2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0.78357644753633404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11587</v>
      </c>
      <c r="F18" s="16" t="s">
        <v>18928</v>
      </c>
      <c r="G18" s="21">
        <f>B3L524C2</f>
        <v>0.65193809509248801</v>
      </c>
      <c r="H18" s="16" t="s">
        <v>19080</v>
      </c>
      <c r="I18" s="15">
        <f>IF(B9L111C2=NULL_VALUE,NULL_VALUE,B9L111C1*B9L111C2)</f>
        <v>7554.0067078366583</v>
      </c>
      <c r="J18" s="16" t="s">
        <v>18930</v>
      </c>
      <c r="K18" s="21">
        <f>B3L524C3</f>
        <v>0.16275407743403908</v>
      </c>
      <c r="L18" s="16" t="s">
        <v>19081</v>
      </c>
      <c r="M18" s="15">
        <f>IF(B9L111C4=NULL_VALUE,NULL_VALUE,B9L111C1*B9L111C4)</f>
        <v>1885.8314952282108</v>
      </c>
      <c r="N18" s="16" t="s">
        <v>18932</v>
      </c>
      <c r="O18" s="21">
        <f>B3L524C4</f>
        <v>1.9030256407989263E-2</v>
      </c>
      <c r="P18" s="16" t="s">
        <v>19082</v>
      </c>
      <c r="Q18" s="21">
        <f>B9L111C1*B9L111C6</f>
        <v>220.50358099937159</v>
      </c>
      <c r="R18" s="16" t="s">
        <v>18934</v>
      </c>
      <c r="S18" s="21">
        <f>B3L524C5</f>
        <v>1.7411077566806001E-3</v>
      </c>
      <c r="T18" s="16" t="s">
        <v>19083</v>
      </c>
      <c r="U18" s="21">
        <f>B9L111C1*B9L111C8</f>
        <v>20.174215576658113</v>
      </c>
      <c r="V18" s="16" t="s">
        <v>18936</v>
      </c>
      <c r="W18" s="21">
        <f>B3L524C6</f>
        <v>5.0206914769712471E-3</v>
      </c>
      <c r="X18" s="16" t="s">
        <v>19084</v>
      </c>
      <c r="Y18" s="21">
        <f>B9L111C1*B9L111C10</f>
        <v>58.174752143665842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7.6176486119332873E-3</v>
      </c>
      <c r="AN18" s="16" t="s">
        <v>19088</v>
      </c>
      <c r="AO18" s="21">
        <f>B9L111C1*B9L111C18</f>
        <v>88.265694466471004</v>
      </c>
      <c r="AP18" s="16" t="s">
        <v>18946</v>
      </c>
      <c r="AQ18" s="21">
        <f>B3L524C11</f>
        <v>1.5553867544187749E-4</v>
      </c>
      <c r="AR18" s="16" t="s">
        <v>19089</v>
      </c>
      <c r="AS18" s="21">
        <f>B9L111C1*B9L111C20</f>
        <v>1.8022266323450344</v>
      </c>
      <c r="AT18" s="16" t="s">
        <v>18948</v>
      </c>
      <c r="AU18" s="21">
        <f>B3L524C12</f>
        <v>2.5002841970684672E-3</v>
      </c>
      <c r="AV18" s="16" t="s">
        <v>19090</v>
      </c>
      <c r="AW18" s="21">
        <f>B9L111C1*B9L111C22</f>
        <v>28.970792991432329</v>
      </c>
      <c r="AX18" s="16" t="s">
        <v>18950</v>
      </c>
      <c r="AY18" s="21">
        <f>B3L524C13</f>
        <v>4.0394511950483814E-3</v>
      </c>
      <c r="AZ18" s="16" t="s">
        <v>19091</v>
      </c>
      <c r="BA18" s="21">
        <f>B9L111C1*B9L111C24</f>
        <v>46.805120997025597</v>
      </c>
      <c r="BB18" s="16" t="s">
        <v>18952</v>
      </c>
      <c r="BC18" s="21">
        <f>B3L524C14</f>
        <v>0.14520284915233977</v>
      </c>
      <c r="BD18" s="16" t="s">
        <v>19092</v>
      </c>
      <c r="BE18" s="15">
        <f>B9L111C1*B9L111C26</f>
        <v>1682.4654131281609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1313.3935529800001</v>
      </c>
      <c r="F19" s="16" t="s">
        <v>18928</v>
      </c>
      <c r="G19" s="21">
        <f>B3L524C2</f>
        <v>0.65193809509248801</v>
      </c>
      <c r="H19" s="16" t="s">
        <v>19094</v>
      </c>
      <c r="I19" s="21">
        <f>IF(B9L112C2=NULL_VALUE,NULL_VALUE,B9L112C1*B9L112C2)</f>
        <v>856.25129103653603</v>
      </c>
      <c r="J19" s="16" t="s">
        <v>18930</v>
      </c>
      <c r="K19" s="21">
        <f>B3L524C3</f>
        <v>0.16275407743403908</v>
      </c>
      <c r="L19" s="16" t="s">
        <v>19095</v>
      </c>
      <c r="M19" s="21">
        <f>IF(B9L112C4=NULL_VALUE,NULL_VALUE,B9L112C1*B9L112C4)</f>
        <v>213.76015602307464</v>
      </c>
      <c r="N19" s="16" t="s">
        <v>18932</v>
      </c>
      <c r="O19" s="21">
        <f>B3L524C4</f>
        <v>1.9030256407989263E-2</v>
      </c>
      <c r="P19" s="16" t="s">
        <v>19096</v>
      </c>
      <c r="Q19" s="21">
        <f>B9L112C1*B9L112C6</f>
        <v>24.994216077809433</v>
      </c>
      <c r="R19" s="16" t="s">
        <v>18934</v>
      </c>
      <c r="S19" s="21">
        <f>B3L524C5</f>
        <v>1.7411077566806001E-3</v>
      </c>
      <c r="T19" s="16" t="s">
        <v>19097</v>
      </c>
      <c r="U19" s="21">
        <f>B9L112C1*B9L112C8</f>
        <v>2.2867597026677711</v>
      </c>
      <c r="V19" s="16" t="s">
        <v>18936</v>
      </c>
      <c r="W19" s="21">
        <f>B3L524C6</f>
        <v>5.0206914769712471E-3</v>
      </c>
      <c r="X19" s="16" t="s">
        <v>19098</v>
      </c>
      <c r="Y19" s="21">
        <f>B9L112C1*B9L112C10</f>
        <v>6.5941438173556701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7.6176486119332873E-3</v>
      </c>
      <c r="AN19" s="16" t="s">
        <v>19102</v>
      </c>
      <c r="AO19" s="21">
        <f>B9L112C1*B9L112C18</f>
        <v>10.004970575780225</v>
      </c>
      <c r="AP19" s="16" t="s">
        <v>18946</v>
      </c>
      <c r="AQ19" s="21">
        <f>B3L524C11</f>
        <v>1.5553867544187749E-4</v>
      </c>
      <c r="AR19" s="16" t="s">
        <v>19103</v>
      </c>
      <c r="AS19" s="21">
        <f>B9L112C1*B9L112C20</f>
        <v>0.20428349356441056</v>
      </c>
      <c r="AT19" s="16" t="s">
        <v>18948</v>
      </c>
      <c r="AU19" s="21">
        <f>B3L524C12</f>
        <v>2.5002841970684672E-3</v>
      </c>
      <c r="AV19" s="16" t="s">
        <v>19104</v>
      </c>
      <c r="AW19" s="21">
        <f>B9L112C1*B9L112C22</f>
        <v>3.2838571450475009</v>
      </c>
      <c r="AX19" s="16" t="s">
        <v>18950</v>
      </c>
      <c r="AY19" s="21">
        <f>B3L524C13</f>
        <v>4.0394511950483814E-3</v>
      </c>
      <c r="AZ19" s="16" t="s">
        <v>19105</v>
      </c>
      <c r="BA19" s="21">
        <f>B9L112C1*B9L112C24</f>
        <v>5.3053891571539014</v>
      </c>
      <c r="BB19" s="16" t="s">
        <v>18952</v>
      </c>
      <c r="BC19" s="21">
        <f>B3L524C14</f>
        <v>0.14520284915233977</v>
      </c>
      <c r="BD19" s="16" t="s">
        <v>19106</v>
      </c>
      <c r="BE19" s="21">
        <f>B9L112C1*B9L112C26</f>
        <v>190.70848595101054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1883.7677090000004</v>
      </c>
      <c r="F20" s="16" t="s">
        <v>18928</v>
      </c>
      <c r="G20" s="21">
        <f>B3L524C2</f>
        <v>0.65193809509248801</v>
      </c>
      <c r="H20" s="16" t="s">
        <v>19107</v>
      </c>
      <c r="I20" s="15">
        <f>IF(B9L113C2=NULL_VALUE,NULL_VALUE,B9L113C1*B9L113C2)</f>
        <v>1228.0999318022007</v>
      </c>
      <c r="J20" s="16" t="s">
        <v>18930</v>
      </c>
      <c r="K20" s="21">
        <f>B3L524C3</f>
        <v>0.16275407743403908</v>
      </c>
      <c r="L20" s="16" t="s">
        <v>19108</v>
      </c>
      <c r="M20" s="21">
        <f>IF(B9L113C4=NULL_VALUE,NULL_VALUE,B9L113C1*B9L113C4)</f>
        <v>306.59087557832845</v>
      </c>
      <c r="N20" s="16" t="s">
        <v>18932</v>
      </c>
      <c r="O20" s="21">
        <f>B3L524C4</f>
        <v>1.9030256407989263E-2</v>
      </c>
      <c r="P20" s="16" t="s">
        <v>19109</v>
      </c>
      <c r="Q20" s="21">
        <f>B9L113C1*B9L113C6</f>
        <v>35.848582515360512</v>
      </c>
      <c r="R20" s="16" t="s">
        <v>18934</v>
      </c>
      <c r="S20" s="21">
        <f>B3L524C5</f>
        <v>1.7411077566806001E-3</v>
      </c>
      <c r="T20" s="16" t="s">
        <v>19110</v>
      </c>
      <c r="U20" s="21">
        <f>B9L113C1*B9L113C8</f>
        <v>3.2798425699243441</v>
      </c>
      <c r="V20" s="16" t="s">
        <v>18936</v>
      </c>
      <c r="W20" s="21">
        <f>B3L524C6</f>
        <v>5.0206914769712471E-3</v>
      </c>
      <c r="X20" s="16" t="s">
        <v>19111</v>
      </c>
      <c r="Y20" s="21">
        <f>B9L113C1*B9L113C10</f>
        <v>9.4578164811699548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7.6176486119332873E-3</v>
      </c>
      <c r="AN20" s="16" t="s">
        <v>19115</v>
      </c>
      <c r="AO20" s="21">
        <f>B9L113C1*B9L113C18</f>
        <v>14.349880473668602</v>
      </c>
      <c r="AP20" s="16" t="s">
        <v>18946</v>
      </c>
      <c r="AQ20" s="21">
        <f>B3L524C11</f>
        <v>1.5553867544187749E-4</v>
      </c>
      <c r="AR20" s="16" t="s">
        <v>19116</v>
      </c>
      <c r="AS20" s="21">
        <f>B9L113C1*B9L113C20</f>
        <v>0.29299873429804019</v>
      </c>
      <c r="AT20" s="16" t="s">
        <v>18948</v>
      </c>
      <c r="AU20" s="21">
        <f>B3L524C12</f>
        <v>2.5002841970684672E-3</v>
      </c>
      <c r="AV20" s="16" t="s">
        <v>19117</v>
      </c>
      <c r="AW20" s="21">
        <f>B9L113C1*B9L113C22</f>
        <v>4.7099546337605718</v>
      </c>
      <c r="AX20" s="16" t="s">
        <v>18950</v>
      </c>
      <c r="AY20" s="21">
        <f>B3L524C13</f>
        <v>4.0394511950483814E-3</v>
      </c>
      <c r="AZ20" s="16" t="s">
        <v>19118</v>
      </c>
      <c r="BA20" s="21">
        <f>B9L113C1*B9L113C24</f>
        <v>7.6093877233136036</v>
      </c>
      <c r="BB20" s="16" t="s">
        <v>18952</v>
      </c>
      <c r="BC20" s="21">
        <f>B3L524C14</f>
        <v>0.14520284915233977</v>
      </c>
      <c r="BD20" s="16" t="s">
        <v>19119</v>
      </c>
      <c r="BE20" s="21">
        <f>B9L113C1*B9L113C26</f>
        <v>273.52843848797573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3132</v>
      </c>
      <c r="F22" s="16" t="s">
        <v>19128</v>
      </c>
      <c r="G22" s="21">
        <f>B8L112C1</f>
        <v>0.99093750000000003</v>
      </c>
      <c r="H22" s="16" t="s">
        <v>19129</v>
      </c>
      <c r="I22" s="15">
        <f>IF(B9L115C2=NULL_VALUE,NULL_VALUE,B9L115C1*B9L115C2)</f>
        <v>3103.61625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9.0624999999999994E-3</v>
      </c>
      <c r="P22" s="16" t="s">
        <v>19133</v>
      </c>
      <c r="Q22" s="21">
        <f>B9L115C1*B9L115C6</f>
        <v>28.383749999999999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957</v>
      </c>
      <c r="F23" s="16" t="s">
        <v>19128</v>
      </c>
      <c r="G23" s="21">
        <f>B8L112C1</f>
        <v>0.99093750000000003</v>
      </c>
      <c r="H23" s="16" t="s">
        <v>19135</v>
      </c>
      <c r="I23" s="21">
        <f>IF(B9L116C2=NULL_VALUE,NULL_VALUE,B9L116C1*B9L116C2)</f>
        <v>948.32718750000004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9.0624999999999994E-3</v>
      </c>
      <c r="P23" s="16" t="s">
        <v>19137</v>
      </c>
      <c r="Q23" s="21">
        <f>B9L116C1*B9L116C6</f>
        <v>8.6728124999999991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93</v>
      </c>
      <c r="F24" s="16" t="s">
        <v>19128</v>
      </c>
      <c r="G24" s="21">
        <f>B8L112C1</f>
        <v>0.99093750000000003</v>
      </c>
      <c r="H24" s="16" t="s">
        <v>19139</v>
      </c>
      <c r="I24" s="21">
        <f>IF(B9L117C2=NULL_VALUE,NULL_VALUE,B9L117C1*B9L117C2)</f>
        <v>92.157187500000006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9.0624999999999994E-3</v>
      </c>
      <c r="P24" s="16" t="s">
        <v>19141</v>
      </c>
      <c r="Q24" s="21">
        <f>B9L117C1*B9L117C6</f>
        <v>0.84281249999999996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0.99093750000000003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9.0624999999999994E-3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0.99093750000000003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9.0624999999999994E-3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0.99093750000000003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9.0624999999999994E-3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2309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2309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391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391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188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188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3BC49-4DD4-4187-B893-D385D67B597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12.366264388707593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2.7381715675766789E-5</v>
      </c>
      <c r="L8" s="16" t="s">
        <v>19231</v>
      </c>
      <c r="M8" s="21">
        <f>B9L201C1*B9L201C4</f>
        <v>3.3860953546295129E-4</v>
      </c>
      <c r="N8" s="16" t="s">
        <v>19232</v>
      </c>
      <c r="O8" s="21">
        <f>B3L309C4</f>
        <v>2.1036003283767982E-2</v>
      </c>
      <c r="P8" s="16" t="s">
        <v>19233</v>
      </c>
      <c r="Q8" s="21">
        <f>B9L201C1*B9L201C6</f>
        <v>0.260136778288796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3.6215628692874362E-2</v>
      </c>
      <c r="X8" s="16" t="s">
        <v>19237</v>
      </c>
      <c r="Y8" s="21">
        <f>B9L201C1*B9L201C10</f>
        <v>0.44785203941934915</v>
      </c>
      <c r="Z8" s="16" t="s">
        <v>19238</v>
      </c>
      <c r="AA8" s="21">
        <f>B3L312C4</f>
        <v>0.80442108348002483</v>
      </c>
      <c r="AB8" s="16" t="s">
        <v>19239</v>
      </c>
      <c r="AC8" s="21">
        <f>B9L201C1*B9L201C12</f>
        <v>9.9476837981646096</v>
      </c>
      <c r="AD8" s="16" t="s">
        <v>19240</v>
      </c>
      <c r="AE8" s="21">
        <f>B3L313C4</f>
        <v>4.0867780904309958E-4</v>
      </c>
      <c r="AF8" s="16" t="s">
        <v>19241</v>
      </c>
      <c r="AG8" s="21">
        <f>B9L201C1*B9L201C14</f>
        <v>5.0538178364247241E-3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3.3133333145433895E-2</v>
      </c>
      <c r="AZ8" s="16" t="s">
        <v>19251</v>
      </c>
      <c r="BA8" s="21">
        <f>B9L201C1*B9L201C24</f>
        <v>0.40973555775556414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0.1047443473463819</v>
      </c>
      <c r="BH8" s="16" t="s">
        <v>19255</v>
      </c>
      <c r="BI8" s="21">
        <f>B9L201C1*B9L201C28</f>
        <v>1.2952962925079812</v>
      </c>
      <c r="BJ8" s="16" t="s">
        <v>19256</v>
      </c>
      <c r="BK8" s="21">
        <f>B3L321C4</f>
        <v>1.3544526798063909E-5</v>
      </c>
      <c r="BL8" s="16" t="s">
        <v>19257</v>
      </c>
      <c r="BM8" s="21">
        <f>B9L201C1*B9L201C30</f>
        <v>1.6749519940479341E-4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0.17185316251488236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2.7381715675766789E-5</v>
      </c>
      <c r="L9" s="16" t="s">
        <v>19266</v>
      </c>
      <c r="M9" s="21">
        <f>B9L202C1*B9L202C4</f>
        <v>4.7056344339638517E-6</v>
      </c>
      <c r="N9" s="16" t="s">
        <v>19232</v>
      </c>
      <c r="O9" s="21">
        <f>B3L309C4</f>
        <v>2.1036003283767982E-2</v>
      </c>
      <c r="P9" s="16" t="s">
        <v>19267</v>
      </c>
      <c r="Q9" s="21">
        <f>B9L202C1*B9L202C6</f>
        <v>3.615103690988978E-3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3.6215628692874362E-2</v>
      </c>
      <c r="X9" s="16" t="s">
        <v>19269</v>
      </c>
      <c r="Y9" s="21">
        <f>B9L202C1*B9L202C10</f>
        <v>6.2237703233351746E-3</v>
      </c>
      <c r="Z9" s="16" t="s">
        <v>19238</v>
      </c>
      <c r="AA9" s="21">
        <f>B3L312C4</f>
        <v>0.80442108348002483</v>
      </c>
      <c r="AB9" s="16" t="s">
        <v>19270</v>
      </c>
      <c r="AC9" s="21">
        <f>B9L202C1*B9L202C12</f>
        <v>0.13824230718969047</v>
      </c>
      <c r="AD9" s="16" t="s">
        <v>19240</v>
      </c>
      <c r="AE9" s="21">
        <f>B3L313C4</f>
        <v>4.0867780904309958E-4</v>
      </c>
      <c r="AF9" s="16" t="s">
        <v>19271</v>
      </c>
      <c r="AG9" s="21">
        <f>B9L202C1*B9L202C14</f>
        <v>7.0232573933709858E-5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3.3133333145433895E-2</v>
      </c>
      <c r="AZ9" s="16" t="s">
        <v>19276</v>
      </c>
      <c r="BA9" s="21">
        <f>B9L202C1*B9L202C24</f>
        <v>5.6940680857019898E-3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0.1047443473463819</v>
      </c>
      <c r="BH9" s="16" t="s">
        <v>19278</v>
      </c>
      <c r="BI9" s="21">
        <f>B9L202C1*B9L202C28</f>
        <v>1.8000647347033057E-2</v>
      </c>
      <c r="BJ9" s="16" t="s">
        <v>19256</v>
      </c>
      <c r="BK9" s="21">
        <f>B3L321C4</f>
        <v>1.3544526798063909E-5</v>
      </c>
      <c r="BL9" s="16" t="s">
        <v>19279</v>
      </c>
      <c r="BM9" s="21">
        <f>B9L202C1*B9L202C30</f>
        <v>2.3276697650148562E-6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0.2630812624147546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2.7381715675766789E-5</v>
      </c>
      <c r="L10" s="16" t="s">
        <v>19285</v>
      </c>
      <c r="M10" s="21">
        <f>B9L203C1*B9L203C4</f>
        <v>7.2036163270626021E-6</v>
      </c>
      <c r="N10" s="16" t="s">
        <v>19232</v>
      </c>
      <c r="O10" s="21">
        <f>B3L309C4</f>
        <v>2.1036003283767982E-2</v>
      </c>
      <c r="P10" s="16" t="s">
        <v>19286</v>
      </c>
      <c r="Q10" s="21">
        <f>B9L203C1*B9L203C6</f>
        <v>5.5341783000546043E-3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3.6215628692874362E-2</v>
      </c>
      <c r="X10" s="16" t="s">
        <v>19288</v>
      </c>
      <c r="Y10" s="21">
        <f>B9L203C1*B9L203C10</f>
        <v>9.5276533156653954E-3</v>
      </c>
      <c r="Z10" s="16" t="s">
        <v>19238</v>
      </c>
      <c r="AA10" s="21">
        <f>B3L312C4</f>
        <v>0.80442108348002483</v>
      </c>
      <c r="AB10" s="16" t="s">
        <v>19289</v>
      </c>
      <c r="AC10" s="21">
        <f>B9L203C1*B9L203C12</f>
        <v>0.21162811415496963</v>
      </c>
      <c r="AD10" s="16" t="s">
        <v>19240</v>
      </c>
      <c r="AE10" s="21">
        <f>B3L313C4</f>
        <v>4.0867780904309958E-4</v>
      </c>
      <c r="AF10" s="16" t="s">
        <v>19290</v>
      </c>
      <c r="AG10" s="21">
        <f>B9L203C1*B9L203C14</f>
        <v>1.0751547392395465E-4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3.3133333145433895E-2</v>
      </c>
      <c r="AZ10" s="16" t="s">
        <v>19295</v>
      </c>
      <c r="BA10" s="21">
        <f>B9L203C1*B9L203C24</f>
        <v>8.7167591119093803E-3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0.1047443473463819</v>
      </c>
      <c r="BH10" s="16" t="s">
        <v>19297</v>
      </c>
      <c r="BI10" s="21">
        <f>B9L203C1*B9L203C28</f>
        <v>2.7556275130695702E-2</v>
      </c>
      <c r="BJ10" s="16" t="s">
        <v>19256</v>
      </c>
      <c r="BK10" s="21">
        <f>B3L321C4</f>
        <v>1.3544526798063909E-5</v>
      </c>
      <c r="BL10" s="16" t="s">
        <v>19298</v>
      </c>
      <c r="BM10" s="21">
        <f>B9L203C1*B9L203C30</f>
        <v>3.5633112088451274E-6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158.76193064000003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2.7381715675766789E-5</v>
      </c>
      <c r="L11" s="16" t="s">
        <v>19303</v>
      </c>
      <c r="M11" s="21">
        <f>B9L204C1*B9L204C4</f>
        <v>4.3471740449202885E-3</v>
      </c>
      <c r="N11" s="16" t="s">
        <v>19232</v>
      </c>
      <c r="O11" s="21">
        <f>B3L309C4</f>
        <v>2.1036003283767982E-2</v>
      </c>
      <c r="P11" s="16" t="s">
        <v>19304</v>
      </c>
      <c r="Q11" s="21">
        <f>B9L204C1*B9L204C6</f>
        <v>3.3397164942803852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3.6215628692874362E-2</v>
      </c>
      <c r="X11" s="16" t="s">
        <v>19306</v>
      </c>
      <c r="Y11" s="21">
        <f>B9L204C1*B9L204C10</f>
        <v>5.749663130622114</v>
      </c>
      <c r="Z11" s="16" t="s">
        <v>19238</v>
      </c>
      <c r="AA11" s="21">
        <f>B3L312C4</f>
        <v>0.80442108348002483</v>
      </c>
      <c r="AB11" s="16" t="s">
        <v>19307</v>
      </c>
      <c r="AC11" s="21">
        <f>B9L204C1*B9L204C12</f>
        <v>127.71144426080937</v>
      </c>
      <c r="AD11" s="16" t="s">
        <v>19240</v>
      </c>
      <c r="AE11" s="21">
        <f>B3L313C4</f>
        <v>4.0867780904309958E-4</v>
      </c>
      <c r="AF11" s="16" t="s">
        <v>19308</v>
      </c>
      <c r="AG11" s="21">
        <f>B9L204C1*B9L204C14</f>
        <v>6.4882477973407751E-2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3.3133333145433895E-2</v>
      </c>
      <c r="AZ11" s="16" t="s">
        <v>19313</v>
      </c>
      <c r="BA11" s="21">
        <f>B9L204C1*B9L204C24</f>
        <v>5.2603119387073898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0.1047443473463819</v>
      </c>
      <c r="BH11" s="16" t="s">
        <v>19315</v>
      </c>
      <c r="BI11" s="21">
        <f>B9L204C1*B9L204C28</f>
        <v>16.629414808338353</v>
      </c>
      <c r="BJ11" s="16" t="s">
        <v>19256</v>
      </c>
      <c r="BK11" s="21">
        <f>B3L321C4</f>
        <v>1.3544526798063909E-5</v>
      </c>
      <c r="BL11" s="16" t="s">
        <v>19316</v>
      </c>
      <c r="BM11" s="21">
        <f>B9L204C1*B9L204C30</f>
        <v>2.1503552240658441E-3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77.00175772633979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2.7381715675766789E-5</v>
      </c>
      <c r="L12" s="16" t="s">
        <v>19322</v>
      </c>
      <c r="M12" s="21">
        <f>B9L205C1*B9L205C4</f>
        <v>2.1084402365969149E-3</v>
      </c>
      <c r="N12" s="16" t="s">
        <v>19232</v>
      </c>
      <c r="O12" s="21">
        <f>B3L309C4</f>
        <v>2.1036003283767982E-2</v>
      </c>
      <c r="P12" s="16" t="s">
        <v>19323</v>
      </c>
      <c r="Q12" s="21">
        <f>B9L205C1*B9L205C6</f>
        <v>1.6198092283871903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3.6215628692874362E-2</v>
      </c>
      <c r="X12" s="16" t="s">
        <v>19325</v>
      </c>
      <c r="Y12" s="21">
        <f>B9L205C1*B9L205C10</f>
        <v>2.7886670665157913</v>
      </c>
      <c r="Z12" s="16" t="s">
        <v>19238</v>
      </c>
      <c r="AA12" s="21">
        <f>B3L312C4</f>
        <v>0.80442108348002483</v>
      </c>
      <c r="AB12" s="16" t="s">
        <v>19326</v>
      </c>
      <c r="AC12" s="21">
        <f>B9L205C1*B9L205C12</f>
        <v>61.941837380088629</v>
      </c>
      <c r="AD12" s="16" t="s">
        <v>19240</v>
      </c>
      <c r="AE12" s="21">
        <f>B3L313C4</f>
        <v>4.0867780904309958E-4</v>
      </c>
      <c r="AF12" s="16" t="s">
        <v>19327</v>
      </c>
      <c r="AG12" s="21">
        <f>B9L205C1*B9L205C14</f>
        <v>3.1468909640068113E-2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3.3133333145433895E-2</v>
      </c>
      <c r="AZ12" s="16" t="s">
        <v>19332</v>
      </c>
      <c r="BA12" s="21">
        <f>B9L205C1*B9L205C24</f>
        <v>2.5513248915308049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0.1047443473463819</v>
      </c>
      <c r="BH12" s="16" t="s">
        <v>19334</v>
      </c>
      <c r="BI12" s="21">
        <f>B9L205C1*B9L205C28</f>
        <v>8.0654988575696809</v>
      </c>
      <c r="BJ12" s="16" t="s">
        <v>19256</v>
      </c>
      <c r="BK12" s="21">
        <f>B3L321C4</f>
        <v>1.3544526798063909E-5</v>
      </c>
      <c r="BL12" s="16" t="s">
        <v>19335</v>
      </c>
      <c r="BM12" s="21">
        <f>B9L205C1*B9L205C30</f>
        <v>1.0429523710224339E-3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18.584812037728021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2.7381715675766789E-5</v>
      </c>
      <c r="L13" s="16" t="s">
        <v>19341</v>
      </c>
      <c r="M13" s="21">
        <f>B9L206C1*B9L206C4</f>
        <v>5.0888403910463666E-4</v>
      </c>
      <c r="N13" s="16" t="s">
        <v>19232</v>
      </c>
      <c r="O13" s="21">
        <f>B3L309C4</f>
        <v>2.1036003283767982E-2</v>
      </c>
      <c r="P13" s="16" t="s">
        <v>19342</v>
      </c>
      <c r="Q13" s="21">
        <f>B9L206C1*B9L206C6</f>
        <v>0.39095016705385738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3.6215628692874362E-2</v>
      </c>
      <c r="X13" s="16" t="s">
        <v>19344</v>
      </c>
      <c r="Y13" s="21">
        <f>B9L206C1*B9L206C10</f>
        <v>0.6730606520852197</v>
      </c>
      <c r="Z13" s="16" t="s">
        <v>19238</v>
      </c>
      <c r="AA13" s="21">
        <f>B3L312C4</f>
        <v>0.80442108348002483</v>
      </c>
      <c r="AB13" s="16" t="s">
        <v>19345</v>
      </c>
      <c r="AC13" s="21">
        <f>B9L206C1*B9L206C12</f>
        <v>14.950014635661782</v>
      </c>
      <c r="AD13" s="16" t="s">
        <v>19240</v>
      </c>
      <c r="AE13" s="21">
        <f>B3L313C4</f>
        <v>4.0867780904309958E-4</v>
      </c>
      <c r="AF13" s="16" t="s">
        <v>19346</v>
      </c>
      <c r="AG13" s="21">
        <f>B9L206C1*B9L206C14</f>
        <v>7.5952002650565105E-3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3.3133333145433895E-2</v>
      </c>
      <c r="AZ13" s="16" t="s">
        <v>19351</v>
      </c>
      <c r="BA13" s="21">
        <f>B9L206C1*B9L206C24</f>
        <v>0.6157767686913127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0.1047443473463819</v>
      </c>
      <c r="BH13" s="16" t="s">
        <v>19353</v>
      </c>
      <c r="BI13" s="21">
        <f>B9L206C1*B9L206C28</f>
        <v>1.9466540074470033</v>
      </c>
      <c r="BJ13" s="16" t="s">
        <v>19256</v>
      </c>
      <c r="BK13" s="21">
        <f>B3L321C4</f>
        <v>1.3544526798063909E-5</v>
      </c>
      <c r="BL13" s="16" t="s">
        <v>19354</v>
      </c>
      <c r="BM13" s="21">
        <f>B9L206C1*B9L206C30</f>
        <v>2.5172248468198792E-4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2.7381715675766789E-5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2.1036003283767982E-2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3.6215628692874362E-2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0.80442108348002483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4.0867780904309958E-4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3.3133333145433895E-2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0.1047443473463819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1.3544526798063909E-5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0.71407771226861971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2.7381715675766789E-5</v>
      </c>
      <c r="L15" s="16" t="s">
        <v>19379</v>
      </c>
      <c r="M15" s="21">
        <f>B9L208C1*B9L208C4</f>
        <v>1.9552672887741351E-5</v>
      </c>
      <c r="N15" s="16" t="s">
        <v>19232</v>
      </c>
      <c r="O15" s="21">
        <f>B3L309C4</f>
        <v>2.1036003283767982E-2</v>
      </c>
      <c r="P15" s="16" t="s">
        <v>19380</v>
      </c>
      <c r="Q15" s="21">
        <f>B9L208C1*B9L208C6</f>
        <v>1.5021341100148213E-2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3.6215628692874362E-2</v>
      </c>
      <c r="X15" s="16" t="s">
        <v>19382</v>
      </c>
      <c r="Y15" s="21">
        <f>B9L208C1*B9L208C10</f>
        <v>2.5860773285377506E-2</v>
      </c>
      <c r="Z15" s="16" t="s">
        <v>19238</v>
      </c>
      <c r="AA15" s="21">
        <f>B3L312C4</f>
        <v>0.80442108348002483</v>
      </c>
      <c r="AB15" s="16" t="s">
        <v>19383</v>
      </c>
      <c r="AC15" s="21">
        <f>B9L208C1*B9L208C12</f>
        <v>0.57441916699206053</v>
      </c>
      <c r="AD15" s="16" t="s">
        <v>19240</v>
      </c>
      <c r="AE15" s="21">
        <f>B3L313C4</f>
        <v>4.0867780904309958E-4</v>
      </c>
      <c r="AF15" s="16" t="s">
        <v>19384</v>
      </c>
      <c r="AG15" s="21">
        <f>B9L208C1*B9L208C14</f>
        <v>2.9182771493644835E-4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3.3133333145433895E-2</v>
      </c>
      <c r="AZ15" s="16" t="s">
        <v>19389</v>
      </c>
      <c r="BA15" s="21">
        <f>B9L208C1*B9L208C24</f>
        <v>2.3659774732325466E-2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0.1047443473463819</v>
      </c>
      <c r="BH15" s="16" t="s">
        <v>19391</v>
      </c>
      <c r="BI15" s="21">
        <f>B9L208C1*B9L208C28</f>
        <v>7.4795603926174056E-2</v>
      </c>
      <c r="BJ15" s="16" t="s">
        <v>19256</v>
      </c>
      <c r="BK15" s="21">
        <f>B3L321C4</f>
        <v>1.3544526798063909E-5</v>
      </c>
      <c r="BL15" s="16" t="s">
        <v>19392</v>
      </c>
      <c r="BM15" s="21">
        <f>B9L208C1*B9L208C30</f>
        <v>9.6718447097224892E-6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2.7381715675766789E-5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2.1036003283767982E-2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3.6215628692874362E-2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0.80442108348002483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4.0867780904309958E-4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3.3133333145433895E-2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0.1047443473463819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1.3544526798063909E-5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2.7381715675766789E-5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2.1036003283767982E-2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3.6215628692874362E-2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0.80442108348002483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4.0867780904309958E-4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3.3133333145433895E-2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0.1047443473463819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1.3544526798063909E-5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2.7381715675766789E-5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2.1036003283767982E-2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3.6215628692874362E-2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0.80442108348002483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4.0867780904309958E-4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3.3133333145433895E-2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0.1047443473463819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1.3544526798063909E-5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20.174215576658113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2.7381715675766789E-5</v>
      </c>
      <c r="L19" s="16" t="s">
        <v>19455</v>
      </c>
      <c r="M19" s="21">
        <f>B9L212C1*B9L212C4</f>
        <v>5.5240463490167794E-4</v>
      </c>
      <c r="N19" s="16" t="s">
        <v>19232</v>
      </c>
      <c r="O19" s="21">
        <f>B3L309C4</f>
        <v>2.1036003283767982E-2</v>
      </c>
      <c r="P19" s="16" t="s">
        <v>19456</v>
      </c>
      <c r="Q19" s="21">
        <f>B9L212C1*B9L212C6</f>
        <v>0.42438486511802326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3.6215628692874362E-2</v>
      </c>
      <c r="X19" s="16" t="s">
        <v>19458</v>
      </c>
      <c r="Y19" s="21">
        <f>B9L212C1*B9L212C10</f>
        <v>0.73062190049425246</v>
      </c>
      <c r="Z19" s="16" t="s">
        <v>19238</v>
      </c>
      <c r="AA19" s="21">
        <f>B3L312C4</f>
        <v>0.80442108348002483</v>
      </c>
      <c r="AB19" s="16" t="s">
        <v>19459</v>
      </c>
      <c r="AC19" s="21">
        <f>B9L212C1*B9L212C12</f>
        <v>16.228564352534914</v>
      </c>
      <c r="AD19" s="16" t="s">
        <v>19240</v>
      </c>
      <c r="AE19" s="21">
        <f>B3L313C4</f>
        <v>4.0867780904309958E-4</v>
      </c>
      <c r="AF19" s="16" t="s">
        <v>19460</v>
      </c>
      <c r="AG19" s="21">
        <f>B9L212C1*B9L212C14</f>
        <v>8.2447542210318091E-3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3.3133333145433895E-2</v>
      </c>
      <c r="AZ19" s="16" t="s">
        <v>19465</v>
      </c>
      <c r="BA19" s="21">
        <f>B9L212C1*B9L212C24</f>
        <v>0.6684390056492151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0.1047443473463819</v>
      </c>
      <c r="BH19" s="16" t="s">
        <v>19467</v>
      </c>
      <c r="BI19" s="21">
        <f>B9L212C1*B9L212C28</f>
        <v>2.1131350438022656</v>
      </c>
      <c r="BJ19" s="16" t="s">
        <v>19256</v>
      </c>
      <c r="BK19" s="21">
        <f>B3L321C4</f>
        <v>1.3544526798063909E-5</v>
      </c>
      <c r="BL19" s="16" t="s">
        <v>19468</v>
      </c>
      <c r="BM19" s="21">
        <f>B9L212C1*B9L212C30</f>
        <v>2.7325020350796417E-4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2.2867597026677711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2.7381715675766789E-5</v>
      </c>
      <c r="L20" s="16" t="s">
        <v>19474</v>
      </c>
      <c r="M20" s="21">
        <f>B9L213C1*B9L213C4</f>
        <v>6.2615403997249902E-5</v>
      </c>
      <c r="N20" s="16" t="s">
        <v>19232</v>
      </c>
      <c r="O20" s="21">
        <f>B3L309C4</f>
        <v>2.1036003283767982E-2</v>
      </c>
      <c r="P20" s="16" t="s">
        <v>19475</v>
      </c>
      <c r="Q20" s="21">
        <f>B9L213C1*B9L213C6</f>
        <v>4.8104284614507525E-2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3.6215628692874362E-2</v>
      </c>
      <c r="X20" s="16" t="s">
        <v>19477</v>
      </c>
      <c r="Y20" s="21">
        <f>B9L213C1*B9L213C10</f>
        <v>8.2816440301643771E-2</v>
      </c>
      <c r="Z20" s="16" t="s">
        <v>19238</v>
      </c>
      <c r="AA20" s="21">
        <f>B3L312C4</f>
        <v>0.80442108348002483</v>
      </c>
      <c r="AB20" s="16" t="s">
        <v>19478</v>
      </c>
      <c r="AC20" s="21">
        <f>B9L213C1*B9L213C12</f>
        <v>1.8395177176784678</v>
      </c>
      <c r="AD20" s="16" t="s">
        <v>19240</v>
      </c>
      <c r="AE20" s="21">
        <f>B3L313C4</f>
        <v>4.0867780904309958E-4</v>
      </c>
      <c r="AF20" s="16" t="s">
        <v>19479</v>
      </c>
      <c r="AG20" s="21">
        <f>B9L213C1*B9L213C14</f>
        <v>9.3454794509431453E-4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3.3133333145433895E-2</v>
      </c>
      <c r="AZ20" s="16" t="s">
        <v>19484</v>
      </c>
      <c r="BA20" s="21">
        <f>B9L213C1*B9L213C24</f>
        <v>7.5767971052044622E-2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0.1047443473463819</v>
      </c>
      <c r="BH20" s="16" t="s">
        <v>19486</v>
      </c>
      <c r="BI20" s="21">
        <f>B9L213C1*B9L213C28</f>
        <v>0.239525152593942</v>
      </c>
      <c r="BJ20" s="16" t="s">
        <v>19256</v>
      </c>
      <c r="BK20" s="21">
        <f>B3L321C4</f>
        <v>1.3544526798063909E-5</v>
      </c>
      <c r="BL20" s="16" t="s">
        <v>19487</v>
      </c>
      <c r="BM20" s="21">
        <f>B9L213C1*B9L213C30</f>
        <v>3.0973078073516283E-5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3.2798425699243441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2.7381715675766789E-5</v>
      </c>
      <c r="L21" s="16" t="s">
        <v>19493</v>
      </c>
      <c r="M21" s="21">
        <f>B9L214C1*B9L214C4</f>
        <v>8.9807716710944637E-5</v>
      </c>
      <c r="N21" s="16" t="s">
        <v>19232</v>
      </c>
      <c r="O21" s="21">
        <f>B3L309C4</f>
        <v>2.1036003283767982E-2</v>
      </c>
      <c r="P21" s="16" t="s">
        <v>19494</v>
      </c>
      <c r="Q21" s="21">
        <f>B9L214C1*B9L214C6</f>
        <v>6.899477907117052E-2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3.6215628692874362E-2</v>
      </c>
      <c r="X21" s="16" t="s">
        <v>19496</v>
      </c>
      <c r="Y21" s="21">
        <f>B9L214C1*B9L214C10</f>
        <v>0.11878156068346286</v>
      </c>
      <c r="Z21" s="16" t="s">
        <v>19238</v>
      </c>
      <c r="AA21" s="21">
        <f>B3L312C4</f>
        <v>0.80442108348002483</v>
      </c>
      <c r="AB21" s="16" t="s">
        <v>19497</v>
      </c>
      <c r="AC21" s="21">
        <f>B9L214C1*B9L214C12</f>
        <v>2.6383745137424501</v>
      </c>
      <c r="AD21" s="16" t="s">
        <v>19240</v>
      </c>
      <c r="AE21" s="21">
        <f>B3L313C4</f>
        <v>4.0867780904309958E-4</v>
      </c>
      <c r="AF21" s="16" t="s">
        <v>19498</v>
      </c>
      <c r="AG21" s="21">
        <f>B9L214C1*B9L214C14</f>
        <v>1.34039887548297E-3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3.3133333145433895E-2</v>
      </c>
      <c r="AZ21" s="16" t="s">
        <v>19503</v>
      </c>
      <c r="BA21" s="21">
        <f>B9L214C1*B9L214C24</f>
        <v>0.10867211653387936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0.1047443473463819</v>
      </c>
      <c r="BH21" s="16" t="s">
        <v>19505</v>
      </c>
      <c r="BI21" s="21">
        <f>B9L214C1*B9L214C28</f>
        <v>0.34354496938560536</v>
      </c>
      <c r="BJ21" s="16" t="s">
        <v>19256</v>
      </c>
      <c r="BK21" s="21">
        <f>B3L321C4</f>
        <v>1.3544526798063909E-5</v>
      </c>
      <c r="BL21" s="16" t="s">
        <v>19506</v>
      </c>
      <c r="BM21" s="21">
        <f>B9L214C1*B9L214C30</f>
        <v>4.4423915581771083E-5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3611.3900993333323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2.7381715675766789E-5</v>
      </c>
      <c r="L22" s="16" t="s">
        <v>19512</v>
      </c>
      <c r="M22" s="21">
        <f>B9L215C1*B9L215C4</f>
        <v>9.8886056894224486E-2</v>
      </c>
      <c r="N22" s="16" t="s">
        <v>19232</v>
      </c>
      <c r="O22" s="21">
        <f>B3L309C4</f>
        <v>2.1036003283767982E-2</v>
      </c>
      <c r="P22" s="16" t="s">
        <v>19513</v>
      </c>
      <c r="Q22" s="21">
        <f>B9L215C1*B9L215C6</f>
        <v>75.96921398854316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3.6215628692874362E-2</v>
      </c>
      <c r="X22" s="16" t="s">
        <v>19515</v>
      </c>
      <c r="Y22" s="21">
        <f>B9L215C1*B9L215C10</f>
        <v>130.78876290257861</v>
      </c>
      <c r="Z22" s="16" t="s">
        <v>19238</v>
      </c>
      <c r="AA22" s="21">
        <f>B3L312C4</f>
        <v>0.80442108348002483</v>
      </c>
      <c r="AB22" s="16" t="s">
        <v>19516</v>
      </c>
      <c r="AC22" s="15">
        <f>B9L215C1*B9L215C12</f>
        <v>2905.0783365747538</v>
      </c>
      <c r="AD22" s="16" t="s">
        <v>19240</v>
      </c>
      <c r="AE22" s="21">
        <f>B3L313C4</f>
        <v>4.0867780904309958E-4</v>
      </c>
      <c r="AF22" s="16" t="s">
        <v>19517</v>
      </c>
      <c r="AG22" s="21">
        <f>B9L215C1*B9L215C14</f>
        <v>1.4758949933954879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3.3133333145433895E-2</v>
      </c>
      <c r="AZ22" s="16" t="s">
        <v>19522</v>
      </c>
      <c r="BA22" s="21">
        <f>B9L215C1*B9L215C24</f>
        <v>119.6573912793329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0.1047443473463819</v>
      </c>
      <c r="BH22" s="16" t="s">
        <v>19524</v>
      </c>
      <c r="BI22" s="21">
        <f>B9L215C1*B9L215C28</f>
        <v>378.27269896785515</v>
      </c>
      <c r="BJ22" s="16" t="s">
        <v>19256</v>
      </c>
      <c r="BK22" s="21">
        <f>B3L321C4</f>
        <v>1.3544526798063909E-5</v>
      </c>
      <c r="BL22" s="16" t="s">
        <v>19525</v>
      </c>
      <c r="BM22" s="21">
        <f>B9L215C1*B9L215C30</f>
        <v>4.8914569978683001E-2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836.48521833333336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2.7381715675766789E-5</v>
      </c>
      <c r="L23" s="16" t="s">
        <v>19530</v>
      </c>
      <c r="M23" s="21">
        <f>B9L216C1*B9L216C4</f>
        <v>2.2904400415385037E-2</v>
      </c>
      <c r="N23" s="16" t="s">
        <v>19232</v>
      </c>
      <c r="O23" s="21">
        <f>B3L309C4</f>
        <v>2.1036003283767982E-2</v>
      </c>
      <c r="P23" s="16" t="s">
        <v>19531</v>
      </c>
      <c r="Q23" s="21">
        <f>B9L216C1*B9L216C6</f>
        <v>17.596305799683378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3.6215628692874362E-2</v>
      </c>
      <c r="X23" s="16" t="s">
        <v>19533</v>
      </c>
      <c r="Y23" s="21">
        <f>B9L216C1*B9L216C10</f>
        <v>30.293838074237943</v>
      </c>
      <c r="Z23" s="16" t="s">
        <v>19238</v>
      </c>
      <c r="AA23" s="21">
        <f>B3L312C4</f>
        <v>0.80442108348002483</v>
      </c>
      <c r="AB23" s="16" t="s">
        <v>19534</v>
      </c>
      <c r="AC23" s="21">
        <f>B9L216C1*B9L216C12</f>
        <v>672.8863456467252</v>
      </c>
      <c r="AD23" s="16" t="s">
        <v>19240</v>
      </c>
      <c r="AE23" s="21">
        <f>B3L313C4</f>
        <v>4.0867780904309958E-4</v>
      </c>
      <c r="AF23" s="16" t="s">
        <v>19535</v>
      </c>
      <c r="AG23" s="21">
        <f>B9L216C1*B9L216C14</f>
        <v>0.34185294632540547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3.3133333145433895E-2</v>
      </c>
      <c r="AZ23" s="16" t="s">
        <v>19540</v>
      </c>
      <c r="BA23" s="21">
        <f>B9L216C1*B9L216C24</f>
        <v>27.715543410269344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0.1047443473463819</v>
      </c>
      <c r="BH23" s="16" t="s">
        <v>19542</v>
      </c>
      <c r="BI23" s="21">
        <f>B9L216C1*B9L216C28</f>
        <v>87.617098259220768</v>
      </c>
      <c r="BJ23" s="16" t="s">
        <v>19256</v>
      </c>
      <c r="BK23" s="21">
        <f>B3L321C4</f>
        <v>1.3544526798063909E-5</v>
      </c>
      <c r="BL23" s="16" t="s">
        <v>19543</v>
      </c>
      <c r="BM23" s="21">
        <f>B9L216C1*B9L216C30</f>
        <v>1.1329796455900173E-2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2603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2.7381715675766789E-5</v>
      </c>
      <c r="L24" s="16" t="s">
        <v>19549</v>
      </c>
      <c r="M24" s="21">
        <f>B9L217C1*B9L217C4</f>
        <v>7.1274605904020946E-2</v>
      </c>
      <c r="N24" s="16" t="s">
        <v>19232</v>
      </c>
      <c r="O24" s="21">
        <f>B3L309C4</f>
        <v>2.1036003283767982E-2</v>
      </c>
      <c r="P24" s="16" t="s">
        <v>19550</v>
      </c>
      <c r="Q24" s="21">
        <f>B9L217C1*B9L217C6</f>
        <v>54.756716547648061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3.6215628692874362E-2</v>
      </c>
      <c r="X24" s="16" t="s">
        <v>19552</v>
      </c>
      <c r="Y24" s="21">
        <f>B9L217C1*B9L217C10</f>
        <v>94.269281487551964</v>
      </c>
      <c r="Z24" s="16" t="s">
        <v>19238</v>
      </c>
      <c r="AA24" s="21">
        <f>B3L312C4</f>
        <v>0.80442108348002483</v>
      </c>
      <c r="AB24" s="16" t="s">
        <v>19553</v>
      </c>
      <c r="AC24" s="15">
        <f>B9L217C1*B9L217C12</f>
        <v>2093.9080802985045</v>
      </c>
      <c r="AD24" s="16" t="s">
        <v>19240</v>
      </c>
      <c r="AE24" s="21">
        <f>B3L313C4</f>
        <v>4.0867780904309958E-4</v>
      </c>
      <c r="AF24" s="16" t="s">
        <v>19554</v>
      </c>
      <c r="AG24" s="21">
        <f>B9L217C1*B9L217C14</f>
        <v>1.0637883369391883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3.3133333145433895E-2</v>
      </c>
      <c r="AZ24" s="16" t="s">
        <v>19559</v>
      </c>
      <c r="BA24" s="21">
        <f>B9L217C1*B9L217C24</f>
        <v>86.24606617756443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0.1047443473463819</v>
      </c>
      <c r="BH24" s="16" t="s">
        <v>19561</v>
      </c>
      <c r="BI24" s="21">
        <f>B9L217C1*B9L217C28</f>
        <v>272.64953614263209</v>
      </c>
      <c r="BJ24" s="16" t="s">
        <v>19256</v>
      </c>
      <c r="BK24" s="21">
        <f>B3L321C4</f>
        <v>1.3544526798063909E-5</v>
      </c>
      <c r="BL24" s="16" t="s">
        <v>19562</v>
      </c>
      <c r="BM24" s="21">
        <f>B9L217C1*B9L217C30</f>
        <v>3.5256403255360357E-2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2676.1858200000001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2.7381715675766789E-5</v>
      </c>
      <c r="L25" s="16" t="s">
        <v>19568</v>
      </c>
      <c r="M25" s="21">
        <f>B9L218C1*B9L218C4</f>
        <v>7.3278559218758796E-2</v>
      </c>
      <c r="N25" s="16" t="s">
        <v>19232</v>
      </c>
      <c r="O25" s="21">
        <f>B3L309C4</f>
        <v>2.1036003283767982E-2</v>
      </c>
      <c r="P25" s="16" t="s">
        <v>19569</v>
      </c>
      <c r="Q25" s="21">
        <f>B9L218C1*B9L218C6</f>
        <v>56.296253697493313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3.6215628692874362E-2</v>
      </c>
      <c r="X25" s="16" t="s">
        <v>19571</v>
      </c>
      <c r="Y25" s="21">
        <f>B9L218C1*B9L218C10</f>
        <v>96.919751970255504</v>
      </c>
      <c r="Z25" s="16" t="s">
        <v>19238</v>
      </c>
      <c r="AA25" s="21">
        <f>B3L312C4</f>
        <v>0.80442108348002483</v>
      </c>
      <c r="AB25" s="16" t="s">
        <v>19572</v>
      </c>
      <c r="AC25" s="15">
        <f>B9L218C1*B9L218C12</f>
        <v>2152.780296918279</v>
      </c>
      <c r="AD25" s="16" t="s">
        <v>19240</v>
      </c>
      <c r="AE25" s="21">
        <f>B3L313C4</f>
        <v>4.0867780904309958E-4</v>
      </c>
      <c r="AF25" s="16" t="s">
        <v>19573</v>
      </c>
      <c r="AG25" s="21">
        <f>B9L218C1*B9L218C14</f>
        <v>1.093697757509811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3.3133333145433895E-2</v>
      </c>
      <c r="AZ25" s="16" t="s">
        <v>19578</v>
      </c>
      <c r="BA25" s="21">
        <f>B9L218C1*B9L218C24</f>
        <v>88.670956333146194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0.1047443473463819</v>
      </c>
      <c r="BH25" s="16" t="s">
        <v>19580</v>
      </c>
      <c r="BI25" s="21">
        <f>B9L218C1*B9L218C28</f>
        <v>280.31533709354187</v>
      </c>
      <c r="BJ25" s="16" t="s">
        <v>19256</v>
      </c>
      <c r="BK25" s="21">
        <f>B3L321C4</f>
        <v>1.3544526798063909E-5</v>
      </c>
      <c r="BL25" s="16" t="s">
        <v>19581</v>
      </c>
      <c r="BM25" s="21">
        <f>B9L218C1*B9L218C30</f>
        <v>3.624767055558864E-2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495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2.7381715675766789E-5</v>
      </c>
      <c r="L26" s="16" t="s">
        <v>19587</v>
      </c>
      <c r="M26" s="21">
        <f>B9L219C1*B9L219C4</f>
        <v>1.3553949259504561E-2</v>
      </c>
      <c r="N26" s="16" t="s">
        <v>19232</v>
      </c>
      <c r="O26" s="21">
        <f>B3L309C4</f>
        <v>2.1036003283767982E-2</v>
      </c>
      <c r="P26" s="16" t="s">
        <v>19588</v>
      </c>
      <c r="Q26" s="21">
        <f>B9L219C1*B9L219C6</f>
        <v>10.412821625465151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3.6215628692874362E-2</v>
      </c>
      <c r="X26" s="16" t="s">
        <v>19590</v>
      </c>
      <c r="Y26" s="21">
        <f>B9L219C1*B9L219C10</f>
        <v>17.926736202972808</v>
      </c>
      <c r="Z26" s="16" t="s">
        <v>19238</v>
      </c>
      <c r="AA26" s="21">
        <f>B3L312C4</f>
        <v>0.80442108348002483</v>
      </c>
      <c r="AB26" s="16" t="s">
        <v>19591</v>
      </c>
      <c r="AC26" s="21">
        <f>B9L219C1*B9L219C12</f>
        <v>398.18843632261229</v>
      </c>
      <c r="AD26" s="16" t="s">
        <v>19240</v>
      </c>
      <c r="AE26" s="21">
        <f>B3L313C4</f>
        <v>4.0867780904309958E-4</v>
      </c>
      <c r="AF26" s="16" t="s">
        <v>19592</v>
      </c>
      <c r="AG26" s="21">
        <f>B9L219C1*B9L219C14</f>
        <v>0.20229551547633429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3.3133333145433895E-2</v>
      </c>
      <c r="AZ26" s="16" t="s">
        <v>19597</v>
      </c>
      <c r="BA26" s="21">
        <f>B9L219C1*B9L219C24</f>
        <v>16.400999906989778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0.1047443473463819</v>
      </c>
      <c r="BH26" s="16" t="s">
        <v>19599</v>
      </c>
      <c r="BI26" s="21">
        <f>B9L219C1*B9L219C28</f>
        <v>51.848451936459035</v>
      </c>
      <c r="BJ26" s="16" t="s">
        <v>19256</v>
      </c>
      <c r="BK26" s="21">
        <f>B3L321C4</f>
        <v>1.3544526798063909E-5</v>
      </c>
      <c r="BL26" s="16" t="s">
        <v>19600</v>
      </c>
      <c r="BM26" s="21">
        <f>B9L219C1*B9L219C30</f>
        <v>6.7045407650416352E-3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2.7381715675766789E-5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2.1036003283767982E-2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3.6215628692874362E-2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0.80442108348002483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4.0867780904309958E-4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3.3133333145433895E-2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0.1047443473463819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1.3544526798063909E-5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2.7381715675766789E-5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2.1036003283767982E-2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3.6215628692874362E-2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0.80442108348002483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4.0867780904309958E-4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3.3133333145433895E-2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0.1047443473463819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1.3544526798063909E-5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2.7381715675766789E-5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2.1036003283767982E-2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3.6215628692874362E-2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0.80442108348002483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4.0867780904309958E-4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3.3133333145433895E-2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0.1047443473463819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1.3544526798063909E-5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2.7381715675766789E-5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2.1036003283767982E-2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3.6215628692874362E-2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0.80442108348002483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4.0867780904309958E-4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3.3133333145433895E-2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0.1047443473463819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1.3544526798063909E-5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2.7381715675766789E-5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2.1036003283767982E-2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3.6215628692874362E-2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0.80442108348002483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4.0867780904309958E-4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3.3133333145433895E-2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0.1047443473463819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1.3544526798063909E-5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2.7381715675766789E-5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2.1036003283767982E-2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3.6215628692874362E-2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0.80442108348002483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4.0867780904309958E-4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3.3133333145433895E-2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0.1047443473463819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1.3544526798063909E-5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-163.23595666666733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2.7381715675766789E-5</v>
      </c>
      <c r="L33" s="16" t="s">
        <v>19720</v>
      </c>
      <c r="M33" s="21">
        <f>B9L226C1*B9L226C4</f>
        <v>-4.4696805535084727E-3</v>
      </c>
      <c r="N33" s="16" t="s">
        <v>19232</v>
      </c>
      <c r="O33" s="21">
        <f>B3L309C4</f>
        <v>2.1036003283767982E-2</v>
      </c>
      <c r="P33" s="16" t="s">
        <v>19721</v>
      </c>
      <c r="Q33" s="21">
        <f>B9L226C1*B9L226C6</f>
        <v>-3.4338321204690221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3.6215628692874362E-2</v>
      </c>
      <c r="X33" s="16" t="s">
        <v>19723</v>
      </c>
      <c r="Y33" s="21">
        <f>B9L226C1*B9L226C10</f>
        <v>-5.9116927959661538</v>
      </c>
      <c r="Z33" s="16" t="s">
        <v>19238</v>
      </c>
      <c r="AA33" s="21">
        <f>B3L312C4</f>
        <v>0.80442108348002483</v>
      </c>
      <c r="AB33" s="16" t="s">
        <v>19724</v>
      </c>
      <c r="AC33" s="21">
        <f>B9L226C1*B9L226C12</f>
        <v>-131.31044512469893</v>
      </c>
      <c r="AD33" s="16" t="s">
        <v>19240</v>
      </c>
      <c r="AE33" s="21">
        <f>B3L313C4</f>
        <v>4.0867780904309958E-4</v>
      </c>
      <c r="AF33" s="16" t="s">
        <v>19725</v>
      </c>
      <c r="AG33" s="21">
        <f>B9L226C1*B9L226C14</f>
        <v>-6.6710913127587951E-2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3.3133333145433895E-2</v>
      </c>
      <c r="AZ33" s="16" t="s">
        <v>19730</v>
      </c>
      <c r="BA33" s="21">
        <f>B9L226C1*B9L226C24</f>
        <v>-5.4085513335502995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0.1047443473463819</v>
      </c>
      <c r="BH33" s="16" t="s">
        <v>19732</v>
      </c>
      <c r="BI33" s="21">
        <f>B9L226C1*B9L226C28</f>
        <v>-17.098043744512346</v>
      </c>
      <c r="BJ33" s="16" t="s">
        <v>19256</v>
      </c>
      <c r="BK33" s="21">
        <f>B3L321C4</f>
        <v>1.3544526798063909E-5</v>
      </c>
      <c r="BL33" s="16" t="s">
        <v>19733</v>
      </c>
      <c r="BM33" s="21">
        <f>B9L226C1*B9L226C30</f>
        <v>-2.2109537894792748E-3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7A008-8F57-420E-B901-AA883D498F9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35.659595438668148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7.2918620993637218E-2</v>
      </c>
      <c r="T8" s="16" t="s">
        <v>19776</v>
      </c>
      <c r="U8" s="21">
        <f>B9L301C1*B9L301C8</f>
        <v>2.6002485245786771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7.673794520882192E-2</v>
      </c>
      <c r="AB8" s="16" t="s">
        <v>19780</v>
      </c>
      <c r="AC8" s="21">
        <f>B9L301C1*B9L301C12</f>
        <v>2.7364440809412724</v>
      </c>
      <c r="AD8" s="16" t="s">
        <v>10922</v>
      </c>
      <c r="AE8" s="21">
        <f>B3L337C5</f>
        <v>7.673794520882192E-2</v>
      </c>
      <c r="AF8" s="16" t="s">
        <v>19781</v>
      </c>
      <c r="AG8" s="21">
        <f>B9L301C1*B9L301C14</f>
        <v>2.7364440809412724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0.38342996860221512</v>
      </c>
      <c r="AZ8" s="16" t="s">
        <v>19786</v>
      </c>
      <c r="BA8" s="21">
        <f>B9L301C1*B9L301C24</f>
        <v>13.672957559416222</v>
      </c>
      <c r="BB8" s="16" t="s">
        <v>10976</v>
      </c>
      <c r="BC8" s="21">
        <f>B3L336C5</f>
        <v>0.46691346519532578</v>
      </c>
      <c r="BD8" s="16" t="s">
        <v>19787</v>
      </c>
      <c r="BE8" s="21">
        <f>B9L301C1*B9L301C26</f>
        <v>16.64994527373198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0.49555905142481427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7.2918620993637218E-2</v>
      </c>
      <c r="T9" s="16" t="s">
        <v>19792</v>
      </c>
      <c r="U9" s="21">
        <f>B9L302C1*B9L302C8</f>
        <v>3.6135482650812407E-2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7.673794520882192E-2</v>
      </c>
      <c r="AB9" s="16" t="s">
        <v>19794</v>
      </c>
      <c r="AC9" s="21">
        <f>B9L302C1*B9L302C12</f>
        <v>3.8028183335973159E-2</v>
      </c>
      <c r="AD9" s="16" t="s">
        <v>10922</v>
      </c>
      <c r="AE9" s="21">
        <f>B3L337C5</f>
        <v>7.673794520882192E-2</v>
      </c>
      <c r="AF9" s="16" t="s">
        <v>19795</v>
      </c>
      <c r="AG9" s="21">
        <f>B9L302C1*B9L302C14</f>
        <v>3.8028183335973159E-2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0.38342996860221512</v>
      </c>
      <c r="AZ9" s="16" t="s">
        <v>19800</v>
      </c>
      <c r="BA9" s="21">
        <f>B9L302C1*B9L302C24</f>
        <v>0.19001219152836005</v>
      </c>
      <c r="BB9" s="16" t="s">
        <v>10976</v>
      </c>
      <c r="BC9" s="21">
        <f>B3L336C5</f>
        <v>0.46691346519532578</v>
      </c>
      <c r="BD9" s="16" t="s">
        <v>19801</v>
      </c>
      <c r="BE9" s="21">
        <f>B9L302C1*B9L302C26</f>
        <v>0.23138319390966869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0.75862613723275696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7.2918620993637218E-2</v>
      </c>
      <c r="T10" s="16" t="s">
        <v>19806</v>
      </c>
      <c r="U10" s="21">
        <f>B9L303C1*B9L303C8</f>
        <v>5.5317971776742421E-2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7.673794520882192E-2</v>
      </c>
      <c r="AB10" s="16" t="s">
        <v>19808</v>
      </c>
      <c r="AC10" s="21">
        <f>B9L303C1*B9L303C12</f>
        <v>5.8215410952947522E-2</v>
      </c>
      <c r="AD10" s="16" t="s">
        <v>10922</v>
      </c>
      <c r="AE10" s="21">
        <f>B3L337C5</f>
        <v>7.673794520882192E-2</v>
      </c>
      <c r="AF10" s="16" t="s">
        <v>19809</v>
      </c>
      <c r="AG10" s="21">
        <f>B9L303C1*B9L303C14</f>
        <v>5.8215410952947522E-2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0.38342996860221512</v>
      </c>
      <c r="AZ10" s="16" t="s">
        <v>19814</v>
      </c>
      <c r="BA10" s="21">
        <f>B9L303C1*B9L303C24</f>
        <v>0.29087999597997571</v>
      </c>
      <c r="BB10" s="16" t="s">
        <v>10976</v>
      </c>
      <c r="BC10" s="21">
        <f>B3L336C5</f>
        <v>0.46691346519532578</v>
      </c>
      <c r="BD10" s="16" t="s">
        <v>19815</v>
      </c>
      <c r="BE10" s="21">
        <f>B9L303C1*B9L303C26</f>
        <v>0.35421275852309131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457.80892593999999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7.2918620993637218E-2</v>
      </c>
      <c r="T11" s="16" t="s">
        <v>19819</v>
      </c>
      <c r="U11" s="21">
        <f>B9L304C1*B9L304C8</f>
        <v>33.382795558122993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7.673794520882192E-2</v>
      </c>
      <c r="AB11" s="16" t="s">
        <v>19821</v>
      </c>
      <c r="AC11" s="21">
        <f>B9L304C1*B9L304C12</f>
        <v>35.131316274893329</v>
      </c>
      <c r="AD11" s="16" t="s">
        <v>10922</v>
      </c>
      <c r="AE11" s="21">
        <f>B3L337C5</f>
        <v>7.673794520882192E-2</v>
      </c>
      <c r="AF11" s="16" t="s">
        <v>19822</v>
      </c>
      <c r="AG11" s="21">
        <f>B9L304C1*B9L304C14</f>
        <v>35.131316274893329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0.38342996860221512</v>
      </c>
      <c r="AZ11" s="16" t="s">
        <v>19827</v>
      </c>
      <c r="BA11" s="21">
        <f>B9L304C1*B9L304C24</f>
        <v>175.53766209898802</v>
      </c>
      <c r="BB11" s="16" t="s">
        <v>10976</v>
      </c>
      <c r="BC11" s="21">
        <f>B3L336C5</f>
        <v>0.46691346519532578</v>
      </c>
      <c r="BD11" s="16" t="s">
        <v>19828</v>
      </c>
      <c r="BE11" s="21">
        <f>B9L304C1*B9L304C26</f>
        <v>213.75715200799567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222.04373465401761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7.2918620993637218E-2</v>
      </c>
      <c r="T12" s="16" t="s">
        <v>19833</v>
      </c>
      <c r="U12" s="21">
        <f>B9L305C1*B9L305C8</f>
        <v>16.19112293124806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7.673794520882192E-2</v>
      </c>
      <c r="AB12" s="16" t="s">
        <v>19835</v>
      </c>
      <c r="AC12" s="21">
        <f>B9L305C1*B9L305C12</f>
        <v>17.039179943842196</v>
      </c>
      <c r="AD12" s="16" t="s">
        <v>10922</v>
      </c>
      <c r="AE12" s="21">
        <f>B3L337C5</f>
        <v>7.673794520882192E-2</v>
      </c>
      <c r="AF12" s="16" t="s">
        <v>19836</v>
      </c>
      <c r="AG12" s="21">
        <f>B9L305C1*B9L305C14</f>
        <v>17.039179943842196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0.38342996860221512</v>
      </c>
      <c r="AZ12" s="16" t="s">
        <v>19841</v>
      </c>
      <c r="BA12" s="21">
        <f>B9L305C1*B9L305C24</f>
        <v>85.138222206708562</v>
      </c>
      <c r="BB12" s="16" t="s">
        <v>10976</v>
      </c>
      <c r="BC12" s="21">
        <f>B3L336C5</f>
        <v>0.46691346519532578</v>
      </c>
      <c r="BD12" s="16" t="s">
        <v>19842</v>
      </c>
      <c r="BE12" s="21">
        <f>B9L305C1*B9L305C26</f>
        <v>103.6752095722188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53.591517837371192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7.2918620993637218E-2</v>
      </c>
      <c r="T13" s="16" t="s">
        <v>19847</v>
      </c>
      <c r="U13" s="21">
        <f>B9L306C1*B9L306C8</f>
        <v>3.9078195776570186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7.673794520882192E-2</v>
      </c>
      <c r="AB13" s="16" t="s">
        <v>19849</v>
      </c>
      <c r="AC13" s="21">
        <f>B9L306C1*B9L306C12</f>
        <v>4.1125029594617928</v>
      </c>
      <c r="AD13" s="16" t="s">
        <v>10922</v>
      </c>
      <c r="AE13" s="21">
        <f>B3L337C5</f>
        <v>7.673794520882192E-2</v>
      </c>
      <c r="AF13" s="16" t="s">
        <v>19850</v>
      </c>
      <c r="AG13" s="21">
        <f>B9L306C1*B9L306C14</f>
        <v>4.1125029594617928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0.38342996860221512</v>
      </c>
      <c r="AZ13" s="16" t="s">
        <v>19855</v>
      </c>
      <c r="BA13" s="21">
        <f>B9L306C1*B9L306C24</f>
        <v>20.548594001728286</v>
      </c>
      <c r="BB13" s="16" t="s">
        <v>10976</v>
      </c>
      <c r="BC13" s="21">
        <f>B3L336C5</f>
        <v>0.46691346519532578</v>
      </c>
      <c r="BD13" s="16" t="s">
        <v>19856</v>
      </c>
      <c r="BE13" s="21">
        <f>B9L306C1*B9L306C26</f>
        <v>25.022601298524094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7.2918620993637218E-2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7.673794520882192E-2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7.673794520882192E-2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0.38342996860221512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0.46691346519532578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2.059128086774626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7.2918620993637218E-2</v>
      </c>
      <c r="T15" s="16" t="s">
        <v>19875</v>
      </c>
      <c r="U15" s="21">
        <f>B9L308C1*B9L308C8</f>
        <v>0.15014878053687228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7.673794520882192E-2</v>
      </c>
      <c r="AB15" s="16" t="s">
        <v>19877</v>
      </c>
      <c r="AC15" s="21">
        <f>B9L308C1*B9L308C12</f>
        <v>0.15801325830085755</v>
      </c>
      <c r="AD15" s="16" t="s">
        <v>10922</v>
      </c>
      <c r="AE15" s="21">
        <f>B3L337C5</f>
        <v>7.673794520882192E-2</v>
      </c>
      <c r="AF15" s="16" t="s">
        <v>19878</v>
      </c>
      <c r="AG15" s="21">
        <f>B9L308C1*B9L308C14</f>
        <v>0.15801325830085755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0.38342996860221512</v>
      </c>
      <c r="AZ15" s="16" t="s">
        <v>19883</v>
      </c>
      <c r="BA15" s="21">
        <f>B9L308C1*B9L308C24</f>
        <v>0.78953141765993418</v>
      </c>
      <c r="BB15" s="16" t="s">
        <v>10976</v>
      </c>
      <c r="BC15" s="21">
        <f>B3L336C5</f>
        <v>0.46691346519532578</v>
      </c>
      <c r="BD15" s="16" t="s">
        <v>19884</v>
      </c>
      <c r="BE15" s="21">
        <f>B9L308C1*B9L308C26</f>
        <v>0.96143463027696208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7.2918620993637218E-2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7.673794520882192E-2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7.673794520882192E-2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0.38342996860221512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0.46691346519532578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7.2918620993637218E-2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7.673794520882192E-2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7.673794520882192E-2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0.38342996860221512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0.46691346519532578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7.2918620993637218E-2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7.673794520882192E-2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7.673794520882192E-2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0.38342996860221512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0.46691346519532578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58.174752143665842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7.2918620993637218E-2</v>
      </c>
      <c r="T19" s="16" t="s">
        <v>19931</v>
      </c>
      <c r="U19" s="21">
        <f>B9L312C1*B9L312C8</f>
        <v>4.2420227029627542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7.673794520882192E-2</v>
      </c>
      <c r="AB19" s="16" t="s">
        <v>19933</v>
      </c>
      <c r="AC19" s="21">
        <f>B9L312C1*B9L312C12</f>
        <v>4.4642109425374246</v>
      </c>
      <c r="AD19" s="16" t="s">
        <v>10922</v>
      </c>
      <c r="AE19" s="21">
        <f>B3L337C5</f>
        <v>7.673794520882192E-2</v>
      </c>
      <c r="AF19" s="16" t="s">
        <v>19934</v>
      </c>
      <c r="AG19" s="21">
        <f>B9L312C1*B9L312C14</f>
        <v>4.4642109425374246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0.38342996860221512</v>
      </c>
      <c r="AZ19" s="16" t="s">
        <v>19939</v>
      </c>
      <c r="BA19" s="21">
        <f>B9L312C1*B9L312C24</f>
        <v>22.305943387887442</v>
      </c>
      <c r="BB19" s="16" t="s">
        <v>10976</v>
      </c>
      <c r="BC19" s="21">
        <f>B3L336C5</f>
        <v>0.46691346519532578</v>
      </c>
      <c r="BD19" s="16" t="s">
        <v>19940</v>
      </c>
      <c r="BE19" s="21">
        <f>B9L312C1*B9L312C26</f>
        <v>27.162575110278226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6.5941438173556701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7.2918620993637218E-2</v>
      </c>
      <c r="T20" s="16" t="s">
        <v>19945</v>
      </c>
      <c r="U20" s="21">
        <f>B9L313C1*B9L313C8</f>
        <v>0.48083587379529424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7.673794520882192E-2</v>
      </c>
      <c r="AB20" s="16" t="s">
        <v>19947</v>
      </c>
      <c r="AC20" s="21">
        <f>B9L313C1*B9L313C12</f>
        <v>0.50602104695533123</v>
      </c>
      <c r="AD20" s="16" t="s">
        <v>10922</v>
      </c>
      <c r="AE20" s="21">
        <f>B3L337C5</f>
        <v>7.673794520882192E-2</v>
      </c>
      <c r="AF20" s="16" t="s">
        <v>19948</v>
      </c>
      <c r="AG20" s="21">
        <f>B9L313C1*B9L313C14</f>
        <v>0.50602104695533123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0.38342996860221512</v>
      </c>
      <c r="AZ20" s="16" t="s">
        <v>19953</v>
      </c>
      <c r="BA20" s="21">
        <f>B9L313C1*B9L313C24</f>
        <v>2.5283923568471756</v>
      </c>
      <c r="BB20" s="16" t="s">
        <v>10976</v>
      </c>
      <c r="BC20" s="21">
        <f>B3L336C5</f>
        <v>0.46691346519532578</v>
      </c>
      <c r="BD20" s="16" t="s">
        <v>19954</v>
      </c>
      <c r="BE20" s="21">
        <f>B9L313C1*B9L313C26</f>
        <v>3.0788945397578695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9.4578164811699548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7.2918620993637218E-2</v>
      </c>
      <c r="T21" s="16" t="s">
        <v>19959</v>
      </c>
      <c r="U21" s="21">
        <f>B9L314C1*B9L314C8</f>
        <v>0.68965093541780753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7.673794520882192E-2</v>
      </c>
      <c r="AB21" s="16" t="s">
        <v>19961</v>
      </c>
      <c r="AC21" s="21">
        <f>B9L314C1*B9L314C12</f>
        <v>0.7257734029271129</v>
      </c>
      <c r="AD21" s="16" t="s">
        <v>10922</v>
      </c>
      <c r="AE21" s="21">
        <f>B3L337C5</f>
        <v>7.673794520882192E-2</v>
      </c>
      <c r="AF21" s="16" t="s">
        <v>19962</v>
      </c>
      <c r="AG21" s="21">
        <f>B9L314C1*B9L314C14</f>
        <v>0.7257734029271129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0.38342996860221512</v>
      </c>
      <c r="AZ21" s="16" t="s">
        <v>19967</v>
      </c>
      <c r="BA21" s="21">
        <f>B9L314C1*B9L314C24</f>
        <v>3.6264102764205086</v>
      </c>
      <c r="BB21" s="16" t="s">
        <v>10976</v>
      </c>
      <c r="BC21" s="21">
        <f>B3L336C5</f>
        <v>0.46691346519532578</v>
      </c>
      <c r="BD21" s="16" t="s">
        <v>19968</v>
      </c>
      <c r="BE21" s="21">
        <f>B9L314C1*B9L314C26</f>
        <v>4.4159818664045263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59.919836666666669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7.2918620993637218E-2</v>
      </c>
      <c r="T22" s="16" t="s">
        <v>19973</v>
      </c>
      <c r="U22" s="21">
        <f>B9L315C1*B9L315C8</f>
        <v>4.3692718598973137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7.673794520882192E-2</v>
      </c>
      <c r="AB22" s="16" t="s">
        <v>19975</v>
      </c>
      <c r="AC22" s="21">
        <f>B9L315C1*B9L315C12</f>
        <v>4.5981251430482253</v>
      </c>
      <c r="AD22" s="16" t="s">
        <v>10922</v>
      </c>
      <c r="AE22" s="21">
        <f>B3L337C5</f>
        <v>7.673794520882192E-2</v>
      </c>
      <c r="AF22" s="16" t="s">
        <v>19976</v>
      </c>
      <c r="AG22" s="21">
        <f>B9L315C1*B9L315C14</f>
        <v>4.5981251430482253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0.38342996860221512</v>
      </c>
      <c r="AZ22" s="16" t="s">
        <v>19981</v>
      </c>
      <c r="BA22" s="21">
        <f>B9L315C1*B9L315C24</f>
        <v>22.975061091749858</v>
      </c>
      <c r="BB22" s="16" t="s">
        <v>10976</v>
      </c>
      <c r="BC22" s="21">
        <f>B3L336C5</f>
        <v>0.46691346519532578</v>
      </c>
      <c r="BD22" s="16" t="s">
        <v>19982</v>
      </c>
      <c r="BE22" s="21">
        <f>B9L315C1*B9L315C26</f>
        <v>27.977378571971272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1.0266040000000001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7.2918620993637218E-2</v>
      </c>
      <c r="T23" s="16" t="s">
        <v>19986</v>
      </c>
      <c r="U23" s="21">
        <f>B9L316C1*B9L316C8</f>
        <v>7.4858547986551949E-2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7.673794520882192E-2</v>
      </c>
      <c r="AB23" s="16" t="s">
        <v>19988</v>
      </c>
      <c r="AC23" s="21">
        <f>B9L316C1*B9L316C12</f>
        <v>7.8779481503157417E-2</v>
      </c>
      <c r="AD23" s="16" t="s">
        <v>10922</v>
      </c>
      <c r="AE23" s="21">
        <f>B3L337C5</f>
        <v>7.673794520882192E-2</v>
      </c>
      <c r="AF23" s="16" t="s">
        <v>19989</v>
      </c>
      <c r="AG23" s="21">
        <f>B9L316C1*B9L316C14</f>
        <v>7.8779481503157417E-2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0.38342996860221512</v>
      </c>
      <c r="AZ23" s="16" t="s">
        <v>19994</v>
      </c>
      <c r="BA23" s="21">
        <f>B9L316C1*B9L316C24</f>
        <v>0.39363073948690847</v>
      </c>
      <c r="BB23" s="16" t="s">
        <v>10976</v>
      </c>
      <c r="BC23" s="21">
        <f>B3L336C5</f>
        <v>0.46691346519532578</v>
      </c>
      <c r="BD23" s="16" t="s">
        <v>19995</v>
      </c>
      <c r="BE23" s="21">
        <f>B9L316C1*B9L316C26</f>
        <v>0.47933523102338227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7.2918620993637218E-2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7.673794520882192E-2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7.673794520882192E-2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0.38342996860221512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0.46691346519532578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113.28179966666666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7.2918620993637218E-2</v>
      </c>
      <c r="T25" s="16" t="s">
        <v>20014</v>
      </c>
      <c r="U25" s="21">
        <f>B9L318C1*B9L318C8</f>
        <v>8.2603526153708042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7.673794520882192E-2</v>
      </c>
      <c r="AB25" s="16" t="s">
        <v>20016</v>
      </c>
      <c r="AC25" s="21">
        <f>B9L318C1*B9L318C12</f>
        <v>8.6930125359774078</v>
      </c>
      <c r="AD25" s="16" t="s">
        <v>10922</v>
      </c>
      <c r="AE25" s="21">
        <f>B3L337C5</f>
        <v>7.673794520882192E-2</v>
      </c>
      <c r="AF25" s="16" t="s">
        <v>20017</v>
      </c>
      <c r="AG25" s="21">
        <f>B9L318C1*B9L318C14</f>
        <v>8.6930125359774078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0.38342996860221512</v>
      </c>
      <c r="AZ25" s="16" t="s">
        <v>20022</v>
      </c>
      <c r="BA25" s="21">
        <f>B9L318C1*B9L318C24</f>
        <v>43.43563688939242</v>
      </c>
      <c r="BB25" s="16" t="s">
        <v>10976</v>
      </c>
      <c r="BC25" s="21">
        <f>B3L336C5</f>
        <v>0.46691346519532578</v>
      </c>
      <c r="BD25" s="16" t="s">
        <v>20023</v>
      </c>
      <c r="BE25" s="21">
        <f>B9L318C1*B9L318C26</f>
        <v>52.892797625926029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7.2918620993637218E-2</v>
      </c>
      <c r="T26" s="16" t="s">
        <v>20028</v>
      </c>
      <c r="U26" s="21">
        <f>B9L319C1*B9L319C8</f>
        <v>6.9272689943955355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7.673794520882192E-2</v>
      </c>
      <c r="AB26" s="16" t="s">
        <v>20030</v>
      </c>
      <c r="AC26" s="21">
        <f>B9L319C1*B9L319C12</f>
        <v>7.2901047948380828</v>
      </c>
      <c r="AD26" s="16" t="s">
        <v>10922</v>
      </c>
      <c r="AE26" s="21">
        <f>B3L337C5</f>
        <v>7.673794520882192E-2</v>
      </c>
      <c r="AF26" s="16" t="s">
        <v>20031</v>
      </c>
      <c r="AG26" s="21">
        <f>B9L319C1*B9L319C14</f>
        <v>7.2901047948380828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0.38342996860221512</v>
      </c>
      <c r="AZ26" s="16" t="s">
        <v>20036</v>
      </c>
      <c r="BA26" s="21">
        <f>B9L319C1*B9L319C24</f>
        <v>36.425847017210437</v>
      </c>
      <c r="BB26" s="16" t="s">
        <v>10976</v>
      </c>
      <c r="BC26" s="21">
        <f>B3L336C5</f>
        <v>0.46691346519532578</v>
      </c>
      <c r="BD26" s="16" t="s">
        <v>20037</v>
      </c>
      <c r="BE26" s="21">
        <f>B9L319C1*B9L319C26</f>
        <v>44.356779193555951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7.2918620993637218E-2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7.673794520882192E-2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7.673794520882192E-2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0.38342996860221512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0.46691346519532578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7.2918620993637218E-2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7.673794520882192E-2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7.673794520882192E-2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0.38342996860221512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0.46691346519532578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7.2918620993637218E-2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7.673794520882192E-2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7.673794520882192E-2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0.38342996860221512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0.46691346519532578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7.2918620993637218E-2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7.673794520882192E-2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7.673794520882192E-2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0.38342996860221512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0.46691346519532578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7.2918620993637218E-2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7.673794520882192E-2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7.673794520882192E-2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0.38342996860221512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0.46691346519532578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7.2918620993637218E-2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7.673794520882192E-2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7.673794520882192E-2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0.38342996860221512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0.46691346519532578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8.3574593333332814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7.2918620993637218E-2</v>
      </c>
      <c r="T33" s="16" t="s">
        <v>20126</v>
      </c>
      <c r="U33" s="21">
        <f>B9L326C1*B9L326C8</f>
        <v>0.6094144095970655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7.673794520882192E-2</v>
      </c>
      <c r="AB33" s="16" t="s">
        <v>20128</v>
      </c>
      <c r="AC33" s="21">
        <f>B9L326C1*B9L326C12</f>
        <v>0.64133425640628672</v>
      </c>
      <c r="AD33" s="16" t="s">
        <v>10922</v>
      </c>
      <c r="AE33" s="21">
        <f>B3L337C5</f>
        <v>7.673794520882192E-2</v>
      </c>
      <c r="AF33" s="16" t="s">
        <v>20129</v>
      </c>
      <c r="AG33" s="21">
        <f>B9L326C1*B9L326C14</f>
        <v>0.64133425640628672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0.38342996860221512</v>
      </c>
      <c r="AZ33" s="16" t="s">
        <v>20134</v>
      </c>
      <c r="BA33" s="21">
        <f>B9L326C1*B9L326C24</f>
        <v>3.2045003697742698</v>
      </c>
      <c r="BB33" s="16" t="s">
        <v>10976</v>
      </c>
      <c r="BC33" s="21">
        <f>B3L336C5</f>
        <v>0.46691346519532578</v>
      </c>
      <c r="BD33" s="16" t="s">
        <v>20135</v>
      </c>
      <c r="BE33" s="21">
        <f>B9L326C1*B9L326C26</f>
        <v>3.9022102975556598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54662-91A3-435E-A61F-C23DED8A0986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16687.806429379998</v>
      </c>
      <c r="F8" s="16" t="s">
        <v>11042</v>
      </c>
      <c r="G8" s="21">
        <f>B3L209C4</f>
        <v>0.80022629046587568</v>
      </c>
      <c r="H8" s="16" t="s">
        <v>20193</v>
      </c>
      <c r="I8" s="15">
        <f>B9L401C1*B9L401C2</f>
        <v>13354.021434995346</v>
      </c>
      <c r="J8" s="16" t="s">
        <v>20194</v>
      </c>
      <c r="K8" s="15">
        <f>B9L401C1-B9L401C3</f>
        <v>3333.7849943846522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3721.7274389999998</v>
      </c>
      <c r="F9" s="16" t="s">
        <v>11093</v>
      </c>
      <c r="G9" s="21">
        <f>B3L207C4</f>
        <v>0.59160751768252651</v>
      </c>
      <c r="H9" s="16" t="s">
        <v>20196</v>
      </c>
      <c r="I9" s="15">
        <f>B9L402C1*B9L402C2</f>
        <v>2201.8019316777363</v>
      </c>
      <c r="J9" s="16" t="s">
        <v>20197</v>
      </c>
      <c r="K9" s="15">
        <f>B9L402C1-B9L402C3</f>
        <v>1519.9255073222635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137.3368754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137.3368754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1735.2632175200001</v>
      </c>
      <c r="F11" s="16" t="s">
        <v>10710</v>
      </c>
      <c r="G11" s="21">
        <f>B3L305C3</f>
        <v>0.91753842780329686</v>
      </c>
      <c r="H11" s="16" t="s">
        <v>20200</v>
      </c>
      <c r="I11" s="15">
        <f>B9L404C1*B9L404C2</f>
        <v>1592.1706844281912</v>
      </c>
      <c r="J11" s="16" t="s">
        <v>20201</v>
      </c>
      <c r="K11" s="21">
        <f>B9L404C1-B9L404C3</f>
        <v>143.09253309180895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230.99820781999998</v>
      </c>
      <c r="F12" s="16" t="s">
        <v>11078</v>
      </c>
      <c r="G12" s="21">
        <f>B3L220C4</f>
        <v>0.97949783744312757</v>
      </c>
      <c r="H12" s="16" t="s">
        <v>20202</v>
      </c>
      <c r="I12" s="21">
        <f>B9L405C1*B9L405C2</f>
        <v>226.26224501292813</v>
      </c>
      <c r="J12" s="16" t="s">
        <v>20203</v>
      </c>
      <c r="K12" s="21">
        <f>B9L405C1-B9L405C3</f>
        <v>4.7359628070718429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9581.6001542600006</v>
      </c>
      <c r="F13" s="16" t="s">
        <v>11042</v>
      </c>
      <c r="G13" s="21">
        <f>B3L209C4</f>
        <v>0.80022629046587568</v>
      </c>
      <c r="H13" s="16" t="s">
        <v>20205</v>
      </c>
      <c r="I13" s="15">
        <f>B9L406C1*B9L406C2</f>
        <v>7667.4483481707421</v>
      </c>
      <c r="J13" s="16" t="s">
        <v>20206</v>
      </c>
      <c r="K13" s="15">
        <f>B9L406C1-B9L406C3</f>
        <v>1914.1518060892586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8666</v>
      </c>
      <c r="F14" s="16" t="s">
        <v>11042</v>
      </c>
      <c r="G14" s="21">
        <f>B3L209C4</f>
        <v>0.80022629046587568</v>
      </c>
      <c r="H14" s="16" t="s">
        <v>20208</v>
      </c>
      <c r="I14" s="15">
        <f>B9L407C1*B9L407C2</f>
        <v>6934.7610331772785</v>
      </c>
      <c r="J14" s="16" t="s">
        <v>20209</v>
      </c>
      <c r="K14" s="15">
        <f>B9L407C1-B9L407C3</f>
        <v>1731.2389668227215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1936.7699306666664</v>
      </c>
      <c r="F15" s="16" t="s">
        <v>10710</v>
      </c>
      <c r="G15" s="21">
        <f>B3L305C3</f>
        <v>0.91753842780329686</v>
      </c>
      <c r="H15" s="16" t="s">
        <v>20211</v>
      </c>
      <c r="I15" s="15">
        <f>B9L408C1*B9L408C2</f>
        <v>1777.0608372005934</v>
      </c>
      <c r="J15" s="16" t="s">
        <v>20212</v>
      </c>
      <c r="K15" s="21">
        <f>B9L408C1-B9L408C3</f>
        <v>159.709093466073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210.4430256666667</v>
      </c>
      <c r="F16" s="16" t="s">
        <v>10710</v>
      </c>
      <c r="G16" s="21">
        <f>B3L305C3</f>
        <v>0.91753842780329686</v>
      </c>
      <c r="H16" s="16" t="s">
        <v>20213</v>
      </c>
      <c r="I16" s="21">
        <f>B9L409C1*B9L409C2</f>
        <v>193.08956291236223</v>
      </c>
      <c r="J16" s="16" t="s">
        <v>20214</v>
      </c>
      <c r="K16" s="21">
        <f>B9L409C1-B9L409C3</f>
        <v>17.353462754304473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3133</v>
      </c>
      <c r="F17" s="16" t="s">
        <v>10710</v>
      </c>
      <c r="G17" s="21">
        <f>B3L305C3</f>
        <v>0.91753842780329686</v>
      </c>
      <c r="H17" s="16" t="s">
        <v>20216</v>
      </c>
      <c r="I17" s="15">
        <f>B9L410C1*B9L410C2</f>
        <v>2874.6478943077291</v>
      </c>
      <c r="J17" s="16" t="s">
        <v>20217</v>
      </c>
      <c r="K17" s="21">
        <f>B9L410C1-B9L410C3</f>
        <v>258.35210569227092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2890.5519380000001</v>
      </c>
      <c r="F18" s="16" t="s">
        <v>10710</v>
      </c>
      <c r="G18" s="21">
        <f>B3L305C3</f>
        <v>0.91753842780329686</v>
      </c>
      <c r="H18" s="16" t="s">
        <v>20219</v>
      </c>
      <c r="I18" s="15">
        <f>B9L411C1*B9L411C2</f>
        <v>2652.1924806762927</v>
      </c>
      <c r="J18" s="16" t="s">
        <v>20220</v>
      </c>
      <c r="K18" s="21">
        <f>B9L411C1-B9L411C3</f>
        <v>238.35945732370737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496</v>
      </c>
      <c r="F19" s="16" t="s">
        <v>10710</v>
      </c>
      <c r="G19" s="21">
        <f>B3L305C3</f>
        <v>0.91753842780329686</v>
      </c>
      <c r="H19" s="16" t="s">
        <v>20222</v>
      </c>
      <c r="I19" s="21">
        <f>B9L412C1*B9L412C2</f>
        <v>455.09906019043524</v>
      </c>
      <c r="J19" s="16" t="s">
        <v>20223</v>
      </c>
      <c r="K19" s="21">
        <f>B9L412C1-B9L412C3</f>
        <v>40.900939809564761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0.91753842780329686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0.91753842780329686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0.91753842780329686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0.91753842780329686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0.91753842780329686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0.91753842780329686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125.2550153333359</v>
      </c>
      <c r="F26" s="16" t="s">
        <v>10710</v>
      </c>
      <c r="G26" s="21">
        <f>B3L305C3</f>
        <v>0.91753842780329686</v>
      </c>
      <c r="H26" s="16" t="s">
        <v>20243</v>
      </c>
      <c r="I26" s="21">
        <f>B9L419C1*B9L419C2</f>
        <v>114.92628984342687</v>
      </c>
      <c r="J26" s="16" t="s">
        <v>20244</v>
      </c>
      <c r="K26" s="21">
        <f>B9L419C1-B9L419C3</f>
        <v>10.328725489909033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16.64994527373198</v>
      </c>
      <c r="F34" s="16" t="s">
        <v>11042</v>
      </c>
      <c r="G34" s="21">
        <f>B3L209C4</f>
        <v>0.80022629046587568</v>
      </c>
      <c r="H34" s="16" t="s">
        <v>20268</v>
      </c>
      <c r="I34" s="21">
        <f>B9L427C1*B9L427C2</f>
        <v>13.323723942858381</v>
      </c>
      <c r="J34" s="16" t="s">
        <v>20269</v>
      </c>
      <c r="K34" s="21">
        <f>B9L427C1-B9L427C3</f>
        <v>3.3262213308735991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0.23138319390966869</v>
      </c>
      <c r="F35" s="16" t="s">
        <v>11042</v>
      </c>
      <c r="G35" s="21">
        <f>B3L209C4</f>
        <v>0.80022629046587568</v>
      </c>
      <c r="H35" s="16" t="s">
        <v>20271</v>
      </c>
      <c r="I35" s="21">
        <f>B9L428C1*B9L428C2</f>
        <v>0.18515891493848058</v>
      </c>
      <c r="J35" s="16" t="s">
        <v>20272</v>
      </c>
      <c r="K35" s="21">
        <f>B9L428C1-B9L428C3</f>
        <v>4.622427897118811E-2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0.35421275852309131</v>
      </c>
      <c r="F36" s="16" t="s">
        <v>11042</v>
      </c>
      <c r="G36" s="21">
        <f>B3L209C4</f>
        <v>0.80022629046587568</v>
      </c>
      <c r="H36" s="16" t="s">
        <v>20274</v>
      </c>
      <c r="I36" s="21">
        <f>B9L429C1*B9L429C2</f>
        <v>0.28345036178861832</v>
      </c>
      <c r="J36" s="16" t="s">
        <v>20275</v>
      </c>
      <c r="K36" s="21">
        <f>B9L429C1-B9L429C3</f>
        <v>7.0762396734472988E-2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213.75715200799567</v>
      </c>
      <c r="F37" s="16" t="s">
        <v>11042</v>
      </c>
      <c r="G37" s="21">
        <f>B3L209C4</f>
        <v>0.80022629046587568</v>
      </c>
      <c r="H37" s="16" t="s">
        <v>20277</v>
      </c>
      <c r="I37" s="21">
        <f>B9L430C1*B9L430C2</f>
        <v>171.05409281190867</v>
      </c>
      <c r="J37" s="16" t="s">
        <v>20278</v>
      </c>
      <c r="K37" s="21">
        <f>B9L430C1-B9L430C3</f>
        <v>42.703059196086997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103.6752095722188</v>
      </c>
      <c r="F38" s="16" t="s">
        <v>11042</v>
      </c>
      <c r="G38" s="21">
        <f>B3L209C4</f>
        <v>0.80022629046587568</v>
      </c>
      <c r="H38" s="16" t="s">
        <v>20280</v>
      </c>
      <c r="I38" s="21">
        <f>B9L431C1*B9L431C2</f>
        <v>82.963628369248895</v>
      </c>
      <c r="J38" s="16" t="s">
        <v>20281</v>
      </c>
      <c r="K38" s="21">
        <f>B9L431C1-B9L431C3</f>
        <v>20.71158120296991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25.022601298524094</v>
      </c>
      <c r="F39" s="16" t="s">
        <v>11042</v>
      </c>
      <c r="G39" s="21">
        <f>B3L209C4</f>
        <v>0.80022629046587568</v>
      </c>
      <c r="H39" s="16" t="s">
        <v>20283</v>
      </c>
      <c r="I39" s="21">
        <f>B9L432C1*B9L432C2</f>
        <v>20.023743414924539</v>
      </c>
      <c r="J39" s="16" t="s">
        <v>20284</v>
      </c>
      <c r="K39" s="21">
        <f>B9L432C1-B9L432C3</f>
        <v>4.9988578835995554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0.80022629046587568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0.96143463027696208</v>
      </c>
      <c r="F41" s="16" t="s">
        <v>11042</v>
      </c>
      <c r="G41" s="21">
        <f>B3L209C4</f>
        <v>0.80022629046587568</v>
      </c>
      <c r="H41" s="16" t="s">
        <v>20289</v>
      </c>
      <c r="I41" s="21">
        <f>B9L434C1*B9L434C2</f>
        <v>0.76936526771196401</v>
      </c>
      <c r="J41" s="16" t="s">
        <v>20290</v>
      </c>
      <c r="K41" s="21">
        <f>B9L434C1-B9L434C3</f>
        <v>0.19206936256499807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0.80022629046587568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0.80022629046587568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0.80022629046587568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27.162575110278226</v>
      </c>
      <c r="F45" s="16" t="s">
        <v>11042</v>
      </c>
      <c r="G45" s="21">
        <f>B3L209C4</f>
        <v>0.80022629046587568</v>
      </c>
      <c r="H45" s="16" t="s">
        <v>20301</v>
      </c>
      <c r="I45" s="21">
        <f>B9L438C1*B9L438C2</f>
        <v>21.73620671999867</v>
      </c>
      <c r="J45" s="16" t="s">
        <v>20302</v>
      </c>
      <c r="K45" s="21">
        <f>B9L438C1-B9L438C3</f>
        <v>5.4263683902795563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3.0788945397578695</v>
      </c>
      <c r="F46" s="16" t="s">
        <v>11042</v>
      </c>
      <c r="G46" s="21">
        <f>B3L209C4</f>
        <v>0.80022629046587568</v>
      </c>
      <c r="H46" s="16" t="s">
        <v>20304</v>
      </c>
      <c r="I46" s="21">
        <f>B9L439C1*B9L439C2</f>
        <v>2.4638123562860796</v>
      </c>
      <c r="J46" s="16" t="s">
        <v>20305</v>
      </c>
      <c r="K46" s="21">
        <f>B9L439C1-B9L439C3</f>
        <v>0.61508218347178989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4.4159818664045263</v>
      </c>
      <c r="F47" s="16" t="s">
        <v>11042</v>
      </c>
      <c r="G47" s="21">
        <f>B3L209C4</f>
        <v>0.80022629046587568</v>
      </c>
      <c r="H47" s="16" t="s">
        <v>20307</v>
      </c>
      <c r="I47" s="21">
        <f>B9L440C1*B9L440C2</f>
        <v>3.5337847877174684</v>
      </c>
      <c r="J47" s="16" t="s">
        <v>20308</v>
      </c>
      <c r="K47" s="21">
        <f>B9L440C1-B9L440C3</f>
        <v>0.88219707868705788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27.977378571971272</v>
      </c>
      <c r="F48" s="16" t="s">
        <v>11042</v>
      </c>
      <c r="G48" s="21">
        <f>B3L209C4</f>
        <v>0.80022629046587568</v>
      </c>
      <c r="H48" s="16" t="s">
        <v>20310</v>
      </c>
      <c r="I48" s="21">
        <f>B9L441C1*B9L441C2</f>
        <v>22.388233871608048</v>
      </c>
      <c r="J48" s="16" t="s">
        <v>20311</v>
      </c>
      <c r="K48" s="21">
        <f>B9L441C1-B9L441C3</f>
        <v>5.5891447003632244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0.47933523102338227</v>
      </c>
      <c r="F49" s="16" t="s">
        <v>11042</v>
      </c>
      <c r="G49" s="21">
        <f>B3L209C4</f>
        <v>0.80022629046587568</v>
      </c>
      <c r="H49" s="16" t="s">
        <v>20313</v>
      </c>
      <c r="I49" s="21">
        <f>B9L442C1*B9L442C2</f>
        <v>0.38357665381144473</v>
      </c>
      <c r="J49" s="16" t="s">
        <v>20314</v>
      </c>
      <c r="K49" s="21">
        <f>B9L442C1-B9L442C3</f>
        <v>9.5758577211937534E-2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0.80022629046587568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52.892797625926029</v>
      </c>
      <c r="F51" s="16" t="s">
        <v>11042</v>
      </c>
      <c r="G51" s="21">
        <f>B3L209C4</f>
        <v>0.80022629046587568</v>
      </c>
      <c r="H51" s="16" t="s">
        <v>20319</v>
      </c>
      <c r="I51" s="21">
        <f>B9L444C1*B9L444C2</f>
        <v>42.32620723655706</v>
      </c>
      <c r="J51" s="16" t="s">
        <v>20320</v>
      </c>
      <c r="K51" s="21">
        <f>B9L444C1-B9L444C3</f>
        <v>10.566590389368969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44.356779193555951</v>
      </c>
      <c r="F52" s="16" t="s">
        <v>11042</v>
      </c>
      <c r="G52" s="21">
        <f>B3L209C4</f>
        <v>0.80022629046587568</v>
      </c>
      <c r="H52" s="16" t="s">
        <v>20322</v>
      </c>
      <c r="I52" s="21">
        <f>B9L445C1*B9L445C2</f>
        <v>35.495460871073213</v>
      </c>
      <c r="J52" s="16" t="s">
        <v>20323</v>
      </c>
      <c r="K52" s="21">
        <f>B9L445C1-B9L445C3</f>
        <v>8.8613183224827381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0.80022629046587568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0.80022629046587568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0.80022629046587568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0.80022629046587568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0.80022629046587568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0.80022629046587568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3.9022102975556598</v>
      </c>
      <c r="F59" s="16" t="s">
        <v>11042</v>
      </c>
      <c r="G59" s="21">
        <f>B3L209C4</f>
        <v>0.80022629046587568</v>
      </c>
      <c r="H59" s="16" t="s">
        <v>20343</v>
      </c>
      <c r="I59" s="21">
        <f>B9L452C1*B9L452C2</f>
        <v>3.1226512710307066</v>
      </c>
      <c r="J59" s="16" t="s">
        <v>20344</v>
      </c>
      <c r="K59" s="21">
        <f>B9L452C1-B9L452C3</f>
        <v>0.77955902652495324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135.16290489380845</v>
      </c>
      <c r="F60" s="16" t="s">
        <v>10710</v>
      </c>
      <c r="G60" s="21">
        <f>B3L305C3</f>
        <v>0.91753842780329686</v>
      </c>
      <c r="H60" s="16" t="s">
        <v>20346</v>
      </c>
      <c r="I60" s="21">
        <f>B9L453C1*B9L453C2</f>
        <v>124.01715925359154</v>
      </c>
      <c r="J60" s="16" t="s">
        <v>20347</v>
      </c>
      <c r="K60" s="21">
        <f>B9L453C1-B9L453C3</f>
        <v>11.145745640216902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1.878349995647056</v>
      </c>
      <c r="F61" s="16" t="s">
        <v>10710</v>
      </c>
      <c r="G61" s="21">
        <f>B3L305C3</f>
        <v>0.91753842780329686</v>
      </c>
      <c r="H61" s="16" t="s">
        <v>20349</v>
      </c>
      <c r="I61" s="21">
        <f>B9L454C1*B9L454C2</f>
        <v>1.7234583018703293</v>
      </c>
      <c r="J61" s="16" t="s">
        <v>20350</v>
      </c>
      <c r="K61" s="21">
        <f>B9L454C1-B9L454C3</f>
        <v>0.15489169377672662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2.8754704358075602</v>
      </c>
      <c r="F62" s="16" t="s">
        <v>10710</v>
      </c>
      <c r="G62" s="21">
        <f>B3L305C3</f>
        <v>0.91753842780329686</v>
      </c>
      <c r="H62" s="16" t="s">
        <v>20352</v>
      </c>
      <c r="I62" s="21">
        <f>B9L455C1*B9L455C2</f>
        <v>2.6383546228657297</v>
      </c>
      <c r="J62" s="16" t="s">
        <v>20353</v>
      </c>
      <c r="K62" s="21">
        <f>B9L455C1-B9L455C3</f>
        <v>0.23711581294183048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841.62693996137887</v>
      </c>
      <c r="F63" s="16" t="s">
        <v>10710</v>
      </c>
      <c r="G63" s="21">
        <f>B3L305C3</f>
        <v>0.91753842780329686</v>
      </c>
      <c r="H63" s="16" t="s">
        <v>20355</v>
      </c>
      <c r="I63" s="21">
        <f>B9L456C1*B9L456C2</f>
        <v>772.22505928906332</v>
      </c>
      <c r="J63" s="16" t="s">
        <v>20356</v>
      </c>
      <c r="K63" s="21">
        <f>B9L456C1-B9L456C3</f>
        <v>69.401880672315542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203.13144721526265</v>
      </c>
      <c r="F64" s="16" t="s">
        <v>10710</v>
      </c>
      <c r="G64" s="21">
        <f>B3L305C3</f>
        <v>0.91753842780329686</v>
      </c>
      <c r="H64" s="16" t="s">
        <v>20358</v>
      </c>
      <c r="I64" s="21">
        <f>B9L457C1*B9L457C2</f>
        <v>186.38090871530048</v>
      </c>
      <c r="J64" s="16" t="s">
        <v>20359</v>
      </c>
      <c r="K64" s="21">
        <f>B9L457C1-B9L457C3</f>
        <v>16.750538499962175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0.91753842780329686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7.8048483257633778</v>
      </c>
      <c r="F66" s="16" t="s">
        <v>10710</v>
      </c>
      <c r="G66" s="21">
        <f>B3L305C3</f>
        <v>0.91753842780329686</v>
      </c>
      <c r="H66" s="16" t="s">
        <v>20364</v>
      </c>
      <c r="I66" s="21">
        <f>B9L459C1*B9L459C2</f>
        <v>7.1612482620641238</v>
      </c>
      <c r="J66" s="16" t="s">
        <v>20365</v>
      </c>
      <c r="K66" s="21">
        <f>B9L459C1-B9L459C3</f>
        <v>0.64360006369925404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0.91753842780329686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0.91753842780329686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0.91753842780329686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220.50358099937159</v>
      </c>
      <c r="F70" s="16" t="s">
        <v>10710</v>
      </c>
      <c r="G70" s="21">
        <f>B3L305C3</f>
        <v>0.91753842780329686</v>
      </c>
      <c r="H70" s="16" t="s">
        <v>20376</v>
      </c>
      <c r="I70" s="21">
        <f>B9L463C1*B9L463C2</f>
        <v>202.32050903516034</v>
      </c>
      <c r="J70" s="16" t="s">
        <v>20377</v>
      </c>
      <c r="K70" s="21">
        <f>B9L463C1-B9L463C3</f>
        <v>18.183071964211251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24.994216077809433</v>
      </c>
      <c r="F71" s="16" t="s">
        <v>10710</v>
      </c>
      <c r="G71" s="21">
        <f>B3L305C3</f>
        <v>0.91753842780329686</v>
      </c>
      <c r="H71" s="16" t="s">
        <v>20379</v>
      </c>
      <c r="I71" s="21">
        <f>B9L464C1*B9L464C2</f>
        <v>22.933153724209152</v>
      </c>
      <c r="J71" s="16" t="s">
        <v>20380</v>
      </c>
      <c r="K71" s="21">
        <f>B9L464C1-B9L464C3</f>
        <v>2.0610623536002812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35.848582515360512</v>
      </c>
      <c r="F72" s="16" t="s">
        <v>10710</v>
      </c>
      <c r="G72" s="21">
        <f>B3L305C3</f>
        <v>0.91753842780329686</v>
      </c>
      <c r="H72" s="16" t="s">
        <v>20382</v>
      </c>
      <c r="I72" s="21">
        <f>B9L465C1*B9L465C2</f>
        <v>32.892452040120638</v>
      </c>
      <c r="J72" s="16" t="s">
        <v>20383</v>
      </c>
      <c r="K72" s="21">
        <f>B9L465C1-B9L465C3</f>
        <v>2.956130475239874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250.28261133333331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250.28261133333331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250.28261133333331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250.28261133333331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0.39870735170180072</v>
      </c>
      <c r="F78" s="16" t="s">
        <v>10710</v>
      </c>
      <c r="G78" s="21">
        <f>B3L305C3</f>
        <v>0.91753842780329686</v>
      </c>
      <c r="H78" s="16" t="s">
        <v>20394</v>
      </c>
      <c r="I78" s="21">
        <f>B9L471C1*B9L471C2</f>
        <v>0.36582931663408635</v>
      </c>
      <c r="J78" s="16" t="s">
        <v>20395</v>
      </c>
      <c r="K78" s="21">
        <f>B9L471C1-B9L471C3</f>
        <v>3.2878035067714362E-2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0.61036079804856469</v>
      </c>
      <c r="F79" s="16" t="s">
        <v>10710</v>
      </c>
      <c r="G79" s="21">
        <f>B3L305C3</f>
        <v>0.91753842780329686</v>
      </c>
      <c r="H79" s="16" t="s">
        <v>20397</v>
      </c>
      <c r="I79" s="21">
        <f>B9L472C1*B9L472C2</f>
        <v>0.5600294870342456</v>
      </c>
      <c r="J79" s="16" t="s">
        <v>20398</v>
      </c>
      <c r="K79" s="21">
        <f>B9L472C1-B9L472C3</f>
        <v>5.0331311014319091E-2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178.64766903427747</v>
      </c>
      <c r="F80" s="16" t="s">
        <v>10710</v>
      </c>
      <c r="G80" s="21">
        <f>B3L305C3</f>
        <v>0.91753842780329686</v>
      </c>
      <c r="H80" s="16" t="s">
        <v>20400</v>
      </c>
      <c r="I80" s="21">
        <f>B9L473C1*B9L473C2</f>
        <v>163.91610137643468</v>
      </c>
      <c r="J80" s="16" t="s">
        <v>20401</v>
      </c>
      <c r="K80" s="21">
        <f>B9L473C1-B9L473C3</f>
        <v>14.731567657842788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43.117630662145039</v>
      </c>
      <c r="F81" s="16" t="s">
        <v>10710</v>
      </c>
      <c r="G81" s="21">
        <f>B3L305C3</f>
        <v>0.91753842780329686</v>
      </c>
      <c r="H81" s="16" t="s">
        <v>20403</v>
      </c>
      <c r="I81" s="21">
        <f>B9L474C1*B9L474C2</f>
        <v>39.562083048347787</v>
      </c>
      <c r="J81" s="16" t="s">
        <v>20404</v>
      </c>
      <c r="K81" s="21">
        <f>B9L474C1-B9L474C3</f>
        <v>3.5555476137972519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0.91753842780329686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1.6566935947032471</v>
      </c>
      <c r="F83" s="16" t="s">
        <v>10710</v>
      </c>
      <c r="G83" s="21">
        <f>B3L305C3</f>
        <v>0.91753842780329686</v>
      </c>
      <c r="H83" s="16" t="s">
        <v>20409</v>
      </c>
      <c r="I83" s="21">
        <f>B9L476C1*B9L476C2</f>
        <v>1.5200800362358096</v>
      </c>
      <c r="J83" s="16" t="s">
        <v>20410</v>
      </c>
      <c r="K83" s="21">
        <f>B9L476C1-B9L476C3</f>
        <v>0.1366135584674375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0.91753842780329686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0.91753842780329686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0.91753842780329686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46.805120997025597</v>
      </c>
      <c r="F87" s="16" t="s">
        <v>10710</v>
      </c>
      <c r="G87" s="21">
        <f>B3L305C3</f>
        <v>0.91753842780329686</v>
      </c>
      <c r="H87" s="16" t="s">
        <v>20421</v>
      </c>
      <c r="I87" s="21">
        <f>B9L480C1*B9L480C2</f>
        <v>42.945497132753943</v>
      </c>
      <c r="J87" s="16" t="s">
        <v>20422</v>
      </c>
      <c r="K87" s="21">
        <f>B9L480C1-B9L480C3</f>
        <v>3.8596238642716543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5.3053891571539014</v>
      </c>
      <c r="F88" s="16" t="s">
        <v>10710</v>
      </c>
      <c r="G88" s="21">
        <f>B3L305C3</f>
        <v>0.91753842780329686</v>
      </c>
      <c r="H88" s="16" t="s">
        <v>20424</v>
      </c>
      <c r="I88" s="21">
        <f>B9L481C1*B9L481C2</f>
        <v>4.8678984261396492</v>
      </c>
      <c r="J88" s="16" t="s">
        <v>20425</v>
      </c>
      <c r="K88" s="21">
        <f>B9L481C1-B9L481C3</f>
        <v>0.43749073101425218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7.6093877233136036</v>
      </c>
      <c r="F89" s="16" t="s">
        <v>10710</v>
      </c>
      <c r="G89" s="21">
        <f>B3L305C3</f>
        <v>0.91753842780329686</v>
      </c>
      <c r="H89" s="16" t="s">
        <v>20427</v>
      </c>
      <c r="I89" s="21">
        <f>B9L482C1*B9L482C2</f>
        <v>6.9819056481948722</v>
      </c>
      <c r="J89" s="16" t="s">
        <v>20428</v>
      </c>
      <c r="K89" s="21">
        <f>B9L482C1-B9L482C3</f>
        <v>0.62748207511873133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15E4C-5E60-438A-92B3-6B8CF59F772F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2.7364440809412724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2.7364440809412724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3.8028183335973159E-2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3.8028183335973159E-2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5.8215410952947522E-2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5.8215410952947522E-2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35.131316274893329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35.131316274893329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17.039179943842196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17.039179943842196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4.1125029594617928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4.1125029594617928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0.15801325830085755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0.15801325830085755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4.4642109425374246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4.4642109425374246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0.50602104695533123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0.50602104695533123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0.7257734029271129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0.7257734029271129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4.5981251430482253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4.5981251430482253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7.8779481503157417E-2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7.8779481503157417E-2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8.6930125359774078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8.6930125359774078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7.2901047948380828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7.2901047948380828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0.64133425640628672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0.64133425640628672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A6F7D-DFFC-48DA-848E-30140B74C82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0.57767090336192972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0.57171099751675714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0.58655859843843261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0.59485548367729502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0.59418959690141471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50DAD-5D46-426A-A123-22F37906B0AC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0.42686313321495445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0.4209084611355749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0.43582497339426596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0.44428089891913058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0.44359901369838267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00654-BE91-44D0-ACC9-FFB55430191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0.6398967514868027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0.63984393517006155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0.66015527268341945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0.66704224826317426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0.66782098012937863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4BEFB-68D8-4952-A592-0F54BB35E278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0.59651243213013672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0.59645726549368361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0.6177536838935761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0.62501183854100661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0.62583373154183108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7EBB1-5FA5-4B27-8491-D8DB475760D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0.85492485728650291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0.85463090328902114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0.86631498956048847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0.87035430787663715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0.87066237512015365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E5D42-F6F3-4D6B-B6A1-45D54740E25A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0.41902718981893677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0.41845081102635401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0.44231606160009129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0.45104860519116124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0.45172538289474773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65BCE-E1AE-43D6-952A-F80A4119681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0.33978433909498806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0.33973292402000749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0.36004122377779818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0.36718003207781325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0.36799560267674714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BA566-0A4F-4969-A32F-528B6826E16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0.34416640665667841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0.34411467410912316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0.36454028913975217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0.37171648878051128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0.37253620382253333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BA54B-8DB7-4267-978D-DAB9FA7E0B38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0.83389824137924184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0.8349475478893732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0.84685979005889744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0.85452065284072232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0.85754945798212223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C1593-0E93-4AB0-9400-1CCA22F0FA57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0.41643349008908492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0.41997835335606021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0.43349874104545932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0.45153578309414466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0.46182456242900899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79E6A-CE47-45EB-885D-E4AC0A66523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0.73324396170313433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0.73608399777852229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0.74668037878488636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0.76026049605351709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0.76773686151367126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3041C-5114-4D93-AAD1-C2F4F76870A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0.63852534217797452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0.64188128684275725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0.65448456515477837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0.67082829176191228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0.67991943464361071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616D6-210F-45FB-B8FE-F140CEBF24F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0.87738189989278625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0.87733716778611825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0.88253518942110454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0.88554036983329698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0.8859590972025071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2B72B-239F-4329-989F-8DB9608FB26B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0.74002755593402858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0.73530900064674198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0.7469949717939296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0.75342568622175377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0.75291216602491573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C3E71-2B53-44DF-BBB1-37A0F4AF8381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0.13814375257933539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0.13532632753720725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0.13959329138230395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0.14159210458723506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0.14320889105137483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25720-657A-4FE6-9424-2E961B17E8EE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0.57767090336192972</v>
      </c>
      <c r="G8" s="31">
        <f>CR1L2</f>
        <v>0.57171099751675714</v>
      </c>
      <c r="H8" s="31">
        <f>CR1L3</f>
        <v>0.58655859843843261</v>
      </c>
      <c r="I8" s="31">
        <f>CR1L4</f>
        <v>0.59485548367729502</v>
      </c>
      <c r="J8" s="31">
        <f>CR1L5</f>
        <v>0.59418959690141471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0.42686313321495445</v>
      </c>
      <c r="G9" s="31">
        <f>CR2L2</f>
        <v>0.4209084611355749</v>
      </c>
      <c r="H9" s="31">
        <f>CR2L3</f>
        <v>0.43582497339426596</v>
      </c>
      <c r="I9" s="31">
        <f>CR2L4</f>
        <v>0.44428089891913058</v>
      </c>
      <c r="J9" s="31">
        <f>CR2L5</f>
        <v>0.44359901369838267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0.6398967514868027</v>
      </c>
      <c r="G10" s="31">
        <f>CR3L2</f>
        <v>0.63984393517006155</v>
      </c>
      <c r="H10" s="31">
        <f>CR3L3</f>
        <v>0.66015527268341945</v>
      </c>
      <c r="I10" s="31">
        <f>CR3L4</f>
        <v>0.66704224826317426</v>
      </c>
      <c r="J10" s="31">
        <f>CR3L5</f>
        <v>0.66782098012937863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0.59651243213013672</v>
      </c>
      <c r="G11" s="31">
        <f>CR4L2</f>
        <v>0.59645726549368361</v>
      </c>
      <c r="H11" s="31">
        <f>CR4L3</f>
        <v>0.6177536838935761</v>
      </c>
      <c r="I11" s="31">
        <f>CR4L4</f>
        <v>0.62501183854100661</v>
      </c>
      <c r="J11" s="31">
        <f>CR4L5</f>
        <v>0.62583373154183108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0.85492485728650291</v>
      </c>
      <c r="G12" s="31">
        <f>CR5L2</f>
        <v>0.85463090328902114</v>
      </c>
      <c r="H12" s="31">
        <f>CR5L3</f>
        <v>0.86631498956048847</v>
      </c>
      <c r="I12" s="31">
        <f>CR5L4</f>
        <v>0.87035430787663715</v>
      </c>
      <c r="J12" s="31">
        <f>CR5L5</f>
        <v>0.87066237512015365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0.41902718981893677</v>
      </c>
      <c r="G13" s="31">
        <f>CR6L2</f>
        <v>0.41845081102635401</v>
      </c>
      <c r="H13" s="31">
        <f>CR6L3</f>
        <v>0.44231606160009129</v>
      </c>
      <c r="I13" s="31">
        <f>CR6L4</f>
        <v>0.45104860519116124</v>
      </c>
      <c r="J13" s="31">
        <f>CR6L5</f>
        <v>0.45172538289474773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0.33978433909498806</v>
      </c>
      <c r="G14" s="31">
        <f>CR7L2</f>
        <v>0.33973292402000749</v>
      </c>
      <c r="H14" s="31">
        <f>CR7L3</f>
        <v>0.36004122377779818</v>
      </c>
      <c r="I14" s="31">
        <f>CR7L4</f>
        <v>0.36718003207781325</v>
      </c>
      <c r="J14" s="31">
        <f>CR7L5</f>
        <v>0.36799560267674714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0.34416640665667841</v>
      </c>
      <c r="G15" s="31">
        <f>CR8L2</f>
        <v>0.34411467410912316</v>
      </c>
      <c r="H15" s="31">
        <f>CR8L3</f>
        <v>0.36454028913975217</v>
      </c>
      <c r="I15" s="31">
        <f>CR8L4</f>
        <v>0.37171648878051128</v>
      </c>
      <c r="J15" s="31">
        <f>CR8L5</f>
        <v>0.37253620382253333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0.83389824137924184</v>
      </c>
      <c r="G16" s="31">
        <f>CR9L2</f>
        <v>0.8349475478893732</v>
      </c>
      <c r="H16" s="31">
        <f>CR9L3</f>
        <v>0.84685979005889744</v>
      </c>
      <c r="I16" s="31">
        <f>CR9L4</f>
        <v>0.85452065284072232</v>
      </c>
      <c r="J16" s="31">
        <f>CR9L5</f>
        <v>0.85754945798212223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0.41643349008908492</v>
      </c>
      <c r="G17" s="31">
        <f>CR10L2</f>
        <v>0.41997835335606021</v>
      </c>
      <c r="H17" s="31">
        <f>CR10L3</f>
        <v>0.43349874104545932</v>
      </c>
      <c r="I17" s="31">
        <f>CR10L4</f>
        <v>0.45153578309414466</v>
      </c>
      <c r="J17" s="31">
        <f>CR10L5</f>
        <v>0.46182456242900899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0.73324396170313433</v>
      </c>
      <c r="G18" s="31">
        <f>CR11L2</f>
        <v>0.73608399777852229</v>
      </c>
      <c r="H18" s="31">
        <f>CR11L3</f>
        <v>0.74668037878488636</v>
      </c>
      <c r="I18" s="31">
        <f>CR11L4</f>
        <v>0.76026049605351709</v>
      </c>
      <c r="J18" s="31">
        <f>CR11L5</f>
        <v>0.76773686151367126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0.63852534217797452</v>
      </c>
      <c r="G19" s="31">
        <f>CR12L2</f>
        <v>0.64188128684275725</v>
      </c>
      <c r="H19" s="31">
        <f>CR12L3</f>
        <v>0.65448456515477837</v>
      </c>
      <c r="I19" s="31">
        <f>CR12L4</f>
        <v>0.67082829176191228</v>
      </c>
      <c r="J19" s="31">
        <f>CR12L5</f>
        <v>0.67991943464361071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0.87738189989278625</v>
      </c>
      <c r="G20" s="31">
        <f>CR13L2</f>
        <v>0.87733716778611825</v>
      </c>
      <c r="H20" s="31">
        <f>CR13L3</f>
        <v>0.88253518942110454</v>
      </c>
      <c r="I20" s="31">
        <f>CR13L4</f>
        <v>0.88554036983329698</v>
      </c>
      <c r="J20" s="31">
        <f>CR13L5</f>
        <v>0.8859590972025071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0.74002755593402858</v>
      </c>
      <c r="G21" s="31">
        <f>CR14L2</f>
        <v>0.73530900064674198</v>
      </c>
      <c r="H21" s="31">
        <f>CR14L3</f>
        <v>0.7469949717939296</v>
      </c>
      <c r="I21" s="31">
        <f>CR14L4</f>
        <v>0.75342568622175377</v>
      </c>
      <c r="J21" s="31">
        <f>CR14L5</f>
        <v>0.75291216602491573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0.13814375257933539</v>
      </c>
      <c r="G23" s="31">
        <f>CR16L2</f>
        <v>0.13532632753720725</v>
      </c>
      <c r="H23" s="31">
        <f>CR16L3</f>
        <v>0.13959329138230395</v>
      </c>
      <c r="I23" s="31">
        <f>CR16L4</f>
        <v>0.14159210458723506</v>
      </c>
      <c r="J23" s="31">
        <f>CR16L5</f>
        <v>0.14320889105137483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FF552-97FF-45CD-828E-67CE75F8352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5690.6768218200004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0.59418959690141471</v>
      </c>
      <c r="L8" s="16" t="s">
        <v>20796</v>
      </c>
      <c r="M8" s="15">
        <f>IF(_xlfn.SINGLE(D1L101C2)&lt;&gt;0,_xlfn.SINGLE(D1L101C2)*_xlfn.SINGLE(D1L101C4),_xlfn.SINGLE(D1L101C3)*_xlfn.SINGLE(D1L101C4))</f>
        <v>3381.34096685345</v>
      </c>
      <c r="N8" s="16" t="s">
        <v>4251</v>
      </c>
      <c r="O8" s="32">
        <f>1</f>
        <v>1</v>
      </c>
      <c r="P8" s="16" t="s">
        <v>20797</v>
      </c>
      <c r="Q8" s="15">
        <f>D1L101C5*D1L101C6</f>
        <v>3381.34096685345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66836189.399999999</v>
      </c>
      <c r="V8" s="16" t="s">
        <v>20798</v>
      </c>
      <c r="W8" s="33">
        <f>IF(_xlfn.SINGLE(D1L101C9)=0,0,D1L101C7/_xlfn.SINGLE(D1L101C9))</f>
        <v>5.0591468442595712E-5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14.890197580000001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66836189.399999999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3017.6533298799995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0.59418959690141471</v>
      </c>
      <c r="L10" s="16" t="s">
        <v>20825</v>
      </c>
      <c r="M10" s="15">
        <f>IF(_xlfn.SINGLE(D1L103C2)&lt;&gt;0,_xlfn.SINGLE(D1L103C2)*_xlfn.SINGLE(D1L103C4),_xlfn.SINGLE(D1L103C3)*_xlfn.SINGLE(D1L103C4))</f>
        <v>1793.0582156696087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1793.0582156696087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66836189.399999999</v>
      </c>
      <c r="V10" s="16" t="s">
        <v>20827</v>
      </c>
      <c r="W10" s="33">
        <f>IF(_xlfn.SINGLE(D1L103C9)=0,0,D1L103C7/_xlfn.SINGLE(D1L103C9))</f>
        <v>2.6827654774549561E-5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968.83171595999988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0.59418959690141471</v>
      </c>
      <c r="L11" s="16" t="s">
        <v>20840</v>
      </c>
      <c r="M11" s="15">
        <f>IF(_xlfn.SINGLE(D1L104C2)&lt;&gt;0,_xlfn.SINGLE(D1L104C2)*_xlfn.SINGLE(D1L104C4),_xlfn.SINGLE(D1L104C3)*_xlfn.SINGLE(D1L104C4))</f>
        <v>575.66972677157821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575.66972677157821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66836189.399999999</v>
      </c>
      <c r="V11" s="16" t="s">
        <v>20842</v>
      </c>
      <c r="W11" s="33">
        <f>IF(_xlfn.SINGLE(D1L104C9)=0,0,D1L104C7/_xlfn.SINGLE(D1L104C9))</f>
        <v>8.6131440457552215E-6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29265.879487259994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0.59418959690141471</v>
      </c>
      <c r="L12" s="16" t="s">
        <v>20855</v>
      </c>
      <c r="M12" s="15">
        <f>IF(_xlfn.SINGLE(D1L105C2)&lt;&gt;0,_xlfn.SINGLE(D1L105C2)*_xlfn.SINGLE(D1L105C4),_xlfn.SINGLE(D1L105C3)*_xlfn.SINGLE(D1L105C4))</f>
        <v>17389.481135500399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17389.481135500399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66836189.399999999</v>
      </c>
      <c r="V12" s="16" t="s">
        <v>20857</v>
      </c>
      <c r="W12" s="33">
        <f>IF(_xlfn.SINGLE(D1L105C9)=0,0,D1L105C7/_xlfn.SINGLE(D1L105C9))</f>
        <v>2.6018061908688646E-4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12251.757691260002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0.59418959690141471</v>
      </c>
      <c r="L13" s="16" t="s">
        <v>20870</v>
      </c>
      <c r="M13" s="15">
        <f>IF(_xlfn.SINGLE(D1L106C2)&lt;&gt;0,_xlfn.SINGLE(D1L106C2)*_xlfn.SINGLE(D1L106C4),_xlfn.SINGLE(D1L106C3)*_xlfn.SINGLE(D1L106C4))</f>
        <v>7279.8669639035879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7279.8669639035879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66836189.399999999</v>
      </c>
      <c r="V13" s="16" t="s">
        <v>20872</v>
      </c>
      <c r="W13" s="33">
        <f>IF(_xlfn.SINGLE(D1L106C9)=0,0,D1L106C7/_xlfn.SINGLE(D1L106C9))</f>
        <v>1.0892103558350962E-4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-1032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0.57767090336192972</v>
      </c>
      <c r="L14" s="16" t="s">
        <v>20885</v>
      </c>
      <c r="M14" s="15">
        <f>IF(_xlfn.SINGLE(D1L107C2)&lt;&gt;0,_xlfn.SINGLE(D1L107C2)*_xlfn.SINGLE(D1L107C4),_xlfn.SINGLE(D1L107C3)*_xlfn.SINGLE(D1L107C4))</f>
        <v>-596.15637226951151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-596.15637226951151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64800311</v>
      </c>
      <c r="V14" s="16" t="s">
        <v>20887</v>
      </c>
      <c r="W14" s="33">
        <f>IF(_xlfn.SINGLE(D1L107C9)=0,0,D1L107C7/_xlfn.SINGLE(D1L107C9))</f>
        <v>-9.1998998626644172E-6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3495.7548600799992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0.59418959690141471</v>
      </c>
      <c r="L15" s="16" t="s">
        <v>20901</v>
      </c>
      <c r="M15" s="15">
        <f>IF(_xlfn.SINGLE(D1L108C2)&lt;&gt;0,_xlfn.SINGLE(D1L108C2)*_xlfn.SINGLE(D1L108C4),_xlfn.SINGLE(D1L108C3)*_xlfn.SINGLE(D1L108C4))</f>
        <v>2077.1411711770961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2077.1411711770961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66836189.399999999</v>
      </c>
      <c r="V15" s="16" t="s">
        <v>20903</v>
      </c>
      <c r="W15" s="33">
        <f>IF(_xlfn.SINGLE(D1L108C9)=0,0,D1L108C7/_xlfn.SINGLE(D1L108C9))</f>
        <v>3.1078090923853539E-5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4741.1640900000002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0.59418959690141471</v>
      </c>
      <c r="L16" s="16" t="s">
        <v>20916</v>
      </c>
      <c r="M16" s="15">
        <f>IF(_xlfn.SINGLE(D1L109C2)&lt;&gt;0,_xlfn.SINGLE(D1L109C2)*_xlfn.SINGLE(D1L109C4),_xlfn.SINGLE(D1L109C3)*_xlfn.SINGLE(D1L109C4))</f>
        <v>2817.1503794805626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2817.1503794805626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66836189.399999999</v>
      </c>
      <c r="V16" s="16" t="s">
        <v>20918</v>
      </c>
      <c r="W16" s="33">
        <f>IF(_xlfn.SINGLE(D1L109C9)=0,0,D1L109C7/_xlfn.SINGLE(D1L109C9))</f>
        <v>4.2150074753970979E-5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58399.717996259991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0.59432996746091071</v>
      </c>
      <c r="L17" s="16" t="s">
        <v>20931</v>
      </c>
      <c r="M17" s="15">
        <f>SUMIF(D1L101C2:D1L109C2,"&lt;&gt;0",D1L101C5:D1L109C5)</f>
        <v>34717.552187086774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34717.552187086774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5.1916218774845663E-4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14.890197580000001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50162.799046179993</v>
      </c>
      <c r="H19" s="16" t="s">
        <v>20962</v>
      </c>
      <c r="I19" s="15">
        <f>SUM(D1L101C3:D1L107C3)</f>
        <v>14.890197580000001</v>
      </c>
      <c r="J19" s="16" t="s">
        <v>20963</v>
      </c>
      <c r="K19" s="21">
        <f>D1L112C5/SUM(D1L112C2,D1L112C3)</f>
        <v>0.59435300999114615</v>
      </c>
      <c r="L19" s="16" t="s">
        <v>20951</v>
      </c>
      <c r="M19" s="15">
        <f>SUM(D1L101C5:D1L107C5)</f>
        <v>29823.260636429113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29823.260636429113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4.4593402207063215E-4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58399.717996259991</v>
      </c>
      <c r="H20" s="16" t="s">
        <v>20950</v>
      </c>
      <c r="I20" s="15">
        <f>SUM(D1L101C3:D1L109C3)</f>
        <v>14.890197580000001</v>
      </c>
      <c r="J20" s="16" t="s">
        <v>20975</v>
      </c>
      <c r="K20" s="21">
        <f>D1L113C5/SUM(D1L113C2,D1L113C3)</f>
        <v>0.59432996746091071</v>
      </c>
      <c r="L20" s="16" t="s">
        <v>20964</v>
      </c>
      <c r="M20" s="15">
        <f>SUM(D1L110C5:D1L111C5)</f>
        <v>34717.552187086774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34717.552187086774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5.1916218774845663E-4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13354.021434995346</v>
      </c>
      <c r="J21" s="16" t="s">
        <v>20987</v>
      </c>
      <c r="K21" s="21">
        <f>_xlfn.SINGLE(IF(FLOW_THRU_100PCT="Y",1,INDEX(VariabilityMatrix,D1L114C1,_xlfn.SINGLE(D1L114C8))))</f>
        <v>0.44359901369838267</v>
      </c>
      <c r="L21" s="16" t="s">
        <v>20976</v>
      </c>
      <c r="M21" s="15">
        <f>IF(_xlfn.SINGLE(D1L114C2)&lt;&gt;0,_xlfn.SINGLE(D1L114C2)*_xlfn.SINGLE(D1L114C4),_xlfn.SINGLE(D1L114C3)*_xlfn.SINGLE(D1L114C4))</f>
        <v>5923.8307374709966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5923.8307374709966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66836189.399999999</v>
      </c>
      <c r="V21" s="16" t="s">
        <v>20978</v>
      </c>
      <c r="W21" s="33">
        <f>IF(_xlfn.SINGLE(D1L114C9)=0,0,D1L114C7/_xlfn.SINGLE(D1L114C9))</f>
        <v>8.8632083765550473E-5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235.05067468206948</v>
      </c>
      <c r="J22" s="16" t="s">
        <v>21003</v>
      </c>
      <c r="K22" s="21">
        <f>_xlfn.SINGLE(IF(FLOW_THRU_100PCT="Y",1,INDEX(VariabilityMatrix,D1L115C1,_xlfn.SINGLE(D1L115C8))))</f>
        <v>0.44359901369838267</v>
      </c>
      <c r="L22" s="16" t="s">
        <v>20992</v>
      </c>
      <c r="M22" s="15">
        <f>IF(_xlfn.SINGLE(D1L115C2)&lt;&gt;0,_xlfn.SINGLE(D1L115C2)*_xlfn.SINGLE(D1L115C4),_xlfn.SINGLE(D1L115C3)*_xlfn.SINGLE(D1L115C4))</f>
        <v>104.26824745810544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104.26824745810544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66836189.399999999</v>
      </c>
      <c r="V22" s="16" t="s">
        <v>20994</v>
      </c>
      <c r="W22" s="33">
        <f>IF(_xlfn.SINGLE(D1L115C9)=0,0,D1L115C7/_xlfn.SINGLE(D1L115C9))</f>
        <v>1.5600567356418652E-6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13.323723942858381</v>
      </c>
      <c r="J23" s="16" t="s">
        <v>21019</v>
      </c>
      <c r="K23" s="21">
        <f>_xlfn.SINGLE(IF(FLOW_THRU_100PCT="Y",1,INDEX(VariabilityMatrix,D1L116C1,_xlfn.SINGLE(D1L116C8))))</f>
        <v>0.44359901369838267</v>
      </c>
      <c r="L23" s="16" t="s">
        <v>21008</v>
      </c>
      <c r="M23" s="15">
        <f>IF(_xlfn.SINGLE(D1L116C2)&lt;&gt;0,_xlfn.SINGLE(D1L116C2)*_xlfn.SINGLE(D1L116C4),_xlfn.SINGLE(D1L116C3)*_xlfn.SINGLE(D1L116C4))</f>
        <v>5.9103907998415037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5.9103907998415037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66836189.399999999</v>
      </c>
      <c r="V23" s="16" t="s">
        <v>21010</v>
      </c>
      <c r="W23" s="33">
        <f>IF(_xlfn.SINGLE(D1L116C9)=0,0,D1L116C7/_xlfn.SINGLE(D1L116C9))</f>
        <v>8.8430996035233333E-8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2201.8019316777363</v>
      </c>
      <c r="J24" s="16" t="s">
        <v>21034</v>
      </c>
      <c r="K24" s="21">
        <f>_xlfn.SINGLE(IF(FLOW_THRU_100PCT="Y",1,INDEX(VariabilityMatrix,D1L117C1,_xlfn.SINGLE(D1L117C8))))</f>
        <v>0.44359901369838267</v>
      </c>
      <c r="L24" s="16" t="s">
        <v>21023</v>
      </c>
      <c r="M24" s="15">
        <f>IF(_xlfn.SINGLE(D1L117C2)&lt;&gt;0,_xlfn.SINGLE(D1L117C2)*_xlfn.SINGLE(D1L117C4),_xlfn.SINGLE(D1L117C3)*_xlfn.SINGLE(D1L117C4))</f>
        <v>976.71716525143756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976.71716525143756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66836189.399999999</v>
      </c>
      <c r="V24" s="16" t="s">
        <v>21025</v>
      </c>
      <c r="W24" s="33">
        <f>IF(_xlfn.SINGLE(D1L117C9)=0,0,D1L117C7/_xlfn.SINGLE(D1L117C9))</f>
        <v>1.4613597424084108E-5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64.348471813812651</v>
      </c>
      <c r="J25" s="16" t="s">
        <v>21050</v>
      </c>
      <c r="K25" s="21">
        <f>_xlfn.SINGLE(IF(FLOW_THRU_100PCT="Y",1,INDEX(VariabilityMatrix,D1L118C1,_xlfn.SINGLE(D1L118C8))))</f>
        <v>0.44359901369838267</v>
      </c>
      <c r="L25" s="16" t="s">
        <v>21039</v>
      </c>
      <c r="M25" s="15">
        <f>IF(_xlfn.SINGLE(D1L118C2)&lt;&gt;0,_xlfn.SINGLE(D1L118C2)*_xlfn.SINGLE(D1L118C4),_xlfn.SINGLE(D1L118C3)*_xlfn.SINGLE(D1L118C4))</f>
        <v>28.544918629605469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28.544918629605469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66836189.399999999</v>
      </c>
      <c r="V25" s="16" t="s">
        <v>21041</v>
      </c>
      <c r="W25" s="33">
        <f>IF(_xlfn.SINGLE(D1L118C9)=0,0,D1L118C7/_xlfn.SINGLE(D1L118C9))</f>
        <v>4.2708776316929688E-7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0.18515891493848058</v>
      </c>
      <c r="J26" s="16" t="s">
        <v>21066</v>
      </c>
      <c r="K26" s="21">
        <f>_xlfn.SINGLE(IF(FLOW_THRU_100PCT="Y",1,INDEX(VariabilityMatrix,D1L119C1,_xlfn.SINGLE(D1L119C8))))</f>
        <v>0.44359901369838267</v>
      </c>
      <c r="L26" s="16" t="s">
        <v>21055</v>
      </c>
      <c r="M26" s="15">
        <f>IF(_xlfn.SINGLE(D1L119C2)&lt;&gt;0,_xlfn.SINGLE(D1L119C2)*_xlfn.SINGLE(D1L119C4),_xlfn.SINGLE(D1L119C3)*_xlfn.SINGLE(D1L119C4))</f>
        <v>8.2136312044172724E-2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8.2136312044172724E-2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66836189.399999999</v>
      </c>
      <c r="V26" s="16" t="s">
        <v>21057</v>
      </c>
      <c r="W26" s="33">
        <f>IF(_xlfn.SINGLE(D1L119C9)=0,0,D1L119C7/_xlfn.SINGLE(D1L119C9))</f>
        <v>1.2289197331793534E-9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0.28345036178861832</v>
      </c>
      <c r="J27" s="16" t="s">
        <v>21081</v>
      </c>
      <c r="K27" s="21">
        <f>_xlfn.SINGLE(IF(FLOW_THRU_100PCT="Y",1,INDEX(VariabilityMatrix,D1L120C1,_xlfn.SINGLE(D1L120C8))))</f>
        <v>0.42686313321495445</v>
      </c>
      <c r="L27" s="16" t="s">
        <v>21070</v>
      </c>
      <c r="M27" s="15">
        <f>IF(_xlfn.SINGLE(D1L120C2)&lt;&gt;0,_xlfn.SINGLE(D1L120C2)*_xlfn.SINGLE(D1L120C4),_xlfn.SINGLE(D1L120C3)*_xlfn.SINGLE(D1L120C4))</f>
        <v>0.12099450954400201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0.12099450954400201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64800311</v>
      </c>
      <c r="V27" s="16" t="s">
        <v>21072</v>
      </c>
      <c r="W27" s="33">
        <f>IF(_xlfn.SINGLE(D1L120C9)=0,0,D1L120C7/_xlfn.SINGLE(D1L120C9))</f>
        <v>1.8671902599973943E-9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171.05409281190867</v>
      </c>
      <c r="J28" s="16" t="s">
        <v>21097</v>
      </c>
      <c r="K28" s="21">
        <f>_xlfn.SINGLE(IF(FLOW_THRU_100PCT="Y",1,INDEX(VariabilityMatrix,D1L121C1,_xlfn.SINGLE(D1L121C8))))</f>
        <v>0.44359901369838267</v>
      </c>
      <c r="L28" s="16" t="s">
        <v>21086</v>
      </c>
      <c r="M28" s="15">
        <f>IF(_xlfn.SINGLE(D1L121C2)&lt;&gt;0,_xlfn.SINGLE(D1L121C2)*_xlfn.SINGLE(D1L121C4),_xlfn.SINGLE(D1L121C3)*_xlfn.SINGLE(D1L121C4))</f>
        <v>75.879426860434293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75.879426860434293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66836189.399999999</v>
      </c>
      <c r="V28" s="16" t="s">
        <v>21088</v>
      </c>
      <c r="W28" s="33">
        <f>IF(_xlfn.SINGLE(D1L121C9)=0,0,D1L121C7/_xlfn.SINGLE(D1L121C9))</f>
        <v>1.1353045040660906E-6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7667.4483481707421</v>
      </c>
      <c r="J29" s="16" t="s">
        <v>21113</v>
      </c>
      <c r="K29" s="21">
        <f>_xlfn.SINGLE(IF(FLOW_THRU_100PCT="Y",1,INDEX(VariabilityMatrix,D1L122C1,_xlfn.SINGLE(D1L122C8))))</f>
        <v>0.44359901369838267</v>
      </c>
      <c r="L29" s="16" t="s">
        <v>21102</v>
      </c>
      <c r="M29" s="15">
        <f>IF(_xlfn.SINGLE(D1L122C2)&lt;&gt;0,_xlfn.SINGLE(D1L122C2)*_xlfn.SINGLE(D1L122C4),_xlfn.SINGLE(D1L122C3)*_xlfn.SINGLE(D1L122C4))</f>
        <v>3401.2725248318347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3401.2725248318347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66836189.399999999</v>
      </c>
      <c r="V29" s="16" t="s">
        <v>21104</v>
      </c>
      <c r="W29" s="33">
        <f>IF(_xlfn.SINGLE(D1L122C9)=0,0,D1L122C7/_xlfn.SINGLE(D1L122C9))</f>
        <v>5.0889683498799754E-5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856.25129103653603</v>
      </c>
      <c r="J30" s="16" t="s">
        <v>21129</v>
      </c>
      <c r="K30" s="21">
        <f>_xlfn.SINGLE(IF(FLOW_THRU_100PCT="Y",1,INDEX(VariabilityMatrix,D1L123C1,_xlfn.SINGLE(D1L123C8))))</f>
        <v>0.44359901369838267</v>
      </c>
      <c r="L30" s="16" t="s">
        <v>21118</v>
      </c>
      <c r="M30" s="15">
        <f>IF(_xlfn.SINGLE(D1L123C2)&lt;&gt;0,_xlfn.SINGLE(D1L123C2)*_xlfn.SINGLE(D1L123C4),_xlfn.SINGLE(D1L123C3)*_xlfn.SINGLE(D1L123C4))</f>
        <v>379.83222818177421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379.83222818177421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66836189.399999999</v>
      </c>
      <c r="V30" s="16" t="s">
        <v>21120</v>
      </c>
      <c r="W30" s="33">
        <f>IF(_xlfn.SINGLE(D1L123C9)=0,0,D1L123C7/_xlfn.SINGLE(D1L123C9))</f>
        <v>5.6830323749991384E-6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6934.7610331772785</v>
      </c>
      <c r="J31" s="16" t="s">
        <v>21145</v>
      </c>
      <c r="K31" s="21">
        <f>_xlfn.SINGLE(IF(FLOW_THRU_100PCT="Y",1,INDEX(VariabilityMatrix,D1L124C1,_xlfn.SINGLE(D1L124C8))))</f>
        <v>0.42686313321495445</v>
      </c>
      <c r="L31" s="16" t="s">
        <v>21134</v>
      </c>
      <c r="M31" s="15">
        <f>IF(_xlfn.SINGLE(D1L124C2)&lt;&gt;0,_xlfn.SINGLE(D1L124C2)*_xlfn.SINGLE(D1L124C4),_xlfn.SINGLE(D1L124C3)*_xlfn.SINGLE(D1L124C4))</f>
        <v>2960.1938227190276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2960.1938227190276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64800311</v>
      </c>
      <c r="V31" s="16" t="s">
        <v>21136</v>
      </c>
      <c r="W31" s="33">
        <f>IF(_xlfn.SINGLE(D1L124C9)=0,0,D1L124C7/_xlfn.SINGLE(D1L124C9))</f>
        <v>4.5681784192656536E-5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9342.4919764000006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0.44359901369838267</v>
      </c>
      <c r="L32" s="16" t="s">
        <v>21150</v>
      </c>
      <c r="M32" s="15">
        <f>IF(_xlfn.SINGLE(D1L125C2)&lt;&gt;0,_xlfn.SINGLE(D1L125C2)*_xlfn.SINGLE(D1L125C4),_xlfn.SINGLE(D1L125C3)*_xlfn.SINGLE(D1L125C4))</f>
        <v>4144.3202262160939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4144.3202262160939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66836189.399999999</v>
      </c>
      <c r="V32" s="16" t="s">
        <v>21152</v>
      </c>
      <c r="W32" s="33">
        <f>IF(_xlfn.SINGLE(D1L125C9)=0,0,D1L125C7/_xlfn.SINGLE(D1L125C9))</f>
        <v>6.2007129123015114E-5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82.963628369248895</v>
      </c>
      <c r="J33" s="16" t="s">
        <v>21177</v>
      </c>
      <c r="K33" s="21">
        <f>_xlfn.SINGLE(IF(FLOW_THRU_100PCT="Y",1,INDEX(VariabilityMatrix,D1L126C1,_xlfn.SINGLE(D1L126C8))))</f>
        <v>0.44359901369838267</v>
      </c>
      <c r="L33" s="16" t="s">
        <v>21166</v>
      </c>
      <c r="M33" s="15">
        <f>IF(_xlfn.SINGLE(D1L126C2)&lt;&gt;0,_xlfn.SINGLE(D1L126C2)*_xlfn.SINGLE(D1L126C4),_xlfn.SINGLE(D1L126C3)*_xlfn.SINGLE(D1L126C4))</f>
        <v>36.802583717437969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36.802583717437969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66836189.399999999</v>
      </c>
      <c r="V33" s="16" t="s">
        <v>21168</v>
      </c>
      <c r="W33" s="33">
        <f>IF(_xlfn.SINGLE(D1L126C9)=0,0,D1L126C7/_xlfn.SINGLE(D1L126C9))</f>
        <v>5.5063856943103898E-7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2847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0.42686313321495445</v>
      </c>
      <c r="L34" s="16" t="s">
        <v>21182</v>
      </c>
      <c r="M34" s="15">
        <f>IF(_xlfn.SINGLE(D1L127C2)&lt;&gt;0,_xlfn.SINGLE(D1L127C2)*_xlfn.SINGLE(D1L127C4),_xlfn.SINGLE(D1L127C3)*_xlfn.SINGLE(D1L127C4))</f>
        <v>1215.2793402629752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1215.2793402629752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64800311</v>
      </c>
      <c r="V34" s="16" t="s">
        <v>21184</v>
      </c>
      <c r="W34" s="33">
        <f>IF(_xlfn.SINGLE(D1L127C9)=0,0,D1L127C7/_xlfn.SINGLE(D1L127C9))</f>
        <v>1.8754220797844245E-5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20.023743414924539</v>
      </c>
      <c r="J35" s="16" t="s">
        <v>21209</v>
      </c>
      <c r="K35" s="21">
        <f>_xlfn.SINGLE(IF(FLOW_THRU_100PCT="Y",1,INDEX(VariabilityMatrix,D1L128C1,_xlfn.SINGLE(D1L128C8))))</f>
        <v>0.42686313321495445</v>
      </c>
      <c r="L35" s="16" t="s">
        <v>21198</v>
      </c>
      <c r="M35" s="15">
        <f>IF(_xlfn.SINGLE(D1L128C2)&lt;&gt;0,_xlfn.SINGLE(D1L128C2)*_xlfn.SINGLE(D1L128C4),_xlfn.SINGLE(D1L128C3)*_xlfn.SINGLE(D1L128C4))</f>
        <v>8.5473978527870003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8.5473978527870003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64800311</v>
      </c>
      <c r="V35" s="16" t="s">
        <v>21200</v>
      </c>
      <c r="W35" s="33">
        <f>IF(_xlfn.SINGLE(D1L128C9)=0,0,D1L128C7/_xlfn.SINGLE(D1L128C9))</f>
        <v>1.3190365479553022E-7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11421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0.42686313321495445</v>
      </c>
      <c r="L36" s="16" t="s">
        <v>21214</v>
      </c>
      <c r="M36" s="15">
        <f>IF(_xlfn.SINGLE(D1L129C2)&lt;&gt;0,_xlfn.SINGLE(D1L129C2)*_xlfn.SINGLE(D1L129C4),_xlfn.SINGLE(D1L129C3)*_xlfn.SINGLE(D1L129C4))</f>
        <v>4875.2038444479949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4875.2038444479949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64800311</v>
      </c>
      <c r="V36" s="16" t="s">
        <v>21216</v>
      </c>
      <c r="W36" s="33">
        <f>IF(_xlfn.SINGLE(D1L129C9)=0,0,D1L129C7/_xlfn.SINGLE(D1L129C9))</f>
        <v>7.5234266151099103E-5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0.42686313321495445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64800311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2550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0.42686313321495445</v>
      </c>
      <c r="L38" s="16" t="s">
        <v>21246</v>
      </c>
      <c r="M38" s="15">
        <f>IF(_xlfn.SINGLE(D1L131C2)&lt;&gt;0,_xlfn.SINGLE(D1L131C2)*_xlfn.SINGLE(D1L131C4),_xlfn.SINGLE(D1L131C3)*_xlfn.SINGLE(D1L131C4))</f>
        <v>1088.5009896981339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1088.5009896981339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64800311</v>
      </c>
      <c r="V38" s="16" t="s">
        <v>21248</v>
      </c>
      <c r="W38" s="33">
        <f>IF(_xlfn.SINGLE(D1L131C9)=0,0,D1L131C7/_xlfn.SINGLE(D1L131C9))</f>
        <v>1.6797774160345217E-5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0.76936526771196401</v>
      </c>
      <c r="J39" s="16" t="s">
        <v>21273</v>
      </c>
      <c r="K39" s="21">
        <f>_xlfn.SINGLE(IF(FLOW_THRU_100PCT="Y",1,INDEX(VariabilityMatrix,D1L132C1,_xlfn.SINGLE(D1L132C8))))</f>
        <v>0.42686313321495445</v>
      </c>
      <c r="L39" s="16" t="s">
        <v>21262</v>
      </c>
      <c r="M39" s="15">
        <f>IF(_xlfn.SINGLE(D1L132C2)&lt;&gt;0,_xlfn.SINGLE(D1L132C2)*_xlfn.SINGLE(D1L132C4),_xlfn.SINGLE(D1L132C3)*_xlfn.SINGLE(D1L132C4))</f>
        <v>0.32841366876229117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0.32841366876229117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64800311</v>
      </c>
      <c r="V39" s="16" t="s">
        <v>21264</v>
      </c>
      <c r="W39" s="33">
        <f>IF(_xlfn.SINGLE(D1L132C9)=0,0,D1L132C7/_xlfn.SINGLE(D1L132C9))</f>
        <v>5.0680878485643562E-9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11274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0.42686313321495445</v>
      </c>
      <c r="L40" s="16" t="s">
        <v>21278</v>
      </c>
      <c r="M40" s="15">
        <f>IF(_xlfn.SINGLE(D1L133C2)&lt;&gt;0,_xlfn.SINGLE(D1L133C2)*_xlfn.SINGLE(D1L133C4),_xlfn.SINGLE(D1L133C3)*_xlfn.SINGLE(D1L133C4))</f>
        <v>4812.4549638653962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4812.4549638653962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64800311</v>
      </c>
      <c r="V40" s="16" t="s">
        <v>21280</v>
      </c>
      <c r="W40" s="33">
        <f>IF(_xlfn.SINGLE(D1L133C9)=0,0,D1L133C7/_xlfn.SINGLE(D1L133C9))</f>
        <v>7.4265923875973318E-5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0.42686313321495445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64800311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4164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0.42686313321495445</v>
      </c>
      <c r="L42" s="16" t="s">
        <v>21310</v>
      </c>
      <c r="M42" s="15">
        <f>IF(_xlfn.SINGLE(D1L135C2)&lt;&gt;0,_xlfn.SINGLE(D1L135C2)*_xlfn.SINGLE(D1L135C4),_xlfn.SINGLE(D1L135C3)*_xlfn.SINGLE(D1L135C4))</f>
        <v>1777.4580867070704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1777.4580867070704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64800311</v>
      </c>
      <c r="V42" s="16" t="s">
        <v>21312</v>
      </c>
      <c r="W42" s="33">
        <f>IF(_xlfn.SINGLE(D1L135C9)=0,0,D1L135C7/_xlfn.SINGLE(D1L135C9))</f>
        <v>2.7429777099481363E-5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0.42686313321495445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64800311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0.42686313321495445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64800311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0.42686313321495445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64800311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0.59432996746091071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64800311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7554.0067078366583</v>
      </c>
      <c r="J47" s="16" t="s">
        <v>21385</v>
      </c>
      <c r="K47" s="21">
        <f>IF(FLOW_THRU_100PCT="Y",1,D1L113C4)</f>
        <v>0.59432996746091071</v>
      </c>
      <c r="L47" s="16" t="s">
        <v>21390</v>
      </c>
      <c r="M47" s="15">
        <f>IF(_xlfn.SINGLE(D1L140C2)&lt;&gt;0,_xlfn.SINGLE(D1L140C2)*_xlfn.SINGLE(D1L140C4),_xlfn.SINGLE(D1L140C3)*_xlfn.SINGLE(D1L140C4))</f>
        <v>4489.5725608680623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4489.5725608680623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64800311</v>
      </c>
      <c r="V47" s="16" t="s">
        <v>21392</v>
      </c>
      <c r="W47" s="33">
        <f>IF(_xlfn.SINGLE(D1L140C9)=0,0,D1L140C7/_xlfn.SINGLE(D1L140C9))</f>
        <v>6.9283194657322901E-5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21.73620671999867</v>
      </c>
      <c r="J48" s="16" t="s">
        <v>21385</v>
      </c>
      <c r="K48" s="21">
        <f>IF(FLOW_THRU_100PCT="Y",1,D1L113C4)</f>
        <v>0.59432996746091071</v>
      </c>
      <c r="L48" s="16" t="s">
        <v>21405</v>
      </c>
      <c r="M48" s="15">
        <f>IF(_xlfn.SINGLE(D1L141C2)&lt;&gt;0,_xlfn.SINGLE(D1L141C2)*_xlfn.SINGLE(D1L141C4),_xlfn.SINGLE(D1L141C3)*_xlfn.SINGLE(D1L141C4))</f>
        <v>12.918479032620438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12.918479032620438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64800311</v>
      </c>
      <c r="V48" s="16" t="s">
        <v>21407</v>
      </c>
      <c r="W48" s="33">
        <f>IF(_xlfn.SINGLE(D1L141C9)=0,0,D1L141C7/_xlfn.SINGLE(D1L141C9))</f>
        <v>1.9935828753384282E-7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2.4638123562860796</v>
      </c>
      <c r="J49" s="16" t="s">
        <v>21430</v>
      </c>
      <c r="K49" s="21">
        <f>_xlfn.SINGLE(IF(FLOW_THRU_100PCT="Y",1,INDEX(VariabilityMatrix,D1L142C1,_xlfn.SINGLE(D1L142C8))))</f>
        <v>0.44359901369838267</v>
      </c>
      <c r="L49" s="16" t="s">
        <v>21419</v>
      </c>
      <c r="M49" s="15">
        <f>IF(_xlfn.SINGLE(D1L142C2)&lt;&gt;0,_xlfn.SINGLE(D1L142C2)*_xlfn.SINGLE(D1L142C4),_xlfn.SINGLE(D1L142C3)*_xlfn.SINGLE(D1L142C4))</f>
        <v>1.0929447311863931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1.0929447311863931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66836189.399999999</v>
      </c>
      <c r="V49" s="16" t="s">
        <v>21421</v>
      </c>
      <c r="W49" s="33">
        <f>IF(_xlfn.SINGLE(D1L142C9)=0,0,D1L142C7/_xlfn.SINGLE(D1L142C9))</f>
        <v>1.6352588934197874E-8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3.5337847877174684</v>
      </c>
      <c r="J50" s="16" t="s">
        <v>21445</v>
      </c>
      <c r="K50" s="21">
        <f>_xlfn.SINGLE(IF(FLOW_THRU_100PCT="Y",1,INDEX(VariabilityMatrix,D1L143C1,_xlfn.SINGLE(D1L143C8))))</f>
        <v>0.43582497339426596</v>
      </c>
      <c r="L50" s="16" t="s">
        <v>21434</v>
      </c>
      <c r="M50" s="15">
        <f>IF(_xlfn.SINGLE(D1L143C2)&lt;&gt;0,_xlfn.SINGLE(D1L143C2)*_xlfn.SINGLE(D1L143C4),_xlfn.SINGLE(D1L143C3)*_xlfn.SINGLE(D1L143C4))</f>
        <v>1.5401116610880274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1.5401116610880274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65761816.666666664</v>
      </c>
      <c r="V50" s="16" t="s">
        <v>21436</v>
      </c>
      <c r="W50" s="33">
        <f>IF(_xlfn.SINGLE(D1L143C9)=0,0,D1L143C7/_xlfn.SINGLE(D1L143C9))</f>
        <v>2.3419542511949476E-8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1228.0999318022007</v>
      </c>
      <c r="J51" s="16" t="s">
        <v>21461</v>
      </c>
      <c r="K51" s="21">
        <f>_xlfn.SINGLE(IF(FLOW_THRU_100PCT="Y",1,INDEX(VariabilityMatrix,D1L144C1,_xlfn.SINGLE(D1L144C8))))</f>
        <v>0.43582497339426596</v>
      </c>
      <c r="L51" s="16" t="s">
        <v>21450</v>
      </c>
      <c r="M51" s="15">
        <f>IF(_xlfn.SINGLE(D1L144C2)&lt;&gt;0,_xlfn.SINGLE(D1L144C2)*_xlfn.SINGLE(D1L144C4),_xlfn.SINGLE(D1L144C3)*_xlfn.SINGLE(D1L144C4))</f>
        <v>535.2366201031939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535.2366201031939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65761816.666666664</v>
      </c>
      <c r="V51" s="16" t="s">
        <v>21452</v>
      </c>
      <c r="W51" s="33">
        <f>IF(_xlfn.SINGLE(D1L144C9)=0,0,D1L144C7/_xlfn.SINGLE(D1L144C9))</f>
        <v>8.139018160282888E-6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22.388233871608048</v>
      </c>
      <c r="J52" s="16" t="s">
        <v>21476</v>
      </c>
      <c r="K52" s="21">
        <f>_xlfn.SINGLE(IF(FLOW_THRU_100PCT="Y",1,INDEX(VariabilityMatrix,D1L145C1,_xlfn.SINGLE(D1L145C8))))</f>
        <v>0.43582497339426596</v>
      </c>
      <c r="L52" s="16" t="s">
        <v>21465</v>
      </c>
      <c r="M52" s="15">
        <f>IF(_xlfn.SINGLE(D1L145C2)&lt;&gt;0,_xlfn.SINGLE(D1L145C2)*_xlfn.SINGLE(D1L145C4),_xlfn.SINGLE(D1L145C3)*_xlfn.SINGLE(D1L145C4))</f>
        <v>9.7573514314381811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9.7573514314381811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65761816.666666664</v>
      </c>
      <c r="V52" s="16" t="s">
        <v>21467</v>
      </c>
      <c r="W52" s="33">
        <f>IF(_xlfn.SINGLE(D1L145C9)=0,0,D1L145C7/_xlfn.SINGLE(D1L145C9))</f>
        <v>1.4837411625801367E-7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0.38357665381144473</v>
      </c>
      <c r="J53" s="16" t="s">
        <v>21492</v>
      </c>
      <c r="K53" s="21">
        <f>IF(FLOW_THRU_100PCT="Y",1,D1L144C4)</f>
        <v>0.43582497339426596</v>
      </c>
      <c r="L53" s="16" t="s">
        <v>21481</v>
      </c>
      <c r="M53" s="15">
        <f>IF(_xlfn.SINGLE(D1L146C2)&lt;&gt;0,_xlfn.SINGLE(D1L146C2)*_xlfn.SINGLE(D1L146C4),_xlfn.SINGLE(D1L146C3)*_xlfn.SINGLE(D1L146C4))</f>
        <v>0.16717228494203445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0.16717228494203445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65761816.666666664</v>
      </c>
      <c r="V53" s="16" t="s">
        <v>21483</v>
      </c>
      <c r="W53" s="33">
        <f>IF(_xlfn.SINGLE(D1L146C9)=0,0,D1L146C7/_xlfn.SINGLE(D1L146C9))</f>
        <v>2.5420873907635022E-9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0.42686313321495445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64800311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42.32620723655706</v>
      </c>
      <c r="J55" s="16" t="s">
        <v>21524</v>
      </c>
      <c r="K55" s="21">
        <f>_xlfn.SINGLE(IF(FLOW_THRU_100PCT="Y",1,INDEX(VariabilityMatrix,D1L148C1,_xlfn.SINGLE(D1L148C8))))</f>
        <v>0.43582497339426596</v>
      </c>
      <c r="L55" s="16" t="s">
        <v>21513</v>
      </c>
      <c r="M55" s="15">
        <f>IF(_xlfn.SINGLE(D1L148C2)&lt;&gt;0,_xlfn.SINGLE(D1L148C2)*_xlfn.SINGLE(D1L148C4),_xlfn.SINGLE(D1L148C3)*_xlfn.SINGLE(D1L148C4))</f>
        <v>18.446818142752669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18.446818142752669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65761816.666666664</v>
      </c>
      <c r="V55" s="16" t="s">
        <v>21515</v>
      </c>
      <c r="W55" s="33">
        <f>IF(_xlfn.SINGLE(D1L148C9)=0,0,D1L148C7/_xlfn.SINGLE(D1L148C9))</f>
        <v>2.8050955824800061E-7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35.495460871073213</v>
      </c>
      <c r="J56" s="16" t="s">
        <v>21540</v>
      </c>
      <c r="K56" s="21">
        <f>_xlfn.SINGLE(IF(FLOW_THRU_100PCT="Y",1,INDEX(VariabilityMatrix,D1L149C1,_xlfn.SINGLE(D1L149C8))))</f>
        <v>0.42686313321495445</v>
      </c>
      <c r="L56" s="16" t="s">
        <v>21529</v>
      </c>
      <c r="M56" s="15">
        <f>IF(_xlfn.SINGLE(D1L149C2)&lt;&gt;0,_xlfn.SINGLE(D1L149C2)*_xlfn.SINGLE(D1L149C4),_xlfn.SINGLE(D1L149C3)*_xlfn.SINGLE(D1L149C4))</f>
        <v>15.151703642335129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15.151703642335129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64800311</v>
      </c>
      <c r="V56" s="16" t="s">
        <v>21531</v>
      </c>
      <c r="W56" s="33">
        <f>IF(_xlfn.SINGLE(D1L149C9)=0,0,D1L149C7/_xlfn.SINGLE(D1L149C9))</f>
        <v>2.3382146487437581E-7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0.42686313321495445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64800311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0.42686313321495445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64800311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0.42686313321495445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64800311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0.42686313321495445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64800311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0.42686313321495445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64800311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0.43582497339426596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64800311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3.1226512710307066</v>
      </c>
      <c r="J63" s="16" t="s">
        <v>21492</v>
      </c>
      <c r="K63" s="21">
        <f>IF(FLOW_THRU_100PCT="Y",1,D1L144C4)</f>
        <v>0.43582497339426596</v>
      </c>
      <c r="L63" s="16" t="s">
        <v>21640</v>
      </c>
      <c r="M63" s="15">
        <f>IF(_xlfn.SINGLE(D1L156C2)&lt;&gt;0,_xlfn.SINGLE(D1L156C2)*_xlfn.SINGLE(D1L156C4),_xlfn.SINGLE(D1L156C3)*_xlfn.SINGLE(D1L156C4))</f>
        <v>1.3609294071165285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1.3609294071165285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65761816.666666664</v>
      </c>
      <c r="V63" s="16" t="s">
        <v>21642</v>
      </c>
      <c r="W63" s="33">
        <f>IF(_xlfn.SINGLE(D1L156C9)=0,0,D1L156C7/_xlfn.SINGLE(D1L156C9))</f>
        <v>2.069482681743426E-8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86570.209972659999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40522.949086546352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65883.048478890647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65883.048478890647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9.9289370357447506E-4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73832-6AD4-4FB0-AA35-38F2C77882C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129.13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129.13</v>
      </c>
      <c r="N8" s="16" t="s">
        <v>4251</v>
      </c>
      <c r="O8" s="32">
        <f>1</f>
        <v>1</v>
      </c>
      <c r="P8" s="16" t="s">
        <v>21732</v>
      </c>
      <c r="Q8" s="15">
        <f>D1L201C5*D1L201C6</f>
        <v>129.13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64800311</v>
      </c>
      <c r="V8" s="16" t="s">
        <v>21733</v>
      </c>
      <c r="W8" s="33">
        <f>IF(_xlfn.SINGLE(D1L201C9)=0,0,D1L201C7/_xlfn.SINGLE(D1L201C9))</f>
        <v>1.9927373496710532E-6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4834.1670207043553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2417.0835103521777</v>
      </c>
      <c r="N9" s="16" t="s">
        <v>4251</v>
      </c>
      <c r="O9" s="32">
        <f>1</f>
        <v>1</v>
      </c>
      <c r="P9" s="16" t="s">
        <v>21745</v>
      </c>
      <c r="Q9" s="15">
        <f>D1L202C5*D1L202C6</f>
        <v>2417.0835103521777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64800311</v>
      </c>
      <c r="V9" s="16" t="s">
        <v>21746</v>
      </c>
      <c r="W9" s="33">
        <f>IF(_xlfn.SINGLE(D1L202C9)=0,0,D1L202C7/_xlfn.SINGLE(D1L202C9))</f>
        <v>3.7300492436713421E-5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328.89300538147489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328.89300538147489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328.89300538147489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64800311</v>
      </c>
      <c r="V10" s="16" t="s">
        <v>21759</v>
      </c>
      <c r="W10" s="33">
        <f>IF(_xlfn.SINGLE(D1L203C9)=0,0,D1L203C7/_xlfn.SINGLE(D1L203C9))</f>
        <v>5.0754849831118077E-6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83.223534208451071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41.611767104225535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41.611767104225535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64800311</v>
      </c>
      <c r="V11" s="16" t="s">
        <v>21771</v>
      </c>
      <c r="W11" s="33">
        <f>IF(_xlfn.SINGLE(D1L204C9)=0,0,D1L204C7/_xlfn.SINGLE(D1L204C9))</f>
        <v>6.4215381781463261E-7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4.8013577427952541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4.8013577427952541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4.8013577427952541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64800311</v>
      </c>
      <c r="V12" s="16" t="s">
        <v>21783</v>
      </c>
      <c r="W12" s="33">
        <f>IF(_xlfn.SINGLE(D1L205C9)=0,0,D1L205C7/_xlfn.SINGLE(D1L205C9))</f>
        <v>7.4094671286303767E-8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64800311</v>
      </c>
      <c r="V13" s="16" t="s">
        <v>21795</v>
      </c>
      <c r="W13" s="33">
        <f>IF(_xlfn.SINGLE(D1L206C9)=0,0,D1L206C7/_xlfn.SINGLE(D1L206C9))</f>
        <v>2.3148037051859211E-7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2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2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2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64800311</v>
      </c>
      <c r="V14" s="16" t="s">
        <v>21807</v>
      </c>
      <c r="W14" s="33">
        <f>IF(_xlfn.SINGLE(D1L207C9)=0,0,D1L207C7/_xlfn.SINGLE(D1L207C9))</f>
        <v>3.0864049402478951E-8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8346.9525077971211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4173.4762538985606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4173.4762538985606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64800311</v>
      </c>
      <c r="V15" s="16" t="s">
        <v>21819</v>
      </c>
      <c r="W15" s="33">
        <f>IF(_xlfn.SINGLE(D1L208C9)=0,0,D1L208C7/_xlfn.SINGLE(D1L208C9))</f>
        <v>6.4405188640198979E-5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444.30132619628426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444.30132619628426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444.30132619628426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64800311</v>
      </c>
      <c r="V16" s="16" t="s">
        <v>21831</v>
      </c>
      <c r="W16" s="33">
        <f>IF(_xlfn.SINGLE(D1L209C9)=0,0,D1L209C7/_xlfn.SINGLE(D1L209C9))</f>
        <v>6.8564690406545157E-6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64800311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64800311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555.07717976185336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555.07717976185336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555.07717976185336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64800311</v>
      </c>
      <c r="V19" s="16" t="s">
        <v>21867</v>
      </c>
      <c r="W19" s="33">
        <f>IF(_xlfn.SINGLE(D1L212C9)=0,0,D1L212C7/_xlfn.SINGLE(D1L212C9))</f>
        <v>8.5659647491792649E-6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24401.025040815781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12200.51252040789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12200.51252040789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64800311</v>
      </c>
      <c r="V20" s="16" t="s">
        <v>21879</v>
      </c>
      <c r="W20" s="33">
        <f>IF(_xlfn.SINGLE(D1L213C9)=0,0,D1L213C7/_xlfn.SINGLE(D1L213C9))</f>
        <v>1.8827861058271604E-4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928.82471645671228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928.82471645671228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928.82471645671228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64800311</v>
      </c>
      <c r="V21" s="16" t="s">
        <v>21891</v>
      </c>
      <c r="W21" s="33">
        <f>IF(_xlfn.SINGLE(D1L214C9)=0,0,D1L214C7/_xlfn.SINGLE(D1L214C9))</f>
        <v>1.4333645967481735E-5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28184.840590199259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14092.42029509963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14092.42029509963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64800311</v>
      </c>
      <c r="V22" s="16" t="s">
        <v>21903</v>
      </c>
      <c r="W22" s="33">
        <f>IF(_xlfn.SINGLE(D1L215C9)=0,0,D1L215C7/_xlfn.SINGLE(D1L215C9))</f>
        <v>2.1747457809422597E-4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231.508888758045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231.508888758045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231.508888758045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64800311</v>
      </c>
      <c r="V23" s="16" t="s">
        <v>21915</v>
      </c>
      <c r="W23" s="33">
        <f>IF(_xlfn.SINGLE(D1L216C9)=0,0,D1L216C7/_xlfn.SINGLE(D1L216C9))</f>
        <v>3.5726508898706522E-6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5902.0931440746217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2951.0465720373109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2951.0465720373109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64800311</v>
      </c>
      <c r="V24" s="16" t="s">
        <v>21927</v>
      </c>
      <c r="W24" s="33">
        <f>IF(_xlfn.SINGLE(D1L217C9)=0,0,D1L217C7/_xlfn.SINGLE(D1L217C9))</f>
        <v>4.5540623594187858E-5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28.007920166305649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14.003960083152824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14.003960083152824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64800311</v>
      </c>
      <c r="V25" s="16" t="s">
        <v>21939</v>
      </c>
      <c r="W25" s="33">
        <f>IF(_xlfn.SINGLE(D1L218C9)=0,0,D1L218C7/_xlfn.SINGLE(D1L218C9))</f>
        <v>2.1610945791838598E-7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2.400678871397627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2.400678871397627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2.400678871397627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64800311</v>
      </c>
      <c r="V26" s="16" t="s">
        <v>21951</v>
      </c>
      <c r="W26" s="33">
        <f>IF(_xlfn.SINGLE(D1L219C9)=0,0,D1L219C7/_xlfn.SINGLE(D1L219C9))</f>
        <v>3.7047335643151884E-8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72.020366141928804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36.010183070964402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36.010183070964402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64800311</v>
      </c>
      <c r="V27" s="16" t="s">
        <v>21963</v>
      </c>
      <c r="W27" s="33">
        <f>IF(_xlfn.SINGLE(D1L220C9)=0,0,D1L220C7/_xlfn.SINGLE(D1L220C9))</f>
        <v>5.5571003464727823E-7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3.2009051618635027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3.2009051618635027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3.2009051618635027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64800311</v>
      </c>
      <c r="V28" s="16" t="s">
        <v>21975</v>
      </c>
      <c r="W28" s="33">
        <f>IF(_xlfn.SINGLE(D1L221C9)=0,0,D1L221C7/_xlfn.SINGLE(D1L221C9))</f>
        <v>4.9396447524202514E-8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9.7868432660682441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4.893421633034122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4.893421633034122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64800311</v>
      </c>
      <c r="V29" s="16" t="s">
        <v>21987</v>
      </c>
      <c r="W29" s="33">
        <f>IF(_xlfn.SINGLE(D1L222C9)=0,0,D1L222C7/_xlfn.SINGLE(D1L222C9))</f>
        <v>7.551540351456217E-8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0.37041837062808086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0.37041837062808086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0.37041837062808086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64800311</v>
      </c>
      <c r="V30" s="16" t="s">
        <v>21999</v>
      </c>
      <c r="W30" s="33">
        <f>IF(_xlfn.SINGLE(D1L223C9)=0,0,D1L223C7/_xlfn.SINGLE(D1L223C9))</f>
        <v>5.7163054453254223E-9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6163.3671192165612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3081.6835596082806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3081.6835596082806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64800311</v>
      </c>
      <c r="V31" s="16" t="s">
        <v>22011</v>
      </c>
      <c r="W31" s="33">
        <f>IF(_xlfn.SINGLE(D1L224C9)=0,0,D1L224C7/_xlfn.SINGLE(D1L224C9))</f>
        <v>4.7556616813278578E-5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174.52421771634533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174.52421771634533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174.52421771634533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64800311</v>
      </c>
      <c r="V32" s="16" t="s">
        <v>22023</v>
      </c>
      <c r="W32" s="33">
        <f>IF(_xlfn.SINGLE(D1L225C9)=0,0,D1L225C7/_xlfn.SINGLE(D1L225C9))</f>
        <v>2.6932620387631371E-6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3643.4303004911321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1821.7151502455661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1821.7151502455661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64800311</v>
      </c>
      <c r="V33" s="16" t="s">
        <v>22035</v>
      </c>
      <c r="W33" s="33">
        <f>IF(_xlfn.SINGLE(D1L226C9)=0,0,D1L226C7/_xlfn.SINGLE(D1L226C9))</f>
        <v>2.8112753197211755E-5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93.626475984507451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93.626475984507451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93.626475984507451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64800311</v>
      </c>
      <c r="V34" s="16" t="s">
        <v>22047</v>
      </c>
      <c r="W34" s="33">
        <f>IF(_xlfn.SINGLE(D1L227C9)=0,0,D1L227C7/_xlfn.SINGLE(D1L227C9))</f>
        <v>1.4448460900829233E-6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2213.3342903748471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1106.6671451874236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1106.6671451874236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64800311</v>
      </c>
      <c r="V35" s="16" t="s">
        <v>22059</v>
      </c>
      <c r="W35" s="33">
        <f>IF(_xlfn.SINGLE(D1L228C9)=0,0,D1L228C7/_xlfn.SINGLE(D1L228C9))</f>
        <v>1.7078114720582492E-5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92.109382953176009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92.109382953176009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92.109382953176009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64800311</v>
      </c>
      <c r="V36" s="16" t="s">
        <v>22071</v>
      </c>
      <c r="W36" s="33">
        <f>IF(_xlfn.SINGLE(D1L229C9)=0,0,D1L229C7/_xlfn.SINGLE(D1L229C9))</f>
        <v>1.4214342729493383E-6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2185.4179992623067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2185.4179992623067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2185.4179992623067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64800311</v>
      </c>
      <c r="V37" s="16" t="s">
        <v>22083</v>
      </c>
      <c r="W37" s="33">
        <f>IF(_xlfn.SINGLE(D1L230C9)=0,0,D1L230C7/_xlfn.SINGLE(D1L230C9))</f>
        <v>3.3725424547149267E-5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717.80298254789045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717.80298254789045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717.80298254789045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64800311</v>
      </c>
      <c r="V38" s="16" t="s">
        <v>22095</v>
      </c>
      <c r="W38" s="33">
        <f>IF(_xlfn.SINGLE(D1L231C9)=0,0,D1L231C7/_xlfn.SINGLE(D1L231C9))</f>
        <v>1.1077153357302413E-5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41.473643754622387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20.736821877311193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20.736821877311193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64800311</v>
      </c>
      <c r="V39" s="16" t="s">
        <v>22107</v>
      </c>
      <c r="W39" s="33">
        <f>IF(_xlfn.SINGLE(D1L232C9)=0,0,D1L232C7/_xlfn.SINGLE(D1L232C9))</f>
        <v>3.2001114743586944E-7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64800311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89847.711856376336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47870.850695770794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47870.850695770794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7.3874415040648192E-4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19067.970829943664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9533.9854149718321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9533.9854149718321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64800311</v>
      </c>
      <c r="V42" s="16" t="s">
        <v>22140</v>
      </c>
      <c r="W42" s="33">
        <f>IF(_xlfn.SINGLE(D1L235C9)=0,0,D1L235C7/_xlfn.SINGLE(D1L235C9))</f>
        <v>1.4712869842510218E-4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31829.405395942984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15914.702697971492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15914.702697971492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64800311</v>
      </c>
      <c r="V43" s="16" t="s">
        <v>22151</v>
      </c>
      <c r="W43" s="33">
        <f>IF(_xlfn.SINGLE(D1L236C9)=0,0,D1L236C7/_xlfn.SINGLE(D1L236C9))</f>
        <v>2.4559608514797856E-4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398.79598781044064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199.39799390522032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199.39799390522032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64800311</v>
      </c>
      <c r="V44" s="16" t="s">
        <v>22162</v>
      </c>
      <c r="W44" s="33">
        <f>IF(_xlfn.SINGLE(D1L237C9)=0,0,D1L237C7/_xlfn.SINGLE(D1L237C9))</f>
        <v>3.077114767322958E-6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64800311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42040.17346928081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21020.086734640405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21020.086734640405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64800311</v>
      </c>
      <c r="V46" s="16" t="s">
        <v>22184</v>
      </c>
      <c r="W46" s="33">
        <f>IF(_xlfn.SINGLE(D1L239C9)=0,0,D1L239C7/_xlfn.SINGLE(D1L239C9))</f>
        <v>3.2438249771116694E-4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64800311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42229.694946436262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21114.847473218131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21114.847473218131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64800311</v>
      </c>
      <c r="V48" s="16" t="s">
        <v>22206</v>
      </c>
      <c r="W48" s="33">
        <f>IF(_xlfn.SINGLE(D1L241C9)=0,0,D1L241C7/_xlfn.SINGLE(D1L241C9))</f>
        <v>3.2584484776960608E-4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77513.970608666015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38756.985304333008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38756.985304333008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64800311</v>
      </c>
      <c r="V49" s="16" t="s">
        <v>22217</v>
      </c>
      <c r="W49" s="33">
        <f>IF(_xlfn.SINGLE(D1L242C9)=0,0,D1L242C7/_xlfn.SINGLE(D1L242C9))</f>
        <v>5.9809875456204222E-4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15888.169569713831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7944.0847848569156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7944.0847848569156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64800311</v>
      </c>
      <c r="V50" s="16" t="s">
        <v>22228</v>
      </c>
      <c r="W50" s="33">
        <f>IF(_xlfn.SINGLE(D1L243C9)=0,0,D1L243C7/_xlfn.SINGLE(D1L243C9))</f>
        <v>1.2259331262865259E-4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162.78708206017578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81.393541030087889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81.393541030087889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64800311</v>
      </c>
      <c r="V51" s="16" t="s">
        <v>22239</v>
      </c>
      <c r="W51" s="33">
        <f>IF(_xlfn.SINGLE(D1L244C9)=0,0,D1L244C7/_xlfn.SINGLE(D1L244C9))</f>
        <v>1.2560671356976649E-6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212.38374274749575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106.19187137374787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106.19187137374787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64800311</v>
      </c>
      <c r="V52" s="16" t="s">
        <v>22250</v>
      </c>
      <c r="W52" s="33">
        <f>IF(_xlfn.SINGLE(D1L245C9)=0,0,D1L245C7/_xlfn.SINGLE(D1L245C9))</f>
        <v>1.6387555821105222E-6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131.85811050432764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65.92905525216382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65.92905525216382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64800311</v>
      </c>
      <c r="V53" s="16" t="s">
        <v>22261</v>
      </c>
      <c r="W53" s="33">
        <f>IF(_xlfn.SINGLE(D1L246C9)=0,0,D1L246C7/_xlfn.SINGLE(D1L246C9))</f>
        <v>1.0174188091807741E-6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15519.757045501967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7759.8785227509834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7759.8785227509834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64800311</v>
      </c>
      <c r="V54" s="16" t="s">
        <v>22272</v>
      </c>
      <c r="W54" s="33">
        <f>IF(_xlfn.SINGLE(D1L247C9)=0,0,D1L247C7/_xlfn.SINGLE(D1L247C9))</f>
        <v>1.1975063704171086E-4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7115.1385603647714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3557.5692801823857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3557.5692801823857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64800311</v>
      </c>
      <c r="V55" s="16" t="s">
        <v>22283</v>
      </c>
      <c r="W55" s="33">
        <f>IF(_xlfn.SINGLE(D1L248C9)=0,0,D1L248C7/_xlfn.SINGLE(D1L248C9))</f>
        <v>5.4900497008145312E-5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8555.9607921678671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4277.9803960839336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4277.9803960839336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64800311</v>
      </c>
      <c r="V56" s="16" t="s">
        <v>22294</v>
      </c>
      <c r="W56" s="33">
        <f>IF(_xlfn.SINGLE(D1L249C9)=0,0,D1L249C7/_xlfn.SINGLE(D1L249C9))</f>
        <v>6.6017899143785497E-5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2080.2279656308046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2080.2279656308046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2080.2279656308046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64800311</v>
      </c>
      <c r="V57" s="16" t="s">
        <v>22305</v>
      </c>
      <c r="W57" s="33">
        <f>IF(_xlfn.SINGLE(D1L250C9)=0,0,D1L250C7/_xlfn.SINGLE(D1L250C9))</f>
        <v>3.2102129349823718E-5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262746.29410677147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132413.26103620112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132413.26103620112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2.0434047150823258E-3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2.0434047150823258E-3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70A9D-96B9-4E7A-A7F1-5825B66BC9C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1157.4475781400001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0.85754945798212223</v>
      </c>
      <c r="L8" s="16" t="s">
        <v>22353</v>
      </c>
      <c r="M8" s="15">
        <f>IF(_xlfn.SINGLE(D2L101C2)&lt;&gt;0,_xlfn.SINGLE(D2L101C2)*_xlfn.SINGLE(D2L101C4),_xlfn.SINGLE(D2L101C3)*_xlfn.SINGLE(D2L101C4))</f>
        <v>992.56854327667713</v>
      </c>
      <c r="N8" s="16" t="s">
        <v>4251</v>
      </c>
      <c r="O8" s="32">
        <f>1</f>
        <v>1</v>
      </c>
      <c r="P8" s="16" t="s">
        <v>22354</v>
      </c>
      <c r="Q8" s="15">
        <f>D2L101C5*D2L101C6</f>
        <v>992.56854327667713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14122.175999999999</v>
      </c>
      <c r="V8" s="16" t="s">
        <v>22355</v>
      </c>
      <c r="W8" s="33">
        <f>IF(D2L101C9=0,0,D2L101C7/D2L101C9)</f>
        <v>7.0284391249385167E-2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14122.175999999999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453.01119585999993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0.85754945798212223</v>
      </c>
      <c r="L10" s="16" t="s">
        <v>22366</v>
      </c>
      <c r="M10" s="15">
        <f>IF(_xlfn.SINGLE(D2L103C2)&lt;&gt;0,_xlfn.SINGLE(D2L103C2)*_xlfn.SINGLE(D2L103C4),_xlfn.SINGLE(D2L103C3)*_xlfn.SINGLE(D2L103C4))</f>
        <v>388.47950546957594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388.47950546957594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14122.175999999999</v>
      </c>
      <c r="V10" s="16" t="s">
        <v>22368</v>
      </c>
      <c r="W10" s="33">
        <f>IF(D2L103C9=0,0,D2L103C7/D2L103C9)</f>
        <v>2.7508473585768647E-2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417.01589319999994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0.85754945798212223</v>
      </c>
      <c r="L11" s="16" t="s">
        <v>22373</v>
      </c>
      <c r="M11" s="15">
        <f>IF(_xlfn.SINGLE(D2L104C2)&lt;&gt;0,_xlfn.SINGLE(D2L104C2)*_xlfn.SINGLE(D2L104C4),_xlfn.SINGLE(D2L104C3)*_xlfn.SINGLE(D2L104C4))</f>
        <v>357.61175318359051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357.61175318359051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14122.175999999999</v>
      </c>
      <c r="V11" s="16" t="s">
        <v>22375</v>
      </c>
      <c r="W11" s="33">
        <f>IF(D2L104C9=0,0,D2L104C7/D2L104C9)</f>
        <v>2.5322708992126321E-2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8859.4132102399999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0.85754945798212223</v>
      </c>
      <c r="L12" s="16" t="s">
        <v>22380</v>
      </c>
      <c r="M12" s="15">
        <f>IF(_xlfn.SINGLE(D2L105C2)&lt;&gt;0,_xlfn.SINGLE(D2L105C2)*_xlfn.SINGLE(D2L105C4),_xlfn.SINGLE(D2L105C3)*_xlfn.SINGLE(D2L105C4))</f>
        <v>7597.3849964809651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7597.3849964809651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14122.175999999999</v>
      </c>
      <c r="V12" s="16" t="s">
        <v>22382</v>
      </c>
      <c r="W12" s="33">
        <f>IF(D2L105C9=0,0,D2L105C7/D2L105C9)</f>
        <v>0.53797552137014615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1031.4954788600003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0.85754945798212223</v>
      </c>
      <c r="L13" s="16" t="s">
        <v>22387</v>
      </c>
      <c r="M13" s="15">
        <f>IF(_xlfn.SINGLE(D2L106C2)&lt;&gt;0,_xlfn.SINGLE(D2L106C2)*_xlfn.SINGLE(D2L106C4),_xlfn.SINGLE(D2L106C3)*_xlfn.SINGLE(D2L106C4))</f>
        <v>884.55838880740282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884.55838880740282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14122.175999999999</v>
      </c>
      <c r="V13" s="16" t="s">
        <v>22389</v>
      </c>
      <c r="W13" s="33">
        <f>IF(D2L106C9=0,0,D2L106C7/D2L106C9)</f>
        <v>6.2636125538118412E-2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-5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0.83389824137924184</v>
      </c>
      <c r="L14" s="16" t="s">
        <v>22394</v>
      </c>
      <c r="M14" s="15">
        <f>IF(_xlfn.SINGLE(D2L107C2)&lt;&gt;0,_xlfn.SINGLE(D2L107C2)*_xlfn.SINGLE(D2L107C4),_xlfn.SINGLE(D2L107C3)*_xlfn.SINGLE(D2L107C4))</f>
        <v>-4.1694912068962093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-4.1694912068962093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11782.320000000002</v>
      </c>
      <c r="V14" s="16" t="s">
        <v>22396</v>
      </c>
      <c r="W14" s="33">
        <f>IF(D2L107C9=0,0,D2L107C7/D2L107C9)</f>
        <v>-3.5387692804950203E-4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2413.1539275799996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0.85754945798212223</v>
      </c>
      <c r="L15" s="16" t="s">
        <v>22402</v>
      </c>
      <c r="M15" s="15">
        <f>IF(_xlfn.SINGLE(D2L108C2)&lt;&gt;0,_xlfn.SINGLE(D2L108C2)*_xlfn.SINGLE(D2L108C4),_xlfn.SINGLE(D2L108C3)*_xlfn.SINGLE(D2L108C4))</f>
        <v>2069.3988426236583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2069.3988426236583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14122.175999999999</v>
      </c>
      <c r="V15" s="16" t="s">
        <v>22404</v>
      </c>
      <c r="W15" s="33">
        <f>IF(D2L108C9=0,0,D2L108C7/D2L108C9)</f>
        <v>0.1465354094598211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509.10164487999998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0.85754945798212223</v>
      </c>
      <c r="L16" s="16" t="s">
        <v>22409</v>
      </c>
      <c r="M16" s="15">
        <f>IF(_xlfn.SINGLE(D2L109C2)&lt;&gt;0,_xlfn.SINGLE(D2L109C2)*_xlfn.SINGLE(D2L109C4),_xlfn.SINGLE(D2L109C3)*_xlfn.SINGLE(D2L109C4))</f>
        <v>436.57983962465084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436.57983962465084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14122.175999999999</v>
      </c>
      <c r="V16" s="16" t="s">
        <v>22411</v>
      </c>
      <c r="W16" s="33">
        <f>IF(D2L109C9=0,0,D2L109C7/D2L109C9)</f>
        <v>3.0914487939015266E-2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14835.63892876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0.85755742906335319</v>
      </c>
      <c r="L17" s="16" t="s">
        <v>22416</v>
      </c>
      <c r="M17" s="15">
        <f>SUMIF(D2L101C2:D2L109C2,"&lt;&gt;0",D2L101C5:D2L109C5)</f>
        <v>12722.412378259625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12722.412378259625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0.9008232412063315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11913.383356300001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0.85755938430443368</v>
      </c>
      <c r="L19" s="16" t="s">
        <v>22426</v>
      </c>
      <c r="M19" s="15">
        <f>SUM(D2L101C5:D2L107C5)</f>
        <v>10216.433696011316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10216.433696011316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0.72337334380749507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14835.63892876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0.85755742906335319</v>
      </c>
      <c r="L20" s="16" t="s">
        <v>22433</v>
      </c>
      <c r="M20" s="15">
        <f>SUM(D2L110C5:D2L111C5)</f>
        <v>12722.412378259625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12722.412378259625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0.9008232412063315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3333.7849943846522</v>
      </c>
      <c r="J21" s="16" t="s">
        <v>22446</v>
      </c>
      <c r="K21" s="21">
        <f>_xlfn.SINGLE(IF(FLOW_THRU_100PCT="Y",1,INDEX(VariabilityMatrix,D2L114C1,_xlfn.SINGLE(D2L114C8))))</f>
        <v>0.44359901369838267</v>
      </c>
      <c r="L21" s="16" t="s">
        <v>22440</v>
      </c>
      <c r="M21" s="15">
        <f>IF(_xlfn.SINGLE(D2L114C2)&lt;&gt;0,_xlfn.SINGLE(D2L114C2)*_xlfn.SINGLE(D2L114C4),_xlfn.SINGLE(D2L114C3)*_xlfn.SINGLE(D2L114C4))</f>
        <v>1478.8637353914999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1478.8637353914999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14122.175999999999</v>
      </c>
      <c r="V21" s="16" t="s">
        <v>22442</v>
      </c>
      <c r="W21" s="33">
        <f>IF(D2L114C9=0,0,D2L114C7/D2L114C9)</f>
        <v>0.10471925398688559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35.285891249031721</v>
      </c>
      <c r="J22" s="16" t="s">
        <v>22453</v>
      </c>
      <c r="K22" s="21">
        <f>_xlfn.SINGLE(IF(FLOW_THRU_100PCT="Y",1,INDEX(VariabilityMatrix,D2L115C1,_xlfn.SINGLE(D2L115C8))))</f>
        <v>0.44359901369838267</v>
      </c>
      <c r="L22" s="16" t="s">
        <v>22447</v>
      </c>
      <c r="M22" s="15">
        <f>IF(_xlfn.SINGLE(D2L115C2)&lt;&gt;0,_xlfn.SINGLE(D2L115C2)*_xlfn.SINGLE(D2L115C4),_xlfn.SINGLE(D2L115C3)*_xlfn.SINGLE(D2L115C4))</f>
        <v>15.652786555538864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15.652786555538864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14122.175999999999</v>
      </c>
      <c r="V22" s="16" t="s">
        <v>22449</v>
      </c>
      <c r="W22" s="33">
        <f>IF(D2L115C9=0,0,D2L115C7/D2L115C9)</f>
        <v>1.1083834782641758E-3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3.3262213308735991</v>
      </c>
      <c r="J23" s="16" t="s">
        <v>22460</v>
      </c>
      <c r="K23" s="21">
        <f>_xlfn.SINGLE(IF(FLOW_THRU_100PCT="Y",1,INDEX(VariabilityMatrix,D2L116C1,_xlfn.SINGLE(D2L116C8))))</f>
        <v>0.44359901369838267</v>
      </c>
      <c r="L23" s="16" t="s">
        <v>22454</v>
      </c>
      <c r="M23" s="15">
        <f>IF(_xlfn.SINGLE(D2L116C2)&lt;&gt;0,_xlfn.SINGLE(D2L116C2)*_xlfn.SINGLE(D2L116C4),_xlfn.SINGLE(D2L116C3)*_xlfn.SINGLE(D2L116C4))</f>
        <v>1.4755085017180503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1.4755085017180503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14122.175999999999</v>
      </c>
      <c r="V23" s="16" t="s">
        <v>22456</v>
      </c>
      <c r="W23" s="33">
        <f>IF(D2L116C9=0,0,D2L116C7/D2L116C9)</f>
        <v>1.0448166781932545E-4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1519.9255073222635</v>
      </c>
      <c r="J24" s="16" t="s">
        <v>22467</v>
      </c>
      <c r="K24" s="21">
        <f>_xlfn.SINGLE(IF(FLOW_THRU_100PCT="Y",1,INDEX(VariabilityMatrix,D2L117C1,_xlfn.SINGLE(D2L117C8))))</f>
        <v>0.44359901369838267</v>
      </c>
      <c r="L24" s="16" t="s">
        <v>22461</v>
      </c>
      <c r="M24" s="15">
        <f>IF(_xlfn.SINGLE(D2L117C2)&lt;&gt;0,_xlfn.SINGLE(D2L117C2)*_xlfn.SINGLE(D2L117C4),_xlfn.SINGLE(D2L117C3)*_xlfn.SINGLE(D2L117C4))</f>
        <v>674.23745594316995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674.23745594316995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14122.175999999999</v>
      </c>
      <c r="V24" s="16" t="s">
        <v>22463</v>
      </c>
      <c r="W24" s="33">
        <f>IF(D2L117C9=0,0,D2L117C7/D2L117C9)</f>
        <v>4.7743170453559705E-2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16.064372128555526</v>
      </c>
      <c r="J25" s="16" t="s">
        <v>22474</v>
      </c>
      <c r="K25" s="21">
        <f>_xlfn.SINGLE(IF(FLOW_THRU_100PCT="Y",1,INDEX(VariabilityMatrix,D2L118C1,_xlfn.SINGLE(D2L118C8))))</f>
        <v>0.44359901369838267</v>
      </c>
      <c r="L25" s="16" t="s">
        <v>22468</v>
      </c>
      <c r="M25" s="15">
        <f>IF(_xlfn.SINGLE(D2L118C2)&lt;&gt;0,_xlfn.SINGLE(D2L118C2)*_xlfn.SINGLE(D2L118C4),_xlfn.SINGLE(D2L118C3)*_xlfn.SINGLE(D2L118C4))</f>
        <v>7.1261396319110197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7.1261396319110197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14122.175999999999</v>
      </c>
      <c r="V25" s="16" t="s">
        <v>22470</v>
      </c>
      <c r="W25" s="33">
        <f>IF(D2L118C9=0,0,D2L118C7/D2L118C9)</f>
        <v>5.0460634621116607E-4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4.622427897118811E-2</v>
      </c>
      <c r="J26" s="16" t="s">
        <v>22481</v>
      </c>
      <c r="K26" s="21">
        <f>_xlfn.SINGLE(IF(FLOW_THRU_100PCT="Y",1,INDEX(VariabilityMatrix,D2L119C1,_xlfn.SINGLE(D2L119C8))))</f>
        <v>0.44359901369838267</v>
      </c>
      <c r="L26" s="16" t="s">
        <v>22475</v>
      </c>
      <c r="M26" s="15">
        <f>IF(_xlfn.SINGLE(D2L119C2)&lt;&gt;0,_xlfn.SINGLE(D2L119C2)*_xlfn.SINGLE(D2L119C4),_xlfn.SINGLE(D2L119C3)*_xlfn.SINGLE(D2L119C4))</f>
        <v>2.0505044560537936E-2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2.0505044560537936E-2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14122.175999999999</v>
      </c>
      <c r="V26" s="16" t="s">
        <v>22477</v>
      </c>
      <c r="W26" s="33">
        <f>IF(D2L119C9=0,0,D2L119C7/D2L119C9)</f>
        <v>1.4519748628354395E-6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7.0762396734472988E-2</v>
      </c>
      <c r="J27" s="16" t="s">
        <v>22488</v>
      </c>
      <c r="K27" s="21">
        <f>_xlfn.SINGLE(IF(FLOW_THRU_100PCT="Y",1,INDEX(VariabilityMatrix,D2L120C1,_xlfn.SINGLE(D2L120C8))))</f>
        <v>0.42686313321495445</v>
      </c>
      <c r="L27" s="16" t="s">
        <v>22482</v>
      </c>
      <c r="M27" s="15">
        <f>IF(_xlfn.SINGLE(D2L120C2)&lt;&gt;0,_xlfn.SINGLE(D2L120C2)*_xlfn.SINGLE(D2L120C4),_xlfn.SINGLE(D2L120C3)*_xlfn.SINGLE(D2L120C4))</f>
        <v>3.02058583838768E-2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3.02058583838768E-2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11782.320000000002</v>
      </c>
      <c r="V27" s="16" t="s">
        <v>22484</v>
      </c>
      <c r="W27" s="33">
        <f>IF(D2L120C9=0,0,D2L120C7/D2L120C9)</f>
        <v>2.5636596513994522E-6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42.703059196086997</v>
      </c>
      <c r="J28" s="16" t="s">
        <v>22495</v>
      </c>
      <c r="K28" s="21">
        <f>_xlfn.SINGLE(IF(FLOW_THRU_100PCT="Y",1,INDEX(VariabilityMatrix,D2L121C1,_xlfn.SINGLE(D2L121C8))))</f>
        <v>0.44359901369838267</v>
      </c>
      <c r="L28" s="16" t="s">
        <v>22489</v>
      </c>
      <c r="M28" s="15">
        <f>IF(_xlfn.SINGLE(D2L121C2)&lt;&gt;0,_xlfn.SINGLE(D2L121C2)*_xlfn.SINGLE(D2L121C4),_xlfn.SINGLE(D2L121C3)*_xlfn.SINGLE(D2L121C4))</f>
        <v>18.943034941287841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18.943034941287841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14122.175999999999</v>
      </c>
      <c r="V28" s="16" t="s">
        <v>22491</v>
      </c>
      <c r="W28" s="33">
        <f>IF(D2L121C9=0,0,D2L121C7/D2L121C9)</f>
        <v>1.3413679974876281E-3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1914.1518060892586</v>
      </c>
      <c r="J29" s="16" t="s">
        <v>22502</v>
      </c>
      <c r="K29" s="21">
        <f>_xlfn.SINGLE(IF(FLOW_THRU_100PCT="Y",1,INDEX(VariabilityMatrix,D2L122C1,_xlfn.SINGLE(D2L122C8))))</f>
        <v>0.44359901369838267</v>
      </c>
      <c r="L29" s="16" t="s">
        <v>22496</v>
      </c>
      <c r="M29" s="15">
        <f>IF(_xlfn.SINGLE(D2L122C2)&lt;&gt;0,_xlfn.SINGLE(D2L122C2)*_xlfn.SINGLE(D2L122C4),_xlfn.SINGLE(D2L122C3)*_xlfn.SINGLE(D2L122C4))</f>
        <v>849.1158532501729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849.1158532501729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14122.175999999999</v>
      </c>
      <c r="V29" s="16" t="s">
        <v>22498</v>
      </c>
      <c r="W29" s="33">
        <f>IF(D2L122C9=0,0,D2L122C7/D2L122C9)</f>
        <v>6.0126417717083609E-2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213.76015602307464</v>
      </c>
      <c r="J30" s="16" t="s">
        <v>22509</v>
      </c>
      <c r="K30" s="21">
        <f>_xlfn.SINGLE(IF(FLOW_THRU_100PCT="Y",1,INDEX(VariabilityMatrix,D2L123C1,_xlfn.SINGLE(D2L123C8))))</f>
        <v>0.44359901369838267</v>
      </c>
      <c r="L30" s="16" t="s">
        <v>22503</v>
      </c>
      <c r="M30" s="15">
        <f>IF(_xlfn.SINGLE(D2L123C2)&lt;&gt;0,_xlfn.SINGLE(D2L123C2)*_xlfn.SINGLE(D2L123C4),_xlfn.SINGLE(D2L123C3)*_xlfn.SINGLE(D2L123C4))</f>
        <v>94.823794379848309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94.823794379848309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14122.175999999999</v>
      </c>
      <c r="V30" s="16" t="s">
        <v>22505</v>
      </c>
      <c r="W30" s="33">
        <f>IF(D2L123C9=0,0,D2L123C7/D2L123C9)</f>
        <v>6.7145314135617848E-3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1731.2389668227215</v>
      </c>
      <c r="J31" s="16" t="s">
        <v>22516</v>
      </c>
      <c r="K31" s="21">
        <f>_xlfn.SINGLE(IF(FLOW_THRU_100PCT="Y",1,INDEX(VariabilityMatrix,D2L124C1,_xlfn.SINGLE(D2L124C8))))</f>
        <v>0.42686313321495445</v>
      </c>
      <c r="L31" s="16" t="s">
        <v>22510</v>
      </c>
      <c r="M31" s="15">
        <f>IF(_xlfn.SINGLE(D2L124C2)&lt;&gt;0,_xlfn.SINGLE(D2L124C2)*_xlfn.SINGLE(D2L124C4),_xlfn.SINGLE(D2L124C3)*_xlfn.SINGLE(D2L124C4))</f>
        <v>739.00208972176745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739.00208972176745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11782.320000000002</v>
      </c>
      <c r="V31" s="16" t="s">
        <v>22512</v>
      </c>
      <c r="W31" s="33">
        <f>IF(D2L124C9=0,0,D2L124C7/D2L124C9)</f>
        <v>6.2721271338901624E-2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2411.9766885999998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0.85754945798212223</v>
      </c>
      <c r="L32" s="16" t="s">
        <v>22517</v>
      </c>
      <c r="M32" s="15">
        <f>IF(_xlfn.SINGLE(D2L125C2)&lt;&gt;0,_xlfn.SINGLE(D2L125C2)*_xlfn.SINGLE(D2L125C4),_xlfn.SINGLE(D2L125C3)*_xlfn.SINGLE(D2L125C4))</f>
        <v>2068.3893019744437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2068.3893019744437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14122.175999999999</v>
      </c>
      <c r="V32" s="16" t="s">
        <v>22519</v>
      </c>
      <c r="W32" s="33">
        <f>IF(D2L125C9=0,0,D2L125C7/D2L125C9)</f>
        <v>0.14646392326327357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20.71158120296991</v>
      </c>
      <c r="J33" s="16" t="s">
        <v>22531</v>
      </c>
      <c r="K33" s="21">
        <f>_xlfn.SINGLE(IF(FLOW_THRU_100PCT="Y",1,INDEX(VariabilityMatrix,D2L126C1,_xlfn.SINGLE(D2L126C8))))</f>
        <v>0.44359901369838267</v>
      </c>
      <c r="L33" s="16" t="s">
        <v>22525</v>
      </c>
      <c r="M33" s="15">
        <f>IF(_xlfn.SINGLE(D2L126C2)&lt;&gt;0,_xlfn.SINGLE(D2L126C2)*_xlfn.SINGLE(D2L126C4),_xlfn.SINGLE(D2L126C3)*_xlfn.SINGLE(D2L126C4))</f>
        <v>9.1876369937714149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9.1876369937714149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14122.175999999999</v>
      </c>
      <c r="V33" s="16" t="s">
        <v>22527</v>
      </c>
      <c r="W33" s="33">
        <f>IF(D2L126C9=0,0,D2L126C7/D2L126C9)</f>
        <v>6.5058224694065664E-4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498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0.83389824137924184</v>
      </c>
      <c r="L34" s="16" t="s">
        <v>22532</v>
      </c>
      <c r="M34" s="15">
        <f>IF(_xlfn.SINGLE(D2L127C2)&lt;&gt;0,_xlfn.SINGLE(D2L127C2)*_xlfn.SINGLE(D2L127C4),_xlfn.SINGLE(D2L127C3)*_xlfn.SINGLE(D2L127C4))</f>
        <v>415.28132420686245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415.28132420686245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11782.320000000002</v>
      </c>
      <c r="V34" s="16" t="s">
        <v>22534</v>
      </c>
      <c r="W34" s="33">
        <f>IF(D2L127C9=0,0,D2L127C7/D2L127C9)</f>
        <v>3.5246142033730402E-2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4.9988578835995554</v>
      </c>
      <c r="J35" s="16" t="s">
        <v>22546</v>
      </c>
      <c r="K35" s="21">
        <f>_xlfn.SINGLE(IF(FLOW_THRU_100PCT="Y",1,INDEX(VariabilityMatrix,D2L128C1,_xlfn.SINGLE(D2L128C8))))</f>
        <v>0.42686313321495445</v>
      </c>
      <c r="L35" s="16" t="s">
        <v>22540</v>
      </c>
      <c r="M35" s="15">
        <f>IF(_xlfn.SINGLE(D2L128C2)&lt;&gt;0,_xlfn.SINGLE(D2L128C2)*_xlfn.SINGLE(D2L128C4),_xlfn.SINGLE(D2L128C3)*_xlfn.SINGLE(D2L128C4))</f>
        <v>2.1338281386895823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2.1338281386895823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11782.320000000002</v>
      </c>
      <c r="V35" s="16" t="s">
        <v>22542</v>
      </c>
      <c r="W35" s="33">
        <f>IF(D2L128C9=0,0,D2L128C7/D2L128C9)</f>
        <v>1.8110424251671845E-4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158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0.83389824137924184</v>
      </c>
      <c r="L36" s="16" t="s">
        <v>22547</v>
      </c>
      <c r="M36" s="15">
        <f>IF(_xlfn.SINGLE(D2L129C2)&lt;&gt;0,_xlfn.SINGLE(D2L129C2)*_xlfn.SINGLE(D2L129C4),_xlfn.SINGLE(D2L129C3)*_xlfn.SINGLE(D2L129C4))</f>
        <v>131.75592213792021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131.75592213792021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11782.320000000002</v>
      </c>
      <c r="V36" s="16" t="s">
        <v>22549</v>
      </c>
      <c r="W36" s="33">
        <f>IF(D2L129C9=0,0,D2L129C7/D2L129C9)</f>
        <v>1.1182510926364264E-2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0.42686313321495445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11782.320000000002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0.83389824137924184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11782.320000000002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0.19206936256499807</v>
      </c>
      <c r="J39" s="16" t="s">
        <v>22576</v>
      </c>
      <c r="K39" s="21">
        <f>_xlfn.SINGLE(IF(FLOW_THRU_100PCT="Y",1,INDEX(VariabilityMatrix,D2L132C1,_xlfn.SINGLE(D2L132C8))))</f>
        <v>0.42686313321495445</v>
      </c>
      <c r="L39" s="16" t="s">
        <v>22570</v>
      </c>
      <c r="M39" s="15">
        <f>IF(_xlfn.SINGLE(D2L132C2)&lt;&gt;0,_xlfn.SINGLE(D2L132C2)*_xlfn.SINGLE(D2L132C4),_xlfn.SINGLE(D2L132C3)*_xlfn.SINGLE(D2L132C4))</f>
        <v>8.1987329899094158E-2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8.1987329899094158E-2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11782.320000000002</v>
      </c>
      <c r="V39" s="16" t="s">
        <v>22572</v>
      </c>
      <c r="W39" s="33">
        <f>IF(D2L132C9=0,0,D2L132C7/D2L132C9)</f>
        <v>6.9585047680842271E-6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-350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0.83389824137924184</v>
      </c>
      <c r="L40" s="16" t="s">
        <v>22577</v>
      </c>
      <c r="M40" s="15">
        <f>IF(_xlfn.SINGLE(D2L133C2)&lt;&gt;0,_xlfn.SINGLE(D2L133C2)*_xlfn.SINGLE(D2L133C4),_xlfn.SINGLE(D2L133C3)*_xlfn.SINGLE(D2L133C4))</f>
        <v>-291.86438448273464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-291.86438448273464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11782.320000000002</v>
      </c>
      <c r="V40" s="16" t="s">
        <v>22579</v>
      </c>
      <c r="W40" s="33">
        <f>IF(D2L133C9=0,0,D2L133C7/D2L133C9)</f>
        <v>-2.4771384963465141E-2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0.42686313321495445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11782.320000000002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84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0.83389824137924184</v>
      </c>
      <c r="L42" s="16" t="s">
        <v>22592</v>
      </c>
      <c r="M42" s="15">
        <f>IF(_xlfn.SINGLE(D2L135C2)&lt;&gt;0,_xlfn.SINGLE(D2L135C2)*_xlfn.SINGLE(D2L135C4),_xlfn.SINGLE(D2L135C3)*_xlfn.SINGLE(D2L135C4))</f>
        <v>70.047452275856315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70.047452275856315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11782.320000000002</v>
      </c>
      <c r="V42" s="16" t="s">
        <v>22594</v>
      </c>
      <c r="W42" s="33">
        <f>IF(D2L135C9=0,0,D2L135C7/D2L135C9)</f>
        <v>5.9451323912316344E-3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0.42686313321495445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11782.320000000002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0.83389824137924184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11782.320000000002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0.42686313321495445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11782.320000000002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0.85755742906335319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11782.320000000002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1885.8314952282108</v>
      </c>
      <c r="J47" s="16" t="s">
        <v>22628</v>
      </c>
      <c r="K47" s="21">
        <f>IF(FLOW_THRU_100PCT="Y",1,D2L113C4)</f>
        <v>0.85755742906335319</v>
      </c>
      <c r="L47" s="16" t="s">
        <v>22630</v>
      </c>
      <c r="M47" s="15">
        <f>IF(_xlfn.SINGLE(D2L140C2)&lt;&gt;0,_xlfn.SINGLE(D2L140C2)*_xlfn.SINGLE(D2L140C4),_xlfn.SINGLE(D2L140C3)*_xlfn.SINGLE(D2L140C4))</f>
        <v>1617.2088086946037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1617.2088086946037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11782.320000000002</v>
      </c>
      <c r="V47" s="16" t="s">
        <v>22632</v>
      </c>
      <c r="W47" s="33">
        <f>IF(D2L140C9=0,0,D2L140C7/D2L140C9)</f>
        <v>0.13725724718855059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5.4263683902795563</v>
      </c>
      <c r="J48" s="16" t="s">
        <v>22628</v>
      </c>
      <c r="K48" s="21">
        <f>IF(FLOW_THRU_100PCT="Y",1,D2L113C4)</f>
        <v>0.85755742906335319</v>
      </c>
      <c r="L48" s="16" t="s">
        <v>22636</v>
      </c>
      <c r="M48" s="15">
        <f>IF(_xlfn.SINGLE(D2L141C2)&lt;&gt;0,_xlfn.SINGLE(D2L141C2)*_xlfn.SINGLE(D2L141C4),_xlfn.SINGLE(D2L141C3)*_xlfn.SINGLE(D2L141C4))</f>
        <v>4.6534225259187822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4.6534225259187822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11782.320000000002</v>
      </c>
      <c r="V48" s="16" t="s">
        <v>22638</v>
      </c>
      <c r="W48" s="33">
        <f>IF(D2L141C9=0,0,D2L141C7/D2L141C9)</f>
        <v>3.9494959616771412E-4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0.61508218347178989</v>
      </c>
      <c r="J49" s="16" t="s">
        <v>22648</v>
      </c>
      <c r="K49" s="21">
        <f>_xlfn.SINGLE(IF(FLOW_THRU_100PCT="Y",1,INDEX(VariabilityMatrix,D2L142C1,_xlfn.SINGLE(D2L142C8))))</f>
        <v>0.44359901369838267</v>
      </c>
      <c r="L49" s="16" t="s">
        <v>22642</v>
      </c>
      <c r="M49" s="15">
        <f>IF(_xlfn.SINGLE(D2L142C2)&lt;&gt;0,_xlfn.SINGLE(D2L142C2)*_xlfn.SINGLE(D2L142C4),_xlfn.SINGLE(D2L142C3)*_xlfn.SINGLE(D2L142C4))</f>
        <v>0.27284984993153366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0.27284984993153366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14122.175999999999</v>
      </c>
      <c r="V49" s="16" t="s">
        <v>22644</v>
      </c>
      <c r="W49" s="33">
        <f>IF(D2L142C9=0,0,D2L142C7/D2L142C9)</f>
        <v>1.9320666300401132E-5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0.88219707868705788</v>
      </c>
      <c r="J50" s="16" t="s">
        <v>22655</v>
      </c>
      <c r="K50" s="21">
        <f>_xlfn.SINGLE(IF(FLOW_THRU_100PCT="Y",1,INDEX(VariabilityMatrix,D2L143C1,_xlfn.SINGLE(D2L143C8))))</f>
        <v>0.43582497339426596</v>
      </c>
      <c r="L50" s="16" t="s">
        <v>22649</v>
      </c>
      <c r="M50" s="15">
        <f>IF(_xlfn.SINGLE(D2L143C2)&lt;&gt;0,_xlfn.SINGLE(D2L143C2)*_xlfn.SINGLE(D2L143C4),_xlfn.SINGLE(D2L143C3)*_xlfn.SINGLE(D2L143C4))</f>
        <v>0.38448351834728617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0.38448351834728617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12908.94</v>
      </c>
      <c r="V50" s="16" t="s">
        <v>22651</v>
      </c>
      <c r="W50" s="33">
        <f>IF(D2L143C9=0,0,D2L143C7/D2L143C9)</f>
        <v>2.9784282702319953E-5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306.59087557832845</v>
      </c>
      <c r="J51" s="16" t="s">
        <v>22662</v>
      </c>
      <c r="K51" s="21">
        <f>_xlfn.SINGLE(IF(FLOW_THRU_100PCT="Y",1,INDEX(VariabilityMatrix,D2L144C1,_xlfn.SINGLE(D2L144C8))))</f>
        <v>0.43582497339426596</v>
      </c>
      <c r="L51" s="16" t="s">
        <v>22656</v>
      </c>
      <c r="M51" s="15">
        <f>IF(_xlfn.SINGLE(D2L144C2)&lt;&gt;0,_xlfn.SINGLE(D2L144C2)*_xlfn.SINGLE(D2L144C4),_xlfn.SINGLE(D2L144C3)*_xlfn.SINGLE(D2L144C4))</f>
        <v>133.61996019184971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133.61996019184971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12908.94</v>
      </c>
      <c r="V51" s="16" t="s">
        <v>22658</v>
      </c>
      <c r="W51" s="33">
        <f>IF(D2L144C9=0,0,D2L144C7/D2L144C9)</f>
        <v>1.0350962990907828E-2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5.5891447003632244</v>
      </c>
      <c r="J52" s="16" t="s">
        <v>22669</v>
      </c>
      <c r="K52" s="21">
        <f>_xlfn.SINGLE(IF(FLOW_THRU_100PCT="Y",1,INDEX(VariabilityMatrix,D2L145C1,_xlfn.SINGLE(D2L145C8))))</f>
        <v>0.43582497339426596</v>
      </c>
      <c r="L52" s="16" t="s">
        <v>22663</v>
      </c>
      <c r="M52" s="15">
        <f>IF(_xlfn.SINGLE(D2L145C2)&lt;&gt;0,_xlfn.SINGLE(D2L145C2)*_xlfn.SINGLE(D2L145C4),_xlfn.SINGLE(D2L145C3)*_xlfn.SINGLE(D2L145C4))</f>
        <v>2.4358888403325047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2.4358888403325047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12908.94</v>
      </c>
      <c r="V52" s="16" t="s">
        <v>22665</v>
      </c>
      <c r="W52" s="33">
        <f>IF(D2L145C9=0,0,D2L145C7/D2L145C9)</f>
        <v>1.8869782029605101E-4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9.5758577211937534E-2</v>
      </c>
      <c r="J53" s="16" t="s">
        <v>22676</v>
      </c>
      <c r="K53" s="21">
        <f>IF(FLOW_THRU_100PCT="Y",1,D2L144C4)</f>
        <v>0.43582497339426596</v>
      </c>
      <c r="L53" s="16" t="s">
        <v>22670</v>
      </c>
      <c r="M53" s="15">
        <f>IF(_xlfn.SINGLE(D2L146C2)&lt;&gt;0,_xlfn.SINGLE(D2L146C2)*_xlfn.SINGLE(D2L146C4),_xlfn.SINGLE(D2L146C3)*_xlfn.SINGLE(D2L146C4))</f>
        <v>4.173397936566544E-2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4.173397936566544E-2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12908.94</v>
      </c>
      <c r="V53" s="16" t="s">
        <v>22672</v>
      </c>
      <c r="W53" s="33">
        <f>IF(D2L146C9=0,0,D2L146C7/D2L146C9)</f>
        <v>3.2329516881839593E-6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0.42686313321495445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11782.320000000002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10.566590389368969</v>
      </c>
      <c r="J55" s="16" t="s">
        <v>22690</v>
      </c>
      <c r="K55" s="21">
        <f>_xlfn.SINGLE(IF(FLOW_THRU_100PCT="Y",1,INDEX(VariabilityMatrix,D2L148C1,_xlfn.SINGLE(D2L148C8))))</f>
        <v>0.43582497339426596</v>
      </c>
      <c r="L55" s="16" t="s">
        <v>22684</v>
      </c>
      <c r="M55" s="15">
        <f>IF(_xlfn.SINGLE(D2L148C2)&lt;&gt;0,_xlfn.SINGLE(D2L148C2)*_xlfn.SINGLE(D2L148C4),_xlfn.SINGLE(D2L148C3)*_xlfn.SINGLE(D2L148C4))</f>
        <v>4.6051839753148371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4.6051839753148371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12908.94</v>
      </c>
      <c r="V55" s="16" t="s">
        <v>22686</v>
      </c>
      <c r="W55" s="33">
        <f>IF(D2L148C9=0,0,D2L148C7/D2L148C9)</f>
        <v>3.5674377410653676E-4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8.8613183224827381</v>
      </c>
      <c r="J56" s="16" t="s">
        <v>22697</v>
      </c>
      <c r="K56" s="21">
        <f>_xlfn.SINGLE(IF(FLOW_THRU_100PCT="Y",1,INDEX(VariabilityMatrix,D2L149C1,_xlfn.SINGLE(D2L149C8))))</f>
        <v>0.42686313321495445</v>
      </c>
      <c r="L56" s="16" t="s">
        <v>22691</v>
      </c>
      <c r="M56" s="15">
        <f>IF(_xlfn.SINGLE(D2L149C2)&lt;&gt;0,_xlfn.SINGLE(D2L149C2)*_xlfn.SINGLE(D2L149C4),_xlfn.SINGLE(D2L149C3)*_xlfn.SINGLE(D2L149C4))</f>
        <v>3.7825701035500656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3.7825701035500656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11782.320000000002</v>
      </c>
      <c r="V56" s="16" t="s">
        <v>22693</v>
      </c>
      <c r="W56" s="33">
        <f>IF(D2L149C9=0,0,D2L149C7/D2L149C9)</f>
        <v>3.2103780100608924E-4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0.42686313321495445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11782.320000000002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0.42686313321495445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11782.320000000002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0.42686313321495445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11782.320000000002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0.42686313321495445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11782.320000000002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0.42686313321495445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11782.320000000002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0.43582497339426596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11782.320000000002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0.77955902652495324</v>
      </c>
      <c r="J63" s="16" t="s">
        <v>22676</v>
      </c>
      <c r="K63" s="21">
        <f>IF(FLOW_THRU_100PCT="Y",1,D2L144C4)</f>
        <v>0.43582497339426596</v>
      </c>
      <c r="L63" s="16" t="s">
        <v>22739</v>
      </c>
      <c r="M63" s="15">
        <f>IF(_xlfn.SINGLE(D2L156C2)&lt;&gt;0,_xlfn.SINGLE(D2L156C2)*_xlfn.SINGLE(D2L156C4),_xlfn.SINGLE(D2L156C3)*_xlfn.SINGLE(D2L156C4))</f>
        <v>0.33975129199449761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0.33975129199449761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12908.94</v>
      </c>
      <c r="V63" s="16" t="s">
        <v>22741</v>
      </c>
      <c r="W63" s="33">
        <f>IF(D2L156C9=0,0,D2L156C7/D2L156C9)</f>
        <v>2.6319069729543835E-5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17469.615617359999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11059.555602368107</v>
      </c>
      <c r="J64" s="16" t="s">
        <v>22751</v>
      </c>
      <c r="K64" s="21">
        <f>D2L157C5/SUM(D2L157C2:D2L157C3)</f>
        <v>0.72322895987114966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20633.122827229898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20633.122827229898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1.4978071860959774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0.72322895987114966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14122.175999999999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17469.615617359999</v>
      </c>
      <c r="H66" s="16" t="s">
        <v>22763</v>
      </c>
      <c r="I66" s="15">
        <f>SUM(D2L157C3:D2L158C3)</f>
        <v>11059.555602368107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20633.122827229898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20633.122827229898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1.4978071860959774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126B9-FE0D-4AC1-953E-F6E4D39F4B0C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219.87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219.87</v>
      </c>
      <c r="N8" s="16" t="s">
        <v>4251</v>
      </c>
      <c r="O8" s="32">
        <f>1</f>
        <v>1</v>
      </c>
      <c r="P8" s="16" t="s">
        <v>22824</v>
      </c>
      <c r="Q8" s="15">
        <f>D2L201C5*D2L201C6</f>
        <v>219.87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11782.320000000002</v>
      </c>
      <c r="V8" s="16" t="s">
        <v>22825</v>
      </c>
      <c r="W8" s="33">
        <f>IF(_xlfn.SINGLE(D2L201C9)=0,0,D2L201C7/_xlfn.SINGLE(D2L201C9))</f>
        <v>1.8661010734727965E-2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1206.8329792956447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603.41648964782235</v>
      </c>
      <c r="N9" s="16" t="s">
        <v>4251</v>
      </c>
      <c r="O9" s="32">
        <f>1</f>
        <v>1</v>
      </c>
      <c r="P9" s="16" t="s">
        <v>22829</v>
      </c>
      <c r="Q9" s="15">
        <f>D2L202C5*D2L202C6</f>
        <v>603.41648964782235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11782.320000000002</v>
      </c>
      <c r="V9" s="16" t="s">
        <v>22830</v>
      </c>
      <c r="W9" s="33">
        <f>IF(_xlfn.SINGLE(D2L202C9)=0,0,D2L202C7/_xlfn.SINGLE(D2L202C9))</f>
        <v>5.1213724431845534E-2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82.106994618525107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82.106994618525107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82.106994618525107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11782.320000000002</v>
      </c>
      <c r="V10" s="16" t="s">
        <v>22835</v>
      </c>
      <c r="W10" s="33">
        <f>IF(_xlfn.SINGLE(D2L203C9)=0,0,D2L203C7/_xlfn.SINGLE(D2L203C9))</f>
        <v>6.9686610632307645E-3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20.776465791548929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10.388232895774465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10.388232895774465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11782.320000000002</v>
      </c>
      <c r="V11" s="16" t="s">
        <v>22840</v>
      </c>
      <c r="W11" s="33">
        <f>IF(_xlfn.SINGLE(D2L204C9)=0,0,D2L204C7/_xlfn.SINGLE(D2L204C9))</f>
        <v>8.8167974522627664E-4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1.1986422572047459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1.1986422572047459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1.1986422572047459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11782.320000000002</v>
      </c>
      <c r="V12" s="16" t="s">
        <v>22845</v>
      </c>
      <c r="W12" s="33">
        <f>IF(_xlfn.SINGLE(D2L205C9)=0,0,D2L205C7/_xlfn.SINGLE(D2L205C9))</f>
        <v>1.0173227829533961E-4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11782.320000000002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11782.320000000002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1253.0474922028789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626.52374610143943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626.52374610143943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11782.320000000002</v>
      </c>
      <c r="V15" s="16" t="s">
        <v>22860</v>
      </c>
      <c r="W15" s="33">
        <f>IF(_xlfn.SINGLE(D2L208C9)=0,0,D2L208C7/_xlfn.SINGLE(D2L208C9))</f>
        <v>5.3174904950929809E-2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66.698673803715735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66.698673803715735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66.698673803715735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11782.320000000002</v>
      </c>
      <c r="V16" s="16" t="s">
        <v>22865</v>
      </c>
      <c r="W16" s="33">
        <f>IF(_xlfn.SINGLE(D2L209C9)=0,0,D2L209C7/_xlfn.SINGLE(D2L209C9))</f>
        <v>5.6609117562344026E-3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11782.320000000002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11782.320000000002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238.92282023814664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238.92282023814664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238.92282023814664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11782.320000000002</v>
      </c>
      <c r="V19" s="16" t="s">
        <v>22880</v>
      </c>
      <c r="W19" s="33">
        <f>IF(_xlfn.SINGLE(D2L212C9)=0,0,D2L212C7/_xlfn.SINGLE(D2L212C9))</f>
        <v>2.0278079379795033E-2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10502.974959184219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5251.4874795921096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5251.4874795921096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11782.320000000002</v>
      </c>
      <c r="V20" s="16" t="s">
        <v>22885</v>
      </c>
      <c r="W20" s="33">
        <f>IF(_xlfn.SINGLE(D2L213C9)=0,0,D2L213C7/_xlfn.SINGLE(D2L213C9))</f>
        <v>0.4457091200707593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281.17528354328772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281.17528354328772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281.17528354328772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11782.320000000002</v>
      </c>
      <c r="V21" s="16" t="s">
        <v>22890</v>
      </c>
      <c r="W21" s="33">
        <f>IF(_xlfn.SINGLE(D2L214C9)=0,0,D2L214C7/_xlfn.SINGLE(D2L214C9))</f>
        <v>2.3864169666354986E-2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8532.1594098007408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4266.0797049003704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4266.0797049003704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11782.320000000002</v>
      </c>
      <c r="V22" s="16" t="s">
        <v>22895</v>
      </c>
      <c r="W22" s="33">
        <f>IF(_xlfn.SINGLE(D2L215C9)=0,0,D2L215C7/_xlfn.SINGLE(D2L215C9))</f>
        <v>0.36207467671056037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19.491111241954997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19.491111241954997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19.491111241954997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11782.320000000002</v>
      </c>
      <c r="V23" s="16" t="s">
        <v>22900</v>
      </c>
      <c r="W23" s="33">
        <f>IF(_xlfn.SINGLE(D2L216C9)=0,0,D2L216C7/_xlfn.SINGLE(D2L216C9))</f>
        <v>1.6542676859867152E-3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496.9068559253783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248.45342796268915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248.45342796268915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11782.320000000002</v>
      </c>
      <c r="V24" s="16" t="s">
        <v>22905</v>
      </c>
      <c r="W24" s="33">
        <f>IF(_xlfn.SINGLE(D2L217C9)=0,0,D2L217C7/_xlfn.SINGLE(D2L217C9))</f>
        <v>2.1086969965396385E-2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6.9920798336943513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3.4960399168471756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3.4960399168471756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11782.320000000002</v>
      </c>
      <c r="V25" s="16" t="s">
        <v>22910</v>
      </c>
      <c r="W25" s="33">
        <f>IF(_xlfn.SINGLE(D2L218C9)=0,0,D2L218C7/_xlfn.SINGLE(D2L218C9))</f>
        <v>2.9671914502807384E-4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0.59932112860237297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0.59932112860237297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0.59932112860237297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11782.320000000002</v>
      </c>
      <c r="V26" s="16" t="s">
        <v>22915</v>
      </c>
      <c r="W26" s="33">
        <f>IF(_xlfn.SINGLE(D2L219C9)=0,0,D2L219C7/_xlfn.SINGLE(D2L219C9))</f>
        <v>5.0866139147669804E-5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17.979633858071196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8.989816929035598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8.989816929035598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11782.320000000002</v>
      </c>
      <c r="V27" s="16" t="s">
        <v>22920</v>
      </c>
      <c r="W27" s="33">
        <f>IF(_xlfn.SINGLE(D2L220C9)=0,0,D2L220C7/_xlfn.SINGLE(D2L220C9))</f>
        <v>7.6299208721504735E-4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0.79909483813649729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0.79909483813649729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0.79909483813649729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11782.320000000002</v>
      </c>
      <c r="V28" s="16" t="s">
        <v>22925</v>
      </c>
      <c r="W28" s="33">
        <f>IF(_xlfn.SINGLE(D2L221C9)=0,0,D2L221C7/_xlfn.SINGLE(D2L221C9))</f>
        <v>6.7821518863559743E-5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2.4432513742497335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1.2216256871248667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1.2216256871248667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11782.320000000002</v>
      </c>
      <c r="V29" s="16" t="s">
        <v>22930</v>
      </c>
      <c r="W29" s="33">
        <f>IF(_xlfn.SINGLE(D2L222C9)=0,0,D2L222C7/_xlfn.SINGLE(D2L222C9))</f>
        <v>1.0368294929393079E-4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9.2473657591125413E-2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9.2473657591125413E-2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9.2473657591125413E-2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11782.320000000002</v>
      </c>
      <c r="V30" s="16" t="s">
        <v>22935</v>
      </c>
      <c r="W30" s="33">
        <f>IF(_xlfn.SINGLE(D2L223C9)=0,0,D2L223C7/_xlfn.SINGLE(D2L223C9))</f>
        <v>7.8485101059150836E-6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4254.6328807834388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2127.3164403917194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2127.3164403917194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11782.320000000002</v>
      </c>
      <c r="V31" s="16" t="s">
        <v>22940</v>
      </c>
      <c r="W31" s="33">
        <f>IF(_xlfn.SINGLE(D2L224C9)=0,0,D2L224C7/_xlfn.SINGLE(D2L224C9))</f>
        <v>0.18055157561428642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120.47578228365467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120.47578228365467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120.47578228365467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11782.320000000002</v>
      </c>
      <c r="V32" s="16" t="s">
        <v>22945</v>
      </c>
      <c r="W32" s="33">
        <f>IF(_xlfn.SINGLE(D2L225C9)=0,0,D2L225C7/_xlfn.SINGLE(D2L225C9))</f>
        <v>1.0225132425842673E-2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909.56969950886787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454.78484975443394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454.78484975443394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11782.320000000002</v>
      </c>
      <c r="V33" s="16" t="s">
        <v>22950</v>
      </c>
      <c r="W33" s="33">
        <f>IF(_xlfn.SINGLE(D2L226C9)=0,0,D2L226C7/_xlfn.SINGLE(D2L226C9))</f>
        <v>3.859892192322343E-2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23.373524015492549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23.373524015492549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23.373524015492549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11782.320000000002</v>
      </c>
      <c r="V34" s="16" t="s">
        <v>22955</v>
      </c>
      <c r="W34" s="33">
        <f>IF(_xlfn.SINGLE(D2L227C9)=0,0,D2L227C7/_xlfn.SINGLE(D2L227C9))</f>
        <v>1.9837794267591226E-3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237.66570962515289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118.83285481257644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118.83285481257644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11782.320000000002</v>
      </c>
      <c r="V35" s="16" t="s">
        <v>22960</v>
      </c>
      <c r="W35" s="33">
        <f>IF(_xlfn.SINGLE(D2L228C9)=0,0,D2L228C7/_xlfn.SINGLE(D2L228C9))</f>
        <v>1.0085692360466905E-2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9.8906170468239907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9.8906170468239907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9.8906170468239907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11782.320000000002</v>
      </c>
      <c r="V36" s="16" t="s">
        <v>22965</v>
      </c>
      <c r="W36" s="33">
        <f>IF(_xlfn.SINGLE(D2L229C9)=0,0,D2L229C7/_xlfn.SINGLE(D2L229C9))</f>
        <v>8.3944563098133388E-4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545.58200073769331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545.58200073769331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545.58200073769331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11782.320000000002</v>
      </c>
      <c r="V37" s="16" t="s">
        <v>22970</v>
      </c>
      <c r="W37" s="33">
        <f>IF(_xlfn.SINGLE(D2L230C9)=0,0,D2L230C7/_xlfn.SINGLE(D2L230C9))</f>
        <v>4.6305142004095391E-2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179.19701745210955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179.19701745210955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179.19701745210955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11782.320000000002</v>
      </c>
      <c r="V38" s="16" t="s">
        <v>22975</v>
      </c>
      <c r="W38" s="33">
        <f>IF(_xlfn.SINGLE(D2L231C9)=0,0,D2L231C7/_xlfn.SINGLE(D2L231C9))</f>
        <v>1.5208975605153274E-2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10.353750882058776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5.176875441029388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5.176875441029388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11782.320000000002</v>
      </c>
      <c r="V39" s="16" t="s">
        <v>22980</v>
      </c>
      <c r="W39" s="33">
        <f>IF(_xlfn.SINGLE(D2L232C9)=0,0,D2L232C7/_xlfn.SINGLE(D2L232C9))</f>
        <v>4.3937657787510329E-4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11782.320000000002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27997.91716880364</v>
      </c>
      <c r="J41" s="16" t="s">
        <v>22994</v>
      </c>
      <c r="K41" s="21">
        <f>D2L234C5/D2L234C3</f>
        <v>0.50974326049770591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14271.749584770667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14271.749584770667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1.211285178536202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0.50974326049770591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11782.320000000002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29241.808524928885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15515.640940895912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15515.640940895912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1.3168578803576805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32467.085467201377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16233.542733600689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16233.542733600689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11782.320000000002</v>
      </c>
      <c r="V44" s="16" t="s">
        <v>23009</v>
      </c>
      <c r="W44" s="33">
        <f>IF(_xlfn.SINGLE(D2L237C9)=0,0,D2L237C7/_xlfn.SINGLE(D2L237C9))</f>
        <v>1.3777883077017672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7946.1003268351842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3973.0501634175921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3973.0501634175921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11782.320000000002</v>
      </c>
      <c r="V45" s="16" t="s">
        <v>23014</v>
      </c>
      <c r="W45" s="33">
        <f>IF(_xlfn.SINGLE(D2L238C9)=0,0,D2L238C7/_xlfn.SINGLE(D2L238C9))</f>
        <v>0.33720440146062841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99.558030998750993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49.779015499375497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49.779015499375497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11782.320000000002</v>
      </c>
      <c r="V46" s="16" t="s">
        <v>23019</v>
      </c>
      <c r="W46" s="33">
        <f>IF(_xlfn.SINGLE(D2L239C9)=0,0,D2L239C7/_xlfn.SINGLE(D2L239C9))</f>
        <v>4.2248908109247998E-3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11782.320000000002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6311.0858589704458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3155.5429294852229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3155.5429294852229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11782.320000000002</v>
      </c>
      <c r="V48" s="16" t="s">
        <v>23029</v>
      </c>
      <c r="W48" s="33">
        <f>IF(_xlfn.SINGLE(D2L241C9)=0,0,D2L241C7/_xlfn.SINGLE(D2L241C9))</f>
        <v>0.26782016864974151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11782.320000000002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18176.999852034907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9088.4999260174536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9088.4999260174536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11782.320000000002</v>
      </c>
      <c r="V50" s="16" t="s">
        <v>23039</v>
      </c>
      <c r="W50" s="33">
        <f>IF(_xlfn.SINGLE(D2L243C9)=0,0,D2L243C7/_xlfn.SINGLE(D2L243C9))</f>
        <v>0.77136760213756306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23465.151474006343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11732.575737003172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11732.575737003172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11782.320000000002</v>
      </c>
      <c r="V51" s="16" t="s">
        <v>23044</v>
      </c>
      <c r="W51" s="33">
        <f>IF(_xlfn.SINGLE(D2L244C9)=0,0,D2L244C7/_xlfn.SINGLE(D2L244C9))</f>
        <v>0.99577805873573033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1337.6509307078393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668.82546535391964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668.82546535391964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11782.320000000002</v>
      </c>
      <c r="V52" s="16" t="s">
        <v>23049</v>
      </c>
      <c r="W52" s="33">
        <f>IF(_xlfn.SINGLE(D2L245C9)=0,0,D2L245C7/_xlfn.SINGLE(D2L245C9))</f>
        <v>5.6765175733974257E-2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40.639228721746171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20.319614360873086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20.319614360873086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11782.320000000002</v>
      </c>
      <c r="V53" s="16" t="s">
        <v>23054</v>
      </c>
      <c r="W53" s="33">
        <f>IF(_xlfn.SINGLE(D2L246C9)=0,0,D2L246C7/_xlfn.SINGLE(D2L246C9))</f>
        <v>1.7245851717550603E-3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53.020862522158907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26.510431261079454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26.510431261079454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11782.320000000002</v>
      </c>
      <c r="V54" s="16" t="s">
        <v>23059</v>
      </c>
      <c r="W54" s="33">
        <f>IF(_xlfn.SINGLE(D2L247C9)=0,0,D2L247C7/_xlfn.SINGLE(D2L247C9))</f>
        <v>2.2500179303464388E-3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32.917918570601266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16.458959285300633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16.458959285300633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11782.320000000002</v>
      </c>
      <c r="V55" s="16" t="s">
        <v>23064</v>
      </c>
      <c r="W55" s="33">
        <f>IF(_xlfn.SINGLE(D2L248C9)=0,0,D2L248C7/_xlfn.SINGLE(D2L248C9))</f>
        <v>1.3969200705209696E-3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10713.440778448457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5356.7203892242287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5356.7203892242287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11782.320000000002</v>
      </c>
      <c r="V56" s="16" t="s">
        <v>23069</v>
      </c>
      <c r="W56" s="33">
        <f>IF(_xlfn.SINGLE(D2L249C9)=0,0,D2L249C7/_xlfn.SINGLE(D2L249C9))</f>
        <v>0.45464054525969655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1776.269588975686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888.13479448784301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888.13479448784301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11782.320000000002</v>
      </c>
      <c r="V57" s="16" t="s">
        <v>23074</v>
      </c>
      <c r="W57" s="33">
        <f>IF(_xlfn.SINGLE(D2L250C9)=0,0,D2L250C7/_xlfn.SINGLE(D2L250C9))</f>
        <v>7.5378600690512804E-2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918.73084966807141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459.36542483403571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459.36542483403571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11782.320000000002</v>
      </c>
      <c r="V58" s="16" t="s">
        <v>23079</v>
      </c>
      <c r="W58" s="33">
        <f>IF(_xlfn.SINGLE(D2L251C9)=0,0,D2L251C7/_xlfn.SINGLE(D2L251C9))</f>
        <v>3.8987688743306555E-2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519.32167478370593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519.32167478370593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519.32167478370593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11782.320000000002</v>
      </c>
      <c r="V59" s="16" t="s">
        <v>23084</v>
      </c>
      <c r="W59" s="33">
        <f>IF(_xlfn.SINGLE(D2L252C9)=0,0,D2L252C7/_xlfn.SINGLE(D2L252C9))</f>
        <v>4.4076351243533179E-2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103857.97284244526</v>
      </c>
      <c r="J60" s="16" t="s">
        <v>23093</v>
      </c>
      <c r="K60" s="21">
        <f>D2L253C5/D2L253C3</f>
        <v>0.50250015314458107</v>
      </c>
      <c r="L60" s="16" t="s">
        <v>23087</v>
      </c>
      <c r="M60" s="15">
        <f>SUM(D2L237C5:D2L252C5)</f>
        <v>52188.647258614488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52188.647258614488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4.4294033143400018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0.50250015314458107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11782.320000000002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103857.97284244526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52188.647258614488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52188.647258614488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4.4294033143400018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15221-9354-4326-9D1F-5E1A61EA8059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32257.086578666665</v>
      </c>
      <c r="J8" s="16" t="s">
        <v>23178</v>
      </c>
      <c r="K8" s="21">
        <f>_xlfn.SINGLE(IF(FLOW_THRU_100PCT="Y",1,INDEX(VariabilityMatrix,D3L101C1,_xlfn.SINGLE(D3L101C8))))</f>
        <v>0.44231606160009129</v>
      </c>
      <c r="L8" s="16" t="s">
        <v>23148</v>
      </c>
      <c r="M8" s="15">
        <f>IF(_xlfn.SINGLE(D3L101C2)&lt;&gt;0,_xlfn.SINGLE(D3L101C2)*_xlfn.SINGLE(D3L101C4),_xlfn.SINGLE(D3L101C3)*_xlfn.SINGLE(D3L101C4))</f>
        <v>14267.827494169003</v>
      </c>
      <c r="N8" s="16" t="s">
        <v>4251</v>
      </c>
      <c r="O8" s="32">
        <f>0.45*CHOOSE(MIN(D3L101C8,RUN_YEARS),B3L110C1,B3L125C1,B3L140C1,B3L155C1,B3L170C1)</f>
        <v>0.4121795653835208</v>
      </c>
      <c r="P8" s="16" t="s">
        <v>23149</v>
      </c>
      <c r="Q8" s="15">
        <f>D3L101C5*D3L101C6</f>
        <v>5880.906935513628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65761816.666666664</v>
      </c>
      <c r="V8" s="16" t="s">
        <v>23150</v>
      </c>
      <c r="W8" s="33">
        <f>IF(D3L101C9=0,0,D3L101C7/D3L101C9)</f>
        <v>8.9427379497782953E-5</v>
      </c>
      <c r="X8" s="16" t="s">
        <v>23151</v>
      </c>
      <c r="Y8" s="32">
        <f>IF(D3L101C5=0,0,D3L101C7/D3L101C5)</f>
        <v>0.4121795653835208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0.50377502435763655</v>
      </c>
      <c r="AL8" s="16" t="s">
        <v>23155</v>
      </c>
      <c r="AM8" s="15">
        <f>D3L101C5*D3L101C17</f>
        <v>7187.7751434055463</v>
      </c>
      <c r="AN8" s="16" t="s">
        <v>23172</v>
      </c>
      <c r="AO8" s="15">
        <f>IF(D3L101C17=0,0,CHOOSE(MIN(D3L101C8,RUN_YEARS),A1L108C1,A1L108C6,A1L108C7,A1L108C8,A1L108C9))</f>
        <v>18164.184333333335</v>
      </c>
      <c r="AP8" s="16" t="s">
        <v>23156</v>
      </c>
      <c r="AQ8" s="33">
        <f>IF(D3L101C19=0,0,D3L101C18/D3L101C19)</f>
        <v>0.39571141822290173</v>
      </c>
      <c r="AR8" s="16" t="s">
        <v>23157</v>
      </c>
      <c r="AS8" s="32">
        <f>IF(D3L101C5=0,0,D3L101C18/D3L101C5)</f>
        <v>0.50377502435763655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8.4045410258842657E-2</v>
      </c>
      <c r="BZ8" s="16" t="s">
        <v>23167</v>
      </c>
      <c r="CA8" s="15">
        <f>D3L101C5*D3L101C37</f>
        <v>1199.1454152498288</v>
      </c>
      <c r="CB8" s="16" t="s">
        <v>23176</v>
      </c>
      <c r="CC8" s="15">
        <f>IF(D3L101C37=0,0,CHOOSE(MIN(D3L101C8,RUN_YEARS),B6L116C1,B6L117C1,B6L118C1,B6L119C1,B6L120C1))</f>
        <v>12908.94</v>
      </c>
      <c r="CD8" s="16" t="s">
        <v>23168</v>
      </c>
      <c r="CE8" s="33">
        <f>IF(D3L101C39=0,0,D3L101C38/D3L101C39)</f>
        <v>9.2892632179700951E-2</v>
      </c>
      <c r="CF8" s="16" t="s">
        <v>23169</v>
      </c>
      <c r="CG8" s="32">
        <f>IF(D3L101C5=0,0,D3L101C38/D3L101C5)</f>
        <v>8.4045410258842657E-2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0.44231606160009129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0.4121795653835208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65761816.666666664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0.50377502435763655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18164.184333333335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8.4045410258842657E-2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12908.94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8150.291666666667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124.01715925359154</v>
      </c>
      <c r="J11" s="16" t="s">
        <v>23273</v>
      </c>
      <c r="K11" s="21">
        <f>_xlfn.SINGLE(IF(FLOW_THRU_100PCT="Y",1,INDEX(VariabilityMatrix,D3L104C1,_xlfn.SINGLE(D3L104C8))))</f>
        <v>0.44359901369838267</v>
      </c>
      <c r="L11" s="16" t="s">
        <v>23243</v>
      </c>
      <c r="M11" s="15">
        <f>IF(_xlfn.SINGLE(D3L104C2)&lt;&gt;0,_xlfn.SINGLE(D3L104C2)*_xlfn.SINGLE(D3L104C4),_xlfn.SINGLE(D3L104C3)*_xlfn.SINGLE(D3L104C4))</f>
        <v>55.013889526568462</v>
      </c>
      <c r="N11" s="16" t="s">
        <v>4251</v>
      </c>
      <c r="O11" s="32">
        <f>0.45*CHOOSE(MIN(D3L104C8,RUN_YEARS),B3L110C1,B3L125C1,B3L140C1,B3L155C1,B3L170C1)</f>
        <v>0.41154432422177023</v>
      </c>
      <c r="P11" s="16" t="s">
        <v>23244</v>
      </c>
      <c r="Q11" s="15">
        <f>D3L104C5*D3L104C6</f>
        <v>22.640653988022741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66836189.399999999</v>
      </c>
      <c r="V11" s="16" t="s">
        <v>23245</v>
      </c>
      <c r="W11" s="33">
        <f>IF(D3L104C9=0,0,D3L104C7/D3L104C9)</f>
        <v>3.3874842643292203E-7</v>
      </c>
      <c r="X11" s="16" t="s">
        <v>23246</v>
      </c>
      <c r="Y11" s="32">
        <f>IF(D3L104C5=0,0,D3L104C7/D3L104C5)</f>
        <v>0.41154432422177023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0.50299861849327476</v>
      </c>
      <c r="AL11" s="16" t="s">
        <v>23250</v>
      </c>
      <c r="AM11" s="15">
        <f>D3L104C5*D3L104C17</f>
        <v>27.671910429805575</v>
      </c>
      <c r="AN11" s="16" t="s">
        <v>23267</v>
      </c>
      <c r="AO11" s="15">
        <f>IF(D3L104C17=0,0,CHOOSE(MIN(D3L104C8,RUN_YEARS),A1L108C1,A1L108C6,A1L108C7,A1L108C8,A1L108C9))</f>
        <v>18581.515599999999</v>
      </c>
      <c r="AP11" s="16" t="s">
        <v>23251</v>
      </c>
      <c r="AQ11" s="33">
        <f>IF(D3L104C19=0,0,D3L104C18/D3L104C19)</f>
        <v>1.4892170813991931E-3</v>
      </c>
      <c r="AR11" s="16" t="s">
        <v>23252</v>
      </c>
      <c r="AS11" s="32">
        <f>IF(D3L104C5=0,0,D3L104C18/D3L104C5)</f>
        <v>0.50299861849327476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8.5457057284955007E-2</v>
      </c>
      <c r="BZ11" s="16" t="s">
        <v>23262</v>
      </c>
      <c r="CA11" s="15">
        <f>D3L104C5*D3L104C37</f>
        <v>4.7013251087401473</v>
      </c>
      <c r="CB11" s="16" t="s">
        <v>23271</v>
      </c>
      <c r="CC11" s="15">
        <f>IF(D3L104C37=0,0,CHOOSE(MIN(D3L104C8,RUN_YEARS),B6L116C1,B6L117C1,B6L118C1,B6L119C1,B6L120C1))</f>
        <v>14122.175999999999</v>
      </c>
      <c r="CD11" s="16" t="s">
        <v>23263</v>
      </c>
      <c r="CE11" s="33">
        <f>IF(D3L104C39=0,0,D3L104C38/D3L104C39)</f>
        <v>3.3290373301820821E-4</v>
      </c>
      <c r="CF11" s="16" t="s">
        <v>23264</v>
      </c>
      <c r="CG11" s="32">
        <f>IF(D3L104C5=0,0,D3L104C38/D3L104C5)</f>
        <v>8.5457057284955007E-2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0.44359901369838267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8306.7072000000007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1.7234583018703293</v>
      </c>
      <c r="J13" s="16" t="s">
        <v>23335</v>
      </c>
      <c r="K13" s="21">
        <f>_xlfn.SINGLE(IF(FLOW_THRU_100PCT="Y",1,INDEX(VariabilityMatrix,D3L106C1,_xlfn.SINGLE(D3L106C8))))</f>
        <v>0.44359901369838267</v>
      </c>
      <c r="L13" s="16" t="s">
        <v>23305</v>
      </c>
      <c r="M13" s="15">
        <f>IF(_xlfn.SINGLE(D3L106C2)&lt;&gt;0,_xlfn.SINGLE(D3L106C2)*_xlfn.SINGLE(D3L106C4),_xlfn.SINGLE(D3L106C3)*_xlfn.SINGLE(D3L106C4))</f>
        <v>0.76452440285996759</v>
      </c>
      <c r="N13" s="16" t="s">
        <v>4251</v>
      </c>
      <c r="O13" s="32">
        <f>0.45*CHOOSE(MIN(D3L106C8,RUN_YEARS),B3L110C1,B3L125C1,B3L140C1,B3L155C1,B3L170C1)</f>
        <v>0.41154432422177023</v>
      </c>
      <c r="P13" s="16" t="s">
        <v>23306</v>
      </c>
      <c r="Q13" s="15">
        <f>D3L106C5*D3L106C6</f>
        <v>0.3146356787260578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66836189.399999999</v>
      </c>
      <c r="V13" s="16" t="s">
        <v>23307</v>
      </c>
      <c r="W13" s="33">
        <f>IF(D3L106C9=0,0,D3L106C7/D3L106C9)</f>
        <v>4.707564592634568E-9</v>
      </c>
      <c r="X13" s="16" t="s">
        <v>23308</v>
      </c>
      <c r="Y13" s="32">
        <f>IF(D3L106C5=0,0,D3L106C7/D3L106C5)</f>
        <v>0.41154432422177023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0.50299861849327476</v>
      </c>
      <c r="AL13" s="16" t="s">
        <v>23312</v>
      </c>
      <c r="AM13" s="15">
        <f>D3L106C5*D3L106C17</f>
        <v>0.38455471844295952</v>
      </c>
      <c r="AN13" s="16" t="s">
        <v>23329</v>
      </c>
      <c r="AO13" s="15">
        <f>IF(D3L106C17=0,0,CHOOSE(MIN(D3L106C8,RUN_YEARS),A1L108C1,A1L108C6,A1L108C7,A1L108C8,A1L108C9))</f>
        <v>18581.515599999999</v>
      </c>
      <c r="AP13" s="16" t="s">
        <v>23313</v>
      </c>
      <c r="AQ13" s="33">
        <f>IF(D3L106C19=0,0,D3L106C18/D3L106C19)</f>
        <v>2.0695551790348013E-5</v>
      </c>
      <c r="AR13" s="16" t="s">
        <v>23314</v>
      </c>
      <c r="AS13" s="32">
        <f>IF(D3L106C5=0,0,D3L106C18/D3L106C5)</f>
        <v>0.50299861849327476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8.5457057284955007E-2</v>
      </c>
      <c r="BZ13" s="16" t="s">
        <v>23324</v>
      </c>
      <c r="CA13" s="15">
        <f>D3L106C5*D3L106C37</f>
        <v>6.533400569095027E-2</v>
      </c>
      <c r="CB13" s="16" t="s">
        <v>23333</v>
      </c>
      <c r="CC13" s="15">
        <f>IF(D3L106C37=0,0,CHOOSE(MIN(D3L106C8,RUN_YEARS),B6L116C1,B6L117C1,B6L118C1,B6L119C1,B6L120C1))</f>
        <v>14122.175999999999</v>
      </c>
      <c r="CD13" s="16" t="s">
        <v>23325</v>
      </c>
      <c r="CE13" s="33">
        <f>IF(D3L106C39=0,0,D3L106C38/D3L106C39)</f>
        <v>4.6263412728286539E-6</v>
      </c>
      <c r="CF13" s="16" t="s">
        <v>23326</v>
      </c>
      <c r="CG13" s="32">
        <f>IF(D3L106C5=0,0,D3L106C38/D3L106C5)</f>
        <v>8.5457057284955007E-2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0.44359901369838267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8306.7072000000007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2.6383546228657297</v>
      </c>
      <c r="J15" s="16" t="s">
        <v>23397</v>
      </c>
      <c r="K15" s="21">
        <f>_xlfn.SINGLE(IF(FLOW_THRU_100PCT="Y",1,INDEX(VariabilityMatrix,D3L108C1,_xlfn.SINGLE(D3L108C8))))</f>
        <v>0.42686313321495445</v>
      </c>
      <c r="L15" s="16" t="s">
        <v>23367</v>
      </c>
      <c r="M15" s="15">
        <f>IF(_xlfn.SINGLE(D3L108C2)&lt;&gt;0,_xlfn.SINGLE(D3L108C2)*_xlfn.SINGLE(D3L108C4),_xlfn.SINGLE(D3L108C3)*_xlfn.SINGLE(D3L108C4))</f>
        <v>1.1262163208486249</v>
      </c>
      <c r="N15" s="16" t="s">
        <v>4251</v>
      </c>
      <c r="O15" s="32">
        <f>0.45*CHOOSE(MIN(D3L108C8,RUN_YEARS),B3L110C1,B3L125C1,B3L140C1,B3L155C1,B3L170C1)</f>
        <v>0.41239827570904303</v>
      </c>
      <c r="P15" s="16" t="s">
        <v>23368</v>
      </c>
      <c r="Q15" s="15">
        <f>D3L108C5*D3L108C6</f>
        <v>0.46444966879335525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64800311</v>
      </c>
      <c r="V15" s="16" t="s">
        <v>23369</v>
      </c>
      <c r="W15" s="33">
        <f>IF(D3L108C9=0,0,D3L108C7/D3L108C9)</f>
        <v>7.1673987613015506E-9</v>
      </c>
      <c r="X15" s="16" t="s">
        <v>23370</v>
      </c>
      <c r="Y15" s="32">
        <f>IF(D3L108C5=0,0,D3L108C7/D3L108C5)</f>
        <v>0.41239827570904303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0.50404233697771927</v>
      </c>
      <c r="AL15" s="16" t="s">
        <v>23374</v>
      </c>
      <c r="AM15" s="15">
        <f>D3L108C5*D3L108C17</f>
        <v>0.56766070630298981</v>
      </c>
      <c r="AN15" s="16" t="s">
        <v>23391</v>
      </c>
      <c r="AO15" s="15">
        <f>IF(D3L108C17=0,0,CHOOSE(MIN(D3L108C8,RUN_YEARS),A1L108C1,A1L108C6,A1L108C7,A1L108C8,A1L108C9))</f>
        <v>16882.197</v>
      </c>
      <c r="AP15" s="16" t="s">
        <v>23375</v>
      </c>
      <c r="AQ15" s="33">
        <f>IF(D3L108C19=0,0,D3L108C18/D3L108C19)</f>
        <v>3.3624812357241759E-5</v>
      </c>
      <c r="AR15" s="16" t="s">
        <v>23376</v>
      </c>
      <c r="AS15" s="32">
        <f>IF(D3L108C5=0,0,D3L108C18/D3L108C5)</f>
        <v>0.50404233697771927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8.3559387313237699E-2</v>
      </c>
      <c r="BZ15" s="16" t="s">
        <v>23386</v>
      </c>
      <c r="CA15" s="15">
        <f>D3L108C5*D3L108C37</f>
        <v>9.4105945752279818E-2</v>
      </c>
      <c r="CB15" s="16" t="s">
        <v>23395</v>
      </c>
      <c r="CC15" s="15">
        <f>IF(D3L108C37=0,0,CHOOSE(MIN(D3L108C8,RUN_YEARS),B6L116C1,B6L117C1,B6L118C1,B6L119C1,B6L120C1))</f>
        <v>11782.320000000002</v>
      </c>
      <c r="CD15" s="16" t="s">
        <v>23387</v>
      </c>
      <c r="CE15" s="33">
        <f>IF(D3L108C39=0,0,D3L108C38/D3L108C39)</f>
        <v>7.9870471819030378E-6</v>
      </c>
      <c r="CF15" s="16" t="s">
        <v>23388</v>
      </c>
      <c r="CG15" s="32">
        <f>IF(D3L108C5=0,0,D3L108C38/D3L108C5)</f>
        <v>8.3559387313237699E-2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0.42686313321495445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7620.1180000000004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0.44359901369838267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0.41154432422177023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66836189.399999999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0.50299861849327476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18581.515599999999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8.5457057284955007E-2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14122.175999999999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1592.1706844281912</v>
      </c>
      <c r="J18" s="16" t="s">
        <v>23491</v>
      </c>
      <c r="K18" s="21">
        <f>_xlfn.SINGLE(IF(FLOW_THRU_100PCT="Y",1,INDEX(VariabilityMatrix,D3L111C1,_xlfn.SINGLE(D3L111C8))))</f>
        <v>0.45172538289474773</v>
      </c>
      <c r="L18" s="16" t="s">
        <v>23461</v>
      </c>
      <c r="M18" s="15">
        <f>IF(_xlfn.SINGLE(D3L111C2)&lt;&gt;0,_xlfn.SINGLE(D3L111C2)*_xlfn.SINGLE(D3L111C4),_xlfn.SINGLE(D3L111C3)*_xlfn.SINGLE(D3L111C4))</f>
        <v>719.22391205711722</v>
      </c>
      <c r="N18" s="16" t="s">
        <v>4251</v>
      </c>
      <c r="O18" s="32">
        <f>0.45*CHOOSE(MIN(D3L111C8,RUN_YEARS),B3L110C1,B3L125C1,B3L140C1,B3L155C1,B3L170C1)</f>
        <v>0.41154432422177023</v>
      </c>
      <c r="P18" s="16" t="s">
        <v>23462</v>
      </c>
      <c r="Q18" s="15">
        <f>D3L111C5*D3L111C6</f>
        <v>295.99251885168422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66836189.399999999</v>
      </c>
      <c r="V18" s="16" t="s">
        <v>23463</v>
      </c>
      <c r="W18" s="33">
        <f>IF(D3L111C9=0,0,D3L111C7/D3L111C9)</f>
        <v>4.4286264897634072E-6</v>
      </c>
      <c r="X18" s="16" t="s">
        <v>23464</v>
      </c>
      <c r="Y18" s="32">
        <f>IF(D3L111C5=0,0,D3L111C7/D3L111C5)</f>
        <v>0.41154432422177023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0.50299861849327476</v>
      </c>
      <c r="AL18" s="16" t="s">
        <v>23468</v>
      </c>
      <c r="AM18" s="15">
        <f>D3L111C5*D3L111C17</f>
        <v>361.7686341520585</v>
      </c>
      <c r="AN18" s="16" t="s">
        <v>23485</v>
      </c>
      <c r="AO18" s="15">
        <f>IF(D3L111C17=0,0,CHOOSE(MIN(D3L111C8,RUN_YEARS),A1L108C1,A1L108C6,A1L108C7,A1L108C8,A1L108C9))</f>
        <v>18581.515599999999</v>
      </c>
      <c r="AP18" s="16" t="s">
        <v>23469</v>
      </c>
      <c r="AQ18" s="33">
        <f>IF(D3L111C19=0,0,D3L111C18/D3L111C19)</f>
        <v>1.9469274839564676E-2</v>
      </c>
      <c r="AR18" s="16" t="s">
        <v>23470</v>
      </c>
      <c r="AS18" s="32">
        <f>IF(D3L111C5=0,0,D3L111C18/D3L111C5)</f>
        <v>0.50299861849327476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8.5457057284955007E-2</v>
      </c>
      <c r="BZ18" s="16" t="s">
        <v>23480</v>
      </c>
      <c r="CA18" s="15">
        <f>D3L111C5*D3L111C37</f>
        <v>61.462759053374505</v>
      </c>
      <c r="CB18" s="16" t="s">
        <v>23489</v>
      </c>
      <c r="CC18" s="15">
        <f>IF(D3L111C37=0,0,CHOOSE(MIN(D3L111C8,RUN_YEARS),B6L116C1,B6L117C1,B6L118C1,B6L119C1,B6L120C1))</f>
        <v>14122.175999999999</v>
      </c>
      <c r="CD18" s="16" t="s">
        <v>23481</v>
      </c>
      <c r="CE18" s="33">
        <f>IF(D3L111C39=0,0,D3L111C38/D3L111C39)</f>
        <v>4.3522159087505006E-3</v>
      </c>
      <c r="CF18" s="16" t="s">
        <v>23482</v>
      </c>
      <c r="CG18" s="32">
        <f>IF(D3L111C5=0,0,D3L111C38/D3L111C5)</f>
        <v>8.5457057284955007E-2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0.14320889105137483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8306.7072000000007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226.26224501292813</v>
      </c>
      <c r="J20" s="16" t="s">
        <v>23555</v>
      </c>
      <c r="K20" s="21">
        <f>_xlfn.SINGLE(IF(FLOW_THRU_100PCT="Y",1,INDEX(VariabilityMatrix,D3L113C1,_xlfn.SINGLE(D3L113C8))))</f>
        <v>0.45172538289474773</v>
      </c>
      <c r="L20" s="16" t="s">
        <v>23525</v>
      </c>
      <c r="M20" s="15">
        <f>IF(_xlfn.SINGLE(D3L113C2)&lt;&gt;0,_xlfn.SINGLE(D3L113C2)*_xlfn.SINGLE(D3L113C4),_xlfn.SINGLE(D3L113C3)*_xlfn.SINGLE(D3L113C4))</f>
        <v>102.20839926309019</v>
      </c>
      <c r="N20" s="16" t="s">
        <v>4251</v>
      </c>
      <c r="O20" s="32">
        <f>0.45*CHOOSE(MIN(D3L113C8,RUN_YEARS),B3L110C1,B3L125C1,B3L140C1,B3L155C1,B3L170C1)</f>
        <v>0.41154432422177023</v>
      </c>
      <c r="P20" s="16" t="s">
        <v>23526</v>
      </c>
      <c r="Q20" s="15">
        <f>D3L113C5*D3L113C6</f>
        <v>42.06328660451733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66836189.399999999</v>
      </c>
      <c r="V20" s="16" t="s">
        <v>23527</v>
      </c>
      <c r="W20" s="33">
        <f>IF(D3L113C9=0,0,D3L113C7/D3L113C9)</f>
        <v>6.2934896471697009E-7</v>
      </c>
      <c r="X20" s="16" t="s">
        <v>23528</v>
      </c>
      <c r="Y20" s="32">
        <f>IF(D3L113C5=0,0,D3L113C7/D3L113C5)</f>
        <v>0.41154432422177023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0.50299861849327476</v>
      </c>
      <c r="AL20" s="16" t="s">
        <v>23532</v>
      </c>
      <c r="AM20" s="15">
        <f>D3L113C5*D3L113C17</f>
        <v>51.410683627743403</v>
      </c>
      <c r="AN20" s="16" t="s">
        <v>23549</v>
      </c>
      <c r="AO20" s="15">
        <f>IF(D3L113C17=0,0,CHOOSE(MIN(D3L113C8,RUN_YEARS),A1L108C1,A1L108C6,A1L108C7,A1L108C8,A1L108C9))</f>
        <v>18581.515599999999</v>
      </c>
      <c r="AP20" s="16" t="s">
        <v>23533</v>
      </c>
      <c r="AQ20" s="33">
        <f>IF(D3L113C19=0,0,D3L113C18/D3L113C19)</f>
        <v>2.7667648180293436E-3</v>
      </c>
      <c r="AR20" s="16" t="s">
        <v>23534</v>
      </c>
      <c r="AS20" s="32">
        <f>IF(D3L113C5=0,0,D3L113C18/D3L113C5)</f>
        <v>0.50299861849327476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8.5457057284955007E-2</v>
      </c>
      <c r="BZ20" s="16" t="s">
        <v>23544</v>
      </c>
      <c r="CA20" s="15">
        <f>D3L113C5*D3L113C37</f>
        <v>8.7344290308294514</v>
      </c>
      <c r="CB20" s="16" t="s">
        <v>23553</v>
      </c>
      <c r="CC20" s="15">
        <f>IF(D3L113C37=0,0,CHOOSE(MIN(D3L113C8,RUN_YEARS),B6L116C1,B6L117C1,B6L118C1,B6L119C1,B6L120C1))</f>
        <v>14122.175999999999</v>
      </c>
      <c r="CD20" s="16" t="s">
        <v>23545</v>
      </c>
      <c r="CE20" s="33">
        <f>IF(D3L113C39=0,0,D3L113C38/D3L113C39)</f>
        <v>6.1849031132521308E-4</v>
      </c>
      <c r="CF20" s="16" t="s">
        <v>23546</v>
      </c>
      <c r="CG20" s="32">
        <f>IF(D3L113C5=0,0,D3L113C38/D3L113C5)</f>
        <v>8.5457057284955007E-2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772.22505928906332</v>
      </c>
      <c r="J21" s="16" t="s">
        <v>23587</v>
      </c>
      <c r="K21" s="21">
        <f>_xlfn.SINGLE(IF(FLOW_THRU_100PCT="Y",1,INDEX(VariabilityMatrix,D3L114C1,_xlfn.SINGLE(D3L114C8))))</f>
        <v>0.44359901369838267</v>
      </c>
      <c r="L21" s="16" t="s">
        <v>23557</v>
      </c>
      <c r="M21" s="15">
        <f>IF(_xlfn.SINGLE(D3L114C2)&lt;&gt;0,_xlfn.SINGLE(D3L114C2)*_xlfn.SINGLE(D3L114C4),_xlfn.SINGLE(D3L114C3)*_xlfn.SINGLE(D3L114C4))</f>
        <v>342.55827465380355</v>
      </c>
      <c r="N21" s="16" t="s">
        <v>4251</v>
      </c>
      <c r="O21" s="32">
        <f>0.45*CHOOSE(MIN(D3L114C8,RUN_YEARS),B3L110C1,B3L125C1,B3L140C1,B3L155C1,B3L170C1)</f>
        <v>0.41154432422177023</v>
      </c>
      <c r="P21" s="16" t="s">
        <v>23558</v>
      </c>
      <c r="Q21" s="15">
        <f>D3L114C5*D3L114C6</f>
        <v>140.97791364897515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66836189.399999999</v>
      </c>
      <c r="V21" s="16" t="s">
        <v>23559</v>
      </c>
      <c r="W21" s="33">
        <f>IF(D3L114C9=0,0,D3L114C7/D3L114C9)</f>
        <v>2.1093050773025542E-6</v>
      </c>
      <c r="X21" s="16" t="s">
        <v>23560</v>
      </c>
      <c r="Y21" s="32">
        <f>IF(D3L114C5=0,0,D3L114C7/D3L114C5)</f>
        <v>0.41154432422177023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0.50299861849327476</v>
      </c>
      <c r="AL21" s="16" t="s">
        <v>23564</v>
      </c>
      <c r="AM21" s="15">
        <f>D3L114C5*D3L114C17</f>
        <v>172.30633890430298</v>
      </c>
      <c r="AN21" s="16" t="s">
        <v>23581</v>
      </c>
      <c r="AO21" s="15">
        <f>IF(D3L114C17=0,0,CHOOSE(MIN(D3L114C8,RUN_YEARS),A1L108C1,A1L108C6,A1L108C7,A1L108C8,A1L108C9))</f>
        <v>18581.515599999999</v>
      </c>
      <c r="AP21" s="16" t="s">
        <v>23565</v>
      </c>
      <c r="AQ21" s="33">
        <f>IF(D3L114C19=0,0,D3L114C18/D3L114C19)</f>
        <v>9.2729970263729714E-3</v>
      </c>
      <c r="AR21" s="16" t="s">
        <v>23566</v>
      </c>
      <c r="AS21" s="32">
        <f>IF(D3L114C5=0,0,D3L114C18/D3L114C5)</f>
        <v>0.50299861849327476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8.5457057284955007E-2</v>
      </c>
      <c r="BZ21" s="16" t="s">
        <v>23576</v>
      </c>
      <c r="CA21" s="15">
        <f>D3L114C5*D3L114C37</f>
        <v>29.274022100525443</v>
      </c>
      <c r="CB21" s="16" t="s">
        <v>23585</v>
      </c>
      <c r="CC21" s="15">
        <f>IF(D3L114C37=0,0,CHOOSE(MIN(D3L114C8,RUN_YEARS),B6L116C1,B6L117C1,B6L118C1,B6L119C1,B6L120C1))</f>
        <v>14122.175999999999</v>
      </c>
      <c r="CD21" s="16" t="s">
        <v>23577</v>
      </c>
      <c r="CE21" s="33">
        <f>IF(D3L114C39=0,0,D3L114C38/D3L114C39)</f>
        <v>2.0729115754204905E-3</v>
      </c>
      <c r="CF21" s="16" t="s">
        <v>23578</v>
      </c>
      <c r="CG21" s="32">
        <f>IF(D3L114C5=0,0,D3L114C38/D3L114C5)</f>
        <v>8.5457057284955007E-2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0.44359901369838267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8306.7072000000007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186.38090871530048</v>
      </c>
      <c r="J23" s="16" t="s">
        <v>23649</v>
      </c>
      <c r="K23" s="21">
        <f>_xlfn.SINGLE(IF(FLOW_THRU_100PCT="Y",1,INDEX(VariabilityMatrix,D3L116C1,_xlfn.SINGLE(D3L116C8))))</f>
        <v>0.42686313321495445</v>
      </c>
      <c r="L23" s="16" t="s">
        <v>23619</v>
      </c>
      <c r="M23" s="15">
        <f>IF(_xlfn.SINGLE(D3L116C2)&lt;&gt;0,_xlfn.SINGLE(D3L116C2)*_xlfn.SINGLE(D3L116C4),_xlfn.SINGLE(D3L116C3)*_xlfn.SINGLE(D3L116C4))</f>
        <v>79.559138665663568</v>
      </c>
      <c r="N23" s="16" t="s">
        <v>4251</v>
      </c>
      <c r="O23" s="32">
        <f>0.45*CHOOSE(MIN(D3L116C8,RUN_YEARS),B3L110C1,B3L125C1,B3L140C1,B3L155C1,B3L170C1)</f>
        <v>0.41239827570904303</v>
      </c>
      <c r="P23" s="16" t="s">
        <v>23620</v>
      </c>
      <c r="Q23" s="15">
        <f>D3L116C5*D3L116C6</f>
        <v>32.810051602616312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64800311</v>
      </c>
      <c r="V23" s="16" t="s">
        <v>23621</v>
      </c>
      <c r="W23" s="33">
        <f>IF(D3L116C9=0,0,D3L116C7/D3L116C9)</f>
        <v>5.063255267805167E-7</v>
      </c>
      <c r="X23" s="16" t="s">
        <v>23622</v>
      </c>
      <c r="Y23" s="32">
        <f>IF(D3L116C5=0,0,D3L116C7/D3L116C5)</f>
        <v>0.41239827570904308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0.50404233697771927</v>
      </c>
      <c r="AL23" s="16" t="s">
        <v>23626</v>
      </c>
      <c r="AM23" s="15">
        <f>D3L116C5*D3L116C17</f>
        <v>40.101174180975491</v>
      </c>
      <c r="AN23" s="16" t="s">
        <v>23643</v>
      </c>
      <c r="AO23" s="15">
        <f>IF(D3L116C17=0,0,CHOOSE(MIN(D3L116C8,RUN_YEARS),A1L108C1,A1L108C6,A1L108C7,A1L108C8,A1L108C9))</f>
        <v>16882.197</v>
      </c>
      <c r="AP23" s="16" t="s">
        <v>23627</v>
      </c>
      <c r="AQ23" s="33">
        <f>IF(D3L116C19=0,0,D3L116C18/D3L116C19)</f>
        <v>2.3753528158080069E-3</v>
      </c>
      <c r="AR23" s="16" t="s">
        <v>23628</v>
      </c>
      <c r="AS23" s="32">
        <f>IF(D3L116C5=0,0,D3L116C18/D3L116C5)</f>
        <v>0.50404233697771927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8.3559387313237699E-2</v>
      </c>
      <c r="BZ23" s="16" t="s">
        <v>23638</v>
      </c>
      <c r="CA23" s="15">
        <f>D3L116C5*D3L116C37</f>
        <v>6.6479128820717674</v>
      </c>
      <c r="CB23" s="16" t="s">
        <v>23647</v>
      </c>
      <c r="CC23" s="15">
        <f>IF(D3L116C37=0,0,CHOOSE(MIN(D3L116C8,RUN_YEARS),B6L116C1,B6L117C1,B6L118C1,B6L119C1,B6L120C1))</f>
        <v>11782.320000000002</v>
      </c>
      <c r="CD23" s="16" t="s">
        <v>23639</v>
      </c>
      <c r="CE23" s="33">
        <f>IF(D3L116C39=0,0,D3L116C38/D3L116C39)</f>
        <v>5.6422783306443606E-4</v>
      </c>
      <c r="CF23" s="16" t="s">
        <v>23640</v>
      </c>
      <c r="CG23" s="32">
        <f>IF(D3L116C5=0,0,D3L116C38/D3L116C5)</f>
        <v>8.3559387313237699E-2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0.42686313321495445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7620.1180000000004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0.42686313321495445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0.41239827570904303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64800311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0.50404233697771927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16882.197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8.3559387313237699E-2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11782.320000000002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0.42686313321495445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7620.1180000000004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7.1612482620641238</v>
      </c>
      <c r="J27" s="16" t="s">
        <v>23773</v>
      </c>
      <c r="K27" s="21">
        <f>_xlfn.SINGLE(IF(FLOW_THRU_100PCT="Y",1,INDEX(VariabilityMatrix,D3L120C1,_xlfn.SINGLE(D3L120C8))))</f>
        <v>0.42686313321495445</v>
      </c>
      <c r="L27" s="16" t="s">
        <v>23743</v>
      </c>
      <c r="M27" s="15">
        <f>IF(_xlfn.SINGLE(D3L120C2)&lt;&gt;0,_xlfn.SINGLE(D3L120C2)*_xlfn.SINGLE(D3L120C4),_xlfn.SINGLE(D3L120C3)*_xlfn.SINGLE(D3L120C4))</f>
        <v>3.0568728708748392</v>
      </c>
      <c r="N27" s="16" t="s">
        <v>4251</v>
      </c>
      <c r="O27" s="32">
        <f>0.45*CHOOSE(MIN(D3L120C8,RUN_YEARS),B3L110C1,B3L125C1,B3L140C1,B3L155C1,B3L170C1)</f>
        <v>0.41239827570904303</v>
      </c>
      <c r="P27" s="16" t="s">
        <v>23744</v>
      </c>
      <c r="Q27" s="15">
        <f>D3L120C5*D3L120C6</f>
        <v>1.2606491010105358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64800311</v>
      </c>
      <c r="V27" s="16" t="s">
        <v>23745</v>
      </c>
      <c r="W27" s="33">
        <f>IF(D3L120C9=0,0,D3L120C7/D3L120C9)</f>
        <v>1.9454368066389924E-8</v>
      </c>
      <c r="X27" s="16" t="s">
        <v>23746</v>
      </c>
      <c r="Y27" s="32">
        <f>IF(D3L120C5=0,0,D3L120C7/D3L120C5)</f>
        <v>0.41239827570904303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0.50404233697771927</v>
      </c>
      <c r="AL27" s="16" t="s">
        <v>23750</v>
      </c>
      <c r="AM27" s="15">
        <f>D3L120C5*D3L120C17</f>
        <v>1.5407933456795437</v>
      </c>
      <c r="AN27" s="16" t="s">
        <v>23767</v>
      </c>
      <c r="AO27" s="15">
        <f>IF(D3L120C17=0,0,CHOOSE(MIN(D3L120C8,RUN_YEARS),A1L108C1,A1L108C6,A1L108C7,A1L108C8,A1L108C9))</f>
        <v>16882.197</v>
      </c>
      <c r="AP27" s="16" t="s">
        <v>23751</v>
      </c>
      <c r="AQ27" s="33">
        <f>IF(D3L120C19=0,0,D3L120C18/D3L120C19)</f>
        <v>9.1267347826799066E-5</v>
      </c>
      <c r="AR27" s="16" t="s">
        <v>23752</v>
      </c>
      <c r="AS27" s="32">
        <f>IF(D3L120C5=0,0,D3L120C18/D3L120C5)</f>
        <v>0.50404233697771927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8.3559387313237699E-2</v>
      </c>
      <c r="BZ27" s="16" t="s">
        <v>23762</v>
      </c>
      <c r="CA27" s="15">
        <f>D3L120C5*D3L120C37</f>
        <v>0.25543042418475953</v>
      </c>
      <c r="CB27" s="16" t="s">
        <v>23771</v>
      </c>
      <c r="CC27" s="15">
        <f>IF(D3L120C37=0,0,CHOOSE(MIN(D3L120C8,RUN_YEARS),B6L116C1,B6L117C1,B6L118C1,B6L119C1,B6L120C1))</f>
        <v>11782.320000000002</v>
      </c>
      <c r="CD27" s="16" t="s">
        <v>23763</v>
      </c>
      <c r="CE27" s="33">
        <f>IF(D3L120C39=0,0,D3L120C38/D3L120C39)</f>
        <v>2.1679128065165393E-5</v>
      </c>
      <c r="CF27" s="16" t="s">
        <v>23764</v>
      </c>
      <c r="CG27" s="32">
        <f>IF(D3L120C5=0,0,D3L120C38/D3L120C5)</f>
        <v>8.3559387313237699E-2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0.42686313321495445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7620.1180000000004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0.42686313321495445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0.41239827570904303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64800311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0.50404233697771927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16882.197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8.3559387313237699E-2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11782.320000000002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0.42686313321495445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7620.1180000000004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0.42686313321495445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0.41239827570904303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64800311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0.50404233697771927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16882.197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8.3559387313237699E-2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11782.320000000002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0.42686313321495445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7620.1180000000004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0.42686313321495445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0.41239827570904303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64800311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0.50404233697771927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16882.197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8.3559387313237699E-2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11782.320000000002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0.42686313321495445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7620.1180000000004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202.32050903516034</v>
      </c>
      <c r="J35" s="16" t="s">
        <v>24021</v>
      </c>
      <c r="K35" s="21">
        <f>IF(FLOW_THRU_100PCT="Y",1,D3L101C4)</f>
        <v>0.44231606160009129</v>
      </c>
      <c r="L35" s="16" t="s">
        <v>23991</v>
      </c>
      <c r="M35" s="15">
        <f>IF(_xlfn.SINGLE(D3L128C2)&lt;&gt;0,_xlfn.SINGLE(D3L128C2)*_xlfn.SINGLE(D3L128C4),_xlfn.SINGLE(D3L128C3)*_xlfn.SINGLE(D3L128C4))</f>
        <v>89.489610737357808</v>
      </c>
      <c r="N35" s="16" t="s">
        <v>4251</v>
      </c>
      <c r="O35" s="32">
        <f>0.45*CHOOSE(MIN(D3L128C8,RUN_YEARS),B3L110C1,B3L125C1,B3L140C1,B3L155C1,B3L170C1)</f>
        <v>0.41239827570904303</v>
      </c>
      <c r="P35" s="16" t="s">
        <v>23992</v>
      </c>
      <c r="Q35" s="15">
        <f>D3L128C5*D3L128C6</f>
        <v>36.905361161959824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64800311</v>
      </c>
      <c r="V35" s="16" t="s">
        <v>23993</v>
      </c>
      <c r="W35" s="33">
        <f>IF(D3L128C9=0,0,D3L128C7/D3L128C9)</f>
        <v>5.6952444505952795E-7</v>
      </c>
      <c r="X35" s="16" t="s">
        <v>23994</v>
      </c>
      <c r="Y35" s="32">
        <f>IF(D3L128C5=0,0,D3L128C7/D3L128C5)</f>
        <v>0.41239827570904303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0.50404233697771927</v>
      </c>
      <c r="AL35" s="16" t="s">
        <v>23998</v>
      </c>
      <c r="AM35" s="15">
        <f>D3L128C5*D3L128C17</f>
        <v>45.10655253128423</v>
      </c>
      <c r="AN35" s="16" t="s">
        <v>24015</v>
      </c>
      <c r="AO35" s="15">
        <f>IF(D3L128C17=0,0,CHOOSE(MIN(D3L128C8,RUN_YEARS),A1L108C1,A1L108C6,A1L108C7,A1L108C8,A1L108C9))</f>
        <v>16882.197</v>
      </c>
      <c r="AP35" s="16" t="s">
        <v>23999</v>
      </c>
      <c r="AQ35" s="33">
        <f>IF(D3L128C19=0,0,D3L128C18/D3L128C19)</f>
        <v>2.671841380081291E-3</v>
      </c>
      <c r="AR35" s="16" t="s">
        <v>24000</v>
      </c>
      <c r="AS35" s="32">
        <f>IF(D3L128C5=0,0,D3L128C18/D3L128C5)</f>
        <v>0.50404233697771927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8.3559387313237699E-2</v>
      </c>
      <c r="BZ35" s="16" t="s">
        <v>24010</v>
      </c>
      <c r="CA35" s="15">
        <f>D3L128C5*D3L128C37</f>
        <v>7.4776970441137562</v>
      </c>
      <c r="CB35" s="16" t="s">
        <v>24019</v>
      </c>
      <c r="CC35" s="15">
        <f>IF(D3L128C37=0,0,CHOOSE(MIN(D3L128C8,RUN_YEARS),B6L116C1,B6L117C1,B6L118C1,B6L119C1,B6L120C1))</f>
        <v>11782.320000000002</v>
      </c>
      <c r="CD35" s="16" t="s">
        <v>24011</v>
      </c>
      <c r="CE35" s="33">
        <f>IF(D3L128C39=0,0,D3L128C38/D3L128C39)</f>
        <v>6.3465404471392355E-4</v>
      </c>
      <c r="CF35" s="16" t="s">
        <v>24012</v>
      </c>
      <c r="CG35" s="32">
        <f>IF(D3L128C5=0,0,D3L128C38/D3L128C5)</f>
        <v>8.3559387313237699E-2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22.933153724209152</v>
      </c>
      <c r="J36" s="16" t="s">
        <v>24052</v>
      </c>
      <c r="K36" s="21">
        <f>_xlfn.SINGLE(IF(FLOW_THRU_100PCT="Y",1,INDEX(VariabilityMatrix,D3L129C1,_xlfn.SINGLE(D3L129C8))))</f>
        <v>0.44359901369838267</v>
      </c>
      <c r="L36" s="16" t="s">
        <v>24022</v>
      </c>
      <c r="M36" s="15">
        <f>IF(_xlfn.SINGLE(D3L129C2)&lt;&gt;0,_xlfn.SINGLE(D3L129C2)*_xlfn.SINGLE(D3L129C4),_xlfn.SINGLE(D3L129C3)*_xlfn.SINGLE(D3L129C4))</f>
        <v>10.173124373052572</v>
      </c>
      <c r="N36" s="16" t="s">
        <v>4251</v>
      </c>
      <c r="O36" s="32">
        <f>0.45*CHOOSE(MIN(D3L129C8,RUN_YEARS),B3L110C1,B3L125C1,B3L140C1,B3L155C1,B3L170C1)</f>
        <v>0.41154432422177023</v>
      </c>
      <c r="P36" s="16" t="s">
        <v>24023</v>
      </c>
      <c r="Q36" s="15">
        <f>D3L129C5*D3L129C6</f>
        <v>4.1866915953319408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66836189.399999999</v>
      </c>
      <c r="V36" s="16" t="s">
        <v>24024</v>
      </c>
      <c r="W36" s="33">
        <f>IF(D3L129C9=0,0,D3L129C7/D3L129C9)</f>
        <v>6.2641087604134731E-8</v>
      </c>
      <c r="X36" s="16" t="s">
        <v>24025</v>
      </c>
      <c r="Y36" s="32">
        <f>IF(D3L129C5=0,0,D3L129C7/D3L129C5)</f>
        <v>0.41154432422177029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0.50299861849327476</v>
      </c>
      <c r="AL36" s="16" t="s">
        <v>24029</v>
      </c>
      <c r="AM36" s="15">
        <f>D3L129C5*D3L129C17</f>
        <v>5.1170675054057053</v>
      </c>
      <c r="AN36" s="16" t="s">
        <v>24046</v>
      </c>
      <c r="AO36" s="15">
        <f>IF(D3L129C17=0,0,CHOOSE(MIN(D3L129C8,RUN_YEARS),A1L108C1,A1L108C6,A1L108C7,A1L108C8,A1L108C9))</f>
        <v>18581.515599999999</v>
      </c>
      <c r="AP36" s="16" t="s">
        <v>24030</v>
      </c>
      <c r="AQ36" s="33">
        <f>IF(D3L129C19=0,0,D3L129C18/D3L129C19)</f>
        <v>2.7538482950258944E-4</v>
      </c>
      <c r="AR36" s="16" t="s">
        <v>24031</v>
      </c>
      <c r="AS36" s="32">
        <f>IF(D3L129C5=0,0,D3L129C18/D3L129C5)</f>
        <v>0.50299861849327476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8.5457057284955007E-2</v>
      </c>
      <c r="BZ36" s="16" t="s">
        <v>24041</v>
      </c>
      <c r="CA36" s="15">
        <f>D3L129C5*D3L129C37</f>
        <v>0.86936527231492555</v>
      </c>
      <c r="CB36" s="16" t="s">
        <v>24050</v>
      </c>
      <c r="CC36" s="15">
        <f>IF(D3L129C37=0,0,CHOOSE(MIN(D3L129C8,RUN_YEARS),B6L116C1,B6L117C1,B6L118C1,B6L119C1,B6L120C1))</f>
        <v>14122.175999999999</v>
      </c>
      <c r="CD36" s="16" t="s">
        <v>24042</v>
      </c>
      <c r="CE36" s="33">
        <f>IF(D3L129C39=0,0,D3L129C38/D3L129C39)</f>
        <v>6.1560291580768116E-5</v>
      </c>
      <c r="CF36" s="16" t="s">
        <v>24043</v>
      </c>
      <c r="CG36" s="32">
        <f>IF(D3L129C5=0,0,D3L129C38/D3L129C5)</f>
        <v>8.5457057284955007E-2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32.892452040120638</v>
      </c>
      <c r="J37" s="16" t="s">
        <v>24083</v>
      </c>
      <c r="K37" s="21">
        <f>_xlfn.SINGLE(IF(FLOW_THRU_100PCT="Y",1,INDEX(VariabilityMatrix,D3L130C1,_xlfn.SINGLE(D3L130C8))))</f>
        <v>0.43582497339426596</v>
      </c>
      <c r="L37" s="16" t="s">
        <v>24053</v>
      </c>
      <c r="M37" s="15">
        <f>IF(_xlfn.SINGLE(D3L130C2)&lt;&gt;0,_xlfn.SINGLE(D3L130C2)*_xlfn.SINGLE(D3L130C4),_xlfn.SINGLE(D3L130C3)*_xlfn.SINGLE(D3L130C4))</f>
        <v>14.335352035257745</v>
      </c>
      <c r="N37" s="16" t="s">
        <v>4251</v>
      </c>
      <c r="O37" s="32">
        <f>0.45*CHOOSE(MIN(D3L130C8,RUN_YEARS),B3L110C1,B3L125C1,B3L140C1,B3L155C1,B3L170C1)</f>
        <v>0.4121795653835208</v>
      </c>
      <c r="P37" s="16" t="s">
        <v>24054</v>
      </c>
      <c r="Q37" s="15">
        <f>D3L130C5*D3L130C6</f>
        <v>5.9087391715123081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65761816.666666664</v>
      </c>
      <c r="V37" s="16" t="s">
        <v>24055</v>
      </c>
      <c r="W37" s="33">
        <f>IF(D3L130C9=0,0,D3L130C7/D3L130C9)</f>
        <v>8.9850607404331765E-8</v>
      </c>
      <c r="X37" s="16" t="s">
        <v>24056</v>
      </c>
      <c r="Y37" s="32">
        <f>IF(D3L130C5=0,0,D3L130C7/D3L130C5)</f>
        <v>0.4121795653835208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0.50377502435763655</v>
      </c>
      <c r="AL37" s="16" t="s">
        <v>24060</v>
      </c>
      <c r="AM37" s="15">
        <f>D3L130C5*D3L130C17</f>
        <v>7.221792320737265</v>
      </c>
      <c r="AN37" s="16" t="s">
        <v>24077</v>
      </c>
      <c r="AO37" s="15">
        <f>IF(D3L130C17=0,0,CHOOSE(MIN(D3L130C8,RUN_YEARS),A1L108C1,A1L108C6,A1L108C7,A1L108C8,A1L108C9))</f>
        <v>18164.184333333335</v>
      </c>
      <c r="AP37" s="16" t="s">
        <v>24061</v>
      </c>
      <c r="AQ37" s="33">
        <f>IF(D3L130C19=0,0,D3L130C18/D3L130C19)</f>
        <v>3.9758417929532119E-4</v>
      </c>
      <c r="AR37" s="16" t="s">
        <v>24062</v>
      </c>
      <c r="AS37" s="32">
        <f>IF(D3L130C5=0,0,D3L130C18/D3L130C5)</f>
        <v>0.50377502435763655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8.4045410258842657E-2</v>
      </c>
      <c r="BZ37" s="16" t="s">
        <v>24072</v>
      </c>
      <c r="CA37" s="15">
        <f>D3L130C5*D3L130C37</f>
        <v>1.2048205430081722</v>
      </c>
      <c r="CB37" s="16" t="s">
        <v>24081</v>
      </c>
      <c r="CC37" s="15">
        <f>IF(D3L130C37=0,0,CHOOSE(MIN(D3L130C8,RUN_YEARS),B6L116C1,B6L117C1,B6L118C1,B6L119C1,B6L120C1))</f>
        <v>12908.94</v>
      </c>
      <c r="CD37" s="16" t="s">
        <v>24073</v>
      </c>
      <c r="CE37" s="33">
        <f>IF(D3L130C39=0,0,D3L130C38/D3L130C39)</f>
        <v>9.3332259891840247E-5</v>
      </c>
      <c r="CF37" s="16" t="s">
        <v>24074</v>
      </c>
      <c r="CG37" s="32">
        <f>IF(D3L130C5=0,0,D3L130C38/D3L130C5)</f>
        <v>8.4045410258842657E-2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7620.1180000000004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0.44359901369838267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8306.7072000000007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0.43582497339426596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8150.291666666667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1777.0608372005934</v>
      </c>
      <c r="J41" s="16" t="s">
        <v>24206</v>
      </c>
      <c r="K41" s="21">
        <f>_xlfn.SINGLE(IF(FLOW_THRU_100PCT="Y",1,INDEX(VariabilityMatrix,D3L134C1,_xlfn.SINGLE(D3L134C8))))</f>
        <v>0.44231606160009129</v>
      </c>
      <c r="L41" s="16" t="s">
        <v>24176</v>
      </c>
      <c r="M41" s="15">
        <f>IF(_xlfn.SINGLE(D3L134C2)&lt;&gt;0,_xlfn.SINGLE(D3L134C2)*_xlfn.SINGLE(D3L134C4),_xlfn.SINGLE(D3L134C3)*_xlfn.SINGLE(D3L134C4))</f>
        <v>786.02255073432741</v>
      </c>
      <c r="N41" s="16" t="s">
        <v>4251</v>
      </c>
      <c r="O41" s="32">
        <f>0.45*CHOOSE(MIN(D3L134C8,RUN_YEARS),B3L110C1,B3L125C1,B3L140C1,B3L155C1,B3L170C1)</f>
        <v>0.4121795653835208</v>
      </c>
      <c r="P41" s="16" t="s">
        <v>24177</v>
      </c>
      <c r="Q41" s="15">
        <f>D3L134C5*D3L134C6</f>
        <v>323.98243334332147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65761816.666666664</v>
      </c>
      <c r="V41" s="16" t="s">
        <v>24178</v>
      </c>
      <c r="W41" s="33">
        <f>IF(D3L134C9=0,0,D3L134C7/D3L134C9)</f>
        <v>4.9266040654795598E-6</v>
      </c>
      <c r="X41" s="16" t="s">
        <v>24179</v>
      </c>
      <c r="Y41" s="32">
        <f>IF(D3L134C5=0,0,D3L134C7/D3L134C5)</f>
        <v>0.41217956538352074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0.50377502435763655</v>
      </c>
      <c r="AL41" s="16" t="s">
        <v>24183</v>
      </c>
      <c r="AM41" s="15">
        <f>D3L134C5*D3L134C17</f>
        <v>395.97852964183738</v>
      </c>
      <c r="AN41" s="16" t="s">
        <v>24200</v>
      </c>
      <c r="AO41" s="15">
        <f>IF(D3L134C17=0,0,CHOOSE(MIN(D3L134C8,RUN_YEARS),A1L108C1,A1L108C6,A1L108C7,A1L108C8,A1L108C9))</f>
        <v>18164.184333333335</v>
      </c>
      <c r="AP41" s="16" t="s">
        <v>24184</v>
      </c>
      <c r="AQ41" s="33">
        <f>IF(D3L134C19=0,0,D3L134C18/D3L134C19)</f>
        <v>2.1799962077855152E-2</v>
      </c>
      <c r="AR41" s="16" t="s">
        <v>24185</v>
      </c>
      <c r="AS41" s="32">
        <f>IF(D3L134C5=0,0,D3L134C18/D3L134C5)</f>
        <v>0.50377502435763655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8.4045410258842657E-2</v>
      </c>
      <c r="BZ41" s="16" t="s">
        <v>24195</v>
      </c>
      <c r="CA41" s="15">
        <f>D3L134C5*D3L134C37</f>
        <v>66.06158774916851</v>
      </c>
      <c r="CB41" s="16" t="s">
        <v>24204</v>
      </c>
      <c r="CC41" s="15">
        <f>IF(D3L134C37=0,0,CHOOSE(MIN(D3L134C8,RUN_YEARS),B6L116C1,B6L117C1,B6L118C1,B6L119C1,B6L120C1))</f>
        <v>12908.94</v>
      </c>
      <c r="CD41" s="16" t="s">
        <v>24196</v>
      </c>
      <c r="CE41" s="33">
        <f>IF(D3L134C39=0,0,D3L134C38/D3L134C39)</f>
        <v>5.1175067626907014E-3</v>
      </c>
      <c r="CF41" s="16" t="s">
        <v>24197</v>
      </c>
      <c r="CG41" s="32">
        <f>IF(D3L134C5=0,0,D3L134C38/D3L134C5)</f>
        <v>8.4045410258842657E-2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193.08956291236223</v>
      </c>
      <c r="J42" s="16" t="s">
        <v>24021</v>
      </c>
      <c r="K42" s="21">
        <f>IF(FLOW_THRU_100PCT="Y",1,D3L101C4)</f>
        <v>0.44231606160009129</v>
      </c>
      <c r="L42" s="16" t="s">
        <v>24208</v>
      </c>
      <c r="M42" s="15">
        <f>IF(_xlfn.SINGLE(D3L135C2)&lt;&gt;0,_xlfn.SINGLE(D3L135C2)*_xlfn.SINGLE(D3L135C4),_xlfn.SINGLE(D3L135C3)*_xlfn.SINGLE(D3L135C4))</f>
        <v>85.406615003479118</v>
      </c>
      <c r="N42" s="16" t="s">
        <v>4251</v>
      </c>
      <c r="O42" s="32">
        <f>0.45*CHOOSE(MIN(D3L135C8,RUN_YEARS),B3L110C1,B3L125C1,B3L140C1,B3L155C1,B3L170C1)</f>
        <v>0.4121795653835208</v>
      </c>
      <c r="P42" s="16" t="s">
        <v>24209</v>
      </c>
      <c r="Q42" s="15">
        <f>D3L135C5*D3L135C6</f>
        <v>35.202861453011707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65761816.666666664</v>
      </c>
      <c r="V42" s="16" t="s">
        <v>24210</v>
      </c>
      <c r="W42" s="33">
        <f>IF(D3L135C9=0,0,D3L135C7/D3L135C9)</f>
        <v>5.3530853065461809E-7</v>
      </c>
      <c r="X42" s="16" t="s">
        <v>24211</v>
      </c>
      <c r="Y42" s="32">
        <f>IF(D3L135C5=0,0,D3L135C7/D3L135C5)</f>
        <v>0.41217956538352074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0.50377502435763655</v>
      </c>
      <c r="AL42" s="16" t="s">
        <v>24215</v>
      </c>
      <c r="AM42" s="15">
        <f>D3L135C5*D3L135C17</f>
        <v>43.025719553680979</v>
      </c>
      <c r="AN42" s="16" t="s">
        <v>24232</v>
      </c>
      <c r="AO42" s="15">
        <f>IF(D3L135C17=0,0,CHOOSE(MIN(D3L135C8,RUN_YEARS),A1L108C1,A1L108C6,A1L108C7,A1L108C8,A1L108C9))</f>
        <v>18164.184333333335</v>
      </c>
      <c r="AP42" s="16" t="s">
        <v>24216</v>
      </c>
      <c r="AQ42" s="33">
        <f>IF(D3L135C19=0,0,D3L135C18/D3L135C19)</f>
        <v>2.3687118983220135E-3</v>
      </c>
      <c r="AR42" s="16" t="s">
        <v>24217</v>
      </c>
      <c r="AS42" s="32">
        <f>IF(D3L135C5=0,0,D3L135C18/D3L135C5)</f>
        <v>0.50377502435763655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8.4045410258842657E-2</v>
      </c>
      <c r="BZ42" s="16" t="s">
        <v>24227</v>
      </c>
      <c r="CA42" s="15">
        <f>D3L135C5*D3L135C37</f>
        <v>7.1780339967864286</v>
      </c>
      <c r="CB42" s="16" t="s">
        <v>24236</v>
      </c>
      <c r="CC42" s="15">
        <f>IF(D3L135C37=0,0,CHOOSE(MIN(D3L135C8,RUN_YEARS),B6L116C1,B6L117C1,B6L118C1,B6L119C1,B6L120C1))</f>
        <v>12908.94</v>
      </c>
      <c r="CD42" s="16" t="s">
        <v>24228</v>
      </c>
      <c r="CE42" s="33">
        <f>IF(D3L135C39=0,0,D3L135C38/D3L135C39)</f>
        <v>5.5605138739404079E-4</v>
      </c>
      <c r="CF42" s="16" t="s">
        <v>24229</v>
      </c>
      <c r="CG42" s="32">
        <f>IF(D3L135C5=0,0,D3L135C38/D3L135C5)</f>
        <v>8.4045410258842657E-2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2874.6478943077291</v>
      </c>
      <c r="J43" s="16" t="s">
        <v>24269</v>
      </c>
      <c r="K43" s="21">
        <f>_xlfn.SINGLE(IF(FLOW_THRU_100PCT="Y",1,INDEX(VariabilityMatrix,D3L136C1,_xlfn.SINGLE(D3L136C8))))</f>
        <v>0.41902718981893677</v>
      </c>
      <c r="L43" s="16" t="s">
        <v>24239</v>
      </c>
      <c r="M43" s="15">
        <f>IF(_xlfn.SINGLE(D3L136C2)&lt;&gt;0,_xlfn.SINGLE(D3L136C2)*_xlfn.SINGLE(D3L136C4),_xlfn.SINGLE(D3L136C3)*_xlfn.SINGLE(D3L136C4))</f>
        <v>1204.5556288706916</v>
      </c>
      <c r="N43" s="16" t="s">
        <v>4251</v>
      </c>
      <c r="O43" s="32">
        <f>0.45*CHOOSE(MIN(D3L136C8,RUN_YEARS),B3L110C1,B3L125C1,B3L140C1,B3L155C1,B3L170C1)</f>
        <v>0.41239827570904303</v>
      </c>
      <c r="P43" s="16" t="s">
        <v>24240</v>
      </c>
      <c r="Q43" s="15">
        <f>D3L136C5*D3L136C6</f>
        <v>496.7566643418952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64800311</v>
      </c>
      <c r="V43" s="16" t="s">
        <v>24241</v>
      </c>
      <c r="W43" s="33">
        <f>IF(D3L136C9=0,0,D3L136C7/D3L136C9)</f>
        <v>7.6659611146294523E-6</v>
      </c>
      <c r="X43" s="16" t="s">
        <v>24242</v>
      </c>
      <c r="Y43" s="32">
        <f>IF(D3L136C5=0,0,D3L136C7/D3L136C5)</f>
        <v>0.41239827570904303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0.50404233697771927</v>
      </c>
      <c r="AL43" s="16" t="s">
        <v>24246</v>
      </c>
      <c r="AM43" s="15">
        <f>D3L136C5*D3L136C17</f>
        <v>607.14703419564967</v>
      </c>
      <c r="AN43" s="16" t="s">
        <v>24263</v>
      </c>
      <c r="AO43" s="15">
        <f>IF(D3L136C17=0,0,CHOOSE(MIN(D3L136C8,RUN_YEARS),A1L108C1,A1L108C6,A1L108C7,A1L108C8,A1L108C9))</f>
        <v>16882.197</v>
      </c>
      <c r="AP43" s="16" t="s">
        <v>24247</v>
      </c>
      <c r="AQ43" s="33">
        <f>IF(D3L136C19=0,0,D3L136C18/D3L136C19)</f>
        <v>3.5963745370087181E-2</v>
      </c>
      <c r="AR43" s="16" t="s">
        <v>24248</v>
      </c>
      <c r="AS43" s="32">
        <f>IF(D3L136C5=0,0,D3L136C18/D3L136C5)</f>
        <v>0.50404233697771927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8.3559387313237699E-2</v>
      </c>
      <c r="BZ43" s="16" t="s">
        <v>24258</v>
      </c>
      <c r="CA43" s="15">
        <f>D3L136C5*D3L136C37</f>
        <v>100.65193033314672</v>
      </c>
      <c r="CB43" s="16" t="s">
        <v>24267</v>
      </c>
      <c r="CC43" s="15">
        <f>IF(D3L136C37=0,0,CHOOSE(MIN(D3L136C8,RUN_YEARS),B6L116C1,B6L117C1,B6L118C1,B6L119C1,B6L120C1))</f>
        <v>11782.320000000002</v>
      </c>
      <c r="CD43" s="16" t="s">
        <v>24259</v>
      </c>
      <c r="CE43" s="33">
        <f>IF(D3L136C39=0,0,D3L136C38/D3L136C39)</f>
        <v>8.5426240615724836E-3</v>
      </c>
      <c r="CF43" s="16" t="s">
        <v>24260</v>
      </c>
      <c r="CG43" s="32">
        <f>IF(D3L136C5=0,0,D3L136C38/D3L136C5)</f>
        <v>8.3559387313237699E-2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2652.1924806762927</v>
      </c>
      <c r="J44" s="16" t="s">
        <v>24301</v>
      </c>
      <c r="K44" s="21">
        <f>_xlfn.SINGLE(IF(FLOW_THRU_100PCT="Y",1,INDEX(VariabilityMatrix,D3L137C1,_xlfn.SINGLE(D3L137C8))))</f>
        <v>0.44231606160009129</v>
      </c>
      <c r="L44" s="16" t="s">
        <v>24271</v>
      </c>
      <c r="M44" s="15">
        <f>IF(_xlfn.SINGLE(D3L137C2)&lt;&gt;0,_xlfn.SINGLE(D3L137C2)*_xlfn.SINGLE(D3L137C4),_xlfn.SINGLE(D3L137C3)*_xlfn.SINGLE(D3L137C4))</f>
        <v>1173.107332658114</v>
      </c>
      <c r="N44" s="16" t="s">
        <v>4251</v>
      </c>
      <c r="O44" s="32">
        <f>0.45*CHOOSE(MIN(D3L137C8,RUN_YEARS),B3L110C1,B3L125C1,B3L140C1,B3L155C1,B3L170C1)</f>
        <v>0.4121795653835208</v>
      </c>
      <c r="P44" s="16" t="s">
        <v>24272</v>
      </c>
      <c r="Q44" s="15">
        <f>D3L137C5*D3L137C6</f>
        <v>483.53087052324281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65761816.666666664</v>
      </c>
      <c r="V44" s="16" t="s">
        <v>24273</v>
      </c>
      <c r="W44" s="33">
        <f>IF(D3L137C9=0,0,D3L137C7/D3L137C9)</f>
        <v>7.3527602343189957E-6</v>
      </c>
      <c r="X44" s="16" t="s">
        <v>24274</v>
      </c>
      <c r="Y44" s="32">
        <f>IF(D3L137C5=0,0,D3L137C7/D3L137C5)</f>
        <v>0.4121795653835208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0.50377502435763655</v>
      </c>
      <c r="AL44" s="16" t="s">
        <v>24278</v>
      </c>
      <c r="AM44" s="15">
        <f>D3L137C5*D3L137C17</f>
        <v>590.9821750839634</v>
      </c>
      <c r="AN44" s="16" t="s">
        <v>24295</v>
      </c>
      <c r="AO44" s="15">
        <f>IF(D3L137C17=0,0,CHOOSE(MIN(D3L137C8,RUN_YEARS),A1L108C1,A1L108C6,A1L108C7,A1L108C8,A1L108C9))</f>
        <v>18164.184333333335</v>
      </c>
      <c r="AP44" s="16" t="s">
        <v>24279</v>
      </c>
      <c r="AQ44" s="33">
        <f>IF(D3L137C19=0,0,D3L137C18/D3L137C19)</f>
        <v>3.2535574636260667E-2</v>
      </c>
      <c r="AR44" s="16" t="s">
        <v>24280</v>
      </c>
      <c r="AS44" s="32">
        <f>IF(D3L137C5=0,0,D3L137C18/D3L137C5)</f>
        <v>0.50377502435763655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8.4045410258842657E-2</v>
      </c>
      <c r="BZ44" s="16" t="s">
        <v>24290</v>
      </c>
      <c r="CA44" s="15">
        <f>D3L137C5*D3L137C37</f>
        <v>98.594287050907809</v>
      </c>
      <c r="CB44" s="16" t="s">
        <v>24299</v>
      </c>
      <c r="CC44" s="15">
        <f>IF(D3L137C37=0,0,CHOOSE(MIN(D3L137C8,RUN_YEARS),B6L116C1,B6L117C1,B6L118C1,B6L119C1,B6L120C1))</f>
        <v>12908.94</v>
      </c>
      <c r="CD44" s="16" t="s">
        <v>24291</v>
      </c>
      <c r="CE44" s="33">
        <f>IF(D3L137C39=0,0,D3L137C38/D3L137C39)</f>
        <v>7.6376749021149536E-3</v>
      </c>
      <c r="CF44" s="16" t="s">
        <v>24292</v>
      </c>
      <c r="CG44" s="32">
        <f>IF(D3L137C5=0,0,D3L137C38/D3L137C5)</f>
        <v>8.4045410258842657E-2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455.09906019043524</v>
      </c>
      <c r="J45" s="16" t="s">
        <v>24333</v>
      </c>
      <c r="K45" s="21">
        <f>_xlfn.SINGLE(IF(FLOW_THRU_100PCT="Y",1,INDEX(VariabilityMatrix,D3L138C1,_xlfn.SINGLE(D3L138C8))))</f>
        <v>0.41902718981893677</v>
      </c>
      <c r="L45" s="16" t="s">
        <v>24303</v>
      </c>
      <c r="M45" s="15">
        <f>IF(_xlfn.SINGLE(D3L138C2)&lt;&gt;0,_xlfn.SINGLE(D3L138C2)*_xlfn.SINGLE(D3L138C4),_xlfn.SINGLE(D3L138C3)*_xlfn.SINGLE(D3L138C4))</f>
        <v>190.69888028083724</v>
      </c>
      <c r="N45" s="16" t="s">
        <v>4251</v>
      </c>
      <c r="O45" s="32">
        <f>0.45*CHOOSE(MIN(D3L138C8,RUN_YEARS),B3L110C1,B3L125C1,B3L140C1,B3L155C1,B3L170C1)</f>
        <v>0.41239827570904303</v>
      </c>
      <c r="P45" s="16" t="s">
        <v>24304</v>
      </c>
      <c r="Q45" s="15">
        <f>D3L138C5*D3L138C6</f>
        <v>78.64388940746251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64800311</v>
      </c>
      <c r="V45" s="16" t="s">
        <v>24305</v>
      </c>
      <c r="W45" s="33">
        <f>IF(D3L138C9=0,0,D3L138C7/D3L138C9)</f>
        <v>1.2136344439375069E-6</v>
      </c>
      <c r="X45" s="16" t="s">
        <v>24306</v>
      </c>
      <c r="Y45" s="32">
        <f>IF(D3L138C5=0,0,D3L138C7/D3L138C5)</f>
        <v>0.41239827570904303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0.50404233697771927</v>
      </c>
      <c r="AL45" s="16" t="s">
        <v>24310</v>
      </c>
      <c r="AM45" s="15">
        <f>D3L138C5*D3L138C17</f>
        <v>96.120309275787505</v>
      </c>
      <c r="AN45" s="16" t="s">
        <v>24327</v>
      </c>
      <c r="AO45" s="15">
        <f>IF(D3L138C17=0,0,CHOOSE(MIN(D3L138C8,RUN_YEARS),A1L108C1,A1L108C6,A1L108C7,A1L108C8,A1L108C9))</f>
        <v>16882.197</v>
      </c>
      <c r="AP45" s="16" t="s">
        <v>24311</v>
      </c>
      <c r="AQ45" s="33">
        <f>IF(D3L138C19=0,0,D3L138C18/D3L138C19)</f>
        <v>5.6935900745493911E-3</v>
      </c>
      <c r="AR45" s="16" t="s">
        <v>24312</v>
      </c>
      <c r="AS45" s="32">
        <f>IF(D3L138C5=0,0,D3L138C18/D3L138C5)</f>
        <v>0.50404233697771927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8.3559387313237699E-2</v>
      </c>
      <c r="BZ45" s="16" t="s">
        <v>24322</v>
      </c>
      <c r="CA45" s="15">
        <f>D3L138C5*D3L138C37</f>
        <v>15.934681597587227</v>
      </c>
      <c r="CB45" s="16" t="s">
        <v>24331</v>
      </c>
      <c r="CC45" s="15">
        <f>IF(D3L138C37=0,0,CHOOSE(MIN(D3L138C8,RUN_YEARS),B6L116C1,B6L117C1,B6L118C1,B6L119C1,B6L120C1))</f>
        <v>11782.320000000002</v>
      </c>
      <c r="CD45" s="16" t="s">
        <v>24323</v>
      </c>
      <c r="CE45" s="33">
        <f>IF(D3L138C39=0,0,D3L138C38/D3L138C39)</f>
        <v>1.3524230879476389E-3</v>
      </c>
      <c r="CF45" s="16" t="s">
        <v>24324</v>
      </c>
      <c r="CG45" s="32">
        <f>IF(D3L138C5=0,0,D3L138C38/D3L138C5)</f>
        <v>8.3559387313237699E-2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0.41902718981893677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0.41239827570904303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64800311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0.50404233697771927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16882.197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8.3559387313237699E-2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11782.320000000002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0.41902718981893677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0.41239827570904303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64800311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0.50404233697771927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16882.197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8.3559387313237699E-2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11782.320000000002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0.41902718981893677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0.41239827570904303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64800311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0.50404233697771927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16882.197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8.3559387313237699E-2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11782.320000000002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0.41902718981893677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0.41239827570904303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64800311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0.50404233697771927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16882.197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8.3559387313237699E-2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11782.320000000002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0.41902718981893677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0.41239827570904303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64800311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0.50404233697771927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16882.197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8.3559387313237699E-2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11782.320000000002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0.44231606160009129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0.41239827570904303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64800311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0.50404233697771927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16882.197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8.3559387313237699E-2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11782.320000000002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114.92628984342687</v>
      </c>
      <c r="J52" s="16" t="s">
        <v>24021</v>
      </c>
      <c r="K52" s="21">
        <f>IF(FLOW_THRU_100PCT="Y",1,D3L101C4)</f>
        <v>0.44231606160009129</v>
      </c>
      <c r="L52" s="16" t="s">
        <v>24526</v>
      </c>
      <c r="M52" s="15">
        <f>IF(_xlfn.SINGLE(D3L145C2)&lt;&gt;0,_xlfn.SINGLE(D3L145C2)*_xlfn.SINGLE(D3L145C4),_xlfn.SINGLE(D3L145C3)*_xlfn.SINGLE(D3L145C4))</f>
        <v>50.833743897855143</v>
      </c>
      <c r="N52" s="16" t="s">
        <v>4251</v>
      </c>
      <c r="O52" s="32">
        <f>0.45*CHOOSE(MIN(D3L145C8,RUN_YEARS),B3L110C1,B3L125C1,B3L140C1,B3L155C1,B3L170C1)</f>
        <v>0.4121795653835208</v>
      </c>
      <c r="P52" s="16" t="s">
        <v>24527</v>
      </c>
      <c r="Q52" s="15">
        <f>D3L145C5*D3L145C6</f>
        <v>20.952630466635135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65761816.666666664</v>
      </c>
      <c r="V52" s="16" t="s">
        <v>24528</v>
      </c>
      <c r="W52" s="33">
        <f>IF(D3L145C9=0,0,D3L145C7/D3L145C9)</f>
        <v>3.1861392413837618E-7</v>
      </c>
      <c r="X52" s="16" t="s">
        <v>24529</v>
      </c>
      <c r="Y52" s="32">
        <f>IF(D3L145C5=0,0,D3L145C7/D3L145C5)</f>
        <v>0.4121795653835208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0.50377502435763655</v>
      </c>
      <c r="AL52" s="16" t="s">
        <v>24533</v>
      </c>
      <c r="AM52" s="15">
        <f>D3L145C5*D3L145C17</f>
        <v>25.608770570331831</v>
      </c>
      <c r="AN52" s="16" t="s">
        <v>24550</v>
      </c>
      <c r="AO52" s="15">
        <f>IF(D3L145C17=0,0,CHOOSE(MIN(D3L145C8,RUN_YEARS),A1L108C1,A1L108C6,A1L108C7,A1L108C8,A1L108C9))</f>
        <v>18164.184333333335</v>
      </c>
      <c r="AP52" s="16" t="s">
        <v>24534</v>
      </c>
      <c r="AQ52" s="33">
        <f>IF(D3L145C19=0,0,D3L145C18/D3L145C19)</f>
        <v>1.4098497405874062E-3</v>
      </c>
      <c r="AR52" s="16" t="s">
        <v>24535</v>
      </c>
      <c r="AS52" s="32">
        <f>IF(D3L145C5=0,0,D3L145C18/D3L145C5)</f>
        <v>0.50377502435763655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8.4045410258842657E-2</v>
      </c>
      <c r="BZ52" s="16" t="s">
        <v>24545</v>
      </c>
      <c r="CA52" s="15">
        <f>D3L145C5*D3L145C37</f>
        <v>4.2723428608881751</v>
      </c>
      <c r="CB52" s="16" t="s">
        <v>24554</v>
      </c>
      <c r="CC52" s="15">
        <f>IF(D3L145C37=0,0,CHOOSE(MIN(D3L145C8,RUN_YEARS),B6L116C1,B6L117C1,B6L118C1,B6L119C1,B6L120C1))</f>
        <v>12908.94</v>
      </c>
      <c r="CD52" s="16" t="s">
        <v>24546</v>
      </c>
      <c r="CE52" s="33">
        <f>IF(D3L145C39=0,0,D3L145C38/D3L145C39)</f>
        <v>3.3096000608014094E-4</v>
      </c>
      <c r="CF52" s="16" t="s">
        <v>24547</v>
      </c>
      <c r="CG52" s="32">
        <f>IF(D3L145C5=0,0,D3L145C38/D3L145C5)</f>
        <v>8.4045410258842657E-2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0.13959329138230395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8150.291666666667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8150.291666666667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0.13814375257933539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7620.1180000000004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0.13959329138230395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8150.291666666667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0.13814375257933539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7620.1180000000004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0.13814375257933539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7620.1180000000004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0.13814375257933539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7620.1180000000004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0.13814375257933539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7620.1180000000004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0.13814375257933539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7620.1180000000004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0.13814375257933539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7620.1180000000004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7620.1180000000004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8150.291666666667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443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0.34416640665667841</v>
      </c>
      <c r="L65" s="16" t="s">
        <v>24938</v>
      </c>
      <c r="M65" s="15">
        <f>IF(_xlfn.SINGLE(D3L158C2)&lt;&gt;0,_xlfn.SINGLE(D3L158C2)*_xlfn.SINGLE(D3L158C4),_xlfn.SINGLE(D3L158C3)*_xlfn.SINGLE(D3L158C4))</f>
        <v>152.46571814890854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152.46571814890854</v>
      </c>
      <c r="AX65" s="16" t="s">
        <v>24963</v>
      </c>
      <c r="AY65" s="15">
        <f>IF(D3L158C22=0,0,CHOOSE(MIN(D3L158C8,RUN_YEARS),A1L104C1,A1L104C6,A1L104C7,A1L104C8,A1L104C9))</f>
        <v>7620.1180000000004</v>
      </c>
      <c r="AZ65" s="16" t="s">
        <v>24949</v>
      </c>
      <c r="BA65" s="33">
        <f>IF(D3L158C24=0,0,D3L158C23/D3L158C24)</f>
        <v>2.0008314588948431E-2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8916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0.91628198249567794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7620.1180000000004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8.3718017504322215E-2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11782.320000000002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2765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0.91628198249567794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7620.1180000000004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8.3718017504322215E-2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11782.320000000002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727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0.91628198249567794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7620.1180000000004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8.3718017504322215E-2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11782.320000000002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2481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0.91628198249567794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7620.1180000000004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8.3718017504322215E-2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11782.320000000002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5274</v>
      </c>
      <c r="J70" s="16" t="s">
        <v>25124</v>
      </c>
      <c r="K70" s="21">
        <f>_xlfn.SINGLE(IF(FLOW_THRU_100PCT="Y",1,INDEX(VariabilityMatrix,D3L163C1,_xlfn.SINGLE(D3L163C8))))</f>
        <v>0.33978433909498806</v>
      </c>
      <c r="L70" s="16" t="s">
        <v>25094</v>
      </c>
      <c r="M70" s="15">
        <f>IF(_xlfn.SINGLE(D3L163C2)&lt;&gt;0,_xlfn.SINGLE(D3L163C2)*_xlfn.SINGLE(D3L163C4),_xlfn.SINGLE(D3L163C3)*_xlfn.SINGLE(D3L163C4))</f>
        <v>1792.022604386967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0.91628198249567794</v>
      </c>
      <c r="AV70" s="16" t="s">
        <v>25104</v>
      </c>
      <c r="AW70" s="15">
        <f>D3L163C5*D3L163C22</f>
        <v>1641.998024624758</v>
      </c>
      <c r="AX70" s="16" t="s">
        <v>25119</v>
      </c>
      <c r="AY70" s="15">
        <f>IF(D3L163C22=0,0,CHOOSE(MIN(D3L163C8,RUN_YEARS),A1L104C1,A1L104C6,A1L104C7,A1L104C8,A1L104C9))</f>
        <v>7620.1180000000004</v>
      </c>
      <c r="AZ70" s="16" t="s">
        <v>25105</v>
      </c>
      <c r="BA70" s="33">
        <f>IF(D3L163C24=0,0,D3L163C23/D3L163C24)</f>
        <v>0.21548196820899071</v>
      </c>
      <c r="BB70" s="16" t="s">
        <v>25106</v>
      </c>
      <c r="BC70" s="32">
        <f>IF(D3L163C5=0,0,D3L163C23/D3L163C5)</f>
        <v>0.91628198249567794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8.3718017504322215E-2</v>
      </c>
      <c r="BZ70" s="16" t="s">
        <v>25113</v>
      </c>
      <c r="CA70" s="15">
        <f>D3L163C5*D3L163C37</f>
        <v>150.02457976220919</v>
      </c>
      <c r="CB70" s="16" t="s">
        <v>25122</v>
      </c>
      <c r="CC70" s="15">
        <f>IF(D3L163C37=0,0,CHOOSE(MIN(D3L163C8,RUN_YEARS),B6L116C1,B6L117C1,B6L118C1,B6L119C1,B6L120C1))</f>
        <v>11782.320000000002</v>
      </c>
      <c r="CD70" s="16" t="s">
        <v>25114</v>
      </c>
      <c r="CE70" s="33">
        <f>IF(D3L163C39=0,0,D3L163C38/D3L163C39)</f>
        <v>1.2733025394167631E-2</v>
      </c>
      <c r="CF70" s="16" t="s">
        <v>25115</v>
      </c>
      <c r="CG70" s="32">
        <f>IF(D3L163C5=0,0,D3L163C38/D3L163C5)</f>
        <v>8.3718017504322215E-2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139504</v>
      </c>
      <c r="J71" s="16" t="s">
        <v>25155</v>
      </c>
      <c r="K71" s="21">
        <f>_xlfn.SINGLE(IF(FLOW_THRU_100PCT="Y",1,INDEX(VariabilityMatrix,D3L164C1,_xlfn.SINGLE(D3L164C8))))</f>
        <v>0.85492485728650291</v>
      </c>
      <c r="L71" s="16" t="s">
        <v>25126</v>
      </c>
      <c r="M71" s="15">
        <f>IF(_xlfn.SINGLE(D3L164C2)&lt;&gt;0,_xlfn.SINGLE(D3L164C2)*_xlfn.SINGLE(D3L164C4),_xlfn.SINGLE(D3L164C3)*_xlfn.SINGLE(D3L164C4))</f>
        <v>119265.4372908963</v>
      </c>
      <c r="N71" s="16" t="s">
        <v>4251</v>
      </c>
      <c r="O71" s="32">
        <f>0.45*CHOOSE(MIN(D3L164C8,RUN_YEARS),B3L110C1,B3L125C1,B3L140C1,B3L155C1,B3L170C1)</f>
        <v>0.41239827570904303</v>
      </c>
      <c r="P71" s="16" t="s">
        <v>25127</v>
      </c>
      <c r="Q71" s="15">
        <f>D3L164C5*D3L164C6</f>
        <v>49184.86069045063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64800311</v>
      </c>
      <c r="V71" s="16" t="s">
        <v>25128</v>
      </c>
      <c r="W71" s="33">
        <f>IF(D3L164C9=0,0,D3L164C7/D3L164C9)</f>
        <v>7.5902198510205659E-4</v>
      </c>
      <c r="X71" s="16" t="s">
        <v>25129</v>
      </c>
      <c r="Y71" s="32">
        <f>IF(D3L164C5=0,0,D3L164C7/D3L164C5)</f>
        <v>0.41239827570904303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0.50404233697771927</v>
      </c>
      <c r="AL71" s="16" t="s">
        <v>25133</v>
      </c>
      <c r="AM71" s="15">
        <f>D3L164C5*D3L164C17</f>
        <v>60114.829732772996</v>
      </c>
      <c r="AN71" s="16" t="s">
        <v>25150</v>
      </c>
      <c r="AO71" s="15">
        <f>IF(D3L164C17=0,0,CHOOSE(MIN(D3L164C8,RUN_YEARS),A1L108C1,A1L108C6,A1L108C7,A1L108C8,A1L108C9))</f>
        <v>16882.197</v>
      </c>
      <c r="AP71" s="16" t="s">
        <v>25134</v>
      </c>
      <c r="AQ71" s="33">
        <f>IF(D3L164C19=0,0,D3L164C18/D3L164C19)</f>
        <v>3.5608416210741409</v>
      </c>
      <c r="AR71" s="16" t="s">
        <v>25135</v>
      </c>
      <c r="AS71" s="32">
        <f>IF(D3L164C5=0,0,D3L164C18/D3L164C5)</f>
        <v>0.50404233697771927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8.3559387313237699E-2</v>
      </c>
      <c r="BZ71" s="16" t="s">
        <v>25145</v>
      </c>
      <c r="CA71" s="15">
        <f>D3L164C5*D3L164C37</f>
        <v>9965.7468676726658</v>
      </c>
      <c r="CB71" s="16" t="s">
        <v>25154</v>
      </c>
      <c r="CC71" s="15">
        <f>IF(D3L164C37=0,0,CHOOSE(MIN(D3L164C8,RUN_YEARS),B6L116C1,B6L117C1,B6L118C1,B6L119C1,B6L120C1))</f>
        <v>11782.320000000002</v>
      </c>
      <c r="CD71" s="16" t="s">
        <v>25146</v>
      </c>
      <c r="CE71" s="33">
        <f>IF(D3L164C39=0,0,D3L164C38/D3L164C39)</f>
        <v>0.84582211887579561</v>
      </c>
      <c r="CF71" s="16" t="s">
        <v>25147</v>
      </c>
      <c r="CG71" s="32">
        <f>IF(D3L164C5=0,0,D3L164C38/D3L164C5)</f>
        <v>8.3559387313237699E-2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0.85492485728650291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0.41239827570904303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64800311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0.50404233697771927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16882.197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8.3559387313237699E-2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11782.320000000002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7640</v>
      </c>
      <c r="J73" s="16" t="s">
        <v>25217</v>
      </c>
      <c r="K73" s="21">
        <f>_xlfn.SINGLE(IF(FLOW_THRU_100PCT="Y",1,INDEX(VariabilityMatrix,D3L166C1,_xlfn.SINGLE(D3L166C8))))</f>
        <v>0.41902718981893677</v>
      </c>
      <c r="L73" s="16" t="s">
        <v>25188</v>
      </c>
      <c r="M73" s="15">
        <f>IF(_xlfn.SINGLE(D3L166C2)&lt;&gt;0,_xlfn.SINGLE(D3L166C2)*_xlfn.SINGLE(D3L166C4),_xlfn.SINGLE(D3L166C3)*_xlfn.SINGLE(D3L166C4))</f>
        <v>3201.367730216677</v>
      </c>
      <c r="N73" s="16" t="s">
        <v>4251</v>
      </c>
      <c r="O73" s="32">
        <f>0.45*CHOOSE(MIN(D3L166C8,RUN_YEARS),B3L110C1,B3L125C1,B3L140C1,B3L155C1,B3L170C1)</f>
        <v>0.41239827570904303</v>
      </c>
      <c r="P73" s="16" t="s">
        <v>25189</v>
      </c>
      <c r="Q73" s="15">
        <f>D3L166C5*D3L166C6</f>
        <v>1320.2385318519305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64800311</v>
      </c>
      <c r="V73" s="16" t="s">
        <v>25190</v>
      </c>
      <c r="W73" s="33">
        <f>IF(D3L166C9=0,0,D3L166C7/D3L166C9)</f>
        <v>2.037395363506713E-5</v>
      </c>
      <c r="X73" s="16" t="s">
        <v>25191</v>
      </c>
      <c r="Y73" s="32">
        <f>IF(D3L166C5=0,0,D3L166C7/D3L166C5)</f>
        <v>0.41239827570904303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0.50404233697771927</v>
      </c>
      <c r="AL73" s="16" t="s">
        <v>25195</v>
      </c>
      <c r="AM73" s="15">
        <f>D3L166C5*D3L166C17</f>
        <v>1613.6248722634707</v>
      </c>
      <c r="AN73" s="16" t="s">
        <v>25212</v>
      </c>
      <c r="AO73" s="15">
        <f>IF(D3L166C17=0,0,CHOOSE(MIN(D3L166C8,RUN_YEARS),A1L108C1,A1L108C6,A1L108C7,A1L108C8,A1L108C9))</f>
        <v>16882.197</v>
      </c>
      <c r="AP73" s="16" t="s">
        <v>25196</v>
      </c>
      <c r="AQ73" s="33">
        <f>IF(D3L166C19=0,0,D3L166C18/D3L166C19)</f>
        <v>9.5581450226144782E-2</v>
      </c>
      <c r="AR73" s="16" t="s">
        <v>25197</v>
      </c>
      <c r="AS73" s="32">
        <f>IF(D3L166C5=0,0,D3L166C18/D3L166C5)</f>
        <v>0.50404233697771927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8.3559387313237699E-2</v>
      </c>
      <c r="BZ73" s="16" t="s">
        <v>25207</v>
      </c>
      <c r="CA73" s="15">
        <f>D3L166C5*D3L166C37</f>
        <v>267.50432610127598</v>
      </c>
      <c r="CB73" s="16" t="s">
        <v>25216</v>
      </c>
      <c r="CC73" s="15">
        <f>IF(D3L166C37=0,0,CHOOSE(MIN(D3L166C8,RUN_YEARS),B6L116C1,B6L117C1,B6L118C1,B6L119C1,B6L120C1))</f>
        <v>11782.320000000002</v>
      </c>
      <c r="CD73" s="16" t="s">
        <v>25208</v>
      </c>
      <c r="CE73" s="33">
        <f>IF(D3L166C39=0,0,D3L166C38/D3L166C39)</f>
        <v>2.270387547624542E-2</v>
      </c>
      <c r="CF73" s="16" t="s">
        <v>25209</v>
      </c>
      <c r="CG73" s="32">
        <f>IF(D3L166C5=0,0,D3L166C38/D3L166C5)</f>
        <v>8.3559387313237699E-2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60555</v>
      </c>
      <c r="J74" s="16" t="s">
        <v>25249</v>
      </c>
      <c r="K74" s="21">
        <f>_xlfn.SINGLE(IF(FLOW_THRU_100PCT="Y",1,INDEX(VariabilityMatrix,D3L167C1,_xlfn.SINGLE(D3L167C8))))</f>
        <v>0.6398967514868027</v>
      </c>
      <c r="L74" s="16" t="s">
        <v>25219</v>
      </c>
      <c r="M74" s="15">
        <f>IF(_xlfn.SINGLE(D3L167C2)&lt;&gt;0,_xlfn.SINGLE(D3L167C2)*_xlfn.SINGLE(D3L167C4),_xlfn.SINGLE(D3L167C3)*_xlfn.SINGLE(D3L167C4))</f>
        <v>38748.947786283337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0.80163370840688764</v>
      </c>
      <c r="BF74" s="16" t="s">
        <v>25232</v>
      </c>
      <c r="BG74" s="15">
        <f>D3L167C5*D3L167C27</f>
        <v>31062.462710783169</v>
      </c>
      <c r="BH74" s="16" t="s">
        <v>25245</v>
      </c>
      <c r="BI74" s="15">
        <f>IF(D3L167C27=0,0,CHOOSE(MIN(D3L167C8,RUN_YEARS),A1L104C1,A1L104C6,A1L104C7,A1L104C8,A1L104C9))</f>
        <v>7620.1180000000004</v>
      </c>
      <c r="BJ74" s="16" t="s">
        <v>25233</v>
      </c>
      <c r="BK74" s="33">
        <f>IF(D3L167C29=0,0,D3L167C28/D3L167C29)</f>
        <v>4.0763755509800728</v>
      </c>
      <c r="BL74" s="16" t="s">
        <v>25234</v>
      </c>
      <c r="BM74" s="32">
        <f>IF(D3L167C5=0,0,D3L167C28/D3L167C5)</f>
        <v>0.80163370840688764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0.19836629159311236</v>
      </c>
      <c r="BZ74" s="16" t="s">
        <v>25238</v>
      </c>
      <c r="CA74" s="15">
        <f>D3L167C5*D3L167C37</f>
        <v>7686.4850755001662</v>
      </c>
      <c r="CB74" s="16" t="s">
        <v>25247</v>
      </c>
      <c r="CC74" s="15">
        <f>IF(D3L167C37=0,0,CHOOSE(MIN(D3L167C8,RUN_YEARS),B6L116C1,B6L117C1,B6L118C1,B6L119C1,B6L120C1))</f>
        <v>11782.320000000002</v>
      </c>
      <c r="CD74" s="16" t="s">
        <v>25239</v>
      </c>
      <c r="CE74" s="33">
        <f>IF(D3L167C39=0,0,D3L167C38/D3L167C39)</f>
        <v>0.65237449632162137</v>
      </c>
      <c r="CF74" s="16" t="s">
        <v>25240</v>
      </c>
      <c r="CG74" s="32">
        <f>IF(D3L167C5=0,0,D3L167C38/D3L167C5)</f>
        <v>0.19836629159311236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46144</v>
      </c>
      <c r="J75" s="16" t="s">
        <v>25281</v>
      </c>
      <c r="K75" s="21">
        <f>_xlfn.SINGLE(IF(FLOW_THRU_100PCT="Y",1,INDEX(VariabilityMatrix,D3L168C1,_xlfn.SINGLE(D3L168C8))))</f>
        <v>0.6398967514868027</v>
      </c>
      <c r="L75" s="16" t="s">
        <v>25251</v>
      </c>
      <c r="M75" s="15">
        <f>IF(_xlfn.SINGLE(D3L168C2)&lt;&gt;0,_xlfn.SINGLE(D3L168C2)*_xlfn.SINGLE(D3L168C4),_xlfn.SINGLE(D3L168C3)*_xlfn.SINGLE(D3L168C4))</f>
        <v>29527.395700607023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0.80163370840688764</v>
      </c>
      <c r="BF75" s="16" t="s">
        <v>25264</v>
      </c>
      <c r="BG75" s="15">
        <f>D3L168C5*D3L168C27</f>
        <v>23670.155715075198</v>
      </c>
      <c r="BH75" s="16" t="s">
        <v>25277</v>
      </c>
      <c r="BI75" s="15">
        <f>IF(D3L168C27=0,0,CHOOSE(MIN(D3L168C8,RUN_YEARS),A1L104C1,A1L104C6,A1L104C7,A1L104C8,A1L104C9))</f>
        <v>7620.1180000000004</v>
      </c>
      <c r="BJ75" s="16" t="s">
        <v>25265</v>
      </c>
      <c r="BK75" s="33">
        <f>IF(D3L168C29=0,0,D3L168C28/D3L168C29)</f>
        <v>3.1062715452799021</v>
      </c>
      <c r="BL75" s="16" t="s">
        <v>25266</v>
      </c>
      <c r="BM75" s="32">
        <f>IF(D3L168C5=0,0,D3L168C28/D3L168C5)</f>
        <v>0.80163370840688764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0.19836629159311236</v>
      </c>
      <c r="BZ75" s="16" t="s">
        <v>25270</v>
      </c>
      <c r="CA75" s="15">
        <f>D3L168C5*D3L168C37</f>
        <v>5857.2399855318254</v>
      </c>
      <c r="CB75" s="16" t="s">
        <v>25279</v>
      </c>
      <c r="CC75" s="15">
        <f>IF(D3L168C37=0,0,CHOOSE(MIN(D3L168C8,RUN_YEARS),B6L116C1,B6L117C1,B6L118C1,B6L119C1,B6L120C1))</f>
        <v>11782.320000000002</v>
      </c>
      <c r="CD75" s="16" t="s">
        <v>25271</v>
      </c>
      <c r="CE75" s="33">
        <f>IF(D3L168C39=0,0,D3L168C38/D3L168C39)</f>
        <v>0.4971211090457418</v>
      </c>
      <c r="CF75" s="16" t="s">
        <v>25272</v>
      </c>
      <c r="CG75" s="32">
        <f>IF(D3L168C5=0,0,D3L168C38/D3L168C5)</f>
        <v>0.19836629159311236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443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152.46571814890854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152.46571814890854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2.0008314588948431E-2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274006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192535.17111239029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50505.099222302561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7.7939593873712373E-4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61728.454605036466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3.6564230713002859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1641.998024624758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0.21548196820899071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54732.618425858367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7.1826470962599753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23927.000834568142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2.030754625113572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443</v>
      </c>
      <c r="H79" s="16" t="s">
        <v>25375</v>
      </c>
      <c r="I79" s="15">
        <f>SUM(D3L169C3:D3L171C3)</f>
        <v>274006</v>
      </c>
      <c r="J79" s="16" t="s">
        <v>25376</v>
      </c>
      <c r="K79" s="21">
        <f>IF(D3L172C2+D3L172C3=0,0,D3L172C5/(D3L172C2+D3L172C3))</f>
        <v>0.70208904689227947</v>
      </c>
      <c r="L79" s="16" t="s">
        <v>25345</v>
      </c>
      <c r="M79" s="15">
        <f>SUM(D3L169C5:D3L171C5)</f>
        <v>192687.63683053921</v>
      </c>
      <c r="N79" s="16" t="s">
        <v>25346</v>
      </c>
      <c r="O79" s="32">
        <f>IF(SUM(D3L169C5:D3L171C5)=0,0,SUM(D3L169C7:D3L171C7)/SUM(D3L169C5:D3L171C5))</f>
        <v>0.26210866484765549</v>
      </c>
      <c r="P79" s="16" t="s">
        <v>25347</v>
      </c>
      <c r="Q79" s="15">
        <f>SUM(D3L169C7:D3L171C7)</f>
        <v>50505.099222302561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7.7939593873712373E-4</v>
      </c>
      <c r="X79" s="16" t="s">
        <v>25349</v>
      </c>
      <c r="Y79" s="32">
        <f>IF(D3L172C5=0,0,D3L172C7/D3L172C5)</f>
        <v>0.26210866484765549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0.32035503481380118</v>
      </c>
      <c r="AL79" s="16" t="s">
        <v>25355</v>
      </c>
      <c r="AM79" s="15">
        <f>SUM(D3L169C18:D3L171C18)</f>
        <v>61728.454605036466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3.6564230713002859</v>
      </c>
      <c r="AR79" s="16" t="s">
        <v>25357</v>
      </c>
      <c r="AS79" s="32">
        <f>IF(D3L172C5=0,0,D3L172C18/D3L172C5)</f>
        <v>0.32035503481380118</v>
      </c>
      <c r="AT79" s="16" t="s">
        <v>25358</v>
      </c>
      <c r="AU79" s="32">
        <f>IF(SUM(D3L169C5:D3L171C5)=0,0,SUM(D3L169C23:D3L171C23)/SUM(D3L169C5:D3L171C5))</f>
        <v>9.3128120324181621E-3</v>
      </c>
      <c r="AV79" s="16" t="s">
        <v>25359</v>
      </c>
      <c r="AW79" s="15">
        <f>SUM(D3L169C23:D3L171C23)</f>
        <v>1794.4637427736666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0.23549028279793915</v>
      </c>
      <c r="BB79" s="16" t="s">
        <v>25361</v>
      </c>
      <c r="BC79" s="32">
        <f>IF(D3L172C5=0,0,D3L172C23/D3L172C5)</f>
        <v>9.3128120324181621E-3</v>
      </c>
      <c r="BD79" s="16" t="s">
        <v>25362</v>
      </c>
      <c r="BE79" s="32">
        <f>IF(SUM(D3L169C5:D3L171C5)=0,0,SUM(D3L169C28:D3L171C28)/SUM(D3L169C5:D3L171C5))</f>
        <v>0.284048418082959</v>
      </c>
      <c r="BF79" s="16" t="s">
        <v>25363</v>
      </c>
      <c r="BG79" s="15">
        <f>SUM(D3L169C28:D3L171C28)</f>
        <v>54732.618425858367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7.1826470962599753</v>
      </c>
      <c r="BL79" s="16" t="s">
        <v>25365</v>
      </c>
      <c r="BM79" s="32">
        <f>IF(D3L172C5=0,0,D3L172C28/D3L172C5)</f>
        <v>0.284048418082959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0.12417507022316615</v>
      </c>
      <c r="BZ79" s="16" t="s">
        <v>25371</v>
      </c>
      <c r="CA79" s="15">
        <f>SUM(D3L169C38:D3L171C38)</f>
        <v>23927.000834568142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2.030754625113572</v>
      </c>
      <c r="CF79" s="16" t="s">
        <v>25373</v>
      </c>
      <c r="CG79" s="32">
        <f>IF(D3L172C5=0,0,D3L172C38/D3L172C5)</f>
        <v>0.12417507022316615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26492</v>
      </c>
      <c r="J80" s="16" t="s">
        <v>25407</v>
      </c>
      <c r="K80" s="21">
        <f>_xlfn.SINGLE(IF(FLOW_THRU_100PCT="Y",1,INDEX(VariabilityMatrix,D3L173C1,_xlfn.SINGLE(D3L173C8))))</f>
        <v>0.59651243213013672</v>
      </c>
      <c r="L80" s="16" t="s">
        <v>25377</v>
      </c>
      <c r="M80" s="15">
        <f>IF(_xlfn.SINGLE(D3L173C2)&lt;&gt;0,_xlfn.SINGLE(D3L173C2)*_xlfn.SINGLE(D3L173C4),_xlfn.SINGLE(D3L173C3)*_xlfn.SINGLE(D3L173C4))</f>
        <v>15802.807351991582</v>
      </c>
      <c r="N80" s="16" t="s">
        <v>4251</v>
      </c>
      <c r="O80" s="32">
        <f>D3L172C6</f>
        <v>0.26210866484765549</v>
      </c>
      <c r="P80" s="16" t="s">
        <v>25378</v>
      </c>
      <c r="Q80" s="15">
        <f>D3L173C5*D3L173C6</f>
        <v>4142.0527358752279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64800311</v>
      </c>
      <c r="V80" s="16" t="s">
        <v>25379</v>
      </c>
      <c r="W80" s="33">
        <f>IF(D3L173C9=0,0,D3L173C7/D3L173C9)</f>
        <v>6.3920260133863057E-5</v>
      </c>
      <c r="X80" s="16" t="s">
        <v>25380</v>
      </c>
      <c r="Y80" s="32">
        <f>IF(D3L173C5=0,0,D3L173C7/D3L173C5)</f>
        <v>0.26210866484765549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0.32035503481380118</v>
      </c>
      <c r="AL80" s="16" t="s">
        <v>25384</v>
      </c>
      <c r="AM80" s="15">
        <f>D3L173C5*D3L173C17</f>
        <v>5062.5088994030566</v>
      </c>
      <c r="AN80" s="16" t="s">
        <v>25401</v>
      </c>
      <c r="AO80" s="15">
        <f>IF(D3L173C17=0,0,CHOOSE(MIN(D3L173C8,RUN_YEARS),A1L108C1,A1L108C6,A1L108C7,A1L108C8,A1L108C9))</f>
        <v>16882.197</v>
      </c>
      <c r="AP80" s="16" t="s">
        <v>25385</v>
      </c>
      <c r="AQ80" s="33">
        <f>IF(D3L173C19=0,0,D3L173C18/D3L173C19)</f>
        <v>0.29987263502511297</v>
      </c>
      <c r="AR80" s="16" t="s">
        <v>25386</v>
      </c>
      <c r="AS80" s="32">
        <f>IF(D3L173C5=0,0,D3L173C18/D3L173C5)</f>
        <v>0.32035503481380118</v>
      </c>
      <c r="AT80" s="16" t="s">
        <v>4251</v>
      </c>
      <c r="AU80" s="32">
        <f>D3L172C22</f>
        <v>9.3128120324181621E-3</v>
      </c>
      <c r="AV80" s="16" t="s">
        <v>25387</v>
      </c>
      <c r="AW80" s="15">
        <f>D3L173C5*D3L173C22</f>
        <v>147.16857445361339</v>
      </c>
      <c r="AX80" s="16" t="s">
        <v>25402</v>
      </c>
      <c r="AY80" s="15">
        <f>IF(D3L173C22=0,0,CHOOSE(MIN(D3L173C8,RUN_YEARS),A1L104C1,A1L104C6,A1L104C7,A1L104C8,A1L104C9))</f>
        <v>7620.1180000000004</v>
      </c>
      <c r="AZ80" s="16" t="s">
        <v>25388</v>
      </c>
      <c r="BA80" s="33">
        <f>IF(D3L173C24=0,0,D3L173C23/D3L173C24)</f>
        <v>1.9313162139170729E-2</v>
      </c>
      <c r="BB80" s="16" t="s">
        <v>25389</v>
      </c>
      <c r="BC80" s="32">
        <f>IF(D3L173C5=0,0,D3L173C23/D3L173C5)</f>
        <v>9.3128120324181621E-3</v>
      </c>
      <c r="BD80" s="16" t="s">
        <v>4251</v>
      </c>
      <c r="BE80" s="32">
        <f>D3L172C27</f>
        <v>0.284048418082959</v>
      </c>
      <c r="BF80" s="16" t="s">
        <v>25390</v>
      </c>
      <c r="BG80" s="15">
        <f>D3L173C5*D3L173C27</f>
        <v>4488.7624296029626</v>
      </c>
      <c r="BH80" s="16" t="s">
        <v>25403</v>
      </c>
      <c r="BI80" s="15">
        <f>IF(D3L173C27=0,0,CHOOSE(MIN(D3L173C8,RUN_YEARS),A1L104C1,A1L104C6,A1L104C7,A1L104C8,A1L104C9))</f>
        <v>7620.1180000000004</v>
      </c>
      <c r="BJ80" s="16" t="s">
        <v>25391</v>
      </c>
      <c r="BK80" s="33">
        <f>IF(D3L173C29=0,0,D3L173C28/D3L173C29)</f>
        <v>0.58906731229135323</v>
      </c>
      <c r="BL80" s="16" t="s">
        <v>25392</v>
      </c>
      <c r="BM80" s="32">
        <f>IF(D3L173C5=0,0,D3L173C28/D3L173C5)</f>
        <v>0.284048418082959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0.12417507022316615</v>
      </c>
      <c r="BZ80" s="16" t="s">
        <v>25396</v>
      </c>
      <c r="CA80" s="15">
        <f>D3L173C5*D3L173C37</f>
        <v>1962.314712656721</v>
      </c>
      <c r="CB80" s="16" t="s">
        <v>25405</v>
      </c>
      <c r="CC80" s="15">
        <f>IF(D3L173C37=0,0,CHOOSE(MIN(D3L173C8,RUN_YEARS),B6L116C1,B6L117C1,B6L118C1,B6L119C1,B6L120C1))</f>
        <v>11782.320000000002</v>
      </c>
      <c r="CD80" s="16" t="s">
        <v>25397</v>
      </c>
      <c r="CE80" s="33">
        <f>IF(D3L173C39=0,0,D3L173C38/D3L173C39)</f>
        <v>0.16654739581480732</v>
      </c>
      <c r="CF80" s="16" t="s">
        <v>25398</v>
      </c>
      <c r="CG80" s="32">
        <f>IF(D3L173C5=0,0,D3L173C38/D3L173C5)</f>
        <v>0.12417507022316615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44405</v>
      </c>
      <c r="J81" s="16" t="s">
        <v>25439</v>
      </c>
      <c r="K81" s="21">
        <f>_xlfn.SINGLE(IF(FLOW_THRU_100PCT="Y",1,INDEX(VariabilityMatrix,D3L174C1,_xlfn.SINGLE(D3L174C8))))</f>
        <v>0.59651243213013672</v>
      </c>
      <c r="L81" s="16" t="s">
        <v>25409</v>
      </c>
      <c r="M81" s="15">
        <f>IF(_xlfn.SINGLE(D3L174C2)&lt;&gt;0,_xlfn.SINGLE(D3L174C2)*_xlfn.SINGLE(D3L174C4),_xlfn.SINGLE(D3L174C3)*_xlfn.SINGLE(D3L174C4))</f>
        <v>26488.134548738723</v>
      </c>
      <c r="N81" s="16" t="s">
        <v>4251</v>
      </c>
      <c r="O81" s="32">
        <f>D3L172C6</f>
        <v>0.26210866484765549</v>
      </c>
      <c r="P81" s="16" t="s">
        <v>25410</v>
      </c>
      <c r="Q81" s="15">
        <f>D3L174C5*D3L174C6</f>
        <v>6942.7695808749622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64800311</v>
      </c>
      <c r="V81" s="16" t="s">
        <v>25411</v>
      </c>
      <c r="W81" s="33">
        <f>IF(D3L174C9=0,0,D3L174C7/D3L174C9)</f>
        <v>1.0714099166707645E-4</v>
      </c>
      <c r="X81" s="16" t="s">
        <v>25412</v>
      </c>
      <c r="Y81" s="32">
        <f>IF(D3L174C5=0,0,D3L174C7/D3L174C5)</f>
        <v>0.26210866484765549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0.32035503481380118</v>
      </c>
      <c r="AL81" s="16" t="s">
        <v>25416</v>
      </c>
      <c r="AM81" s="15">
        <f>D3L174C5*D3L174C17</f>
        <v>8485.6072655138432</v>
      </c>
      <c r="AN81" s="16" t="s">
        <v>25433</v>
      </c>
      <c r="AO81" s="15">
        <f>IF(D3L174C17=0,0,CHOOSE(MIN(D3L174C8,RUN_YEARS),A1L108C1,A1L108C6,A1L108C7,A1L108C8,A1L108C9))</f>
        <v>16882.197</v>
      </c>
      <c r="AP81" s="16" t="s">
        <v>25417</v>
      </c>
      <c r="AQ81" s="33">
        <f>IF(D3L174C19=0,0,D3L174C18/D3L174C19)</f>
        <v>0.50263643206591202</v>
      </c>
      <c r="AR81" s="16" t="s">
        <v>25418</v>
      </c>
      <c r="AS81" s="32">
        <f>IF(D3L174C5=0,0,D3L174C18/D3L174C5)</f>
        <v>0.32035503481380118</v>
      </c>
      <c r="AT81" s="16" t="s">
        <v>4251</v>
      </c>
      <c r="AU81" s="32">
        <f>D3L172C22</f>
        <v>9.3128120324181621E-3</v>
      </c>
      <c r="AV81" s="16" t="s">
        <v>25419</v>
      </c>
      <c r="AW81" s="15">
        <f>D3L174C5*D3L174C22</f>
        <v>246.67901814180519</v>
      </c>
      <c r="AX81" s="16" t="s">
        <v>25434</v>
      </c>
      <c r="AY81" s="15">
        <f>IF(D3L174C22=0,0,CHOOSE(MIN(D3L174C8,RUN_YEARS),A1L104C1,A1L104C6,A1L104C7,A1L104C8,A1L104C9))</f>
        <v>7620.1180000000004</v>
      </c>
      <c r="AZ81" s="16" t="s">
        <v>25420</v>
      </c>
      <c r="BA81" s="33">
        <f>IF(D3L174C24=0,0,D3L174C23/D3L174C24)</f>
        <v>3.2372073259469891E-2</v>
      </c>
      <c r="BB81" s="16" t="s">
        <v>25421</v>
      </c>
      <c r="BC81" s="32">
        <f>IF(D3L174C5=0,0,D3L174C23/D3L174C5)</f>
        <v>9.3128120324181621E-3</v>
      </c>
      <c r="BD81" s="16" t="s">
        <v>4251</v>
      </c>
      <c r="BE81" s="32">
        <f>D3L172C27</f>
        <v>0.284048418082959</v>
      </c>
      <c r="BF81" s="16" t="s">
        <v>25422</v>
      </c>
      <c r="BG81" s="15">
        <f>D3L174C5*D3L174C27</f>
        <v>7523.9127165378068</v>
      </c>
      <c r="BH81" s="16" t="s">
        <v>25435</v>
      </c>
      <c r="BI81" s="15">
        <f>IF(D3L174C27=0,0,CHOOSE(MIN(D3L174C8,RUN_YEARS),A1L104C1,A1L104C6,A1L104C7,A1L104C8,A1L104C9))</f>
        <v>7620.1180000000004</v>
      </c>
      <c r="BJ81" s="16" t="s">
        <v>25423</v>
      </c>
      <c r="BK81" s="33">
        <f>IF(D3L174C29=0,0,D3L174C28/D3L174C29)</f>
        <v>0.98737483022412598</v>
      </c>
      <c r="BL81" s="16" t="s">
        <v>25424</v>
      </c>
      <c r="BM81" s="32">
        <f>IF(D3L174C5=0,0,D3L174C28/D3L174C5)</f>
        <v>0.284048418082959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0.12417507022316615</v>
      </c>
      <c r="BZ81" s="16" t="s">
        <v>25428</v>
      </c>
      <c r="CA81" s="15">
        <f>D3L174C5*D3L174C37</f>
        <v>3289.1659676703043</v>
      </c>
      <c r="CB81" s="16" t="s">
        <v>25437</v>
      </c>
      <c r="CC81" s="15">
        <f>IF(D3L174C37=0,0,CHOOSE(MIN(D3L174C8,RUN_YEARS),B6L116C1,B6L117C1,B6L118C1,B6L119C1,B6L120C1))</f>
        <v>11782.320000000002</v>
      </c>
      <c r="CD81" s="16" t="s">
        <v>25429</v>
      </c>
      <c r="CE81" s="33">
        <f>IF(D3L174C39=0,0,D3L174C38/D3L174C39)</f>
        <v>0.2791611471824143</v>
      </c>
      <c r="CF81" s="16" t="s">
        <v>25430</v>
      </c>
      <c r="CG81" s="32">
        <f>IF(D3L174C5=0,0,D3L174C38/D3L174C5)</f>
        <v>0.12417507022316615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18273</v>
      </c>
      <c r="J82" s="16" t="s">
        <v>25471</v>
      </c>
      <c r="K82" s="21">
        <f>_xlfn.SINGLE(IF(FLOW_THRU_100PCT="Y",1,INDEX(VariabilityMatrix,D3L175C1,_xlfn.SINGLE(D3L175C8))))</f>
        <v>0.59651243213013672</v>
      </c>
      <c r="L82" s="16" t="s">
        <v>25441</v>
      </c>
      <c r="M82" s="15">
        <f>IF(_xlfn.SINGLE(D3L175C2)&lt;&gt;0,_xlfn.SINGLE(D3L175C2)*_xlfn.SINGLE(D3L175C4),_xlfn.SINGLE(D3L175C3)*_xlfn.SINGLE(D3L175C4))</f>
        <v>10900.071672313989</v>
      </c>
      <c r="N82" s="16" t="s">
        <v>4251</v>
      </c>
      <c r="O82" s="32">
        <f>D3L172C6</f>
        <v>0.26210866484765549</v>
      </c>
      <c r="P82" s="16" t="s">
        <v>25442</v>
      </c>
      <c r="Q82" s="15">
        <f>D3L175C5*D3L175C6</f>
        <v>2857.0032327739709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64800311</v>
      </c>
      <c r="V82" s="16" t="s">
        <v>25443</v>
      </c>
      <c r="W82" s="33">
        <f>IF(D3L175C9=0,0,D3L175C7/D3L175C9)</f>
        <v>4.4089344459688953E-5</v>
      </c>
      <c r="X82" s="16" t="s">
        <v>25444</v>
      </c>
      <c r="Y82" s="32">
        <f>IF(D3L175C5=0,0,D3L175C7/D3L175C5)</f>
        <v>0.26210866484765549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0.32035503481380118</v>
      </c>
      <c r="AL82" s="16" t="s">
        <v>25448</v>
      </c>
      <c r="AM82" s="15">
        <f>D3L175C5*D3L175C17</f>
        <v>3491.8928400570758</v>
      </c>
      <c r="AN82" s="16" t="s">
        <v>25465</v>
      </c>
      <c r="AO82" s="15">
        <f>IF(D3L175C17=0,0,CHOOSE(MIN(D3L175C8,RUN_YEARS),A1L108C1,A1L108C6,A1L108C7,A1L108C8,A1L108C9))</f>
        <v>16882.197</v>
      </c>
      <c r="AP82" s="16" t="s">
        <v>25449</v>
      </c>
      <c r="AQ82" s="33">
        <f>IF(D3L175C19=0,0,D3L175C18/D3L175C19)</f>
        <v>0.2068387686778608</v>
      </c>
      <c r="AR82" s="16" t="s">
        <v>25450</v>
      </c>
      <c r="AS82" s="32">
        <f>IF(D3L175C5=0,0,D3L175C18/D3L175C5)</f>
        <v>0.32035503481380118</v>
      </c>
      <c r="AT82" s="16" t="s">
        <v>4251</v>
      </c>
      <c r="AU82" s="32">
        <f>D3L172C22</f>
        <v>9.3128120324181621E-3</v>
      </c>
      <c r="AV82" s="16" t="s">
        <v>25451</v>
      </c>
      <c r="AW82" s="15">
        <f>D3L175C5*D3L175C22</f>
        <v>101.51031862414607</v>
      </c>
      <c r="AX82" s="16" t="s">
        <v>25466</v>
      </c>
      <c r="AY82" s="15">
        <f>IF(D3L175C22=0,0,CHOOSE(MIN(D3L175C8,RUN_YEARS),A1L104C1,A1L104C6,A1L104C7,A1L104C8,A1L104C9))</f>
        <v>7620.1180000000004</v>
      </c>
      <c r="AZ82" s="16" t="s">
        <v>25452</v>
      </c>
      <c r="BA82" s="33">
        <f>IF(D3L175C24=0,0,D3L175C23/D3L175C24)</f>
        <v>1.3321357835160303E-2</v>
      </c>
      <c r="BB82" s="16" t="s">
        <v>25453</v>
      </c>
      <c r="BC82" s="32">
        <f>IF(D3L175C5=0,0,D3L175C23/D3L175C5)</f>
        <v>9.3128120324181621E-3</v>
      </c>
      <c r="BD82" s="16" t="s">
        <v>4251</v>
      </c>
      <c r="BE82" s="32">
        <f>D3L172C27</f>
        <v>0.284048418082959</v>
      </c>
      <c r="BF82" s="16" t="s">
        <v>25454</v>
      </c>
      <c r="BG82" s="15">
        <f>D3L175C5*D3L175C27</f>
        <v>3096.1481155116617</v>
      </c>
      <c r="BH82" s="16" t="s">
        <v>25467</v>
      </c>
      <c r="BI82" s="15">
        <f>IF(D3L175C27=0,0,CHOOSE(MIN(D3L175C8,RUN_YEARS),A1L104C1,A1L104C6,A1L104C7,A1L104C8,A1L104C9))</f>
        <v>7620.1180000000004</v>
      </c>
      <c r="BJ82" s="16" t="s">
        <v>25455</v>
      </c>
      <c r="BK82" s="33">
        <f>IF(D3L175C29=0,0,D3L175C28/D3L175C29)</f>
        <v>0.40631235835346141</v>
      </c>
      <c r="BL82" s="16" t="s">
        <v>25456</v>
      </c>
      <c r="BM82" s="32">
        <f>IF(D3L175C5=0,0,D3L175C28/D3L175C5)</f>
        <v>0.284048418082959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0.12417507022316615</v>
      </c>
      <c r="BZ82" s="16" t="s">
        <v>25460</v>
      </c>
      <c r="CA82" s="15">
        <f>D3L175C5*D3L175C37</f>
        <v>1353.5171653471336</v>
      </c>
      <c r="CB82" s="16" t="s">
        <v>25469</v>
      </c>
      <c r="CC82" s="15">
        <f>IF(D3L175C37=0,0,CHOOSE(MIN(D3L175C8,RUN_YEARS),B6L116C1,B6L117C1,B6L118C1,B6L119C1,B6L120C1))</f>
        <v>11782.320000000002</v>
      </c>
      <c r="CD82" s="16" t="s">
        <v>25461</v>
      </c>
      <c r="CE82" s="33">
        <f>IF(D3L175C39=0,0,D3L175C38/D3L175C39)</f>
        <v>0.11487696526211591</v>
      </c>
      <c r="CF82" s="16" t="s">
        <v>25462</v>
      </c>
      <c r="CG82" s="32">
        <f>IF(D3L175C5=0,0,D3L175C38/D3L175C5)</f>
        <v>0.12417507022316615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6279</v>
      </c>
      <c r="J83" s="16" t="s">
        <v>25503</v>
      </c>
      <c r="K83" s="21">
        <f>_xlfn.SINGLE(IF(FLOW_THRU_100PCT="Y",1,INDEX(VariabilityMatrix,D3L176C1,_xlfn.SINGLE(D3L176C8))))</f>
        <v>0.59651243213013672</v>
      </c>
      <c r="L83" s="16" t="s">
        <v>25473</v>
      </c>
      <c r="M83" s="15">
        <f>IF(_xlfn.SINGLE(D3L176C2)&lt;&gt;0,_xlfn.SINGLE(D3L176C2)*_xlfn.SINGLE(D3L176C4),_xlfn.SINGLE(D3L176C3)*_xlfn.SINGLE(D3L176C4))</f>
        <v>3745.5015613451283</v>
      </c>
      <c r="N83" s="16" t="s">
        <v>4251</v>
      </c>
      <c r="O83" s="32">
        <f>D3L172C6</f>
        <v>0.26210866484765549</v>
      </c>
      <c r="P83" s="16" t="s">
        <v>25474</v>
      </c>
      <c r="Q83" s="15">
        <f>D3L176C5*D3L176C6</f>
        <v>981.72841342898062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64800311</v>
      </c>
      <c r="V83" s="16" t="s">
        <v>25475</v>
      </c>
      <c r="W83" s="33">
        <f>IF(D3L176C9=0,0,D3L176C7/D3L176C9)</f>
        <v>1.5150057125944668E-5</v>
      </c>
      <c r="X83" s="16" t="s">
        <v>25476</v>
      </c>
      <c r="Y83" s="32">
        <f>IF(D3L176C5=0,0,D3L176C7/D3L176C5)</f>
        <v>0.26210866484765549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0.32035503481380118</v>
      </c>
      <c r="AL83" s="16" t="s">
        <v>25480</v>
      </c>
      <c r="AM83" s="15">
        <f>D3L176C5*D3L176C17</f>
        <v>1199.8902830798652</v>
      </c>
      <c r="AN83" s="16" t="s">
        <v>25497</v>
      </c>
      <c r="AO83" s="15">
        <f>IF(D3L176C17=0,0,CHOOSE(MIN(D3L176C8,RUN_YEARS),A1L108C1,A1L108C6,A1L108C7,A1L108C8,A1L108C9))</f>
        <v>16882.197</v>
      </c>
      <c r="AP83" s="16" t="s">
        <v>25481</v>
      </c>
      <c r="AQ83" s="33">
        <f>IF(D3L176C19=0,0,D3L176C18/D3L176C19)</f>
        <v>7.1074296969752523E-2</v>
      </c>
      <c r="AR83" s="16" t="s">
        <v>25482</v>
      </c>
      <c r="AS83" s="32">
        <f>IF(D3L176C5=0,0,D3L176C18/D3L176C5)</f>
        <v>0.32035503481380118</v>
      </c>
      <c r="AT83" s="16" t="s">
        <v>4251</v>
      </c>
      <c r="AU83" s="32">
        <f>D3L172C22</f>
        <v>9.3128120324181621E-3</v>
      </c>
      <c r="AV83" s="16" t="s">
        <v>25483</v>
      </c>
      <c r="AW83" s="15">
        <f>D3L176C5*D3L176C22</f>
        <v>34.881152007935924</v>
      </c>
      <c r="AX83" s="16" t="s">
        <v>25498</v>
      </c>
      <c r="AY83" s="15">
        <f>IF(D3L176C22=0,0,CHOOSE(MIN(D3L176C8,RUN_YEARS),A1L104C1,A1L104C6,A1L104C7,A1L104C8,A1L104C9))</f>
        <v>7620.1180000000004</v>
      </c>
      <c r="AZ83" s="16" t="s">
        <v>25484</v>
      </c>
      <c r="BA83" s="33">
        <f>IF(D3L176C24=0,0,D3L176C23/D3L176C24)</f>
        <v>4.5775081183698106E-3</v>
      </c>
      <c r="BB83" s="16" t="s">
        <v>25485</v>
      </c>
      <c r="BC83" s="32">
        <f>IF(D3L176C5=0,0,D3L176C23/D3L176C5)</f>
        <v>9.3128120324181621E-3</v>
      </c>
      <c r="BD83" s="16" t="s">
        <v>4251</v>
      </c>
      <c r="BE83" s="32">
        <f>D3L172C27</f>
        <v>0.284048418082959</v>
      </c>
      <c r="BF83" s="16" t="s">
        <v>25486</v>
      </c>
      <c r="BG83" s="15">
        <f>D3L176C5*D3L176C27</f>
        <v>1063.9037934273367</v>
      </c>
      <c r="BH83" s="16" t="s">
        <v>25499</v>
      </c>
      <c r="BI83" s="15">
        <f>IF(D3L176C27=0,0,CHOOSE(MIN(D3L176C8,RUN_YEARS),A1L104C1,A1L104C6,A1L104C7,A1L104C8,A1L104C9))</f>
        <v>7620.1180000000004</v>
      </c>
      <c r="BJ83" s="16" t="s">
        <v>25487</v>
      </c>
      <c r="BK83" s="33">
        <f>IF(D3L176C29=0,0,D3L176C28/D3L176C29)</f>
        <v>0.1396177583375135</v>
      </c>
      <c r="BL83" s="16" t="s">
        <v>25488</v>
      </c>
      <c r="BM83" s="32">
        <f>IF(D3L176C5=0,0,D3L176C28/D3L176C5)</f>
        <v>0.284048418082959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0.12417507022316615</v>
      </c>
      <c r="BZ83" s="16" t="s">
        <v>25492</v>
      </c>
      <c r="CA83" s="15">
        <f>D3L176C5*D3L176C37</f>
        <v>465.09791940100979</v>
      </c>
      <c r="CB83" s="16" t="s">
        <v>25501</v>
      </c>
      <c r="CC83" s="15">
        <f>IF(D3L176C37=0,0,CHOOSE(MIN(D3L176C8,RUN_YEARS),B6L116C1,B6L117C1,B6L118C1,B6L119C1,B6L120C1))</f>
        <v>11782.320000000002</v>
      </c>
      <c r="CD83" s="16" t="s">
        <v>25493</v>
      </c>
      <c r="CE83" s="33">
        <f>IF(D3L176C39=0,0,D3L176C38/D3L176C39)</f>
        <v>3.9474222343393296E-2</v>
      </c>
      <c r="CF83" s="16" t="s">
        <v>25494</v>
      </c>
      <c r="CG83" s="32">
        <f>IF(D3L176C5=0,0,D3L176C38/D3L176C5)</f>
        <v>0.12417507022316616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2014</v>
      </c>
      <c r="J84" s="16" t="s">
        <v>25535</v>
      </c>
      <c r="K84" s="21">
        <f>_xlfn.SINGLE(IF(FLOW_THRU_100PCT="Y",1,INDEX(VariabilityMatrix,D3L177C1,_xlfn.SINGLE(D3L177C8))))</f>
        <v>0.59651243213013672</v>
      </c>
      <c r="L84" s="16" t="s">
        <v>25505</v>
      </c>
      <c r="M84" s="15">
        <f>IF(_xlfn.SINGLE(D3L177C2)&lt;&gt;0,_xlfn.SINGLE(D3L177C2)*_xlfn.SINGLE(D3L177C4),_xlfn.SINGLE(D3L177C3)*_xlfn.SINGLE(D3L177C4))</f>
        <v>1201.3760383100953</v>
      </c>
      <c r="N84" s="16" t="s">
        <v>4251</v>
      </c>
      <c r="O84" s="32">
        <f>D3L172C6</f>
        <v>0.26210866484765549</v>
      </c>
      <c r="P84" s="16" t="s">
        <v>25506</v>
      </c>
      <c r="Q84" s="15">
        <f>D3L177C5*D3L177C6</f>
        <v>314.89106938142487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64800311</v>
      </c>
      <c r="V84" s="16" t="s">
        <v>25507</v>
      </c>
      <c r="W84" s="33">
        <f>IF(D3L177C9=0,0,D3L177C7/D3L177C9)</f>
        <v>4.8594067608938616E-6</v>
      </c>
      <c r="X84" s="16" t="s">
        <v>25508</v>
      </c>
      <c r="Y84" s="32">
        <f>IF(D3L177C5=0,0,D3L177C7/D3L177C5)</f>
        <v>0.26210866484765549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0.32035503481380118</v>
      </c>
      <c r="AL84" s="16" t="s">
        <v>25512</v>
      </c>
      <c r="AM84" s="15">
        <f>D3L177C5*D3L177C17</f>
        <v>384.86686257729713</v>
      </c>
      <c r="AN84" s="16" t="s">
        <v>25529</v>
      </c>
      <c r="AO84" s="15">
        <f>IF(D3L177C17=0,0,CHOOSE(MIN(D3L177C8,RUN_YEARS),A1L108C1,A1L108C6,A1L108C7,A1L108C8,A1L108C9))</f>
        <v>16882.197</v>
      </c>
      <c r="AP84" s="16" t="s">
        <v>25513</v>
      </c>
      <c r="AQ84" s="33">
        <f>IF(D3L177C19=0,0,D3L177C18/D3L177C19)</f>
        <v>2.2797202436228955E-2</v>
      </c>
      <c r="AR84" s="16" t="s">
        <v>25514</v>
      </c>
      <c r="AS84" s="32">
        <f>IF(D3L177C5=0,0,D3L177C18/D3L177C5)</f>
        <v>0.32035503481380118</v>
      </c>
      <c r="AT84" s="16" t="s">
        <v>4251</v>
      </c>
      <c r="AU84" s="32">
        <f>D3L172C22</f>
        <v>9.3128120324181621E-3</v>
      </c>
      <c r="AV84" s="16" t="s">
        <v>25515</v>
      </c>
      <c r="AW84" s="15">
        <f>D3L177C5*D3L177C22</f>
        <v>11.188189225033119</v>
      </c>
      <c r="AX84" s="16" t="s">
        <v>25530</v>
      </c>
      <c r="AY84" s="15">
        <f>IF(D3L177C22=0,0,CHOOSE(MIN(D3L177C8,RUN_YEARS),A1L104C1,A1L104C6,A1L104C7,A1L104C8,A1L104C9))</f>
        <v>7620.1180000000004</v>
      </c>
      <c r="AZ84" s="16" t="s">
        <v>25516</v>
      </c>
      <c r="BA84" s="33">
        <f>IF(D3L177C24=0,0,D3L177C23/D3L177C24)</f>
        <v>1.46824356591763E-3</v>
      </c>
      <c r="BB84" s="16" t="s">
        <v>25517</v>
      </c>
      <c r="BC84" s="32">
        <f>IF(D3L177C5=0,0,D3L177C23/D3L177C5)</f>
        <v>9.3128120324181621E-3</v>
      </c>
      <c r="BD84" s="16" t="s">
        <v>4251</v>
      </c>
      <c r="BE84" s="32">
        <f>D3L172C27</f>
        <v>0.284048418082959</v>
      </c>
      <c r="BF84" s="16" t="s">
        <v>25518</v>
      </c>
      <c r="BG84" s="15">
        <f>D3L177C5*D3L177C27</f>
        <v>341.24896320475489</v>
      </c>
      <c r="BH84" s="16" t="s">
        <v>25531</v>
      </c>
      <c r="BI84" s="15">
        <f>IF(D3L177C27=0,0,CHOOSE(MIN(D3L177C8,RUN_YEARS),A1L104C1,A1L104C6,A1L104C7,A1L104C8,A1L104C9))</f>
        <v>7620.1180000000004</v>
      </c>
      <c r="BJ84" s="16" t="s">
        <v>25519</v>
      </c>
      <c r="BK84" s="33">
        <f>IF(D3L177C29=0,0,D3L177C28/D3L177C29)</f>
        <v>4.478263502018668E-2</v>
      </c>
      <c r="BL84" s="16" t="s">
        <v>25520</v>
      </c>
      <c r="BM84" s="32">
        <f>IF(D3L177C5=0,0,D3L177C28/D3L177C5)</f>
        <v>0.284048418082959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0.12417507022316615</v>
      </c>
      <c r="BZ84" s="16" t="s">
        <v>25524</v>
      </c>
      <c r="CA84" s="15">
        <f>D3L177C5*D3L177C37</f>
        <v>149.18095392158523</v>
      </c>
      <c r="CB84" s="16" t="s">
        <v>25533</v>
      </c>
      <c r="CC84" s="15">
        <f>IF(D3L177C37=0,0,CHOOSE(MIN(D3L177C8,RUN_YEARS),B6L116C1,B6L117C1,B6L118C1,B6L119C1,B6L120C1))</f>
        <v>11782.320000000002</v>
      </c>
      <c r="CD84" s="16" t="s">
        <v>25525</v>
      </c>
      <c r="CE84" s="33">
        <f>IF(D3L177C39=0,0,D3L177C38/D3L177C39)</f>
        <v>1.2661424398724972E-2</v>
      </c>
      <c r="CF84" s="16" t="s">
        <v>25526</v>
      </c>
      <c r="CG84" s="32">
        <f>IF(D3L177C5=0,0,D3L177C38/D3L177C5)</f>
        <v>0.12417507022316615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_xlfn.SINGLE(IF(FLOW_THRU_100PCT="Y",1,INDEX(VariabilityMatrix,D3L178C1,_xlfn.SINGLE(D3L178C8))))</f>
        <v>0.59651243213013672</v>
      </c>
      <c r="L85" s="16" t="s">
        <v>25537</v>
      </c>
      <c r="M85" s="15">
        <f>IF(_xlfn.SINGLE(D3L178C2)&lt;&gt;0,_xlfn.SINGLE(D3L178C2)*_xlfn.SINGLE(D3L178C4),_xlfn.SINGLE(D3L178C3)*_xlfn.SINGLE(D3L178C4))</f>
        <v>0</v>
      </c>
      <c r="N85" s="16" t="s">
        <v>4251</v>
      </c>
      <c r="O85" s="32">
        <f>D3L172C6</f>
        <v>0.26210866484765549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64800311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0.32035503481380118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16882.197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9.3128120324181621E-3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7620.1180000000004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0.284048418082959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7620.1180000000004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0.12417507022316615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11782.320000000002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0.36582931663408635</v>
      </c>
      <c r="J86" s="16" t="s">
        <v>25599</v>
      </c>
      <c r="K86" s="21">
        <f>_xlfn.SINGLE(IF(FLOW_THRU_100PCT="Y",1,INDEX(VariabilityMatrix,D3L179C1,_xlfn.SINGLE(D3L179C8))))</f>
        <v>0.44359901369838267</v>
      </c>
      <c r="L86" s="16" t="s">
        <v>25569</v>
      </c>
      <c r="M86" s="15">
        <f>IF(_xlfn.SINGLE(D3L179C2)&lt;&gt;0,_xlfn.SINGLE(D3L179C2)*_xlfn.SINGLE(D3L179C4),_xlfn.SINGLE(D3L179C3)*_xlfn.SINGLE(D3L179C4))</f>
        <v>0.16228152404083404</v>
      </c>
      <c r="N86" s="16" t="s">
        <v>4251</v>
      </c>
      <c r="O86" s="32">
        <f>0.45*CHOOSE(MIN(D3L179C8,RUN_YEARS),B3L110C1,B3L125C1,B3L140C1,B3L155C1,B3L170C1)</f>
        <v>0.41154432422177023</v>
      </c>
      <c r="P86" s="16" t="s">
        <v>25570</v>
      </c>
      <c r="Q86" s="15">
        <f>D3L179C5*D3L179C6</f>
        <v>6.6786040145064007E-2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66836189.399999999</v>
      </c>
      <c r="V86" s="16" t="s">
        <v>25571</v>
      </c>
      <c r="W86" s="33">
        <f>IF(D3L179C9=0,0,D3L179C7/D3L179C9)</f>
        <v>9.9924966914801412E-10</v>
      </c>
      <c r="X86" s="16" t="s">
        <v>25572</v>
      </c>
      <c r="Y86" s="32">
        <f>IF(D3L179C5=0,0,D3L179C7/D3L179C5)</f>
        <v>0.41154432422177023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0.50299861849327476</v>
      </c>
      <c r="AL86" s="16" t="s">
        <v>25576</v>
      </c>
      <c r="AM86" s="15">
        <f>D3L179C5*D3L179C17</f>
        <v>8.1627382399522677E-2</v>
      </c>
      <c r="AN86" s="16" t="s">
        <v>25593</v>
      </c>
      <c r="AO86" s="15">
        <f>IF(D3L179C17=0,0,CHOOSE(MIN(D3L179C8,RUN_YEARS),A1L108C1,A1L108C6,A1L108C7,A1L108C8,A1L108C9))</f>
        <v>18581.515599999999</v>
      </c>
      <c r="AP86" s="16" t="s">
        <v>25577</v>
      </c>
      <c r="AQ86" s="33">
        <f>IF(D3L179C19=0,0,D3L179C18/D3L179C19)</f>
        <v>4.3929345784647769E-6</v>
      </c>
      <c r="AR86" s="16" t="s">
        <v>25578</v>
      </c>
      <c r="AS86" s="32">
        <f>IF(D3L179C5=0,0,D3L179C18/D3L179C5)</f>
        <v>0.50299861849327476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8.5457057284955007E-2</v>
      </c>
      <c r="BZ86" s="16" t="s">
        <v>25588</v>
      </c>
      <c r="CA86" s="15">
        <f>D3L179C5*D3L179C37</f>
        <v>1.3868101496247358E-2</v>
      </c>
      <c r="CB86" s="16" t="s">
        <v>25597</v>
      </c>
      <c r="CC86" s="15">
        <f>IF(D3L179C37=0,0,CHOOSE(MIN(D3L179C8,RUN_YEARS),B6L116C1,B6L117C1,B6L118C1,B6L119C1,B6L120C1))</f>
        <v>14122.175999999999</v>
      </c>
      <c r="CD86" s="16" t="s">
        <v>25589</v>
      </c>
      <c r="CE86" s="33">
        <f>IF(D3L179C39=0,0,D3L179C38/D3L179C39)</f>
        <v>9.8200882755230913E-7</v>
      </c>
      <c r="CF86" s="16" t="s">
        <v>25590</v>
      </c>
      <c r="CG86" s="32">
        <f>IF(D3L179C5=0,0,D3L179C38/D3L179C5)</f>
        <v>8.5457057284955007E-2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0.5600294870342456</v>
      </c>
      <c r="J87" s="16" t="s">
        <v>25630</v>
      </c>
      <c r="K87" s="21">
        <f>_xlfn.SINGLE(IF(FLOW_THRU_100PCT="Y",1,INDEX(VariabilityMatrix,D3L180C1,_xlfn.SINGLE(D3L180C8))))</f>
        <v>0.42686313321495445</v>
      </c>
      <c r="L87" s="16" t="s">
        <v>25600</v>
      </c>
      <c r="M87" s="15">
        <f>IF(_xlfn.SINGLE(D3L180C2)&lt;&gt;0,_xlfn.SINGLE(D3L180C2)*_xlfn.SINGLE(D3L180C4),_xlfn.SINGLE(D3L180C3)*_xlfn.SINGLE(D3L180C4))</f>
        <v>0.23905594152820178</v>
      </c>
      <c r="N87" s="16" t="s">
        <v>4251</v>
      </c>
      <c r="O87" s="32">
        <f>0.45*CHOOSE(MIN(D3L180C8,RUN_YEARS),B3L110C1,B3L125C1,B3L140C1,B3L155C1,B3L170C1)</f>
        <v>0.41239827570904303</v>
      </c>
      <c r="P87" s="16" t="s">
        <v>25601</v>
      </c>
      <c r="Q87" s="15">
        <f>D3L180C5*D3L180C6</f>
        <v>9.8586258084232228E-2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64800311</v>
      </c>
      <c r="V87" s="16" t="s">
        <v>25602</v>
      </c>
      <c r="W87" s="33">
        <f>IF(D3L180C9=0,0,D3L180C7/D3L180C9)</f>
        <v>1.5213855699586416E-9</v>
      </c>
      <c r="X87" s="16" t="s">
        <v>25603</v>
      </c>
      <c r="Y87" s="32">
        <f>IF(D3L180C5=0,0,D3L180C7/D3L180C5)</f>
        <v>0.41239827570904303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0.50404233697771927</v>
      </c>
      <c r="AL87" s="16" t="s">
        <v>25607</v>
      </c>
      <c r="AM87" s="15">
        <f>D3L180C5*D3L180C17</f>
        <v>0.12049431543628383</v>
      </c>
      <c r="AN87" s="16" t="s">
        <v>25624</v>
      </c>
      <c r="AO87" s="15">
        <f>IF(D3L180C17=0,0,CHOOSE(MIN(D3L180C8,RUN_YEARS),A1L108C1,A1L108C6,A1L108C7,A1L108C8,A1L108C9))</f>
        <v>16882.197</v>
      </c>
      <c r="AP87" s="16" t="s">
        <v>25608</v>
      </c>
      <c r="AQ87" s="33">
        <f>IF(D3L180C19=0,0,D3L180C18/D3L180C19)</f>
        <v>7.1373598730238627E-6</v>
      </c>
      <c r="AR87" s="16" t="s">
        <v>25609</v>
      </c>
      <c r="AS87" s="32">
        <f>IF(D3L180C5=0,0,D3L180C18/D3L180C5)</f>
        <v>0.50404233697771927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8.3559387313237699E-2</v>
      </c>
      <c r="BZ87" s="16" t="s">
        <v>25619</v>
      </c>
      <c r="CA87" s="15">
        <f>D3L180C5*D3L180C37</f>
        <v>1.9975368007685717E-2</v>
      </c>
      <c r="CB87" s="16" t="s">
        <v>25628</v>
      </c>
      <c r="CC87" s="15">
        <f>IF(D3L180C37=0,0,CHOOSE(MIN(D3L180C8,RUN_YEARS),B6L116C1,B6L117C1,B6L118C1,B6L119C1,B6L120C1))</f>
        <v>11782.320000000002</v>
      </c>
      <c r="CD87" s="16" t="s">
        <v>25620</v>
      </c>
      <c r="CE87" s="33">
        <f>IF(D3L180C39=0,0,D3L180C38/D3L180C39)</f>
        <v>1.6953679757200376E-6</v>
      </c>
      <c r="CF87" s="16" t="s">
        <v>25621</v>
      </c>
      <c r="CG87" s="32">
        <f>IF(D3L180C5=0,0,D3L180C38/D3L180C5)</f>
        <v>8.3559387313237699E-2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163.91610137643468</v>
      </c>
      <c r="J88" s="16" t="s">
        <v>25661</v>
      </c>
      <c r="K88" s="21">
        <f>_xlfn.SINGLE(IF(FLOW_THRU_100PCT="Y",1,INDEX(VariabilityMatrix,D3L181C1,_xlfn.SINGLE(D3L181C8))))</f>
        <v>0.44359901369838267</v>
      </c>
      <c r="L88" s="16" t="s">
        <v>25631</v>
      </c>
      <c r="M88" s="15">
        <f>IF(_xlfn.SINGLE(D3L181C2)&lt;&gt;0,_xlfn.SINGLE(D3L181C2)*_xlfn.SINGLE(D3L181C4),_xlfn.SINGLE(D3L181C3)*_xlfn.SINGLE(D3L181C4))</f>
        <v>72.713020899870529</v>
      </c>
      <c r="N88" s="16" t="s">
        <v>4251</v>
      </c>
      <c r="O88" s="32">
        <f>0.45*CHOOSE(MIN(D3L181C8,RUN_YEARS),B3L110C1,B3L125C1,B3L140C1,B3L155C1,B3L170C1)</f>
        <v>0.41154432422177023</v>
      </c>
      <c r="P88" s="16" t="s">
        <v>25632</v>
      </c>
      <c r="Q88" s="15">
        <f>D3L181C5*D3L181C6</f>
        <v>29.924631048360673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66836189.399999999</v>
      </c>
      <c r="V88" s="16" t="s">
        <v>25633</v>
      </c>
      <c r="W88" s="33">
        <f>IF(D3L181C9=0,0,D3L181C7/D3L181C9)</f>
        <v>4.477309570907505E-7</v>
      </c>
      <c r="X88" s="16" t="s">
        <v>25634</v>
      </c>
      <c r="Y88" s="32">
        <f>IF(D3L181C5=0,0,D3L181C7/D3L181C5)</f>
        <v>0.41154432422177023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0.50299861849327476</v>
      </c>
      <c r="AL88" s="16" t="s">
        <v>25638</v>
      </c>
      <c r="AM88" s="15">
        <f>D3L181C5*D3L181C17</f>
        <v>36.57454905910749</v>
      </c>
      <c r="AN88" s="16" t="s">
        <v>25655</v>
      </c>
      <c r="AO88" s="15">
        <f>IF(D3L181C17=0,0,CHOOSE(MIN(D3L181C8,RUN_YEARS),A1L108C1,A1L108C6,A1L108C7,A1L108C8,A1L108C9))</f>
        <v>18581.515599999999</v>
      </c>
      <c r="AP88" s="16" t="s">
        <v>25639</v>
      </c>
      <c r="AQ88" s="33">
        <f>IF(D3L181C19=0,0,D3L181C18/D3L181C19)</f>
        <v>1.9683297017551943E-3</v>
      </c>
      <c r="AR88" s="16" t="s">
        <v>25640</v>
      </c>
      <c r="AS88" s="32">
        <f>IF(D3L181C5=0,0,D3L181C18/D3L181C5)</f>
        <v>0.50299861849327476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8.5457057284955007E-2</v>
      </c>
      <c r="BZ88" s="16" t="s">
        <v>25650</v>
      </c>
      <c r="CA88" s="15">
        <f>D3L181C5*D3L181C37</f>
        <v>6.2138407924023662</v>
      </c>
      <c r="CB88" s="16" t="s">
        <v>25659</v>
      </c>
      <c r="CC88" s="15">
        <f>IF(D3L181C37=0,0,CHOOSE(MIN(D3L181C8,RUN_YEARS),B6L116C1,B6L117C1,B6L118C1,B6L119C1,B6L120C1))</f>
        <v>14122.175999999999</v>
      </c>
      <c r="CD88" s="16" t="s">
        <v>25651</v>
      </c>
      <c r="CE88" s="33">
        <f>IF(D3L181C39=0,0,D3L181C38/D3L181C39)</f>
        <v>4.4000590223506394E-4</v>
      </c>
      <c r="CF88" s="16" t="s">
        <v>25652</v>
      </c>
      <c r="CG88" s="32">
        <f>IF(D3L181C5=0,0,D3L181C38/D3L181C5)</f>
        <v>8.5457057284955007E-2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39.562083048347787</v>
      </c>
      <c r="J89" s="16" t="s">
        <v>25692</v>
      </c>
      <c r="K89" s="21">
        <f>_xlfn.SINGLE(IF(FLOW_THRU_100PCT="Y",1,INDEX(VariabilityMatrix,D3L182C1,_xlfn.SINGLE(D3L182C8))))</f>
        <v>0.42686313321495445</v>
      </c>
      <c r="L89" s="16" t="s">
        <v>25662</v>
      </c>
      <c r="M89" s="15">
        <f>IF(_xlfn.SINGLE(D3L182C2)&lt;&gt;0,_xlfn.SINGLE(D3L182C2)*_xlfn.SINGLE(D3L182C4),_xlfn.SINGLE(D3L182C3)*_xlfn.SINGLE(D3L182C4))</f>
        <v>16.887594726527972</v>
      </c>
      <c r="N89" s="16" t="s">
        <v>4251</v>
      </c>
      <c r="O89" s="32">
        <f>0.45*CHOOSE(MIN(D3L182C8,RUN_YEARS),B3L110C1,B3L125C1,B3L140C1,B3L155C1,B3L170C1)</f>
        <v>0.41239827570904303</v>
      </c>
      <c r="P89" s="16" t="s">
        <v>25663</v>
      </c>
      <c r="Q89" s="15">
        <f>D3L182C5*D3L182C6</f>
        <v>6.9644149460932638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64800311</v>
      </c>
      <c r="V89" s="16" t="s">
        <v>25664</v>
      </c>
      <c r="W89" s="33">
        <f>IF(D3L182C9=0,0,D3L182C7/D3L182C9)</f>
        <v>1.0747502347779263E-7</v>
      </c>
      <c r="X89" s="16" t="s">
        <v>25665</v>
      </c>
      <c r="Y89" s="32">
        <f>IF(D3L182C5=0,0,D3L182C7/D3L182C5)</f>
        <v>0.41239827570904303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0.50404233697771927</v>
      </c>
      <c r="AL89" s="16" t="s">
        <v>25669</v>
      </c>
      <c r="AM89" s="15">
        <f>D3L182C5*D3L182C17</f>
        <v>8.5120627118917671</v>
      </c>
      <c r="AN89" s="16" t="s">
        <v>25686</v>
      </c>
      <c r="AO89" s="15">
        <f>IF(D3L182C17=0,0,CHOOSE(MIN(D3L182C8,RUN_YEARS),A1L108C1,A1L108C6,A1L108C7,A1L108C8,A1L108C9))</f>
        <v>16882.197</v>
      </c>
      <c r="AP89" s="16" t="s">
        <v>25670</v>
      </c>
      <c r="AQ89" s="33">
        <f>IF(D3L182C19=0,0,D3L182C18/D3L182C19)</f>
        <v>5.0420349388718587E-4</v>
      </c>
      <c r="AR89" s="16" t="s">
        <v>25671</v>
      </c>
      <c r="AS89" s="32">
        <f>IF(D3L182C5=0,0,D3L182C18/D3L182C5)</f>
        <v>0.50404233697771927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8.3559387313237699E-2</v>
      </c>
      <c r="BZ89" s="16" t="s">
        <v>25681</v>
      </c>
      <c r="CA89" s="15">
        <f>D3L182C5*D3L182C37</f>
        <v>1.4111170685429413</v>
      </c>
      <c r="CB89" s="16" t="s">
        <v>25690</v>
      </c>
      <c r="CC89" s="15">
        <f>IF(D3L182C37=0,0,CHOOSE(MIN(D3L182C8,RUN_YEARS),B6L116C1,B6L117C1,B6L118C1,B6L119C1,B6L120C1))</f>
        <v>11782.320000000002</v>
      </c>
      <c r="CD89" s="16" t="s">
        <v>25682</v>
      </c>
      <c r="CE89" s="33">
        <f>IF(D3L182C39=0,0,D3L182C38/D3L182C39)</f>
        <v>1.1976563771336554E-4</v>
      </c>
      <c r="CF89" s="16" t="s">
        <v>25683</v>
      </c>
      <c r="CG89" s="32">
        <f>IF(D3L182C5=0,0,D3L182C38/D3L182C5)</f>
        <v>8.3559387313237699E-2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0.42686313321495445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0.41239827570904303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64800311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0.50404233697771927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16882.197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8.3559387313237699E-2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11782.320000000002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1.5200800362358096</v>
      </c>
      <c r="J91" s="16" t="s">
        <v>25754</v>
      </c>
      <c r="K91" s="21">
        <f>_xlfn.SINGLE(IF(FLOW_THRU_100PCT="Y",1,INDEX(VariabilityMatrix,D3L184C1,_xlfn.SINGLE(D3L184C8))))</f>
        <v>0.42686313321495445</v>
      </c>
      <c r="L91" s="16" t="s">
        <v>25724</v>
      </c>
      <c r="M91" s="15">
        <f>IF(_xlfn.SINGLE(D3L184C2)&lt;&gt;0,_xlfn.SINGLE(D3L184C2)*_xlfn.SINGLE(D3L184C4),_xlfn.SINGLE(D3L184C3)*_xlfn.SINGLE(D3L184C4))</f>
        <v>0.64886612700511914</v>
      </c>
      <c r="N91" s="16" t="s">
        <v>4251</v>
      </c>
      <c r="O91" s="32">
        <f>0.45*CHOOSE(MIN(D3L184C8,RUN_YEARS),B3L110C1,B3L125C1,B3L140C1,B3L155C1,B3L170C1)</f>
        <v>0.41239827570904303</v>
      </c>
      <c r="P91" s="16" t="s">
        <v>25725</v>
      </c>
      <c r="Q91" s="15">
        <f>D3L184C5*D3L184C6</f>
        <v>0.26759127194291604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64800311</v>
      </c>
      <c r="V91" s="16" t="s">
        <v>25726</v>
      </c>
      <c r="W91" s="33">
        <f>IF(D3L184C9=0,0,D3L184C7/D3L184C9)</f>
        <v>4.12947511845917E-9</v>
      </c>
      <c r="X91" s="16" t="s">
        <v>25727</v>
      </c>
      <c r="Y91" s="32">
        <f>IF(D3L184C5=0,0,D3L184C7/D3L184C5)</f>
        <v>0.41239827570904303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0.50404233697771927</v>
      </c>
      <c r="AL91" s="16" t="s">
        <v>25731</v>
      </c>
      <c r="AM91" s="15">
        <f>D3L184C5*D3L184C17</f>
        <v>0.32705599904134186</v>
      </c>
      <c r="AN91" s="16" t="s">
        <v>25748</v>
      </c>
      <c r="AO91" s="15">
        <f>IF(D3L184C17=0,0,CHOOSE(MIN(D3L184C8,RUN_YEARS),A1L108C1,A1L108C6,A1L108C7,A1L108C8,A1L108C9))</f>
        <v>16882.197</v>
      </c>
      <c r="AP91" s="16" t="s">
        <v>25732</v>
      </c>
      <c r="AQ91" s="33">
        <f>IF(D3L184C19=0,0,D3L184C18/D3L184C19)</f>
        <v>1.9372833941064771E-5</v>
      </c>
      <c r="AR91" s="16" t="s">
        <v>25733</v>
      </c>
      <c r="AS91" s="32">
        <f>IF(D3L184C5=0,0,D3L184C18/D3L184C5)</f>
        <v>0.50404233697771927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8.3559387313237699E-2</v>
      </c>
      <c r="BZ91" s="16" t="s">
        <v>25743</v>
      </c>
      <c r="CA91" s="15">
        <f>D3L184C5*D3L184C37</f>
        <v>5.4218856020861232E-2</v>
      </c>
      <c r="CB91" s="16" t="s">
        <v>25752</v>
      </c>
      <c r="CC91" s="15">
        <f>IF(D3L184C37=0,0,CHOOSE(MIN(D3L184C8,RUN_YEARS),B6L116C1,B6L117C1,B6L118C1,B6L119C1,B6L120C1))</f>
        <v>11782.320000000002</v>
      </c>
      <c r="CD91" s="16" t="s">
        <v>25744</v>
      </c>
      <c r="CE91" s="33">
        <f>IF(D3L184C39=0,0,D3L184C38/D3L184C39)</f>
        <v>4.6017130769543884E-6</v>
      </c>
      <c r="CF91" s="16" t="s">
        <v>25745</v>
      </c>
      <c r="CG91" s="32">
        <f>IF(D3L184C5=0,0,D3L184C38/D3L184C5)</f>
        <v>8.3559387313237699E-2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0.42686313321495445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0.41239827570904303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64800311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0.50404233697771927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16882.197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8.3559387313237699E-2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11782.320000000002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0.42686313321495445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0.41239827570904303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64800311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0.50404233697771927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16882.197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8.3559387313237699E-2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11782.320000000002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0.42686313321495445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0.41239827570904303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64800311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0.50404233697771927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16882.197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8.3559387313237699E-2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11782.320000000002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42.945497132753943</v>
      </c>
      <c r="J95" s="16" t="s">
        <v>25878</v>
      </c>
      <c r="K95" s="21">
        <f>IF(FLOW_THRU_100PCT="Y",1,D3L165C4)</f>
        <v>0.85492485728650291</v>
      </c>
      <c r="L95" s="16" t="s">
        <v>25848</v>
      </c>
      <c r="M95" s="15">
        <f>IF(_xlfn.SINGLE(D3L188C2)&lt;&gt;0,_xlfn.SINGLE(D3L188C2)*_xlfn.SINGLE(D3L188C4),_xlfn.SINGLE(D3L188C3)*_xlfn.SINGLE(D3L188C4))</f>
        <v>36.715173007317581</v>
      </c>
      <c r="N95" s="16" t="s">
        <v>4251</v>
      </c>
      <c r="O95" s="32">
        <f>0.45*CHOOSE(MIN(D3L188C8,RUN_YEARS),B3L110C1,B3L125C1,B3L140C1,B3L155C1,B3L170C1)</f>
        <v>0.41239827570904303</v>
      </c>
      <c r="P95" s="16" t="s">
        <v>25849</v>
      </c>
      <c r="Q95" s="15">
        <f>D3L188C5*D3L188C6</f>
        <v>15.14127404057697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64800311</v>
      </c>
      <c r="V95" s="16" t="s">
        <v>25850</v>
      </c>
      <c r="W95" s="33">
        <f>IF(D3L188C9=0,0,D3L188C7/D3L188C9)</f>
        <v>2.3366051500241982E-7</v>
      </c>
      <c r="X95" s="16" t="s">
        <v>25851</v>
      </c>
      <c r="Y95" s="32">
        <f>IF(D3L188C5=0,0,D3L188C7/D3L188C5)</f>
        <v>0.41239827570904303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0.50404233697771927</v>
      </c>
      <c r="AL95" s="16" t="s">
        <v>25855</v>
      </c>
      <c r="AM95" s="15">
        <f>D3L188C5*D3L188C17</f>
        <v>18.506001605149631</v>
      </c>
      <c r="AN95" s="16" t="s">
        <v>25872</v>
      </c>
      <c r="AO95" s="15">
        <f>IF(D3L188C17=0,0,CHOOSE(MIN(D3L188C8,RUN_YEARS),A1L108C1,A1L108C6,A1L108C7,A1L108C8,A1L108C9))</f>
        <v>16882.197</v>
      </c>
      <c r="AP95" s="16" t="s">
        <v>25856</v>
      </c>
      <c r="AQ95" s="33">
        <f>IF(D3L188C19=0,0,D3L188C18/D3L188C19)</f>
        <v>1.0961844364894943E-3</v>
      </c>
      <c r="AR95" s="16" t="s">
        <v>25857</v>
      </c>
      <c r="AS95" s="32">
        <f>IF(D3L188C5=0,0,D3L188C18/D3L188C5)</f>
        <v>0.50404233697771927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8.3559387313237699E-2</v>
      </c>
      <c r="BZ95" s="16" t="s">
        <v>25867</v>
      </c>
      <c r="CA95" s="15">
        <f>D3L188C5*D3L188C37</f>
        <v>3.0678973615909797</v>
      </c>
      <c r="CB95" s="16" t="s">
        <v>25876</v>
      </c>
      <c r="CC95" s="15">
        <f>IF(D3L188C37=0,0,CHOOSE(MIN(D3L188C8,RUN_YEARS),B6L116C1,B6L117C1,B6L118C1,B6L119C1,B6L120C1))</f>
        <v>11782.320000000002</v>
      </c>
      <c r="CD95" s="16" t="s">
        <v>25868</v>
      </c>
      <c r="CE95" s="33">
        <f>IF(D3L188C39=0,0,D3L188C38/D3L188C39)</f>
        <v>2.6038143265426329E-4</v>
      </c>
      <c r="CF95" s="16" t="s">
        <v>25869</v>
      </c>
      <c r="CG95" s="32">
        <f>IF(D3L188C5=0,0,D3L188C38/D3L188C5)</f>
        <v>8.3559387313237699E-2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4.8678984261396492</v>
      </c>
      <c r="J96" s="16" t="s">
        <v>25909</v>
      </c>
      <c r="K96" s="21">
        <f>_xlfn.SINGLE(IF(FLOW_THRU_100PCT="Y",1,INDEX(VariabilityMatrix,D3L189C1,_xlfn.SINGLE(D3L189C8))))</f>
        <v>0.44359901369838267</v>
      </c>
      <c r="L96" s="16" t="s">
        <v>25879</v>
      </c>
      <c r="M96" s="15">
        <f>IF(_xlfn.SINGLE(D3L189C2)&lt;&gt;0,_xlfn.SINGLE(D3L189C2)*_xlfn.SINGLE(D3L189C4),_xlfn.SINGLE(D3L189C3)*_xlfn.SINGLE(D3L189C4))</f>
        <v>2.1593949406194577</v>
      </c>
      <c r="N96" s="16" t="s">
        <v>4251</v>
      </c>
      <c r="O96" s="32">
        <f>0.45*CHOOSE(MIN(D3L189C8,RUN_YEARS),B3L110C1,B3L125C1,B3L140C1,B3L155C1,B3L170C1)</f>
        <v>0.41154432422177023</v>
      </c>
      <c r="P96" s="16" t="s">
        <v>25880</v>
      </c>
      <c r="Q96" s="15">
        <f>D3L189C5*D3L189C6</f>
        <v>0.88868673156514433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66836189.399999999</v>
      </c>
      <c r="V96" s="16" t="s">
        <v>25881</v>
      </c>
      <c r="W96" s="33">
        <f>IF(D3L189C9=0,0,D3L189C7/D3L189C9)</f>
        <v>1.329649011326107E-8</v>
      </c>
      <c r="X96" s="16" t="s">
        <v>25882</v>
      </c>
      <c r="Y96" s="32">
        <f>IF(D3L189C5=0,0,D3L189C7/D3L189C5)</f>
        <v>0.41154432422177023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0.50299861849327476</v>
      </c>
      <c r="AL96" s="16" t="s">
        <v>25886</v>
      </c>
      <c r="AM96" s="15">
        <f>D3L189C5*D3L189C17</f>
        <v>1.0861726719129543</v>
      </c>
      <c r="AN96" s="16" t="s">
        <v>25903</v>
      </c>
      <c r="AO96" s="15">
        <f>IF(D3L189C17=0,0,CHOOSE(MIN(D3L189C8,RUN_YEARS),A1L108C1,A1L108C6,A1L108C7,A1L108C8,A1L108C9))</f>
        <v>18581.515599999999</v>
      </c>
      <c r="AP96" s="16" t="s">
        <v>25887</v>
      </c>
      <c r="AQ96" s="33">
        <f>IF(D3L189C19=0,0,D3L189C18/D3L189C19)</f>
        <v>5.8454471384075599E-5</v>
      </c>
      <c r="AR96" s="16" t="s">
        <v>25888</v>
      </c>
      <c r="AS96" s="32">
        <f>IF(D3L189C5=0,0,D3L189C18/D3L189C5)</f>
        <v>0.50299861849327476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8.5457057284955007E-2</v>
      </c>
      <c r="BZ96" s="16" t="s">
        <v>25898</v>
      </c>
      <c r="CA96" s="15">
        <f>D3L189C5*D3L189C37</f>
        <v>0.18453553714135901</v>
      </c>
      <c r="CB96" s="16" t="s">
        <v>25907</v>
      </c>
      <c r="CC96" s="15">
        <f>IF(D3L189C37=0,0,CHOOSE(MIN(D3L189C8,RUN_YEARS),B6L116C1,B6L117C1,B6L118C1,B6L119C1,B6L120C1))</f>
        <v>14122.175999999999</v>
      </c>
      <c r="CD96" s="16" t="s">
        <v>25899</v>
      </c>
      <c r="CE96" s="33">
        <f>IF(D3L189C39=0,0,D3L189C38/D3L189C39)</f>
        <v>1.3067075296424503E-5</v>
      </c>
      <c r="CF96" s="16" t="s">
        <v>25900</v>
      </c>
      <c r="CG96" s="32">
        <f>IF(D3L189C5=0,0,D3L189C38/D3L189C5)</f>
        <v>8.5457057284955007E-2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6.9819056481948722</v>
      </c>
      <c r="J97" s="16" t="s">
        <v>25940</v>
      </c>
      <c r="K97" s="21">
        <f>_xlfn.SINGLE(IF(FLOW_THRU_100PCT="Y",1,INDEX(VariabilityMatrix,D3L190C1,_xlfn.SINGLE(D3L190C8))))</f>
        <v>0.43582497339426596</v>
      </c>
      <c r="L97" s="16" t="s">
        <v>25910</v>
      </c>
      <c r="M97" s="15">
        <f>IF(_xlfn.SINGLE(D3L190C2)&lt;&gt;0,_xlfn.SINGLE(D3L190C2)*_xlfn.SINGLE(D3L190C4),_xlfn.SINGLE(D3L190C3)*_xlfn.SINGLE(D3L190C4))</f>
        <v>3.0428888433658052</v>
      </c>
      <c r="N97" s="16" t="s">
        <v>4251</v>
      </c>
      <c r="O97" s="32">
        <f>0.45*CHOOSE(MIN(D3L190C8,RUN_YEARS),B3L110C1,B3L125C1,B3L140C1,B3L155C1,B3L170C1)</f>
        <v>0.4121795653835208</v>
      </c>
      <c r="P97" s="16" t="s">
        <v>25911</v>
      </c>
      <c r="Q97" s="15">
        <f>D3L190C5*D3L190C6</f>
        <v>1.254216600968882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65761816.666666664</v>
      </c>
      <c r="V97" s="16" t="s">
        <v>25912</v>
      </c>
      <c r="W97" s="33">
        <f>IF(D3L190C9=0,0,D3L190C7/D3L190C9)</f>
        <v>1.9072109995474305E-8</v>
      </c>
      <c r="X97" s="16" t="s">
        <v>25913</v>
      </c>
      <c r="Y97" s="32">
        <f>IF(D3L190C5=0,0,D3L190C7/D3L190C5)</f>
        <v>0.41217956538352085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0.50377502435763655</v>
      </c>
      <c r="AL97" s="16" t="s">
        <v>25917</v>
      </c>
      <c r="AM97" s="15">
        <f>D3L190C5*D3L190C17</f>
        <v>1.532931401184189</v>
      </c>
      <c r="AN97" s="16" t="s">
        <v>25934</v>
      </c>
      <c r="AO97" s="15">
        <f>IF(D3L190C17=0,0,CHOOSE(MIN(D3L190C8,RUN_YEARS),A1L108C1,A1L108C6,A1L108C7,A1L108C8,A1L108C9))</f>
        <v>18164.184333333335</v>
      </c>
      <c r="AP97" s="16" t="s">
        <v>25918</v>
      </c>
      <c r="AQ97" s="33">
        <f>IF(D3L190C19=0,0,D3L190C18/D3L190C19)</f>
        <v>8.4393076675129655E-5</v>
      </c>
      <c r="AR97" s="16" t="s">
        <v>25919</v>
      </c>
      <c r="AS97" s="32">
        <f>IF(D3L190C5=0,0,D3L190C18/D3L190C5)</f>
        <v>0.50377502435763655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8.4045410258842657E-2</v>
      </c>
      <c r="BZ97" s="16" t="s">
        <v>25929</v>
      </c>
      <c r="CA97" s="15">
        <f>D3L190C5*D3L190C37</f>
        <v>0.25574084121273433</v>
      </c>
      <c r="CB97" s="16" t="s">
        <v>25938</v>
      </c>
      <c r="CC97" s="15">
        <f>IF(D3L190C37=0,0,CHOOSE(MIN(D3L190C8,RUN_YEARS),B6L116C1,B6L117C1,B6L118C1,B6L119C1,B6L120C1))</f>
        <v>12908.94</v>
      </c>
      <c r="CD97" s="16" t="s">
        <v>25930</v>
      </c>
      <c r="CE97" s="33">
        <f>IF(D3L190C39=0,0,D3L190C38/D3L190C39)</f>
        <v>1.981114182982757E-5</v>
      </c>
      <c r="CF97" s="16" t="s">
        <v>25931</v>
      </c>
      <c r="CG97" s="32">
        <f>IF(D3L190C5=0,0,D3L190C38/D3L190C5)</f>
        <v>8.4045410258842657E-2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443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410949.33212467114</v>
      </c>
      <c r="J98" s="16" t="s">
        <v>25958</v>
      </c>
      <c r="K98" s="21">
        <f>IF(D3L191C2+D3L191C3=0,0,D3L191C5/(D3L191C2+D3L191C3))</f>
        <v>0.65052798970559322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267622.22679735807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73026.90779725519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1.1251866368016201E-3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89255.109529978552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5.2490963467691598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2313.5146167761336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0.30360614058419227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70564.096517733386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9.2602367204462439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32462.598335614879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2.743493220764528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AB9A8-1671-49A3-8DB9-11DE7D6D874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447.63051171150931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223.81525585575466</v>
      </c>
      <c r="N8" s="16" t="s">
        <v>4251</v>
      </c>
      <c r="O8" s="32">
        <f>0.45*CHOOSE(MIN(D3L201C8,RUN_YEARS),B3L110C1,B3L125C1,B3L140C1,B3L155C1,B3L170C1)</f>
        <v>0.41239827570904303</v>
      </c>
      <c r="P8" s="16" t="s">
        <v>26001</v>
      </c>
      <c r="Q8" s="15">
        <f>D3L201C5*D3L201C6</f>
        <v>92.301025592291509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64800311</v>
      </c>
      <c r="V8" s="16" t="s">
        <v>26002</v>
      </c>
      <c r="W8" s="33">
        <f>IF(D3L201C9=0,0,D3L201C7/D3L201C9)</f>
        <v>1.4243917068899795E-6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0.50404233697771927</v>
      </c>
      <c r="AH8" s="16" t="s">
        <v>26006</v>
      </c>
      <c r="AI8" s="15">
        <f>D3L201C5*D3L201C15</f>
        <v>112.81236461280075</v>
      </c>
      <c r="AJ8" s="16" t="s">
        <v>26007</v>
      </c>
      <c r="AK8" s="15">
        <f>IF(D3L201C15=0,0,CHOOSE(MIN(D3L201C8,RUN_YEARS),A1L108C1,A1L108C6,A1L108C7,A1L108C8,A1L108C9))</f>
        <v>16882.197</v>
      </c>
      <c r="AL8" s="16" t="s">
        <v>26008</v>
      </c>
      <c r="AM8" s="33">
        <f>IF(D3L201C17=0,0,D3L201C16/D3L201C17)</f>
        <v>6.68232722392712E-3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8.3559387313237699E-2</v>
      </c>
      <c r="BN8" s="16" t="s">
        <v>26018</v>
      </c>
      <c r="BO8" s="15">
        <f>D3L201C5*D3L201C31</f>
        <v>18.701865650662395</v>
      </c>
      <c r="BP8" s="16" t="s">
        <v>26019</v>
      </c>
      <c r="BQ8" s="15">
        <f>IF(D3L201C31=0,0,CHOOSE(MIN(D3L201C8,RUN_YEARS),B6L116C1,B6L117C1,B6L118C1,B6L119C1,B6L120C1))</f>
        <v>11782.320000000002</v>
      </c>
      <c r="BR8" s="16" t="s">
        <v>26020</v>
      </c>
      <c r="BS8" s="33">
        <f>IF(D3L201C33=0,0,D3L201C32/D3L201C33)</f>
        <v>1.5872821015438718E-3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20.569454586305678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20.569454586305678</v>
      </c>
      <c r="N9" s="16" t="s">
        <v>4251</v>
      </c>
      <c r="O9" s="32">
        <f>0.45*CHOOSE(MIN(D3L202C8,RUN_YEARS),B3L110C1,B3L125C1,B3L140C1,B3L155C1,B3L170C1)</f>
        <v>0.41239827570904303</v>
      </c>
      <c r="P9" s="16" t="s">
        <v>26025</v>
      </c>
      <c r="Q9" s="15">
        <f>D3L202C5*D3L202C6</f>
        <v>8.4828076036679292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64800311</v>
      </c>
      <c r="V9" s="16" t="s">
        <v>26026</v>
      </c>
      <c r="W9" s="33">
        <f>IF(D3L202C9=0,0,D3L202C7/D3L202C9)</f>
        <v>1.309068964756655E-7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0.50404233697771927</v>
      </c>
      <c r="AH9" s="16" t="s">
        <v>26030</v>
      </c>
      <c r="AI9" s="15">
        <f>D3L202C5*D3L202C15</f>
        <v>10.36787596003858</v>
      </c>
      <c r="AJ9" s="16" t="s">
        <v>26031</v>
      </c>
      <c r="AK9" s="15">
        <f>IF(D3L202C15=0,0,CHOOSE(MIN(D3L202C8,RUN_YEARS),A1L108C1,A1L108C6,A1L108C7,A1L108C8,A1L108C9))</f>
        <v>16882.197</v>
      </c>
      <c r="AL9" s="16" t="s">
        <v>26032</v>
      </c>
      <c r="AM9" s="33">
        <f>IF(D3L202C17=0,0,D3L202C16/D3L202C17)</f>
        <v>6.141307295512888E-4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8.3559387313237699E-2</v>
      </c>
      <c r="BN9" s="16" t="s">
        <v>26042</v>
      </c>
      <c r="BO9" s="15">
        <f>D3L202C5*D3L202C31</f>
        <v>1.7187710225991697</v>
      </c>
      <c r="BP9" s="16" t="s">
        <v>26043</v>
      </c>
      <c r="BQ9" s="15">
        <f>IF(D3L202C31=0,0,CHOOSE(MIN(D3L202C8,RUN_YEARS),B6L116C1,B6L117C1,B6L118C1,B6L119C1,B6L120C1))</f>
        <v>11782.320000000002</v>
      </c>
      <c r="BR9" s="16" t="s">
        <v>26044</v>
      </c>
      <c r="BS9" s="33">
        <f>IF(D3L202C33=0,0,D3L202C32/D3L202C33)</f>
        <v>1.4587712968236897E-4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259.05861985973553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129.52930992986776</v>
      </c>
      <c r="N10" s="16" t="s">
        <v>4251</v>
      </c>
      <c r="O10" s="32">
        <f>0.45*CHOOSE(MIN(D3L203C8,RUN_YEARS),B3L110C1,B3L125C1,B3L140C1,B3L155C1,B3L170C1)</f>
        <v>0.41239827570904303</v>
      </c>
      <c r="P10" s="16" t="s">
        <v>26049</v>
      </c>
      <c r="Q10" s="15">
        <f>D3L203C5*D3L203C6</f>
        <v>53.417664068859693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64800311</v>
      </c>
      <c r="V10" s="16" t="s">
        <v>26050</v>
      </c>
      <c r="W10" s="33">
        <f>IF(D3L203C9=0,0,D3L203C7/D3L203C9)</f>
        <v>8.2434271139315513E-7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0.50404233697771927</v>
      </c>
      <c r="AH10" s="16" t="s">
        <v>26054</v>
      </c>
      <c r="AI10" s="15">
        <f>D3L203C5*D3L203C15</f>
        <v>65.288256084161844</v>
      </c>
      <c r="AJ10" s="16" t="s">
        <v>26055</v>
      </c>
      <c r="AK10" s="15">
        <f>IF(D3L203C15=0,0,CHOOSE(MIN(D3L203C8,RUN_YEARS),A1L108C1,A1L108C6,A1L108C7,A1L108C8,A1L108C9))</f>
        <v>16882.197</v>
      </c>
      <c r="AL10" s="16" t="s">
        <v>26056</v>
      </c>
      <c r="AM10" s="33">
        <f>IF(D3L203C17=0,0,D3L203C16/D3L203C17)</f>
        <v>3.8672843400750414E-3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8.3559387313237699E-2</v>
      </c>
      <c r="BN10" s="16" t="s">
        <v>26066</v>
      </c>
      <c r="BO10" s="15">
        <f>D3L203C5*D3L203C31</f>
        <v>10.823389776846227</v>
      </c>
      <c r="BP10" s="16" t="s">
        <v>26067</v>
      </c>
      <c r="BQ10" s="15">
        <f>IF(D3L203C31=0,0,CHOOSE(MIN(D3L203C8,RUN_YEARS),B6L116C1,B6L117C1,B6L118C1,B6L119C1,B6L120C1))</f>
        <v>11782.320000000002</v>
      </c>
      <c r="BR10" s="16" t="s">
        <v>26068</v>
      </c>
      <c r="BS10" s="33">
        <f>IF(D3L203C33=0,0,D3L203C32/D3L203C33)</f>
        <v>9.186127839717667E-4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9.8050075245716641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9.8050075245716641</v>
      </c>
      <c r="N11" s="16" t="s">
        <v>4251</v>
      </c>
      <c r="O11" s="32">
        <f>0.45*CHOOSE(MIN(D3L204C8,RUN_YEARS),B3L110C1,B3L125C1,B3L140C1,B3L155C1,B3L170C1)</f>
        <v>0.41239827570904303</v>
      </c>
      <c r="P11" s="16" t="s">
        <v>26072</v>
      </c>
      <c r="Q11" s="15">
        <f>D3L204C5*D3L204C6</f>
        <v>4.0435681964475467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64800311</v>
      </c>
      <c r="V11" s="16" t="s">
        <v>26073</v>
      </c>
      <c r="W11" s="33">
        <f>IF(D3L204C9=0,0,D3L204C7/D3L204C9)</f>
        <v>6.240044428872489E-8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0.50404233697771927</v>
      </c>
      <c r="AH11" s="16" t="s">
        <v>26077</v>
      </c>
      <c r="AI11" s="15">
        <f>D3L204C5*D3L204C15</f>
        <v>4.9421389067692241</v>
      </c>
      <c r="AJ11" s="16" t="s">
        <v>26078</v>
      </c>
      <c r="AK11" s="15">
        <f>IF(D3L204C15=0,0,CHOOSE(MIN(D3L204C8,RUN_YEARS),A1L108C1,A1L108C6,A1L108C7,A1L108C8,A1L108C9))</f>
        <v>16882.197</v>
      </c>
      <c r="AL11" s="16" t="s">
        <v>26079</v>
      </c>
      <c r="AM11" s="33">
        <f>IF(D3L204C17=0,0,D3L204C16/D3L204C17)</f>
        <v>2.9274263928854899E-4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8.3559387313237699E-2</v>
      </c>
      <c r="BN11" s="16" t="s">
        <v>26089</v>
      </c>
      <c r="BO11" s="15">
        <f>D3L204C5*D3L204C31</f>
        <v>0.81930042135489367</v>
      </c>
      <c r="BP11" s="16" t="s">
        <v>26090</v>
      </c>
      <c r="BQ11" s="15">
        <f>IF(D3L204C31=0,0,CHOOSE(MIN(D3L204C8,RUN_YEARS),B6L116C1,B6L117C1,B6L118C1,B6L119C1,B6L120C1))</f>
        <v>11782.320000000002</v>
      </c>
      <c r="BR11" s="16" t="s">
        <v>26091</v>
      </c>
      <c r="BS11" s="33">
        <f>IF(D3L204C33=0,0,D3L204C32/D3L204C33)</f>
        <v>6.95364258783409E-5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7620.1180000000004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7620.1180000000004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0.41239827570904303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64800311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0.50404233697771927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16882.197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8.3559387313237699E-2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11782.320000000002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0.41239827570904303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64800311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0.50404233697771927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16882.197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8.3559387313237699E-2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11782.320000000002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18026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18026</v>
      </c>
      <c r="N16" s="16" t="s">
        <v>4251</v>
      </c>
      <c r="O16" s="32">
        <f>0.45*CHOOSE(MIN(D3L209C8,RUN_YEARS),B3L110C1,B3L125C1,B3L140C1,B3L155C1,B3L170C1)</f>
        <v>0.41239827570904303</v>
      </c>
      <c r="P16" s="16" t="s">
        <v>26189</v>
      </c>
      <c r="Q16" s="15">
        <f>D3L209C5*D3L209C6</f>
        <v>7433.8913179312094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64800311</v>
      </c>
      <c r="V16" s="16" t="s">
        <v>26190</v>
      </c>
      <c r="W16" s="33">
        <f>IF(D3L209C9=0,0,D3L209C7/D3L209C9)</f>
        <v>1.1471999444464409E-4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0.50404233697771927</v>
      </c>
      <c r="AH16" s="16" t="s">
        <v>26194</v>
      </c>
      <c r="AI16" s="15">
        <f>D3L209C5*D3L209C15</f>
        <v>9085.8671663603673</v>
      </c>
      <c r="AJ16" s="16" t="s">
        <v>26195</v>
      </c>
      <c r="AK16" s="15">
        <f>IF(D3L209C15=0,0,CHOOSE(MIN(D3L209C8,RUN_YEARS),A1L108C1,A1L108C6,A1L108C7,A1L108C8,A1L108C9))</f>
        <v>16882.197</v>
      </c>
      <c r="AL16" s="16" t="s">
        <v>26196</v>
      </c>
      <c r="AM16" s="33">
        <f>IF(D3L209C17=0,0,D3L209C16/D3L209C17)</f>
        <v>0.53819222500249031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8.3559387313237699E-2</v>
      </c>
      <c r="BN16" s="16" t="s">
        <v>26206</v>
      </c>
      <c r="BO16" s="15">
        <f>D3L209C5*D3L209C31</f>
        <v>1506.2415157084229</v>
      </c>
      <c r="BP16" s="16" t="s">
        <v>26207</v>
      </c>
      <c r="BQ16" s="15">
        <f>IF(D3L209C31=0,0,CHOOSE(MIN(D3L209C8,RUN_YEARS),B6L116C1,B6L117C1,B6L118C1,B6L119C1,B6L120C1))</f>
        <v>11782.320000000002</v>
      </c>
      <c r="BR16" s="16" t="s">
        <v>26208</v>
      </c>
      <c r="BS16" s="33">
        <f>IF(D3L209C33=0,0,D3L209C32/D3L209C33)</f>
        <v>0.12783912809263565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-13669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-13669</v>
      </c>
      <c r="N17" s="16" t="s">
        <v>4251</v>
      </c>
      <c r="O17" s="32">
        <f>0.45*CHOOSE(MIN(D3L210C8,RUN_YEARS),B3L110C1,B3L125C1,B3L140C1,B3L155C1,B3L170C1)</f>
        <v>0.41239827570904303</v>
      </c>
      <c r="P17" s="16" t="s">
        <v>26212</v>
      </c>
      <c r="Q17" s="15">
        <f>D3L210C5*D3L210C6</f>
        <v>-5637.0720306669091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64800311</v>
      </c>
      <c r="V17" s="16" t="s">
        <v>26213</v>
      </c>
      <c r="W17" s="33">
        <f>IF(D3L210C9=0,0,D3L210C7/D3L210C9)</f>
        <v>-8.69914348199179E-5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0.50404233697771927</v>
      </c>
      <c r="AH17" s="16" t="s">
        <v>26217</v>
      </c>
      <c r="AI17" s="15">
        <f>D3L210C5*D3L210C15</f>
        <v>-6889.7547041484449</v>
      </c>
      <c r="AJ17" s="16" t="s">
        <v>26218</v>
      </c>
      <c r="AK17" s="15">
        <f>IF(D3L210C15=0,0,CHOOSE(MIN(D3L210C8,RUN_YEARS),A1L108C1,A1L108C6,A1L108C7,A1L108C8,A1L108C9))</f>
        <v>16882.197</v>
      </c>
      <c r="AL17" s="16" t="s">
        <v>26219</v>
      </c>
      <c r="AM17" s="33">
        <f>IF(D3L210C17=0,0,D3L210C16/D3L210C17)</f>
        <v>-0.40810770684339515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8.3559387313237699E-2</v>
      </c>
      <c r="BN17" s="16" t="s">
        <v>26229</v>
      </c>
      <c r="BO17" s="15">
        <f>D3L210C5*D3L210C31</f>
        <v>-1142.1732651846462</v>
      </c>
      <c r="BP17" s="16" t="s">
        <v>26230</v>
      </c>
      <c r="BQ17" s="15">
        <f>IF(D3L210C31=0,0,CHOOSE(MIN(D3L210C8,RUN_YEARS),B6L116C1,B6L117C1,B6L118C1,B6L119C1,B6L120C1))</f>
        <v>11782.320000000002</v>
      </c>
      <c r="BR17" s="16" t="s">
        <v>26231</v>
      </c>
      <c r="BS17" s="33">
        <f>IF(D3L210C33=0,0,D3L210C32/D3L210C33)</f>
        <v>-9.6939589587165018E-2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-78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-78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-78</v>
      </c>
      <c r="AR18" s="16" t="s">
        <v>26245</v>
      </c>
      <c r="AS18" s="15">
        <f>IF(D3L211C19=0,0,CHOOSE(MIN(D3L211C8,RUN_YEARS),A1L104C1,A1L104C6,A1L104C7,A1L104C8,A1L104C9))</f>
        <v>7620.1180000000004</v>
      </c>
      <c r="AT18" s="16" t="s">
        <v>26246</v>
      </c>
      <c r="AU18" s="33">
        <f>IF(D3L211C21=0,0,D3L211C20/D3L211C21)</f>
        <v>-1.0236061961245218E-2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7620.1180000000004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84.177451634422951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42.088725817211476</v>
      </c>
      <c r="N20" s="16" t="s">
        <v>4251</v>
      </c>
      <c r="O20" s="32">
        <f>0.45*CHOOSE(MIN(D3L213C8,RUN_YEARS),B3L110C1,B3L125C1,B3L140C1,B3L155C1,B3L170C1)</f>
        <v>0.41239827570904303</v>
      </c>
      <c r="P20" s="16" t="s">
        <v>26283</v>
      </c>
      <c r="Q20" s="15">
        <f>D3L213C5*D3L213C6</f>
        <v>17.357317953808696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64800311</v>
      </c>
      <c r="V20" s="16" t="s">
        <v>26284</v>
      </c>
      <c r="W20" s="33">
        <f>IF(D3L213C9=0,0,D3L213C7/D3L213C9)</f>
        <v>2.6785855941044319E-7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0.50404233697771927</v>
      </c>
      <c r="AH20" s="16" t="s">
        <v>26288</v>
      </c>
      <c r="AI20" s="15">
        <f>D3L213C5*D3L213C15</f>
        <v>21.21449972132174</v>
      </c>
      <c r="AJ20" s="16" t="s">
        <v>26289</v>
      </c>
      <c r="AK20" s="15">
        <f>IF(D3L213C15=0,0,CHOOSE(MIN(D3L213C8,RUN_YEARS),A1L108C1,A1L108C6,A1L108C7,A1L108C8,A1L108C9))</f>
        <v>16882.197</v>
      </c>
      <c r="AL20" s="16" t="s">
        <v>26290</v>
      </c>
      <c r="AM20" s="33">
        <f>IF(D3L213C17=0,0,D3L213C16/D3L213C17)</f>
        <v>1.2566196047423058E-3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8.3559387313237699E-2</v>
      </c>
      <c r="BN20" s="16" t="s">
        <v>26300</v>
      </c>
      <c r="BO20" s="15">
        <f>D3L213C5*D3L213C31</f>
        <v>3.5169081420810406</v>
      </c>
      <c r="BP20" s="16" t="s">
        <v>26301</v>
      </c>
      <c r="BQ20" s="15">
        <f>IF(D3L213C31=0,0,CHOOSE(MIN(D3L213C8,RUN_YEARS),B6L116C1,B6L117C1,B6L118C1,B6L119C1,B6L120C1))</f>
        <v>11782.320000000002</v>
      </c>
      <c r="BR20" s="16" t="s">
        <v>26302</v>
      </c>
      <c r="BS20" s="33">
        <f>IF(D3L213C33=0,0,D3L213C32/D3L213C33)</f>
        <v>2.9849029241109051E-4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0.41239827570904303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64800311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0.50404233697771927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16882.197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8.3559387313237699E-2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11782.320000000002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-4.0211367444258279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-2.010568372212914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-2.010568372212914</v>
      </c>
      <c r="AR22" s="16" t="s">
        <v>26340</v>
      </c>
      <c r="AS22" s="15">
        <f>IF(D3L215C19=0,0,CHOOSE(MIN(D3L215C8,RUN_YEARS),A1L104C1,A1L104C6,A1L104C7,A1L104C8,A1L104C9))</f>
        <v>7620.1180000000004</v>
      </c>
      <c r="AT22" s="16" t="s">
        <v>26341</v>
      </c>
      <c r="AU22" s="33">
        <f>IF(D3L215C21=0,0,D3L215C20/D3L215C21)</f>
        <v>-2.638500312216837E-4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7620.1180000000004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5096.2199085721204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4702.7971853414974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1972.4216706793757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3.0438459943184161E-5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2410.7375974970146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0.14279762269667948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-80.010568372212916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-1.0499911992466903E-2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399.64848553732048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3.3919337238958069E-2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1772.7016916847308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886.3508458423654</v>
      </c>
      <c r="N25" s="16" t="s">
        <v>4251</v>
      </c>
      <c r="O25" s="32">
        <f>0.45*CHOOSE(MIN(D3L218C8,RUN_YEARS),B3L110C1,B3L125C1,B3L140C1,B3L155C1,B3L170C1)</f>
        <v>0.41239827570904303</v>
      </c>
      <c r="P25" s="16" t="s">
        <v>26396</v>
      </c>
      <c r="Q25" s="15">
        <f>D3L218C5*D3L218C6</f>
        <v>365.52956049864332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64800311</v>
      </c>
      <c r="V25" s="16" t="s">
        <v>26397</v>
      </c>
      <c r="W25" s="33">
        <f>IF(D3L218C9=0,0,D3L218C7/D3L218C9)</f>
        <v>5.6408612066482722E-6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0.50404233697771927</v>
      </c>
      <c r="AH25" s="16" t="s">
        <v>26401</v>
      </c>
      <c r="AI25" s="15">
        <f>D3L218C5*D3L218C15</f>
        <v>446.75835172056406</v>
      </c>
      <c r="AJ25" s="16" t="s">
        <v>26402</v>
      </c>
      <c r="AK25" s="15">
        <f>IF(D3L218C15=0,0,CHOOSE(MIN(D3L218C8,RUN_YEARS),A1L108C1,A1L108C6,A1L108C7,A1L108C8,A1L108C9))</f>
        <v>16882.197</v>
      </c>
      <c r="AL25" s="16" t="s">
        <v>26403</v>
      </c>
      <c r="AM25" s="33">
        <f>IF(D3L218C17=0,0,D3L218C16/D3L218C17)</f>
        <v>2.6463282694815377E-2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8.3559387313237699E-2</v>
      </c>
      <c r="BN25" s="16" t="s">
        <v>26413</v>
      </c>
      <c r="BO25" s="15">
        <f>D3L218C5*D3L218C31</f>
        <v>74.062933623158045</v>
      </c>
      <c r="BP25" s="16" t="s">
        <v>26414</v>
      </c>
      <c r="BQ25" s="15">
        <f>IF(D3L218C31=0,0,CHOOSE(MIN(D3L218C8,RUN_YEARS),B6L116C1,B6L117C1,B6L118C1,B6L119C1,B6L120C1))</f>
        <v>11782.320000000002</v>
      </c>
      <c r="BR25" s="16" t="s">
        <v>26415</v>
      </c>
      <c r="BS25" s="33">
        <f>IF(D3L218C33=0,0,D3L218C32/D3L218C33)</f>
        <v>6.2859380515177012E-3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888.25116932031699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444.12558466015849</v>
      </c>
      <c r="N26" s="16" t="s">
        <v>4251</v>
      </c>
      <c r="O26" s="32">
        <f>0.45*CHOOSE(MIN(D3L219C8,RUN_YEARS),B3L110C1,B3L125C1,B3L140C1,B3L155C1,B3L170C1)</f>
        <v>0.41239827570904303</v>
      </c>
      <c r="P26" s="16" t="s">
        <v>26419</v>
      </c>
      <c r="Q26" s="15">
        <f>D3L219C5*D3L219C6</f>
        <v>183.15662531211998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64800311</v>
      </c>
      <c r="V26" s="16" t="s">
        <v>26420</v>
      </c>
      <c r="W26" s="33">
        <f>IF(D3L219C9=0,0,D3L219C7/D3L219C9)</f>
        <v>2.8264775660122986E-6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0.50404233697771927</v>
      </c>
      <c r="AH26" s="16" t="s">
        <v>26424</v>
      </c>
      <c r="AI26" s="15">
        <f>D3L219C5*D3L219C15</f>
        <v>223.85809760370219</v>
      </c>
      <c r="AJ26" s="16" t="s">
        <v>26425</v>
      </c>
      <c r="AK26" s="15">
        <f>IF(D3L219C15=0,0,CHOOSE(MIN(D3L219C8,RUN_YEARS),A1L108C1,A1L108C6,A1L108C7,A1L108C8,A1L108C9))</f>
        <v>16882.197</v>
      </c>
      <c r="AL26" s="16" t="s">
        <v>26426</v>
      </c>
      <c r="AM26" s="33">
        <f>IF(D3L219C17=0,0,D3L219C16/D3L219C17)</f>
        <v>1.3260009796337657E-2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8.3559387313237699E-2</v>
      </c>
      <c r="BN26" s="16" t="s">
        <v>26436</v>
      </c>
      <c r="BO26" s="15">
        <f>D3L219C5*D3L219C31</f>
        <v>37.110861744336326</v>
      </c>
      <c r="BP26" s="16" t="s">
        <v>26437</v>
      </c>
      <c r="BQ26" s="15">
        <f>IF(D3L219C31=0,0,CHOOSE(MIN(D3L219C8,RUN_YEARS),B6L116C1,B6L117C1,B6L118C1,B6L119C1,B6L120C1))</f>
        <v>11782.320000000002</v>
      </c>
      <c r="BR26" s="16" t="s">
        <v>26438</v>
      </c>
      <c r="BS26" s="33">
        <f>IF(D3L219C33=0,0,D3L219C32/D3L219C33)</f>
        <v>3.1497075061903191E-3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-7.7216502041239092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-3.8608251020619546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-3.8608251020619546</v>
      </c>
      <c r="AR27" s="16" t="s">
        <v>26451</v>
      </c>
      <c r="AS27" s="15">
        <f>IF(D3L220C19=0,0,CHOOSE(MIN(D3L220C8,RUN_YEARS),A1L104C1,A1L104C6,A1L104C7,A1L104C8,A1L104C9))</f>
        <v>7620.1180000000004</v>
      </c>
      <c r="AT27" s="16" t="s">
        <v>26452</v>
      </c>
      <c r="AU27" s="33">
        <f>IF(D3L220C21=0,0,D3L220C20/D3L220C21)</f>
        <v>-5.0666211495175727E-4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0.41239827570904303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64800311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0.50404233697771927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16882.197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8.3559387313237699E-2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11782.320000000002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47929.847368341179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47929.847368341179</v>
      </c>
      <c r="N29" s="16" t="s">
        <v>4251</v>
      </c>
      <c r="O29" s="32">
        <f>0.45*CHOOSE(MIN(D3L222C8,RUN_YEARS),B3L110C1,B3L125C1,B3L140C1,B3L155C1,B3L170C1)</f>
        <v>0.41239827570904303</v>
      </c>
      <c r="P29" s="16" t="s">
        <v>26488</v>
      </c>
      <c r="Q29" s="15">
        <f>D3L222C5*D3L222C6</f>
        <v>19766.186409701517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64800311</v>
      </c>
      <c r="V29" s="16" t="s">
        <v>26489</v>
      </c>
      <c r="W29" s="33">
        <f>IF(D3L222C9=0,0,D3L222C7/D3L222C9)</f>
        <v>3.0503227692381781E-4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0.50404233697771927</v>
      </c>
      <c r="AH29" s="16" t="s">
        <v>26493</v>
      </c>
      <c r="AI29" s="15">
        <f>D3L222C5*D3L222C15</f>
        <v>24158.672278524074</v>
      </c>
      <c r="AJ29" s="16" t="s">
        <v>26494</v>
      </c>
      <c r="AK29" s="15">
        <f>IF(D3L222C15=0,0,CHOOSE(MIN(D3L222C8,RUN_YEARS),A1L108C1,A1L108C6,A1L108C7,A1L108C8,A1L108C9))</f>
        <v>16882.197</v>
      </c>
      <c r="AL29" s="16" t="s">
        <v>26495</v>
      </c>
      <c r="AM29" s="33">
        <f>IF(D3L222C17=0,0,D3L222C16/D3L222C17)</f>
        <v>1.431014712038017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8.3559387313237699E-2</v>
      </c>
      <c r="BN29" s="16" t="s">
        <v>26505</v>
      </c>
      <c r="BO29" s="15">
        <f>D3L222C5*D3L222C31</f>
        <v>4004.9886801155872</v>
      </c>
      <c r="BP29" s="16" t="s">
        <v>26506</v>
      </c>
      <c r="BQ29" s="15">
        <f>IF(D3L222C31=0,0,CHOOSE(MIN(D3L222C8,RUN_YEARS),B6L116C1,B6L117C1,B6L118C1,B6L119C1,B6L120C1))</f>
        <v>11782.320000000002</v>
      </c>
      <c r="BR29" s="16" t="s">
        <v>26507</v>
      </c>
      <c r="BS29" s="33">
        <f>IF(D3L222C33=0,0,D3L222C32/D3L222C33)</f>
        <v>0.33991511689680698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7620.1180000000004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50583.0785791421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49256.46297374164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20314.872595512279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3.1349961569647835E-4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24829.288727848339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1.47073800452917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-3.8608251020619546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-5.0666211495175727E-4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4116.1624754830818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0.34935076245451502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3AD50-9898-4652-9805-3B80A6515EE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2899.0285236666664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0.65448456515477837</v>
      </c>
      <c r="L8" s="16" t="s">
        <v>26582</v>
      </c>
      <c r="M8" s="15">
        <f>IF(_xlfn.SINGLE(D4L101C2)&lt;&gt;0,_xlfn.SINGLE(D4L101C2)*_xlfn.SINGLE(D4L101C4),_xlfn.SINGLE(D4L101C3)*_xlfn.SINGLE(D4L101C4))</f>
        <v>1897.3694226832772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1897.3694226832772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12908.94</v>
      </c>
      <c r="V8" s="16" t="s">
        <v>26584</v>
      </c>
      <c r="W8" s="33">
        <f>IF(D4L101C9=0,0,D4L101C7/D4L101C9)</f>
        <v>0.14698103970452084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0.65448456515477837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12908.94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11.145745640216902</v>
      </c>
      <c r="J10" s="16" t="s">
        <v>26604</v>
      </c>
      <c r="K10" s="21">
        <f>_xlfn.SINGLE(IF(FLOW_THRU_100PCT="Y",1,INDEX(VariabilityMatrix,D4L103C1,_xlfn.SINGLE(D4L103C8))))</f>
        <v>0.44359901369838267</v>
      </c>
      <c r="L10" s="16" t="s">
        <v>26598</v>
      </c>
      <c r="M10" s="15">
        <f>IF(_xlfn.SINGLE(D4L103C2)&lt;&gt;0,_xlfn.SINGLE(D4L103C2)*_xlfn.SINGLE(D4L103C4),_xlfn.SINGLE(D4L103C3)*_xlfn.SINGLE(D4L103C4))</f>
        <v>4.9442417729332666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4.9442417729332666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14122.175999999999</v>
      </c>
      <c r="V10" s="16" t="s">
        <v>26600</v>
      </c>
      <c r="W10" s="33">
        <f>IF(D4L103C9=0,0,D4L103C7/D4L103C9)</f>
        <v>3.5010481195909659E-4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0.15489169377672662</v>
      </c>
      <c r="J11" s="16" t="s">
        <v>26611</v>
      </c>
      <c r="K11" s="21">
        <f>_xlfn.SINGLE(IF(FLOW_THRU_100PCT="Y",1,INDEX(VariabilityMatrix,D4L104C1,_xlfn.SINGLE(D4L104C8))))</f>
        <v>0.44359901369838267</v>
      </c>
      <c r="L11" s="16" t="s">
        <v>26605</v>
      </c>
      <c r="M11" s="15">
        <f>IF(_xlfn.SINGLE(D4L104C2)&lt;&gt;0,_xlfn.SINGLE(D4L104C2)*_xlfn.SINGLE(D4L104C4),_xlfn.SINGLE(D4L104C3)*_xlfn.SINGLE(D4L104C4))</f>
        <v>6.8709802589427854E-2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6.8709802589427854E-2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14122.175999999999</v>
      </c>
      <c r="V11" s="16" t="s">
        <v>26607</v>
      </c>
      <c r="W11" s="33">
        <f>IF(D4L104C9=0,0,D4L104C7/D4L104C9)</f>
        <v>4.8653835350464302E-6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0.23711581294183048</v>
      </c>
      <c r="J12" s="16" t="s">
        <v>26618</v>
      </c>
      <c r="K12" s="21">
        <f>_xlfn.SINGLE(IF(FLOW_THRU_100PCT="Y",1,INDEX(VariabilityMatrix,D4L105C1,_xlfn.SINGLE(D4L105C8))))</f>
        <v>0.42686313321495445</v>
      </c>
      <c r="L12" s="16" t="s">
        <v>26612</v>
      </c>
      <c r="M12" s="15">
        <f>IF(_xlfn.SINGLE(D4L105C2)&lt;&gt;0,_xlfn.SINGLE(D4L105C2)*_xlfn.SINGLE(D4L105C4),_xlfn.SINGLE(D4L105C3)*_xlfn.SINGLE(D4L105C4))</f>
        <v>0.1012159988471608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0.1012159988471608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11782.320000000002</v>
      </c>
      <c r="V12" s="16" t="s">
        <v>26614</v>
      </c>
      <c r="W12" s="33">
        <f>IF(D4L105C9=0,0,D4L105C7/D4L105C9)</f>
        <v>8.5904982080915122E-6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137.3368754</v>
      </c>
      <c r="J13" s="16" t="s">
        <v>26625</v>
      </c>
      <c r="K13" s="21">
        <f>_xlfn.SINGLE(IF(FLOW_THRU_100PCT="Y",1,INDEX(VariabilityMatrix,D4L106C1,_xlfn.SINGLE(D4L106C8))))</f>
        <v>0.44359901369838267</v>
      </c>
      <c r="L13" s="16" t="s">
        <v>26619</v>
      </c>
      <c r="M13" s="15">
        <f>IF(_xlfn.SINGLE(D4L106C2)&lt;&gt;0,_xlfn.SINGLE(D4L106C2)*_xlfn.SINGLE(D4L106C4),_xlfn.SINGLE(D4L106C3)*_xlfn.SINGLE(D4L106C4))</f>
        <v>60.922502471857676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60.922502471857676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14122.175999999999</v>
      </c>
      <c r="V13" s="16" t="s">
        <v>26621</v>
      </c>
      <c r="W13" s="33">
        <f>IF(D4L106C9=0,0,D4L106C7/D4L106C9)</f>
        <v>4.3139600067197631E-3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143.09253309180895</v>
      </c>
      <c r="J14" s="16" t="s">
        <v>26632</v>
      </c>
      <c r="K14" s="21">
        <f>_xlfn.SINGLE(IF(FLOW_THRU_100PCT="Y",1,INDEX(VariabilityMatrix,D4L107C1,_xlfn.SINGLE(D4L107C8))))</f>
        <v>0.45172538289474773</v>
      </c>
      <c r="L14" s="16" t="s">
        <v>26626</v>
      </c>
      <c r="M14" s="15">
        <f>IF(_xlfn.SINGLE(D4L107C2)&lt;&gt;0,_xlfn.SINGLE(D4L107C2)*_xlfn.SINGLE(D4L107C4),_xlfn.SINGLE(D4L107C3)*_xlfn.SINGLE(D4L107C4))</f>
        <v>64.638529300276758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64.638529300276758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14122.175999999999</v>
      </c>
      <c r="V14" s="16" t="s">
        <v>26628</v>
      </c>
      <c r="W14" s="33">
        <f>IF(D4L107C9=0,0,D4L107C7/D4L107C9)</f>
        <v>4.5770941602963139E-3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4.7359628070718429</v>
      </c>
      <c r="J15" s="16" t="s">
        <v>26639</v>
      </c>
      <c r="K15" s="21">
        <f>_xlfn.SINGLE(IF(FLOW_THRU_100PCT="Y",1,INDEX(VariabilityMatrix,D4L108C1,_xlfn.SINGLE(D4L108C8))))</f>
        <v>0.45172538289474773</v>
      </c>
      <c r="L15" s="16" t="s">
        <v>26633</v>
      </c>
      <c r="M15" s="15">
        <f>IF(_xlfn.SINGLE(D4L108C2)&lt;&gt;0,_xlfn.SINGLE(D4L108C2)*_xlfn.SINGLE(D4L108C4),_xlfn.SINGLE(D4L108C3)*_xlfn.SINGLE(D4L108C4))</f>
        <v>2.1393546123998126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2.1393546123998126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14122.175999999999</v>
      </c>
      <c r="V15" s="16" t="s">
        <v>26635</v>
      </c>
      <c r="W15" s="33">
        <f>IF(D4L108C9=0,0,D4L108C7/D4L108C9)</f>
        <v>1.5148902070047935E-4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69.401880672315542</v>
      </c>
      <c r="J16" s="16" t="s">
        <v>26646</v>
      </c>
      <c r="K16" s="21">
        <f>_xlfn.SINGLE(IF(FLOW_THRU_100PCT="Y",1,INDEX(VariabilityMatrix,D4L109C1,_xlfn.SINGLE(D4L109C8))))</f>
        <v>0.44359901369838267</v>
      </c>
      <c r="L16" s="16" t="s">
        <v>26640</v>
      </c>
      <c r="M16" s="15">
        <f>IF(_xlfn.SINGLE(D4L109C2)&lt;&gt;0,_xlfn.SINGLE(D4L109C2)*_xlfn.SINGLE(D4L109C4),_xlfn.SINGLE(D4L109C3)*_xlfn.SINGLE(D4L109C4))</f>
        <v>30.78660581505202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30.78660581505202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14122.175999999999</v>
      </c>
      <c r="V16" s="16" t="s">
        <v>26642</v>
      </c>
      <c r="W16" s="33">
        <f>IF(D4L109C9=0,0,D4L109C7/D4L109C9)</f>
        <v>2.1800185619448463E-3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16.750538499962175</v>
      </c>
      <c r="J17" s="16" t="s">
        <v>26653</v>
      </c>
      <c r="K17" s="21">
        <f>_xlfn.SINGLE(IF(FLOW_THRU_100PCT="Y",1,INDEX(VariabilityMatrix,D4L110C1,_xlfn.SINGLE(D4L110C8))))</f>
        <v>0.42686313321495445</v>
      </c>
      <c r="L17" s="16" t="s">
        <v>26647</v>
      </c>
      <c r="M17" s="15">
        <f>IF(_xlfn.SINGLE(D4L110C2)&lt;&gt;0,_xlfn.SINGLE(D4L110C2)*_xlfn.SINGLE(D4L110C4),_xlfn.SINGLE(D4L110C3)*_xlfn.SINGLE(D4L110C4))</f>
        <v>7.1501873471315776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7.1501873471315776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11782.320000000002</v>
      </c>
      <c r="V17" s="16" t="s">
        <v>26649</v>
      </c>
      <c r="W17" s="33">
        <f>IF(D4L110C9=0,0,D4L110C7/D4L110C9)</f>
        <v>6.0685733770017927E-4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0.42686313321495445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11782.320000000002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0.64360006369925404</v>
      </c>
      <c r="J19" s="16" t="s">
        <v>26667</v>
      </c>
      <c r="K19" s="21">
        <f>_xlfn.SINGLE(IF(FLOW_THRU_100PCT="Y",1,INDEX(VariabilityMatrix,D4L112C1,_xlfn.SINGLE(D4L112C8))))</f>
        <v>0.42686313321495445</v>
      </c>
      <c r="L19" s="16" t="s">
        <v>26661</v>
      </c>
      <c r="M19" s="15">
        <f>IF(_xlfn.SINGLE(D4L112C2)&lt;&gt;0,_xlfn.SINGLE(D4L112C2)*_xlfn.SINGLE(D4L112C4),_xlfn.SINGLE(D4L112C3)*_xlfn.SINGLE(D4L112C4))</f>
        <v>0.27472913972800783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0.27472913972800783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11782.320000000002</v>
      </c>
      <c r="V19" s="16" t="s">
        <v>26663</v>
      </c>
      <c r="W19" s="33">
        <f>IF(D4L112C9=0,0,D4L112C7/D4L112C9)</f>
        <v>2.3317066564819815E-5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0.42686313321495445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11782.320000000002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0.42686313321495445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11782.320000000002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0.42686313321495445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11782.320000000002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18.183071964211251</v>
      </c>
      <c r="J23" s="16" t="s">
        <v>26695</v>
      </c>
      <c r="K23" s="21">
        <f>IF(FLOW_THRU_100PCT="Y",1,D4L101C4)</f>
        <v>0.65448456515477837</v>
      </c>
      <c r="L23" s="16" t="s">
        <v>26689</v>
      </c>
      <c r="M23" s="15">
        <f>IF(_xlfn.SINGLE(D4L116C2)&lt;&gt;0,_xlfn.SINGLE(D4L116C2)*_xlfn.SINGLE(D4L116C4),_xlfn.SINGLE(D4L116C3)*_xlfn.SINGLE(D4L116C4))</f>
        <v>11.900539947674842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11.900539947674842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11782.320000000002</v>
      </c>
      <c r="V23" s="16" t="s">
        <v>26691</v>
      </c>
      <c r="W23" s="33">
        <f>IF(D4L116C9=0,0,D4L116C7/D4L116C9)</f>
        <v>1.0100336731369407E-3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2.0610623536002812</v>
      </c>
      <c r="J24" s="16" t="s">
        <v>26702</v>
      </c>
      <c r="K24" s="21">
        <f>_xlfn.SINGLE(IF(FLOW_THRU_100PCT="Y",1,INDEX(VariabilityMatrix,D4L117C1,_xlfn.SINGLE(D4L117C8))))</f>
        <v>0.44359901369838267</v>
      </c>
      <c r="L24" s="16" t="s">
        <v>26696</v>
      </c>
      <c r="M24" s="15">
        <f>IF(_xlfn.SINGLE(D4L117C2)&lt;&gt;0,_xlfn.SINGLE(D4L117C2)*_xlfn.SINGLE(D4L117C4),_xlfn.SINGLE(D4L117C3)*_xlfn.SINGLE(D4L117C4))</f>
        <v>0.91428522722795202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0.91428522722795202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14122.175999999999</v>
      </c>
      <c r="V24" s="16" t="s">
        <v>26698</v>
      </c>
      <c r="W24" s="33">
        <f>IF(D4L117C9=0,0,D4L117C7/D4L117C9)</f>
        <v>6.474110131667755E-5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2.956130475239874</v>
      </c>
      <c r="J25" s="16" t="s">
        <v>26709</v>
      </c>
      <c r="K25" s="21">
        <f>_xlfn.SINGLE(IF(FLOW_THRU_100PCT="Y",1,INDEX(VariabilityMatrix,D4L118C1,_xlfn.SINGLE(D4L118C8))))</f>
        <v>0.43582497339426596</v>
      </c>
      <c r="L25" s="16" t="s">
        <v>26703</v>
      </c>
      <c r="M25" s="15">
        <f>IF(_xlfn.SINGLE(D4L118C2)&lt;&gt;0,_xlfn.SINGLE(D4L118C2)*_xlfn.SINGLE(D4L118C4),_xlfn.SINGLE(D4L118C3)*_xlfn.SINGLE(D4L118C4))</f>
        <v>1.2883554857213968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1.2883554857213968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12908.94</v>
      </c>
      <c r="V25" s="16" t="s">
        <v>26705</v>
      </c>
      <c r="W25" s="33">
        <f>IF(D4L118C9=0,0,D4L118C7/D4L118C9)</f>
        <v>9.9803352228873692E-5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159.709093466073</v>
      </c>
      <c r="J26" s="16" t="s">
        <v>26716</v>
      </c>
      <c r="K26" s="21">
        <f>_xlfn.SINGLE(IF(FLOW_THRU_100PCT="Y",1,INDEX(VariabilityMatrix,D4L119C1,_xlfn.SINGLE(D4L119C8))))</f>
        <v>0.44231606160009129</v>
      </c>
      <c r="L26" s="16" t="s">
        <v>26710</v>
      </c>
      <c r="M26" s="15">
        <f>IF(_xlfn.SINGLE(D4L119C2)&lt;&gt;0,_xlfn.SINGLE(D4L119C2)*_xlfn.SINGLE(D4L119C4),_xlfn.SINGLE(D4L119C3)*_xlfn.SINGLE(D4L119C4))</f>
        <v>70.641897223634288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70.641897223634288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12908.94</v>
      </c>
      <c r="V26" s="16" t="s">
        <v>26712</v>
      </c>
      <c r="W26" s="33">
        <f>IF(D4L119C9=0,0,D4L119C7/D4L119C9)</f>
        <v>5.4723236163181704E-3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17.353462754304473</v>
      </c>
      <c r="J27" s="16" t="s">
        <v>26695</v>
      </c>
      <c r="K27" s="21">
        <f>IF(FLOW_THRU_100PCT="Y",1,D4L101C4)</f>
        <v>0.65448456515477837</v>
      </c>
      <c r="L27" s="16" t="s">
        <v>26717</v>
      </c>
      <c r="M27" s="15">
        <f>IF(_xlfn.SINGLE(D4L120C2)&lt;&gt;0,_xlfn.SINGLE(D4L120C2)*_xlfn.SINGLE(D4L120C4),_xlfn.SINGLE(D4L120C3)*_xlfn.SINGLE(D4L120C4))</f>
        <v>11.357573524680605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11.357573524680605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12908.94</v>
      </c>
      <c r="V27" s="16" t="s">
        <v>26719</v>
      </c>
      <c r="W27" s="33">
        <f>IF(D4L120C9=0,0,D4L120C7/D4L120C9)</f>
        <v>8.7982231884884462E-4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258.35210569227092</v>
      </c>
      <c r="J28" s="16" t="s">
        <v>26729</v>
      </c>
      <c r="K28" s="21">
        <f>_xlfn.SINGLE(IF(FLOW_THRU_100PCT="Y",1,INDEX(VariabilityMatrix,D4L121C1,_xlfn.SINGLE(D4L121C8))))</f>
        <v>0.41902718981893677</v>
      </c>
      <c r="L28" s="16" t="s">
        <v>26723</v>
      </c>
      <c r="M28" s="15">
        <f>IF(_xlfn.SINGLE(D4L121C2)&lt;&gt;0,_xlfn.SINGLE(D4L121C2)*_xlfn.SINGLE(D4L121C4),_xlfn.SINGLE(D4L121C3)*_xlfn.SINGLE(D4L121C4))</f>
        <v>108.25655683203722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108.25655683203722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11782.320000000002</v>
      </c>
      <c r="V28" s="16" t="s">
        <v>26725</v>
      </c>
      <c r="W28" s="33">
        <f>IF(D4L121C9=0,0,D4L121C7/D4L121C9)</f>
        <v>9.188050980794716E-3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238.35945732370737</v>
      </c>
      <c r="J29" s="16" t="s">
        <v>26736</v>
      </c>
      <c r="K29" s="21">
        <f>_xlfn.SINGLE(IF(FLOW_THRU_100PCT="Y",1,INDEX(VariabilityMatrix,D4L122C1,_xlfn.SINGLE(D4L122C8))))</f>
        <v>0.44231606160009129</v>
      </c>
      <c r="L29" s="16" t="s">
        <v>26730</v>
      </c>
      <c r="M29" s="15">
        <f>IF(_xlfn.SINGLE(D4L122C2)&lt;&gt;0,_xlfn.SINGLE(D4L122C2)*_xlfn.SINGLE(D4L122C4),_xlfn.SINGLE(D4L122C3)*_xlfn.SINGLE(D4L122C4))</f>
        <v>105.43021640855729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105.43021640855729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12908.94</v>
      </c>
      <c r="V29" s="16" t="s">
        <v>26732</v>
      </c>
      <c r="W29" s="33">
        <f>IF(D4L122C9=0,0,D4L122C7/D4L122C9)</f>
        <v>8.1672249161090903E-3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40.900939809564761</v>
      </c>
      <c r="J30" s="16" t="s">
        <v>26743</v>
      </c>
      <c r="K30" s="21">
        <f>_xlfn.SINGLE(IF(FLOW_THRU_100PCT="Y",1,INDEX(VariabilityMatrix,D4L123C1,_xlfn.SINGLE(D4L123C8))))</f>
        <v>0.41902718981893677</v>
      </c>
      <c r="L30" s="16" t="s">
        <v>26737</v>
      </c>
      <c r="M30" s="15">
        <f>IF(_xlfn.SINGLE(D4L123C2)&lt;&gt;0,_xlfn.SINGLE(D4L123C2)*_xlfn.SINGLE(D4L123C4),_xlfn.SINGLE(D4L123C3)*_xlfn.SINGLE(D4L123C4))</f>
        <v>17.138605869355402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17.138605869355402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11782.320000000002</v>
      </c>
      <c r="V30" s="16" t="s">
        <v>26739</v>
      </c>
      <c r="W30" s="33">
        <f>IF(D4L123C9=0,0,D4L123C7/D4L123C9)</f>
        <v>1.4546036662860455E-3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0.41902718981893677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11782.320000000002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0.41902718981893677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11782.320000000002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0.41902718981893677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11782.320000000002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0.41902718981893677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11782.320000000002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0.41902718981893677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11782.320000000002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0.65448456515477837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11782.320000000002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10.328725489909033</v>
      </c>
      <c r="J37" s="16" t="s">
        <v>26695</v>
      </c>
      <c r="K37" s="21">
        <f>IF(FLOW_THRU_100PCT="Y",1,D4L101C4)</f>
        <v>0.65448456515477837</v>
      </c>
      <c r="L37" s="16" t="s">
        <v>26785</v>
      </c>
      <c r="M37" s="15">
        <f>IF(_xlfn.SINGLE(D4L130C2)&lt;&gt;0,_xlfn.SINGLE(D4L130C2)*_xlfn.SINGLE(D4L130C4),_xlfn.SINGLE(D4L130C3)*_xlfn.SINGLE(D4L130C4))</f>
        <v>6.7599914108661885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6.7599914108661885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12908.94</v>
      </c>
      <c r="V37" s="16" t="s">
        <v>26787</v>
      </c>
      <c r="W37" s="33">
        <f>IF(D4L130C9=0,0,D4L130C7/D4L130C9)</f>
        <v>5.2366742822154168E-4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17218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0.73324396170313433</v>
      </c>
      <c r="L38" s="16" t="s">
        <v>26791</v>
      </c>
      <c r="M38" s="15">
        <f>IF(_xlfn.SINGLE(D4L131C2)&lt;&gt;0,_xlfn.SINGLE(D4L131C2)*_xlfn.SINGLE(D4L131C4),_xlfn.SINGLE(D4L131C3)*_xlfn.SINGLE(D4L131C4))</f>
        <v>12624.994532604567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12624.994532604567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11782.320000000002</v>
      </c>
      <c r="V38" s="16" t="s">
        <v>26793</v>
      </c>
      <c r="W38" s="33">
        <f>IF(D4L131C9=0,0,D4L131C7/D4L131C9)</f>
        <v>1.0715202551453844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2041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0.41643349008908492</v>
      </c>
      <c r="L39" s="16" t="s">
        <v>26799</v>
      </c>
      <c r="M39" s="15">
        <f>IF(_xlfn.SINGLE(D4L132C2)&lt;&gt;0,_xlfn.SINGLE(D4L132C2)*_xlfn.SINGLE(D4L132C4),_xlfn.SINGLE(D4L132C3)*_xlfn.SINGLE(D4L132C4))</f>
        <v>849.94075327182236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849.94075327182236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11782.320000000002</v>
      </c>
      <c r="V39" s="16" t="s">
        <v>26801</v>
      </c>
      <c r="W39" s="33">
        <f>IF(D4L132C9=0,0,D4L132C7/D4L132C9)</f>
        <v>7.2136960570738387E-2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2055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0.41643349008908492</v>
      </c>
      <c r="L40" s="16" t="s">
        <v>26807</v>
      </c>
      <c r="M40" s="15">
        <f>IF(_xlfn.SINGLE(D4L133C2)&lt;&gt;0,_xlfn.SINGLE(D4L133C2)*_xlfn.SINGLE(D4L133C4),_xlfn.SINGLE(D4L133C3)*_xlfn.SINGLE(D4L133C4))</f>
        <v>855.77082213306949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855.77082213306949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11782.320000000002</v>
      </c>
      <c r="V40" s="16" t="s">
        <v>26809</v>
      </c>
      <c r="W40" s="33">
        <f>IF(D4L133C9=0,0,D4L133C7/D4L133C9)</f>
        <v>7.2631775586902189E-2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2783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0.41643349008908492</v>
      </c>
      <c r="L41" s="16" t="s">
        <v>26815</v>
      </c>
      <c r="M41" s="15">
        <f>IF(_xlfn.SINGLE(D4L134C2)&lt;&gt;0,_xlfn.SINGLE(D4L134C2)*_xlfn.SINGLE(D4L134C4),_xlfn.SINGLE(D4L134C3)*_xlfn.SINGLE(D4L134C4))</f>
        <v>1158.9344029179233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1158.9344029179233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11782.320000000002</v>
      </c>
      <c r="V41" s="16" t="s">
        <v>26817</v>
      </c>
      <c r="W41" s="33">
        <f>IF(D4L134C9=0,0,D4L134C7/D4L134C9)</f>
        <v>9.8362156427420341E-2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2920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0.41643349008908492</v>
      </c>
      <c r="L42" s="16" t="s">
        <v>26823</v>
      </c>
      <c r="M42" s="15">
        <f>IF(_xlfn.SINGLE(D4L135C2)&lt;&gt;0,_xlfn.SINGLE(D4L135C2)*_xlfn.SINGLE(D4L135C4),_xlfn.SINGLE(D4L135C3)*_xlfn.SINGLE(D4L135C4))</f>
        <v>1215.9857910601279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1215.9857910601279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11782.320000000002</v>
      </c>
      <c r="V42" s="16" t="s">
        <v>26825</v>
      </c>
      <c r="W42" s="33">
        <f>IF(D4L135C9=0,0,D4L135C7/D4L135C9)</f>
        <v>0.10320427479988048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0.41643349008908492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11782.320000000002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476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0.41643349008908492</v>
      </c>
      <c r="L44" s="16" t="s">
        <v>26837</v>
      </c>
      <c r="M44" s="15">
        <f>IF(_xlfn.SINGLE(D4L137C2)&lt;&gt;0,_xlfn.SINGLE(D4L137C2)*_xlfn.SINGLE(D4L137C4),_xlfn.SINGLE(D4L137C3)*_xlfn.SINGLE(D4L137C4))</f>
        <v>198.22234128240441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198.22234128240441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11782.320000000002</v>
      </c>
      <c r="V44" s="16" t="s">
        <v>26839</v>
      </c>
      <c r="W44" s="33">
        <f>IF(D4L137C9=0,0,D4L137C7/D4L137C9)</f>
        <v>1.6823710549569559E-2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0.41643349008908492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11782.320000000002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4162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0.41643349008908492</v>
      </c>
      <c r="L46" s="16" t="s">
        <v>26852</v>
      </c>
      <c r="M46" s="15">
        <f>IF(_xlfn.SINGLE(D4L139C2)&lt;&gt;0,_xlfn.SINGLE(D4L139C2)*_xlfn.SINGLE(D4L139C4),_xlfn.SINGLE(D4L139C3)*_xlfn.SINGLE(D4L139C4))</f>
        <v>1733.1961857507715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1733.1961857507715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11782.320000000002</v>
      </c>
      <c r="V46" s="16" t="s">
        <v>26854</v>
      </c>
      <c r="W46" s="33">
        <f>IF(D4L139C9=0,0,D4L139C7/D4L139C9)</f>
        <v>0.14710143551955568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7737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0.41643349008908492</v>
      </c>
      <c r="L47" s="16" t="s">
        <v>26860</v>
      </c>
      <c r="M47" s="15">
        <f>IF(_xlfn.SINGLE(D4L140C2)&lt;&gt;0,_xlfn.SINGLE(D4L140C2)*_xlfn.SINGLE(D4L140C4),_xlfn.SINGLE(D4L140C3)*_xlfn.SINGLE(D4L140C4))</f>
        <v>3221.9459128192502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3221.9459128192502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11782.320000000002</v>
      </c>
      <c r="V47" s="16" t="s">
        <v>26862</v>
      </c>
      <c r="W47" s="33">
        <f>IF(D4L140C9=0,0,D4L140C7/D4L140C9)</f>
        <v>0.27345598428995732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472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0.41643349008908492</v>
      </c>
      <c r="L48" s="16" t="s">
        <v>26868</v>
      </c>
      <c r="M48" s="15">
        <f>IF(_xlfn.SINGLE(D4L141C2)&lt;&gt;0,_xlfn.SINGLE(D4L141C2)*_xlfn.SINGLE(D4L141C4),_xlfn.SINGLE(D4L141C3)*_xlfn.SINGLE(D4L141C4))</f>
        <v>196.55660732204808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196.55660732204808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11782.320000000002</v>
      </c>
      <c r="V48" s="16" t="s">
        <v>26870</v>
      </c>
      <c r="W48" s="33">
        <f>IF(D4L141C9=0,0,D4L141C7/D4L141C9)</f>
        <v>1.6682334830665613E-2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-2054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0.41643349008908492</v>
      </c>
      <c r="L49" s="16" t="s">
        <v>26876</v>
      </c>
      <c r="M49" s="15">
        <f>IF(_xlfn.SINGLE(D4L142C2)&lt;&gt;0,_xlfn.SINGLE(D4L142C2)*_xlfn.SINGLE(D4L142C4),_xlfn.SINGLE(D4L142C3)*_xlfn.SINGLE(D4L142C4))</f>
        <v>-855.35438864298044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-855.35438864298044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11782.320000000002</v>
      </c>
      <c r="V49" s="16" t="s">
        <v>26878</v>
      </c>
      <c r="W49" s="33">
        <f>IF(D4L142C9=0,0,D4L142C7/D4L142C9)</f>
        <v>-7.2596431657176205E-2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447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0.41643349008908492</v>
      </c>
      <c r="L50" s="16" t="s">
        <v>26884</v>
      </c>
      <c r="M50" s="15">
        <f>IF(_xlfn.SINGLE(D4L143C2)&lt;&gt;0,_xlfn.SINGLE(D4L143C2)*_xlfn.SINGLE(D4L143C4),_xlfn.SINGLE(D4L143C3)*_xlfn.SINGLE(D4L143C4))</f>
        <v>186.14577006982097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186.14577006982097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11782.320000000002</v>
      </c>
      <c r="V50" s="16" t="s">
        <v>26886</v>
      </c>
      <c r="W50" s="33">
        <f>IF(D4L143C9=0,0,D4L143C7/D4L143C9)</f>
        <v>1.579873658751595E-2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0.41643349008908492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11782.320000000002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3.2878035067714362E-2</v>
      </c>
      <c r="J52" s="16" t="s">
        <v>26906</v>
      </c>
      <c r="K52" s="21">
        <f>_xlfn.SINGLE(IF(FLOW_THRU_100PCT="Y",1,INDEX(VariabilityMatrix,D4L145C1,_xlfn.SINGLE(D4L145C8))))</f>
        <v>0.44359901369838267</v>
      </c>
      <c r="L52" s="16" t="s">
        <v>26900</v>
      </c>
      <c r="M52" s="15">
        <f>IF(_xlfn.SINGLE(D4L145C2)&lt;&gt;0,_xlfn.SINGLE(D4L145C2)*_xlfn.SINGLE(D4L145C4),_xlfn.SINGLE(D4L145C3)*_xlfn.SINGLE(D4L145C4))</f>
        <v>1.4584663928378929E-2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1.4584663928378929E-2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14122.175999999999</v>
      </c>
      <c r="V52" s="16" t="s">
        <v>26902</v>
      </c>
      <c r="W52" s="33">
        <f>IF(D4L145C9=0,0,D4L145C7/D4L145C9)</f>
        <v>1.0327490556964401E-6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5.0331311014319091E-2</v>
      </c>
      <c r="J53" s="16" t="s">
        <v>26913</v>
      </c>
      <c r="K53" s="21">
        <f>_xlfn.SINGLE(IF(FLOW_THRU_100PCT="Y",1,INDEX(VariabilityMatrix,D4L146C1,_xlfn.SINGLE(D4L146C8))))</f>
        <v>0.42686313321495445</v>
      </c>
      <c r="L53" s="16" t="s">
        <v>26907</v>
      </c>
      <c r="M53" s="15">
        <f>IF(_xlfn.SINGLE(D4L146C2)&lt;&gt;0,_xlfn.SINGLE(D4L146C2)*_xlfn.SINGLE(D4L146C4),_xlfn.SINGLE(D4L146C3)*_xlfn.SINGLE(D4L146C4))</f>
        <v>2.1484581118388593E-2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2.1484581118388593E-2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11782.320000000002</v>
      </c>
      <c r="V53" s="16" t="s">
        <v>26909</v>
      </c>
      <c r="W53" s="33">
        <f>IF(D4L146C9=0,0,D4L146C7/D4L146C9)</f>
        <v>1.823459311781431E-6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14.731567657842788</v>
      </c>
      <c r="J54" s="16" t="s">
        <v>26920</v>
      </c>
      <c r="K54" s="21">
        <f>_xlfn.SINGLE(IF(FLOW_THRU_100PCT="Y",1,INDEX(VariabilityMatrix,D4L147C1,_xlfn.SINGLE(D4L147C8))))</f>
        <v>0.44359901369838267</v>
      </c>
      <c r="L54" s="16" t="s">
        <v>26914</v>
      </c>
      <c r="M54" s="15">
        <f>IF(_xlfn.SINGLE(D4L147C2)&lt;&gt;0,_xlfn.SINGLE(D4L147C2)*_xlfn.SINGLE(D4L147C4),_xlfn.SINGLE(D4L147C3)*_xlfn.SINGLE(D4L147C4))</f>
        <v>6.5349088832500541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6.5349088832500541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14122.175999999999</v>
      </c>
      <c r="V54" s="16" t="s">
        <v>26916</v>
      </c>
      <c r="W54" s="33">
        <f>IF(D4L147C9=0,0,D4L147C7/D4L147C9)</f>
        <v>4.627409319392461E-4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3.5555476137972519</v>
      </c>
      <c r="J55" s="16" t="s">
        <v>26927</v>
      </c>
      <c r="K55" s="21">
        <f>_xlfn.SINGLE(IF(FLOW_THRU_100PCT="Y",1,INDEX(VariabilityMatrix,D4L148C1,_xlfn.SINGLE(D4L148C8))))</f>
        <v>0.42686313321495445</v>
      </c>
      <c r="L55" s="16" t="s">
        <v>26921</v>
      </c>
      <c r="M55" s="15">
        <f>IF(_xlfn.SINGLE(D4L148C2)&lt;&gt;0,_xlfn.SINGLE(D4L148C2)*_xlfn.SINGLE(D4L148C4),_xlfn.SINGLE(D4L148C3)*_xlfn.SINGLE(D4L148C4))</f>
        <v>1.5177321947204498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1.5177321947204498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11782.320000000002</v>
      </c>
      <c r="V55" s="16" t="s">
        <v>26923</v>
      </c>
      <c r="W55" s="33">
        <f>IF(D4L148C9=0,0,D4L148C7/D4L148C9)</f>
        <v>1.2881437566798811E-4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0.42686313321495445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11782.320000000002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0.1366135584674375</v>
      </c>
      <c r="J57" s="16" t="s">
        <v>26941</v>
      </c>
      <c r="K57" s="21">
        <f>_xlfn.SINGLE(IF(FLOW_THRU_100PCT="Y",1,INDEX(VariabilityMatrix,D4L150C1,_xlfn.SINGLE(D4L150C8))))</f>
        <v>0.42686313321495445</v>
      </c>
      <c r="L57" s="16" t="s">
        <v>26935</v>
      </c>
      <c r="M57" s="15">
        <f>IF(_xlfn.SINGLE(D4L150C2)&lt;&gt;0,_xlfn.SINGLE(D4L150C2)*_xlfn.SINGLE(D4L150C4),_xlfn.SINGLE(D4L150C3)*_xlfn.SINGLE(D4L150C4))</f>
        <v>5.8315291607054745E-2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5.8315291607054745E-2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11782.320000000002</v>
      </c>
      <c r="V57" s="16" t="s">
        <v>26937</v>
      </c>
      <c r="W57" s="33">
        <f>IF(D4L150C9=0,0,D4L150C7/D4L150C9)</f>
        <v>4.949389560549598E-6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0.42686313321495445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11782.320000000002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0.42686313321495445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11782.320000000002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0.42686313321495445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11782.320000000002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3.8596238642716543</v>
      </c>
      <c r="J61" s="16" t="s">
        <v>26969</v>
      </c>
      <c r="K61" s="21">
        <f>IF(FLOW_THRU_100PCT="Y",1,D4L136C4)</f>
        <v>0.41643349008908492</v>
      </c>
      <c r="L61" s="16" t="s">
        <v>26963</v>
      </c>
      <c r="M61" s="15">
        <f>IF(_xlfn.SINGLE(D4L154C2)&lt;&gt;0,_xlfn.SINGLE(D4L154C2)*_xlfn.SINGLE(D4L154C4),_xlfn.SINGLE(D4L154C3)*_xlfn.SINGLE(D4L154C4))</f>
        <v>1.6072766362297657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1.6072766362297657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11782.320000000002</v>
      </c>
      <c r="V61" s="16" t="s">
        <v>26965</v>
      </c>
      <c r="W61" s="33">
        <f>IF(D4L154C9=0,0,D4L154C7/D4L154C9)</f>
        <v>1.3641427462755769E-4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0.43749073101425218</v>
      </c>
      <c r="J62" s="16" t="s">
        <v>26976</v>
      </c>
      <c r="K62" s="21">
        <f>_xlfn.SINGLE(IF(FLOW_THRU_100PCT="Y",1,INDEX(VariabilityMatrix,D4L155C1,_xlfn.SINGLE(D4L155C8))))</f>
        <v>0.44359901369838267</v>
      </c>
      <c r="L62" s="16" t="s">
        <v>26970</v>
      </c>
      <c r="M62" s="15">
        <f>IF(_xlfn.SINGLE(D4L155C2)&lt;&gt;0,_xlfn.SINGLE(D4L155C2)*_xlfn.SINGLE(D4L155C4),_xlfn.SINGLE(D4L155C3)*_xlfn.SINGLE(D4L155C4))</f>
        <v>0.1940704567801067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0.1940704567801067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14122.175999999999</v>
      </c>
      <c r="V62" s="16" t="s">
        <v>26972</v>
      </c>
      <c r="W62" s="33">
        <f>IF(D4L155C9=0,0,D4L155C7/D4L155C9)</f>
        <v>1.37422488418291E-5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0.62748207511873133</v>
      </c>
      <c r="J63" s="16" t="s">
        <v>26983</v>
      </c>
      <c r="K63" s="21">
        <f>_xlfn.SINGLE(IF(FLOW_THRU_100PCT="Y",1,INDEX(VariabilityMatrix,D4L156C1,_xlfn.SINGLE(D4L156C8))))</f>
        <v>0.43582497339426596</v>
      </c>
      <c r="L63" s="16" t="s">
        <v>26977</v>
      </c>
      <c r="M63" s="15">
        <f>IF(_xlfn.SINGLE(D4L156C2)&lt;&gt;0,_xlfn.SINGLE(D4L156C2)*_xlfn.SINGLE(D4L156C4),_xlfn.SINGLE(D4L156C3)*_xlfn.SINGLE(D4L156C4))</f>
        <v>0.27347235869399988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0.27347235869399988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12908.94</v>
      </c>
      <c r="V63" s="16" t="s">
        <v>26979</v>
      </c>
      <c r="W63" s="33">
        <f>IF(D4L156C9=0,0,D4L156C7/D4L156C9)</f>
        <v>2.1184726142812647E-5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40262.028523666668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1132.9168496331172</v>
      </c>
      <c r="J64" s="16" t="s">
        <v>26990</v>
      </c>
      <c r="K64" s="21">
        <f>IF((D4L157C2+D4L157C3)=0,0,D4L157C5/(D4L157C2+D4L157C3))</f>
        <v>0.56558032082356779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23412.166484704954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23412.166484704954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1.9692481614672466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0.56558032082356779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11782.320000000002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40262.028523666668</v>
      </c>
      <c r="H66" s="16" t="s">
        <v>27001</v>
      </c>
      <c r="I66" s="15">
        <f>SUM(D4L157C3:D4L158C3)</f>
        <v>1132.9168496331172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23412.166484704954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23412.166484704954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1.9692481614672466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FBA3E-3392-43FB-960D-734BBAF7C414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9.369488288490686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4.684744144245343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4.684744144245343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11782.320000000002</v>
      </c>
      <c r="V8" s="16" t="s">
        <v>27024</v>
      </c>
      <c r="W8" s="33">
        <f>IF(_xlfn.SINGLE(D4L201C9)=0,0,D4L201C7/_xlfn.SINGLE(D4L201C9))</f>
        <v>3.9760795363267529E-4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0.43054541369432187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0.43054541369432187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0.43054541369432187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11782.320000000002</v>
      </c>
      <c r="V9" s="16" t="s">
        <v>27029</v>
      </c>
      <c r="W9" s="33">
        <f>IF(_xlfn.SINGLE(D4L202C9)=0,0,D4L202C7/_xlfn.SINGLE(D4L202C9))</f>
        <v>3.6541650005628926E-5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23.282274003374553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11.641137001687277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11.641137001687277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11782.320000000002</v>
      </c>
      <c r="V10" s="16" t="s">
        <v>27034</v>
      </c>
      <c r="W10" s="33">
        <f>IF(_xlfn.SINGLE(D4L203C9)=0,0,D4L203C7/_xlfn.SINGLE(D4L203C9))</f>
        <v>9.8801738551382713E-4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0.88120160570541139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0.88120160570541139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0.88120160570541139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11782.320000000002</v>
      </c>
      <c r="V11" s="16" t="s">
        <v>27039</v>
      </c>
      <c r="W11" s="33">
        <f>IF(_xlfn.SINGLE(D4L204C9)=0,0,D4L204C7/_xlfn.SINGLE(D4L204C9))</f>
        <v>7.4790160656425155E-5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68.5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68.5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11782.320000000002</v>
      </c>
      <c r="V12" s="16" t="s">
        <v>27044</v>
      </c>
      <c r="W12" s="33">
        <f>IF(_xlfn.SINGLE(D4L205C9)=0,0,D4L205C7/_xlfn.SINGLE(D4L205C9))</f>
        <v>5.8137955852497637E-3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21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21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11782.320000000002</v>
      </c>
      <c r="V13" s="16" t="s">
        <v>27049</v>
      </c>
      <c r="W13" s="33">
        <f>IF(_xlfn.SINGLE(D4L206C9)=0,0,D4L206C7/_xlfn.SINGLE(D4L206C9))</f>
        <v>1.7823314932882486E-3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1461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1461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1461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11782.320000000002</v>
      </c>
      <c r="V14" s="16" t="s">
        <v>27054</v>
      </c>
      <c r="W14" s="33">
        <f>IF(_xlfn.SINGLE(D4L207C9)=0,0,D4L207C7/_xlfn.SINGLE(D4L207C9))</f>
        <v>0.123999348175911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-120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-120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-120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11782.320000000002</v>
      </c>
      <c r="V15" s="16" t="s">
        <v>27059</v>
      </c>
      <c r="W15" s="33">
        <f>IF(_xlfn.SINGLE(D4L208C9)=0,0,D4L208C7/_xlfn.SINGLE(D4L208C9))</f>
        <v>-1.0184751390218563E-2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6.8225483655770489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3.4112741827885245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3.4112741827885245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11782.320000000002</v>
      </c>
      <c r="V16" s="16" t="s">
        <v>27065</v>
      </c>
      <c r="W16" s="33">
        <f>IF(_xlfn.SINGLE(D4L209C9)=0,0,D4L209C7/_xlfn.SINGLE(D4L209C9))</f>
        <v>2.89524828963101E-4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11782.320000000002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1637.4743106574422</v>
      </c>
      <c r="J18" s="16" t="s">
        <v>27079</v>
      </c>
      <c r="K18" s="21">
        <f>IF((D4L211C2+D4L211C3)=0,0,D4L211C5/(D4L211C2+D4L211C3))</f>
        <v>0.94611386892946492</v>
      </c>
      <c r="L18" s="16" t="s">
        <v>27073</v>
      </c>
      <c r="M18" s="15">
        <f>SUM(D4L201C5,D4L203C5,D4L205C5,D4L207C5,D4L209C5)</f>
        <v>1549.2371553287212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1549.2371553287212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0.13148829392927036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0.94611386892946492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11782.320000000002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1539.7860576768419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1451.5489023481209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1451.5489023481209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0.12319720584300213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37.104949963580999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18.5524749817905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18.5524749817905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11782.320000000002</v>
      </c>
      <c r="V21" s="16" t="s">
        <v>27093</v>
      </c>
      <c r="W21" s="33">
        <f>IF(_xlfn.SINGLE(D4L214C9)=0,0,D4L214C7/_xlfn.SINGLE(D4L214C9))</f>
        <v>1.574602878023216E-3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79.829449871734454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39.914724935867227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39.914724935867227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11782.320000000002</v>
      </c>
      <c r="V22" s="16" t="s">
        <v>27098</v>
      </c>
      <c r="W22" s="33">
        <f>IF(_xlfn.SINGLE(D4L215C9)=0,0,D4L215C7/_xlfn.SINGLE(D4L215C9))</f>
        <v>3.3876795856730441E-3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643.94740227140221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321.97370113570111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321.97370113570111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11782.320000000002</v>
      </c>
      <c r="V23" s="16" t="s">
        <v>27103</v>
      </c>
      <c r="W23" s="33">
        <f>IF(_xlfn.SINGLE(D4L216C9)=0,0,D4L216C7/_xlfn.SINGLE(D4L216C9))</f>
        <v>2.7326850835463733E-2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5398.3802244429226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5398.3802244429226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5398.3802244429226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11782.320000000002</v>
      </c>
      <c r="V24" s="16" t="s">
        <v>27108</v>
      </c>
      <c r="W24" s="33">
        <f>IF(_xlfn.SINGLE(D4L217C9)=0,0,D4L217C7/_xlfn.SINGLE(D4L217C9))</f>
        <v>0.45817633746519548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6159.2620265496407</v>
      </c>
      <c r="J25" s="16" t="s">
        <v>27117</v>
      </c>
      <c r="K25" s="21">
        <f>IF((D4L218C2+D4L218C3)=0,0,D4L218C5/(D4L218C2+D4L218C3))</f>
        <v>0.9382327136898122</v>
      </c>
      <c r="L25" s="16" t="s">
        <v>27111</v>
      </c>
      <c r="M25" s="15">
        <f>SUM(D4L214C5:D4L217C5)</f>
        <v>5778.8211254962816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5778.8211254962816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0.49046547076435548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0.9382327136898122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11782.320000000002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6159.2620265496407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5778.8211254962816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5778.8211254962816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0.49046547076435548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93982-4DAB-4C04-825D-13E819A4290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223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0.87738189989278625</v>
      </c>
      <c r="L8" s="16" t="s">
        <v>27139</v>
      </c>
      <c r="M8" s="15">
        <f>IF(_xlfn.SINGLE(D5L101C2)&lt;&gt;0,_xlfn.SINGLE(D5L101C2)*_xlfn.SINGLE(D5L101C4),_xlfn.SINGLE(D5L101C3)*_xlfn.SINGLE(D5L101C4))</f>
        <v>195.65616367609132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195.65616367609132</v>
      </c>
      <c r="AJ8" s="16" t="s">
        <v>27150</v>
      </c>
      <c r="AK8" s="15">
        <f>IF(D5L101C15=0,0,CHOOSE(MIN(D5L101C8,RUN_YEARS),A1L145C1,A1L145C6,A1L145C7,A1L145C8,A1L145C9))</f>
        <v>1028.9870000000001</v>
      </c>
      <c r="AL8" s="16" t="s">
        <v>27145</v>
      </c>
      <c r="AM8" s="33">
        <f>IF(_xlfn.SINGLE(D5L101C17)=0,0,D5L101C16/_xlfn.SINGLE(D5L101C17))</f>
        <v>0.19014444660242677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0.87738189989278625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1028.9870000000001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0.87738189989278625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1028.9870000000001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0.87738189989278625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1028.9870000000001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0.87738189989278625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1028.9870000000001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0.87738189989278625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1028.9870000000001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3171</v>
      </c>
      <c r="J14" s="16" t="s">
        <v>27219</v>
      </c>
      <c r="K14" s="21">
        <f>_xlfn.SINGLE(IF(FLOW_THRU_100PCT="Y",1,INDEX(VariabilityMatrix,D5L107C1,_xlfn.SINGLE(D5L107C8))))</f>
        <v>0.74002755593402858</v>
      </c>
      <c r="L14" s="16" t="s">
        <v>27212</v>
      </c>
      <c r="M14" s="15">
        <f>IF(_xlfn.SINGLE(D5L107C2)&lt;&gt;0,_xlfn.SINGLE(D5L107C2)*_xlfn.SINGLE(D5L107C4),_xlfn.SINGLE(D5L107C3)*_xlfn.SINGLE(D5L107C4))</f>
        <v>2346.6273798668044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2346.6273798668044</v>
      </c>
      <c r="AB14" s="16" t="s">
        <v>27222</v>
      </c>
      <c r="AC14" s="15">
        <f>IF(D5L107C11=0,0,CHOOSE(MIN(D5L107C8,RUN_YEARS),A1L144C1,A1L144C6,A1L144C7,A1L144C8,A1L144C9))</f>
        <v>828.71400000000006</v>
      </c>
      <c r="AD14" s="16" t="s">
        <v>27216</v>
      </c>
      <c r="AE14" s="33">
        <f>IF(_xlfn.SINGLE(D5L107C13)=0,0,D5L107C12/_xlfn.SINGLE(D5L107C13))</f>
        <v>2.8316492539848541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3103.61625</v>
      </c>
      <c r="J15" s="16" t="s">
        <v>27232</v>
      </c>
      <c r="K15" s="21">
        <f>_xlfn.SINGLE(IF(FLOW_THRU_100PCT="Y",1,INDEX(VariabilityMatrix,D5L108C1,_xlfn.SINGLE(D5L108C8))))</f>
        <v>0.74002755593402858</v>
      </c>
      <c r="L15" s="16" t="s">
        <v>27224</v>
      </c>
      <c r="M15" s="15">
        <f>IF(_xlfn.SINGLE(D5L108C2)&lt;&gt;0,_xlfn.SINGLE(D5L108C2)*_xlfn.SINGLE(D5L108C4),_xlfn.SINGLE(D5L108C3)*_xlfn.SINGLE(D5L108C4))</f>
        <v>2296.7615480446352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2296.7615480446352</v>
      </c>
      <c r="AB15" s="16" t="s">
        <v>27235</v>
      </c>
      <c r="AC15" s="15">
        <f>IF(D5L108C11=0,0,CHOOSE(MIN(D5L108C8,RUN_YEARS),A1L144C1,A1L144C6,A1L144C7,A1L144C8,A1L144C9))</f>
        <v>828.71400000000006</v>
      </c>
      <c r="AD15" s="16" t="s">
        <v>27228</v>
      </c>
      <c r="AE15" s="33">
        <f>IF(_xlfn.SINGLE(D5L108C13)=0,0,D5L108C12/_xlfn.SINGLE(D5L108C13))</f>
        <v>2.7714767073376763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948.32718750000004</v>
      </c>
      <c r="J16" s="16" t="s">
        <v>27245</v>
      </c>
      <c r="K16" s="21">
        <f>_xlfn.SINGLE(IF(FLOW_THRU_100PCT="Y",1,INDEX(VariabilityMatrix,D5L109C1,_xlfn.SINGLE(D5L109C8))))</f>
        <v>0.74002755593402858</v>
      </c>
      <c r="L16" s="16" t="s">
        <v>27237</v>
      </c>
      <c r="M16" s="15">
        <f>IF(_xlfn.SINGLE(D5L109C2)&lt;&gt;0,_xlfn.SINGLE(D5L109C2)*_xlfn.SINGLE(D5L109C4),_xlfn.SINGLE(D5L109C3)*_xlfn.SINGLE(D5L109C4))</f>
        <v>701.78825079141632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701.78825079141632</v>
      </c>
      <c r="AB16" s="16" t="s">
        <v>27248</v>
      </c>
      <c r="AC16" s="15">
        <f>IF(D5L109C11=0,0,CHOOSE(MIN(D5L109C8,RUN_YEARS),A1L144C1,A1L144C6,A1L144C7,A1L144C8,A1L144C9))</f>
        <v>828.71400000000006</v>
      </c>
      <c r="AD16" s="16" t="s">
        <v>27241</v>
      </c>
      <c r="AE16" s="33">
        <f>IF(_xlfn.SINGLE(D5L109C13)=0,0,D5L109C12/_xlfn.SINGLE(D5L109C13))</f>
        <v>0.84684010501984552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92.157187500000006</v>
      </c>
      <c r="J17" s="16" t="s">
        <v>27258</v>
      </c>
      <c r="K17" s="21">
        <f>_xlfn.SINGLE(IF(FLOW_THRU_100PCT="Y",1,INDEX(VariabilityMatrix,D5L110C1,_xlfn.SINGLE(D5L110C8))))</f>
        <v>0.74002755593402858</v>
      </c>
      <c r="L17" s="16" t="s">
        <v>27250</v>
      </c>
      <c r="M17" s="15">
        <f>IF(_xlfn.SINGLE(D5L110C2)&lt;&gt;0,_xlfn.SINGLE(D5L110C2)*_xlfn.SINGLE(D5L110C4),_xlfn.SINGLE(D5L110C3)*_xlfn.SINGLE(D5L110C4))</f>
        <v>68.19885822737902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68.19885822737902</v>
      </c>
      <c r="AB17" s="16" t="s">
        <v>27261</v>
      </c>
      <c r="AC17" s="15">
        <f>IF(D5L110C11=0,0,CHOOSE(MIN(D5L110C8,RUN_YEARS),A1L144C1,A1L144C6,A1L144C7,A1L144C8,A1L144C9))</f>
        <v>828.71400000000006</v>
      </c>
      <c r="AD17" s="16" t="s">
        <v>27254</v>
      </c>
      <c r="AE17" s="33">
        <f>IF(_xlfn.SINGLE(D5L110C13)=0,0,D5L110C12/_xlfn.SINGLE(D5L110C13))</f>
        <v>8.2294806443934831E-2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0.74002755593402858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828.71400000000006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0.74002755593402858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828.71400000000006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0.74002755593402858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828.71400000000006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29</v>
      </c>
      <c r="J21" s="16" t="s">
        <v>27309</v>
      </c>
      <c r="K21" s="21">
        <f>_xlfn.SINGLE(IF(FLOW_THRU_100PCT="Y",1,INDEX(VariabilityMatrix,D5L114C1,_xlfn.SINGLE(D5L114C8))))</f>
        <v>0.74002755593402858</v>
      </c>
      <c r="L21" s="16" t="s">
        <v>27302</v>
      </c>
      <c r="M21" s="15">
        <f>IF(_xlfn.SINGLE(D5L114C2)&lt;&gt;0,_xlfn.SINGLE(D5L114C2)*_xlfn.SINGLE(D5L114C4),_xlfn.SINGLE(D5L114C3)*_xlfn.SINGLE(D5L114C4))</f>
        <v>21.460799122086829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21.460799122086829</v>
      </c>
      <c r="AB21" s="16" t="s">
        <v>27312</v>
      </c>
      <c r="AC21" s="15">
        <f>IF(D5L114C11=0,0,CHOOSE(MIN(D5L114C8,RUN_YEARS),A1L144C1,A1L144C6,A1L144C7,A1L144C8,A1L144C9))</f>
        <v>828.71400000000006</v>
      </c>
      <c r="AD21" s="16" t="s">
        <v>27306</v>
      </c>
      <c r="AE21" s="33">
        <f>IF(_xlfn.SINGLE(D5L114C13)=0,0,D5L114C12/_xlfn.SINGLE(D5L114C13))</f>
        <v>2.5896508472267668E-2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28.383749999999999</v>
      </c>
      <c r="J22" s="16" t="s">
        <v>27322</v>
      </c>
      <c r="K22" s="21">
        <f>_xlfn.SINGLE(IF(FLOW_THRU_100PCT="Y",1,INDEX(VariabilityMatrix,D5L115C1,_xlfn.SINGLE(D5L115C8))))</f>
        <v>0.74002755593402858</v>
      </c>
      <c r="L22" s="16" t="s">
        <v>27314</v>
      </c>
      <c r="M22" s="15">
        <f>IF(_xlfn.SINGLE(D5L115C2)&lt;&gt;0,_xlfn.SINGLE(D5L115C2)*_xlfn.SINGLE(D5L115C4),_xlfn.SINGLE(D5L115C3)*_xlfn.SINGLE(D5L115C4))</f>
        <v>21.004757140742484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21.004757140742484</v>
      </c>
      <c r="AB22" s="16" t="s">
        <v>27324</v>
      </c>
      <c r="AC22" s="15">
        <f>IF(D5L115C11=0,0,CHOOSE(MIN(D5L115C8,RUN_YEARS),A1L144C1,A1L144C6,A1L144C7,A1L144C8,A1L144C9))</f>
        <v>828.71400000000006</v>
      </c>
      <c r="AD22" s="16" t="s">
        <v>27318</v>
      </c>
      <c r="AE22" s="33">
        <f>IF(_xlfn.SINGLE(D5L115C13)=0,0,D5L115C12/_xlfn.SINGLE(D5L115C13))</f>
        <v>2.5346207667231981E-2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8.6728124999999991</v>
      </c>
      <c r="J23" s="16" t="s">
        <v>27334</v>
      </c>
      <c r="K23" s="21">
        <f>_xlfn.SINGLE(IF(FLOW_THRU_100PCT="Y",1,INDEX(VariabilityMatrix,D5L116C1,_xlfn.SINGLE(D5L116C8))))</f>
        <v>0.74002755593402858</v>
      </c>
      <c r="L23" s="16" t="s">
        <v>27326</v>
      </c>
      <c r="M23" s="15">
        <f>IF(_xlfn.SINGLE(D5L116C2)&lt;&gt;0,_xlfn.SINGLE(D5L116C2)*_xlfn.SINGLE(D5L116C4),_xlfn.SINGLE(D5L116C3)*_xlfn.SINGLE(D5L116C4))</f>
        <v>6.4181202374490915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6.4181202374490915</v>
      </c>
      <c r="AB23" s="16" t="s">
        <v>27336</v>
      </c>
      <c r="AC23" s="15">
        <f>IF(D5L116C11=0,0,CHOOSE(MIN(D5L116C8,RUN_YEARS),A1L144C1,A1L144C6,A1L144C7,A1L144C8,A1L144C9))</f>
        <v>828.71400000000006</v>
      </c>
      <c r="AD23" s="16" t="s">
        <v>27330</v>
      </c>
      <c r="AE23" s="33">
        <f>IF(_xlfn.SINGLE(D5L116C13)=0,0,D5L116C12/_xlfn.SINGLE(D5L116C13))</f>
        <v>7.7446745649875481E-3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0.84281249999999996</v>
      </c>
      <c r="J24" s="16" t="s">
        <v>27346</v>
      </c>
      <c r="K24" s="21">
        <f>_xlfn.SINGLE(IF(FLOW_THRU_100PCT="Y",1,INDEX(VariabilityMatrix,D5L117C1,_xlfn.SINGLE(D5L117C8))))</f>
        <v>0.74002755593402858</v>
      </c>
      <c r="L24" s="16" t="s">
        <v>27338</v>
      </c>
      <c r="M24" s="15">
        <f>IF(_xlfn.SINGLE(D5L117C2)&lt;&gt;0,_xlfn.SINGLE(D5L117C2)*_xlfn.SINGLE(D5L117C4),_xlfn.SINGLE(D5L117C3)*_xlfn.SINGLE(D5L117C4))</f>
        <v>0.62370447448564847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0.62370447448564847</v>
      </c>
      <c r="AB24" s="16" t="s">
        <v>27348</v>
      </c>
      <c r="AC24" s="15">
        <f>IF(D5L117C11=0,0,CHOOSE(MIN(D5L117C8,RUN_YEARS),A1L144C1,A1L144C6,A1L144C7,A1L144C8,A1L144C9))</f>
        <v>828.71400000000006</v>
      </c>
      <c r="AD24" s="16" t="s">
        <v>27342</v>
      </c>
      <c r="AE24" s="33">
        <f>IF(_xlfn.SINGLE(D5L117C13)=0,0,D5L117C12/_xlfn.SINGLE(D5L117C13))</f>
        <v>7.526172774752791E-4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0.74002755593402858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828.71400000000006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0.74002755593402858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828.71400000000006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0.74002755593402858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828.71400000000006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223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195.65616367609132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195.65616367609132</v>
      </c>
      <c r="AK28" s="21" t="str">
        <f>NULL_VALUE</f>
        <v>n/a</v>
      </c>
      <c r="AL28" s="16" t="s">
        <v>27392</v>
      </c>
      <c r="AM28" s="33">
        <f>SUM(D5L101C18:D5L106C18)</f>
        <v>0.19014444660242677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7382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5462.8834179049982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5462.8834179049982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6.5920008807682731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11997-218B-4771-A5E9-04C467A20B7A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1839</v>
      </c>
      <c r="L9" s="16" t="s">
        <v>27461</v>
      </c>
      <c r="M9" s="15">
        <f>B7L802C16</f>
        <v>1669</v>
      </c>
      <c r="N9" s="16" t="s">
        <v>27462</v>
      </c>
      <c r="O9" s="15">
        <f>B7L802C25</f>
        <v>1480.3333333333335</v>
      </c>
      <c r="P9" s="16" t="s">
        <v>27463</v>
      </c>
      <c r="Q9" s="15">
        <f>B7L802C34</f>
        <v>1584</v>
      </c>
      <c r="R9" s="16" t="s">
        <v>27464</v>
      </c>
      <c r="S9" s="15">
        <f>B7L802C43</f>
        <v>1436.4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21944</v>
      </c>
      <c r="L10" s="16" t="s">
        <v>27470</v>
      </c>
      <c r="M10" s="15">
        <f>B7L803C16</f>
        <v>20270</v>
      </c>
      <c r="N10" s="16" t="s">
        <v>27471</v>
      </c>
      <c r="O10" s="15">
        <f>B7L803C25</f>
        <v>19658.333333333332</v>
      </c>
      <c r="P10" s="16" t="s">
        <v>27472</v>
      </c>
      <c r="Q10" s="15">
        <f>B7L803C34</f>
        <v>19154</v>
      </c>
      <c r="R10" s="16" t="s">
        <v>27473</v>
      </c>
      <c r="S10" s="15">
        <f>B7L803C43</f>
        <v>18469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6570</v>
      </c>
      <c r="L11" s="16" t="s">
        <v>27479</v>
      </c>
      <c r="M11" s="15">
        <f>B7L804C16</f>
        <v>7228.5</v>
      </c>
      <c r="N11" s="16" t="s">
        <v>27480</v>
      </c>
      <c r="O11" s="15">
        <f>B7L804C25</f>
        <v>8258.6666666666661</v>
      </c>
      <c r="P11" s="16" t="s">
        <v>27481</v>
      </c>
      <c r="Q11" s="15">
        <f>B7L804C34</f>
        <v>8851.5</v>
      </c>
      <c r="R11" s="16" t="s">
        <v>27482</v>
      </c>
      <c r="S11" s="15">
        <f>B7L804C43</f>
        <v>9133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5906</v>
      </c>
      <c r="L12" s="16" t="s">
        <v>27488</v>
      </c>
      <c r="M12" s="15">
        <f>B7L805C16</f>
        <v>6215</v>
      </c>
      <c r="N12" s="16" t="s">
        <v>27489</v>
      </c>
      <c r="O12" s="15">
        <f>B7L805C25</f>
        <v>6704</v>
      </c>
      <c r="P12" s="16" t="s">
        <v>27490</v>
      </c>
      <c r="Q12" s="15">
        <f>B7L805C34</f>
        <v>7230.25</v>
      </c>
      <c r="R12" s="16" t="s">
        <v>27491</v>
      </c>
      <c r="S12" s="15">
        <f>B7L805C43</f>
        <v>7623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98331</v>
      </c>
      <c r="L13" s="16" t="s">
        <v>27497</v>
      </c>
      <c r="M13" s="15">
        <f>B7L806C16</f>
        <v>95137</v>
      </c>
      <c r="N13" s="16" t="s">
        <v>27498</v>
      </c>
      <c r="O13" s="15">
        <f>B7L806C25</f>
        <v>95852</v>
      </c>
      <c r="P13" s="16" t="s">
        <v>27499</v>
      </c>
      <c r="Q13" s="15">
        <f>B7L806C34</f>
        <v>96245.25</v>
      </c>
      <c r="R13" s="16" t="s">
        <v>27500</v>
      </c>
      <c r="S13" s="15">
        <f>B7L806C43</f>
        <v>98037.4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228</v>
      </c>
      <c r="L14" s="16" t="s">
        <v>27506</v>
      </c>
      <c r="M14" s="15">
        <f>B7L807C16</f>
        <v>380</v>
      </c>
      <c r="N14" s="16" t="s">
        <v>27507</v>
      </c>
      <c r="O14" s="15">
        <f>B7L807C25</f>
        <v>539.66666666666663</v>
      </c>
      <c r="P14" s="16" t="s">
        <v>27508</v>
      </c>
      <c r="Q14" s="15">
        <f>B7L807C34</f>
        <v>669.75</v>
      </c>
      <c r="R14" s="16" t="s">
        <v>27509</v>
      </c>
      <c r="S14" s="15">
        <f>B7L807C43</f>
        <v>743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53</v>
      </c>
      <c r="L15" s="16" t="s">
        <v>27515</v>
      </c>
      <c r="M15" s="15">
        <f>B7L808C16</f>
        <v>106</v>
      </c>
      <c r="N15" s="16" t="s">
        <v>27516</v>
      </c>
      <c r="O15" s="15">
        <f>B7L808C25</f>
        <v>162</v>
      </c>
      <c r="P15" s="16" t="s">
        <v>27517</v>
      </c>
      <c r="Q15" s="15">
        <f>B7L808C34</f>
        <v>160.75</v>
      </c>
      <c r="R15" s="16" t="s">
        <v>27518</v>
      </c>
      <c r="S15" s="15">
        <f>B7L808C43</f>
        <v>155.4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18</v>
      </c>
      <c r="L16" s="16" t="s">
        <v>27524</v>
      </c>
      <c r="M16" s="15">
        <f>B7L809C16</f>
        <v>37</v>
      </c>
      <c r="N16" s="16" t="s">
        <v>27525</v>
      </c>
      <c r="O16" s="15">
        <f>B7L809C25</f>
        <v>35.333333333333336</v>
      </c>
      <c r="P16" s="16" t="s">
        <v>27526</v>
      </c>
      <c r="Q16" s="15">
        <f>B7L809C34</f>
        <v>34.75</v>
      </c>
      <c r="R16" s="16" t="s">
        <v>27527</v>
      </c>
      <c r="S16" s="15">
        <f>B7L809C43</f>
        <v>34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1.6666666666666665</v>
      </c>
      <c r="P17" s="16" t="s">
        <v>27535</v>
      </c>
      <c r="Q17" s="15">
        <f>B7L810C34</f>
        <v>13.5</v>
      </c>
      <c r="R17" s="16" t="s">
        <v>27536</v>
      </c>
      <c r="S17" s="15">
        <f>B7L810C43</f>
        <v>39.200000000000003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5124</v>
      </c>
      <c r="L18" s="16" t="s">
        <v>27542</v>
      </c>
      <c r="M18" s="15">
        <f>B7L811C16</f>
        <v>6484.5</v>
      </c>
      <c r="N18" s="16" t="s">
        <v>27543</v>
      </c>
      <c r="O18" s="15">
        <f>B7L811C25</f>
        <v>7380.666666666667</v>
      </c>
      <c r="P18" s="16" t="s">
        <v>27544</v>
      </c>
      <c r="Q18" s="15">
        <f>B7L811C34</f>
        <v>7659.5</v>
      </c>
      <c r="R18" s="16" t="s">
        <v>27545</v>
      </c>
      <c r="S18" s="15">
        <f>B7L811C43</f>
        <v>7628.4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5139</v>
      </c>
      <c r="L19" s="16" t="s">
        <v>27551</v>
      </c>
      <c r="M19" s="15">
        <f>B7L812C16</f>
        <v>5143</v>
      </c>
      <c r="N19" s="16" t="s">
        <v>27552</v>
      </c>
      <c r="O19" s="15">
        <f>B7L812C25</f>
        <v>5327</v>
      </c>
      <c r="P19" s="16" t="s">
        <v>27553</v>
      </c>
      <c r="Q19" s="15">
        <f>B7L812C34</f>
        <v>5385.75</v>
      </c>
      <c r="R19" s="16" t="s">
        <v>27554</v>
      </c>
      <c r="S19" s="15">
        <f>B7L812C43</f>
        <v>5172.2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275</v>
      </c>
      <c r="L20" s="16" t="s">
        <v>27560</v>
      </c>
      <c r="M20" s="15">
        <f>B7L813C16</f>
        <v>271.5</v>
      </c>
      <c r="N20" s="16" t="s">
        <v>27561</v>
      </c>
      <c r="O20" s="15">
        <f>B7L813C25</f>
        <v>264</v>
      </c>
      <c r="P20" s="16" t="s">
        <v>27562</v>
      </c>
      <c r="Q20" s="15">
        <f>B7L813C34</f>
        <v>270</v>
      </c>
      <c r="R20" s="16" t="s">
        <v>27563</v>
      </c>
      <c r="S20" s="15">
        <f>B7L813C43</f>
        <v>260.79999999999995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22983</v>
      </c>
      <c r="L21" s="16" t="s">
        <v>27569</v>
      </c>
      <c r="M21" s="15">
        <f>B7L814C16</f>
        <v>21579.5</v>
      </c>
      <c r="N21" s="16" t="s">
        <v>27570</v>
      </c>
      <c r="O21" s="15">
        <f>B7L814C25</f>
        <v>21113.333333333332</v>
      </c>
      <c r="P21" s="16" t="s">
        <v>27571</v>
      </c>
      <c r="Q21" s="15">
        <f>B7L814C34</f>
        <v>20590</v>
      </c>
      <c r="R21" s="16" t="s">
        <v>27572</v>
      </c>
      <c r="S21" s="15">
        <f>B7L814C43</f>
        <v>20482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159</v>
      </c>
      <c r="L22" s="16" t="s">
        <v>27578</v>
      </c>
      <c r="M22" s="15">
        <f>B7L815C16</f>
        <v>155</v>
      </c>
      <c r="N22" s="16" t="s">
        <v>27579</v>
      </c>
      <c r="O22" s="15">
        <f>B7L815C25</f>
        <v>166</v>
      </c>
      <c r="P22" s="16" t="s">
        <v>27580</v>
      </c>
      <c r="Q22" s="15">
        <f>B7L815C34</f>
        <v>160.25</v>
      </c>
      <c r="R22" s="16" t="s">
        <v>27581</v>
      </c>
      <c r="S22" s="15">
        <f>B7L815C43</f>
        <v>155.80000000000001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5139</v>
      </c>
      <c r="L23" s="16" t="s">
        <v>27551</v>
      </c>
      <c r="M23" s="15">
        <f>B7L812C16</f>
        <v>5143</v>
      </c>
      <c r="N23" s="16" t="s">
        <v>27552</v>
      </c>
      <c r="O23" s="15">
        <f>B7L812C25</f>
        <v>5327</v>
      </c>
      <c r="P23" s="16" t="s">
        <v>27553</v>
      </c>
      <c r="Q23" s="15">
        <f>B7L812C34</f>
        <v>5385.75</v>
      </c>
      <c r="R23" s="16" t="s">
        <v>27554</v>
      </c>
      <c r="S23" s="15">
        <f>B7L812C43</f>
        <v>5172.2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168569</v>
      </c>
      <c r="L24" s="16" t="s">
        <v>27591</v>
      </c>
      <c r="M24" s="15">
        <f>B7L816C16</f>
        <v>164676</v>
      </c>
      <c r="N24" s="16" t="s">
        <v>27592</v>
      </c>
      <c r="O24" s="15">
        <f>B7L816C25</f>
        <v>166944</v>
      </c>
      <c r="P24" s="16" t="s">
        <v>27593</v>
      </c>
      <c r="Q24" s="15">
        <f>B7L816C34</f>
        <v>168010.75</v>
      </c>
      <c r="R24" s="16" t="s">
        <v>27594</v>
      </c>
      <c r="S24" s="15">
        <f>B7L816C43</f>
        <v>169370.8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47761-803E-4039-96DA-80B1A3D6712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0.44359901369838267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0.44359901369838267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0.42686313321495445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0.14320889105137483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0.44359901369838267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0.42686313321495445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0.42686313321495445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0.42686313321495445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0.42686313321495445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0.42686313321495445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0.42686313321495445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0.44359901369838267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0.43582497339426596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0.13959329138230395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0.13814375257933539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0.13959329138230395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0.13814375257933539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0.13814375257933539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0.13814375257933539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0.13814375257933539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0.13814375257933539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0.13814375257933539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886F2-9215-4C50-8F85-EABD3726A65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0.65961653333333337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0.56727021866666671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0.28363510933333336</v>
      </c>
      <c r="R8" s="16" t="s">
        <v>28499</v>
      </c>
      <c r="S8" s="15">
        <f>D6L201C5-D6L201C7</f>
        <v>0.28363510933333336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0.26284899640258541</v>
      </c>
      <c r="X8" s="16" t="s">
        <v>28501</v>
      </c>
      <c r="Y8" s="33">
        <f>D6L201C7-D6L201C10</f>
        <v>2.0786112930747946E-2</v>
      </c>
      <c r="Z8" s="16" t="s">
        <v>28502</v>
      </c>
      <c r="AA8" s="33">
        <f>CHOOSE(MIN(D6L201C9,RUN_YEARS),B7L802C7,B7L802C16,B7L802C25,B7L802C34,B7L802C43)</f>
        <v>1480.3333333333335</v>
      </c>
      <c r="AB8" s="16" t="s">
        <v>28503</v>
      </c>
      <c r="AC8" s="33">
        <f>IF(D6L201C12=0,0,D6L201C10/D6L201C12)</f>
        <v>1.7756068210037293E-4</v>
      </c>
      <c r="AD8" s="16" t="s">
        <v>28504</v>
      </c>
      <c r="AE8" s="33">
        <f>IF(D6L201C5=0,0,D6L201C10/D6L201C5)</f>
        <v>0.46335765170326693</v>
      </c>
      <c r="AF8" s="16" t="s">
        <v>28505</v>
      </c>
      <c r="AG8" s="33">
        <f>CHOOSE(MIN(D6L201C9,RUN_YEARS),B7L802C5,B7L802C14,B7L802C23,B7L802C32,B7L802C41)</f>
        <v>45.024938657304617</v>
      </c>
      <c r="AH8" s="16" t="s">
        <v>28506</v>
      </c>
      <c r="AI8" s="33">
        <f>IF(D6L201C15=0,0,D6L201C11/D6L201C15)</f>
        <v>4.616577734609687E-4</v>
      </c>
      <c r="AJ8" s="16" t="s">
        <v>28507</v>
      </c>
      <c r="AK8" s="33">
        <f>IF(D6L201C5=0,0,D6L201C11/D6L201C5)</f>
        <v>3.6642348296733095E-2</v>
      </c>
      <c r="AL8" s="16" t="s">
        <v>28508</v>
      </c>
      <c r="AM8" s="33">
        <f>D6L201C8*CHOOSE(MIN(D6L201C9,RUN_YEARS),B7L802C4,B7L802C13,B7L802C22,B7L802C31,B7L802C40)</f>
        <v>3.8784504727319945E-2</v>
      </c>
      <c r="AN8" s="16" t="s">
        <v>28509</v>
      </c>
      <c r="AO8" s="33">
        <f>D6L201C8-D6L201C18</f>
        <v>0.24485060460601341</v>
      </c>
      <c r="AP8" s="16" t="s">
        <v>28510</v>
      </c>
      <c r="AQ8" s="33">
        <f>CHOOSE(MIN(D6L201C9,RUN_YEARS),B7L802C2,B7L802C11,B7L802C20,B7L802C29,B7L802C38)</f>
        <v>2.0084008996496943</v>
      </c>
      <c r="AR8" s="16" t="s">
        <v>28511</v>
      </c>
      <c r="AS8" s="33">
        <f>IF(D6L201C20=0,0,D6L201C18/D6L201C20)</f>
        <v>1.9311136902042191E-2</v>
      </c>
      <c r="AT8" s="16" t="s">
        <v>28512</v>
      </c>
      <c r="AU8" s="33">
        <f>IF(D6L201C5=0,0,D6L201C18/D6L201C5)</f>
        <v>6.8370422862107066E-2</v>
      </c>
      <c r="AV8" s="16" t="s">
        <v>28513</v>
      </c>
      <c r="AW8" s="33">
        <f>CHOOSE(MIN(D6L201C9,RUN_YEARS),B7L802C1,B7L802C10,B7L802C19,B7L802C28,B7L802C37)</f>
        <v>12.679243373812962</v>
      </c>
      <c r="AX8" s="16" t="s">
        <v>28514</v>
      </c>
      <c r="AY8" s="33">
        <f>IF(D6L201C23=0,0,D6L201C19/D6L201C23)</f>
        <v>1.9311136902042191E-2</v>
      </c>
      <c r="AZ8" s="16" t="s">
        <v>28515</v>
      </c>
      <c r="BA8" s="33">
        <f>IF(D6L201C5=0,0,D6L201C19/D6L201C5)</f>
        <v>0.43162957713789291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3.3860953546295129E-4</v>
      </c>
      <c r="J9" s="16" t="s">
        <v>28536</v>
      </c>
      <c r="K9" s="21">
        <f>_xlfn.SINGLE(IF(FLOW_THRU_100PCT="Y",1,INDEX(VariabilityMatrix,D6L202C1,_xlfn.SINGLE(D6L202C9))))</f>
        <v>0.44359901369838267</v>
      </c>
      <c r="L9" s="16" t="s">
        <v>28516</v>
      </c>
      <c r="M9" s="15">
        <f>IF(_xlfn.SINGLE(D6L202C2)&lt;&gt;0,_xlfn.SINGLE(D6L202C2)*_xlfn.SINGLE(D6L202C4),_xlfn.SINGLE(D6L202C3)*_xlfn.SINGLE(D6L202C4))</f>
        <v>1.5020685596023271E-4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7.5103427980116355E-5</v>
      </c>
      <c r="R9" s="16" t="s">
        <v>28518</v>
      </c>
      <c r="S9" s="15">
        <f>D6L202C5-D6L202C7</f>
        <v>7.5103427980116355E-5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7.0693547903524589E-5</v>
      </c>
      <c r="X9" s="16" t="s">
        <v>28520</v>
      </c>
      <c r="Y9" s="33">
        <f>D6L202C7-D6L202C10</f>
        <v>4.4098800765917669E-6</v>
      </c>
      <c r="Z9" s="16" t="s">
        <v>28521</v>
      </c>
      <c r="AA9" s="33">
        <f>CHOOSE(MIN(D6L202C9,RUN_YEARS),B7L802C7,B7L802C16,B7L802C25,B7L802C34,B7L802C43)</f>
        <v>1436.4</v>
      </c>
      <c r="AB9" s="16" t="s">
        <v>28522</v>
      </c>
      <c r="AC9" s="33">
        <f>IF(D6L202C12=0,0,D6L202C10/D6L202C12)</f>
        <v>4.92157810523006E-8</v>
      </c>
      <c r="AD9" s="16" t="s">
        <v>28523</v>
      </c>
      <c r="AE9" s="33">
        <f>IF(D6L202C5=0,0,D6L202C10/D6L202C5)</f>
        <v>0.4706412863221151</v>
      </c>
      <c r="AF9" s="16" t="s">
        <v>28524</v>
      </c>
      <c r="AG9" s="33">
        <f>CHOOSE(MIN(D6L202C9,RUN_YEARS),B7L802C5,B7L802C14,B7L802C23,B7L802C32,B7L802C41)</f>
        <v>34.462680170891616</v>
      </c>
      <c r="AH9" s="16" t="s">
        <v>28525</v>
      </c>
      <c r="AI9" s="33">
        <f>IF(D6L202C15=0,0,D6L202C11/D6L202C15)</f>
        <v>1.2796103073598163E-7</v>
      </c>
      <c r="AJ9" s="16" t="s">
        <v>28526</v>
      </c>
      <c r="AK9" s="33">
        <f>IF(D6L202C5=0,0,D6L202C11/D6L202C5)</f>
        <v>2.9358713677884871E-2</v>
      </c>
      <c r="AL9" s="16" t="s">
        <v>28527</v>
      </c>
      <c r="AM9" s="33">
        <f>D6L202C8*CHOOSE(MIN(D6L202C9,RUN_YEARS),B7L802C4,B7L802C13,B7L802C22,B7L802C31,B7L802C40)</f>
        <v>1.2427737136028207E-5</v>
      </c>
      <c r="AN9" s="16" t="s">
        <v>28528</v>
      </c>
      <c r="AO9" s="33">
        <f>D6L202C8-D6L202C18</f>
        <v>6.2675690844088145E-5</v>
      </c>
      <c r="AP9" s="16" t="s">
        <v>28529</v>
      </c>
      <c r="AQ9" s="33">
        <f>CHOOSE(MIN(D6L202C9,RUN_YEARS),B7L802C2,B7L802C11,B7L802C20,B7L802C29,B7L802C38)</f>
        <v>2.0483327184085653</v>
      </c>
      <c r="AR9" s="16" t="s">
        <v>28530</v>
      </c>
      <c r="AS9" s="33">
        <f>IF(D6L202C20=0,0,D6L202C18/D6L202C20)</f>
        <v>6.067245337800312E-6</v>
      </c>
      <c r="AT9" s="16" t="s">
        <v>28531</v>
      </c>
      <c r="AU9" s="33">
        <f>IF(D6L202C5=0,0,D6L202C18/D6L202C5)</f>
        <v>8.2737482630742584E-2</v>
      </c>
      <c r="AV9" s="16" t="s">
        <v>28532</v>
      </c>
      <c r="AW9" s="33">
        <f>CHOOSE(MIN(D6L202C9,RUN_YEARS),B7L802C1,B7L802C10,B7L802C19,B7L802C28,B7L802C37)</f>
        <v>10.330172484307568</v>
      </c>
      <c r="AX9" s="16" t="s">
        <v>28533</v>
      </c>
      <c r="AY9" s="33">
        <f>IF(D6L202C23=0,0,D6L202C19/D6L202C23)</f>
        <v>6.0672453378003112E-6</v>
      </c>
      <c r="AZ9" s="16" t="s">
        <v>28534</v>
      </c>
      <c r="BA9" s="33">
        <f>IF(D6L202C5=0,0,D6L202C19/D6L202C5)</f>
        <v>0.4172625173692574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4.7056344339638517E-6</v>
      </c>
      <c r="J10" s="16" t="s">
        <v>28557</v>
      </c>
      <c r="K10" s="21">
        <f>_xlfn.SINGLE(IF(FLOW_THRU_100PCT="Y",1,INDEX(VariabilityMatrix,D6L203C1,_xlfn.SINGLE(D6L203C9))))</f>
        <v>0.44359901369838267</v>
      </c>
      <c r="L10" s="16" t="s">
        <v>28537</v>
      </c>
      <c r="M10" s="15">
        <f>IF(_xlfn.SINGLE(D6L203C2)&lt;&gt;0,_xlfn.SINGLE(D6L203C2)*_xlfn.SINGLE(D6L203C4),_xlfn.SINGLE(D6L203C3)*_xlfn.SINGLE(D6L203C4))</f>
        <v>2.0874147937315119E-6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1.043707396865756E-6</v>
      </c>
      <c r="R10" s="16" t="s">
        <v>28539</v>
      </c>
      <c r="S10" s="15">
        <f>D6L203C5-D6L203C7</f>
        <v>1.043707396865756E-6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9.8242358360961131E-7</v>
      </c>
      <c r="X10" s="16" t="s">
        <v>28541</v>
      </c>
      <c r="Y10" s="33">
        <f>D6L203C7-D6L203C10</f>
        <v>6.128381325614466E-8</v>
      </c>
      <c r="Z10" s="16" t="s">
        <v>28542</v>
      </c>
      <c r="AA10" s="33">
        <f>CHOOSE(MIN(D6L203C9,RUN_YEARS),B7L802C7,B7L802C16,B7L802C25,B7L802C34,B7L802C43)</f>
        <v>1436.4</v>
      </c>
      <c r="AB10" s="16" t="s">
        <v>28543</v>
      </c>
      <c r="AC10" s="33">
        <f>IF(D6L203C12=0,0,D6L203C10/D6L203C12)</f>
        <v>6.839484709061621E-10</v>
      </c>
      <c r="AD10" s="16" t="s">
        <v>28544</v>
      </c>
      <c r="AE10" s="33">
        <f>IF(D6L203C5=0,0,D6L203C10/D6L203C5)</f>
        <v>0.4706412863221151</v>
      </c>
      <c r="AF10" s="16" t="s">
        <v>28545</v>
      </c>
      <c r="AG10" s="33">
        <f>CHOOSE(MIN(D6L203C9,RUN_YEARS),B7L802C5,B7L802C14,B7L802C23,B7L802C32,B7L802C41)</f>
        <v>34.462680170891616</v>
      </c>
      <c r="AH10" s="16" t="s">
        <v>28546</v>
      </c>
      <c r="AI10" s="33">
        <f>IF(D6L203C15=0,0,D6L203C11/D6L203C15)</f>
        <v>1.7782660243560253E-9</v>
      </c>
      <c r="AJ10" s="16" t="s">
        <v>28547</v>
      </c>
      <c r="AK10" s="33">
        <f>IF(D6L203C5=0,0,D6L203C11/D6L203C5)</f>
        <v>2.9358713677884916E-2</v>
      </c>
      <c r="AL10" s="16" t="s">
        <v>28548</v>
      </c>
      <c r="AM10" s="33">
        <f>D6L203C8*CHOOSE(MIN(D6L203C9,RUN_YEARS),B7L802C4,B7L802C13,B7L802C22,B7L802C31,B7L802C40)</f>
        <v>1.7270744523951607E-7</v>
      </c>
      <c r="AN10" s="16" t="s">
        <v>28549</v>
      </c>
      <c r="AO10" s="33">
        <f>D6L203C8-D6L203C18</f>
        <v>8.7099995162623987E-7</v>
      </c>
      <c r="AP10" s="16" t="s">
        <v>28550</v>
      </c>
      <c r="AQ10" s="33">
        <f>CHOOSE(MIN(D6L203C9,RUN_YEARS),B7L802C2,B7L802C11,B7L802C20,B7L802C29,B7L802C38)</f>
        <v>2.0483327184085653</v>
      </c>
      <c r="AR10" s="16" t="s">
        <v>28551</v>
      </c>
      <c r="AS10" s="33">
        <f>IF(D6L203C20=0,0,D6L203C18/D6L203C20)</f>
        <v>8.431610923722375E-8</v>
      </c>
      <c r="AT10" s="16" t="s">
        <v>28552</v>
      </c>
      <c r="AU10" s="33">
        <f>IF(D6L203C5=0,0,D6L203C18/D6L203C5)</f>
        <v>8.2737482630742584E-2</v>
      </c>
      <c r="AV10" s="16" t="s">
        <v>28553</v>
      </c>
      <c r="AW10" s="33">
        <f>CHOOSE(MIN(D6L203C9,RUN_YEARS),B7L802C1,B7L802C10,B7L802C19,B7L802C28,B7L802C37)</f>
        <v>10.330172484307568</v>
      </c>
      <c r="AX10" s="16" t="s">
        <v>28554</v>
      </c>
      <c r="AY10" s="33">
        <f>IF(D6L203C23=0,0,D6L203C19/D6L203C23)</f>
        <v>8.431610923722375E-8</v>
      </c>
      <c r="AZ10" s="16" t="s">
        <v>28555</v>
      </c>
      <c r="BA10" s="33">
        <f>IF(D6L203C5=0,0,D6L203C19/D6L203C5)</f>
        <v>0.4172625173692574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7.2036163270626021E-6</v>
      </c>
      <c r="J11" s="16" t="s">
        <v>28578</v>
      </c>
      <c r="K11" s="21">
        <f>_xlfn.SINGLE(IF(FLOW_THRU_100PCT="Y",1,INDEX(VariabilityMatrix,D6L204C1,_xlfn.SINGLE(D6L204C9))))</f>
        <v>0.42686313321495445</v>
      </c>
      <c r="L11" s="16" t="s">
        <v>28558</v>
      </c>
      <c r="M11" s="15">
        <f>IF(_xlfn.SINGLE(D6L204C2)&lt;&gt;0,_xlfn.SINGLE(D6L204C2)*_xlfn.SINGLE(D6L204C4),_xlfn.SINGLE(D6L204C3)*_xlfn.SINGLE(D6L204C4))</f>
        <v>3.0749582358483446E-6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1.5374791179241723E-6</v>
      </c>
      <c r="R11" s="16" t="s">
        <v>28560</v>
      </c>
      <c r="S11" s="15">
        <f>D6L204C5-D6L204C7</f>
        <v>1.5374791179241723E-6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1.4473395948052557E-6</v>
      </c>
      <c r="X11" s="16" t="s">
        <v>28562</v>
      </c>
      <c r="Y11" s="33">
        <f>D6L204C7-D6L204C10</f>
        <v>9.0139523118916546E-8</v>
      </c>
      <c r="Z11" s="16" t="s">
        <v>28563</v>
      </c>
      <c r="AA11" s="33">
        <f>CHOOSE(MIN(D6L204C9,RUN_YEARS),B7L802C7,B7L802C16,B7L802C25,B7L802C34,B7L802C43)</f>
        <v>1839</v>
      </c>
      <c r="AB11" s="16" t="s">
        <v>28564</v>
      </c>
      <c r="AC11" s="33">
        <f>IF(D6L204C12=0,0,D6L204C10/D6L204C12)</f>
        <v>7.87025337033853E-10</v>
      </c>
      <c r="AD11" s="16" t="s">
        <v>28565</v>
      </c>
      <c r="AE11" s="33">
        <f>IF(D6L204C5=0,0,D6L204C10/D6L204C5)</f>
        <v>0.47068593580619866</v>
      </c>
      <c r="AF11" s="16" t="s">
        <v>28566</v>
      </c>
      <c r="AG11" s="33">
        <f>CHOOSE(MIN(D6L204C9,RUN_YEARS),B7L802C5,B7L802C14,B7L802C23,B7L802C32,B7L802C41)</f>
        <v>44.05073854939711</v>
      </c>
      <c r="AH11" s="16" t="s">
        <v>28567</v>
      </c>
      <c r="AI11" s="33">
        <f>IF(D6L204C15=0,0,D6L204C11/D6L204C15)</f>
        <v>2.04626587628802E-9</v>
      </c>
      <c r="AJ11" s="16" t="s">
        <v>28568</v>
      </c>
      <c r="AK11" s="33">
        <f>IF(D6L204C5=0,0,D6L204C11/D6L204C5)</f>
        <v>2.9314064193801358E-2</v>
      </c>
      <c r="AL11" s="16" t="s">
        <v>28569</v>
      </c>
      <c r="AM11" s="33">
        <f>D6L204C8*CHOOSE(MIN(D6L204C9,RUN_YEARS),B7L802C4,B7L802C13,B7L802C22,B7L802C31,B7L802C40)</f>
        <v>2.4572023129781938E-7</v>
      </c>
      <c r="AN11" s="16" t="s">
        <v>28570</v>
      </c>
      <c r="AO11" s="33">
        <f>D6L204C8-D6L204C18</f>
        <v>1.2917588866263529E-6</v>
      </c>
      <c r="AP11" s="16" t="s">
        <v>28571</v>
      </c>
      <c r="AQ11" s="33">
        <f>CHOOSE(MIN(D6L204C9,RUN_YEARS),B7L802C2,B7L802C11,B7L802C20,B7L802C29,B7L802C38)</f>
        <v>2.5786427126194105</v>
      </c>
      <c r="AR11" s="16" t="s">
        <v>28572</v>
      </c>
      <c r="AS11" s="33">
        <f>IF(D6L204C20=0,0,D6L204C18/D6L204C20)</f>
        <v>9.5290530206185242E-8</v>
      </c>
      <c r="AT11" s="16" t="s">
        <v>28573</v>
      </c>
      <c r="AU11" s="33">
        <f>IF(D6L204C5=0,0,D6L204C18/D6L204C5)</f>
        <v>7.9910103634311017E-2</v>
      </c>
      <c r="AV11" s="16" t="s">
        <v>28574</v>
      </c>
      <c r="AW11" s="33">
        <f>CHOOSE(MIN(D6L204C9,RUN_YEARS),B7L802C1,B7L802C10,B7L802C19,B7L802C28,B7L802C37)</f>
        <v>13.55600481843584</v>
      </c>
      <c r="AX11" s="16" t="s">
        <v>28575</v>
      </c>
      <c r="AY11" s="33">
        <f>IF(D6L204C23=0,0,D6L204C19/D6L204C23)</f>
        <v>9.5290530206185228E-8</v>
      </c>
      <c r="AZ11" s="16" t="s">
        <v>28576</v>
      </c>
      <c r="BA11" s="33">
        <f>IF(D6L204C5=0,0,D6L204C19/D6L204C5)</f>
        <v>0.420089896365689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4.3471740449202885E-3</v>
      </c>
      <c r="J12" s="16" t="s">
        <v>28599</v>
      </c>
      <c r="K12" s="21">
        <f>_xlfn.SINGLE(IF(FLOW_THRU_100PCT="Y",1,INDEX(VariabilityMatrix,D6L205C1,_xlfn.SINGLE(D6L205C9))))</f>
        <v>0.14320889105137483</v>
      </c>
      <c r="L12" s="16" t="s">
        <v>28579</v>
      </c>
      <c r="M12" s="15">
        <f>IF(_xlfn.SINGLE(D6L205C2)&lt;&gt;0,_xlfn.SINGLE(D6L205C2)*_xlfn.SINGLE(D6L205C4),_xlfn.SINGLE(D6L205C3)*_xlfn.SINGLE(D6L205C4))</f>
        <v>6.2255397418035398E-4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3.1127698709017699E-4</v>
      </c>
      <c r="R12" s="16" t="s">
        <v>28581</v>
      </c>
      <c r="S12" s="15">
        <f>D6L205C5-D6L205C7</f>
        <v>3.1127698709017699E-4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2.9299960321318665E-4</v>
      </c>
      <c r="X12" s="16" t="s">
        <v>28583</v>
      </c>
      <c r="Y12" s="33">
        <f>D6L205C7-D6L205C10</f>
        <v>1.8277383876990337E-5</v>
      </c>
      <c r="Z12" s="16" t="s">
        <v>28584</v>
      </c>
      <c r="AA12" s="33">
        <f>CHOOSE(MIN(D6L205C9,RUN_YEARS),B7L802C7,B7L802C16,B7L802C25,B7L802C34,B7L802C43)</f>
        <v>1436.4</v>
      </c>
      <c r="AB12" s="16" t="s">
        <v>28585</v>
      </c>
      <c r="AC12" s="33">
        <f>IF(D6L205C12=0,0,D6L205C10/D6L205C12)</f>
        <v>2.0398190142939755E-7</v>
      </c>
      <c r="AD12" s="16" t="s">
        <v>28586</v>
      </c>
      <c r="AE12" s="33">
        <f>IF(D6L205C5=0,0,D6L205C10/D6L205C5)</f>
        <v>0.47064128632211516</v>
      </c>
      <c r="AF12" s="16" t="s">
        <v>28587</v>
      </c>
      <c r="AG12" s="33">
        <f>CHOOSE(MIN(D6L205C9,RUN_YEARS),B7L802C5,B7L802C14,B7L802C23,B7L802C32,B7L802C41)</f>
        <v>34.462680170891616</v>
      </c>
      <c r="AH12" s="16" t="s">
        <v>28588</v>
      </c>
      <c r="AI12" s="33">
        <f>IF(D6L205C15=0,0,D6L205C11/D6L205C15)</f>
        <v>5.3035294371643372E-7</v>
      </c>
      <c r="AJ12" s="16" t="s">
        <v>28589</v>
      </c>
      <c r="AK12" s="33">
        <f>IF(D6L205C5=0,0,D6L205C11/D6L205C5)</f>
        <v>2.9358713677884861E-2</v>
      </c>
      <c r="AL12" s="16" t="s">
        <v>28590</v>
      </c>
      <c r="AM12" s="33">
        <f>D6L205C8*CHOOSE(MIN(D6L205C9,RUN_YEARS),B7L802C4,B7L802C13,B7L802C22,B7L802C31,B7L802C40)</f>
        <v>5.1508548625446805E-5</v>
      </c>
      <c r="AN12" s="16" t="s">
        <v>28591</v>
      </c>
      <c r="AO12" s="33">
        <f>D6L205C8-D6L205C18</f>
        <v>2.5976843846473019E-4</v>
      </c>
      <c r="AP12" s="16" t="s">
        <v>28592</v>
      </c>
      <c r="AQ12" s="33">
        <f>CHOOSE(MIN(D6L205C9,RUN_YEARS),B7L802C2,B7L802C11,B7L802C20,B7L802C29,B7L802C38)</f>
        <v>2.0483327184085653</v>
      </c>
      <c r="AR12" s="16" t="s">
        <v>28593</v>
      </c>
      <c r="AS12" s="33">
        <f>IF(D6L205C20=0,0,D6L205C18/D6L205C20)</f>
        <v>2.5146573192203821E-5</v>
      </c>
      <c r="AT12" s="16" t="s">
        <v>28594</v>
      </c>
      <c r="AU12" s="33">
        <f>IF(D6L205C5=0,0,D6L205C18/D6L205C5)</f>
        <v>8.2737482630742584E-2</v>
      </c>
      <c r="AV12" s="16" t="s">
        <v>28595</v>
      </c>
      <c r="AW12" s="33">
        <f>CHOOSE(MIN(D6L205C9,RUN_YEARS),B7L802C1,B7L802C10,B7L802C19,B7L802C28,B7L802C37)</f>
        <v>10.330172484307568</v>
      </c>
      <c r="AX12" s="16" t="s">
        <v>28596</v>
      </c>
      <c r="AY12" s="33">
        <f>IF(D6L205C23=0,0,D6L205C19/D6L205C23)</f>
        <v>2.5146573192203817E-5</v>
      </c>
      <c r="AZ12" s="16" t="s">
        <v>28597</v>
      </c>
      <c r="BA12" s="33">
        <f>IF(D6L205C5=0,0,D6L205C19/D6L205C5)</f>
        <v>0.4172625173692574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2.1084402365969149E-3</v>
      </c>
      <c r="J13" s="16" t="s">
        <v>28620</v>
      </c>
      <c r="K13" s="21">
        <f>_xlfn.SINGLE(IF(FLOW_THRU_100PCT="Y",1,INDEX(VariabilityMatrix,D6L206C1,_xlfn.SINGLE(D6L206C9))))</f>
        <v>0.44359901369838267</v>
      </c>
      <c r="L13" s="16" t="s">
        <v>28600</v>
      </c>
      <c r="M13" s="15">
        <f>IF(_xlfn.SINGLE(D6L206C2)&lt;&gt;0,_xlfn.SINGLE(D6L206C2)*_xlfn.SINGLE(D6L206C4),_xlfn.SINGLE(D6L206C3)*_xlfn.SINGLE(D6L206C4))</f>
        <v>9.3530200939637598E-4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4.6765100469818799E-4</v>
      </c>
      <c r="R13" s="16" t="s">
        <v>28602</v>
      </c>
      <c r="S13" s="15">
        <f>D6L206C5-D6L206C7</f>
        <v>4.6765100469818799E-4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4.401917408019694E-4</v>
      </c>
      <c r="X13" s="16" t="s">
        <v>28604</v>
      </c>
      <c r="Y13" s="33">
        <f>D6L206C7-D6L206C10</f>
        <v>2.7459263896218594E-5</v>
      </c>
      <c r="Z13" s="16" t="s">
        <v>28605</v>
      </c>
      <c r="AA13" s="33">
        <f>CHOOSE(MIN(D6L206C9,RUN_YEARS),B7L802C7,B7L802C16,B7L802C25,B7L802C34,B7L802C43)</f>
        <v>1436.4</v>
      </c>
      <c r="AB13" s="16" t="s">
        <v>28606</v>
      </c>
      <c r="AC13" s="33">
        <f>IF(D6L206C12=0,0,D6L206C10/D6L206C12)</f>
        <v>3.0645484600526965E-7</v>
      </c>
      <c r="AD13" s="16" t="s">
        <v>28607</v>
      </c>
      <c r="AE13" s="33">
        <f>IF(D6L206C5=0,0,D6L206C10/D6L206C5)</f>
        <v>0.4706412863221151</v>
      </c>
      <c r="AF13" s="16" t="s">
        <v>28608</v>
      </c>
      <c r="AG13" s="33">
        <f>CHOOSE(MIN(D6L206C9,RUN_YEARS),B7L802C5,B7L802C14,B7L802C23,B7L802C32,B7L802C41)</f>
        <v>34.462680170891616</v>
      </c>
      <c r="AH13" s="16" t="s">
        <v>28609</v>
      </c>
      <c r="AI13" s="33">
        <f>IF(D6L206C15=0,0,D6L206C11/D6L206C15)</f>
        <v>7.9678259961370176E-7</v>
      </c>
      <c r="AJ13" s="16" t="s">
        <v>28610</v>
      </c>
      <c r="AK13" s="33">
        <f>IF(D6L206C5=0,0,D6L206C11/D6L206C5)</f>
        <v>2.9358713677884878E-2</v>
      </c>
      <c r="AL13" s="16" t="s">
        <v>28611</v>
      </c>
      <c r="AM13" s="33">
        <f>D6L206C8*CHOOSE(MIN(D6L206C9,RUN_YEARS),B7L802C4,B7L802C13,B7L802C22,B7L802C31,B7L802C40)</f>
        <v>7.7384533756931289E-5</v>
      </c>
      <c r="AN13" s="16" t="s">
        <v>28612</v>
      </c>
      <c r="AO13" s="33">
        <f>D6L206C8-D6L206C18</f>
        <v>3.902664709412567E-4</v>
      </c>
      <c r="AP13" s="16" t="s">
        <v>28613</v>
      </c>
      <c r="AQ13" s="33">
        <f>CHOOSE(MIN(D6L206C9,RUN_YEARS),B7L802C2,B7L802C11,B7L802C20,B7L802C29,B7L802C38)</f>
        <v>2.0483327184085653</v>
      </c>
      <c r="AR13" s="16" t="s">
        <v>28614</v>
      </c>
      <c r="AS13" s="33">
        <f>IF(D6L206C20=0,0,D6L206C18/D6L206C20)</f>
        <v>3.7779279245734329E-5</v>
      </c>
      <c r="AT13" s="16" t="s">
        <v>28615</v>
      </c>
      <c r="AU13" s="33">
        <f>IF(D6L206C5=0,0,D6L206C18/D6L206C5)</f>
        <v>8.2737482630742584E-2</v>
      </c>
      <c r="AV13" s="16" t="s">
        <v>28616</v>
      </c>
      <c r="AW13" s="33">
        <f>CHOOSE(MIN(D6L206C9,RUN_YEARS),B7L802C1,B7L802C10,B7L802C19,B7L802C28,B7L802C37)</f>
        <v>10.330172484307568</v>
      </c>
      <c r="AX13" s="16" t="s">
        <v>28617</v>
      </c>
      <c r="AY13" s="33">
        <f>IF(D6L206C23=0,0,D6L206C19/D6L206C23)</f>
        <v>3.7779279245734329E-5</v>
      </c>
      <c r="AZ13" s="16" t="s">
        <v>28618</v>
      </c>
      <c r="BA13" s="33">
        <f>IF(D6L206C5=0,0,D6L206C19/D6L206C5)</f>
        <v>0.4172625173692574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5.0888403910463666E-4</v>
      </c>
      <c r="J14" s="16" t="s">
        <v>28641</v>
      </c>
      <c r="K14" s="21">
        <f>_xlfn.SINGLE(IF(FLOW_THRU_100PCT="Y",1,INDEX(VariabilityMatrix,D6L207C1,_xlfn.SINGLE(D6L207C9))))</f>
        <v>0.42686313321495445</v>
      </c>
      <c r="L14" s="16" t="s">
        <v>28621</v>
      </c>
      <c r="M14" s="15">
        <f>IF(_xlfn.SINGLE(D6L207C2)&lt;&gt;0,_xlfn.SINGLE(D6L207C2)*_xlfn.SINGLE(D6L207C4),_xlfn.SINGLE(D6L207C3)*_xlfn.SINGLE(D6L207C4))</f>
        <v>2.1722383537528661E-4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1.086119176876433E-4</v>
      </c>
      <c r="R14" s="16" t="s">
        <v>28623</v>
      </c>
      <c r="S14" s="15">
        <f>D6L207C5-D6L207C7</f>
        <v>1.086119176876433E-4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1.0224420423302842E-4</v>
      </c>
      <c r="X14" s="16" t="s">
        <v>28625</v>
      </c>
      <c r="Y14" s="33">
        <f>D6L207C7-D6L207C10</f>
        <v>6.3677134546148874E-6</v>
      </c>
      <c r="Z14" s="16" t="s">
        <v>28626</v>
      </c>
      <c r="AA14" s="33">
        <f>CHOOSE(MIN(D6L207C9,RUN_YEARS),B7L802C7,B7L802C16,B7L802C25,B7L802C34,B7L802C43)</f>
        <v>1839</v>
      </c>
      <c r="AB14" s="16" t="s">
        <v>28627</v>
      </c>
      <c r="AC14" s="33">
        <f>IF(D6L207C12=0,0,D6L207C10/D6L207C12)</f>
        <v>5.5597718451891471E-8</v>
      </c>
      <c r="AD14" s="16" t="s">
        <v>28628</v>
      </c>
      <c r="AE14" s="33">
        <f>IF(D6L207C5=0,0,D6L207C10/D6L207C5)</f>
        <v>0.47068593580619866</v>
      </c>
      <c r="AF14" s="16" t="s">
        <v>28629</v>
      </c>
      <c r="AG14" s="33">
        <f>CHOOSE(MIN(D6L207C9,RUN_YEARS),B7L802C5,B7L802C14,B7L802C23,B7L802C32,B7L802C41)</f>
        <v>44.05073854939711</v>
      </c>
      <c r="AH14" s="16" t="s">
        <v>28630</v>
      </c>
      <c r="AI14" s="33">
        <f>IF(D6L207C15=0,0,D6L207C11/D6L207C15)</f>
        <v>1.4455406797491792E-7</v>
      </c>
      <c r="AJ14" s="16" t="s">
        <v>28631</v>
      </c>
      <c r="AK14" s="33">
        <f>IF(D6L207C5=0,0,D6L207C11/D6L207C5)</f>
        <v>2.9314064193801347E-2</v>
      </c>
      <c r="AL14" s="16" t="s">
        <v>28632</v>
      </c>
      <c r="AM14" s="33">
        <f>D6L207C8*CHOOSE(MIN(D6L207C9,RUN_YEARS),B7L802C4,B7L802C13,B7L802C22,B7L802C31,B7L802C40)</f>
        <v>1.7358379196681666E-5</v>
      </c>
      <c r="AN14" s="16" t="s">
        <v>28633</v>
      </c>
      <c r="AO14" s="33">
        <f>D6L207C8-D6L207C18</f>
        <v>9.1253538490961635E-5</v>
      </c>
      <c r="AP14" s="16" t="s">
        <v>28634</v>
      </c>
      <c r="AQ14" s="33">
        <f>CHOOSE(MIN(D6L207C9,RUN_YEARS),B7L802C2,B7L802C11,B7L802C20,B7L802C29,B7L802C38)</f>
        <v>2.5786427126194105</v>
      </c>
      <c r="AR14" s="16" t="s">
        <v>28635</v>
      </c>
      <c r="AS14" s="33">
        <f>IF(D6L207C20=0,0,D6L207C18/D6L207C20)</f>
        <v>6.7315953124226559E-6</v>
      </c>
      <c r="AT14" s="16" t="s">
        <v>28636</v>
      </c>
      <c r="AU14" s="33">
        <f>IF(D6L207C5=0,0,D6L207C18/D6L207C5)</f>
        <v>7.9910103634311003E-2</v>
      </c>
      <c r="AV14" s="16" t="s">
        <v>28637</v>
      </c>
      <c r="AW14" s="33">
        <f>CHOOSE(MIN(D6L207C9,RUN_YEARS),B7L802C1,B7L802C10,B7L802C19,B7L802C28,B7L802C37)</f>
        <v>13.55600481843584</v>
      </c>
      <c r="AX14" s="16" t="s">
        <v>28638</v>
      </c>
      <c r="AY14" s="33">
        <f>IF(D6L207C23=0,0,D6L207C19/D6L207C23)</f>
        <v>6.7315953124226559E-6</v>
      </c>
      <c r="AZ14" s="16" t="s">
        <v>28639</v>
      </c>
      <c r="BA14" s="33">
        <f>IF(D6L207C5=0,0,D6L207C19/D6L207C5)</f>
        <v>0.420089896365689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0.42686313321495445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1839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44.05073854939711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2.5786427126194105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13.55600481843584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1.9552672887741351E-5</v>
      </c>
      <c r="J16" s="16" t="s">
        <v>28683</v>
      </c>
      <c r="K16" s="21">
        <f>_xlfn.SINGLE(IF(FLOW_THRU_100PCT="Y",1,INDEX(VariabilityMatrix,D6L209C1,_xlfn.SINGLE(D6L209C9))))</f>
        <v>0.42686313321495445</v>
      </c>
      <c r="L16" s="16" t="s">
        <v>28663</v>
      </c>
      <c r="M16" s="15">
        <f>IF(_xlfn.SINGLE(D6L209C2)&lt;&gt;0,_xlfn.SINGLE(D6L209C2)*_xlfn.SINGLE(D6L209C4),_xlfn.SINGLE(D6L209C3)*_xlfn.SINGLE(D6L209C4))</f>
        <v>8.3463152115883637E-6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4.1731576057941819E-6</v>
      </c>
      <c r="R16" s="16" t="s">
        <v>28665</v>
      </c>
      <c r="S16" s="15">
        <f>D6L209C5-D6L209C7</f>
        <v>4.1731576057941819E-6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3.92849318589998E-6</v>
      </c>
      <c r="X16" s="16" t="s">
        <v>28667</v>
      </c>
      <c r="Y16" s="33">
        <f>D6L209C7-D6L209C10</f>
        <v>2.4466441989420184E-7</v>
      </c>
      <c r="Z16" s="16" t="s">
        <v>28668</v>
      </c>
      <c r="AA16" s="33">
        <f>CHOOSE(MIN(D6L209C9,RUN_YEARS),B7L802C7,B7L802C16,B7L802C25,B7L802C34,B7L802C43)</f>
        <v>1839</v>
      </c>
      <c r="AB16" s="16" t="s">
        <v>28669</v>
      </c>
      <c r="AC16" s="33">
        <f>IF(D6L209C12=0,0,D6L209C10/D6L209C12)</f>
        <v>2.1362116290918868E-9</v>
      </c>
      <c r="AD16" s="16" t="s">
        <v>28670</v>
      </c>
      <c r="AE16" s="33">
        <f>IF(D6L209C5=0,0,D6L209C10/D6L209C5)</f>
        <v>0.47068593580619866</v>
      </c>
      <c r="AF16" s="16" t="s">
        <v>28671</v>
      </c>
      <c r="AG16" s="33">
        <f>CHOOSE(MIN(D6L209C9,RUN_YEARS),B7L802C5,B7L802C14,B7L802C23,B7L802C32,B7L802C41)</f>
        <v>44.05073854939711</v>
      </c>
      <c r="AH16" s="16" t="s">
        <v>28672</v>
      </c>
      <c r="AI16" s="33">
        <f>IF(D6L209C15=0,0,D6L209C11/D6L209C15)</f>
        <v>5.5541502356389067E-9</v>
      </c>
      <c r="AJ16" s="16" t="s">
        <v>28673</v>
      </c>
      <c r="AK16" s="33">
        <f>IF(D6L209C5=0,0,D6L209C11/D6L209C5)</f>
        <v>2.9314064193801333E-2</v>
      </c>
      <c r="AL16" s="16" t="s">
        <v>28674</v>
      </c>
      <c r="AM16" s="33">
        <f>D6L209C8*CHOOSE(MIN(D6L209C9,RUN_YEARS),B7L802C4,B7L802C13,B7L802C22,B7L802C31,B7L802C40)</f>
        <v>6.6695491352265253E-7</v>
      </c>
      <c r="AN16" s="16" t="s">
        <v>28675</v>
      </c>
      <c r="AO16" s="33">
        <f>D6L209C8-D6L209C18</f>
        <v>3.5062026922715296E-6</v>
      </c>
      <c r="AP16" s="16" t="s">
        <v>28676</v>
      </c>
      <c r="AQ16" s="33">
        <f>CHOOSE(MIN(D6L209C9,RUN_YEARS),B7L802C2,B7L802C11,B7L802C20,B7L802C29,B7L802C38)</f>
        <v>2.5786427126194105</v>
      </c>
      <c r="AR16" s="16" t="s">
        <v>28677</v>
      </c>
      <c r="AS16" s="33">
        <f>IF(D6L209C20=0,0,D6L209C18/D6L209C20)</f>
        <v>2.586457248453599E-7</v>
      </c>
      <c r="AT16" s="16" t="s">
        <v>28678</v>
      </c>
      <c r="AU16" s="33">
        <f>IF(D6L209C5=0,0,D6L209C18/D6L209C5)</f>
        <v>7.9910103634311003E-2</v>
      </c>
      <c r="AV16" s="16" t="s">
        <v>28679</v>
      </c>
      <c r="AW16" s="33">
        <f>CHOOSE(MIN(D6L209C9,RUN_YEARS),B7L802C1,B7L802C10,B7L802C19,B7L802C28,B7L802C37)</f>
        <v>13.55600481843584</v>
      </c>
      <c r="AX16" s="16" t="s">
        <v>28680</v>
      </c>
      <c r="AY16" s="33">
        <f>IF(D6L209C23=0,0,D6L209C19/D6L209C23)</f>
        <v>2.586457248453599E-7</v>
      </c>
      <c r="AZ16" s="16" t="s">
        <v>28681</v>
      </c>
      <c r="BA16" s="33">
        <f>IF(D6L209C5=0,0,D6L209C19/D6L209C5)</f>
        <v>0.420089896365689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0.42686313321495445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1839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44.05073854939711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2.5786427126194105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13.55600481843584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0.42686313321495445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1839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44.05073854939711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2.5786427126194105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13.55600481843584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0.42686313321495445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1839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44.05073854939711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2.5786427126194105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13.55600481843584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5.5240463490167794E-4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4.7506798601544304E-4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2.3753399300772152E-4</v>
      </c>
      <c r="R20" s="16" t="s">
        <v>28749</v>
      </c>
      <c r="S20" s="15">
        <f>D6L213C5-D6L213C7</f>
        <v>2.3753399300772152E-4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2.236078195692449E-4</v>
      </c>
      <c r="X20" s="16" t="s">
        <v>28751</v>
      </c>
      <c r="Y20" s="33">
        <f>D6L213C7-D6L213C10</f>
        <v>1.3926173438476622E-5</v>
      </c>
      <c r="Z20" s="16" t="s">
        <v>28752</v>
      </c>
      <c r="AA20" s="33">
        <f>CHOOSE(MIN(D6L213C9,RUN_YEARS),B7L802C7,B7L802C16,B7L802C25,B7L802C34,B7L802C43)</f>
        <v>1839</v>
      </c>
      <c r="AB20" s="16" t="s">
        <v>28753</v>
      </c>
      <c r="AC20" s="33">
        <f>IF(D6L213C12=0,0,D6L213C10/D6L213C12)</f>
        <v>1.2159207154390695E-7</v>
      </c>
      <c r="AD20" s="16" t="s">
        <v>28754</v>
      </c>
      <c r="AE20" s="33">
        <f>IF(D6L213C5=0,0,D6L213C10/D6L213C5)</f>
        <v>0.47068593580619866</v>
      </c>
      <c r="AF20" s="16" t="s">
        <v>28755</v>
      </c>
      <c r="AG20" s="33">
        <f>CHOOSE(MIN(D6L213C9,RUN_YEARS),B7L802C5,B7L802C14,B7L802C23,B7L802C32,B7L802C41)</f>
        <v>44.05073854939711</v>
      </c>
      <c r="AH20" s="16" t="s">
        <v>28756</v>
      </c>
      <c r="AI20" s="33">
        <f>IF(D6L213C15=0,0,D6L213C11/D6L213C15)</f>
        <v>3.1613938601415844E-7</v>
      </c>
      <c r="AJ20" s="16" t="s">
        <v>28757</v>
      </c>
      <c r="AK20" s="33">
        <f>IF(D6L213C5=0,0,D6L213C11/D6L213C5)</f>
        <v>2.9314064193801358E-2</v>
      </c>
      <c r="AL20" s="16" t="s">
        <v>28758</v>
      </c>
      <c r="AM20" s="33">
        <f>D6L213C8*CHOOSE(MIN(D6L213C9,RUN_YEARS),B7L802C4,B7L802C13,B7L802C22,B7L802C31,B7L802C40)</f>
        <v>3.7962731995837466E-5</v>
      </c>
      <c r="AN20" s="16" t="s">
        <v>28759</v>
      </c>
      <c r="AO20" s="33">
        <f>D6L213C8-D6L213C18</f>
        <v>1.9957126101188404E-4</v>
      </c>
      <c r="AP20" s="16" t="s">
        <v>28760</v>
      </c>
      <c r="AQ20" s="33">
        <f>CHOOSE(MIN(D6L213C9,RUN_YEARS),B7L802C2,B7L802C11,B7L802C20,B7L802C29,B7L802C38)</f>
        <v>2.5786427126194105</v>
      </c>
      <c r="AR20" s="16" t="s">
        <v>28761</v>
      </c>
      <c r="AS20" s="33">
        <f>IF(D6L213C20=0,0,D6L213C18/D6L213C20)</f>
        <v>1.4721982153655771E-5</v>
      </c>
      <c r="AT20" s="16" t="s">
        <v>28762</v>
      </c>
      <c r="AU20" s="33">
        <f>IF(D6L213C5=0,0,D6L213C18/D6L213C5)</f>
        <v>7.9910103634311003E-2</v>
      </c>
      <c r="AV20" s="16" t="s">
        <v>28763</v>
      </c>
      <c r="AW20" s="33">
        <f>CHOOSE(MIN(D6L213C9,RUN_YEARS),B7L802C1,B7L802C10,B7L802C19,B7L802C28,B7L802C37)</f>
        <v>13.55600481843584</v>
      </c>
      <c r="AX20" s="16" t="s">
        <v>28764</v>
      </c>
      <c r="AY20" s="33">
        <f>IF(D6L213C23=0,0,D6L213C19/D6L213C23)</f>
        <v>1.4721982153655769E-5</v>
      </c>
      <c r="AZ20" s="16" t="s">
        <v>28765</v>
      </c>
      <c r="BA20" s="33">
        <f>IF(D6L213C5=0,0,D6L213C19/D6L213C5)</f>
        <v>0.42008989636568894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6.2615403997249902E-5</v>
      </c>
      <c r="J21" s="16" t="s">
        <v>28787</v>
      </c>
      <c r="K21" s="21">
        <f>_xlfn.SINGLE(IF(FLOW_THRU_100PCT="Y",1,INDEX(VariabilityMatrix,D6L214C1,_xlfn.SINGLE(D6L214C9))))</f>
        <v>0.44359901369838267</v>
      </c>
      <c r="L21" s="16" t="s">
        <v>28767</v>
      </c>
      <c r="M21" s="15">
        <f>IF(_xlfn.SINGLE(D6L214C2)&lt;&gt;0,_xlfn.SINGLE(D6L214C2)*_xlfn.SINGLE(D6L214C4),_xlfn.SINGLE(D6L214C3)*_xlfn.SINGLE(D6L214C4))</f>
        <v>2.7776131455505823E-5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1.3888065727752911E-5</v>
      </c>
      <c r="R21" s="16" t="s">
        <v>28769</v>
      </c>
      <c r="S21" s="15">
        <f>D6L214C5-D6L214C7</f>
        <v>1.3888065727752911E-5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1.3072594237271424E-5</v>
      </c>
      <c r="X21" s="16" t="s">
        <v>28771</v>
      </c>
      <c r="Y21" s="33">
        <f>D6L214C7-D6L214C10</f>
        <v>8.1547149048148718E-7</v>
      </c>
      <c r="Z21" s="16" t="s">
        <v>28772</v>
      </c>
      <c r="AA21" s="33">
        <f>CHOOSE(MIN(D6L214C9,RUN_YEARS),B7L802C7,B7L802C16,B7L802C25,B7L802C34,B7L802C43)</f>
        <v>1436.4</v>
      </c>
      <c r="AB21" s="16" t="s">
        <v>28773</v>
      </c>
      <c r="AC21" s="33">
        <f>IF(D6L214C12=0,0,D6L214C10/D6L214C12)</f>
        <v>9.1009427995484701E-9</v>
      </c>
      <c r="AD21" s="16" t="s">
        <v>28774</v>
      </c>
      <c r="AE21" s="33">
        <f>IF(D6L214C5=0,0,D6L214C10/D6L214C5)</f>
        <v>0.4706412863221151</v>
      </c>
      <c r="AF21" s="16" t="s">
        <v>28775</v>
      </c>
      <c r="AG21" s="33">
        <f>CHOOSE(MIN(D6L214C9,RUN_YEARS),B7L802C5,B7L802C14,B7L802C23,B7L802C32,B7L802C41)</f>
        <v>34.462680170891616</v>
      </c>
      <c r="AH21" s="16" t="s">
        <v>28776</v>
      </c>
      <c r="AI21" s="33">
        <f>IF(D6L214C15=0,0,D6L214C11/D6L214C15)</f>
        <v>2.3662451278826043E-8</v>
      </c>
      <c r="AJ21" s="16" t="s">
        <v>28777</v>
      </c>
      <c r="AK21" s="33">
        <f>IF(D6L214C5=0,0,D6L214C11/D6L214C5)</f>
        <v>2.9358713677884878E-2</v>
      </c>
      <c r="AL21" s="16" t="s">
        <v>28778</v>
      </c>
      <c r="AM21" s="33">
        <f>D6L214C8*CHOOSE(MIN(D6L214C9,RUN_YEARS),B7L802C4,B7L802C13,B7L802C22,B7L802C31,B7L802C40)</f>
        <v>2.2981271938491356E-6</v>
      </c>
      <c r="AN21" s="16" t="s">
        <v>28779</v>
      </c>
      <c r="AO21" s="33">
        <f>D6L214C8-D6L214C18</f>
        <v>1.1589938533903775E-5</v>
      </c>
      <c r="AP21" s="16" t="s">
        <v>28780</v>
      </c>
      <c r="AQ21" s="33">
        <f>CHOOSE(MIN(D6L214C9,RUN_YEARS),B7L802C2,B7L802C11,B7L802C20,B7L802C29,B7L802C38)</f>
        <v>2.0483327184085653</v>
      </c>
      <c r="AR21" s="16" t="s">
        <v>28781</v>
      </c>
      <c r="AS21" s="33">
        <f>IF(D6L214C20=0,0,D6L214C18/D6L214C20)</f>
        <v>1.121950146670823E-6</v>
      </c>
      <c r="AT21" s="16" t="s">
        <v>28782</v>
      </c>
      <c r="AU21" s="33">
        <f>IF(D6L214C5=0,0,D6L214C18/D6L214C5)</f>
        <v>8.2737482630742584E-2</v>
      </c>
      <c r="AV21" s="16" t="s">
        <v>28783</v>
      </c>
      <c r="AW21" s="33">
        <f>CHOOSE(MIN(D6L214C9,RUN_YEARS),B7L802C1,B7L802C10,B7L802C19,B7L802C28,B7L802C37)</f>
        <v>10.330172484307568</v>
      </c>
      <c r="AX21" s="16" t="s">
        <v>28784</v>
      </c>
      <c r="AY21" s="33">
        <f>IF(D6L214C23=0,0,D6L214C19/D6L214C23)</f>
        <v>1.121950146670823E-6</v>
      </c>
      <c r="AZ21" s="16" t="s">
        <v>28785</v>
      </c>
      <c r="BA21" s="33">
        <f>IF(D6L214C5=0,0,D6L214C19/D6L214C5)</f>
        <v>0.4172625173692574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8.9807716710944637E-5</v>
      </c>
      <c r="J22" s="16" t="s">
        <v>28808</v>
      </c>
      <c r="K22" s="21">
        <f>_xlfn.SINGLE(IF(FLOW_THRU_100PCT="Y",1,INDEX(VariabilityMatrix,D6L215C1,_xlfn.SINGLE(D6L215C9))))</f>
        <v>0.43582497339426596</v>
      </c>
      <c r="L22" s="16" t="s">
        <v>28788</v>
      </c>
      <c r="M22" s="15">
        <f>IF(_xlfn.SINGLE(D6L215C2)&lt;&gt;0,_xlfn.SINGLE(D6L215C2)*_xlfn.SINGLE(D6L215C4),_xlfn.SINGLE(D6L215C3)*_xlfn.SINGLE(D6L215C4))</f>
        <v>3.9140445746147222E-5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1.9570222873073611E-5</v>
      </c>
      <c r="R22" s="16" t="s">
        <v>28790</v>
      </c>
      <c r="S22" s="15">
        <f>D6L215C5-D6L215C7</f>
        <v>1.9570222873073611E-5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1.8136025027553899E-5</v>
      </c>
      <c r="X22" s="16" t="s">
        <v>28792</v>
      </c>
      <c r="Y22" s="33">
        <f>D6L215C7-D6L215C10</f>
        <v>1.4341978455197118E-6</v>
      </c>
      <c r="Z22" s="16" t="s">
        <v>28793</v>
      </c>
      <c r="AA22" s="33">
        <f>CHOOSE(MIN(D6L215C9,RUN_YEARS),B7L802C7,B7L802C16,B7L802C25,B7L802C34,B7L802C43)</f>
        <v>1480.3333333333335</v>
      </c>
      <c r="AB22" s="16" t="s">
        <v>28794</v>
      </c>
      <c r="AC22" s="33">
        <f>IF(D6L215C12=0,0,D6L215C10/D6L215C12)</f>
        <v>1.2251311660135486E-8</v>
      </c>
      <c r="AD22" s="16" t="s">
        <v>28795</v>
      </c>
      <c r="AE22" s="33">
        <f>IF(D6L215C5=0,0,D6L215C10/D6L215C5)</f>
        <v>0.46335765170326693</v>
      </c>
      <c r="AF22" s="16" t="s">
        <v>28796</v>
      </c>
      <c r="AG22" s="33">
        <f>CHOOSE(MIN(D6L215C9,RUN_YEARS),B7L802C5,B7L802C14,B7L802C23,B7L802C32,B7L802C41)</f>
        <v>45.024938657304617</v>
      </c>
      <c r="AH22" s="16" t="s">
        <v>28797</v>
      </c>
      <c r="AI22" s="33">
        <f>IF(D6L215C15=0,0,D6L215C11/D6L215C15)</f>
        <v>3.18534103163522E-8</v>
      </c>
      <c r="AJ22" s="16" t="s">
        <v>28798</v>
      </c>
      <c r="AK22" s="33">
        <f>IF(D6L215C5=0,0,D6L215C11/D6L215C5)</f>
        <v>3.6642348296733095E-2</v>
      </c>
      <c r="AL22" s="16" t="s">
        <v>28799</v>
      </c>
      <c r="AM22" s="33">
        <f>D6L215C8*CHOOSE(MIN(D6L215C9,RUN_YEARS),B7L802C4,B7L802C13,B7L802C22,B7L802C31,B7L802C40)</f>
        <v>2.6760488266754454E-6</v>
      </c>
      <c r="AN22" s="16" t="s">
        <v>28800</v>
      </c>
      <c r="AO22" s="33">
        <f>D6L215C8-D6L215C18</f>
        <v>1.6894174046398165E-5</v>
      </c>
      <c r="AP22" s="16" t="s">
        <v>28801</v>
      </c>
      <c r="AQ22" s="33">
        <f>CHOOSE(MIN(D6L215C9,RUN_YEARS),B7L802C2,B7L802C11,B7L802C20,B7L802C29,B7L802C38)</f>
        <v>2.0084008996496943</v>
      </c>
      <c r="AR22" s="16" t="s">
        <v>28802</v>
      </c>
      <c r="AS22" s="33">
        <f>IF(D6L215C20=0,0,D6L215C18/D6L215C20)</f>
        <v>1.332427617983144E-6</v>
      </c>
      <c r="AT22" s="16" t="s">
        <v>28803</v>
      </c>
      <c r="AU22" s="33">
        <f>IF(D6L215C5=0,0,D6L215C18/D6L215C5)</f>
        <v>6.8370422862107066E-2</v>
      </c>
      <c r="AV22" s="16" t="s">
        <v>28804</v>
      </c>
      <c r="AW22" s="33">
        <f>CHOOSE(MIN(D6L215C9,RUN_YEARS),B7L802C1,B7L802C10,B7L802C19,B7L802C28,B7L802C37)</f>
        <v>12.679243373812962</v>
      </c>
      <c r="AX22" s="16" t="s">
        <v>28805</v>
      </c>
      <c r="AY22" s="33">
        <f>IF(D6L215C23=0,0,D6L215C19/D6L215C23)</f>
        <v>1.3324276179831438E-6</v>
      </c>
      <c r="AZ22" s="16" t="s">
        <v>28806</v>
      </c>
      <c r="BA22" s="33">
        <f>IF(D6L215C5=0,0,D6L215C19/D6L215C5)</f>
        <v>0.43162957713789291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9.8886056894224486E-2</v>
      </c>
      <c r="J23" s="16" t="s">
        <v>28829</v>
      </c>
      <c r="K23" s="21">
        <f>_xlfn.SINGLE(IF(FLOW_THRU_100PCT="Y",1,INDEX(VariabilityMatrix,D6L216C1,_xlfn.SINGLE(D6L216C9))))</f>
        <v>0.13959329138230395</v>
      </c>
      <c r="L23" s="16" t="s">
        <v>28809</v>
      </c>
      <c r="M23" s="15">
        <f>IF(_xlfn.SINGLE(D6L216C2)&lt;&gt;0,_xlfn.SINGLE(D6L216C2)*_xlfn.SINGLE(D6L216C4),_xlfn.SINGLE(D6L216C3)*_xlfn.SINGLE(D6L216C4))</f>
        <v>1.3803830153682565E-2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6.9019150768412823E-3</v>
      </c>
      <c r="R23" s="16" t="s">
        <v>28811</v>
      </c>
      <c r="S23" s="15">
        <f>D6L216C5-D6L216C7</f>
        <v>6.9019150768412823E-3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6.3961103245210984E-3</v>
      </c>
      <c r="X23" s="16" t="s">
        <v>28813</v>
      </c>
      <c r="Y23" s="33">
        <f>D6L216C7-D6L216C10</f>
        <v>5.058047523201839E-4</v>
      </c>
      <c r="Z23" s="16" t="s">
        <v>28814</v>
      </c>
      <c r="AA23" s="33">
        <f>CHOOSE(MIN(D6L216C9,RUN_YEARS),B7L802C7,B7L802C16,B7L802C25,B7L802C34,B7L802C43)</f>
        <v>1480.3333333333335</v>
      </c>
      <c r="AB23" s="16" t="s">
        <v>28815</v>
      </c>
      <c r="AC23" s="33">
        <f>IF(D6L216C12=0,0,D6L216C10/D6L216C12)</f>
        <v>4.3207230293995255E-6</v>
      </c>
      <c r="AD23" s="16" t="s">
        <v>28816</v>
      </c>
      <c r="AE23" s="33">
        <f>IF(D6L216C5=0,0,D6L216C10/D6L216C5)</f>
        <v>0.46335765170326687</v>
      </c>
      <c r="AF23" s="16" t="s">
        <v>28817</v>
      </c>
      <c r="AG23" s="33">
        <f>CHOOSE(MIN(D6L216C9,RUN_YEARS),B7L802C5,B7L802C14,B7L802C23,B7L802C32,B7L802C41)</f>
        <v>45.024938657304617</v>
      </c>
      <c r="AH23" s="16" t="s">
        <v>28818</v>
      </c>
      <c r="AI23" s="33">
        <f>IF(D6L216C15=0,0,D6L216C11/D6L216C15)</f>
        <v>1.123387987643876E-5</v>
      </c>
      <c r="AJ23" s="16" t="s">
        <v>28819</v>
      </c>
      <c r="AK23" s="33">
        <f>IF(D6L216C5=0,0,D6L216C11/D6L216C5)</f>
        <v>3.6642348296733143E-2</v>
      </c>
      <c r="AL23" s="16" t="s">
        <v>28820</v>
      </c>
      <c r="AM23" s="33">
        <f>D6L216C8*CHOOSE(MIN(D6L216C9,RUN_YEARS),B7L802C4,B7L802C13,B7L802C22,B7L802C31,B7L802C40)</f>
        <v>9.4377370472398128E-4</v>
      </c>
      <c r="AN23" s="16" t="s">
        <v>28821</v>
      </c>
      <c r="AO23" s="33">
        <f>D6L216C8-D6L216C18</f>
        <v>5.9581413721173006E-3</v>
      </c>
      <c r="AP23" s="16" t="s">
        <v>28822</v>
      </c>
      <c r="AQ23" s="33">
        <f>CHOOSE(MIN(D6L216C9,RUN_YEARS),B7L802C2,B7L802C11,B7L802C20,B7L802C29,B7L802C38)</f>
        <v>2.0084008996496943</v>
      </c>
      <c r="AR23" s="16" t="s">
        <v>28823</v>
      </c>
      <c r="AS23" s="33">
        <f>IF(D6L216C20=0,0,D6L216C18/D6L216C20)</f>
        <v>4.6991300635674605E-4</v>
      </c>
      <c r="AT23" s="16" t="s">
        <v>28824</v>
      </c>
      <c r="AU23" s="33">
        <f>IF(D6L216C5=0,0,D6L216C18/D6L216C5)</f>
        <v>6.8370422862107066E-2</v>
      </c>
      <c r="AV23" s="16" t="s">
        <v>28825</v>
      </c>
      <c r="AW23" s="33">
        <f>CHOOSE(MIN(D6L216C9,RUN_YEARS),B7L802C1,B7L802C10,B7L802C19,B7L802C28,B7L802C37)</f>
        <v>12.679243373812962</v>
      </c>
      <c r="AX23" s="16" t="s">
        <v>28826</v>
      </c>
      <c r="AY23" s="33">
        <f>IF(D6L216C23=0,0,D6L216C19/D6L216C23)</f>
        <v>4.6991300635674605E-4</v>
      </c>
      <c r="AZ23" s="16" t="s">
        <v>28827</v>
      </c>
      <c r="BA23" s="33">
        <f>IF(D6L216C5=0,0,D6L216C19/D6L216C5)</f>
        <v>0.43162957713789291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2.2904400415385037E-2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1.9697784357231133E-2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9.8488921786155665E-3</v>
      </c>
      <c r="R24" s="16" t="s">
        <v>28832</v>
      </c>
      <c r="S24" s="15">
        <f>D6L217C5-D6L217C7</f>
        <v>9.8488921786155665E-3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9.1271191035239615E-3</v>
      </c>
      <c r="X24" s="16" t="s">
        <v>28834</v>
      </c>
      <c r="Y24" s="33">
        <f>D6L217C7-D6L217C10</f>
        <v>7.2177307509160502E-4</v>
      </c>
      <c r="Z24" s="16" t="s">
        <v>28835</v>
      </c>
      <c r="AA24" s="33">
        <f>CHOOSE(MIN(D6L217C9,RUN_YEARS),B7L802C7,B7L802C16,B7L802C25,B7L802C34,B7L802C43)</f>
        <v>1480.3333333333335</v>
      </c>
      <c r="AB24" s="16" t="s">
        <v>28836</v>
      </c>
      <c r="AC24" s="33">
        <f>IF(D6L217C12=0,0,D6L217C10/D6L217C12)</f>
        <v>6.1655837222634272E-6</v>
      </c>
      <c r="AD24" s="16" t="s">
        <v>28837</v>
      </c>
      <c r="AE24" s="33">
        <f>IF(D6L217C5=0,0,D6L217C10/D6L217C5)</f>
        <v>0.46335765170326687</v>
      </c>
      <c r="AF24" s="16" t="s">
        <v>28838</v>
      </c>
      <c r="AG24" s="33">
        <f>CHOOSE(MIN(D6L217C9,RUN_YEARS),B7L802C5,B7L802C14,B7L802C23,B7L802C32,B7L802C41)</f>
        <v>45.024938657304617</v>
      </c>
      <c r="AH24" s="16" t="s">
        <v>28839</v>
      </c>
      <c r="AI24" s="33">
        <f>IF(D6L217C15=0,0,D6L217C11/D6L217C15)</f>
        <v>1.6030517677884904E-5</v>
      </c>
      <c r="AJ24" s="16" t="s">
        <v>28840</v>
      </c>
      <c r="AK24" s="33">
        <f>IF(D6L217C5=0,0,D6L217C11/D6L217C5)</f>
        <v>3.6642348296733143E-2</v>
      </c>
      <c r="AL24" s="16" t="s">
        <v>28841</v>
      </c>
      <c r="AM24" s="33">
        <f>D6L217C8*CHOOSE(MIN(D6L217C9,RUN_YEARS),B7L802C4,B7L802C13,B7L802C22,B7L802C31,B7L802C40)</f>
        <v>1.3467458459504903E-3</v>
      </c>
      <c r="AN24" s="16" t="s">
        <v>28842</v>
      </c>
      <c r="AO24" s="33">
        <f>D6L217C8-D6L217C18</f>
        <v>8.5021463326650764E-3</v>
      </c>
      <c r="AP24" s="16" t="s">
        <v>28843</v>
      </c>
      <c r="AQ24" s="33">
        <f>CHOOSE(MIN(D6L217C9,RUN_YEARS),B7L802C2,B7L802C11,B7L802C20,B7L802C29,B7L802C38)</f>
        <v>2.0084008996496943</v>
      </c>
      <c r="AR24" s="16" t="s">
        <v>28844</v>
      </c>
      <c r="AS24" s="33">
        <f>IF(D6L217C20=0,0,D6L217C18/D6L217C20)</f>
        <v>6.7055628494559533E-4</v>
      </c>
      <c r="AT24" s="16" t="s">
        <v>28845</v>
      </c>
      <c r="AU24" s="33">
        <f>IF(D6L217C5=0,0,D6L217C18/D6L217C5)</f>
        <v>6.8370422862107066E-2</v>
      </c>
      <c r="AV24" s="16" t="s">
        <v>28846</v>
      </c>
      <c r="AW24" s="33">
        <f>CHOOSE(MIN(D6L217C9,RUN_YEARS),B7L802C1,B7L802C10,B7L802C19,B7L802C28,B7L802C37)</f>
        <v>12.679243373812962</v>
      </c>
      <c r="AX24" s="16" t="s">
        <v>28847</v>
      </c>
      <c r="AY24" s="33">
        <f>IF(D6L217C23=0,0,D6L217C19/D6L217C23)</f>
        <v>6.7055628494559533E-4</v>
      </c>
      <c r="AZ24" s="16" t="s">
        <v>28848</v>
      </c>
      <c r="BA24" s="33">
        <f>IF(D6L217C5=0,0,D6L217C19/D6L217C5)</f>
        <v>0.43162957713789296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7.1274605904020946E-2</v>
      </c>
      <c r="J25" s="16" t="s">
        <v>28870</v>
      </c>
      <c r="K25" s="21">
        <f>_xlfn.SINGLE(IF(FLOW_THRU_100PCT="Y",1,INDEX(VariabilityMatrix,D6L218C1,_xlfn.SINGLE(D6L218C9))))</f>
        <v>0.13814375257933539</v>
      </c>
      <c r="L25" s="16" t="s">
        <v>28850</v>
      </c>
      <c r="M25" s="15">
        <f>IF(_xlfn.SINGLE(D6L218C2)&lt;&gt;0,_xlfn.SINGLE(D6L218C2)*_xlfn.SINGLE(D6L218C4),_xlfn.SINGLE(D6L218C3)*_xlfn.SINGLE(D6L218C4))</f>
        <v>9.8461415231947073E-3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4.9230707615973536E-3</v>
      </c>
      <c r="R25" s="16" t="s">
        <v>28852</v>
      </c>
      <c r="S25" s="15">
        <f>D6L218C5-D6L218C7</f>
        <v>4.9230707615973536E-3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4.634440336925171E-3</v>
      </c>
      <c r="X25" s="16" t="s">
        <v>28854</v>
      </c>
      <c r="Y25" s="33">
        <f>D6L218C7-D6L218C10</f>
        <v>2.8863042467218263E-4</v>
      </c>
      <c r="Z25" s="16" t="s">
        <v>28855</v>
      </c>
      <c r="AA25" s="33">
        <f>CHOOSE(MIN(D6L218C9,RUN_YEARS),B7L802C7,B7L802C16,B7L802C25,B7L802C34,B7L802C43)</f>
        <v>1839</v>
      </c>
      <c r="AB25" s="16" t="s">
        <v>28856</v>
      </c>
      <c r="AC25" s="33">
        <f>IF(D6L218C12=0,0,D6L218C10/D6L218C12)</f>
        <v>2.5200871870174938E-6</v>
      </c>
      <c r="AD25" s="16" t="s">
        <v>28857</v>
      </c>
      <c r="AE25" s="33">
        <f>IF(D6L218C5=0,0,D6L218C10/D6L218C5)</f>
        <v>0.47068593580619866</v>
      </c>
      <c r="AF25" s="16" t="s">
        <v>28858</v>
      </c>
      <c r="AG25" s="33">
        <f>CHOOSE(MIN(D6L218C9,RUN_YEARS),B7L802C5,B7L802C14,B7L802C23,B7L802C32,B7L802C41)</f>
        <v>44.05073854939711</v>
      </c>
      <c r="AH25" s="16" t="s">
        <v>28859</v>
      </c>
      <c r="AI25" s="33">
        <f>IF(D6L218C15=0,0,D6L218C11/D6L218C15)</f>
        <v>6.5522266862454889E-6</v>
      </c>
      <c r="AJ25" s="16" t="s">
        <v>28860</v>
      </c>
      <c r="AK25" s="33">
        <f>IF(D6L218C5=0,0,D6L218C11/D6L218C5)</f>
        <v>2.9314064193801347E-2</v>
      </c>
      <c r="AL25" s="16" t="s">
        <v>28861</v>
      </c>
      <c r="AM25" s="33">
        <f>D6L218C8*CHOOSE(MIN(D6L218C9,RUN_YEARS),B7L802C4,B7L802C13,B7L802C22,B7L802C31,B7L802C40)</f>
        <v>7.8680618951658182E-4</v>
      </c>
      <c r="AN25" s="16" t="s">
        <v>28862</v>
      </c>
      <c r="AO25" s="33">
        <f>D6L218C8-D6L218C18</f>
        <v>4.1362645720807723E-3</v>
      </c>
      <c r="AP25" s="16" t="s">
        <v>28863</v>
      </c>
      <c r="AQ25" s="33">
        <f>CHOOSE(MIN(D6L218C9,RUN_YEARS),B7L802C2,B7L802C11,B7L802C20,B7L802C29,B7L802C38)</f>
        <v>2.5786427126194105</v>
      </c>
      <c r="AR25" s="16" t="s">
        <v>28864</v>
      </c>
      <c r="AS25" s="33">
        <f>IF(D6L218C20=0,0,D6L218C18/D6L218C20)</f>
        <v>3.0512415918114395E-4</v>
      </c>
      <c r="AT25" s="16" t="s">
        <v>28865</v>
      </c>
      <c r="AU25" s="33">
        <f>IF(D6L218C5=0,0,D6L218C18/D6L218C5)</f>
        <v>7.9910103634311003E-2</v>
      </c>
      <c r="AV25" s="16" t="s">
        <v>28866</v>
      </c>
      <c r="AW25" s="33">
        <f>CHOOSE(MIN(D6L218C9,RUN_YEARS),B7L802C1,B7L802C10,B7L802C19,B7L802C28,B7L802C37)</f>
        <v>13.55600481843584</v>
      </c>
      <c r="AX25" s="16" t="s">
        <v>28867</v>
      </c>
      <c r="AY25" s="33">
        <f>IF(D6L218C23=0,0,D6L218C19/D6L218C23)</f>
        <v>3.05124159181144E-4</v>
      </c>
      <c r="AZ25" s="16" t="s">
        <v>28868</v>
      </c>
      <c r="BA25" s="33">
        <f>IF(D6L218C5=0,0,D6L218C19/D6L218C5)</f>
        <v>0.42008989636568905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7.3278559218758796E-2</v>
      </c>
      <c r="J26" s="16" t="s">
        <v>28891</v>
      </c>
      <c r="K26" s="21">
        <f>_xlfn.SINGLE(IF(FLOW_THRU_100PCT="Y",1,INDEX(VariabilityMatrix,D6L219C1,_xlfn.SINGLE(D6L219C9))))</f>
        <v>0.13959329138230395</v>
      </c>
      <c r="L26" s="16" t="s">
        <v>28871</v>
      </c>
      <c r="M26" s="15">
        <f>IF(_xlfn.SINGLE(D6L219C2)&lt;&gt;0,_xlfn.SINGLE(D6L219C2)*_xlfn.SINGLE(D6L219C4),_xlfn.SINGLE(D6L219C3)*_xlfn.SINGLE(D6L219C4))</f>
        <v>1.0229195269099612E-2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5.1145976345498062E-3</v>
      </c>
      <c r="R26" s="16" t="s">
        <v>28873</v>
      </c>
      <c r="S26" s="15">
        <f>D6L219C5-D6L219C7</f>
        <v>5.1145976345498062E-3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4.7397758987041631E-3</v>
      </c>
      <c r="X26" s="16" t="s">
        <v>28875</v>
      </c>
      <c r="Y26" s="33">
        <f>D6L219C7-D6L219C10</f>
        <v>3.7482173584564311E-4</v>
      </c>
      <c r="Z26" s="16" t="s">
        <v>28876</v>
      </c>
      <c r="AA26" s="33">
        <f>CHOOSE(MIN(D6L219C9,RUN_YEARS),B7L802C7,B7L802C16,B7L802C25,B7L802C34,B7L802C43)</f>
        <v>1480.3333333333335</v>
      </c>
      <c r="AB26" s="16" t="s">
        <v>28877</v>
      </c>
      <c r="AC26" s="33">
        <f>IF(D6L219C12=0,0,D6L219C10/D6L219C12)</f>
        <v>3.2018301499915533E-6</v>
      </c>
      <c r="AD26" s="16" t="s">
        <v>28878</v>
      </c>
      <c r="AE26" s="33">
        <f>IF(D6L219C5=0,0,D6L219C10/D6L219C5)</f>
        <v>0.46335765170326682</v>
      </c>
      <c r="AF26" s="16" t="s">
        <v>28879</v>
      </c>
      <c r="AG26" s="33">
        <f>CHOOSE(MIN(D6L219C9,RUN_YEARS),B7L802C5,B7L802C14,B7L802C23,B7L802C32,B7L802C41)</f>
        <v>45.024938657304617</v>
      </c>
      <c r="AH26" s="16" t="s">
        <v>28880</v>
      </c>
      <c r="AI26" s="33">
        <f>IF(D6L219C15=0,0,D6L219C11/D6L219C15)</f>
        <v>8.3247583899780385E-6</v>
      </c>
      <c r="AJ26" s="16" t="s">
        <v>28881</v>
      </c>
      <c r="AK26" s="33">
        <f>IF(D6L219C5=0,0,D6L219C11/D6L219C5)</f>
        <v>3.6642348296733164E-2</v>
      </c>
      <c r="AL26" s="16" t="s">
        <v>28882</v>
      </c>
      <c r="AM26" s="33">
        <f>D6L219C8*CHOOSE(MIN(D6L219C9,RUN_YEARS),B7L802C4,B7L802C13,B7L802C22,B7L802C31,B7L802C40)</f>
        <v>6.9937440608740557E-4</v>
      </c>
      <c r="AN26" s="16" t="s">
        <v>28883</v>
      </c>
      <c r="AO26" s="33">
        <f>D6L219C8-D6L219C18</f>
        <v>4.4152232284624003E-3</v>
      </c>
      <c r="AP26" s="16" t="s">
        <v>28884</v>
      </c>
      <c r="AQ26" s="33">
        <f>CHOOSE(MIN(D6L219C9,RUN_YEARS),B7L802C2,B7L802C11,B7L802C20,B7L802C29,B7L802C38)</f>
        <v>2.0084008996496943</v>
      </c>
      <c r="AR26" s="16" t="s">
        <v>28885</v>
      </c>
      <c r="AS26" s="33">
        <f>IF(D6L219C20=0,0,D6L219C18/D6L219C20)</f>
        <v>3.4822450348901486E-4</v>
      </c>
      <c r="AT26" s="16" t="s">
        <v>28886</v>
      </c>
      <c r="AU26" s="33">
        <f>IF(D6L219C5=0,0,D6L219C18/D6L219C5)</f>
        <v>6.8370422862107066E-2</v>
      </c>
      <c r="AV26" s="16" t="s">
        <v>28887</v>
      </c>
      <c r="AW26" s="33">
        <f>CHOOSE(MIN(D6L219C9,RUN_YEARS),B7L802C1,B7L802C10,B7L802C19,B7L802C28,B7L802C37)</f>
        <v>12.679243373812962</v>
      </c>
      <c r="AX26" s="16" t="s">
        <v>28888</v>
      </c>
      <c r="AY26" s="33">
        <f>IF(D6L219C23=0,0,D6L219C19/D6L219C23)</f>
        <v>3.4822450348901486E-4</v>
      </c>
      <c r="AZ26" s="16" t="s">
        <v>28889</v>
      </c>
      <c r="BA26" s="33">
        <f>IF(D6L219C5=0,0,D6L219C19/D6L219C5)</f>
        <v>0.43162957713789291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1.3553949259504561E-2</v>
      </c>
      <c r="J27" s="16" t="s">
        <v>28912</v>
      </c>
      <c r="K27" s="21">
        <f>_xlfn.SINGLE(IF(FLOW_THRU_100PCT="Y",1,INDEX(VariabilityMatrix,D6L220C1,_xlfn.SINGLE(D6L220C9))))</f>
        <v>0.13814375257933539</v>
      </c>
      <c r="L27" s="16" t="s">
        <v>28892</v>
      </c>
      <c r="M27" s="15">
        <f>IF(_xlfn.SINGLE(D6L220C2)&lt;&gt;0,_xlfn.SINGLE(D6L220C2)*_xlfn.SINGLE(D6L220C4),_xlfn.SINGLE(D6L220C3)*_xlfn.SINGLE(D6L220C4))</f>
        <v>1.8723934129778643E-3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9.3619670648893217E-4</v>
      </c>
      <c r="R27" s="16" t="s">
        <v>28894</v>
      </c>
      <c r="S27" s="15">
        <f>D6L220C5-D6L220C7</f>
        <v>9.3619670648893217E-4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8.8130924578484825E-4</v>
      </c>
      <c r="X27" s="16" t="s">
        <v>28896</v>
      </c>
      <c r="Y27" s="33">
        <f>D6L220C7-D6L220C10</f>
        <v>5.4887460704083923E-5</v>
      </c>
      <c r="Z27" s="16" t="s">
        <v>28897</v>
      </c>
      <c r="AA27" s="33">
        <f>CHOOSE(MIN(D6L220C9,RUN_YEARS),B7L802C7,B7L802C16,B7L802C25,B7L802C34,B7L802C43)</f>
        <v>1839</v>
      </c>
      <c r="AB27" s="16" t="s">
        <v>28898</v>
      </c>
      <c r="AC27" s="33">
        <f>IF(D6L220C12=0,0,D6L220C10/D6L220C12)</f>
        <v>4.7923286883352268E-7</v>
      </c>
      <c r="AD27" s="16" t="s">
        <v>28899</v>
      </c>
      <c r="AE27" s="33">
        <f>IF(D6L220C5=0,0,D6L220C10/D6L220C5)</f>
        <v>0.47068593580619866</v>
      </c>
      <c r="AF27" s="16" t="s">
        <v>28900</v>
      </c>
      <c r="AG27" s="33">
        <f>CHOOSE(MIN(D6L220C9,RUN_YEARS),B7L802C5,B7L802C14,B7L802C23,B7L802C32,B7L802C41)</f>
        <v>44.05073854939711</v>
      </c>
      <c r="AH27" s="16" t="s">
        <v>28901</v>
      </c>
      <c r="AI27" s="33">
        <f>IF(D6L220C15=0,0,D6L220C11/D6L220C15)</f>
        <v>1.2460054589671601E-6</v>
      </c>
      <c r="AJ27" s="16" t="s">
        <v>28902</v>
      </c>
      <c r="AK27" s="33">
        <f>IF(D6L220C5=0,0,D6L220C11/D6L220C5)</f>
        <v>2.9314064193801354E-2</v>
      </c>
      <c r="AL27" s="16" t="s">
        <v>28903</v>
      </c>
      <c r="AM27" s="33">
        <f>D6L220C8*CHOOSE(MIN(D6L220C9,RUN_YEARS),B7L802C4,B7L802C13,B7L802C22,B7L802C31,B7L802C40)</f>
        <v>1.4962315167526242E-4</v>
      </c>
      <c r="AN27" s="16" t="s">
        <v>28904</v>
      </c>
      <c r="AO27" s="33">
        <f>D6L220C8-D6L220C18</f>
        <v>7.8657355481366977E-4</v>
      </c>
      <c r="AP27" s="16" t="s">
        <v>28905</v>
      </c>
      <c r="AQ27" s="33">
        <f>CHOOSE(MIN(D6L220C9,RUN_YEARS),B7L802C2,B7L802C11,B7L802C20,B7L802C29,B7L802C38)</f>
        <v>2.5786427126194105</v>
      </c>
      <c r="AR27" s="16" t="s">
        <v>28906</v>
      </c>
      <c r="AS27" s="33">
        <f>IF(D6L220C20=0,0,D6L220C18/D6L220C20)</f>
        <v>5.8023994926879093E-5</v>
      </c>
      <c r="AT27" s="16" t="s">
        <v>28907</v>
      </c>
      <c r="AU27" s="33">
        <f>IF(D6L220C5=0,0,D6L220C18/D6L220C5)</f>
        <v>7.9910103634311003E-2</v>
      </c>
      <c r="AV27" s="16" t="s">
        <v>28908</v>
      </c>
      <c r="AW27" s="33">
        <f>CHOOSE(MIN(D6L220C9,RUN_YEARS),B7L802C1,B7L802C10,B7L802C19,B7L802C28,B7L802C37)</f>
        <v>13.55600481843584</v>
      </c>
      <c r="AX27" s="16" t="s">
        <v>28909</v>
      </c>
      <c r="AY27" s="33">
        <f>IF(D6L220C23=0,0,D6L220C19/D6L220C23)</f>
        <v>5.80239949268791E-5</v>
      </c>
      <c r="AZ27" s="16" t="s">
        <v>28910</v>
      </c>
      <c r="BA27" s="33">
        <f>IF(D6L220C5=0,0,D6L220C19/D6L220C5)</f>
        <v>0.420089896365689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0.13814375257933539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1839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44.05073854939711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2.5786427126194105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13.55600481843584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0.13814375257933539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1839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44.05073854939711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2.5786427126194105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13.55600481843584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0.13814375257933539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1839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44.05073854939711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2.5786427126194105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13.55600481843584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0.13814375257933539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1839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44.05073854939711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2.5786427126194105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13.55600481843584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0.13814375257933539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1839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44.05073854939711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2.5786427126194105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13.55600481843584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1839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44.05073854939711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2.5786427126194105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13.55600481843584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-4.4696805535084727E-3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-3.8439252760172865E-3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-1.9219626380086432E-3</v>
      </c>
      <c r="R34" s="16" t="s">
        <v>29040</v>
      </c>
      <c r="S34" s="15">
        <f>D6L227C5-D6L227C7</f>
        <v>-1.9219626380086432E-3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-1.7811121892182017E-3</v>
      </c>
      <c r="X34" s="16" t="s">
        <v>29042</v>
      </c>
      <c r="Y34" s="33">
        <f>D6L227C7-D6L227C10</f>
        <v>-1.4085044879044153E-4</v>
      </c>
      <c r="Z34" s="16" t="s">
        <v>29043</v>
      </c>
      <c r="AA34" s="33">
        <f>CHOOSE(MIN(D6L227C9,RUN_YEARS),B7L802C7,B7L802C16,B7L802C25,B7L802C34,B7L802C43)</f>
        <v>1480.3333333333335</v>
      </c>
      <c r="AB34" s="16" t="s">
        <v>29044</v>
      </c>
      <c r="AC34" s="33">
        <f>IF(D6L227C12=0,0,D6L227C10/D6L227C12)</f>
        <v>-1.2031831946981771E-6</v>
      </c>
      <c r="AD34" s="16" t="s">
        <v>29045</v>
      </c>
      <c r="AE34" s="33">
        <f>IF(D6L227C5=0,0,D6L227C10/D6L227C5)</f>
        <v>0.46335765170326687</v>
      </c>
      <c r="AF34" s="16" t="s">
        <v>29046</v>
      </c>
      <c r="AG34" s="33">
        <f>CHOOSE(MIN(D6L227C9,RUN_YEARS),B7L802C5,B7L802C14,B7L802C23,B7L802C32,B7L802C41)</f>
        <v>45.024938657304617</v>
      </c>
      <c r="AH34" s="16" t="s">
        <v>29047</v>
      </c>
      <c r="AI34" s="33">
        <f>IF(D6L227C15=0,0,D6L227C11/D6L227C15)</f>
        <v>-3.1282763062152594E-6</v>
      </c>
      <c r="AJ34" s="16" t="s">
        <v>29048</v>
      </c>
      <c r="AK34" s="33">
        <f>IF(D6L227C5=0,0,D6L227C11/D6L227C5)</f>
        <v>3.664234829673315E-2</v>
      </c>
      <c r="AL34" s="16" t="s">
        <v>29049</v>
      </c>
      <c r="AM34" s="33">
        <f>D6L227C8*CHOOSE(MIN(D6L227C9,RUN_YEARS),B7L802C4,B7L802C13,B7L802C22,B7L802C31,B7L802C40)</f>
        <v>-2.6281079657164348E-4</v>
      </c>
      <c r="AN34" s="16" t="s">
        <v>29050</v>
      </c>
      <c r="AO34" s="33">
        <f>D6L227C8-D6L227C18</f>
        <v>-1.6591518414369997E-3</v>
      </c>
      <c r="AP34" s="16" t="s">
        <v>29051</v>
      </c>
      <c r="AQ34" s="33">
        <f>CHOOSE(MIN(D6L227C9,RUN_YEARS),B7L802C2,B7L802C11,B7L802C20,B7L802C29,B7L802C38)</f>
        <v>2.0084008996496943</v>
      </c>
      <c r="AR34" s="16" t="s">
        <v>29052</v>
      </c>
      <c r="AS34" s="33">
        <f>IF(D6L227C20=0,0,D6L227C18/D6L227C20)</f>
        <v>-1.3085574529342374E-4</v>
      </c>
      <c r="AT34" s="16" t="s">
        <v>29053</v>
      </c>
      <c r="AU34" s="33">
        <f>IF(D6L227C5=0,0,D6L227C18/D6L227C5)</f>
        <v>6.8370422862107066E-2</v>
      </c>
      <c r="AV34" s="16" t="s">
        <v>29054</v>
      </c>
      <c r="AW34" s="33">
        <f>CHOOSE(MIN(D6L227C9,RUN_YEARS),B7L802C1,B7L802C10,B7L802C19,B7L802C28,B7L802C37)</f>
        <v>12.679243373812962</v>
      </c>
      <c r="AX34" s="16" t="s">
        <v>29055</v>
      </c>
      <c r="AY34" s="33">
        <f>IF(D6L227C23=0,0,D6L227C19/D6L227C23)</f>
        <v>-1.3085574529342374E-4</v>
      </c>
      <c r="AZ34" s="16" t="s">
        <v>29056</v>
      </c>
      <c r="BA34" s="33">
        <f>IF(D6L227C5=0,0,D6L227C19/D6L227C5)</f>
        <v>0.43162957713789291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0.95198407776830363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0.62902757595481729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0.31451378797740864</v>
      </c>
      <c r="R35" s="16" t="s">
        <v>29060</v>
      </c>
      <c r="S35" s="15">
        <f>SUM(D6L201C8:D6L227C8)-2*SUM(D6L209C8,D6L211C8,D6L222C8,D6L224C8,D6L227C8)</f>
        <v>0.31451378797740864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0.29156831030624109</v>
      </c>
      <c r="X35" s="16" t="s">
        <v>29062</v>
      </c>
      <c r="Y35" s="33">
        <f>SUM(D6L201C11:D6L227C11)-2*SUM(D6L209C11,D6L211C11,D6L222C11,D6L224C11,D6L227C11)</f>
        <v>2.2945477671167461E-2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1.9620885158769794E-4</v>
      </c>
      <c r="AD35" s="16" t="s">
        <v>29064</v>
      </c>
      <c r="AE35" s="33">
        <f>IF(D6L228C5=0,0,D6L228C10/D6L228C5)</f>
        <v>0.46352230244224507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5.1014301412801387E-4</v>
      </c>
      <c r="AJ35" s="16" t="s">
        <v>29066</v>
      </c>
      <c r="AK35" s="33">
        <f>IF(D6L228C5=0,0,D6L228C11/D6L228C5)</f>
        <v>3.6477697557754797E-2</v>
      </c>
      <c r="AL35" s="16" t="s">
        <v>29067</v>
      </c>
      <c r="AM35" s="33">
        <f>SUM(D6L201C18:D6L227C18)-2*SUM(D6L209C18,D6L211C18,D6L222C18,D6L224C18,D6L227C18)</f>
        <v>4.317500640133979E-2</v>
      </c>
      <c r="AN35" s="16" t="s">
        <v>29068</v>
      </c>
      <c r="AO35" s="33">
        <f>SUM(D6L201C19:D6L227C19)-2*SUM(D6L209C19,D6L211C19,D6L222C19,D6L224C19,D6L227C19)</f>
        <v>0.27133878157606878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2.1386656610156062E-2</v>
      </c>
      <c r="AT35" s="16" t="s">
        <v>29070</v>
      </c>
      <c r="AU35" s="33">
        <f>IF(D6L228C5=0,0,D6L228C18/D6L228C5)</f>
        <v>6.8637700558363157E-2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2.1386656610156062E-2</v>
      </c>
      <c r="AZ35" s="16" t="s">
        <v>29072</v>
      </c>
      <c r="BA35" s="33">
        <f>IF(D6L228C5=0,0,D6L228C19/D6L228C5)</f>
        <v>0.43136229944163673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5.2974204085439076E-3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2.6487102042719538E-3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1.3243551021359769E-3</v>
      </c>
      <c r="R36" s="16" t="s">
        <v>29077</v>
      </c>
      <c r="S36" s="15">
        <f>D6L229C5-D6L229C7</f>
        <v>1.3243551021359769E-3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1.2467106411771722E-3</v>
      </c>
      <c r="X36" s="16" t="s">
        <v>29079</v>
      </c>
      <c r="Y36" s="33">
        <f>D6L229C7-D6L229C10</f>
        <v>7.7644460958804741E-5</v>
      </c>
      <c r="Z36" s="16" t="s">
        <v>29080</v>
      </c>
      <c r="AA36" s="33">
        <f>CHOOSE(MIN(D6L229C9,RUN_YEARS),B7L802C7,B7L802C16,B7L802C25,B7L802C34,B7L802C43)</f>
        <v>1839</v>
      </c>
      <c r="AB36" s="16" t="s">
        <v>29081</v>
      </c>
      <c r="AC36" s="33">
        <f>IF(D6L229C12=0,0,D6L229C10/D6L229C12)</f>
        <v>6.7792857051504737E-7</v>
      </c>
      <c r="AD36" s="16" t="s">
        <v>29082</v>
      </c>
      <c r="AE36" s="33">
        <f>IF(D6L229C5=0,0,D6L229C10/D6L229C5)</f>
        <v>0.47068593580619866</v>
      </c>
      <c r="AF36" s="16" t="s">
        <v>29083</v>
      </c>
      <c r="AG36" s="33">
        <f>CHOOSE(MIN(D6L229C9,RUN_YEARS),B7L802C5,B7L802C14,B7L802C23,B7L802C32,B7L802C41)</f>
        <v>44.05073854939711</v>
      </c>
      <c r="AH36" s="16" t="s">
        <v>29084</v>
      </c>
      <c r="AI36" s="33">
        <f>IF(D6L229C15=0,0,D6L229C11/D6L229C15)</f>
        <v>1.7626142833391248E-6</v>
      </c>
      <c r="AJ36" s="16" t="s">
        <v>29085</v>
      </c>
      <c r="AK36" s="33">
        <f>IF(D6L229C5=0,0,D6L229C11/D6L229C5)</f>
        <v>2.9314064193801351E-2</v>
      </c>
      <c r="AL36" s="16" t="s">
        <v>29086</v>
      </c>
      <c r="AM36" s="33">
        <f>D6L229C8*CHOOSE(MIN(D6L229C9,RUN_YEARS),B7L802C4,B7L802C13,B7L802C22,B7L802C31,B7L802C40)</f>
        <v>2.116587069206289E-4</v>
      </c>
      <c r="AN36" s="16" t="s">
        <v>29087</v>
      </c>
      <c r="AO36" s="33">
        <f>D6L229C8-D6L229C18</f>
        <v>1.1126963952153481E-3</v>
      </c>
      <c r="AP36" s="16" t="s">
        <v>29088</v>
      </c>
      <c r="AQ36" s="33">
        <f>CHOOSE(MIN(D6L229C9,RUN_YEARS),B7L802C2,B7L802C11,B7L802C20,B7L802C29,B7L802C38)</f>
        <v>2.5786427126194105</v>
      </c>
      <c r="AR36" s="16" t="s">
        <v>29089</v>
      </c>
      <c r="AS36" s="33">
        <f>IF(D6L229C20=0,0,D6L229C18/D6L229C20)</f>
        <v>8.2081439931483918E-5</v>
      </c>
      <c r="AT36" s="16" t="s">
        <v>29090</v>
      </c>
      <c r="AU36" s="33">
        <f>IF(D6L229C5=0,0,D6L229C18/D6L229C5)</f>
        <v>7.9910103634311003E-2</v>
      </c>
      <c r="AV36" s="16" t="s">
        <v>29091</v>
      </c>
      <c r="AW36" s="33">
        <f>CHOOSE(MIN(D6L229C9,RUN_YEARS),B7L802C1,B7L802C10,B7L802C19,B7L802C28,B7L802C37)</f>
        <v>13.55600481843584</v>
      </c>
      <c r="AX36" s="16" t="s">
        <v>29092</v>
      </c>
      <c r="AY36" s="33">
        <f>IF(D6L229C23=0,0,D6L229C19/D6L229C23)</f>
        <v>8.2081439931483931E-5</v>
      </c>
      <c r="AZ36" s="16" t="s">
        <v>29093</v>
      </c>
      <c r="BA36" s="33">
        <f>IF(D6L229C5=0,0,D6L229C19/D6L229C5)</f>
        <v>0.42008989636568905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2.0049997562217978E-4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2.0049997562217978E-4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1.0024998781108989E-4</v>
      </c>
      <c r="R37" s="16" t="s">
        <v>29097</v>
      </c>
      <c r="S37" s="15">
        <f>D6L230C5-D6L230C7</f>
        <v>1.0024998781108989E-4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9.4372518654845712E-5</v>
      </c>
      <c r="X37" s="16" t="s">
        <v>29099</v>
      </c>
      <c r="Y37" s="33">
        <f>D6L230C7-D6L230C10</f>
        <v>5.8774691562441797E-6</v>
      </c>
      <c r="Z37" s="16" t="s">
        <v>29100</v>
      </c>
      <c r="AA37" s="33">
        <f>CHOOSE(MIN(D6L230C9,RUN_YEARS),B7L802C7,B7L802C16,B7L802C25,B7L802C34,B7L802C43)</f>
        <v>1839</v>
      </c>
      <c r="AB37" s="16" t="s">
        <v>29101</v>
      </c>
      <c r="AC37" s="33">
        <f>IF(D6L230C12=0,0,D6L230C10/D6L230C12)</f>
        <v>5.1317302150541444E-8</v>
      </c>
      <c r="AD37" s="16" t="s">
        <v>29102</v>
      </c>
      <c r="AE37" s="33">
        <f>IF(D6L230C5=0,0,D6L230C10/D6L230C5)</f>
        <v>0.47068593580619866</v>
      </c>
      <c r="AF37" s="16" t="s">
        <v>29103</v>
      </c>
      <c r="AG37" s="33">
        <f>CHOOSE(MIN(D6L230C9,RUN_YEARS),B7L802C5,B7L802C14,B7L802C23,B7L802C32,B7L802C41)</f>
        <v>44.05073854939711</v>
      </c>
      <c r="AH37" s="16" t="s">
        <v>29104</v>
      </c>
      <c r="AI37" s="33">
        <f>IF(D6L230C15=0,0,D6L230C11/D6L230C15)</f>
        <v>1.3342498559140776E-7</v>
      </c>
      <c r="AJ37" s="16" t="s">
        <v>29105</v>
      </c>
      <c r="AK37" s="33">
        <f>IF(D6L230C5=0,0,D6L230C11/D6L230C5)</f>
        <v>2.931406419380133E-2</v>
      </c>
      <c r="AL37" s="16" t="s">
        <v>29106</v>
      </c>
      <c r="AM37" s="33">
        <f>D6L230C8*CHOOSE(MIN(D6L230C9,RUN_YEARS),B7L802C4,B7L802C13,B7L802C22,B7L802C31,B7L802C40)</f>
        <v>1.6021973830645217E-5</v>
      </c>
      <c r="AN37" s="16" t="s">
        <v>29107</v>
      </c>
      <c r="AO37" s="33">
        <f>D6L230C8-D6L230C18</f>
        <v>8.4228013980444671E-5</v>
      </c>
      <c r="AP37" s="16" t="s">
        <v>29108</v>
      </c>
      <c r="AQ37" s="33">
        <f>CHOOSE(MIN(D6L230C9,RUN_YEARS),B7L802C2,B7L802C11,B7L802C20,B7L802C29,B7L802C38)</f>
        <v>2.5786427126194105</v>
      </c>
      <c r="AR37" s="16" t="s">
        <v>29109</v>
      </c>
      <c r="AS37" s="33">
        <f>IF(D6L230C20=0,0,D6L230C18/D6L230C20)</f>
        <v>6.2133360904310548E-6</v>
      </c>
      <c r="AT37" s="16" t="s">
        <v>29110</v>
      </c>
      <c r="AU37" s="33">
        <f>IF(D6L230C5=0,0,D6L230C18/D6L230C5)</f>
        <v>7.9910103634311003E-2</v>
      </c>
      <c r="AV37" s="16" t="s">
        <v>29111</v>
      </c>
      <c r="AW37" s="33">
        <f>CHOOSE(MIN(D6L230C9,RUN_YEARS),B7L802C1,B7L802C10,B7L802C19,B7L802C28,B7L802C37)</f>
        <v>13.55600481843584</v>
      </c>
      <c r="AX37" s="16" t="s">
        <v>29112</v>
      </c>
      <c r="AY37" s="33">
        <f>IF(D6L230C23=0,0,D6L230C19/D6L230C23)</f>
        <v>6.2133360904310539E-6</v>
      </c>
      <c r="AZ37" s="16" t="s">
        <v>29113</v>
      </c>
      <c r="BA37" s="33">
        <f>IF(D6L230C5=0,0,D6L230C19/D6L230C5)</f>
        <v>0.420089896365689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-0.36087124629462558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-0.18043562314731279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-9.0217811573656395E-2</v>
      </c>
      <c r="R38" s="16" t="s">
        <v>29117</v>
      </c>
      <c r="S38" s="15">
        <f>D6L231C5-D6L231C7</f>
        <v>-9.0217811573656395E-2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-8.4928510133867527E-2</v>
      </c>
      <c r="X38" s="16" t="s">
        <v>29119</v>
      </c>
      <c r="Y38" s="33">
        <f>D6L231C7-D6L231C10</f>
        <v>-5.2893014397888682E-3</v>
      </c>
      <c r="Z38" s="16" t="s">
        <v>29120</v>
      </c>
      <c r="AA38" s="33">
        <f>CHOOSE(MIN(D6L231C9,RUN_YEARS),B7L802C7,B7L802C16,B7L802C25,B7L802C34,B7L802C43)</f>
        <v>1839</v>
      </c>
      <c r="AB38" s="16" t="s">
        <v>29121</v>
      </c>
      <c r="AC38" s="33">
        <f>IF(D6L231C12=0,0,D6L231C10/D6L231C12)</f>
        <v>-4.6181897843321111E-5</v>
      </c>
      <c r="AD38" s="16" t="s">
        <v>29122</v>
      </c>
      <c r="AE38" s="33">
        <f>IF(D6L231C5=0,0,D6L231C10/D6L231C5)</f>
        <v>0.47068593580619872</v>
      </c>
      <c r="AF38" s="16" t="s">
        <v>29123</v>
      </c>
      <c r="AG38" s="33">
        <f>CHOOSE(MIN(D6L231C9,RUN_YEARS),B7L802C5,B7L802C14,B7L802C23,B7L802C32,B7L802C41)</f>
        <v>44.05073854939711</v>
      </c>
      <c r="AH38" s="16" t="s">
        <v>29124</v>
      </c>
      <c r="AI38" s="33">
        <f>IF(D6L231C15=0,0,D6L231C11/D6L231C15)</f>
        <v>-1.2007293439263481E-4</v>
      </c>
      <c r="AJ38" s="16" t="s">
        <v>29125</v>
      </c>
      <c r="AK38" s="33">
        <f>IF(D6L231C5=0,0,D6L231C11/D6L231C5)</f>
        <v>2.9314064193801309E-2</v>
      </c>
      <c r="AL38" s="16" t="s">
        <v>29126</v>
      </c>
      <c r="AM38" s="33">
        <f>D6L231C8*CHOOSE(MIN(D6L231C9,RUN_YEARS),B7L802C4,B7L802C13,B7L802C22,B7L802C31,B7L802C40)</f>
        <v>-1.441862934502325E-2</v>
      </c>
      <c r="AN38" s="16" t="s">
        <v>29127</v>
      </c>
      <c r="AO38" s="33">
        <f>D6L231C8-D6L231C18</f>
        <v>-7.5799182228633147E-2</v>
      </c>
      <c r="AP38" s="16" t="s">
        <v>29128</v>
      </c>
      <c r="AQ38" s="33">
        <f>CHOOSE(MIN(D6L231C9,RUN_YEARS),B7L802C2,B7L802C11,B7L802C20,B7L802C29,B7L802C38)</f>
        <v>2.5786427126194105</v>
      </c>
      <c r="AR38" s="16" t="s">
        <v>29129</v>
      </c>
      <c r="AS38" s="33">
        <f>IF(D6L231C20=0,0,D6L231C18/D6L231C20)</f>
        <v>-5.5915576339680903E-3</v>
      </c>
      <c r="AT38" s="16" t="s">
        <v>29130</v>
      </c>
      <c r="AU38" s="33">
        <f>IF(D6L231C5=0,0,D6L231C18/D6L231C5)</f>
        <v>7.9910103634311003E-2</v>
      </c>
      <c r="AV38" s="16" t="s">
        <v>29131</v>
      </c>
      <c r="AW38" s="33">
        <f>CHOOSE(MIN(D6L231C9,RUN_YEARS),B7L802C1,B7L802C10,B7L802C19,B7L802C28,B7L802C37)</f>
        <v>13.55600481843584</v>
      </c>
      <c r="AX38" s="16" t="s">
        <v>29132</v>
      </c>
      <c r="AY38" s="33">
        <f>IF(D6L231C23=0,0,D6L231C19/D6L231C23)</f>
        <v>-5.5915576339680912E-3</v>
      </c>
      <c r="AZ38" s="16" t="s">
        <v>29133</v>
      </c>
      <c r="BA38" s="33">
        <f>IF(D6L231C5=0,0,D6L231C19/D6L231C5)</f>
        <v>0.420089896365689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1839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44.05073854939711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2.5786427126194105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13.55600481843584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-2.8000000000000003</v>
      </c>
      <c r="R40" s="16" t="s">
        <v>29158</v>
      </c>
      <c r="S40" s="15">
        <f>D6L233C5-D6L233C7</f>
        <v>-4.1999999999999993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-2.6358412405147127</v>
      </c>
      <c r="X40" s="16" t="s">
        <v>29160</v>
      </c>
      <c r="Y40" s="33">
        <f>D6L233C7-D6L233C10</f>
        <v>-0.16415875948528758</v>
      </c>
      <c r="Z40" s="16" t="s">
        <v>29161</v>
      </c>
      <c r="AA40" s="33">
        <f>CHOOSE(MIN(D6L233C9,RUN_YEARS),B7L802C7,B7L802C16,B7L802C25,B7L802C34,B7L802C43)</f>
        <v>1839</v>
      </c>
      <c r="AB40" s="16" t="s">
        <v>29162</v>
      </c>
      <c r="AC40" s="33">
        <f>IF(D6L233C12=0,0,D6L233C10/D6L233C12)</f>
        <v>-1.4333013814653141E-3</v>
      </c>
      <c r="AD40" s="16" t="s">
        <v>29163</v>
      </c>
      <c r="AE40" s="33">
        <f>IF(D6L233C5=0,0,D6L233C10/D6L233C5)</f>
        <v>0.37654874864495896</v>
      </c>
      <c r="AF40" s="16" t="s">
        <v>29164</v>
      </c>
      <c r="AG40" s="33">
        <f>CHOOSE(MIN(D6L233C9,RUN_YEARS),B7L802C5,B7L802C14,B7L802C23,B7L802C32,B7L802C41)</f>
        <v>44.05073854939711</v>
      </c>
      <c r="AH40" s="16" t="s">
        <v>29165</v>
      </c>
      <c r="AI40" s="33">
        <f>IF(D6L233C15=0,0,D6L233C11/D6L233C15)</f>
        <v>-3.7265835918098198E-3</v>
      </c>
      <c r="AJ40" s="16" t="s">
        <v>29166</v>
      </c>
      <c r="AK40" s="33">
        <f>IF(D6L233C5=0,0,D6L233C11/D6L233C5)</f>
        <v>2.3451251355041083E-2</v>
      </c>
      <c r="AL40" s="16" t="s">
        <v>29167</v>
      </c>
      <c r="AM40" s="33">
        <f>D6L233C8*CHOOSE(MIN(D6L233C9,RUN_YEARS),B7L802C4,B7L802C13,B7L802C22,B7L802C31,B7L802C40)</f>
        <v>-0.67124487052821236</v>
      </c>
      <c r="AN40" s="16" t="s">
        <v>29168</v>
      </c>
      <c r="AO40" s="33">
        <f>D6L233C8-D6L233C18</f>
        <v>-3.5287551294717869</v>
      </c>
      <c r="AP40" s="16" t="s">
        <v>29169</v>
      </c>
      <c r="AQ40" s="33">
        <f>CHOOSE(MIN(D6L233C9,RUN_YEARS),B7L802C2,B7L802C11,B7L802C20,B7L802C29,B7L802C38)</f>
        <v>2.5786427126194105</v>
      </c>
      <c r="AR40" s="16" t="s">
        <v>29170</v>
      </c>
      <c r="AS40" s="33">
        <f>IF(D6L233C20=0,0,D6L233C18/D6L233C20)</f>
        <v>-0.26030937409175048</v>
      </c>
      <c r="AT40" s="16" t="s">
        <v>29171</v>
      </c>
      <c r="AU40" s="33">
        <f>IF(D6L233C5=0,0,D6L233C18/D6L233C5)</f>
        <v>9.5892124361173198E-2</v>
      </c>
      <c r="AV40" s="16" t="s">
        <v>29172</v>
      </c>
      <c r="AW40" s="33">
        <f>CHOOSE(MIN(D6L233C9,RUN_YEARS),B7L802C1,B7L802C10,B7L802C19,B7L802C28,B7L802C37)</f>
        <v>13.55600481843584</v>
      </c>
      <c r="AX40" s="16" t="s">
        <v>29173</v>
      </c>
      <c r="AY40" s="33">
        <f>IF(D6L233C23=0,0,D6L233C19/D6L233C23)</f>
        <v>-0.26030937409175048</v>
      </c>
      <c r="AZ40" s="16" t="s">
        <v>29174</v>
      </c>
      <c r="BA40" s="33">
        <f>IF(D6L233C5=0,0,D6L233C19/D6L233C5)</f>
        <v>0.50410787563882675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162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162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162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1839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44.05073854939711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25.890873577516764</v>
      </c>
      <c r="AN41" s="16" t="s">
        <v>29187</v>
      </c>
      <c r="AO41" s="33">
        <f>D6L234C8-D6L234C18</f>
        <v>136.10912642248323</v>
      </c>
      <c r="AP41" s="16" t="s">
        <v>29188</v>
      </c>
      <c r="AQ41" s="33">
        <f>CHOOSE(MIN(D6L234C9,RUN_YEARS),B7L802C2,B7L802C11,B7L802C20,B7L802C29,B7L802C38)</f>
        <v>2.5786427126194105</v>
      </c>
      <c r="AR41" s="16" t="s">
        <v>29189</v>
      </c>
      <c r="AS41" s="33">
        <f>IF(D6L234C20=0,0,D6L234C18/D6L234C20)</f>
        <v>10.040504429253234</v>
      </c>
      <c r="AT41" s="16" t="s">
        <v>29190</v>
      </c>
      <c r="AU41" s="33">
        <f>IF(D6L234C5=0,0,D6L234C18/D6L234C5)</f>
        <v>0.15982020726862201</v>
      </c>
      <c r="AV41" s="16" t="s">
        <v>29191</v>
      </c>
      <c r="AW41" s="33">
        <f>CHOOSE(MIN(D6L234C9,RUN_YEARS),B7L802C1,B7L802C10,B7L802C19,B7L802C28,B7L802C37)</f>
        <v>13.55600481843584</v>
      </c>
      <c r="AX41" s="16" t="s">
        <v>29192</v>
      </c>
      <c r="AY41" s="33">
        <f>IF(D6L234C23=0,0,D6L234C19/D6L234C23)</f>
        <v>10.040504429253234</v>
      </c>
      <c r="AZ41" s="16" t="s">
        <v>29193</v>
      </c>
      <c r="BA41" s="33">
        <f>IF(D6L234C5=0,0,D6L234C19/D6L234C5)</f>
        <v>0.84017979273137799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78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78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73.427005985766996</v>
      </c>
      <c r="X42" s="16" t="s">
        <v>29200</v>
      </c>
      <c r="Y42" s="33">
        <f>D6L235C7-D6L235C10</f>
        <v>4.5729940142330037</v>
      </c>
      <c r="Z42" s="16" t="s">
        <v>29201</v>
      </c>
      <c r="AA42" s="33">
        <f>CHOOSE(MIN(D6L235C9,RUN_YEARS),B7L802C7,B7L802C16,B7L802C25,B7L802C34,B7L802C43)</f>
        <v>1839</v>
      </c>
      <c r="AB42" s="16" t="s">
        <v>29202</v>
      </c>
      <c r="AC42" s="33">
        <f>IF(D6L235C12=0,0,D6L235C10/D6L235C12)</f>
        <v>3.9927681340819463E-2</v>
      </c>
      <c r="AD42" s="16" t="s">
        <v>29203</v>
      </c>
      <c r="AE42" s="33">
        <f>IF(D6L235C5=0,0,D6L235C10/D6L235C5)</f>
        <v>0.94137187161239744</v>
      </c>
      <c r="AF42" s="16" t="s">
        <v>29204</v>
      </c>
      <c r="AG42" s="33">
        <f>CHOOSE(MIN(D6L235C9,RUN_YEARS),B7L802C5,B7L802C14,B7L802C23,B7L802C32,B7L802C41)</f>
        <v>44.05073854939711</v>
      </c>
      <c r="AH42" s="16" t="s">
        <v>29205</v>
      </c>
      <c r="AI42" s="33">
        <f>IF(D6L235C15=0,0,D6L235C11/D6L235C15)</f>
        <v>0.10381197148613053</v>
      </c>
      <c r="AJ42" s="16" t="s">
        <v>29206</v>
      </c>
      <c r="AK42" s="33">
        <f>IF(D6L235C5=0,0,D6L235C11/D6L235C5)</f>
        <v>5.8628128387602611E-2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2.5786427126194105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13.55600481843584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456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456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456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1839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44.05073854939711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72.878014514491639</v>
      </c>
      <c r="AN43" s="16" t="s">
        <v>29228</v>
      </c>
      <c r="AO43" s="33">
        <f>D6L236C8-D6L236C18</f>
        <v>383.12198548550839</v>
      </c>
      <c r="AP43" s="16" t="s">
        <v>29229</v>
      </c>
      <c r="AQ43" s="33">
        <f>CHOOSE(MIN(D6L236C9,RUN_YEARS),B7L802C2,B7L802C11,B7L802C20,B7L802C29,B7L802C38)</f>
        <v>2.5786427126194105</v>
      </c>
      <c r="AR43" s="16" t="s">
        <v>29230</v>
      </c>
      <c r="AS43" s="33">
        <f>IF(D6L236C20=0,0,D6L236C18/D6L236C20)</f>
        <v>28.262160615675771</v>
      </c>
      <c r="AT43" s="16" t="s">
        <v>29231</v>
      </c>
      <c r="AU43" s="33">
        <f>IF(D6L236C5=0,0,D6L236C18/D6L236C5)</f>
        <v>0.15982020726862201</v>
      </c>
      <c r="AV43" s="16" t="s">
        <v>29232</v>
      </c>
      <c r="AW43" s="33">
        <f>CHOOSE(MIN(D6L236C9,RUN_YEARS),B7L802C1,B7L802C10,B7L802C19,B7L802C28,B7L802C37)</f>
        <v>13.55600481843584</v>
      </c>
      <c r="AX43" s="16" t="s">
        <v>29233</v>
      </c>
      <c r="AY43" s="33">
        <f>IF(D6L236C23=0,0,D6L236C19/D6L236C23)</f>
        <v>28.262160615675771</v>
      </c>
      <c r="AZ43" s="16" t="s">
        <v>29234</v>
      </c>
      <c r="BA43" s="33">
        <f>IF(D6L236C5=0,0,D6L236C19/D6L236C5)</f>
        <v>0.84017979273137799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688.64462667408952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688.82241358703254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75.111206793516288</v>
      </c>
      <c r="R44" s="16" t="s">
        <v>29238</v>
      </c>
      <c r="S44" s="15">
        <f>SUM(D6L229C8:D6L236C8)</f>
        <v>613.71120679351634</v>
      </c>
      <c r="U44" s="21" t="str">
        <f>NULL_VALUE</f>
        <v>n/a</v>
      </c>
      <c r="V44" s="16" t="s">
        <v>29239</v>
      </c>
      <c r="W44" s="33">
        <f>SUM(D6L229C10:D6L236C10)</f>
        <v>70.707577318278254</v>
      </c>
      <c r="X44" s="16" t="s">
        <v>29240</v>
      </c>
      <c r="Y44" s="33">
        <f>SUM(D6L229C11:D6L236C11)</f>
        <v>4.4036294752380423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3.8448927307383494E-2</v>
      </c>
      <c r="AD44" s="16" t="s">
        <v>29242</v>
      </c>
      <c r="AE44" s="33">
        <f>IF(D6L237C5=0,0,D6L237C10/D6L237C5)</f>
        <v>0.10264993694103186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9.9967210999197004E-2</v>
      </c>
      <c r="AJ44" s="16" t="s">
        <v>29244</v>
      </c>
      <c r="AK44" s="33">
        <f>IF(D6L237C5=0,0,D6L237C11/D6L237C5)</f>
        <v>6.3929822670929174E-3</v>
      </c>
      <c r="AL44" s="16" t="s">
        <v>29245</v>
      </c>
      <c r="AM44" s="33">
        <f>SUM(D6L229C18:D6L236C18)</f>
        <v>98.083452272815919</v>
      </c>
      <c r="AN44" s="16" t="s">
        <v>29246</v>
      </c>
      <c r="AO44" s="33">
        <f>SUM(D6L229C19:D6L236C19)</f>
        <v>515.62775452070036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38.03685240797931</v>
      </c>
      <c r="AT44" s="16" t="s">
        <v>29248</v>
      </c>
      <c r="AU44" s="33">
        <f>IF(D6L237C5=0,0,D6L237C18/D6L237C5)</f>
        <v>0.14239294531960392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38.03685240797931</v>
      </c>
      <c r="AZ44" s="16" t="s">
        <v>29250</v>
      </c>
      <c r="BA44" s="33">
        <f>IF(D6L237C5=0,0,D6L237C19/D6L237C5)</f>
        <v>0.74856413547227141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-0.67799197567669933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-0.33899598783834967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-0.16949799391917483</v>
      </c>
      <c r="R45" s="16" t="s">
        <v>29255</v>
      </c>
      <c r="S45" s="15">
        <f>D6L238C5-D6L238C7</f>
        <v>-0.16949799391917483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-0.15956064377024035</v>
      </c>
      <c r="X45" s="16" t="s">
        <v>29257</v>
      </c>
      <c r="Y45" s="33">
        <f>D6L238C7-D6L238C10</f>
        <v>-9.9373501489344873E-3</v>
      </c>
      <c r="Z45" s="16" t="s">
        <v>29258</v>
      </c>
      <c r="AA45" s="33">
        <f>CHOOSE(MIN(D6L238C9,RUN_YEARS),B7L802C7,B7L802C16,B7L802C25,B7L802C34,B7L802C43)</f>
        <v>1839</v>
      </c>
      <c r="AB45" s="16" t="s">
        <v>29259</v>
      </c>
      <c r="AC45" s="33">
        <f>IF(D6L238C12=0,0,D6L238C10/D6L238C12)</f>
        <v>-8.6764896014268815E-5</v>
      </c>
      <c r="AD45" s="16" t="s">
        <v>29260</v>
      </c>
      <c r="AE45" s="33">
        <f>IF(D6L238C5=0,0,D6L238C10/D6L238C5)</f>
        <v>0.47068593580619866</v>
      </c>
      <c r="AF45" s="16" t="s">
        <v>29261</v>
      </c>
      <c r="AG45" s="33">
        <f>CHOOSE(MIN(D6L238C9,RUN_YEARS),B7L802C5,B7L802C14,B7L802C23,B7L802C32,B7L802C41)</f>
        <v>44.05073854939711</v>
      </c>
      <c r="AH45" s="16" t="s">
        <v>29262</v>
      </c>
      <c r="AI45" s="33">
        <f>IF(D6L238C15=0,0,D6L238C11/D6L238C15)</f>
        <v>-2.2558872963709918E-4</v>
      </c>
      <c r="AJ45" s="16" t="s">
        <v>29263</v>
      </c>
      <c r="AK45" s="33">
        <f>IF(D6L238C5=0,0,D6L238C11/D6L238C5)</f>
        <v>2.9314064193801361E-2</v>
      </c>
      <c r="AL45" s="16" t="s">
        <v>29264</v>
      </c>
      <c r="AM45" s="33">
        <f>D6L238C8*CHOOSE(MIN(D6L238C9,RUN_YEARS),B7L802C4,B7L802C13,B7L802C22,B7L802C31,B7L802C40)</f>
        <v>-2.7089204519778153E-2</v>
      </c>
      <c r="AN45" s="16" t="s">
        <v>29265</v>
      </c>
      <c r="AO45" s="33">
        <f>D6L238C8-D6L238C18</f>
        <v>-0.14240878939939669</v>
      </c>
      <c r="AP45" s="16" t="s">
        <v>29266</v>
      </c>
      <c r="AQ45" s="33">
        <f>CHOOSE(MIN(D6L238C9,RUN_YEARS),B7L802C2,B7L802C11,B7L802C20,B7L802C29,B7L802C38)</f>
        <v>2.5786427126194105</v>
      </c>
      <c r="AR45" s="16" t="s">
        <v>29267</v>
      </c>
      <c r="AS45" s="33">
        <f>IF(D6L238C20=0,0,D6L238C18/D6L238C20)</f>
        <v>-1.050521826354946E-2</v>
      </c>
      <c r="AT45" s="16" t="s">
        <v>29268</v>
      </c>
      <c r="AU45" s="33">
        <f>IF(D6L238C5=0,0,D6L238C18/D6L238C5)</f>
        <v>7.9910103634311003E-2</v>
      </c>
      <c r="AV45" s="16" t="s">
        <v>29269</v>
      </c>
      <c r="AW45" s="33">
        <f>CHOOSE(MIN(D6L238C9,RUN_YEARS),B7L802C1,B7L802C10,B7L802C19,B7L802C28,B7L802C37)</f>
        <v>13.55600481843584</v>
      </c>
      <c r="AX45" s="16" t="s">
        <v>29270</v>
      </c>
      <c r="AY45" s="33">
        <f>IF(D6L238C23=0,0,D6L238C19/D6L238C23)</f>
        <v>-1.0505218263549462E-2</v>
      </c>
      <c r="AZ45" s="16" t="s">
        <v>29271</v>
      </c>
      <c r="BA45" s="33">
        <f>IF(D6L238C5=0,0,D6L238C19/D6L238C5)</f>
        <v>0.42008989636568905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-8.053799999999999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-8.053799999999999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-3.2215199999999999</v>
      </c>
      <c r="R46" s="16" t="s">
        <v>29275</v>
      </c>
      <c r="S46" s="15">
        <f>D6L239C5-D6L239C7</f>
        <v>-4.832279999999999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-3.0326483118367702</v>
      </c>
      <c r="X46" s="16" t="s">
        <v>29277</v>
      </c>
      <c r="Y46" s="33">
        <f>D6L239C7-D6L239C10</f>
        <v>-0.18887168816322975</v>
      </c>
      <c r="Z46" s="16" t="s">
        <v>29278</v>
      </c>
      <c r="AA46" s="33">
        <f>CHOOSE(MIN(D6L239C9,RUN_YEARS),B7L802C7,B7L802C16,B7L802C25,B7L802C34,B7L802C43)</f>
        <v>1839</v>
      </c>
      <c r="AB46" s="16" t="s">
        <v>29279</v>
      </c>
      <c r="AC46" s="33">
        <f>IF(D6L239C12=0,0,D6L239C10/D6L239C12)</f>
        <v>-1.6490746665779065E-3</v>
      </c>
      <c r="AD46" s="16" t="s">
        <v>29280</v>
      </c>
      <c r="AE46" s="33">
        <f>IF(D6L239C5=0,0,D6L239C10/D6L239C5)</f>
        <v>0.37654874864495896</v>
      </c>
      <c r="AF46" s="16" t="s">
        <v>29281</v>
      </c>
      <c r="AG46" s="33">
        <f>CHOOSE(MIN(D6L239C9,RUN_YEARS),B7L802C5,B7L802C14,B7L802C23,B7L802C32,B7L802C41)</f>
        <v>44.05073854939711</v>
      </c>
      <c r="AH46" s="16" t="s">
        <v>29282</v>
      </c>
      <c r="AI46" s="33">
        <f>IF(D6L239C15=0,0,D6L239C11/D6L239C15)</f>
        <v>-4.2875941331025581E-3</v>
      </c>
      <c r="AJ46" s="16" t="s">
        <v>29283</v>
      </c>
      <c r="AK46" s="33">
        <f>IF(D6L239C5=0,0,D6L239C11/D6L239C5)</f>
        <v>2.3451251355041069E-2</v>
      </c>
      <c r="AL46" s="16" t="s">
        <v>29284</v>
      </c>
      <c r="AM46" s="33">
        <f>D6L239C8*CHOOSE(MIN(D6L239C9,RUN_YEARS),B7L802C4,B7L802C13,B7L802C22,B7L802C31,B7L802C40)</f>
        <v>-0.77229599118001657</v>
      </c>
      <c r="AN46" s="16" t="s">
        <v>29285</v>
      </c>
      <c r="AO46" s="33">
        <f>D6L239C8-D6L239C18</f>
        <v>-4.0599840088199821</v>
      </c>
      <c r="AP46" s="16" t="s">
        <v>29286</v>
      </c>
      <c r="AQ46" s="33">
        <f>CHOOSE(MIN(D6L239C9,RUN_YEARS),B7L802C2,B7L802C11,B7L802C20,B7L802C29,B7L802C38)</f>
        <v>2.5786427126194105</v>
      </c>
      <c r="AR46" s="16" t="s">
        <v>29287</v>
      </c>
      <c r="AS46" s="33">
        <f>IF(D6L239C20=0,0,D6L239C18/D6L239C20)</f>
        <v>-0.2994970910085914</v>
      </c>
      <c r="AT46" s="16" t="s">
        <v>29288</v>
      </c>
      <c r="AU46" s="33">
        <f>IF(D6L239C5=0,0,D6L239C18/D6L239C5)</f>
        <v>9.5892124361173198E-2</v>
      </c>
      <c r="AV46" s="16" t="s">
        <v>29289</v>
      </c>
      <c r="AW46" s="33">
        <f>CHOOSE(MIN(D6L239C9,RUN_YEARS),B7L802C1,B7L802C10,B7L802C19,B7L802C28,B7L802C37)</f>
        <v>13.55600481843584</v>
      </c>
      <c r="AX46" s="16" t="s">
        <v>29290</v>
      </c>
      <c r="AY46" s="33">
        <f>IF(D6L239C23=0,0,D6L239C19/D6L239C23)</f>
        <v>-0.2994970910085914</v>
      </c>
      <c r="AZ46" s="16" t="s">
        <v>29291</v>
      </c>
      <c r="BA46" s="33">
        <f>IF(D6L239C5=0,0,D6L239C19/D6L239C5)</f>
        <v>0.50410787563882675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-8.731791975676698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-8.3927959878383493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-3.3910179939191747</v>
      </c>
      <c r="R47" s="16" t="s">
        <v>29295</v>
      </c>
      <c r="S47" s="15">
        <f>SUM(D6L238C8:D6L239C8)</f>
        <v>-5.0017779939191742</v>
      </c>
      <c r="U47" s="21" t="str">
        <f>NULL_VALUE</f>
        <v>n/a</v>
      </c>
      <c r="V47" s="16" t="s">
        <v>29296</v>
      </c>
      <c r="W47" s="33">
        <f>SUM(D6L238C10:D6L239C10)</f>
        <v>-3.1922089556070103</v>
      </c>
      <c r="X47" s="16" t="s">
        <v>29297</v>
      </c>
      <c r="Y47" s="33">
        <f>SUM(D6L238C11:D6L239C11)</f>
        <v>-0.19880903831216423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-1.7358395625921754E-3</v>
      </c>
      <c r="AD47" s="16" t="s">
        <v>29299</v>
      </c>
      <c r="AE47" s="33">
        <f>IF(D6L240C5=0,0,D6L240C10/D6L240C5)</f>
        <v>0.38035107254277445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-4.5131828627396576E-3</v>
      </c>
      <c r="AJ47" s="16" t="s">
        <v>29301</v>
      </c>
      <c r="AK47" s="33">
        <f>IF(D6L240C5=0,0,D6L240C11/D6L240C5)</f>
        <v>2.3688058020265253E-2</v>
      </c>
      <c r="AL47" s="16" t="s">
        <v>29302</v>
      </c>
      <c r="AM47" s="33">
        <f>SUM(D6L238C18:D6L239C18)</f>
        <v>-0.79938519569979472</v>
      </c>
      <c r="AN47" s="16" t="s">
        <v>29303</v>
      </c>
      <c r="AO47" s="33">
        <f>SUM(D6L238C19:D6L239C19)</f>
        <v>-4.2023927982193792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-0.31000230927214084</v>
      </c>
      <c r="AT47" s="16" t="s">
        <v>29305</v>
      </c>
      <c r="AU47" s="33">
        <f>IF(D6L240C5=0,0,D6L240C18/D6L240C5)</f>
        <v>9.5246589677403154E-2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-0.31000230927214084</v>
      </c>
      <c r="AZ47" s="16" t="s">
        <v>29307</v>
      </c>
      <c r="BA47" s="33">
        <f>IF(D6L240C5=0,0,D6L240C19/D6L240C5)</f>
        <v>0.50071427975955707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680.8648187761811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681.05864517514908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72.034702587574515</v>
      </c>
      <c r="R48" s="16" t="s">
        <v>29312</v>
      </c>
      <c r="S48" s="15">
        <f>SUM(D6L228C8,D6L237C8,D6L240C8)</f>
        <v>609.02394258757454</v>
      </c>
      <c r="U48" s="21" t="str">
        <f>NULL_VALUE</f>
        <v>n/a</v>
      </c>
      <c r="V48" s="16" t="s">
        <v>29313</v>
      </c>
      <c r="W48" s="33">
        <f>SUM(D6L228C10,D6L237C10,D6L240C10)</f>
        <v>67.806936672977486</v>
      </c>
      <c r="X48" s="16" t="s">
        <v>29314</v>
      </c>
      <c r="Y48" s="33">
        <f>SUM(D6L228C11,D6L237C11,D6L240C11)</f>
        <v>4.2277659145970459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3.6909296596379017E-2</v>
      </c>
      <c r="AD48" s="16" t="s">
        <v>29316</v>
      </c>
      <c r="AE48" s="33">
        <f>IF(D6L241C5=0,0,D6L241C10/D6L241C5)</f>
        <v>9.956108354742263E-2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9.5964171150585351E-2</v>
      </c>
      <c r="AJ48" s="16" t="s">
        <v>29318</v>
      </c>
      <c r="AK48" s="33">
        <f>IF(D6L241C5=0,0,D6L241C11/D6L241C5)</f>
        <v>6.2076385705518555E-3</v>
      </c>
      <c r="AL48" s="16" t="s">
        <v>29319</v>
      </c>
      <c r="AM48" s="33">
        <f>SUM(D6L228C18,D6L237C18,D6L240C18)</f>
        <v>97.327242083517461</v>
      </c>
      <c r="AN48" s="16" t="s">
        <v>29320</v>
      </c>
      <c r="AO48" s="33">
        <f>SUM(D6L228C19,D6L237C19,D6L240C19)</f>
        <v>511.69670050405711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37.748236755317322</v>
      </c>
      <c r="AT48" s="16" t="s">
        <v>29322</v>
      </c>
      <c r="AU48" s="33">
        <f>IF(D6L241C5=0,0,D6L241C18/D6L241C5)</f>
        <v>0.14290581695573021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37.748236755317322</v>
      </c>
      <c r="AZ48" s="16" t="s">
        <v>29324</v>
      </c>
      <c r="BA48" s="33">
        <f>IF(D6L241C5=0,0,D6L241C19/D6L241C5)</f>
        <v>0.75132546092629537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D7E1A-2E9A-4674-A1EA-21C6196DBA1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506.75040693333335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435.8053499626667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217.90267498133335</v>
      </c>
      <c r="R8" s="16" t="s">
        <v>29335</v>
      </c>
      <c r="S8" s="15">
        <f>D6L301C5-D6L301C7</f>
        <v>217.90267498133335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204.65314882082467</v>
      </c>
      <c r="X8" s="16" t="s">
        <v>29337</v>
      </c>
      <c r="Y8" s="33">
        <f>D6L301C7-D6L301C10</f>
        <v>13.24952616050868</v>
      </c>
      <c r="Z8" s="16" t="s">
        <v>29338</v>
      </c>
      <c r="AA8" s="33">
        <f>CHOOSE(MIN(D6L301C9,RUN_YEARS),B7L803C7,B7L803C16,B7L803C25,B7L803C34,B7L803C43)</f>
        <v>19658.333333333332</v>
      </c>
      <c r="AB8" s="16" t="s">
        <v>29339</v>
      </c>
      <c r="AC8" s="33">
        <f>IF(D6L301C12=0,0,D6L301C10/D6L301C12)</f>
        <v>1.041050354323822E-2</v>
      </c>
      <c r="AD8" s="16" t="s">
        <v>29340</v>
      </c>
      <c r="AE8" s="33">
        <f>IF(D6L301C5=0,0,D6L301C10/D6L301C5)</f>
        <v>0.46959760553273683</v>
      </c>
      <c r="AF8" s="16" t="s">
        <v>29341</v>
      </c>
      <c r="AG8" s="33">
        <f>CHOOSE(MIN(D6L301C9,RUN_YEARS),B7L803C5,B7L803C14,B7L803C23,B7L803C32,B7L803C41)</f>
        <v>489.50289282650033</v>
      </c>
      <c r="AH8" s="16" t="s">
        <v>29342</v>
      </c>
      <c r="AI8" s="33">
        <f>IF(D6L301C15=0,0,D6L301C11/D6L301C15)</f>
        <v>2.7067309212419403E-2</v>
      </c>
      <c r="AJ8" s="16" t="s">
        <v>29343</v>
      </c>
      <c r="AK8" s="33">
        <f>IF(D6L301C5=0,0,D6L301C11/D6L301C5)</f>
        <v>3.0402394467263196E-2</v>
      </c>
      <c r="AL8" s="16" t="s">
        <v>29344</v>
      </c>
      <c r="AM8" s="33">
        <f>D6L301C8*CHOOSE(MIN(D6L301C9,RUN_YEARS),B7L803C4,B7L803C13,B7L803C22,B7L803C31,B7L803C40)</f>
        <v>31.593746637775094</v>
      </c>
      <c r="AN8" s="16" t="s">
        <v>29345</v>
      </c>
      <c r="AO8" s="33">
        <f>D6L301C8-D6L301C18</f>
        <v>186.30892834355825</v>
      </c>
      <c r="AP8" s="16" t="s">
        <v>29346</v>
      </c>
      <c r="AQ8" s="33">
        <f>CHOOSE(MIN(D6L301C9,RUN_YEARS),B7L803C2,B7L803C11,B7L803C20,B7L803C29,B7L803C38)</f>
        <v>26.670894631128288</v>
      </c>
      <c r="AR8" s="16" t="s">
        <v>29347</v>
      </c>
      <c r="AS8" s="33">
        <f>IF(D6L301C20=0,0,D6L301C18/D6L301C20)</f>
        <v>1.1845776857031718</v>
      </c>
      <c r="AT8" s="16" t="s">
        <v>29348</v>
      </c>
      <c r="AU8" s="33">
        <f>IF(D6L301C5=0,0,D6L301C18/D6L301C5)</f>
        <v>7.2495086718145099E-2</v>
      </c>
      <c r="AV8" s="16" t="s">
        <v>29349</v>
      </c>
      <c r="AW8" s="33">
        <f>CHOOSE(MIN(D6L301C9,RUN_YEARS),B7L803C1,B7L803C10,B7L803C19,B7L803C28,B7L803C37)</f>
        <v>157.2787758811819</v>
      </c>
      <c r="AX8" s="16" t="s">
        <v>29350</v>
      </c>
      <c r="AY8" s="33">
        <f>IF(D6L301C23=0,0,D6L301C19/D6L301C23)</f>
        <v>1.1845776857031716</v>
      </c>
      <c r="AZ8" s="16" t="s">
        <v>29351</v>
      </c>
      <c r="BA8" s="33">
        <f>IF(D6L301C5=0,0,D6L301C19/D6L301C5)</f>
        <v>0.42750491328185491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0.260136778288796</v>
      </c>
      <c r="J9" s="16" t="s">
        <v>29372</v>
      </c>
      <c r="K9" s="21">
        <f>_xlfn.SINGLE(IF(FLOW_THRU_100PCT="Y",1,INDEX(VariabilityMatrix,D6L302C1,_xlfn.SINGLE(D6L302C9))))</f>
        <v>0.44359901369838267</v>
      </c>
      <c r="L9" s="16" t="s">
        <v>29352</v>
      </c>
      <c r="M9" s="15">
        <f>IF(_xlfn.SINGLE(D6L302C2)&lt;&gt;0,_xlfn.SINGLE(D6L302C2)*_xlfn.SINGLE(D6L302C4),_xlfn.SINGLE(D6L302C3)*_xlfn.SINGLE(D6L302C4))</f>
        <v>0.11539641827558475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5.7698209137792375E-2</v>
      </c>
      <c r="R9" s="16" t="s">
        <v>29354</v>
      </c>
      <c r="S9" s="15">
        <f>D6L302C5-D6L302C7</f>
        <v>5.7698209137792375E-2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5.4282448734542271E-2</v>
      </c>
      <c r="X9" s="16" t="s">
        <v>29356</v>
      </c>
      <c r="Y9" s="33">
        <f>D6L302C7-D6L302C10</f>
        <v>3.4157604032501038E-3</v>
      </c>
      <c r="Z9" s="16" t="s">
        <v>29357</v>
      </c>
      <c r="AA9" s="33">
        <f>CHOOSE(MIN(D6L302C9,RUN_YEARS),B7L803C7,B7L803C16,B7L803C25,B7L803C34,B7L803C43)</f>
        <v>18469</v>
      </c>
      <c r="AB9" s="16" t="s">
        <v>29358</v>
      </c>
      <c r="AC9" s="33">
        <f>IF(D6L302C12=0,0,D6L302C10/D6L302C12)</f>
        <v>2.9391114155905717E-6</v>
      </c>
      <c r="AD9" s="16" t="s">
        <v>29359</v>
      </c>
      <c r="AE9" s="33">
        <f>IF(D6L302C5=0,0,D6L302C10/D6L302C5)</f>
        <v>0.47039977103021746</v>
      </c>
      <c r="AF9" s="16" t="s">
        <v>29360</v>
      </c>
      <c r="AG9" s="33">
        <f>CHOOSE(MIN(D6L302C9,RUN_YEARS),B7L803C5,B7L803C14,B7L803C23,B7L803C32,B7L803C41)</f>
        <v>446.9902006032188</v>
      </c>
      <c r="AH9" s="16" t="s">
        <v>29361</v>
      </c>
      <c r="AI9" s="33">
        <f>IF(D6L302C15=0,0,D6L302C11/D6L302C15)</f>
        <v>7.6416896805354856E-6</v>
      </c>
      <c r="AJ9" s="16" t="s">
        <v>29362</v>
      </c>
      <c r="AK9" s="33">
        <f>IF(D6L302C5=0,0,D6L302C11/D6L302C5)</f>
        <v>2.9600228969782511E-2</v>
      </c>
      <c r="AL9" s="16" t="s">
        <v>29363</v>
      </c>
      <c r="AM9" s="33">
        <f>D6L302C8*CHOOSE(MIN(D6L302C9,RUN_YEARS),B7L803C4,B7L803C13,B7L803C22,B7L803C31,B7L803C40)</f>
        <v>8.8516354847342545E-3</v>
      </c>
      <c r="AN9" s="16" t="s">
        <v>29364</v>
      </c>
      <c r="AO9" s="33">
        <f>D6L302C8-D6L302C18</f>
        <v>4.8846573653058119E-2</v>
      </c>
      <c r="AP9" s="16" t="s">
        <v>29365</v>
      </c>
      <c r="AQ9" s="33">
        <f>CHOOSE(MIN(D6L302C9,RUN_YEARS),B7L803C2,B7L803C11,B7L803C20,B7L803C29,B7L803C38)</f>
        <v>26.337132397861172</v>
      </c>
      <c r="AR9" s="16" t="s">
        <v>29366</v>
      </c>
      <c r="AS9" s="33">
        <f>IF(D6L302C20=0,0,D6L302C18/D6L302C20)</f>
        <v>3.3608956932050402E-4</v>
      </c>
      <c r="AT9" s="16" t="s">
        <v>29367</v>
      </c>
      <c r="AU9" s="33">
        <f>IF(D6L302C5=0,0,D6L302C18/D6L302C5)</f>
        <v>7.6706327778693795E-2</v>
      </c>
      <c r="AV9" s="16" t="s">
        <v>29368</v>
      </c>
      <c r="AW9" s="33">
        <f>CHOOSE(MIN(D6L302C9,RUN_YEARS),B7L803C1,B7L803C10,B7L803C19,B7L803C28,B7L803C37)</f>
        <v>145.33796378094885</v>
      </c>
      <c r="AX9" s="16" t="s">
        <v>29369</v>
      </c>
      <c r="AY9" s="33">
        <f>IF(D6L302C23=0,0,D6L302C19/D6L302C23)</f>
        <v>3.3608956932050407E-4</v>
      </c>
      <c r="AZ9" s="16" t="s">
        <v>29370</v>
      </c>
      <c r="BA9" s="33">
        <f>IF(D6L302C5=0,0,D6L302C19/D6L302C5)</f>
        <v>0.42329367222130621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3.615103690988978E-3</v>
      </c>
      <c r="J10" s="16" t="s">
        <v>29393</v>
      </c>
      <c r="K10" s="21">
        <f>_xlfn.SINGLE(IF(FLOW_THRU_100PCT="Y",1,INDEX(VariabilityMatrix,D6L303C1,_xlfn.SINGLE(D6L303C9))))</f>
        <v>0.44359901369838267</v>
      </c>
      <c r="L10" s="16" t="s">
        <v>29373</v>
      </c>
      <c r="M10" s="15">
        <f>IF(_xlfn.SINGLE(D6L303C2)&lt;&gt;0,_xlfn.SINGLE(D6L303C2)*_xlfn.SINGLE(D6L303C4),_xlfn.SINGLE(D6L303C3)*_xlfn.SINGLE(D6L303C4))</f>
        <v>1.6036564317400935E-3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8.0182821587004675E-4</v>
      </c>
      <c r="R10" s="16" t="s">
        <v>29375</v>
      </c>
      <c r="S10" s="15">
        <f>D6L303C5-D6L303C7</f>
        <v>8.0182821587004675E-4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7.543596183016755E-4</v>
      </c>
      <c r="X10" s="16" t="s">
        <v>29377</v>
      </c>
      <c r="Y10" s="33">
        <f>D6L303C7-D6L303C10</f>
        <v>4.7468597568371251E-5</v>
      </c>
      <c r="Z10" s="16" t="s">
        <v>29378</v>
      </c>
      <c r="AA10" s="33">
        <f>CHOOSE(MIN(D6L303C9,RUN_YEARS),B7L803C7,B7L803C16,B7L803C25,B7L803C34,B7L803C43)</f>
        <v>18469</v>
      </c>
      <c r="AB10" s="16" t="s">
        <v>29379</v>
      </c>
      <c r="AC10" s="33">
        <f>IF(D6L303C12=0,0,D6L303C10/D6L303C12)</f>
        <v>4.0844637950169227E-8</v>
      </c>
      <c r="AD10" s="16" t="s">
        <v>29380</v>
      </c>
      <c r="AE10" s="33">
        <f>IF(D6L303C5=0,0,D6L303C10/D6L303C5)</f>
        <v>0.47039977103021746</v>
      </c>
      <c r="AF10" s="16" t="s">
        <v>29381</v>
      </c>
      <c r="AG10" s="33">
        <f>CHOOSE(MIN(D6L303C9,RUN_YEARS),B7L803C5,B7L803C14,B7L803C23,B7L803C32,B7L803C41)</f>
        <v>446.9902006032188</v>
      </c>
      <c r="AH10" s="16" t="s">
        <v>29382</v>
      </c>
      <c r="AI10" s="33">
        <f>IF(D6L303C15=0,0,D6L303C11/D6L303C15)</f>
        <v>1.0619605867044019E-7</v>
      </c>
      <c r="AJ10" s="16" t="s">
        <v>29383</v>
      </c>
      <c r="AK10" s="33">
        <f>IF(D6L303C5=0,0,D6L303C11/D6L303C5)</f>
        <v>2.9600228969782563E-2</v>
      </c>
      <c r="AL10" s="16" t="s">
        <v>29384</v>
      </c>
      <c r="AM10" s="33">
        <f>D6L303C8*CHOOSE(MIN(D6L303C9,RUN_YEARS),B7L803C4,B7L803C13,B7L803C22,B7L803C31,B7L803C40)</f>
        <v>1.2301059589746611E-4</v>
      </c>
      <c r="AN10" s="16" t="s">
        <v>29385</v>
      </c>
      <c r="AO10" s="33">
        <f>D6L303C8-D6L303C18</f>
        <v>6.7881761997258061E-4</v>
      </c>
      <c r="AP10" s="16" t="s">
        <v>29386</v>
      </c>
      <c r="AQ10" s="33">
        <f>CHOOSE(MIN(D6L303C9,RUN_YEARS),B7L803C2,B7L803C11,B7L803C20,B7L803C29,B7L803C38)</f>
        <v>26.337132397861172</v>
      </c>
      <c r="AR10" s="16" t="s">
        <v>29387</v>
      </c>
      <c r="AS10" s="33">
        <f>IF(D6L303C20=0,0,D6L303C18/D6L303C20)</f>
        <v>4.670614630294973E-6</v>
      </c>
      <c r="AT10" s="16" t="s">
        <v>29388</v>
      </c>
      <c r="AU10" s="33">
        <f>IF(D6L303C5=0,0,D6L303C18/D6L303C5)</f>
        <v>7.6706327778693795E-2</v>
      </c>
      <c r="AV10" s="16" t="s">
        <v>29389</v>
      </c>
      <c r="AW10" s="33">
        <f>CHOOSE(MIN(D6L303C9,RUN_YEARS),B7L803C1,B7L803C10,B7L803C19,B7L803C28,B7L803C37)</f>
        <v>145.33796378094885</v>
      </c>
      <c r="AX10" s="16" t="s">
        <v>29390</v>
      </c>
      <c r="AY10" s="33">
        <f>IF(D6L303C23=0,0,D6L303C19/D6L303C23)</f>
        <v>4.670614630294973E-6</v>
      </c>
      <c r="AZ10" s="16" t="s">
        <v>29391</v>
      </c>
      <c r="BA10" s="33">
        <f>IF(D6L303C5=0,0,D6L303C19/D6L303C5)</f>
        <v>0.42329367222130621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5.5341783000546043E-3</v>
      </c>
      <c r="J11" s="16" t="s">
        <v>29414</v>
      </c>
      <c r="K11" s="21">
        <f>_xlfn.SINGLE(IF(FLOW_THRU_100PCT="Y",1,INDEX(VariabilityMatrix,D6L304C1,_xlfn.SINGLE(D6L304C9))))</f>
        <v>0.42686313321495445</v>
      </c>
      <c r="L11" s="16" t="s">
        <v>29394</v>
      </c>
      <c r="M11" s="15">
        <f>IF(_xlfn.SINGLE(D6L304C2)&lt;&gt;0,_xlfn.SINGLE(D6L304C2)*_xlfn.SINGLE(D6L304C4),_xlfn.SINGLE(D6L304C3)*_xlfn.SINGLE(D6L304C4))</f>
        <v>2.3623366889315186E-3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1.1811683444657593E-3</v>
      </c>
      <c r="R11" s="16" t="s">
        <v>29396</v>
      </c>
      <c r="S11" s="15">
        <f>D6L304C5-D6L304C7</f>
        <v>1.1811683444657593E-3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1.1158261178250202E-3</v>
      </c>
      <c r="X11" s="16" t="s">
        <v>29398</v>
      </c>
      <c r="Y11" s="33">
        <f>D6L304C7-D6L304C10</f>
        <v>6.534222664073908E-5</v>
      </c>
      <c r="Z11" s="16" t="s">
        <v>29399</v>
      </c>
      <c r="AA11" s="33">
        <f>CHOOSE(MIN(D6L304C9,RUN_YEARS),B7L803C7,B7L803C16,B7L803C25,B7L803C34,B7L803C43)</f>
        <v>21944</v>
      </c>
      <c r="AB11" s="16" t="s">
        <v>29400</v>
      </c>
      <c r="AC11" s="33">
        <f>IF(D6L304C12=0,0,D6L304C10/D6L304C12)</f>
        <v>5.084880230700967E-8</v>
      </c>
      <c r="AD11" s="16" t="s">
        <v>29401</v>
      </c>
      <c r="AE11" s="33">
        <f>IF(D6L304C5=0,0,D6L304C10/D6L304C5)</f>
        <v>0.47234000261398246</v>
      </c>
      <c r="AF11" s="16" t="s">
        <v>29402</v>
      </c>
      <c r="AG11" s="33">
        <f>CHOOSE(MIN(D6L304C9,RUN_YEARS),B7L803C5,B7L803C14,B7L803C23,B7L803C32,B7L803C41)</f>
        <v>494.24223365805904</v>
      </c>
      <c r="AH11" s="16" t="s">
        <v>29403</v>
      </c>
      <c r="AI11" s="33">
        <f>IF(D6L304C15=0,0,D6L304C11/D6L304C15)</f>
        <v>1.3220688599822496E-7</v>
      </c>
      <c r="AJ11" s="16" t="s">
        <v>29404</v>
      </c>
      <c r="AK11" s="33">
        <f>IF(D6L304C5=0,0,D6L304C11/D6L304C5)</f>
        <v>2.7659997386017515E-2</v>
      </c>
      <c r="AL11" s="16" t="s">
        <v>29405</v>
      </c>
      <c r="AM11" s="33">
        <f>D6L304C8*CHOOSE(MIN(D6L304C9,RUN_YEARS),B7L803C4,B7L803C13,B7L803C22,B7L803C31,B7L803C40)</f>
        <v>1.8578716248148747E-4</v>
      </c>
      <c r="AN11" s="16" t="s">
        <v>29406</v>
      </c>
      <c r="AO11" s="33">
        <f>D6L304C8-D6L304C18</f>
        <v>9.9538118198427188E-4</v>
      </c>
      <c r="AP11" s="16" t="s">
        <v>29407</v>
      </c>
      <c r="AQ11" s="33">
        <f>CHOOSE(MIN(D6L304C9,RUN_YEARS),B7L803C2,B7L803C11,B7L803C20,B7L803C29,B7L803C38)</f>
        <v>30.769839959608671</v>
      </c>
      <c r="AR11" s="16" t="s">
        <v>29408</v>
      </c>
      <c r="AS11" s="33">
        <f>IF(D6L304C20=0,0,D6L304C18/D6L304C20)</f>
        <v>6.0379632369023964E-6</v>
      </c>
      <c r="AT11" s="16" t="s">
        <v>29409</v>
      </c>
      <c r="AU11" s="33">
        <f>IF(D6L304C5=0,0,D6L304C18/D6L304C5)</f>
        <v>7.8645505254172188E-2</v>
      </c>
      <c r="AV11" s="16" t="s">
        <v>29410</v>
      </c>
      <c r="AW11" s="33">
        <f>CHOOSE(MIN(D6L304C9,RUN_YEARS),B7L803C1,B7L803C10,B7L803C19,B7L803C28,B7L803C37)</f>
        <v>164.85379968873801</v>
      </c>
      <c r="AX11" s="16" t="s">
        <v>29411</v>
      </c>
      <c r="AY11" s="33">
        <f>IF(D6L304C23=0,0,D6L304C19/D6L304C23)</f>
        <v>6.0379632369023972E-6</v>
      </c>
      <c r="AZ11" s="16" t="s">
        <v>29412</v>
      </c>
      <c r="BA11" s="33">
        <f>IF(D6L304C5=0,0,D6L304C19/D6L304C5)</f>
        <v>0.42135449474582781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3.3397164942803852</v>
      </c>
      <c r="J12" s="16" t="s">
        <v>29435</v>
      </c>
      <c r="K12" s="21">
        <f>_xlfn.SINGLE(IF(FLOW_THRU_100PCT="Y",1,INDEX(VariabilityMatrix,D6L305C1,_xlfn.SINGLE(D6L305C9))))</f>
        <v>0.14320889105137483</v>
      </c>
      <c r="L12" s="16" t="s">
        <v>29415</v>
      </c>
      <c r="M12" s="15">
        <f>IF(_xlfn.SINGLE(D6L305C2)&lt;&gt;0,_xlfn.SINGLE(D6L305C2)*_xlfn.SINGLE(D6L305C4),_xlfn.SINGLE(D6L305C3)*_xlfn.SINGLE(D6L305C4))</f>
        <v>0.47827709557187914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0.23913854778593957</v>
      </c>
      <c r="R12" s="16" t="s">
        <v>29417</v>
      </c>
      <c r="S12" s="15">
        <f>D6L305C5-D6L305C7</f>
        <v>0.23913854778593957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0.22498143624600939</v>
      </c>
      <c r="X12" s="16" t="s">
        <v>29419</v>
      </c>
      <c r="Y12" s="33">
        <f>D6L305C7-D6L305C10</f>
        <v>1.4157111539930184E-2</v>
      </c>
      <c r="Z12" s="16" t="s">
        <v>29420</v>
      </c>
      <c r="AA12" s="33">
        <f>CHOOSE(MIN(D6L305C9,RUN_YEARS),B7L803C7,B7L803C16,B7L803C25,B7L803C34,B7L803C43)</f>
        <v>18469</v>
      </c>
      <c r="AB12" s="16" t="s">
        <v>29421</v>
      </c>
      <c r="AC12" s="33">
        <f>IF(D6L305C12=0,0,D6L305C10/D6L305C12)</f>
        <v>1.2181571078348009E-5</v>
      </c>
      <c r="AD12" s="16" t="s">
        <v>29422</v>
      </c>
      <c r="AE12" s="33">
        <f>IF(D6L305C5=0,0,D6L305C10/D6L305C5)</f>
        <v>0.47039977103021746</v>
      </c>
      <c r="AF12" s="16" t="s">
        <v>29423</v>
      </c>
      <c r="AG12" s="33">
        <f>CHOOSE(MIN(D6L305C9,RUN_YEARS),B7L803C5,B7L803C14,B7L803C23,B7L803C32,B7L803C41)</f>
        <v>446.9902006032188</v>
      </c>
      <c r="AH12" s="16" t="s">
        <v>29424</v>
      </c>
      <c r="AI12" s="33">
        <f>IF(D6L305C15=0,0,D6L305C11/D6L305C15)</f>
        <v>3.1672084803704841E-5</v>
      </c>
      <c r="AJ12" s="16" t="s">
        <v>29425</v>
      </c>
      <c r="AK12" s="33">
        <f>IF(D6L305C5=0,0,D6L305C11/D6L305C5)</f>
        <v>2.9600228969782528E-2</v>
      </c>
      <c r="AL12" s="16" t="s">
        <v>29426</v>
      </c>
      <c r="AM12" s="33">
        <f>D6L305C8*CHOOSE(MIN(D6L305C9,RUN_YEARS),B7L803C4,B7L803C13,B7L803C22,B7L803C31,B7L803C40)</f>
        <v>3.6686879661978221E-2</v>
      </c>
      <c r="AN12" s="16" t="s">
        <v>29427</v>
      </c>
      <c r="AO12" s="33">
        <f>D6L305C8-D6L305C18</f>
        <v>0.20245166812396134</v>
      </c>
      <c r="AP12" s="16" t="s">
        <v>29428</v>
      </c>
      <c r="AQ12" s="33">
        <f>CHOOSE(MIN(D6L305C9,RUN_YEARS),B7L803C2,B7L803C11,B7L803C20,B7L803C29,B7L803C38)</f>
        <v>26.337132397861172</v>
      </c>
      <c r="AR12" s="16" t="s">
        <v>29429</v>
      </c>
      <c r="AS12" s="33">
        <f>IF(D6L305C20=0,0,D6L305C18/D6L305C20)</f>
        <v>1.3929716837721312E-3</v>
      </c>
      <c r="AT12" s="16" t="s">
        <v>29430</v>
      </c>
      <c r="AU12" s="33">
        <f>IF(D6L305C5=0,0,D6L305C18/D6L305C5)</f>
        <v>7.6706327778693795E-2</v>
      </c>
      <c r="AV12" s="16" t="s">
        <v>29431</v>
      </c>
      <c r="AW12" s="33">
        <f>CHOOSE(MIN(D6L305C9,RUN_YEARS),B7L803C1,B7L803C10,B7L803C19,B7L803C28,B7L803C37)</f>
        <v>145.33796378094885</v>
      </c>
      <c r="AX12" s="16" t="s">
        <v>29432</v>
      </c>
      <c r="AY12" s="33">
        <f>IF(D6L305C23=0,0,D6L305C19/D6L305C23)</f>
        <v>1.3929716837721312E-3</v>
      </c>
      <c r="AZ12" s="16" t="s">
        <v>29433</v>
      </c>
      <c r="BA12" s="33">
        <f>IF(D6L305C5=0,0,D6L305C19/D6L305C5)</f>
        <v>0.42329367222130621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1.6198092283871903</v>
      </c>
      <c r="J13" s="16" t="s">
        <v>29456</v>
      </c>
      <c r="K13" s="21">
        <f>_xlfn.SINGLE(IF(FLOW_THRU_100PCT="Y",1,INDEX(VariabilityMatrix,D6L306C1,_xlfn.SINGLE(D6L306C9))))</f>
        <v>0.44359901369838267</v>
      </c>
      <c r="L13" s="16" t="s">
        <v>29436</v>
      </c>
      <c r="M13" s="15">
        <f>IF(_xlfn.SINGLE(D6L306C2)&lt;&gt;0,_xlfn.SINGLE(D6L306C2)*_xlfn.SINGLE(D6L306C4),_xlfn.SINGLE(D6L306C3)*_xlfn.SINGLE(D6L306C4))</f>
        <v>0.71854577609209591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0.35927288804604796</v>
      </c>
      <c r="R13" s="16" t="s">
        <v>29438</v>
      </c>
      <c r="S13" s="15">
        <f>D6L306C5-D6L306C7</f>
        <v>0.35927288804604796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0.33800376854845182</v>
      </c>
      <c r="X13" s="16" t="s">
        <v>29440</v>
      </c>
      <c r="Y13" s="33">
        <f>D6L306C7-D6L306C10</f>
        <v>2.1269119497596134E-2</v>
      </c>
      <c r="Z13" s="16" t="s">
        <v>29441</v>
      </c>
      <c r="AA13" s="33">
        <f>CHOOSE(MIN(D6L306C9,RUN_YEARS),B7L803C7,B7L803C16,B7L803C25,B7L803C34,B7L803C43)</f>
        <v>18469</v>
      </c>
      <c r="AB13" s="16" t="s">
        <v>29442</v>
      </c>
      <c r="AC13" s="33">
        <f>IF(D6L306C12=0,0,D6L306C10/D6L306C12)</f>
        <v>1.8301140751987214E-5</v>
      </c>
      <c r="AD13" s="16" t="s">
        <v>29443</v>
      </c>
      <c r="AE13" s="33">
        <f>IF(D6L306C5=0,0,D6L306C10/D6L306C5)</f>
        <v>0.47039977103021746</v>
      </c>
      <c r="AF13" s="16" t="s">
        <v>29444</v>
      </c>
      <c r="AG13" s="33">
        <f>CHOOSE(MIN(D6L306C9,RUN_YEARS),B7L803C5,B7L803C14,B7L803C23,B7L803C32,B7L803C41)</f>
        <v>446.9902006032188</v>
      </c>
      <c r="AH13" s="16" t="s">
        <v>29445</v>
      </c>
      <c r="AI13" s="33">
        <f>IF(D6L306C15=0,0,D6L306C11/D6L306C15)</f>
        <v>4.7582965955166792E-5</v>
      </c>
      <c r="AJ13" s="16" t="s">
        <v>29446</v>
      </c>
      <c r="AK13" s="33">
        <f>IF(D6L306C5=0,0,D6L306C11/D6L306C5)</f>
        <v>2.9600228969782538E-2</v>
      </c>
      <c r="AL13" s="16" t="s">
        <v>29447</v>
      </c>
      <c r="AM13" s="33">
        <f>D6L306C8*CHOOSE(MIN(D6L306C9,RUN_YEARS),B7L803C4,B7L803C13,B7L803C22,B7L803C31,B7L803C40)</f>
        <v>5.5117007824916228E-2</v>
      </c>
      <c r="AN13" s="16" t="s">
        <v>29448</v>
      </c>
      <c r="AO13" s="33">
        <f>D6L306C8-D6L306C18</f>
        <v>0.30415588022113171</v>
      </c>
      <c r="AP13" s="16" t="s">
        <v>29449</v>
      </c>
      <c r="AQ13" s="33">
        <f>CHOOSE(MIN(D6L306C9,RUN_YEARS),B7L803C2,B7L803C11,B7L803C20,B7L803C29,B7L803C38)</f>
        <v>26.337132397861172</v>
      </c>
      <c r="AR13" s="16" t="s">
        <v>29450</v>
      </c>
      <c r="AS13" s="33">
        <f>IF(D6L306C20=0,0,D6L306C18/D6L306C20)</f>
        <v>2.0927490127737769E-3</v>
      </c>
      <c r="AT13" s="16" t="s">
        <v>29451</v>
      </c>
      <c r="AU13" s="33">
        <f>IF(D6L306C5=0,0,D6L306C18/D6L306C5)</f>
        <v>7.6706327778693795E-2</v>
      </c>
      <c r="AV13" s="16" t="s">
        <v>29452</v>
      </c>
      <c r="AW13" s="33">
        <f>CHOOSE(MIN(D6L306C9,RUN_YEARS),B7L803C1,B7L803C10,B7L803C19,B7L803C28,B7L803C37)</f>
        <v>145.33796378094885</v>
      </c>
      <c r="AX13" s="16" t="s">
        <v>29453</v>
      </c>
      <c r="AY13" s="33">
        <f>IF(D6L306C23=0,0,D6L306C19/D6L306C23)</f>
        <v>2.0927490127737773E-3</v>
      </c>
      <c r="AZ13" s="16" t="s">
        <v>29454</v>
      </c>
      <c r="BA13" s="33">
        <f>IF(D6L306C5=0,0,D6L306C19/D6L306C5)</f>
        <v>0.42329367222130621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0.39095016705385738</v>
      </c>
      <c r="J14" s="16" t="s">
        <v>29477</v>
      </c>
      <c r="K14" s="21">
        <f>_xlfn.SINGLE(IF(FLOW_THRU_100PCT="Y",1,INDEX(VariabilityMatrix,D6L307C1,_xlfn.SINGLE(D6L307C9))))</f>
        <v>0.42686313321495445</v>
      </c>
      <c r="L14" s="16" t="s">
        <v>29457</v>
      </c>
      <c r="M14" s="15">
        <f>IF(_xlfn.SINGLE(D6L307C2)&lt;&gt;0,_xlfn.SINGLE(D6L307C2)*_xlfn.SINGLE(D6L307C4),_xlfn.SINGLE(D6L307C3)*_xlfn.SINGLE(D6L307C4))</f>
        <v>0.16688221323951941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8.3441106619759703E-2</v>
      </c>
      <c r="R14" s="16" t="s">
        <v>29459</v>
      </c>
      <c r="S14" s="15">
        <f>D6L307C5-D6L307C7</f>
        <v>8.3441106619759703E-2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7.8825145037781777E-2</v>
      </c>
      <c r="X14" s="16" t="s">
        <v>29461</v>
      </c>
      <c r="Y14" s="33">
        <f>D6L307C7-D6L307C10</f>
        <v>4.6159615819779259E-3</v>
      </c>
      <c r="Z14" s="16" t="s">
        <v>29462</v>
      </c>
      <c r="AA14" s="33">
        <f>CHOOSE(MIN(D6L307C9,RUN_YEARS),B7L803C7,B7L803C16,B7L803C25,B7L803C34,B7L803C43)</f>
        <v>21944</v>
      </c>
      <c r="AB14" s="16" t="s">
        <v>29463</v>
      </c>
      <c r="AC14" s="33">
        <f>IF(D6L307C12=0,0,D6L307C10/D6L307C12)</f>
        <v>3.5921046772594684E-6</v>
      </c>
      <c r="AD14" s="16" t="s">
        <v>29464</v>
      </c>
      <c r="AE14" s="33">
        <f>IF(D6L307C5=0,0,D6L307C10/D6L307C5)</f>
        <v>0.47234000261398246</v>
      </c>
      <c r="AF14" s="16" t="s">
        <v>29465</v>
      </c>
      <c r="AG14" s="33">
        <f>CHOOSE(MIN(D6L307C9,RUN_YEARS),B7L803C5,B7L803C14,B7L803C23,B7L803C32,B7L803C41)</f>
        <v>494.24223365805904</v>
      </c>
      <c r="AH14" s="16" t="s">
        <v>29466</v>
      </c>
      <c r="AI14" s="33">
        <f>IF(D6L307C15=0,0,D6L307C11/D6L307C15)</f>
        <v>9.3394721608746089E-6</v>
      </c>
      <c r="AJ14" s="16" t="s">
        <v>29467</v>
      </c>
      <c r="AK14" s="33">
        <f>IF(D6L307C5=0,0,D6L307C11/D6L307C5)</f>
        <v>2.7659997386017526E-2</v>
      </c>
      <c r="AL14" s="16" t="s">
        <v>29468</v>
      </c>
      <c r="AM14" s="33">
        <f>D6L307C8*CHOOSE(MIN(D6L307C9,RUN_YEARS),B7L803C4,B7L803C13,B7L803C22,B7L803C31,B7L803C40)</f>
        <v>1.3124535978156507E-2</v>
      </c>
      <c r="AN14" s="16" t="s">
        <v>29469</v>
      </c>
      <c r="AO14" s="33">
        <f>D6L307C8-D6L307C18</f>
        <v>7.0316570641603196E-2</v>
      </c>
      <c r="AP14" s="16" t="s">
        <v>29470</v>
      </c>
      <c r="AQ14" s="33">
        <f>CHOOSE(MIN(D6L307C9,RUN_YEARS),B7L803C2,B7L803C11,B7L803C20,B7L803C29,B7L803C38)</f>
        <v>30.769839959608671</v>
      </c>
      <c r="AR14" s="16" t="s">
        <v>29471</v>
      </c>
      <c r="AS14" s="33">
        <f>IF(D6L307C20=0,0,D6L307C18/D6L307C20)</f>
        <v>4.2653897437831926E-4</v>
      </c>
      <c r="AT14" s="16" t="s">
        <v>29472</v>
      </c>
      <c r="AU14" s="33">
        <f>IF(D6L307C5=0,0,D6L307C18/D6L307C5)</f>
        <v>7.8645505254172188E-2</v>
      </c>
      <c r="AV14" s="16" t="s">
        <v>29473</v>
      </c>
      <c r="AW14" s="33">
        <f>CHOOSE(MIN(D6L307C9,RUN_YEARS),B7L803C1,B7L803C10,B7L803C19,B7L803C28,B7L803C37)</f>
        <v>164.85379968873801</v>
      </c>
      <c r="AX14" s="16" t="s">
        <v>29474</v>
      </c>
      <c r="AY14" s="33">
        <f>IF(D6L307C23=0,0,D6L307C19/D6L307C23)</f>
        <v>4.2653897437831926E-4</v>
      </c>
      <c r="AZ14" s="16" t="s">
        <v>29475</v>
      </c>
      <c r="BA14" s="33">
        <f>IF(D6L307C5=0,0,D6L307C19/D6L307C5)</f>
        <v>0.42135449474582781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0.42686313321495445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21944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494.24223365805904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30.769839959608671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164.85379968873801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1.5021341100148213E-2</v>
      </c>
      <c r="J16" s="16" t="s">
        <v>29519</v>
      </c>
      <c r="K16" s="21">
        <f>_xlfn.SINGLE(IF(FLOW_THRU_100PCT="Y",1,INDEX(VariabilityMatrix,D6L309C1,_xlfn.SINGLE(D6L309C9))))</f>
        <v>0.42686313321495445</v>
      </c>
      <c r="L16" s="16" t="s">
        <v>29499</v>
      </c>
      <c r="M16" s="15">
        <f>IF(_xlfn.SINGLE(D6L309C2)&lt;&gt;0,_xlfn.SINGLE(D6L309C2)*_xlfn.SINGLE(D6L309C4),_xlfn.SINGLE(D6L309C3)*_xlfn.SINGLE(D6L309C4))</f>
        <v>6.4120567270998371E-3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3.2060283635499186E-3</v>
      </c>
      <c r="R16" s="16" t="s">
        <v>29501</v>
      </c>
      <c r="S16" s="15">
        <f>D6L309C5-D6L309C7</f>
        <v>3.2060283635499186E-3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3.0286708912393408E-3</v>
      </c>
      <c r="X16" s="16" t="s">
        <v>29503</v>
      </c>
      <c r="Y16" s="33">
        <f>D6L309C7-D6L309C10</f>
        <v>1.7735747231057775E-4</v>
      </c>
      <c r="Z16" s="16" t="s">
        <v>29504</v>
      </c>
      <c r="AA16" s="33">
        <f>CHOOSE(MIN(D6L309C9,RUN_YEARS),B7L803C7,B7L803C16,B7L803C25,B7L803C34,B7L803C43)</f>
        <v>21944</v>
      </c>
      <c r="AB16" s="16" t="s">
        <v>29505</v>
      </c>
      <c r="AC16" s="33">
        <f>IF(D6L309C12=0,0,D6L309C10/D6L309C12)</f>
        <v>1.3801817769045482E-7</v>
      </c>
      <c r="AD16" s="16" t="s">
        <v>29506</v>
      </c>
      <c r="AE16" s="33">
        <f>IF(D6L309C5=0,0,D6L309C10/D6L309C5)</f>
        <v>0.47234000261398246</v>
      </c>
      <c r="AF16" s="16" t="s">
        <v>29507</v>
      </c>
      <c r="AG16" s="33">
        <f>CHOOSE(MIN(D6L309C9,RUN_YEARS),B7L803C5,B7L803C14,B7L803C23,B7L803C32,B7L803C41)</f>
        <v>494.24223365805904</v>
      </c>
      <c r="AH16" s="16" t="s">
        <v>29508</v>
      </c>
      <c r="AI16" s="33">
        <f>IF(D6L309C15=0,0,D6L309C11/D6L309C15)</f>
        <v>3.5884726199518259E-7</v>
      </c>
      <c r="AJ16" s="16" t="s">
        <v>29509</v>
      </c>
      <c r="AK16" s="33">
        <f>IF(D6L309C5=0,0,D6L309C11/D6L309C5)</f>
        <v>2.765999738601755E-2</v>
      </c>
      <c r="AL16" s="16" t="s">
        <v>29510</v>
      </c>
      <c r="AM16" s="33">
        <f>D6L309C8*CHOOSE(MIN(D6L309C9,RUN_YEARS),B7L803C4,B7L803C13,B7L803C22,B7L803C31,B7L803C40)</f>
        <v>5.0427944102118035E-4</v>
      </c>
      <c r="AN16" s="16" t="s">
        <v>29511</v>
      </c>
      <c r="AO16" s="33">
        <f>D6L309C8-D6L309C18</f>
        <v>2.7017489225287382E-3</v>
      </c>
      <c r="AP16" s="16" t="s">
        <v>29512</v>
      </c>
      <c r="AQ16" s="33">
        <f>CHOOSE(MIN(D6L309C9,RUN_YEARS),B7L803C2,B7L803C11,B7L803C20,B7L803C29,B7L803C38)</f>
        <v>30.769839959608671</v>
      </c>
      <c r="AR16" s="16" t="s">
        <v>29513</v>
      </c>
      <c r="AS16" s="33">
        <f>IF(D6L309C20=0,0,D6L309C18/D6L309C20)</f>
        <v>1.6388757357306507E-5</v>
      </c>
      <c r="AT16" s="16" t="s">
        <v>29514</v>
      </c>
      <c r="AU16" s="33">
        <f>IF(D6L309C5=0,0,D6L309C18/D6L309C5)</f>
        <v>7.8645505254172188E-2</v>
      </c>
      <c r="AV16" s="16" t="s">
        <v>29515</v>
      </c>
      <c r="AW16" s="33">
        <f>CHOOSE(MIN(D6L309C9,RUN_YEARS),B7L803C1,B7L803C10,B7L803C19,B7L803C28,B7L803C37)</f>
        <v>164.85379968873801</v>
      </c>
      <c r="AX16" s="16" t="s">
        <v>29516</v>
      </c>
      <c r="AY16" s="33">
        <f>IF(D6L309C23=0,0,D6L309C19/D6L309C23)</f>
        <v>1.6388757357306507E-5</v>
      </c>
      <c r="AZ16" s="16" t="s">
        <v>29517</v>
      </c>
      <c r="BA16" s="33">
        <f>IF(D6L309C5=0,0,D6L309C19/D6L309C5)</f>
        <v>0.42135449474582781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0.42686313321495445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21944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494.24223365805904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30.769839959608671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164.85379968873801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0.42686313321495445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21944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494.24223365805904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30.769839959608671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164.85379968873801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0.42686313321495445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21944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494.24223365805904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30.769839959608671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164.85379968873801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0.42438486511802326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0.36497098400150002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0.18248549200075001</v>
      </c>
      <c r="R20" s="16" t="s">
        <v>29585</v>
      </c>
      <c r="S20" s="15">
        <f>D6L313C5-D6L313C7</f>
        <v>0.18248549200075001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0.17239039553729626</v>
      </c>
      <c r="X20" s="16" t="s">
        <v>29587</v>
      </c>
      <c r="Y20" s="33">
        <f>D6L313C7-D6L313C10</f>
        <v>1.0095096463453745E-2</v>
      </c>
      <c r="Z20" s="16" t="s">
        <v>29588</v>
      </c>
      <c r="AA20" s="33">
        <f>CHOOSE(MIN(D6L313C9,RUN_YEARS),B7L803C7,B7L803C16,B7L803C25,B7L803C34,B7L803C43)</f>
        <v>21944</v>
      </c>
      <c r="AB20" s="16" t="s">
        <v>29589</v>
      </c>
      <c r="AC20" s="33">
        <f>IF(D6L313C12=0,0,D6L313C10/D6L313C12)</f>
        <v>7.8559239672482796E-6</v>
      </c>
      <c r="AD20" s="16" t="s">
        <v>29590</v>
      </c>
      <c r="AE20" s="33">
        <f>IF(D6L313C5=0,0,D6L313C10/D6L313C5)</f>
        <v>0.47234000261398246</v>
      </c>
      <c r="AF20" s="16" t="s">
        <v>29591</v>
      </c>
      <c r="AG20" s="33">
        <f>CHOOSE(MIN(D6L313C9,RUN_YEARS),B7L803C5,B7L803C14,B7L803C23,B7L803C32,B7L803C41)</f>
        <v>494.24223365805904</v>
      </c>
      <c r="AH20" s="16" t="s">
        <v>29592</v>
      </c>
      <c r="AI20" s="33">
        <f>IF(D6L313C15=0,0,D6L313C11/D6L313C15)</f>
        <v>2.0425402314845533E-5</v>
      </c>
      <c r="AJ20" s="16" t="s">
        <v>29593</v>
      </c>
      <c r="AK20" s="33">
        <f>IF(D6L313C5=0,0,D6L313C11/D6L313C5)</f>
        <v>2.7659997386017553E-2</v>
      </c>
      <c r="AL20" s="16" t="s">
        <v>29594</v>
      </c>
      <c r="AM20" s="33">
        <f>D6L313C8*CHOOSE(MIN(D6L313C9,RUN_YEARS),B7L803C4,B7L803C13,B7L803C22,B7L803C31,B7L803C40)</f>
        <v>2.8703327439910362E-2</v>
      </c>
      <c r="AN20" s="16" t="s">
        <v>29595</v>
      </c>
      <c r="AO20" s="33">
        <f>D6L313C8-D6L313C18</f>
        <v>0.15378216456083965</v>
      </c>
      <c r="AP20" s="16" t="s">
        <v>29596</v>
      </c>
      <c r="AQ20" s="33">
        <f>CHOOSE(MIN(D6L313C9,RUN_YEARS),B7L803C2,B7L803C11,B7L803C20,B7L803C29,B7L803C38)</f>
        <v>30.769839959608671</v>
      </c>
      <c r="AR20" s="16" t="s">
        <v>29597</v>
      </c>
      <c r="AS20" s="33">
        <f>IF(D6L313C20=0,0,D6L313C18/D6L313C20)</f>
        <v>9.3283967279612098E-4</v>
      </c>
      <c r="AT20" s="16" t="s">
        <v>29598</v>
      </c>
      <c r="AU20" s="33">
        <f>IF(D6L313C5=0,0,D6L313C18/D6L313C5)</f>
        <v>7.8645505254172188E-2</v>
      </c>
      <c r="AV20" s="16" t="s">
        <v>29599</v>
      </c>
      <c r="AW20" s="33">
        <f>CHOOSE(MIN(D6L313C9,RUN_YEARS),B7L803C1,B7L803C10,B7L803C19,B7L803C28,B7L803C37)</f>
        <v>164.85379968873801</v>
      </c>
      <c r="AX20" s="16" t="s">
        <v>29600</v>
      </c>
      <c r="AY20" s="33">
        <f>IF(D6L313C23=0,0,D6L313C19/D6L313C23)</f>
        <v>9.3283967279612109E-4</v>
      </c>
      <c r="AZ20" s="16" t="s">
        <v>29601</v>
      </c>
      <c r="BA20" s="33">
        <f>IF(D6L313C5=0,0,D6L313C19/D6L313C5)</f>
        <v>0.42135449474582781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4.8104284614507525E-2</v>
      </c>
      <c r="J21" s="16" t="s">
        <v>29623</v>
      </c>
      <c r="K21" s="21">
        <f>_xlfn.SINGLE(IF(FLOW_THRU_100PCT="Y",1,INDEX(VariabilityMatrix,D6L314C1,_xlfn.SINGLE(D6L314C9))))</f>
        <v>0.44359901369838267</v>
      </c>
      <c r="L21" s="16" t="s">
        <v>29603</v>
      </c>
      <c r="M21" s="15">
        <f>IF(_xlfn.SINGLE(D6L314C2)&lt;&gt;0,_xlfn.SINGLE(D6L314C2)*_xlfn.SINGLE(D6L314C4),_xlfn.SINGLE(D6L314C3)*_xlfn.SINGLE(D6L314C4))</f>
        <v>2.1339013209661823E-2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1.0669506604830912E-2</v>
      </c>
      <c r="R21" s="16" t="s">
        <v>29605</v>
      </c>
      <c r="S21" s="15">
        <f>D6L314C5-D6L314C7</f>
        <v>1.0669506604830912E-2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1.0037866927835707E-2</v>
      </c>
      <c r="X21" s="16" t="s">
        <v>29607</v>
      </c>
      <c r="Y21" s="33">
        <f>D6L314C7-D6L314C10</f>
        <v>6.316396769952045E-4</v>
      </c>
      <c r="Z21" s="16" t="s">
        <v>29608</v>
      </c>
      <c r="AA21" s="33">
        <f>CHOOSE(MIN(D6L314C9,RUN_YEARS),B7L803C7,B7L803C16,B7L803C25,B7L803C34,B7L803C43)</f>
        <v>18469</v>
      </c>
      <c r="AB21" s="16" t="s">
        <v>29609</v>
      </c>
      <c r="AC21" s="33">
        <f>IF(D6L314C12=0,0,D6L314C10/D6L314C12)</f>
        <v>5.4349812809766137E-7</v>
      </c>
      <c r="AD21" s="16" t="s">
        <v>29610</v>
      </c>
      <c r="AE21" s="33">
        <f>IF(D6L314C5=0,0,D6L314C10/D6L314C5)</f>
        <v>0.47039977103021746</v>
      </c>
      <c r="AF21" s="16" t="s">
        <v>29611</v>
      </c>
      <c r="AG21" s="33">
        <f>CHOOSE(MIN(D6L314C9,RUN_YEARS),B7L803C5,B7L803C14,B7L803C23,B7L803C32,B7L803C41)</f>
        <v>446.9902006032188</v>
      </c>
      <c r="AH21" s="16" t="s">
        <v>29612</v>
      </c>
      <c r="AI21" s="33">
        <f>IF(D6L314C15=0,0,D6L314C11/D6L314C15)</f>
        <v>1.4130951330539214E-6</v>
      </c>
      <c r="AJ21" s="16" t="s">
        <v>29613</v>
      </c>
      <c r="AK21" s="33">
        <f>IF(D6L314C5=0,0,D6L314C11/D6L314C5)</f>
        <v>2.9600228969782556E-2</v>
      </c>
      <c r="AL21" s="16" t="s">
        <v>29614</v>
      </c>
      <c r="AM21" s="33">
        <f>D6L314C8*CHOOSE(MIN(D6L314C9,RUN_YEARS),B7L803C4,B7L803C13,B7L803C22,B7L803C31,B7L803C40)</f>
        <v>1.6368373417341964E-3</v>
      </c>
      <c r="AN21" s="16" t="s">
        <v>29615</v>
      </c>
      <c r="AO21" s="33">
        <f>D6L314C8-D6L314C18</f>
        <v>9.0326692630967147E-3</v>
      </c>
      <c r="AP21" s="16" t="s">
        <v>29616</v>
      </c>
      <c r="AQ21" s="33">
        <f>CHOOSE(MIN(D6L314C9,RUN_YEARS),B7L803C2,B7L803C11,B7L803C20,B7L803C29,B7L803C38)</f>
        <v>26.337132397861172</v>
      </c>
      <c r="AR21" s="16" t="s">
        <v>29617</v>
      </c>
      <c r="AS21" s="33">
        <f>IF(D6L314C20=0,0,D6L314C18/D6L314C20)</f>
        <v>6.2149413877234531E-5</v>
      </c>
      <c r="AT21" s="16" t="s">
        <v>29618</v>
      </c>
      <c r="AU21" s="33">
        <f>IF(D6L314C5=0,0,D6L314C18/D6L314C5)</f>
        <v>7.6706327778693795E-2</v>
      </c>
      <c r="AV21" s="16" t="s">
        <v>29619</v>
      </c>
      <c r="AW21" s="33">
        <f>CHOOSE(MIN(D6L314C9,RUN_YEARS),B7L803C1,B7L803C10,B7L803C19,B7L803C28,B7L803C37)</f>
        <v>145.33796378094885</v>
      </c>
      <c r="AX21" s="16" t="s">
        <v>29620</v>
      </c>
      <c r="AY21" s="33">
        <f>IF(D6L314C23=0,0,D6L314C19/D6L314C23)</f>
        <v>6.2149413877234544E-5</v>
      </c>
      <c r="AZ21" s="16" t="s">
        <v>29621</v>
      </c>
      <c r="BA21" s="33">
        <f>IF(D6L314C5=0,0,D6L314C19/D6L314C5)</f>
        <v>0.42329367222130621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6.899477907117052E-2</v>
      </c>
      <c r="J22" s="16" t="s">
        <v>29644</v>
      </c>
      <c r="K22" s="21">
        <f>_xlfn.SINGLE(IF(FLOW_THRU_100PCT="Y",1,INDEX(VariabilityMatrix,D6L315C1,_xlfn.SINGLE(D6L315C9))))</f>
        <v>0.43582497339426596</v>
      </c>
      <c r="L22" s="16" t="s">
        <v>29624</v>
      </c>
      <c r="M22" s="15">
        <f>IF(_xlfn.SINGLE(D6L315C2)&lt;&gt;0,_xlfn.SINGLE(D6L315C2)*_xlfn.SINGLE(D6L315C4),_xlfn.SINGLE(D6L315C3)*_xlfn.SINGLE(D6L315C4))</f>
        <v>3.0069647753036149E-2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1.5034823876518074E-2</v>
      </c>
      <c r="R22" s="16" t="s">
        <v>29626</v>
      </c>
      <c r="S22" s="15">
        <f>D6L315C5-D6L315C7</f>
        <v>1.5034823876518074E-2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1.4120634584038616E-2</v>
      </c>
      <c r="X22" s="16" t="s">
        <v>29628</v>
      </c>
      <c r="Y22" s="33">
        <f>D6L315C7-D6L315C10</f>
        <v>9.1418929247945833E-4</v>
      </c>
      <c r="Z22" s="16" t="s">
        <v>29629</v>
      </c>
      <c r="AA22" s="33">
        <f>CHOOSE(MIN(D6L315C9,RUN_YEARS),B7L803C7,B7L803C16,B7L803C25,B7L803C34,B7L803C43)</f>
        <v>19658.333333333332</v>
      </c>
      <c r="AB22" s="16" t="s">
        <v>29630</v>
      </c>
      <c r="AC22" s="33">
        <f>IF(D6L315C12=0,0,D6L315C10/D6L315C12)</f>
        <v>7.1830273424528786E-7</v>
      </c>
      <c r="AD22" s="16" t="s">
        <v>29631</v>
      </c>
      <c r="AE22" s="33">
        <f>IF(D6L315C5=0,0,D6L315C10/D6L315C5)</f>
        <v>0.46959760553273683</v>
      </c>
      <c r="AF22" s="16" t="s">
        <v>29632</v>
      </c>
      <c r="AG22" s="33">
        <f>CHOOSE(MIN(D6L315C9,RUN_YEARS),B7L803C5,B7L803C14,B7L803C23,B7L803C32,B7L803C41)</f>
        <v>489.50289282650033</v>
      </c>
      <c r="AH22" s="16" t="s">
        <v>29633</v>
      </c>
      <c r="AI22" s="33">
        <f>IF(D6L315C15=0,0,D6L315C11/D6L315C15)</f>
        <v>1.8675871090377481E-6</v>
      </c>
      <c r="AJ22" s="16" t="s">
        <v>29634</v>
      </c>
      <c r="AK22" s="33">
        <f>IF(D6L315C5=0,0,D6L315C11/D6L315C5)</f>
        <v>3.0402394467263161E-2</v>
      </c>
      <c r="AL22" s="16" t="s">
        <v>29635</v>
      </c>
      <c r="AM22" s="33">
        <f>D6L315C8*CHOOSE(MIN(D6L315C9,RUN_YEARS),B7L803C4,B7L803C13,B7L803C22,B7L803C31,B7L803C40)</f>
        <v>2.1799017214404327E-3</v>
      </c>
      <c r="AN22" s="16" t="s">
        <v>29636</v>
      </c>
      <c r="AO22" s="33">
        <f>D6L315C8-D6L315C18</f>
        <v>1.2854922155077641E-2</v>
      </c>
      <c r="AP22" s="16" t="s">
        <v>29637</v>
      </c>
      <c r="AQ22" s="33">
        <f>CHOOSE(MIN(D6L315C9,RUN_YEARS),B7L803C2,B7L803C11,B7L803C20,B7L803C29,B7L803C38)</f>
        <v>26.670894631128288</v>
      </c>
      <c r="AR22" s="16" t="s">
        <v>29638</v>
      </c>
      <c r="AS22" s="33">
        <f>IF(D6L315C20=0,0,D6L315C18/D6L315C20)</f>
        <v>8.1733355839373062E-5</v>
      </c>
      <c r="AT22" s="16" t="s">
        <v>29639</v>
      </c>
      <c r="AU22" s="33">
        <f>IF(D6L315C5=0,0,D6L315C18/D6L315C5)</f>
        <v>7.2495086718145099E-2</v>
      </c>
      <c r="AV22" s="16" t="s">
        <v>29640</v>
      </c>
      <c r="AW22" s="33">
        <f>CHOOSE(MIN(D6L315C9,RUN_YEARS),B7L803C1,B7L803C10,B7L803C19,B7L803C28,B7L803C37)</f>
        <v>157.2787758811819</v>
      </c>
      <c r="AX22" s="16" t="s">
        <v>29641</v>
      </c>
      <c r="AY22" s="33">
        <f>IF(D6L315C23=0,0,D6L315C19/D6L315C23)</f>
        <v>8.1733355839373035E-5</v>
      </c>
      <c r="AZ22" s="16" t="s">
        <v>29642</v>
      </c>
      <c r="BA22" s="33">
        <f>IF(D6L315C5=0,0,D6L315C19/D6L315C5)</f>
        <v>0.42750491328185486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75.96921398854316</v>
      </c>
      <c r="J23" s="16" t="s">
        <v>29665</v>
      </c>
      <c r="K23" s="21">
        <f>_xlfn.SINGLE(IF(FLOW_THRU_100PCT="Y",1,INDEX(VariabilityMatrix,D6L316C1,_xlfn.SINGLE(D6L316C9))))</f>
        <v>0.13959329138230395</v>
      </c>
      <c r="L23" s="16" t="s">
        <v>29645</v>
      </c>
      <c r="M23" s="15">
        <f>IF(_xlfn.SINGLE(D6L316C2)&lt;&gt;0,_xlfn.SINGLE(D6L316C2)*_xlfn.SINGLE(D6L316C4),_xlfn.SINGLE(D6L316C3)*_xlfn.SINGLE(D6L316C4))</f>
        <v>10.604792624387306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5.302396312193653</v>
      </c>
      <c r="R23" s="16" t="s">
        <v>29647</v>
      </c>
      <c r="S23" s="15">
        <f>D6L316C5-D6L316C7</f>
        <v>5.302396312193653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4.9799852235835074</v>
      </c>
      <c r="X23" s="16" t="s">
        <v>29649</v>
      </c>
      <c r="Y23" s="33">
        <f>D6L316C7-D6L316C10</f>
        <v>0.32241108861014567</v>
      </c>
      <c r="Z23" s="16" t="s">
        <v>29650</v>
      </c>
      <c r="AA23" s="33">
        <f>CHOOSE(MIN(D6L316C9,RUN_YEARS),B7L803C7,B7L803C16,B7L803C25,B7L803C34,B7L803C43)</f>
        <v>19658.333333333332</v>
      </c>
      <c r="AB23" s="16" t="s">
        <v>29651</v>
      </c>
      <c r="AC23" s="33">
        <f>IF(D6L316C12=0,0,D6L316C10/D6L316C12)</f>
        <v>2.5332692955914407E-4</v>
      </c>
      <c r="AD23" s="16" t="s">
        <v>29652</v>
      </c>
      <c r="AE23" s="33">
        <f>IF(D6L316C5=0,0,D6L316C10/D6L316C5)</f>
        <v>0.46959760553273683</v>
      </c>
      <c r="AF23" s="16" t="s">
        <v>29653</v>
      </c>
      <c r="AG23" s="33">
        <f>CHOOSE(MIN(D6L316C9,RUN_YEARS),B7L803C5,B7L803C14,B7L803C23,B7L803C32,B7L803C41)</f>
        <v>489.50289282650033</v>
      </c>
      <c r="AH23" s="16" t="s">
        <v>29654</v>
      </c>
      <c r="AI23" s="33">
        <f>IF(D6L316C15=0,0,D6L316C11/D6L316C15)</f>
        <v>6.5865001685377423E-4</v>
      </c>
      <c r="AJ23" s="16" t="s">
        <v>29655</v>
      </c>
      <c r="AK23" s="33">
        <f>IF(D6L316C5=0,0,D6L316C11/D6L316C5)</f>
        <v>3.0402394467263148E-2</v>
      </c>
      <c r="AL23" s="16" t="s">
        <v>29656</v>
      </c>
      <c r="AM23" s="33">
        <f>D6L316C8*CHOOSE(MIN(D6L316C9,RUN_YEARS),B7L803C4,B7L803C13,B7L803C22,B7L803C31,B7L803C40)</f>
        <v>0.76879536093290335</v>
      </c>
      <c r="AN23" s="16" t="s">
        <v>29657</v>
      </c>
      <c r="AO23" s="33">
        <f>D6L316C8-D6L316C18</f>
        <v>4.53360095126075</v>
      </c>
      <c r="AP23" s="16" t="s">
        <v>29658</v>
      </c>
      <c r="AQ23" s="33">
        <f>CHOOSE(MIN(D6L316C9,RUN_YEARS),B7L803C2,B7L803C11,B7L803C20,B7L803C29,B7L803C38)</f>
        <v>26.670894631128288</v>
      </c>
      <c r="AR23" s="16" t="s">
        <v>29659</v>
      </c>
      <c r="AS23" s="33">
        <f>IF(D6L316C20=0,0,D6L316C18/D6L316C20)</f>
        <v>2.8825255829087282E-2</v>
      </c>
      <c r="AT23" s="16" t="s">
        <v>29660</v>
      </c>
      <c r="AU23" s="33">
        <f>IF(D6L316C5=0,0,D6L316C18/D6L316C5)</f>
        <v>7.2495086718145099E-2</v>
      </c>
      <c r="AV23" s="16" t="s">
        <v>29661</v>
      </c>
      <c r="AW23" s="33">
        <f>CHOOSE(MIN(D6L316C9,RUN_YEARS),B7L803C1,B7L803C10,B7L803C19,B7L803C28,B7L803C37)</f>
        <v>157.2787758811819</v>
      </c>
      <c r="AX23" s="16" t="s">
        <v>29662</v>
      </c>
      <c r="AY23" s="33">
        <f>IF(D6L316C23=0,0,D6L316C19/D6L316C23)</f>
        <v>2.8825255829087276E-2</v>
      </c>
      <c r="AZ23" s="16" t="s">
        <v>29663</v>
      </c>
      <c r="BA23" s="33">
        <f>IF(D6L316C5=0,0,D6L316C19/D6L316C5)</f>
        <v>0.42750491328185491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17.596305799683378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15.132822987727705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7.5664114938638525</v>
      </c>
      <c r="R24" s="16" t="s">
        <v>29668</v>
      </c>
      <c r="S24" s="15">
        <f>D6L317C5-D6L317C7</f>
        <v>7.5664114938638525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7.1063374399876871</v>
      </c>
      <c r="X24" s="16" t="s">
        <v>29670</v>
      </c>
      <c r="Y24" s="33">
        <f>D6L317C7-D6L317C10</f>
        <v>0.4600740538761654</v>
      </c>
      <c r="Z24" s="16" t="s">
        <v>29671</v>
      </c>
      <c r="AA24" s="33">
        <f>CHOOSE(MIN(D6L317C9,RUN_YEARS),B7L803C7,B7L803C16,B7L803C25,B7L803C34,B7L803C43)</f>
        <v>19658.333333333332</v>
      </c>
      <c r="AB24" s="16" t="s">
        <v>29672</v>
      </c>
      <c r="AC24" s="33">
        <f>IF(D6L317C12=0,0,D6L317C10/D6L317C12)</f>
        <v>3.6149236659538896E-4</v>
      </c>
      <c r="AD24" s="16" t="s">
        <v>29673</v>
      </c>
      <c r="AE24" s="33">
        <f>IF(D6L317C5=0,0,D6L317C10/D6L317C5)</f>
        <v>0.46959760553273683</v>
      </c>
      <c r="AF24" s="16" t="s">
        <v>29674</v>
      </c>
      <c r="AG24" s="33">
        <f>CHOOSE(MIN(D6L317C9,RUN_YEARS),B7L803C5,B7L803C14,B7L803C23,B7L803C32,B7L803C41)</f>
        <v>489.50289282650033</v>
      </c>
      <c r="AH24" s="16" t="s">
        <v>29675</v>
      </c>
      <c r="AI24" s="33">
        <f>IF(D6L317C15=0,0,D6L317C11/D6L317C15)</f>
        <v>9.3988015314801069E-4</v>
      </c>
      <c r="AJ24" s="16" t="s">
        <v>29676</v>
      </c>
      <c r="AK24" s="33">
        <f>IF(D6L317C5=0,0,D6L317C11/D6L317C5)</f>
        <v>3.0402394467263151E-2</v>
      </c>
      <c r="AL24" s="16" t="s">
        <v>29677</v>
      </c>
      <c r="AM24" s="33">
        <f>D6L317C8*CHOOSE(MIN(D6L317C9,RUN_YEARS),B7L803C4,B7L803C13,B7L803C22,B7L803C31,B7L803C40)</f>
        <v>1.0970553147856597</v>
      </c>
      <c r="AN24" s="16" t="s">
        <v>29678</v>
      </c>
      <c r="AO24" s="33">
        <f>D6L317C8-D6L317C18</f>
        <v>6.4693561790781926</v>
      </c>
      <c r="AP24" s="16" t="s">
        <v>29679</v>
      </c>
      <c r="AQ24" s="33">
        <f>CHOOSE(MIN(D6L317C9,RUN_YEARS),B7L803C2,B7L803C11,B7L803C20,B7L803C29,B7L803C38)</f>
        <v>26.670894631128288</v>
      </c>
      <c r="AR24" s="16" t="s">
        <v>29680</v>
      </c>
      <c r="AS24" s="33">
        <f>IF(D6L317C20=0,0,D6L317C18/D6L317C20)</f>
        <v>4.1133052713772045E-2</v>
      </c>
      <c r="AT24" s="16" t="s">
        <v>29681</v>
      </c>
      <c r="AU24" s="33">
        <f>IF(D6L317C5=0,0,D6L317C18/D6L317C5)</f>
        <v>7.2495086718145099E-2</v>
      </c>
      <c r="AV24" s="16" t="s">
        <v>29682</v>
      </c>
      <c r="AW24" s="33">
        <f>CHOOSE(MIN(D6L317C9,RUN_YEARS),B7L803C1,B7L803C10,B7L803C19,B7L803C28,B7L803C37)</f>
        <v>157.2787758811819</v>
      </c>
      <c r="AX24" s="16" t="s">
        <v>29683</v>
      </c>
      <c r="AY24" s="33">
        <f>IF(D6L317C23=0,0,D6L317C19/D6L317C23)</f>
        <v>4.1133052713772031E-2</v>
      </c>
      <c r="AZ24" s="16" t="s">
        <v>29684</v>
      </c>
      <c r="BA24" s="33">
        <f>IF(D6L317C5=0,0,D6L317C19/D6L317C5)</f>
        <v>0.42750491328185486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54.756716547648061</v>
      </c>
      <c r="J25" s="16" t="s">
        <v>29706</v>
      </c>
      <c r="K25" s="21">
        <f>_xlfn.SINGLE(IF(FLOW_THRU_100PCT="Y",1,INDEX(VariabilityMatrix,D6L318C1,_xlfn.SINGLE(D6L318C9))))</f>
        <v>0.13814375257933539</v>
      </c>
      <c r="L25" s="16" t="s">
        <v>29686</v>
      </c>
      <c r="M25" s="15">
        <f>IF(_xlfn.SINGLE(D6L318C2)&lt;&gt;0,_xlfn.SINGLE(D6L318C2)*_xlfn.SINGLE(D6L318C4),_xlfn.SINGLE(D6L318C3)*_xlfn.SINGLE(D6L318C4))</f>
        <v>7.5642983028150939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3.7821491514075469</v>
      </c>
      <c r="R25" s="16" t="s">
        <v>29688</v>
      </c>
      <c r="S25" s="15">
        <f>D6L318C5-D6L318C7</f>
        <v>3.7821491514075469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3.5729206801246245</v>
      </c>
      <c r="X25" s="16" t="s">
        <v>29690</v>
      </c>
      <c r="Y25" s="33">
        <f>D6L318C7-D6L318C10</f>
        <v>0.20922847128292243</v>
      </c>
      <c r="Z25" s="16" t="s">
        <v>29691</v>
      </c>
      <c r="AA25" s="33">
        <f>CHOOSE(MIN(D6L318C9,RUN_YEARS),B7L803C7,B7L803C16,B7L803C25,B7L803C34,B7L803C43)</f>
        <v>21944</v>
      </c>
      <c r="AB25" s="16" t="s">
        <v>29692</v>
      </c>
      <c r="AC25" s="33">
        <f>IF(D6L318C12=0,0,D6L318C10/D6L318C12)</f>
        <v>1.6281993620691871E-4</v>
      </c>
      <c r="AD25" s="16" t="s">
        <v>29693</v>
      </c>
      <c r="AE25" s="33">
        <f>IF(D6L318C5=0,0,D6L318C10/D6L318C5)</f>
        <v>0.47234000261398246</v>
      </c>
      <c r="AF25" s="16" t="s">
        <v>29694</v>
      </c>
      <c r="AG25" s="33">
        <f>CHOOSE(MIN(D6L318C9,RUN_YEARS),B7L803C5,B7L803C14,B7L803C23,B7L803C32,B7L803C41)</f>
        <v>494.24223365805904</v>
      </c>
      <c r="AH25" s="16" t="s">
        <v>29695</v>
      </c>
      <c r="AI25" s="33">
        <f>IF(D6L318C15=0,0,D6L318C11/D6L318C15)</f>
        <v>4.2333183413798854E-4</v>
      </c>
      <c r="AJ25" s="16" t="s">
        <v>29696</v>
      </c>
      <c r="AK25" s="33">
        <f>IF(D6L318C5=0,0,D6L318C11/D6L318C5)</f>
        <v>2.7659997386017543E-2</v>
      </c>
      <c r="AL25" s="16" t="s">
        <v>29697</v>
      </c>
      <c r="AM25" s="33">
        <f>D6L318C8*CHOOSE(MIN(D6L318C9,RUN_YEARS),B7L803C4,B7L803C13,B7L803C22,B7L803C31,B7L803C40)</f>
        <v>0.59489806191817018</v>
      </c>
      <c r="AN25" s="16" t="s">
        <v>29698</v>
      </c>
      <c r="AO25" s="33">
        <f>D6L318C8-D6L318C18</f>
        <v>3.1872510894893766</v>
      </c>
      <c r="AP25" s="16" t="s">
        <v>29699</v>
      </c>
      <c r="AQ25" s="33">
        <f>CHOOSE(MIN(D6L318C9,RUN_YEARS),B7L803C2,B7L803C11,B7L803C20,B7L803C29,B7L803C38)</f>
        <v>30.769839959608671</v>
      </c>
      <c r="AR25" s="16" t="s">
        <v>29700</v>
      </c>
      <c r="AS25" s="33">
        <f>IF(D6L318C20=0,0,D6L318C18/D6L318C20)</f>
        <v>1.9333804228396645E-2</v>
      </c>
      <c r="AT25" s="16" t="s">
        <v>29701</v>
      </c>
      <c r="AU25" s="33">
        <f>IF(D6L318C5=0,0,D6L318C18/D6L318C5)</f>
        <v>7.8645505254172188E-2</v>
      </c>
      <c r="AV25" s="16" t="s">
        <v>29702</v>
      </c>
      <c r="AW25" s="33">
        <f>CHOOSE(MIN(D6L318C9,RUN_YEARS),B7L803C1,B7L803C10,B7L803C19,B7L803C28,B7L803C37)</f>
        <v>164.85379968873801</v>
      </c>
      <c r="AX25" s="16" t="s">
        <v>29703</v>
      </c>
      <c r="AY25" s="33">
        <f>IF(D6L318C23=0,0,D6L318C19/D6L318C23)</f>
        <v>1.9333804228396645E-2</v>
      </c>
      <c r="AZ25" s="16" t="s">
        <v>29704</v>
      </c>
      <c r="BA25" s="33">
        <f>IF(D6L318C5=0,0,D6L318C19/D6L318C5)</f>
        <v>0.42135449474582781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56.296253697493313</v>
      </c>
      <c r="J26" s="16" t="s">
        <v>29727</v>
      </c>
      <c r="K26" s="21">
        <f>_xlfn.SINGLE(IF(FLOW_THRU_100PCT="Y",1,INDEX(VariabilityMatrix,D6L319C1,_xlfn.SINGLE(D6L319C9))))</f>
        <v>0.13959329138230395</v>
      </c>
      <c r="L26" s="16" t="s">
        <v>29707</v>
      </c>
      <c r="M26" s="15">
        <f>IF(_xlfn.SINGLE(D6L319C2)&lt;&gt;0,_xlfn.SINGLE(D6L319C2)*_xlfn.SINGLE(D6L319C4),_xlfn.SINGLE(D6L319C3)*_xlfn.SINGLE(D6L319C4))</f>
        <v>7.8585793461262901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3.929289673063145</v>
      </c>
      <c r="R26" s="16" t="s">
        <v>29709</v>
      </c>
      <c r="S26" s="15">
        <f>D6L319C5-D6L319C7</f>
        <v>3.929289673063145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3.6903700438299265</v>
      </c>
      <c r="X26" s="16" t="s">
        <v>29711</v>
      </c>
      <c r="Y26" s="33">
        <f>D6L319C7-D6L319C10</f>
        <v>0.23891962923321852</v>
      </c>
      <c r="Z26" s="16" t="s">
        <v>29712</v>
      </c>
      <c r="AA26" s="33">
        <f>CHOOSE(MIN(D6L319C9,RUN_YEARS),B7L803C7,B7L803C16,B7L803C25,B7L803C34,B7L803C43)</f>
        <v>19658.333333333332</v>
      </c>
      <c r="AB26" s="16" t="s">
        <v>29713</v>
      </c>
      <c r="AC26" s="33">
        <f>IF(D6L319C12=0,0,D6L319C10/D6L319C12)</f>
        <v>1.8772547912657532E-4</v>
      </c>
      <c r="AD26" s="16" t="s">
        <v>29714</v>
      </c>
      <c r="AE26" s="33">
        <f>IF(D6L319C5=0,0,D6L319C10/D6L319C5)</f>
        <v>0.46959760553273683</v>
      </c>
      <c r="AF26" s="16" t="s">
        <v>29715</v>
      </c>
      <c r="AG26" s="33">
        <f>CHOOSE(MIN(D6L319C9,RUN_YEARS),B7L803C5,B7L803C14,B7L803C23,B7L803C32,B7L803C41)</f>
        <v>489.50289282650033</v>
      </c>
      <c r="AH26" s="16" t="s">
        <v>29716</v>
      </c>
      <c r="AI26" s="33">
        <f>IF(D6L319C15=0,0,D6L319C11/D6L319C15)</f>
        <v>4.8808624572909586E-4</v>
      </c>
      <c r="AJ26" s="16" t="s">
        <v>29717</v>
      </c>
      <c r="AK26" s="33">
        <f>IF(D6L319C5=0,0,D6L319C11/D6L319C5)</f>
        <v>3.0402394467263168E-2</v>
      </c>
      <c r="AL26" s="16" t="s">
        <v>29718</v>
      </c>
      <c r="AM26" s="33">
        <f>D6L319C8*CHOOSE(MIN(D6L319C9,RUN_YEARS),B7L803C4,B7L803C13,B7L803C22,B7L803C31,B7L803C40)</f>
        <v>0.56970839117884942</v>
      </c>
      <c r="AN26" s="16" t="s">
        <v>29719</v>
      </c>
      <c r="AO26" s="33">
        <f>D6L319C8-D6L319C18</f>
        <v>3.3595812818842958</v>
      </c>
      <c r="AP26" s="16" t="s">
        <v>29720</v>
      </c>
      <c r="AQ26" s="33">
        <f>CHOOSE(MIN(D6L319C9,RUN_YEARS),B7L803C2,B7L803C11,B7L803C20,B7L803C29,B7L803C38)</f>
        <v>26.670894631128288</v>
      </c>
      <c r="AR26" s="16" t="s">
        <v>29721</v>
      </c>
      <c r="AS26" s="33">
        <f>IF(D6L319C20=0,0,D6L319C18/D6L319C20)</f>
        <v>2.1360677962183095E-2</v>
      </c>
      <c r="AT26" s="16" t="s">
        <v>29722</v>
      </c>
      <c r="AU26" s="33">
        <f>IF(D6L319C5=0,0,D6L319C18/D6L319C5)</f>
        <v>7.2495086718145099E-2</v>
      </c>
      <c r="AV26" s="16" t="s">
        <v>29723</v>
      </c>
      <c r="AW26" s="33">
        <f>CHOOSE(MIN(D6L319C9,RUN_YEARS),B7L803C1,B7L803C10,B7L803C19,B7L803C28,B7L803C37)</f>
        <v>157.2787758811819</v>
      </c>
      <c r="AX26" s="16" t="s">
        <v>29724</v>
      </c>
      <c r="AY26" s="33">
        <f>IF(D6L319C23=0,0,D6L319C19/D6L319C23)</f>
        <v>2.1360677962183092E-2</v>
      </c>
      <c r="AZ26" s="16" t="s">
        <v>29725</v>
      </c>
      <c r="BA26" s="33">
        <f>IF(D6L319C5=0,0,D6L319C19/D6L319C5)</f>
        <v>0.42750491328185491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10.412821625465151</v>
      </c>
      <c r="J27" s="16" t="s">
        <v>29748</v>
      </c>
      <c r="K27" s="21">
        <f>_xlfn.SINGLE(IF(FLOW_THRU_100PCT="Y",1,INDEX(VariabilityMatrix,D6L320C1,_xlfn.SINGLE(D6L320C9))))</f>
        <v>0.13814375257933539</v>
      </c>
      <c r="L27" s="16" t="s">
        <v>29728</v>
      </c>
      <c r="M27" s="15">
        <f>IF(_xlfn.SINGLE(D6L320C2)&lt;&gt;0,_xlfn.SINGLE(D6L320C2)*_xlfn.SINGLE(D6L320C4),_xlfn.SINGLE(D6L320C3)*_xlfn.SINGLE(D6L320C4))</f>
        <v>1.4384662542810107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0.71923312714050536</v>
      </c>
      <c r="R27" s="16" t="s">
        <v>29730</v>
      </c>
      <c r="S27" s="15">
        <f>D6L320C5-D6L320C7</f>
        <v>0.71923312714050536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0.67944515430721819</v>
      </c>
      <c r="X27" s="16" t="s">
        <v>29732</v>
      </c>
      <c r="Y27" s="33">
        <f>D6L320C7-D6L320C10</f>
        <v>3.9787972833287166E-2</v>
      </c>
      <c r="Z27" s="16" t="s">
        <v>29733</v>
      </c>
      <c r="AA27" s="33">
        <f>CHOOSE(MIN(D6L320C9,RUN_YEARS),B7L803C7,B7L803C16,B7L803C25,B7L803C34,B7L803C43)</f>
        <v>21944</v>
      </c>
      <c r="AB27" s="16" t="s">
        <v>29734</v>
      </c>
      <c r="AC27" s="33">
        <f>IF(D6L320C12=0,0,D6L320C10/D6L320C12)</f>
        <v>3.0962684756982236E-5</v>
      </c>
      <c r="AD27" s="16" t="s">
        <v>29735</v>
      </c>
      <c r="AE27" s="33">
        <f>IF(D6L320C5=0,0,D6L320C10/D6L320C5)</f>
        <v>0.47234000261398246</v>
      </c>
      <c r="AF27" s="16" t="s">
        <v>29736</v>
      </c>
      <c r="AG27" s="33">
        <f>CHOOSE(MIN(D6L320C9,RUN_YEARS),B7L803C5,B7L803C14,B7L803C23,B7L803C32,B7L803C41)</f>
        <v>494.24223365805904</v>
      </c>
      <c r="AH27" s="16" t="s">
        <v>29737</v>
      </c>
      <c r="AI27" s="33">
        <f>IF(D6L320C15=0,0,D6L320C11/D6L320C15)</f>
        <v>8.0502980368153706E-5</v>
      </c>
      <c r="AJ27" s="16" t="s">
        <v>29738</v>
      </c>
      <c r="AK27" s="33">
        <f>IF(D6L320C5=0,0,D6L320C11/D6L320C5)</f>
        <v>2.7659997386017519E-2</v>
      </c>
      <c r="AL27" s="16" t="s">
        <v>29739</v>
      </c>
      <c r="AM27" s="33">
        <f>D6L320C8*CHOOSE(MIN(D6L320C9,RUN_YEARS),B7L803C4,B7L803C13,B7L803C22,B7L803C31,B7L803C40)</f>
        <v>0.11312890535900662</v>
      </c>
      <c r="AN27" s="16" t="s">
        <v>29740</v>
      </c>
      <c r="AO27" s="33">
        <f>D6L320C8-D6L320C18</f>
        <v>0.6061042217814987</v>
      </c>
      <c r="AP27" s="16" t="s">
        <v>29741</v>
      </c>
      <c r="AQ27" s="33">
        <f>CHOOSE(MIN(D6L320C9,RUN_YEARS),B7L803C2,B7L803C11,B7L803C20,B7L803C29,B7L803C38)</f>
        <v>30.769839959608671</v>
      </c>
      <c r="AR27" s="16" t="s">
        <v>29742</v>
      </c>
      <c r="AS27" s="33">
        <f>IF(D6L320C20=0,0,D6L320C18/D6L320C20)</f>
        <v>3.6766166319847633E-3</v>
      </c>
      <c r="AT27" s="16" t="s">
        <v>29743</v>
      </c>
      <c r="AU27" s="33">
        <f>IF(D6L320C5=0,0,D6L320C18/D6L320C5)</f>
        <v>7.8645505254172188E-2</v>
      </c>
      <c r="AV27" s="16" t="s">
        <v>29744</v>
      </c>
      <c r="AW27" s="33">
        <f>CHOOSE(MIN(D6L320C9,RUN_YEARS),B7L803C1,B7L803C10,B7L803C19,B7L803C28,B7L803C37)</f>
        <v>164.85379968873801</v>
      </c>
      <c r="AX27" s="16" t="s">
        <v>29745</v>
      </c>
      <c r="AY27" s="33">
        <f>IF(D6L320C23=0,0,D6L320C19/D6L320C23)</f>
        <v>3.6766166319847629E-3</v>
      </c>
      <c r="AZ27" s="16" t="s">
        <v>29746</v>
      </c>
      <c r="BA27" s="33">
        <f>IF(D6L320C5=0,0,D6L320C19/D6L320C5)</f>
        <v>0.42135449474582776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0.13814375257933539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21944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494.24223365805904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30.769839959608671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164.85379968873801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0.13814375257933539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21944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494.24223365805904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30.769839959608671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164.85379968873801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0.13814375257933539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21944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494.24223365805904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30.769839959608671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164.85379968873801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0.13814375257933539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21944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494.24223365805904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30.769839959608671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164.85379968873801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0.13814375257933539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21944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494.24223365805904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30.769839959608671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164.85379968873801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21944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494.24223365805904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30.769839959608671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164.85379968873801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-3.4338321204690221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-2.953095623603359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-1.4765478118016795</v>
      </c>
      <c r="R34" s="16" t="s">
        <v>29876</v>
      </c>
      <c r="S34" s="15">
        <f>D6L327C5-D6L327C7</f>
        <v>-1.4765478118016795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-1.3867666337533417</v>
      </c>
      <c r="X34" s="16" t="s">
        <v>29878</v>
      </c>
      <c r="Y34" s="33">
        <f>D6L327C7-D6L327C10</f>
        <v>-8.978117804833774E-2</v>
      </c>
      <c r="Z34" s="16" t="s">
        <v>29879</v>
      </c>
      <c r="AA34" s="33">
        <f>CHOOSE(MIN(D6L327C9,RUN_YEARS),B7L803C7,B7L803C16,B7L803C25,B7L803C34,B7L803C43)</f>
        <v>19658.333333333332</v>
      </c>
      <c r="AB34" s="16" t="s">
        <v>29880</v>
      </c>
      <c r="AC34" s="33">
        <f>IF(D6L327C12=0,0,D6L327C10/D6L327C12)</f>
        <v>-7.05434489403989E-5</v>
      </c>
      <c r="AD34" s="16" t="s">
        <v>29881</v>
      </c>
      <c r="AE34" s="33">
        <f>IF(D6L327C5=0,0,D6L327C10/D6L327C5)</f>
        <v>0.46959760553273688</v>
      </c>
      <c r="AF34" s="16" t="s">
        <v>29882</v>
      </c>
      <c r="AG34" s="33">
        <f>CHOOSE(MIN(D6L327C9,RUN_YEARS),B7L803C5,B7L803C14,B7L803C23,B7L803C32,B7L803C41)</f>
        <v>489.50289282650033</v>
      </c>
      <c r="AH34" s="16" t="s">
        <v>29883</v>
      </c>
      <c r="AI34" s="33">
        <f>IF(D6L327C15=0,0,D6L327C11/D6L327C15)</f>
        <v>-1.8341296724503695E-4</v>
      </c>
      <c r="AJ34" s="16" t="s">
        <v>29884</v>
      </c>
      <c r="AK34" s="33">
        <f>IF(D6L327C5=0,0,D6L327C11/D6L327C5)</f>
        <v>3.0402394467263137E-2</v>
      </c>
      <c r="AL34" s="16" t="s">
        <v>29885</v>
      </c>
      <c r="AM34" s="33">
        <f>D6L327C8*CHOOSE(MIN(D6L327C9,RUN_YEARS),B7L803C4,B7L803C13,B7L803C22,B7L803C31,B7L803C40)</f>
        <v>-0.21408492332010029</v>
      </c>
      <c r="AN34" s="16" t="s">
        <v>29886</v>
      </c>
      <c r="AO34" s="33">
        <f>D6L327C8-D6L327C18</f>
        <v>-1.2624628884815792</v>
      </c>
      <c r="AP34" s="16" t="s">
        <v>29887</v>
      </c>
      <c r="AQ34" s="33">
        <f>CHOOSE(MIN(D6L327C9,RUN_YEARS),B7L803C2,B7L803C11,B7L803C20,B7L803C29,B7L803C38)</f>
        <v>26.670894631128288</v>
      </c>
      <c r="AR34" s="16" t="s">
        <v>29888</v>
      </c>
      <c r="AS34" s="33">
        <f>IF(D6L327C20=0,0,D6L327C18/D6L327C20)</f>
        <v>-8.0269119683085647E-3</v>
      </c>
      <c r="AT34" s="16" t="s">
        <v>29889</v>
      </c>
      <c r="AU34" s="33">
        <f>IF(D6L327C5=0,0,D6L327C18/D6L327C5)</f>
        <v>7.2495086718145099E-2</v>
      </c>
      <c r="AV34" s="16" t="s">
        <v>29890</v>
      </c>
      <c r="AW34" s="33">
        <f>CHOOSE(MIN(D6L327C9,RUN_YEARS),B7L803C1,B7L803C10,B7L803C19,B7L803C28,B7L803C37)</f>
        <v>157.2787758811819</v>
      </c>
      <c r="AX34" s="16" t="s">
        <v>29891</v>
      </c>
      <c r="AY34" s="33">
        <f>IF(D6L327C23=0,0,D6L327C19/D6L327C23)</f>
        <v>-8.026911968308563E-3</v>
      </c>
      <c r="AZ34" s="16" t="s">
        <v>29892</v>
      </c>
      <c r="BA34" s="33">
        <f>IF(D6L327C5=0,0,D6L327C19/D6L327C5)</f>
        <v>0.42750491328185491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731.3617752503402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483.2504401861442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241.6252200930721</v>
      </c>
      <c r="R35" s="16" t="s">
        <v>29896</v>
      </c>
      <c r="S35" s="15">
        <f>SUM(D6L301C8:D6L327C8)-2*SUM(D6L309C8,D6L311C8,D6L322C8,D6L324C8,D6L327C8)</f>
        <v>241.6252200930721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226.96045720687172</v>
      </c>
      <c r="X35" s="16" t="s">
        <v>29898</v>
      </c>
      <c r="Y35" s="33">
        <f>SUM(D6L301C11:D6L327C11)-2*SUM(D6L309C11,D6L311C11,D6L322C11,D6L324C11,D6L327C11)</f>
        <v>14.664762886200341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1.1523459716438974E-2</v>
      </c>
      <c r="AD35" s="16" t="s">
        <v>29900</v>
      </c>
      <c r="AE35" s="33">
        <f>IF(D6L328C5=0,0,D6L328C10/D6L328C5)</f>
        <v>0.46965390682199559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2.996099526274135E-2</v>
      </c>
      <c r="AJ35" s="16" t="s">
        <v>29902</v>
      </c>
      <c r="AK35" s="33">
        <f>IF(D6L328C5=0,0,D6L328C11/D6L328C5)</f>
        <v>3.0346093178004331E-2</v>
      </c>
      <c r="AL35" s="16" t="s">
        <v>29903</v>
      </c>
      <c r="AM35" s="33">
        <f>SUM(D6L301C18:D6L327C18)-2*SUM(D6L309C18,D6L311C18,D6L322C18,D6L324C18,D6L327C18)</f>
        <v>35.097522239040011</v>
      </c>
      <c r="AN35" s="16" t="s">
        <v>29904</v>
      </c>
      <c r="AO35" s="33">
        <f>SUM(D6L301C19:D6L327C19)-2*SUM(D6L309C19,D6L311C19,D6L322C19,D6L324C19,D6L327C19)</f>
        <v>206.52769785403214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1.3122533965401719</v>
      </c>
      <c r="AT35" s="16" t="s">
        <v>29906</v>
      </c>
      <c r="AU35" s="33">
        <f>IF(D6L328C5=0,0,D6L328C18/D6L328C5)</f>
        <v>7.2628019180946274E-2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1.3122533965401717</v>
      </c>
      <c r="AZ35" s="16" t="s">
        <v>29908</v>
      </c>
      <c r="BA35" s="33">
        <f>IF(D6L328C5=0,0,D6L328C19/D6L328C5)</f>
        <v>0.42737198081905381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4.0697432706253736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2.0348716353126868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1.0174358176563434</v>
      </c>
      <c r="R36" s="16" t="s">
        <v>29913</v>
      </c>
      <c r="S36" s="15">
        <f>D6L329C5-D6L329C7</f>
        <v>1.0174358176563434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0.96115127354271324</v>
      </c>
      <c r="X36" s="16" t="s">
        <v>29915</v>
      </c>
      <c r="Y36" s="33">
        <f>D6L329C7-D6L329C10</f>
        <v>5.6284544113630153E-2</v>
      </c>
      <c r="Z36" s="16" t="s">
        <v>29916</v>
      </c>
      <c r="AA36" s="33">
        <f>CHOOSE(MIN(D6L329C9,RUN_YEARS),B7L803C7,B7L803C16,B7L803C25,B7L803C34,B7L803C43)</f>
        <v>21944</v>
      </c>
      <c r="AB36" s="16" t="s">
        <v>29917</v>
      </c>
      <c r="AC36" s="33">
        <f>IF(D6L329C12=0,0,D6L329C10/D6L329C12)</f>
        <v>4.3800185633554197E-5</v>
      </c>
      <c r="AD36" s="16" t="s">
        <v>29918</v>
      </c>
      <c r="AE36" s="33">
        <f>IF(D6L329C5=0,0,D6L329C10/D6L329C5)</f>
        <v>0.47234000261398246</v>
      </c>
      <c r="AF36" s="16" t="s">
        <v>29919</v>
      </c>
      <c r="AG36" s="33">
        <f>CHOOSE(MIN(D6L329C9,RUN_YEARS),B7L803C5,B7L803C14,B7L803C23,B7L803C32,B7L803C41)</f>
        <v>494.24223365805904</v>
      </c>
      <c r="AH36" s="16" t="s">
        <v>29920</v>
      </c>
      <c r="AI36" s="33">
        <f>IF(D6L329C15=0,0,D6L329C11/D6L329C15)</f>
        <v>1.1388048264724086E-4</v>
      </c>
      <c r="AJ36" s="16" t="s">
        <v>29921</v>
      </c>
      <c r="AK36" s="33">
        <f>IF(D6L329C5=0,0,D6L329C11/D6L329C5)</f>
        <v>2.765999738601754E-2</v>
      </c>
      <c r="AL36" s="16" t="s">
        <v>29922</v>
      </c>
      <c r="AM36" s="33">
        <f>D6L329C8*CHOOSE(MIN(D6L329C9,RUN_YEARS),B7L803C4,B7L803C13,B7L803C22,B7L803C31,B7L803C40)</f>
        <v>0.16003350788654985</v>
      </c>
      <c r="AN36" s="16" t="s">
        <v>29923</v>
      </c>
      <c r="AO36" s="33">
        <f>D6L329C8-D6L329C18</f>
        <v>0.85740230976979359</v>
      </c>
      <c r="AP36" s="16" t="s">
        <v>29924</v>
      </c>
      <c r="AQ36" s="33">
        <f>CHOOSE(MIN(D6L329C9,RUN_YEARS),B7L803C2,B7L803C11,B7L803C20,B7L803C29,B7L803C38)</f>
        <v>30.769839959608671</v>
      </c>
      <c r="AR36" s="16" t="s">
        <v>29925</v>
      </c>
      <c r="AS36" s="33">
        <f>IF(D6L329C20=0,0,D6L329C18/D6L329C20)</f>
        <v>5.2009860336168336E-3</v>
      </c>
      <c r="AT36" s="16" t="s">
        <v>29926</v>
      </c>
      <c r="AU36" s="33">
        <f>IF(D6L329C5=0,0,D6L329C18/D6L329C5)</f>
        <v>7.8645505254172188E-2</v>
      </c>
      <c r="AV36" s="16" t="s">
        <v>29927</v>
      </c>
      <c r="AW36" s="33">
        <f>CHOOSE(MIN(D6L329C9,RUN_YEARS),B7L803C1,B7L803C10,B7L803C19,B7L803C28,B7L803C37)</f>
        <v>164.85379968873801</v>
      </c>
      <c r="AX36" s="16" t="s">
        <v>29928</v>
      </c>
      <c r="AY36" s="33">
        <f>IF(D6L329C23=0,0,D6L329C19/D6L329C23)</f>
        <v>5.2009860336168345E-3</v>
      </c>
      <c r="AZ36" s="16" t="s">
        <v>29929</v>
      </c>
      <c r="BA36" s="33">
        <f>IF(D6L329C5=0,0,D6L329C19/D6L329C5)</f>
        <v>0.42135449474582787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0.15403410785235477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0.15403410785235477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7.7017053926177387E-2</v>
      </c>
      <c r="R37" s="16" t="s">
        <v>29933</v>
      </c>
      <c r="S37" s="15">
        <f>D6L330C5-D6L330C7</f>
        <v>7.7017053926177387E-2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7.2756470905623705E-2</v>
      </c>
      <c r="X37" s="16" t="s">
        <v>29935</v>
      </c>
      <c r="Y37" s="33">
        <f>D6L330C7-D6L330C10</f>
        <v>4.2605830205536821E-3</v>
      </c>
      <c r="Z37" s="16" t="s">
        <v>29936</v>
      </c>
      <c r="AA37" s="33">
        <f>CHOOSE(MIN(D6L330C9,RUN_YEARS),B7L803C7,B7L803C16,B7L803C25,B7L803C34,B7L803C43)</f>
        <v>21944</v>
      </c>
      <c r="AB37" s="16" t="s">
        <v>29937</v>
      </c>
      <c r="AC37" s="33">
        <f>IF(D6L330C12=0,0,D6L330C10/D6L330C12)</f>
        <v>3.3155519005479266E-6</v>
      </c>
      <c r="AD37" s="16" t="s">
        <v>29938</v>
      </c>
      <c r="AE37" s="33">
        <f>IF(D6L330C5=0,0,D6L330C10/D6L330C5)</f>
        <v>0.4723400026139824</v>
      </c>
      <c r="AF37" s="16" t="s">
        <v>29939</v>
      </c>
      <c r="AG37" s="33">
        <f>CHOOSE(MIN(D6L330C9,RUN_YEARS),B7L803C5,B7L803C14,B7L803C23,B7L803C32,B7L803C41)</f>
        <v>494.24223365805904</v>
      </c>
      <c r="AH37" s="16" t="s">
        <v>29940</v>
      </c>
      <c r="AI37" s="33">
        <f>IF(D6L330C15=0,0,D6L330C11/D6L330C15)</f>
        <v>8.6204349414246177E-6</v>
      </c>
      <c r="AJ37" s="16" t="s">
        <v>29941</v>
      </c>
      <c r="AK37" s="33">
        <f>IF(D6L330C5=0,0,D6L330C11/D6L330C5)</f>
        <v>2.7659997386017574E-2</v>
      </c>
      <c r="AL37" s="16" t="s">
        <v>29942</v>
      </c>
      <c r="AM37" s="33">
        <f>D6L330C8*CHOOSE(MIN(D6L330C9,RUN_YEARS),B7L803C4,B7L803C13,B7L803C22,B7L803C31,B7L803C40)</f>
        <v>1.2114090238424092E-2</v>
      </c>
      <c r="AN37" s="16" t="s">
        <v>29943</v>
      </c>
      <c r="AO37" s="33">
        <f>D6L330C8-D6L330C18</f>
        <v>6.4902963687753293E-2</v>
      </c>
      <c r="AP37" s="16" t="s">
        <v>29944</v>
      </c>
      <c r="AQ37" s="33">
        <f>CHOOSE(MIN(D6L330C9,RUN_YEARS),B7L803C2,B7L803C11,B7L803C20,B7L803C29,B7L803C38)</f>
        <v>30.769839959608671</v>
      </c>
      <c r="AR37" s="16" t="s">
        <v>29945</v>
      </c>
      <c r="AS37" s="33">
        <f>IF(D6L330C20=0,0,D6L330C18/D6L330C20)</f>
        <v>3.937001380028679E-4</v>
      </c>
      <c r="AT37" s="16" t="s">
        <v>29946</v>
      </c>
      <c r="AU37" s="33">
        <f>IF(D6L330C5=0,0,D6L330C18/D6L330C5)</f>
        <v>7.8645505254172188E-2</v>
      </c>
      <c r="AV37" s="16" t="s">
        <v>29947</v>
      </c>
      <c r="AW37" s="33">
        <f>CHOOSE(MIN(D6L330C9,RUN_YEARS),B7L803C1,B7L803C10,B7L803C19,B7L803C28,B7L803C37)</f>
        <v>164.85379968873801</v>
      </c>
      <c r="AX37" s="16" t="s">
        <v>29948</v>
      </c>
      <c r="AY37" s="33">
        <f>IF(D6L330C23=0,0,D6L330C19/D6L330C23)</f>
        <v>3.937001380028679E-4</v>
      </c>
      <c r="AZ37" s="16" t="s">
        <v>29949</v>
      </c>
      <c r="BA37" s="33">
        <f>IF(D6L330C5=0,0,D6L330C19/D6L330C5)</f>
        <v>0.42135449474582781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-4.0211367444258279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-2.010568372212914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-1.005284186106457</v>
      </c>
      <c r="R38" s="16" t="s">
        <v>29953</v>
      </c>
      <c r="S38" s="15">
        <f>D6L331C5-D6L331C7</f>
        <v>-1.005284186106457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-0.94967187018663823</v>
      </c>
      <c r="X38" s="16" t="s">
        <v>29955</v>
      </c>
      <c r="Y38" s="33">
        <f>D6L331C7-D6L331C10</f>
        <v>-5.5612315919818744E-2</v>
      </c>
      <c r="Z38" s="16" t="s">
        <v>29956</v>
      </c>
      <c r="AA38" s="33">
        <f>CHOOSE(MIN(D6L331C9,RUN_YEARS),B7L803C7,B7L803C16,B7L803C25,B7L803C34,B7L803C43)</f>
        <v>21944</v>
      </c>
      <c r="AB38" s="16" t="s">
        <v>29957</v>
      </c>
      <c r="AC38" s="33">
        <f>IF(D6L331C12=0,0,D6L331C10/D6L331C12)</f>
        <v>-4.3277062986995908E-5</v>
      </c>
      <c r="AD38" s="16" t="s">
        <v>29958</v>
      </c>
      <c r="AE38" s="33">
        <f>IF(D6L331C5=0,0,D6L331C10/D6L331C5)</f>
        <v>0.47234000261398246</v>
      </c>
      <c r="AF38" s="16" t="s">
        <v>29959</v>
      </c>
      <c r="AG38" s="33">
        <f>CHOOSE(MIN(D6L331C9,RUN_YEARS),B7L803C5,B7L803C14,B7L803C23,B7L803C32,B7L803C41)</f>
        <v>494.24223365805904</v>
      </c>
      <c r="AH38" s="16" t="s">
        <v>29960</v>
      </c>
      <c r="AI38" s="33">
        <f>IF(D6L331C15=0,0,D6L331C11/D6L331C15)</f>
        <v>-1.1252036376618933E-4</v>
      </c>
      <c r="AJ38" s="16" t="s">
        <v>29961</v>
      </c>
      <c r="AK38" s="33">
        <f>IF(D6L331C5=0,0,D6L331C11/D6L331C5)</f>
        <v>2.7659997386017543E-2</v>
      </c>
      <c r="AL38" s="16" t="s">
        <v>29962</v>
      </c>
      <c r="AM38" s="33">
        <f>D6L331C8*CHOOSE(MIN(D6L331C9,RUN_YEARS),B7L803C4,B7L803C13,B7L803C22,B7L803C31,B7L803C40)</f>
        <v>-0.15812216548074315</v>
      </c>
      <c r="AN38" s="16" t="s">
        <v>29963</v>
      </c>
      <c r="AO38" s="33">
        <f>D6L331C8-D6L331C18</f>
        <v>-0.84716202062571377</v>
      </c>
      <c r="AP38" s="16" t="s">
        <v>29964</v>
      </c>
      <c r="AQ38" s="33">
        <f>CHOOSE(MIN(D6L331C9,RUN_YEARS),B7L803C2,B7L803C11,B7L803C20,B7L803C29,B7L803C38)</f>
        <v>30.769839959608671</v>
      </c>
      <c r="AR38" s="16" t="s">
        <v>29965</v>
      </c>
      <c r="AS38" s="33">
        <f>IF(D6L331C20=0,0,D6L331C18/D6L331C20)</f>
        <v>-5.1388686352710601E-3</v>
      </c>
      <c r="AT38" s="16" t="s">
        <v>29966</v>
      </c>
      <c r="AU38" s="33">
        <f>IF(D6L331C5=0,0,D6L331C18/D6L331C5)</f>
        <v>7.8645505254172188E-2</v>
      </c>
      <c r="AV38" s="16" t="s">
        <v>29967</v>
      </c>
      <c r="AW38" s="33">
        <f>CHOOSE(MIN(D6L331C9,RUN_YEARS),B7L803C1,B7L803C10,B7L803C19,B7L803C28,B7L803C37)</f>
        <v>164.85379968873801</v>
      </c>
      <c r="AX38" s="16" t="s">
        <v>29968</v>
      </c>
      <c r="AY38" s="33">
        <f>IF(D6L331C23=0,0,D6L331C19/D6L331C23)</f>
        <v>-5.1388686352710601E-3</v>
      </c>
      <c r="AZ38" s="16" t="s">
        <v>29969</v>
      </c>
      <c r="BA38" s="33">
        <f>IF(D6L331C5=0,0,D6L331C19/D6L331C5)</f>
        <v>0.42135449474582776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21944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494.24223365805904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30.769839959608671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164.85379968873801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-78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-78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-31.200000000000003</v>
      </c>
      <c r="R40" s="16" t="s">
        <v>29994</v>
      </c>
      <c r="S40" s="15">
        <f>D6L333C5-D6L333C7</f>
        <v>-46.8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-29.474016163112509</v>
      </c>
      <c r="X40" s="16" t="s">
        <v>29996</v>
      </c>
      <c r="Y40" s="33">
        <f>D6L333C7-D6L333C10</f>
        <v>-1.7259838368874938</v>
      </c>
      <c r="Z40" s="16" t="s">
        <v>29997</v>
      </c>
      <c r="AA40" s="33">
        <f>CHOOSE(MIN(D6L333C9,RUN_YEARS),B7L803C7,B7L803C16,B7L803C25,B7L803C34,B7L803C43)</f>
        <v>21944</v>
      </c>
      <c r="AB40" s="16" t="s">
        <v>29998</v>
      </c>
      <c r="AC40" s="33">
        <f>IF(D6L333C12=0,0,D6L333C10/D6L333C12)</f>
        <v>-1.3431469268644052E-3</v>
      </c>
      <c r="AD40" s="16" t="s">
        <v>29999</v>
      </c>
      <c r="AE40" s="33">
        <f>IF(D6L333C5=0,0,D6L333C10/D6L333C5)</f>
        <v>0.37787200209118599</v>
      </c>
      <c r="AF40" s="16" t="s">
        <v>30000</v>
      </c>
      <c r="AG40" s="33">
        <f>CHOOSE(MIN(D6L333C9,RUN_YEARS),B7L803C5,B7L803C14,B7L803C23,B7L803C32,B7L803C41)</f>
        <v>494.24223365805904</v>
      </c>
      <c r="AH40" s="16" t="s">
        <v>30001</v>
      </c>
      <c r="AI40" s="33">
        <f>IF(D6L333C15=0,0,D6L333C11/D6L333C15)</f>
        <v>-3.4921820098474505E-3</v>
      </c>
      <c r="AJ40" s="16" t="s">
        <v>30002</v>
      </c>
      <c r="AK40" s="33">
        <f>IF(D6L333C5=0,0,D6L333C11/D6L333C5)</f>
        <v>2.2127997908814024E-2</v>
      </c>
      <c r="AL40" s="16" t="s">
        <v>30003</v>
      </c>
      <c r="AM40" s="33">
        <f>D6L333C8*CHOOSE(MIN(D6L333C9,RUN_YEARS),B7L803C4,B7L803C13,B7L803C22,B7L803C31,B7L803C40)</f>
        <v>-7.3612192917905164</v>
      </c>
      <c r="AN40" s="16" t="s">
        <v>30004</v>
      </c>
      <c r="AO40" s="33">
        <f>D6L333C8-D6L333C18</f>
        <v>-39.438780708209478</v>
      </c>
      <c r="AP40" s="16" t="s">
        <v>30005</v>
      </c>
      <c r="AQ40" s="33">
        <f>CHOOSE(MIN(D6L333C9,RUN_YEARS),B7L803C2,B7L803C11,B7L803C20,B7L803C29,B7L803C38)</f>
        <v>30.769839959608671</v>
      </c>
      <c r="AR40" s="16" t="s">
        <v>30006</v>
      </c>
      <c r="AS40" s="33">
        <f>IF(D6L333C20=0,0,D6L333C18/D6L333C20)</f>
        <v>-0.23923489044640894</v>
      </c>
      <c r="AT40" s="16" t="s">
        <v>30007</v>
      </c>
      <c r="AU40" s="33">
        <f>IF(D6L333C5=0,0,D6L333C18/D6L333C5)</f>
        <v>9.4374606305006617E-2</v>
      </c>
      <c r="AV40" s="16" t="s">
        <v>30008</v>
      </c>
      <c r="AW40" s="33">
        <f>CHOOSE(MIN(D6L333C9,RUN_YEARS),B7L803C1,B7L803C10,B7L803C19,B7L803C28,B7L803C37)</f>
        <v>164.85379968873801</v>
      </c>
      <c r="AX40" s="16" t="s">
        <v>30009</v>
      </c>
      <c r="AY40" s="33">
        <f>IF(D6L333C23=0,0,D6L333C19/D6L333C23)</f>
        <v>-0.23923489044640892</v>
      </c>
      <c r="AZ40" s="16" t="s">
        <v>30010</v>
      </c>
      <c r="BA40" s="33">
        <f>IF(D6L333C5=0,0,D6L333C19/D6L333C5)</f>
        <v>0.50562539369499326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21944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494.24223365805904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30.769839959608671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164.85379968873801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1396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1396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1396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1318.773287298239</v>
      </c>
      <c r="X42" s="16" t="s">
        <v>30036</v>
      </c>
      <c r="Y42" s="33">
        <f>D6L335C7-D6L335C10</f>
        <v>77.226712701761016</v>
      </c>
      <c r="Z42" s="16" t="s">
        <v>30037</v>
      </c>
      <c r="AA42" s="33">
        <f>CHOOSE(MIN(D6L335C9,RUN_YEARS),B7L803C7,B7L803C16,B7L803C25,B7L803C34,B7L803C43)</f>
        <v>21944</v>
      </c>
      <c r="AB42" s="16" t="s">
        <v>30038</v>
      </c>
      <c r="AC42" s="33">
        <f>IF(D6L335C12=0,0,D6L335C10/D6L335C12)</f>
        <v>6.0097215060984276E-2</v>
      </c>
      <c r="AD42" s="16" t="s">
        <v>30039</v>
      </c>
      <c r="AE42" s="33">
        <f>IF(D6L335C5=0,0,D6L335C10/D6L335C5)</f>
        <v>0.94468000522796491</v>
      </c>
      <c r="AF42" s="16" t="s">
        <v>30040</v>
      </c>
      <c r="AG42" s="33">
        <f>CHOOSE(MIN(D6L335C9,RUN_YEARS),B7L803C5,B7L803C14,B7L803C23,B7L803C32,B7L803C41)</f>
        <v>494.24223365805904</v>
      </c>
      <c r="AH42" s="16" t="s">
        <v>30041</v>
      </c>
      <c r="AI42" s="33">
        <f>IF(D6L335C15=0,0,D6L335C11/D6L335C15)</f>
        <v>0.15625275915855916</v>
      </c>
      <c r="AJ42" s="16" t="s">
        <v>30042</v>
      </c>
      <c r="AK42" s="33">
        <f>IF(D6L335C5=0,0,D6L335C11/D6L335C5)</f>
        <v>5.5319994772035114E-2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30.769839959608671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164.85379968873801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2261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2261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2261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21944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494.24223365805904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355.63497475936663</v>
      </c>
      <c r="AN43" s="16" t="s">
        <v>30064</v>
      </c>
      <c r="AO43" s="33">
        <f>D6L336C8-D6L336C18</f>
        <v>1905.3650252406333</v>
      </c>
      <c r="AP43" s="16" t="s">
        <v>30065</v>
      </c>
      <c r="AQ43" s="33">
        <f>CHOOSE(MIN(D6L336C9,RUN_YEARS),B7L803C2,B7L803C11,B7L803C20,B7L803C29,B7L803C38)</f>
        <v>30.769839959608671</v>
      </c>
      <c r="AR43" s="16" t="s">
        <v>30066</v>
      </c>
      <c r="AS43" s="33">
        <f>IF(D6L336C20=0,0,D6L336C18/D6L336C20)</f>
        <v>11.557907848276296</v>
      </c>
      <c r="AT43" s="16" t="s">
        <v>30067</v>
      </c>
      <c r="AU43" s="33">
        <f>IF(D6L336C5=0,0,D6L336C18/D6L336C5)</f>
        <v>0.15729101050834438</v>
      </c>
      <c r="AV43" s="16" t="s">
        <v>30068</v>
      </c>
      <c r="AW43" s="33">
        <f>CHOOSE(MIN(D6L336C9,RUN_YEARS),B7L803C1,B7L803C10,B7L803C19,B7L803C28,B7L803C37)</f>
        <v>164.85379968873801</v>
      </c>
      <c r="AX43" s="16" t="s">
        <v>30069</v>
      </c>
      <c r="AY43" s="33">
        <f>IF(D6L336C23=0,0,D6L336C19/D6L336C23)</f>
        <v>11.557907848276296</v>
      </c>
      <c r="AZ43" s="16" t="s">
        <v>30070</v>
      </c>
      <c r="BA43" s="33">
        <f>IF(D6L336C5=0,0,D6L336C19/D6L336C5)</f>
        <v>0.84270898949165562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3579.2026406340519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3579.1783373709522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1364.8891686854761</v>
      </c>
      <c r="R44" s="16" t="s">
        <v>30074</v>
      </c>
      <c r="S44" s="15">
        <f>SUM(D6L329C8:D6L336C8)</f>
        <v>2214.2891686854759</v>
      </c>
      <c r="U44" s="21" t="str">
        <f>NULL_VALUE</f>
        <v>n/a</v>
      </c>
      <c r="V44" s="16" t="s">
        <v>30075</v>
      </c>
      <c r="W44" s="33">
        <f>SUM(D6L329C10:D6L336C10)</f>
        <v>1289.3835070093883</v>
      </c>
      <c r="X44" s="16" t="s">
        <v>30076</v>
      </c>
      <c r="Y44" s="33">
        <f>SUM(D6L329C11:D6L336C11)</f>
        <v>75.505661676087882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5.8757906808666979E-2</v>
      </c>
      <c r="AD44" s="16" t="s">
        <v>30078</v>
      </c>
      <c r="AE44" s="33">
        <f>IF(D6L337C5=0,0,D6L337C10/D6L337C5)</f>
        <v>0.36024567246249356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0.15277055770253417</v>
      </c>
      <c r="AJ44" s="16" t="s">
        <v>30080</v>
      </c>
      <c r="AK44" s="33">
        <f>IF(D6L337C5=0,0,D6L337C11/D6L337C5)</f>
        <v>2.1095808746861653E-2</v>
      </c>
      <c r="AL44" s="16" t="s">
        <v>30081</v>
      </c>
      <c r="AM44" s="33">
        <f>SUM(D6L329C18:D6L336C18)</f>
        <v>348.28778090022035</v>
      </c>
      <c r="AN44" s="16" t="s">
        <v>30082</v>
      </c>
      <c r="AO44" s="33">
        <f>SUM(D6L329C19:D6L336C19)</f>
        <v>1866.0013877852557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11.319128775366234</v>
      </c>
      <c r="AT44" s="16" t="s">
        <v>30084</v>
      </c>
      <c r="AU44" s="33">
        <f>IF(D6L337C5=0,0,D6L337C18/D6L337C5)</f>
        <v>9.730942358017608E-2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11.319128775366234</v>
      </c>
      <c r="AZ44" s="16" t="s">
        <v>30086</v>
      </c>
      <c r="BA44" s="33">
        <f>IF(D6L337C5=0,0,D6L337C19/D6L337C5)</f>
        <v>0.52134909521046868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3.7841477442585187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1.8920738721292594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0.94603693606462969</v>
      </c>
      <c r="R45" s="16" t="s">
        <v>30091</v>
      </c>
      <c r="S45" s="15">
        <f>D6L338C5-D6L338C7</f>
        <v>0.94603693606462969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0.89370217770738225</v>
      </c>
      <c r="X45" s="16" t="s">
        <v>30093</v>
      </c>
      <c r="Y45" s="33">
        <f>D6L338C7-D6L338C10</f>
        <v>5.2334758357247435E-2</v>
      </c>
      <c r="Z45" s="16" t="s">
        <v>30094</v>
      </c>
      <c r="AA45" s="33">
        <f>CHOOSE(MIN(D6L338C9,RUN_YEARS),B7L803C7,B7L803C16,B7L803C25,B7L803C34,B7L803C43)</f>
        <v>21944</v>
      </c>
      <c r="AB45" s="16" t="s">
        <v>30095</v>
      </c>
      <c r="AC45" s="33">
        <f>IF(D6L338C12=0,0,D6L338C10/D6L338C12)</f>
        <v>4.0726493697930291E-5</v>
      </c>
      <c r="AD45" s="16" t="s">
        <v>30096</v>
      </c>
      <c r="AE45" s="33">
        <f>IF(D6L338C5=0,0,D6L338C10/D6L338C5)</f>
        <v>0.47234000261398246</v>
      </c>
      <c r="AF45" s="16" t="s">
        <v>30097</v>
      </c>
      <c r="AG45" s="33">
        <f>CHOOSE(MIN(D6L338C9,RUN_YEARS),B7L803C5,B7L803C14,B7L803C23,B7L803C32,B7L803C41)</f>
        <v>494.24223365805904</v>
      </c>
      <c r="AH45" s="16" t="s">
        <v>30098</v>
      </c>
      <c r="AI45" s="33">
        <f>IF(D6L338C15=0,0,D6L338C11/D6L338C15)</f>
        <v>1.0588888361461878E-4</v>
      </c>
      <c r="AJ45" s="16" t="s">
        <v>30099</v>
      </c>
      <c r="AK45" s="33">
        <f>IF(D6L338C5=0,0,D6L338C11/D6L338C5)</f>
        <v>2.765999738601756E-2</v>
      </c>
      <c r="AL45" s="16" t="s">
        <v>30100</v>
      </c>
      <c r="AM45" s="33">
        <f>D6L338C8*CHOOSE(MIN(D6L338C9,RUN_YEARS),B7L803C4,B7L803C13,B7L803C22,B7L803C31,B7L803C40)</f>
        <v>0.14880310565182359</v>
      </c>
      <c r="AN45" s="16" t="s">
        <v>30101</v>
      </c>
      <c r="AO45" s="33">
        <f>D6L338C8-D6L338C18</f>
        <v>0.79723383041280615</v>
      </c>
      <c r="AP45" s="16" t="s">
        <v>30102</v>
      </c>
      <c r="AQ45" s="33">
        <f>CHOOSE(MIN(D6L338C9,RUN_YEARS),B7L803C2,B7L803C11,B7L803C20,B7L803C29,B7L803C38)</f>
        <v>30.769839959608671</v>
      </c>
      <c r="AR45" s="16" t="s">
        <v>30103</v>
      </c>
      <c r="AS45" s="33">
        <f>IF(D6L338C20=0,0,D6L338C18/D6L338C20)</f>
        <v>4.8360051871298732E-3</v>
      </c>
      <c r="AT45" s="16" t="s">
        <v>30104</v>
      </c>
      <c r="AU45" s="33">
        <f>IF(D6L338C5=0,0,D6L338C18/D6L338C5)</f>
        <v>7.8645505254172188E-2</v>
      </c>
      <c r="AV45" s="16" t="s">
        <v>30105</v>
      </c>
      <c r="AW45" s="33">
        <f>CHOOSE(MIN(D6L338C9,RUN_YEARS),B7L803C1,B7L803C10,B7L803C19,B7L803C28,B7L803C37)</f>
        <v>164.85379968873801</v>
      </c>
      <c r="AX45" s="16" t="s">
        <v>30106</v>
      </c>
      <c r="AY45" s="33">
        <f>IF(D6L338C23=0,0,D6L338C19/D6L338C23)</f>
        <v>4.8360051871298732E-3</v>
      </c>
      <c r="AZ45" s="16" t="s">
        <v>30107</v>
      </c>
      <c r="BA45" s="33">
        <f>IF(D6L338C5=0,0,D6L338C19/D6L338C5)</f>
        <v>0.42135449474582787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7.9874147871629395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7.9874147871629395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3.1949659148651759</v>
      </c>
      <c r="R46" s="16" t="s">
        <v>30111</v>
      </c>
      <c r="S46" s="15">
        <f>D6L339C5-D6L339C7</f>
        <v>4.7924488722977632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3.018220417158004</v>
      </c>
      <c r="X46" s="16" t="s">
        <v>30113</v>
      </c>
      <c r="Y46" s="33">
        <f>D6L339C7-D6L339C10</f>
        <v>0.17674549770717185</v>
      </c>
      <c r="Z46" s="16" t="s">
        <v>30114</v>
      </c>
      <c r="AA46" s="33">
        <f>CHOOSE(MIN(D6L339C9,RUN_YEARS),B7L803C7,B7L803C16,B7L803C25,B7L803C34,B7L803C43)</f>
        <v>21944</v>
      </c>
      <c r="AB46" s="16" t="s">
        <v>30115</v>
      </c>
      <c r="AC46" s="33">
        <f>IF(D6L339C12=0,0,D6L339C10/D6L339C12)</f>
        <v>1.3754194390986165E-4</v>
      </c>
      <c r="AD46" s="16" t="s">
        <v>30116</v>
      </c>
      <c r="AE46" s="33">
        <f>IF(D6L339C5=0,0,D6L339C10/D6L339C5)</f>
        <v>0.37787200209118599</v>
      </c>
      <c r="AF46" s="16" t="s">
        <v>30117</v>
      </c>
      <c r="AG46" s="33">
        <f>CHOOSE(MIN(D6L339C9,RUN_YEARS),B7L803C5,B7L803C14,B7L803C23,B7L803C32,B7L803C41)</f>
        <v>494.24223365805904</v>
      </c>
      <c r="AH46" s="16" t="s">
        <v>30118</v>
      </c>
      <c r="AI46" s="33">
        <f>IF(D6L339C15=0,0,D6L339C11/D6L339C15)</f>
        <v>3.5760905416564023E-4</v>
      </c>
      <c r="AJ46" s="16" t="s">
        <v>30119</v>
      </c>
      <c r="AK46" s="33">
        <f>IF(D6L339C5=0,0,D6L339C11/D6L339C5)</f>
        <v>2.2127997908814038E-2</v>
      </c>
      <c r="AL46" s="16" t="s">
        <v>30120</v>
      </c>
      <c r="AM46" s="33">
        <f>D6L339C8*CHOOSE(MIN(D6L339C9,RUN_YEARS),B7L803C4,B7L803C13,B7L803C22,B7L803C31,B7L803C40)</f>
        <v>0.75380912593329064</v>
      </c>
      <c r="AN46" s="16" t="s">
        <v>30121</v>
      </c>
      <c r="AO46" s="33">
        <f>D6L339C8-D6L339C18</f>
        <v>4.0386397463644723</v>
      </c>
      <c r="AP46" s="16" t="s">
        <v>30122</v>
      </c>
      <c r="AQ46" s="33">
        <f>CHOOSE(MIN(D6L339C9,RUN_YEARS),B7L803C2,B7L803C11,B7L803C20,B7L803C29,B7L803C38)</f>
        <v>30.769839959608671</v>
      </c>
      <c r="AR46" s="16" t="s">
        <v>30123</v>
      </c>
      <c r="AS46" s="33">
        <f>IF(D6L339C20=0,0,D6L339C18/D6L339C20)</f>
        <v>2.449831155842247E-2</v>
      </c>
      <c r="AT46" s="16" t="s">
        <v>30124</v>
      </c>
      <c r="AU46" s="33">
        <f>IF(D6L339C5=0,0,D6L339C18/D6L339C5)</f>
        <v>9.4374606305006617E-2</v>
      </c>
      <c r="AV46" s="16" t="s">
        <v>30125</v>
      </c>
      <c r="AW46" s="33">
        <f>CHOOSE(MIN(D6L339C9,RUN_YEARS),B7L803C1,B7L803C10,B7L803C19,B7L803C28,B7L803C37)</f>
        <v>164.85379968873801</v>
      </c>
      <c r="AX46" s="16" t="s">
        <v>30126</v>
      </c>
      <c r="AY46" s="33">
        <f>IF(D6L339C23=0,0,D6L339C19/D6L339C23)</f>
        <v>2.4498311558422466E-2</v>
      </c>
      <c r="AZ46" s="16" t="s">
        <v>30127</v>
      </c>
      <c r="BA46" s="33">
        <f>IF(D6L339C5=0,0,D6L339C19/D6L339C5)</f>
        <v>0.50562539369499326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11.771562531421459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9.8794886592921998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4.1410028509298051</v>
      </c>
      <c r="R47" s="16" t="s">
        <v>30131</v>
      </c>
      <c r="S47" s="15">
        <f>SUM(D6L338C8:D6L339C8)</f>
        <v>5.7384858083623929</v>
      </c>
      <c r="U47" s="21" t="str">
        <f>NULL_VALUE</f>
        <v>n/a</v>
      </c>
      <c r="V47" s="16" t="s">
        <v>30132</v>
      </c>
      <c r="W47" s="33">
        <f>SUM(D6L338C10:D6L339C10)</f>
        <v>3.9119225948653864</v>
      </c>
      <c r="X47" s="16" t="s">
        <v>30133</v>
      </c>
      <c r="Y47" s="33">
        <f>SUM(D6L338C11:D6L339C11)</f>
        <v>0.22908025606441929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1.7826843760779194E-4</v>
      </c>
      <c r="AD47" s="16" t="s">
        <v>30135</v>
      </c>
      <c r="AE47" s="33">
        <f>IF(D6L340C5=0,0,D6L340C10/D6L340C5)</f>
        <v>0.39596407564940206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4.6349793778025904E-4</v>
      </c>
      <c r="AJ47" s="16" t="s">
        <v>30137</v>
      </c>
      <c r="AK47" s="33">
        <f>IF(D6L340C5=0,0,D6L340C11/D6L340C5)</f>
        <v>2.318746080536838E-2</v>
      </c>
      <c r="AL47" s="16" t="s">
        <v>30138</v>
      </c>
      <c r="AM47" s="33">
        <f>SUM(D6L338C18:D6L339C18)</f>
        <v>0.90261223158511417</v>
      </c>
      <c r="AN47" s="16" t="s">
        <v>30139</v>
      </c>
      <c r="AO47" s="33">
        <f>SUM(D6L338C19:D6L339C19)</f>
        <v>4.8358735767772787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2.9334316745552341E-2</v>
      </c>
      <c r="AT47" s="16" t="s">
        <v>30141</v>
      </c>
      <c r="AU47" s="33">
        <f>IF(D6L340C5=0,0,D6L340C18/D6L340C5)</f>
        <v>9.1362241783248366E-2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2.9334316745552341E-2</v>
      </c>
      <c r="AZ47" s="16" t="s">
        <v>30143</v>
      </c>
      <c r="BA47" s="33">
        <f>IF(D6L340C5=0,0,D6L340C19/D6L340C5)</f>
        <v>0.48948622176198109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4322.3359784158138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4072.3082662163888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1610.6553916294781</v>
      </c>
      <c r="R48" s="16" t="s">
        <v>30148</v>
      </c>
      <c r="S48" s="15">
        <f>SUM(D6L328C8,D6L337C8,D6L340C8)</f>
        <v>2461.6528745869105</v>
      </c>
      <c r="U48" s="21" t="str">
        <f>NULL_VALUE</f>
        <v>n/a</v>
      </c>
      <c r="V48" s="16" t="s">
        <v>30149</v>
      </c>
      <c r="W48" s="33">
        <f>SUM(D6L328C10,D6L337C10,D6L340C10)</f>
        <v>1520.2558868111255</v>
      </c>
      <c r="X48" s="16" t="s">
        <v>30150</v>
      </c>
      <c r="Y48" s="33">
        <f>SUM(D6L328C11,D6L337C11,D6L340C11)</f>
        <v>90.399504818352639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7.0459634962713749E-2</v>
      </c>
      <c r="AD48" s="16" t="s">
        <v>30152</v>
      </c>
      <c r="AE48" s="33">
        <f>IF(D6L341C5=0,0,D6L341C10/D6L341C5)</f>
        <v>0.37331552216296393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0.18319505090305577</v>
      </c>
      <c r="AJ48" s="16" t="s">
        <v>30154</v>
      </c>
      <c r="AK48" s="33">
        <f>IF(D6L341C5=0,0,D6L341C11/D6L341C5)</f>
        <v>2.2198590801266495E-2</v>
      </c>
      <c r="AL48" s="16" t="s">
        <v>30155</v>
      </c>
      <c r="AM48" s="33">
        <f>SUM(D6L328C18,D6L337C18,D6L340C18)</f>
        <v>384.2879153708455</v>
      </c>
      <c r="AN48" s="16" t="s">
        <v>30156</v>
      </c>
      <c r="AO48" s="33">
        <f>SUM(D6L328C19,D6L337C19,D6L340C19)</f>
        <v>2077.3649592160655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12.660716488651959</v>
      </c>
      <c r="AT48" s="16" t="s">
        <v>30158</v>
      </c>
      <c r="AU48" s="33">
        <f>IF(D6L341C5=0,0,D6L341C18/D6L341C5)</f>
        <v>9.4366116278296927E-2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12.660716488651959</v>
      </c>
      <c r="AZ48" s="16" t="s">
        <v>30160</v>
      </c>
      <c r="BA48" s="33">
        <f>IF(D6L341C5=0,0,D6L341C19/D6L341C5)</f>
        <v>0.51011977075747272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7CE39-A80B-4EF8-8EA5-75D88A131A7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8258.6666666666661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126.08418740036964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11.204715309552087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56.94725451946114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_xlfn.SINGLE(IF(FLOW_THRU_100PCT="Y",1,INDEX(VariabilityMatrix,D6L402C1,_xlfn.SINGLE(D6L402C9))))</f>
        <v>0.44359901369838267</v>
      </c>
      <c r="L9" s="16" t="s">
        <v>30187</v>
      </c>
      <c r="M9" s="15">
        <f>IF(_xlfn.SINGLE(D6L402C2)&lt;&gt;0,_xlfn.SINGLE(D6L402C2)*_xlfn.SINGLE(D6L402C4),_xlfn.SINGLE(D6L402C3)*_xlfn.SINGLE(D6L402C4))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9133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133.47849062740852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13.023825339198988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59.794100540256096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_xlfn.SINGLE(IF(FLOW_THRU_100PCT="Y",1,INDEX(VariabilityMatrix,D6L403C1,_xlfn.SINGLE(D6L403C9))))</f>
        <v>0.44359901369838267</v>
      </c>
      <c r="L10" s="16" t="s">
        <v>30208</v>
      </c>
      <c r="M10" s="15">
        <f>IF(_xlfn.SINGLE(D6L403C2)&lt;&gt;0,_xlfn.SINGLE(D6L403C2)*_xlfn.SINGLE(D6L403C4),_xlfn.SINGLE(D6L403C3)*_xlfn.SINGLE(D6L403C4))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9133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133.47849062740852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13.023825339198988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59.794100540256096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0.42686313321495445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6570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118.05684823241984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9.2124429700432451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54.375866711349062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_xlfn.SINGLE(IF(FLOW_THRU_100PCT="Y",1,INDEX(VariabilityMatrix,D6L405C1,_xlfn.SINGLE(D6L405C9))))</f>
        <v>0.14320889105137483</v>
      </c>
      <c r="L12" s="16" t="s">
        <v>30250</v>
      </c>
      <c r="M12" s="15">
        <f>IF(_xlfn.SINGLE(D6L405C2)&lt;&gt;0,_xlfn.SINGLE(D6L405C2)*_xlfn.SINGLE(D6L405C4),_xlfn.SINGLE(D6L405C3)*_xlfn.SINGLE(D6L405C4))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9133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133.47849062740852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13.023825339198988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59.794100540256096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_xlfn.SINGLE(IF(FLOW_THRU_100PCT="Y",1,INDEX(VariabilityMatrix,D6L406C1,_xlfn.SINGLE(D6L406C9))))</f>
        <v>0.44359901369838267</v>
      </c>
      <c r="L13" s="16" t="s">
        <v>30271</v>
      </c>
      <c r="M13" s="15">
        <f>IF(_xlfn.SINGLE(D6L406C2)&lt;&gt;0,_xlfn.SINGLE(D6L406C2)*_xlfn.SINGLE(D6L406C4),_xlfn.SINGLE(D6L406C3)*_xlfn.SINGLE(D6L406C4))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9133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133.47849062740852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13.023825339198988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59.794100540256096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_xlfn.SINGLE(IF(FLOW_THRU_100PCT="Y",1,INDEX(VariabilityMatrix,D6L407C1,_xlfn.SINGLE(D6L407C9))))</f>
        <v>0.42686313321495445</v>
      </c>
      <c r="L14" s="16" t="s">
        <v>30292</v>
      </c>
      <c r="M14" s="15">
        <f>IF(_xlfn.SINGLE(D6L407C2)&lt;&gt;0,_xlfn.SINGLE(D6L407C2)*_xlfn.SINGLE(D6L407C4),_xlfn.SINGLE(D6L407C3)*_xlfn.SINGLE(D6L407C4))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6570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118.05684823241984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9.2124429700432451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54.375866711349062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0.42686313321495445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6570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118.05684823241984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9.2124429700432451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54.375866711349062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0.42686313321495445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6570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118.05684823241984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9.2124429700432451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54.375866711349062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0.42686313321495445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6570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118.05684823241984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9.2124429700432451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54.375866711349062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0.42686313321495445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6570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118.05684823241984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9.2124429700432451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54.375866711349062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0.42686313321495445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6570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118.05684823241984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9.2124429700432451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54.375866711349062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6570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118.05684823241984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9.2124429700432451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54.375866711349062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0.44359901369838267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9133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133.47849062740852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13.023825339198988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59.794100540256096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_xlfn.SINGLE(IF(FLOW_THRU_100PCT="Y",1,INDEX(VariabilityMatrix,D6L415C1,_xlfn.SINGLE(D6L415C9))))</f>
        <v>0.43582497339426596</v>
      </c>
      <c r="L22" s="16" t="s">
        <v>30459</v>
      </c>
      <c r="M22" s="15">
        <f>IF(_xlfn.SINGLE(D6L415C2)&lt;&gt;0,_xlfn.SINGLE(D6L415C2)*_xlfn.SINGLE(D6L415C4),_xlfn.SINGLE(D6L415C3)*_xlfn.SINGLE(D6L415C4))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8258.6666666666661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126.08418740036964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11.204715309552087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56.94725451946114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_xlfn.SINGLE(IF(FLOW_THRU_100PCT="Y",1,INDEX(VariabilityMatrix,D6L416C1,_xlfn.SINGLE(D6L416C9))))</f>
        <v>0.13959329138230395</v>
      </c>
      <c r="L23" s="16" t="s">
        <v>30480</v>
      </c>
      <c r="M23" s="15">
        <f>IF(_xlfn.SINGLE(D6L416C2)&lt;&gt;0,_xlfn.SINGLE(D6L416C2)*_xlfn.SINGLE(D6L416C4),_xlfn.SINGLE(D6L416C3)*_xlfn.SINGLE(D6L416C4))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8258.6666666666661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126.08418740036964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11.204715309552087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56.94725451946114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8258.6666666666661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126.08418740036964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11.204715309552087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56.94725451946114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0.13814375257933539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6570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118.05684823241984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9.2124429700432451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54.375866711349062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_xlfn.SINGLE(IF(FLOW_THRU_100PCT="Y",1,INDEX(VariabilityMatrix,D6L419C1,_xlfn.SINGLE(D6L419C9))))</f>
        <v>0.13959329138230395</v>
      </c>
      <c r="L26" s="16" t="s">
        <v>30542</v>
      </c>
      <c r="M26" s="15">
        <f>IF(_xlfn.SINGLE(D6L419C2)&lt;&gt;0,_xlfn.SINGLE(D6L419C2)*_xlfn.SINGLE(D6L419C4),_xlfn.SINGLE(D6L419C3)*_xlfn.SINGLE(D6L419C4))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8258.6666666666661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126.08418740036964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11.204715309552087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56.94725451946114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_xlfn.SINGLE(IF(FLOW_THRU_100PCT="Y",1,INDEX(VariabilityMatrix,D6L420C1,_xlfn.SINGLE(D6L420C9))))</f>
        <v>0.13814375257933539</v>
      </c>
      <c r="L27" s="16" t="s">
        <v>30563</v>
      </c>
      <c r="M27" s="15">
        <f>IF(_xlfn.SINGLE(D6L420C2)&lt;&gt;0,_xlfn.SINGLE(D6L420C2)*_xlfn.SINGLE(D6L420C4),_xlfn.SINGLE(D6L420C3)*_xlfn.SINGLE(D6L420C4))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6570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118.05684823241984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9.2124429700432451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54.375866711349062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0.13814375257933539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6570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118.05684823241984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9.2124429700432451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54.375866711349062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0.13814375257933539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6570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118.05684823241984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9.2124429700432451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54.375866711349062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0.13814375257933539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6570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118.05684823241984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9.2124429700432451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54.375866711349062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0.13814375257933539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6570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118.05684823241984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9.2124429700432451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54.375866711349062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0.13814375257933539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6570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118.05684823241984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9.2124429700432451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54.375866711349062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6570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118.05684823241984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9.2124429700432451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54.375866711349062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8258.6666666666661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126.08418740036964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11.204715309552087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56.94725451946114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6570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118.05684823241984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9.2124429700432451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54.375866711349062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6570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118.05684823241984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9.2124429700432451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54.375866711349062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6570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118.05684823241984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9.2124429700432451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54.375866711349062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6570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118.05684823241984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9.2124429700432451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54.375866711349062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6570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118.05684823241984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9.2124429700432451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54.375866711349062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6570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118.05684823241984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9.2124429700432451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54.375866711349062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357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357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357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341.06555209809534</v>
      </c>
      <c r="X42" s="16" t="s">
        <v>30871</v>
      </c>
      <c r="Y42" s="33">
        <f>D6L435C7-D6L435C10</f>
        <v>15.934447901904662</v>
      </c>
      <c r="Z42" s="16" t="s">
        <v>30872</v>
      </c>
      <c r="AA42" s="33">
        <f>CHOOSE(MIN(D6L435C9,RUN_YEARS),B7L804C7,B7L804C16,B7L804C25,B7L804C34,B7L804C43)</f>
        <v>6570</v>
      </c>
      <c r="AB42" s="16" t="s">
        <v>30873</v>
      </c>
      <c r="AC42" s="33">
        <f>IF(D6L435C12=0,0,D6L435C10/D6L435C12)</f>
        <v>5.1912565007320451E-2</v>
      </c>
      <c r="AD42" s="16" t="s">
        <v>30874</v>
      </c>
      <c r="AE42" s="33">
        <f>IF(D6L435C5=0,0,D6L435C10/D6L435C5)</f>
        <v>0.95536569215152756</v>
      </c>
      <c r="AF42" s="16" t="s">
        <v>30875</v>
      </c>
      <c r="AG42" s="33">
        <f>CHOOSE(MIN(D6L435C9,RUN_YEARS),B7L804C5,B7L804C14,B7L804C23,B7L804C32,B7L804C41)</f>
        <v>118.05684823241984</v>
      </c>
      <c r="AH42" s="16" t="s">
        <v>30876</v>
      </c>
      <c r="AI42" s="33">
        <f>IF(D6L435C15=0,0,D6L435C11/D6L435C15)</f>
        <v>0.1349726690190334</v>
      </c>
      <c r="AJ42" s="16" t="s">
        <v>30877</v>
      </c>
      <c r="AK42" s="33">
        <f>IF(D6L435C5=0,0,D6L435C11/D6L435C5)</f>
        <v>4.4634307848472443E-2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9.2124429700432451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54.375866711349062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1311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1311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1311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6570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118.05684823241984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189.93291053403968</v>
      </c>
      <c r="AN43" s="16" t="s">
        <v>30899</v>
      </c>
      <c r="AO43" s="33">
        <f>D6L436C8-D6L436C18</f>
        <v>1121.0670894659604</v>
      </c>
      <c r="AP43" s="16" t="s">
        <v>30900</v>
      </c>
      <c r="AQ43" s="33">
        <f>CHOOSE(MIN(D6L436C9,RUN_YEARS),B7L804C2,B7L804C11,B7L804C20,B7L804C29,B7L804C38)</f>
        <v>9.2124429700432451</v>
      </c>
      <c r="AR43" s="16" t="s">
        <v>30901</v>
      </c>
      <c r="AS43" s="33">
        <f>IF(D6L436C20=0,0,D6L436C18/D6L436C20)</f>
        <v>20.616997158262798</v>
      </c>
      <c r="AT43" s="16" t="s">
        <v>30902</v>
      </c>
      <c r="AU43" s="33">
        <f>IF(D6L436C5=0,0,D6L436C18/D6L436C5)</f>
        <v>0.14487636196341699</v>
      </c>
      <c r="AV43" s="16" t="s">
        <v>30903</v>
      </c>
      <c r="AW43" s="33">
        <f>CHOOSE(MIN(D6L436C9,RUN_YEARS),B7L804C1,B7L804C10,B7L804C19,B7L804C28,B7L804C37)</f>
        <v>54.375866711349062</v>
      </c>
      <c r="AX43" s="16" t="s">
        <v>30904</v>
      </c>
      <c r="AY43" s="33">
        <f>IF(D6L436C23=0,0,D6L436C19/D6L436C23)</f>
        <v>20.616997158262802</v>
      </c>
      <c r="AZ43" s="16" t="s">
        <v>30905</v>
      </c>
      <c r="BA43" s="33">
        <f>IF(D6L436C5=0,0,D6L436C19/D6L436C5)</f>
        <v>0.85512363803658309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1668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1668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357</v>
      </c>
      <c r="R44" s="16" t="s">
        <v>30909</v>
      </c>
      <c r="S44" s="15">
        <f>SUM(D6L429C8:D6L436C8)</f>
        <v>1311</v>
      </c>
      <c r="U44" s="21" t="str">
        <f>NULL_VALUE</f>
        <v>n/a</v>
      </c>
      <c r="V44" s="16" t="s">
        <v>30910</v>
      </c>
      <c r="W44" s="33">
        <f>SUM(D6L429C10:D6L436C10)</f>
        <v>341.06555209809534</v>
      </c>
      <c r="X44" s="16" t="s">
        <v>30911</v>
      </c>
      <c r="Y44" s="33">
        <f>SUM(D6L429C11:D6L436C11)</f>
        <v>15.934447901904662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5.1912565007320451E-2</v>
      </c>
      <c r="AD44" s="16" t="s">
        <v>30913</v>
      </c>
      <c r="AE44" s="33">
        <f>IF(D6L437C5=0,0,D6L437C10/D6L437C5)</f>
        <v>0.20447575065833054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0.1349726690190334</v>
      </c>
      <c r="AJ44" s="16" t="s">
        <v>30915</v>
      </c>
      <c r="AK44" s="33">
        <f>IF(D6L437C5=0,0,D6L437C11/D6L437C5)</f>
        <v>9.5530263200867271E-3</v>
      </c>
      <c r="AL44" s="16" t="s">
        <v>30916</v>
      </c>
      <c r="AM44" s="33">
        <f>SUM(D6L429C18:D6L436C18)</f>
        <v>189.93291053403968</v>
      </c>
      <c r="AN44" s="16" t="s">
        <v>30917</v>
      </c>
      <c r="AO44" s="33">
        <f>SUM(D6L429C19:D6L436C19)</f>
        <v>1121.0670894659604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20.616997158262798</v>
      </c>
      <c r="AT44" s="16" t="s">
        <v>30919</v>
      </c>
      <c r="AU44" s="33">
        <f>IF(D6L437C5=0,0,D6L437C18/D6L437C5)</f>
        <v>0.11386865139930437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20.616997158262802</v>
      </c>
      <c r="AZ44" s="16" t="s">
        <v>30921</v>
      </c>
      <c r="BA44" s="33">
        <f>IF(D6L437C5=0,0,D6L437C19/D6L437C5)</f>
        <v>0.67210257162227838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6570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118.05684823241984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9.2124429700432451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54.375866711349062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6570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118.05684823241984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9.2124429700432451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54.375866711349062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1668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1668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357</v>
      </c>
      <c r="R48" s="16" t="s">
        <v>30983</v>
      </c>
      <c r="S48" s="15">
        <f>SUM(D6L428C8,D6L437C8,D6L440C8)</f>
        <v>1311</v>
      </c>
      <c r="U48" s="21" t="str">
        <f>NULL_VALUE</f>
        <v>n/a</v>
      </c>
      <c r="V48" s="16" t="s">
        <v>30984</v>
      </c>
      <c r="W48" s="33">
        <f>SUM(D6L428C10,D6L437C10,D6L440C10)</f>
        <v>341.06555209809534</v>
      </c>
      <c r="X48" s="16" t="s">
        <v>30985</v>
      </c>
      <c r="Y48" s="33">
        <f>SUM(D6L428C11,D6L437C11,D6L440C11)</f>
        <v>15.934447901904662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5.1912565007320451E-2</v>
      </c>
      <c r="AD48" s="16" t="s">
        <v>30987</v>
      </c>
      <c r="AE48" s="33">
        <f>IF(D6L441C5=0,0,D6L441C10/D6L441C5)</f>
        <v>0.20447575065833054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0.1349726690190334</v>
      </c>
      <c r="AJ48" s="16" t="s">
        <v>30989</v>
      </c>
      <c r="AK48" s="33">
        <f>IF(D6L441C5=0,0,D6L441C11/D6L441C5)</f>
        <v>9.5530263200867271E-3</v>
      </c>
      <c r="AL48" s="16" t="s">
        <v>30990</v>
      </c>
      <c r="AM48" s="33">
        <f>SUM(D6L428C18,D6L437C18,D6L440C18)</f>
        <v>189.93291053403968</v>
      </c>
      <c r="AN48" s="16" t="s">
        <v>30991</v>
      </c>
      <c r="AO48" s="33">
        <f>SUM(D6L428C19,D6L437C19,D6L440C19)</f>
        <v>1121.0670894659604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20.616997158262798</v>
      </c>
      <c r="AT48" s="16" t="s">
        <v>30993</v>
      </c>
      <c r="AU48" s="33">
        <f>IF(D6L441C5=0,0,D6L441C18/D6L441C5)</f>
        <v>0.11386865139930437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20.616997158262802</v>
      </c>
      <c r="AZ48" s="16" t="s">
        <v>30995</v>
      </c>
      <c r="BA48" s="33">
        <f>IF(D6L441C5=0,0,D6L441C19/D6L441C5)</f>
        <v>0.67210257162227838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ABEC5-A9CA-477E-A69F-5EB72B55BFB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872.42259520000005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750.28343187200005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375.14171593600003</v>
      </c>
      <c r="R8" s="16" t="s">
        <v>31004</v>
      </c>
      <c r="S8" s="15">
        <f>D6L501C5-D6L501C7</f>
        <v>375.14171593600003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356.51714866513873</v>
      </c>
      <c r="X8" s="16" t="s">
        <v>31006</v>
      </c>
      <c r="Y8" s="33">
        <f>D6L501C7-D6L501C10</f>
        <v>18.624567270861291</v>
      </c>
      <c r="Z8" s="16" t="s">
        <v>31007</v>
      </c>
      <c r="AA8" s="33">
        <f>CHOOSE(MIN(D6L501C9,RUN_YEARS),B7L805C7,B7L805C16,B7L805C25,B7L805C34,B7L805C43)</f>
        <v>6704</v>
      </c>
      <c r="AB8" s="16" t="s">
        <v>31008</v>
      </c>
      <c r="AC8" s="33">
        <f>IF(D6L501C12=0,0,D6L501C10/D6L501C12)</f>
        <v>5.3179765612341695E-2</v>
      </c>
      <c r="AD8" s="16" t="s">
        <v>31009</v>
      </c>
      <c r="AE8" s="33">
        <f>IF(D6L501C5=0,0,D6L501C10/D6L501C5)</f>
        <v>0.4751766246198561</v>
      </c>
      <c r="AF8" s="16" t="s">
        <v>31010</v>
      </c>
      <c r="AG8" s="33">
        <f>CHOOSE(MIN(D6L501C9,RUN_YEARS),B7L805C5,B7L805C14,B7L805C23,B7L805C32,B7L805C41)</f>
        <v>134.69963663237763</v>
      </c>
      <c r="AH8" s="16" t="s">
        <v>31011</v>
      </c>
      <c r="AI8" s="33">
        <f>IF(D6L501C15=0,0,D6L501C11/D6L501C15)</f>
        <v>0.13826739059208806</v>
      </c>
      <c r="AJ8" s="16" t="s">
        <v>31012</v>
      </c>
      <c r="AK8" s="33">
        <f>IF(D6L501C5=0,0,D6L501C11/D6L501C5)</f>
        <v>2.4823375380143918E-2</v>
      </c>
      <c r="AL8" s="16" t="s">
        <v>31013</v>
      </c>
      <c r="AM8" s="33">
        <f>D6L501C8*CHOOSE(MIN(D6L501C9,RUN_YEARS),B7L805C4,B7L805C13,B7L805C22,B7L805C31,B7L805C40)</f>
        <v>52.587957353999109</v>
      </c>
      <c r="AN8" s="16" t="s">
        <v>31014</v>
      </c>
      <c r="AO8" s="33">
        <f>D6L501C8-D6L501C18</f>
        <v>322.55375858200091</v>
      </c>
      <c r="AP8" s="16" t="s">
        <v>31015</v>
      </c>
      <c r="AQ8" s="33">
        <f>CHOOSE(MIN(D6L501C9,RUN_YEARS),B7L805C2,B7L805C11,B7L805C20,B7L805C29,B7L805C38)</f>
        <v>9.0954647362654022</v>
      </c>
      <c r="AR8" s="16" t="s">
        <v>31016</v>
      </c>
      <c r="AS8" s="33">
        <f>IF(D6L501C20=0,0,D6L501C18/D6L501C20)</f>
        <v>5.781777938659979</v>
      </c>
      <c r="AT8" s="16" t="s">
        <v>31017</v>
      </c>
      <c r="AU8" s="33">
        <f>IF(D6L501C5=0,0,D6L501C18/D6L501C5)</f>
        <v>7.0090788520798267E-2</v>
      </c>
      <c r="AV8" s="16" t="s">
        <v>31018</v>
      </c>
      <c r="AW8" s="33">
        <f>CHOOSE(MIN(D6L501C9,RUN_YEARS),B7L805C1,B7L805C10,B7L805C19,B7L805C28,B7L805C37)</f>
        <v>55.78798805558381</v>
      </c>
      <c r="AX8" s="16" t="s">
        <v>31019</v>
      </c>
      <c r="AY8" s="33">
        <f>IF(D6L501C23=0,0,D6L501C19/D6L501C23)</f>
        <v>5.781777938659979</v>
      </c>
      <c r="AZ8" s="16" t="s">
        <v>31020</v>
      </c>
      <c r="BA8" s="33">
        <f>IF(D6L501C5=0,0,D6L501C19/D6L501C5)</f>
        <v>0.42990921147920175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0.44785203941934915</v>
      </c>
      <c r="J9" s="16" t="s">
        <v>31041</v>
      </c>
      <c r="K9" s="21">
        <f>_xlfn.SINGLE(IF(FLOW_THRU_100PCT="Y",1,INDEX(VariabilityMatrix,D6L502C1,_xlfn.SINGLE(D6L502C9))))</f>
        <v>0.44359901369838267</v>
      </c>
      <c r="L9" s="16" t="s">
        <v>31021</v>
      </c>
      <c r="M9" s="15">
        <f>IF(_xlfn.SINGLE(D6L502C2)&lt;&gt;0,_xlfn.SINGLE(D6L502C2)*_xlfn.SINGLE(D6L502C4),_xlfn.SINGLE(D6L502C3)*_xlfn.SINGLE(D6L502C4))</f>
        <v>0.19866672296923249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9.9333361484616245E-2</v>
      </c>
      <c r="R9" s="16" t="s">
        <v>31023</v>
      </c>
      <c r="S9" s="15">
        <f>D6L502C5-D6L502C7</f>
        <v>9.9333361484616245E-2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9.4610953207813903E-2</v>
      </c>
      <c r="X9" s="16" t="s">
        <v>31025</v>
      </c>
      <c r="Y9" s="33">
        <f>D6L502C7-D6L502C10</f>
        <v>4.7224082768023423E-3</v>
      </c>
      <c r="Z9" s="16" t="s">
        <v>31026</v>
      </c>
      <c r="AA9" s="33">
        <f>CHOOSE(MIN(D6L502C9,RUN_YEARS),B7L805C7,B7L805C16,B7L805C25,B7L805C34,B7L805C43)</f>
        <v>7623</v>
      </c>
      <c r="AB9" s="16" t="s">
        <v>31027</v>
      </c>
      <c r="AC9" s="33">
        <f>IF(D6L502C12=0,0,D6L502C10/D6L502C12)</f>
        <v>1.2411249272965224E-5</v>
      </c>
      <c r="AD9" s="16" t="s">
        <v>31028</v>
      </c>
      <c r="AE9" s="33">
        <f>IF(D6L502C5=0,0,D6L502C10/D6L502C5)</f>
        <v>0.47622949527619829</v>
      </c>
      <c r="AF9" s="16" t="s">
        <v>31029</v>
      </c>
      <c r="AG9" s="33">
        <f>CHOOSE(MIN(D6L502C9,RUN_YEARS),B7L805C5,B7L805C14,B7L805C23,B7L805C32,B7L805C41)</f>
        <v>146.3439204020811</v>
      </c>
      <c r="AH9" s="16" t="s">
        <v>31030</v>
      </c>
      <c r="AI9" s="33">
        <f>IF(D6L502C15=0,0,D6L502C11/D6L502C15)</f>
        <v>3.2269248109709561E-5</v>
      </c>
      <c r="AJ9" s="16" t="s">
        <v>31031</v>
      </c>
      <c r="AK9" s="33">
        <f>IF(D6L502C5=0,0,D6L502C11/D6L502C5)</f>
        <v>2.377050472380169E-2</v>
      </c>
      <c r="AL9" s="16" t="s">
        <v>31032</v>
      </c>
      <c r="AM9" s="33">
        <f>D6L502C8*CHOOSE(MIN(D6L502C9,RUN_YEARS),B7L805C4,B7L805C13,B7L805C22,B7L805C31,B7L805C40)</f>
        <v>1.4833502903677298E-2</v>
      </c>
      <c r="AN9" s="16" t="s">
        <v>31033</v>
      </c>
      <c r="AO9" s="33">
        <f>D6L502C8-D6L502C18</f>
        <v>8.4499858580938947E-2</v>
      </c>
      <c r="AP9" s="16" t="s">
        <v>31034</v>
      </c>
      <c r="AQ9" s="33">
        <f>CHOOSE(MIN(D6L502C9,RUN_YEARS),B7L805C2,B7L805C11,B7L805C20,B7L805C29,B7L805C38)</f>
        <v>10.870537672255983</v>
      </c>
      <c r="AR9" s="16" t="s">
        <v>31035</v>
      </c>
      <c r="AS9" s="33">
        <f>IF(D6L502C20=0,0,D6L502C18/D6L502C20)</f>
        <v>1.3645601856047728E-3</v>
      </c>
      <c r="AT9" s="16" t="s">
        <v>31036</v>
      </c>
      <c r="AU9" s="33">
        <f>IF(D6L502C5=0,0,D6L502C18/D6L502C5)</f>
        <v>7.4665261911903397E-2</v>
      </c>
      <c r="AV9" s="16" t="s">
        <v>31037</v>
      </c>
      <c r="AW9" s="33">
        <f>CHOOSE(MIN(D6L502C9,RUN_YEARS),B7L805C1,B7L805C10,B7L805C19,B7L805C28,B7L805C37)</f>
        <v>61.924610927651116</v>
      </c>
      <c r="AX9" s="16" t="s">
        <v>31038</v>
      </c>
      <c r="AY9" s="33">
        <f>IF(D6L502C23=0,0,D6L502C19/D6L502C23)</f>
        <v>1.3645601856047728E-3</v>
      </c>
      <c r="AZ9" s="16" t="s">
        <v>31039</v>
      </c>
      <c r="BA9" s="33">
        <f>IF(D6L502C5=0,0,D6L502C19/D6L502C5)</f>
        <v>0.42533473808809663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6.2237703233351746E-3</v>
      </c>
      <c r="J10" s="16" t="s">
        <v>31062</v>
      </c>
      <c r="K10" s="21">
        <f>_xlfn.SINGLE(IF(FLOW_THRU_100PCT="Y",1,INDEX(VariabilityMatrix,D6L503C1,_xlfn.SINGLE(D6L503C9))))</f>
        <v>0.44359901369838267</v>
      </c>
      <c r="L10" s="16" t="s">
        <v>31042</v>
      </c>
      <c r="M10" s="15">
        <f>IF(_xlfn.SINGLE(D6L503C2)&lt;&gt;0,_xlfn.SINGLE(D6L503C2)*_xlfn.SINGLE(D6L503C4),_xlfn.SINGLE(D6L503C3)*_xlfn.SINGLE(D6L503C4))</f>
        <v>2.7608583769167475E-3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1.3804291884583738E-3</v>
      </c>
      <c r="R10" s="16" t="s">
        <v>31044</v>
      </c>
      <c r="S10" s="15">
        <f>D6L503C5-D6L503C7</f>
        <v>1.3804291884583738E-3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1.3148021913681268E-3</v>
      </c>
      <c r="X10" s="16" t="s">
        <v>31046</v>
      </c>
      <c r="Y10" s="33">
        <f>D6L503C7-D6L503C10</f>
        <v>6.5626997090247009E-5</v>
      </c>
      <c r="Z10" s="16" t="s">
        <v>31047</v>
      </c>
      <c r="AA10" s="33">
        <f>CHOOSE(MIN(D6L503C9,RUN_YEARS),B7L805C7,B7L805C16,B7L805C25,B7L805C34,B7L805C43)</f>
        <v>7623</v>
      </c>
      <c r="AB10" s="16" t="s">
        <v>31048</v>
      </c>
      <c r="AC10" s="33">
        <f>IF(D6L503C12=0,0,D6L503C10/D6L503C12)</f>
        <v>1.7247831449142421E-7</v>
      </c>
      <c r="AD10" s="16" t="s">
        <v>31049</v>
      </c>
      <c r="AE10" s="33">
        <f>IF(D6L503C5=0,0,D6L503C10/D6L503C5)</f>
        <v>0.47622949527619829</v>
      </c>
      <c r="AF10" s="16" t="s">
        <v>31050</v>
      </c>
      <c r="AG10" s="33">
        <f>CHOOSE(MIN(D6L503C9,RUN_YEARS),B7L805C5,B7L805C14,B7L805C23,B7L805C32,B7L805C41)</f>
        <v>146.3439204020811</v>
      </c>
      <c r="AH10" s="16" t="s">
        <v>31051</v>
      </c>
      <c r="AI10" s="33">
        <f>IF(D6L503C15=0,0,D6L503C11/D6L503C15)</f>
        <v>4.484436176777027E-7</v>
      </c>
      <c r="AJ10" s="16" t="s">
        <v>31052</v>
      </c>
      <c r="AK10" s="33">
        <f>IF(D6L503C5=0,0,D6L503C11/D6L503C5)</f>
        <v>2.3770504723801687E-2</v>
      </c>
      <c r="AL10" s="16" t="s">
        <v>31053</v>
      </c>
      <c r="AM10" s="33">
        <f>D6L503C8*CHOOSE(MIN(D6L503C9,RUN_YEARS),B7L805C4,B7L805C13,B7L805C22,B7L805C31,B7L805C40)</f>
        <v>2.0614021381416147E-4</v>
      </c>
      <c r="AN10" s="16" t="s">
        <v>31054</v>
      </c>
      <c r="AO10" s="33">
        <f>D6L503C8-D6L503C18</f>
        <v>1.1742889746442122E-3</v>
      </c>
      <c r="AP10" s="16" t="s">
        <v>31055</v>
      </c>
      <c r="AQ10" s="33">
        <f>CHOOSE(MIN(D6L503C9,RUN_YEARS),B7L805C2,B7L805C11,B7L805C20,B7L805C29,B7L805C38)</f>
        <v>10.870537672255983</v>
      </c>
      <c r="AR10" s="16" t="s">
        <v>31056</v>
      </c>
      <c r="AS10" s="33">
        <f>IF(D6L503C20=0,0,D6L503C18/D6L503C20)</f>
        <v>1.8963203111864182E-5</v>
      </c>
      <c r="AT10" s="16" t="s">
        <v>31057</v>
      </c>
      <c r="AU10" s="33">
        <f>IF(D6L503C5=0,0,D6L503C18/D6L503C5)</f>
        <v>7.4665261911903397E-2</v>
      </c>
      <c r="AV10" s="16" t="s">
        <v>31058</v>
      </c>
      <c r="AW10" s="33">
        <f>CHOOSE(MIN(D6L503C9,RUN_YEARS),B7L805C1,B7L805C10,B7L805C19,B7L805C28,B7L805C37)</f>
        <v>61.924610927651116</v>
      </c>
      <c r="AX10" s="16" t="s">
        <v>31059</v>
      </c>
      <c r="AY10" s="33">
        <f>IF(D6L503C23=0,0,D6L503C19/D6L503C23)</f>
        <v>1.8963203111864179E-5</v>
      </c>
      <c r="AZ10" s="16" t="s">
        <v>31060</v>
      </c>
      <c r="BA10" s="33">
        <f>IF(D6L503C5=0,0,D6L503C19/D6L503C5)</f>
        <v>0.42533473808809658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9.5276533156653954E-3</v>
      </c>
      <c r="J11" s="16" t="s">
        <v>31083</v>
      </c>
      <c r="K11" s="21">
        <f>_xlfn.SINGLE(IF(FLOW_THRU_100PCT="Y",1,INDEX(VariabilityMatrix,D6L504C1,_xlfn.SINGLE(D6L504C9))))</f>
        <v>0.42686313321495445</v>
      </c>
      <c r="L11" s="16" t="s">
        <v>31063</v>
      </c>
      <c r="M11" s="15">
        <f>IF(_xlfn.SINGLE(D6L504C2)&lt;&gt;0,_xlfn.SINGLE(D6L504C2)*_xlfn.SINGLE(D6L504C4),_xlfn.SINGLE(D6L504C3)*_xlfn.SINGLE(D6L504C4))</f>
        <v>4.0670039465107799E-3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2.03350197325539E-3</v>
      </c>
      <c r="R11" s="16" t="s">
        <v>31065</v>
      </c>
      <c r="S11" s="15">
        <f>D6L504C5-D6L504C7</f>
        <v>2.03350197325539E-3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1.9163858014105172E-3</v>
      </c>
      <c r="X11" s="16" t="s">
        <v>31067</v>
      </c>
      <c r="Y11" s="33">
        <f>D6L504C7-D6L504C10</f>
        <v>1.1711617184487276E-4</v>
      </c>
      <c r="Z11" s="16" t="s">
        <v>31068</v>
      </c>
      <c r="AA11" s="33">
        <f>CHOOSE(MIN(D6L504C9,RUN_YEARS),B7L805C7,B7L805C16,B7L805C25,B7L805C34,B7L805C43)</f>
        <v>5906</v>
      </c>
      <c r="AB11" s="16" t="s">
        <v>31069</v>
      </c>
      <c r="AC11" s="33">
        <f>IF(D6L504C12=0,0,D6L504C10/D6L504C12)</f>
        <v>3.2448117192863479E-7</v>
      </c>
      <c r="AD11" s="16" t="s">
        <v>31070</v>
      </c>
      <c r="AE11" s="33">
        <f>IF(D6L504C5=0,0,D6L504C10/D6L504C5)</f>
        <v>0.47120332967826334</v>
      </c>
      <c r="AF11" s="16" t="s">
        <v>31071</v>
      </c>
      <c r="AG11" s="33">
        <f>CHOOSE(MIN(D6L504C9,RUN_YEARS),B7L805C5,B7L805C14,B7L805C23,B7L805C32,B7L805C41)</f>
        <v>138.82063236847569</v>
      </c>
      <c r="AH11" s="16" t="s">
        <v>31072</v>
      </c>
      <c r="AI11" s="33">
        <f>IF(D6L504C15=0,0,D6L504C11/D6L504C15)</f>
        <v>8.4365104701445139E-7</v>
      </c>
      <c r="AJ11" s="16" t="s">
        <v>31073</v>
      </c>
      <c r="AK11" s="33">
        <f>IF(D6L504C5=0,0,D6L504C11/D6L504C5)</f>
        <v>2.8796670321736637E-2</v>
      </c>
      <c r="AL11" s="16" t="s">
        <v>31074</v>
      </c>
      <c r="AM11" s="33">
        <f>D6L504C8*CHOOSE(MIN(D6L504C9,RUN_YEARS),B7L805C4,B7L805C13,B7L805C22,B7L805C31,B7L805C40)</f>
        <v>2.7183676724666623E-4</v>
      </c>
      <c r="AN11" s="16" t="s">
        <v>31075</v>
      </c>
      <c r="AO11" s="33">
        <f>D6L504C8-D6L504C18</f>
        <v>1.7616652060087237E-3</v>
      </c>
      <c r="AP11" s="16" t="s">
        <v>31076</v>
      </c>
      <c r="AQ11" s="33">
        <f>CHOOSE(MIN(D6L504C9,RUN_YEARS),B7L805C2,B7L805C11,B7L805C20,B7L805C29,B7L805C38)</f>
        <v>8.2813832847907776</v>
      </c>
      <c r="AR11" s="16" t="s">
        <v>31077</v>
      </c>
      <c r="AS11" s="33">
        <f>IF(D6L504C20=0,0,D6L504C18/D6L504C20)</f>
        <v>3.282504358250265E-5</v>
      </c>
      <c r="AT11" s="16" t="s">
        <v>31078</v>
      </c>
      <c r="AU11" s="33">
        <f>IF(D6L504C5=0,0,D6L504C18/D6L504C5)</f>
        <v>6.6839563182593958E-2</v>
      </c>
      <c r="AV11" s="16" t="s">
        <v>31079</v>
      </c>
      <c r="AW11" s="33">
        <f>CHOOSE(MIN(D6L504C9,RUN_YEARS),B7L805C1,B7L805C10,B7L805C19,B7L805C28,B7L805C37)</f>
        <v>53.668328012450139</v>
      </c>
      <c r="AX11" s="16" t="s">
        <v>31080</v>
      </c>
      <c r="AY11" s="33">
        <f>IF(D6L504C23=0,0,D6L504C19/D6L504C23)</f>
        <v>3.282504358250265E-5</v>
      </c>
      <c r="AZ11" s="16" t="s">
        <v>31081</v>
      </c>
      <c r="BA11" s="33">
        <f>IF(D6L504C5=0,0,D6L504C19/D6L504C5)</f>
        <v>0.43316043681740601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5.749663130622114</v>
      </c>
      <c r="J12" s="16" t="s">
        <v>31104</v>
      </c>
      <c r="K12" s="21">
        <f>_xlfn.SINGLE(IF(FLOW_THRU_100PCT="Y",1,INDEX(VariabilityMatrix,D6L505C1,_xlfn.SINGLE(D6L505C9))))</f>
        <v>0.14320889105137483</v>
      </c>
      <c r="L12" s="16" t="s">
        <v>31084</v>
      </c>
      <c r="M12" s="15">
        <f>IF(_xlfn.SINGLE(D6L505C2)&lt;&gt;0,_xlfn.SINGLE(D6L505C2)*_xlfn.SINGLE(D6L505C4),_xlfn.SINGLE(D6L505C3)*_xlfn.SINGLE(D6L505C4))</f>
        <v>0.82340288085536906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0.41170144042768453</v>
      </c>
      <c r="R12" s="16" t="s">
        <v>31086</v>
      </c>
      <c r="S12" s="15">
        <f>D6L505C5-D6L505C7</f>
        <v>0.41170144042768453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0.39212873835872003</v>
      </c>
      <c r="X12" s="16" t="s">
        <v>31088</v>
      </c>
      <c r="Y12" s="33">
        <f>D6L505C7-D6L505C10</f>
        <v>1.9572702068964498E-2</v>
      </c>
      <c r="Z12" s="16" t="s">
        <v>31089</v>
      </c>
      <c r="AA12" s="33">
        <f>CHOOSE(MIN(D6L505C9,RUN_YEARS),B7L805C7,B7L805C16,B7L805C25,B7L805C34,B7L805C43)</f>
        <v>7623</v>
      </c>
      <c r="AB12" s="16" t="s">
        <v>31090</v>
      </c>
      <c r="AC12" s="33">
        <f>IF(D6L505C12=0,0,D6L505C10/D6L505C12)</f>
        <v>5.1440212299451662E-5</v>
      </c>
      <c r="AD12" s="16" t="s">
        <v>31091</v>
      </c>
      <c r="AE12" s="33">
        <f>IF(D6L505C5=0,0,D6L505C10/D6L505C5)</f>
        <v>0.47622949527619829</v>
      </c>
      <c r="AF12" s="16" t="s">
        <v>31092</v>
      </c>
      <c r="AG12" s="33">
        <f>CHOOSE(MIN(D6L505C9,RUN_YEARS),B7L805C5,B7L805C14,B7L805C23,B7L805C32,B7L805C41)</f>
        <v>146.3439204020811</v>
      </c>
      <c r="AH12" s="16" t="s">
        <v>31093</v>
      </c>
      <c r="AI12" s="33">
        <f>IF(D6L505C15=0,0,D6L505C11/D6L505C15)</f>
        <v>1.3374455197857446E-4</v>
      </c>
      <c r="AJ12" s="16" t="s">
        <v>31094</v>
      </c>
      <c r="AK12" s="33">
        <f>IF(D6L505C5=0,0,D6L505C11/D6L505C5)</f>
        <v>2.3770504723801725E-2</v>
      </c>
      <c r="AL12" s="16" t="s">
        <v>31095</v>
      </c>
      <c r="AM12" s="33">
        <f>D6L505C8*CHOOSE(MIN(D6L505C9,RUN_YEARS),B7L805C4,B7L805C13,B7L805C22,B7L805C31,B7L805C40)</f>
        <v>6.1479591758081917E-2</v>
      </c>
      <c r="AN12" s="16" t="s">
        <v>31096</v>
      </c>
      <c r="AO12" s="33">
        <f>D6L505C8-D6L505C18</f>
        <v>0.3502218486696026</v>
      </c>
      <c r="AP12" s="16" t="s">
        <v>31097</v>
      </c>
      <c r="AQ12" s="33">
        <f>CHOOSE(MIN(D6L505C9,RUN_YEARS),B7L805C2,B7L805C11,B7L805C20,B7L805C29,B7L805C38)</f>
        <v>10.870537672255983</v>
      </c>
      <c r="AR12" s="16" t="s">
        <v>31098</v>
      </c>
      <c r="AS12" s="33">
        <f>IF(D6L505C20=0,0,D6L505C18/D6L505C20)</f>
        <v>5.6556164572237706E-3</v>
      </c>
      <c r="AT12" s="16" t="s">
        <v>31099</v>
      </c>
      <c r="AU12" s="33">
        <f>IF(D6L505C5=0,0,D6L505C18/D6L505C5)</f>
        <v>7.4665261911903397E-2</v>
      </c>
      <c r="AV12" s="16" t="s">
        <v>31100</v>
      </c>
      <c r="AW12" s="33">
        <f>CHOOSE(MIN(D6L505C9,RUN_YEARS),B7L805C1,B7L805C10,B7L805C19,B7L805C28,B7L805C37)</f>
        <v>61.924610927651116</v>
      </c>
      <c r="AX12" s="16" t="s">
        <v>31101</v>
      </c>
      <c r="AY12" s="33">
        <f>IF(D6L505C23=0,0,D6L505C19/D6L505C23)</f>
        <v>5.6556164572237706E-3</v>
      </c>
      <c r="AZ12" s="16" t="s">
        <v>31102</v>
      </c>
      <c r="BA12" s="33">
        <f>IF(D6L505C5=0,0,D6L505C19/D6L505C5)</f>
        <v>0.42533473808809658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2.7886670665157913</v>
      </c>
      <c r="J13" s="16" t="s">
        <v>31125</v>
      </c>
      <c r="K13" s="21">
        <f>_xlfn.SINGLE(IF(FLOW_THRU_100PCT="Y",1,INDEX(VariabilityMatrix,D6L506C1,_xlfn.SINGLE(D6L506C9))))</f>
        <v>0.44359901369838267</v>
      </c>
      <c r="L13" s="16" t="s">
        <v>31105</v>
      </c>
      <c r="M13" s="15">
        <f>IF(_xlfn.SINGLE(D6L506C2)&lt;&gt;0,_xlfn.SINGLE(D6L506C2)*_xlfn.SINGLE(D6L506C4),_xlfn.SINGLE(D6L506C3)*_xlfn.SINGLE(D6L506C4))</f>
        <v>1.237049960239567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0.61852498011978352</v>
      </c>
      <c r="R13" s="16" t="s">
        <v>31107</v>
      </c>
      <c r="S13" s="15">
        <f>D6L506C5-D6L506C7</f>
        <v>0.61852498011978352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0.58911967819633015</v>
      </c>
      <c r="X13" s="16" t="s">
        <v>31109</v>
      </c>
      <c r="Y13" s="33">
        <f>D6L506C7-D6L506C10</f>
        <v>2.9405301923453364E-2</v>
      </c>
      <c r="Z13" s="16" t="s">
        <v>31110</v>
      </c>
      <c r="AA13" s="33">
        <f>CHOOSE(MIN(D6L506C9,RUN_YEARS),B7L805C7,B7L805C16,B7L805C25,B7L805C34,B7L805C43)</f>
        <v>7623</v>
      </c>
      <c r="AB13" s="16" t="s">
        <v>31111</v>
      </c>
      <c r="AC13" s="33">
        <f>IF(D6L506C12=0,0,D6L506C10/D6L506C12)</f>
        <v>7.7281867794350018E-5</v>
      </c>
      <c r="AD13" s="16" t="s">
        <v>31112</v>
      </c>
      <c r="AE13" s="33">
        <f>IF(D6L506C5=0,0,D6L506C10/D6L506C5)</f>
        <v>0.47622949527619829</v>
      </c>
      <c r="AF13" s="16" t="s">
        <v>31113</v>
      </c>
      <c r="AG13" s="33">
        <f>CHOOSE(MIN(D6L506C9,RUN_YEARS),B7L805C5,B7L805C14,B7L805C23,B7L805C32,B7L805C41)</f>
        <v>146.3439204020811</v>
      </c>
      <c r="AH13" s="16" t="s">
        <v>31114</v>
      </c>
      <c r="AI13" s="33">
        <f>IF(D6L506C15=0,0,D6L506C11/D6L506C15)</f>
        <v>2.0093285626531025E-4</v>
      </c>
      <c r="AJ13" s="16" t="s">
        <v>31115</v>
      </c>
      <c r="AK13" s="33">
        <f>IF(D6L506C5=0,0,D6L506C11/D6L506C5)</f>
        <v>2.3770504723801725E-2</v>
      </c>
      <c r="AL13" s="16" t="s">
        <v>31116</v>
      </c>
      <c r="AM13" s="33">
        <f>D6L506C8*CHOOSE(MIN(D6L506C9,RUN_YEARS),B7L805C4,B7L805C13,B7L805C22,B7L805C31,B7L805C40)</f>
        <v>9.2364659279396952E-2</v>
      </c>
      <c r="AN13" s="16" t="s">
        <v>31117</v>
      </c>
      <c r="AO13" s="33">
        <f>D6L506C8-D6L506C18</f>
        <v>0.52616032084038655</v>
      </c>
      <c r="AP13" s="16" t="s">
        <v>31118</v>
      </c>
      <c r="AQ13" s="33">
        <f>CHOOSE(MIN(D6L506C9,RUN_YEARS),B7L805C2,B7L805C11,B7L805C20,B7L805C29,B7L805C38)</f>
        <v>10.870537672255983</v>
      </c>
      <c r="AR13" s="16" t="s">
        <v>31119</v>
      </c>
      <c r="AS13" s="33">
        <f>IF(D6L506C20=0,0,D6L506C18/D6L506C20)</f>
        <v>8.4967884813215815E-3</v>
      </c>
      <c r="AT13" s="16" t="s">
        <v>31120</v>
      </c>
      <c r="AU13" s="33">
        <f>IF(D6L506C5=0,0,D6L506C18/D6L506C5)</f>
        <v>7.4665261911903397E-2</v>
      </c>
      <c r="AV13" s="16" t="s">
        <v>31121</v>
      </c>
      <c r="AW13" s="33">
        <f>CHOOSE(MIN(D6L506C9,RUN_YEARS),B7L805C1,B7L805C10,B7L805C19,B7L805C28,B7L805C37)</f>
        <v>61.924610927651116</v>
      </c>
      <c r="AX13" s="16" t="s">
        <v>31122</v>
      </c>
      <c r="AY13" s="33">
        <f>IF(D6L506C23=0,0,D6L506C19/D6L506C23)</f>
        <v>8.4967884813215815E-3</v>
      </c>
      <c r="AZ13" s="16" t="s">
        <v>31123</v>
      </c>
      <c r="BA13" s="33">
        <f>IF(D6L506C5=0,0,D6L506C19/D6L506C5)</f>
        <v>0.42533473808809658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0.6730606520852197</v>
      </c>
      <c r="J14" s="16" t="s">
        <v>31146</v>
      </c>
      <c r="K14" s="21">
        <f>_xlfn.SINGLE(IF(FLOW_THRU_100PCT="Y",1,INDEX(VariabilityMatrix,D6L507C1,_xlfn.SINGLE(D6L507C9))))</f>
        <v>0.42686313321495445</v>
      </c>
      <c r="L14" s="16" t="s">
        <v>31126</v>
      </c>
      <c r="M14" s="15">
        <f>IF(_xlfn.SINGLE(D6L507C2)&lt;&gt;0,_xlfn.SINGLE(D6L507C2)*_xlfn.SINGLE(D6L507C4),_xlfn.SINGLE(D6L507C3)*_xlfn.SINGLE(D6L507C4))</f>
        <v>0.28730477879279726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0.14365238939639863</v>
      </c>
      <c r="R14" s="16" t="s">
        <v>31128</v>
      </c>
      <c r="S14" s="15">
        <f>D6L507C5-D6L507C7</f>
        <v>0.14365238939639863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0.13537896839964297</v>
      </c>
      <c r="X14" s="16" t="s">
        <v>31130</v>
      </c>
      <c r="Y14" s="33">
        <f>D6L507C7-D6L507C10</f>
        <v>8.2734209967556538E-3</v>
      </c>
      <c r="Z14" s="16" t="s">
        <v>31131</v>
      </c>
      <c r="AA14" s="33">
        <f>CHOOSE(MIN(D6L507C9,RUN_YEARS),B7L805C7,B7L805C16,B7L805C25,B7L805C34,B7L805C43)</f>
        <v>5906</v>
      </c>
      <c r="AB14" s="16" t="s">
        <v>31132</v>
      </c>
      <c r="AC14" s="33">
        <f>IF(D6L507C12=0,0,D6L507C10/D6L507C12)</f>
        <v>2.2922277074101416E-5</v>
      </c>
      <c r="AD14" s="16" t="s">
        <v>31133</v>
      </c>
      <c r="AE14" s="33">
        <f>IF(D6L507C5=0,0,D6L507C10/D6L507C5)</f>
        <v>0.47120332967826334</v>
      </c>
      <c r="AF14" s="16" t="s">
        <v>31134</v>
      </c>
      <c r="AG14" s="33">
        <f>CHOOSE(MIN(D6L507C9,RUN_YEARS),B7L805C5,B7L805C14,B7L805C23,B7L805C32,B7L805C41)</f>
        <v>138.82063236847569</v>
      </c>
      <c r="AH14" s="16" t="s">
        <v>31135</v>
      </c>
      <c r="AI14" s="33">
        <f>IF(D6L507C15=0,0,D6L507C11/D6L507C15)</f>
        <v>5.9597920392663748E-5</v>
      </c>
      <c r="AJ14" s="16" t="s">
        <v>31136</v>
      </c>
      <c r="AK14" s="33">
        <f>IF(D6L507C5=0,0,D6L507C11/D6L507C5)</f>
        <v>2.8796670321736634E-2</v>
      </c>
      <c r="AL14" s="16" t="s">
        <v>31137</v>
      </c>
      <c r="AM14" s="33">
        <f>D6L507C8*CHOOSE(MIN(D6L507C9,RUN_YEARS),B7L805C4,B7L805C13,B7L805C22,B7L805C31,B7L805C40)</f>
        <v>1.9203325914782354E-2</v>
      </c>
      <c r="AN14" s="16" t="s">
        <v>31138</v>
      </c>
      <c r="AO14" s="33">
        <f>D6L507C8-D6L507C18</f>
        <v>0.12444906348161627</v>
      </c>
      <c r="AP14" s="16" t="s">
        <v>31139</v>
      </c>
      <c r="AQ14" s="33">
        <f>CHOOSE(MIN(D6L507C9,RUN_YEARS),B7L805C2,B7L805C11,B7L805C20,B7L805C29,B7L805C38)</f>
        <v>8.2813832847907776</v>
      </c>
      <c r="AR14" s="16" t="s">
        <v>31140</v>
      </c>
      <c r="AS14" s="33">
        <f>IF(D6L507C20=0,0,D6L507C18/D6L507C20)</f>
        <v>2.3188548645067947E-3</v>
      </c>
      <c r="AT14" s="16" t="s">
        <v>31141</v>
      </c>
      <c r="AU14" s="33">
        <f>IF(D6L507C5=0,0,D6L507C18/D6L507C5)</f>
        <v>6.6839563182593958E-2</v>
      </c>
      <c r="AV14" s="16" t="s">
        <v>31142</v>
      </c>
      <c r="AW14" s="33">
        <f>CHOOSE(MIN(D6L507C9,RUN_YEARS),B7L805C1,B7L805C10,B7L805C19,B7L805C28,B7L805C37)</f>
        <v>53.668328012450139</v>
      </c>
      <c r="AX14" s="16" t="s">
        <v>31143</v>
      </c>
      <c r="AY14" s="33">
        <f>IF(D6L507C23=0,0,D6L507C19/D6L507C23)</f>
        <v>2.3188548645067947E-3</v>
      </c>
      <c r="AZ14" s="16" t="s">
        <v>31144</v>
      </c>
      <c r="BA14" s="33">
        <f>IF(D6L507C5=0,0,D6L507C19/D6L507C5)</f>
        <v>0.43316043681740601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0.42686313321495445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5906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138.82063236847569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8.2813832847907776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53.668328012450139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2.5860773285377506E-2</v>
      </c>
      <c r="J16" s="16" t="s">
        <v>31188</v>
      </c>
      <c r="K16" s="21">
        <f>_xlfn.SINGLE(IF(FLOW_THRU_100PCT="Y",1,INDEX(VariabilityMatrix,D6L509C1,_xlfn.SINGLE(D6L509C9))))</f>
        <v>0.42686313321495445</v>
      </c>
      <c r="L16" s="16" t="s">
        <v>31168</v>
      </c>
      <c r="M16" s="15">
        <f>IF(_xlfn.SINGLE(D6L509C2)&lt;&gt;0,_xlfn.SINGLE(D6L509C2)*_xlfn.SINGLE(D6L509C4),_xlfn.SINGLE(D6L509C3)*_xlfn.SINGLE(D6L509C4))</f>
        <v>1.1039010711957833E-2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5.5195053559789166E-3</v>
      </c>
      <c r="R16" s="16" t="s">
        <v>31170</v>
      </c>
      <c r="S16" s="15">
        <f>D6L509C5-D6L509C7</f>
        <v>5.5195053559789166E-3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5.2016186038285469E-3</v>
      </c>
      <c r="X16" s="16" t="s">
        <v>31172</v>
      </c>
      <c r="Y16" s="33">
        <f>D6L509C7-D6L509C10</f>
        <v>3.1788675215036963E-4</v>
      </c>
      <c r="Z16" s="16" t="s">
        <v>31173</v>
      </c>
      <c r="AA16" s="33">
        <f>CHOOSE(MIN(D6L509C9,RUN_YEARS),B7L805C7,B7L805C16,B7L805C25,B7L805C34,B7L805C43)</f>
        <v>5906</v>
      </c>
      <c r="AB16" s="16" t="s">
        <v>31174</v>
      </c>
      <c r="AC16" s="33">
        <f>IF(D6L509C12=0,0,D6L509C10/D6L509C12)</f>
        <v>8.8073460952058027E-7</v>
      </c>
      <c r="AD16" s="16" t="s">
        <v>31175</v>
      </c>
      <c r="AE16" s="33">
        <f>IF(D6L509C5=0,0,D6L509C10/D6L509C5)</f>
        <v>0.47120332967826328</v>
      </c>
      <c r="AF16" s="16" t="s">
        <v>31176</v>
      </c>
      <c r="AG16" s="33">
        <f>CHOOSE(MIN(D6L509C9,RUN_YEARS),B7L805C5,B7L805C14,B7L805C23,B7L805C32,B7L805C41)</f>
        <v>138.82063236847569</v>
      </c>
      <c r="AH16" s="16" t="s">
        <v>31177</v>
      </c>
      <c r="AI16" s="33">
        <f>IF(D6L509C15=0,0,D6L509C11/D6L509C15)</f>
        <v>2.2899099847535159E-6</v>
      </c>
      <c r="AJ16" s="16" t="s">
        <v>31178</v>
      </c>
      <c r="AK16" s="33">
        <f>IF(D6L509C5=0,0,D6L509C11/D6L509C5)</f>
        <v>2.8796670321736696E-2</v>
      </c>
      <c r="AL16" s="16" t="s">
        <v>31179</v>
      </c>
      <c r="AM16" s="33">
        <f>D6L509C8*CHOOSE(MIN(D6L509C9,RUN_YEARS),B7L805C4,B7L805C13,B7L805C22,B7L805C31,B7L805C40)</f>
        <v>7.3784265395523713E-4</v>
      </c>
      <c r="AN16" s="16" t="s">
        <v>31180</v>
      </c>
      <c r="AO16" s="33">
        <f>D6L509C8-D6L509C18</f>
        <v>4.7816627020236795E-3</v>
      </c>
      <c r="AP16" s="16" t="s">
        <v>31181</v>
      </c>
      <c r="AQ16" s="33">
        <f>CHOOSE(MIN(D6L509C9,RUN_YEARS),B7L805C2,B7L805C11,B7L805C20,B7L805C29,B7L805C38)</f>
        <v>8.2813832847907776</v>
      </c>
      <c r="AR16" s="16" t="s">
        <v>31182</v>
      </c>
      <c r="AS16" s="33">
        <f>IF(D6L509C20=0,0,D6L509C18/D6L509C20)</f>
        <v>8.9096546866792941E-5</v>
      </c>
      <c r="AT16" s="16" t="s">
        <v>31183</v>
      </c>
      <c r="AU16" s="33">
        <f>IF(D6L509C5=0,0,D6L509C18/D6L509C5)</f>
        <v>6.6839563182593958E-2</v>
      </c>
      <c r="AV16" s="16" t="s">
        <v>31184</v>
      </c>
      <c r="AW16" s="33">
        <f>CHOOSE(MIN(D6L509C9,RUN_YEARS),B7L805C1,B7L805C10,B7L805C19,B7L805C28,B7L805C37)</f>
        <v>53.668328012450139</v>
      </c>
      <c r="AX16" s="16" t="s">
        <v>31185</v>
      </c>
      <c r="AY16" s="33">
        <f>IF(D6L509C23=0,0,D6L509C19/D6L509C23)</f>
        <v>8.9096546866792927E-5</v>
      </c>
      <c r="AZ16" s="16" t="s">
        <v>31186</v>
      </c>
      <c r="BA16" s="33">
        <f>IF(D6L509C5=0,0,D6L509C19/D6L509C5)</f>
        <v>0.43316043681740607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0.42686313321495445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5906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138.82063236847569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8.2813832847907776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53.668328012450139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0.42686313321495445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5906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138.82063236847569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8.2813832847907776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53.668328012450139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0.42686313321495445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5906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138.82063236847569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8.2813832847907776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53.668328012450139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0.73062190049425246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0.62833483442505711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0.31416741721252855</v>
      </c>
      <c r="R20" s="16" t="s">
        <v>31254</v>
      </c>
      <c r="S20" s="15">
        <f>D6L513C5-D6L513C7</f>
        <v>0.31416741721252855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0.29607346613392721</v>
      </c>
      <c r="X20" s="16" t="s">
        <v>31256</v>
      </c>
      <c r="Y20" s="33">
        <f>D6L513C7-D6L513C10</f>
        <v>1.8093951078601345E-2</v>
      </c>
      <c r="Z20" s="16" t="s">
        <v>31257</v>
      </c>
      <c r="AA20" s="33">
        <f>CHOOSE(MIN(D6L513C9,RUN_YEARS),B7L805C7,B7L805C16,B7L805C25,B7L805C34,B7L805C43)</f>
        <v>5906</v>
      </c>
      <c r="AB20" s="16" t="s">
        <v>31258</v>
      </c>
      <c r="AC20" s="33">
        <f>IF(D6L513C12=0,0,D6L513C10/D6L513C12)</f>
        <v>5.0130962772422485E-5</v>
      </c>
      <c r="AD20" s="16" t="s">
        <v>31259</v>
      </c>
      <c r="AE20" s="33">
        <f>IF(D6L513C5=0,0,D6L513C10/D6L513C5)</f>
        <v>0.47120332967826334</v>
      </c>
      <c r="AF20" s="16" t="s">
        <v>31260</v>
      </c>
      <c r="AG20" s="33">
        <f>CHOOSE(MIN(D6L513C9,RUN_YEARS),B7L805C5,B7L805C14,B7L805C23,B7L805C32,B7L805C41)</f>
        <v>138.82063236847569</v>
      </c>
      <c r="AH20" s="16" t="s">
        <v>31261</v>
      </c>
      <c r="AI20" s="33">
        <f>IF(D6L513C15=0,0,D6L513C11/D6L513C15)</f>
        <v>1.303405032082986E-4</v>
      </c>
      <c r="AJ20" s="16" t="s">
        <v>31262</v>
      </c>
      <c r="AK20" s="33">
        <f>IF(D6L513C5=0,0,D6L513C11/D6L513C5)</f>
        <v>2.8796670321736634E-2</v>
      </c>
      <c r="AL20" s="16" t="s">
        <v>31263</v>
      </c>
      <c r="AM20" s="33">
        <f>D6L513C8*CHOOSE(MIN(D6L513C9,RUN_YEARS),B7L805C4,B7L805C13,B7L805C22,B7L805C31,B7L805C40)</f>
        <v>4.1997625865378321E-2</v>
      </c>
      <c r="AN20" s="16" t="s">
        <v>31264</v>
      </c>
      <c r="AO20" s="33">
        <f>D6L513C8-D6L513C18</f>
        <v>0.27216979134715025</v>
      </c>
      <c r="AP20" s="16" t="s">
        <v>31265</v>
      </c>
      <c r="AQ20" s="33">
        <f>CHOOSE(MIN(D6L513C9,RUN_YEARS),B7L805C2,B7L805C11,B7L805C20,B7L805C29,B7L805C38)</f>
        <v>8.2813832847907776</v>
      </c>
      <c r="AR20" s="16" t="s">
        <v>31266</v>
      </c>
      <c r="AS20" s="33">
        <f>IF(D6L513C20=0,0,D6L513C18/D6L513C20)</f>
        <v>5.0713298033807112E-3</v>
      </c>
      <c r="AT20" s="16" t="s">
        <v>31267</v>
      </c>
      <c r="AU20" s="33">
        <f>IF(D6L513C5=0,0,D6L513C18/D6L513C5)</f>
        <v>6.6839563182593958E-2</v>
      </c>
      <c r="AV20" s="16" t="s">
        <v>31268</v>
      </c>
      <c r="AW20" s="33">
        <f>CHOOSE(MIN(D6L513C9,RUN_YEARS),B7L805C1,B7L805C10,B7L805C19,B7L805C28,B7L805C37)</f>
        <v>53.668328012450139</v>
      </c>
      <c r="AX20" s="16" t="s">
        <v>31269</v>
      </c>
      <c r="AY20" s="33">
        <f>IF(D6L513C23=0,0,D6L513C19/D6L513C23)</f>
        <v>5.0713298033807103E-3</v>
      </c>
      <c r="AZ20" s="16" t="s">
        <v>31270</v>
      </c>
      <c r="BA20" s="33">
        <f>IF(D6L513C5=0,0,D6L513C19/D6L513C5)</f>
        <v>0.43316043681740607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8.2816440301643771E-2</v>
      </c>
      <c r="J21" s="16" t="s">
        <v>31292</v>
      </c>
      <c r="K21" s="21">
        <f>_xlfn.SINGLE(IF(FLOW_THRU_100PCT="Y",1,INDEX(VariabilityMatrix,D6L514C1,_xlfn.SINGLE(D6L514C9))))</f>
        <v>0.44359901369838267</v>
      </c>
      <c r="L21" s="16" t="s">
        <v>31272</v>
      </c>
      <c r="M21" s="15">
        <f>IF(_xlfn.SINGLE(D6L514C2)&lt;&gt;0,_xlfn.SINGLE(D6L514C2)*_xlfn.SINGLE(D6L514C4),_xlfn.SINGLE(D6L514C3)*_xlfn.SINGLE(D6L514C4))</f>
        <v>3.6737291235820167E-2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1.8368645617910084E-2</v>
      </c>
      <c r="R21" s="16" t="s">
        <v>31274</v>
      </c>
      <c r="S21" s="15">
        <f>D6L514C5-D6L514C7</f>
        <v>1.8368645617910084E-2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1.7495381663049342E-2</v>
      </c>
      <c r="X21" s="16" t="s">
        <v>31276</v>
      </c>
      <c r="Y21" s="33">
        <f>D6L514C7-D6L514C10</f>
        <v>8.7326395486074168E-4</v>
      </c>
      <c r="Z21" s="16" t="s">
        <v>31277</v>
      </c>
      <c r="AA21" s="33">
        <f>CHOOSE(MIN(D6L514C9,RUN_YEARS),B7L805C7,B7L805C16,B7L805C25,B7L805C34,B7L805C43)</f>
        <v>7623</v>
      </c>
      <c r="AB21" s="16" t="s">
        <v>31278</v>
      </c>
      <c r="AC21" s="33">
        <f>IF(D6L514C12=0,0,D6L514C10/D6L514C12)</f>
        <v>2.2950782714219261E-6</v>
      </c>
      <c r="AD21" s="16" t="s">
        <v>31279</v>
      </c>
      <c r="AE21" s="33">
        <f>IF(D6L514C5=0,0,D6L514C10/D6L514C5)</f>
        <v>0.47622949527619829</v>
      </c>
      <c r="AF21" s="16" t="s">
        <v>31280</v>
      </c>
      <c r="AG21" s="33">
        <f>CHOOSE(MIN(D6L514C9,RUN_YEARS),B7L805C5,B7L805C14,B7L805C23,B7L805C32,B7L805C41)</f>
        <v>146.3439204020811</v>
      </c>
      <c r="AH21" s="16" t="s">
        <v>31281</v>
      </c>
      <c r="AI21" s="33">
        <f>IF(D6L514C15=0,0,D6L514C11/D6L514C15)</f>
        <v>5.9672035056970045E-6</v>
      </c>
      <c r="AJ21" s="16" t="s">
        <v>31282</v>
      </c>
      <c r="AK21" s="33">
        <f>IF(D6L514C5=0,0,D6L514C11/D6L514C5)</f>
        <v>2.377050472380169E-2</v>
      </c>
      <c r="AL21" s="16" t="s">
        <v>31283</v>
      </c>
      <c r="AM21" s="33">
        <f>D6L514C8*CHOOSE(MIN(D6L514C9,RUN_YEARS),B7L805C4,B7L805C13,B7L805C22,B7L805C31,B7L805C40)</f>
        <v>2.742999472056386E-3</v>
      </c>
      <c r="AN21" s="16" t="s">
        <v>31284</v>
      </c>
      <c r="AO21" s="33">
        <f>D6L514C8-D6L514C18</f>
        <v>1.5625646145853697E-2</v>
      </c>
      <c r="AP21" s="16" t="s">
        <v>31285</v>
      </c>
      <c r="AQ21" s="33">
        <f>CHOOSE(MIN(D6L514C9,RUN_YEARS),B7L805C2,B7L805C11,B7L805C20,B7L805C29,B7L805C38)</f>
        <v>10.870537672255983</v>
      </c>
      <c r="AR21" s="16" t="s">
        <v>31286</v>
      </c>
      <c r="AS21" s="33">
        <f>IF(D6L514C20=0,0,D6L514C18/D6L514C20)</f>
        <v>2.5233337620981963E-4</v>
      </c>
      <c r="AT21" s="16" t="s">
        <v>31287</v>
      </c>
      <c r="AU21" s="33">
        <f>IF(D6L514C5=0,0,D6L514C18/D6L514C5)</f>
        <v>7.4665261911903397E-2</v>
      </c>
      <c r="AV21" s="16" t="s">
        <v>31288</v>
      </c>
      <c r="AW21" s="33">
        <f>CHOOSE(MIN(D6L514C9,RUN_YEARS),B7L805C1,B7L805C10,B7L805C19,B7L805C28,B7L805C37)</f>
        <v>61.924610927651116</v>
      </c>
      <c r="AX21" s="16" t="s">
        <v>31289</v>
      </c>
      <c r="AY21" s="33">
        <f>IF(D6L514C23=0,0,D6L514C19/D6L514C23)</f>
        <v>2.5233337620981963E-4</v>
      </c>
      <c r="AZ21" s="16" t="s">
        <v>31290</v>
      </c>
      <c r="BA21" s="33">
        <f>IF(D6L514C5=0,0,D6L514C19/D6L514C5)</f>
        <v>0.42533473808809658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0.11878156068346286</v>
      </c>
      <c r="J22" s="16" t="s">
        <v>31313</v>
      </c>
      <c r="K22" s="21">
        <f>_xlfn.SINGLE(IF(FLOW_THRU_100PCT="Y",1,INDEX(VariabilityMatrix,D6L515C1,_xlfn.SINGLE(D6L515C9))))</f>
        <v>0.43582497339426596</v>
      </c>
      <c r="L22" s="16" t="s">
        <v>31293</v>
      </c>
      <c r="M22" s="15">
        <f>IF(_xlfn.SINGLE(D6L515C2)&lt;&gt;0,_xlfn.SINGLE(D6L515C2)*_xlfn.SINGLE(D6L515C4),_xlfn.SINGLE(D6L515C3)*_xlfn.SINGLE(D6L515C4))</f>
        <v>5.1767970524599589E-2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2.5883985262299795E-2</v>
      </c>
      <c r="R22" s="16" t="s">
        <v>31295</v>
      </c>
      <c r="S22" s="15">
        <f>D6L515C5-D6L515C7</f>
        <v>2.5883985262299795E-2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2.4598929497299433E-2</v>
      </c>
      <c r="X22" s="16" t="s">
        <v>31297</v>
      </c>
      <c r="Y22" s="33">
        <f>D6L515C7-D6L515C10</f>
        <v>1.2850557650003619E-3</v>
      </c>
      <c r="Z22" s="16" t="s">
        <v>31298</v>
      </c>
      <c r="AA22" s="33">
        <f>CHOOSE(MIN(D6L515C9,RUN_YEARS),B7L805C7,B7L805C16,B7L805C25,B7L805C34,B7L805C43)</f>
        <v>6704</v>
      </c>
      <c r="AB22" s="16" t="s">
        <v>31299</v>
      </c>
      <c r="AC22" s="33">
        <f>IF(D6L515C12=0,0,D6L515C10/D6L515C12)</f>
        <v>3.6692913927952613E-6</v>
      </c>
      <c r="AD22" s="16" t="s">
        <v>31300</v>
      </c>
      <c r="AE22" s="33">
        <f>IF(D6L515C5=0,0,D6L515C10/D6L515C5)</f>
        <v>0.47517662461985605</v>
      </c>
      <c r="AF22" s="16" t="s">
        <v>31301</v>
      </c>
      <c r="AG22" s="33">
        <f>CHOOSE(MIN(D6L515C9,RUN_YEARS),B7L805C5,B7L805C14,B7L805C23,B7L805C32,B7L805C41)</f>
        <v>134.69963663237763</v>
      </c>
      <c r="AH22" s="16" t="s">
        <v>31302</v>
      </c>
      <c r="AI22" s="33">
        <f>IF(D6L515C15=0,0,D6L515C11/D6L515C15)</f>
        <v>9.5401576212676599E-6</v>
      </c>
      <c r="AJ22" s="16" t="s">
        <v>31303</v>
      </c>
      <c r="AK22" s="33">
        <f>IF(D6L515C5=0,0,D6L515C11/D6L515C5)</f>
        <v>2.4823375380143925E-2</v>
      </c>
      <c r="AL22" s="16" t="s">
        <v>31304</v>
      </c>
      <c r="AM22" s="33">
        <f>D6L515C8*CHOOSE(MIN(D6L515C9,RUN_YEARS),B7L805C4,B7L805C13,B7L805C22,B7L805C31,B7L805C40)</f>
        <v>3.6284578741906277E-3</v>
      </c>
      <c r="AN22" s="16" t="s">
        <v>31305</v>
      </c>
      <c r="AO22" s="33">
        <f>D6L515C8-D6L515C18</f>
        <v>2.2255527388109167E-2</v>
      </c>
      <c r="AP22" s="16" t="s">
        <v>31306</v>
      </c>
      <c r="AQ22" s="33">
        <f>CHOOSE(MIN(D6L515C9,RUN_YEARS),B7L805C2,B7L805C11,B7L805C20,B7L805C29,B7L805C38)</f>
        <v>9.0954647362654022</v>
      </c>
      <c r="AR22" s="16" t="s">
        <v>31307</v>
      </c>
      <c r="AS22" s="33">
        <f>IF(D6L515C20=0,0,D6L515C18/D6L515C20)</f>
        <v>3.9893045373737247E-4</v>
      </c>
      <c r="AT22" s="16" t="s">
        <v>31308</v>
      </c>
      <c r="AU22" s="33">
        <f>IF(D6L515C5=0,0,D6L515C18/D6L515C5)</f>
        <v>7.0090788520798267E-2</v>
      </c>
      <c r="AV22" s="16" t="s">
        <v>31309</v>
      </c>
      <c r="AW22" s="33">
        <f>CHOOSE(MIN(D6L515C9,RUN_YEARS),B7L805C1,B7L805C10,B7L805C19,B7L805C28,B7L805C37)</f>
        <v>55.78798805558381</v>
      </c>
      <c r="AX22" s="16" t="s">
        <v>31310</v>
      </c>
      <c r="AY22" s="33">
        <f>IF(D6L515C23=0,0,D6L515C19/D6L515C23)</f>
        <v>3.9893045373737252E-4</v>
      </c>
      <c r="AZ22" s="16" t="s">
        <v>31311</v>
      </c>
      <c r="BA22" s="33">
        <f>IF(D6L515C5=0,0,D6L515C19/D6L515C5)</f>
        <v>0.42990921147920175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130.78876290257861</v>
      </c>
      <c r="J23" s="16" t="s">
        <v>31334</v>
      </c>
      <c r="K23" s="21">
        <f>_xlfn.SINGLE(IF(FLOW_THRU_100PCT="Y",1,INDEX(VariabilityMatrix,D6L516C1,_xlfn.SINGLE(D6L516C9))))</f>
        <v>0.13959329138230395</v>
      </c>
      <c r="L23" s="16" t="s">
        <v>31314</v>
      </c>
      <c r="M23" s="15">
        <f>IF(_xlfn.SINGLE(D6L516C2)&lt;&gt;0,_xlfn.SINGLE(D6L516C2)*_xlfn.SINGLE(D6L516C4),_xlfn.SINGLE(D6L516C3)*_xlfn.SINGLE(D6L516C4))</f>
        <v>18.257233889390722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9.1286169446953611</v>
      </c>
      <c r="R23" s="16" t="s">
        <v>31316</v>
      </c>
      <c r="S23" s="15">
        <f>D6L516C5-D6L516C7</f>
        <v>9.1286169446953611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8.6754107744559299</v>
      </c>
      <c r="X23" s="16" t="s">
        <v>31318</v>
      </c>
      <c r="Y23" s="33">
        <f>D6L516C7-D6L516C10</f>
        <v>0.45320617023943122</v>
      </c>
      <c r="Z23" s="16" t="s">
        <v>31319</v>
      </c>
      <c r="AA23" s="33">
        <f>CHOOSE(MIN(D6L516C9,RUN_YEARS),B7L805C7,B7L805C16,B7L805C25,B7L805C34,B7L805C43)</f>
        <v>6704</v>
      </c>
      <c r="AB23" s="16" t="s">
        <v>31320</v>
      </c>
      <c r="AC23" s="33">
        <f>IF(D6L516C12=0,0,D6L516C10/D6L516C12)</f>
        <v>1.2940648529916362E-3</v>
      </c>
      <c r="AD23" s="16" t="s">
        <v>31321</v>
      </c>
      <c r="AE23" s="33">
        <f>IF(D6L516C5=0,0,D6L516C10/D6L516C5)</f>
        <v>0.47517662461985605</v>
      </c>
      <c r="AF23" s="16" t="s">
        <v>31322</v>
      </c>
      <c r="AG23" s="33">
        <f>CHOOSE(MIN(D6L516C9,RUN_YEARS),B7L805C5,B7L805C14,B7L805C23,B7L805C32,B7L805C41)</f>
        <v>134.69963663237763</v>
      </c>
      <c r="AH23" s="16" t="s">
        <v>31323</v>
      </c>
      <c r="AI23" s="33">
        <f>IF(D6L516C15=0,0,D6L516C11/D6L516C15)</f>
        <v>3.3645686177782492E-3</v>
      </c>
      <c r="AJ23" s="16" t="s">
        <v>31324</v>
      </c>
      <c r="AK23" s="33">
        <f>IF(D6L516C5=0,0,D6L516C11/D6L516C5)</f>
        <v>2.4823375380143939E-2</v>
      </c>
      <c r="AL23" s="16" t="s">
        <v>31325</v>
      </c>
      <c r="AM23" s="33">
        <f>D6L516C8*CHOOSE(MIN(D6L516C9,RUN_YEARS),B7L805C4,B7L805C13,B7L805C22,B7L805C31,B7L805C40)</f>
        <v>1.2796639195160364</v>
      </c>
      <c r="AN23" s="16" t="s">
        <v>31326</v>
      </c>
      <c r="AO23" s="33">
        <f>D6L516C8-D6L516C18</f>
        <v>7.8489530251793251</v>
      </c>
      <c r="AP23" s="16" t="s">
        <v>31327</v>
      </c>
      <c r="AQ23" s="33">
        <f>CHOOSE(MIN(D6L516C9,RUN_YEARS),B7L805C2,B7L805C11,B7L805C20,B7L805C29,B7L805C38)</f>
        <v>9.0954647362654022</v>
      </c>
      <c r="AR23" s="16" t="s">
        <v>31328</v>
      </c>
      <c r="AS23" s="33">
        <f>IF(D6L516C20=0,0,D6L516C18/D6L516C20)</f>
        <v>0.14069252716837716</v>
      </c>
      <c r="AT23" s="16" t="s">
        <v>31329</v>
      </c>
      <c r="AU23" s="33">
        <f>IF(D6L516C5=0,0,D6L516C18/D6L516C5)</f>
        <v>7.0090788520798267E-2</v>
      </c>
      <c r="AV23" s="16" t="s">
        <v>31330</v>
      </c>
      <c r="AW23" s="33">
        <f>CHOOSE(MIN(D6L516C9,RUN_YEARS),B7L805C1,B7L805C10,B7L805C19,B7L805C28,B7L805C37)</f>
        <v>55.78798805558381</v>
      </c>
      <c r="AX23" s="16" t="s">
        <v>31331</v>
      </c>
      <c r="AY23" s="33">
        <f>IF(D6L516C23=0,0,D6L516C19/D6L516C23)</f>
        <v>0.14069252716837716</v>
      </c>
      <c r="AZ23" s="16" t="s">
        <v>31332</v>
      </c>
      <c r="BA23" s="33">
        <f>IF(D6L516C5=0,0,D6L516C19/D6L516C5)</f>
        <v>0.42990921147920175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30.293838074237943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26.052700743844632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13.026350371922316</v>
      </c>
      <c r="R24" s="16" t="s">
        <v>31337</v>
      </c>
      <c r="S24" s="15">
        <f>D6L517C5-D6L517C7</f>
        <v>13.026350371922316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12.379634401691305</v>
      </c>
      <c r="X24" s="16" t="s">
        <v>31339</v>
      </c>
      <c r="Y24" s="33">
        <f>D6L517C7-D6L517C10</f>
        <v>0.64671597023101057</v>
      </c>
      <c r="Z24" s="16" t="s">
        <v>31340</v>
      </c>
      <c r="AA24" s="33">
        <f>CHOOSE(MIN(D6L517C9,RUN_YEARS),B7L805C7,B7L805C16,B7L805C25,B7L805C34,B7L805C43)</f>
        <v>6704</v>
      </c>
      <c r="AB24" s="16" t="s">
        <v>31341</v>
      </c>
      <c r="AC24" s="33">
        <f>IF(D6L517C12=0,0,D6L517C10/D6L517C12)</f>
        <v>1.8466041768632616E-3</v>
      </c>
      <c r="AD24" s="16" t="s">
        <v>31342</v>
      </c>
      <c r="AE24" s="33">
        <f>IF(D6L517C5=0,0,D6L517C10/D6L517C5)</f>
        <v>0.47517662461985605</v>
      </c>
      <c r="AF24" s="16" t="s">
        <v>31343</v>
      </c>
      <c r="AG24" s="33">
        <f>CHOOSE(MIN(D6L517C9,RUN_YEARS),B7L805C5,B7L805C14,B7L805C23,B7L805C32,B7L805C41)</f>
        <v>134.69963663237763</v>
      </c>
      <c r="AH24" s="16" t="s">
        <v>31344</v>
      </c>
      <c r="AI24" s="33">
        <f>IF(D6L517C15=0,0,D6L517C11/D6L517C15)</f>
        <v>4.801170859844473E-3</v>
      </c>
      <c r="AJ24" s="16" t="s">
        <v>31345</v>
      </c>
      <c r="AK24" s="33">
        <f>IF(D6L517C5=0,0,D6L517C11/D6L517C5)</f>
        <v>2.4823375380143942E-2</v>
      </c>
      <c r="AL24" s="16" t="s">
        <v>31346</v>
      </c>
      <c r="AM24" s="33">
        <f>D6L517C8*CHOOSE(MIN(D6L517C9,RUN_YEARS),B7L805C4,B7L805C13,B7L805C22,B7L805C31,B7L805C40)</f>
        <v>1.8260543382324579</v>
      </c>
      <c r="AN24" s="16" t="s">
        <v>31347</v>
      </c>
      <c r="AO24" s="33">
        <f>D6L517C8-D6L517C18</f>
        <v>11.200296033689858</v>
      </c>
      <c r="AP24" s="16" t="s">
        <v>31348</v>
      </c>
      <c r="AQ24" s="33">
        <f>CHOOSE(MIN(D6L517C9,RUN_YEARS),B7L805C2,B7L805C11,B7L805C20,B7L805C29,B7L805C38)</f>
        <v>9.0954647362654022</v>
      </c>
      <c r="AR24" s="16" t="s">
        <v>31349</v>
      </c>
      <c r="AS24" s="33">
        <f>IF(D6L517C20=0,0,D6L517C18/D6L517C20)</f>
        <v>0.2007653694650281</v>
      </c>
      <c r="AT24" s="16" t="s">
        <v>31350</v>
      </c>
      <c r="AU24" s="33">
        <f>IF(D6L517C5=0,0,D6L517C18/D6L517C5)</f>
        <v>7.0090788520798267E-2</v>
      </c>
      <c r="AV24" s="16" t="s">
        <v>31351</v>
      </c>
      <c r="AW24" s="33">
        <f>CHOOSE(MIN(D6L517C9,RUN_YEARS),B7L805C1,B7L805C10,B7L805C19,B7L805C28,B7L805C37)</f>
        <v>55.78798805558381</v>
      </c>
      <c r="AX24" s="16" t="s">
        <v>31352</v>
      </c>
      <c r="AY24" s="33">
        <f>IF(D6L517C23=0,0,D6L517C19/D6L517C23)</f>
        <v>0.2007653694650281</v>
      </c>
      <c r="AZ24" s="16" t="s">
        <v>31353</v>
      </c>
      <c r="BA24" s="33">
        <f>IF(D6L517C5=0,0,D6L517C19/D6L517C5)</f>
        <v>0.42990921147920175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94.269281487551964</v>
      </c>
      <c r="J25" s="16" t="s">
        <v>31375</v>
      </c>
      <c r="K25" s="21">
        <f>_xlfn.SINGLE(IF(FLOW_THRU_100PCT="Y",1,INDEX(VariabilityMatrix,D6L518C1,_xlfn.SINGLE(D6L518C9))))</f>
        <v>0.13814375257933539</v>
      </c>
      <c r="L25" s="16" t="s">
        <v>31355</v>
      </c>
      <c r="M25" s="15">
        <f>IF(_xlfn.SINGLE(D6L518C2)&lt;&gt;0,_xlfn.SINGLE(D6L518C2)*_xlfn.SINGLE(D6L518C4),_xlfn.SINGLE(D6L518C3)*_xlfn.SINGLE(D6L518C4))</f>
        <v>13.0227122976481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6.5113561488240501</v>
      </c>
      <c r="R25" s="16" t="s">
        <v>31357</v>
      </c>
      <c r="S25" s="15">
        <f>D6L518C5-D6L518C7</f>
        <v>6.5113561488240501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6.1363453960938523</v>
      </c>
      <c r="X25" s="16" t="s">
        <v>31359</v>
      </c>
      <c r="Y25" s="33">
        <f>D6L518C7-D6L518C10</f>
        <v>0.37501075273019779</v>
      </c>
      <c r="Z25" s="16" t="s">
        <v>31360</v>
      </c>
      <c r="AA25" s="33">
        <f>CHOOSE(MIN(D6L518C9,RUN_YEARS),B7L805C7,B7L805C16,B7L805C25,B7L805C34,B7L805C43)</f>
        <v>5906</v>
      </c>
      <c r="AB25" s="16" t="s">
        <v>31361</v>
      </c>
      <c r="AC25" s="33">
        <f>IF(D6L518C12=0,0,D6L518C10/D6L518C12)</f>
        <v>1.0390019295790471E-3</v>
      </c>
      <c r="AD25" s="16" t="s">
        <v>31362</v>
      </c>
      <c r="AE25" s="33">
        <f>IF(D6L518C5=0,0,D6L518C10/D6L518C5)</f>
        <v>0.47120332967826334</v>
      </c>
      <c r="AF25" s="16" t="s">
        <v>31363</v>
      </c>
      <c r="AG25" s="33">
        <f>CHOOSE(MIN(D6L518C9,RUN_YEARS),B7L805C5,B7L805C14,B7L805C23,B7L805C32,B7L805C41)</f>
        <v>138.82063236847569</v>
      </c>
      <c r="AH25" s="16" t="s">
        <v>31364</v>
      </c>
      <c r="AI25" s="33">
        <f>IF(D6L518C15=0,0,D6L518C11/D6L518C15)</f>
        <v>2.7014050169055256E-3</v>
      </c>
      <c r="AJ25" s="16" t="s">
        <v>31365</v>
      </c>
      <c r="AK25" s="33">
        <f>IF(D6L518C5=0,0,D6L518C11/D6L518C5)</f>
        <v>2.8796670321736637E-2</v>
      </c>
      <c r="AL25" s="16" t="s">
        <v>31366</v>
      </c>
      <c r="AM25" s="33">
        <f>D6L518C8*CHOOSE(MIN(D6L518C9,RUN_YEARS),B7L805C4,B7L805C13,B7L805C22,B7L805C31,B7L805C40)</f>
        <v>0.87043240142739353</v>
      </c>
      <c r="AN25" s="16" t="s">
        <v>31367</v>
      </c>
      <c r="AO25" s="33">
        <f>D6L518C8-D6L518C18</f>
        <v>5.6409237473966565</v>
      </c>
      <c r="AP25" s="16" t="s">
        <v>31368</v>
      </c>
      <c r="AQ25" s="33">
        <f>CHOOSE(MIN(D6L518C9,RUN_YEARS),B7L805C2,B7L805C11,B7L805C20,B7L805C29,B7L805C38)</f>
        <v>8.2813832847907776</v>
      </c>
      <c r="AR25" s="16" t="s">
        <v>31369</v>
      </c>
      <c r="AS25" s="33">
        <f>IF(D6L518C20=0,0,D6L518C18/D6L518C20)</f>
        <v>0.10510712661083943</v>
      </c>
      <c r="AT25" s="16" t="s">
        <v>31370</v>
      </c>
      <c r="AU25" s="33">
        <f>IF(D6L518C5=0,0,D6L518C18/D6L518C5)</f>
        <v>6.6839563182593958E-2</v>
      </c>
      <c r="AV25" s="16" t="s">
        <v>31371</v>
      </c>
      <c r="AW25" s="33">
        <f>CHOOSE(MIN(D6L518C9,RUN_YEARS),B7L805C1,B7L805C10,B7L805C19,B7L805C28,B7L805C37)</f>
        <v>53.668328012450139</v>
      </c>
      <c r="AX25" s="16" t="s">
        <v>31372</v>
      </c>
      <c r="AY25" s="33">
        <f>IF(D6L518C23=0,0,D6L518C19/D6L518C23)</f>
        <v>0.10510712661083942</v>
      </c>
      <c r="AZ25" s="16" t="s">
        <v>31373</v>
      </c>
      <c r="BA25" s="33">
        <f>IF(D6L518C5=0,0,D6L518C19/D6L518C5)</f>
        <v>0.43316043681740601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96.919751970255504</v>
      </c>
      <c r="J26" s="16" t="s">
        <v>31396</v>
      </c>
      <c r="K26" s="21">
        <f>_xlfn.SINGLE(IF(FLOW_THRU_100PCT="Y",1,INDEX(VariabilityMatrix,D6L519C1,_xlfn.SINGLE(D6L519C9))))</f>
        <v>0.13959329138230395</v>
      </c>
      <c r="L26" s="16" t="s">
        <v>31376</v>
      </c>
      <c r="M26" s="15">
        <f>IF(_xlfn.SINGLE(D6L519C2)&lt;&gt;0,_xlfn.SINGLE(D6L519C2)*_xlfn.SINGLE(D6L519C4),_xlfn.SINGLE(D6L519C3)*_xlfn.SINGLE(D6L519C4))</f>
        <v>13.529347177484503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6.7646735887422516</v>
      </c>
      <c r="R26" s="16" t="s">
        <v>31378</v>
      </c>
      <c r="S26" s="15">
        <f>D6L519C5-D6L519C7</f>
        <v>6.7646735887422516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6.4288295251072629</v>
      </c>
      <c r="X26" s="16" t="s">
        <v>31380</v>
      </c>
      <c r="Y26" s="33">
        <f>D6L519C7-D6L519C10</f>
        <v>0.33584406363498864</v>
      </c>
      <c r="Z26" s="16" t="s">
        <v>31381</v>
      </c>
      <c r="AA26" s="33">
        <f>CHOOSE(MIN(D6L519C9,RUN_YEARS),B7L805C7,B7L805C16,B7L805C25,B7L805C34,B7L805C43)</f>
        <v>6704</v>
      </c>
      <c r="AB26" s="16" t="s">
        <v>31382</v>
      </c>
      <c r="AC26" s="33">
        <f>IF(D6L519C12=0,0,D6L519C10/D6L519C12)</f>
        <v>9.5895428477136971E-4</v>
      </c>
      <c r="AD26" s="16" t="s">
        <v>31383</v>
      </c>
      <c r="AE26" s="33">
        <f>IF(D6L519C5=0,0,D6L519C10/D6L519C5)</f>
        <v>0.47517662461985605</v>
      </c>
      <c r="AF26" s="16" t="s">
        <v>31384</v>
      </c>
      <c r="AG26" s="33">
        <f>CHOOSE(MIN(D6L519C9,RUN_YEARS),B7L805C5,B7L805C14,B7L805C23,B7L805C32,B7L805C41)</f>
        <v>134.69963663237763</v>
      </c>
      <c r="AH26" s="16" t="s">
        <v>31385</v>
      </c>
      <c r="AI26" s="33">
        <f>IF(D6L519C15=0,0,D6L519C11/D6L519C15)</f>
        <v>2.4932811404055569E-3</v>
      </c>
      <c r="AJ26" s="16" t="s">
        <v>31386</v>
      </c>
      <c r="AK26" s="33">
        <f>IF(D6L519C5=0,0,D6L519C11/D6L519C5)</f>
        <v>2.4823375380143935E-2</v>
      </c>
      <c r="AL26" s="16" t="s">
        <v>31387</v>
      </c>
      <c r="AM26" s="33">
        <f>D6L519C8*CHOOSE(MIN(D6L519C9,RUN_YEARS),B7L805C4,B7L805C13,B7L805C22,B7L805C31,B7L805C40)</f>
        <v>0.94828261184152529</v>
      </c>
      <c r="AN26" s="16" t="s">
        <v>31388</v>
      </c>
      <c r="AO26" s="33">
        <f>D6L519C8-D6L519C18</f>
        <v>5.8163909769007258</v>
      </c>
      <c r="AP26" s="16" t="s">
        <v>31389</v>
      </c>
      <c r="AQ26" s="33">
        <f>CHOOSE(MIN(D6L519C9,RUN_YEARS),B7L805C2,B7L805C11,B7L805C20,B7L805C29,B7L805C38)</f>
        <v>9.0954647362654022</v>
      </c>
      <c r="AR26" s="16" t="s">
        <v>31390</v>
      </c>
      <c r="AS26" s="33">
        <f>IF(D6L519C20=0,0,D6L519C18/D6L519C20)</f>
        <v>0.10425884100902909</v>
      </c>
      <c r="AT26" s="16" t="s">
        <v>31391</v>
      </c>
      <c r="AU26" s="33">
        <f>IF(D6L519C5=0,0,D6L519C18/D6L519C5)</f>
        <v>7.0090788520798267E-2</v>
      </c>
      <c r="AV26" s="16" t="s">
        <v>31392</v>
      </c>
      <c r="AW26" s="33">
        <f>CHOOSE(MIN(D6L519C9,RUN_YEARS),B7L805C1,B7L805C10,B7L805C19,B7L805C28,B7L805C37)</f>
        <v>55.78798805558381</v>
      </c>
      <c r="AX26" s="16" t="s">
        <v>31393</v>
      </c>
      <c r="AY26" s="33">
        <f>IF(D6L519C23=0,0,D6L519C19/D6L519C23)</f>
        <v>0.10425884100902907</v>
      </c>
      <c r="AZ26" s="16" t="s">
        <v>31394</v>
      </c>
      <c r="BA26" s="33">
        <f>IF(D6L519C5=0,0,D6L519C19/D6L519C5)</f>
        <v>0.42990921147920169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17.926736202972808</v>
      </c>
      <c r="J27" s="16" t="s">
        <v>31417</v>
      </c>
      <c r="K27" s="21">
        <f>_xlfn.SINGLE(IF(FLOW_THRU_100PCT="Y",1,INDEX(VariabilityMatrix,D6L520C1,_xlfn.SINGLE(D6L520C9))))</f>
        <v>0.13814375257933539</v>
      </c>
      <c r="L27" s="16" t="s">
        <v>31397</v>
      </c>
      <c r="M27" s="15">
        <f>IF(_xlfn.SINGLE(D6L520C2)&lt;&gt;0,_xlfn.SINGLE(D6L520C2)*_xlfn.SINGLE(D6L520C4),_xlfn.SINGLE(D6L520C3)*_xlfn.SINGLE(D6L520C4))</f>
        <v>2.4764666105784903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1.2382333052892451</v>
      </c>
      <c r="R27" s="16" t="s">
        <v>31399</v>
      </c>
      <c r="S27" s="15">
        <f>D6L520C5-D6L520C7</f>
        <v>1.2382333052892451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1.1669193127416277</v>
      </c>
      <c r="X27" s="16" t="s">
        <v>31401</v>
      </c>
      <c r="Y27" s="33">
        <f>D6L520C7-D6L520C10</f>
        <v>7.1313992547617389E-2</v>
      </c>
      <c r="Z27" s="16" t="s">
        <v>31402</v>
      </c>
      <c r="AA27" s="33">
        <f>CHOOSE(MIN(D6L520C9,RUN_YEARS),B7L805C7,B7L805C16,B7L805C25,B7L805C34,B7L805C43)</f>
        <v>5906</v>
      </c>
      <c r="AB27" s="16" t="s">
        <v>31403</v>
      </c>
      <c r="AC27" s="33">
        <f>IF(D6L520C12=0,0,D6L520C10/D6L520C12)</f>
        <v>1.9758200351195865E-4</v>
      </c>
      <c r="AD27" s="16" t="s">
        <v>31404</v>
      </c>
      <c r="AE27" s="33">
        <f>IF(D6L520C5=0,0,D6L520C10/D6L520C5)</f>
        <v>0.47120332967826334</v>
      </c>
      <c r="AF27" s="16" t="s">
        <v>31405</v>
      </c>
      <c r="AG27" s="33">
        <f>CHOOSE(MIN(D6L520C9,RUN_YEARS),B7L805C5,B7L805C14,B7L805C23,B7L805C32,B7L805C41)</f>
        <v>138.82063236847569</v>
      </c>
      <c r="AH27" s="16" t="s">
        <v>31406</v>
      </c>
      <c r="AI27" s="33">
        <f>IF(D6L520C15=0,0,D6L520C11/D6L520C15)</f>
        <v>5.1371320913109347E-4</v>
      </c>
      <c r="AJ27" s="16" t="s">
        <v>31407</v>
      </c>
      <c r="AK27" s="33">
        <f>IF(D6L520C5=0,0,D6L520C11/D6L520C5)</f>
        <v>2.8796670321736658E-2</v>
      </c>
      <c r="AL27" s="16" t="s">
        <v>31408</v>
      </c>
      <c r="AM27" s="33">
        <f>D6L520C8*CHOOSE(MIN(D6L520C9,RUN_YEARS),B7L805C4,B7L805C13,B7L805C22,B7L805C31,B7L805C40)</f>
        <v>0.16552594648734531</v>
      </c>
      <c r="AN27" s="16" t="s">
        <v>31409</v>
      </c>
      <c r="AO27" s="33">
        <f>D6L520C8-D6L520C18</f>
        <v>1.0727073588018998</v>
      </c>
      <c r="AP27" s="16" t="s">
        <v>31410</v>
      </c>
      <c r="AQ27" s="33">
        <f>CHOOSE(MIN(D6L520C9,RUN_YEARS),B7L805C2,B7L805C11,B7L805C20,B7L805C29,B7L805C38)</f>
        <v>8.2813832847907776</v>
      </c>
      <c r="AR27" s="16" t="s">
        <v>31411</v>
      </c>
      <c r="AS27" s="33">
        <f>IF(D6L520C20=0,0,D6L520C18/D6L520C20)</f>
        <v>1.9987717123459668E-2</v>
      </c>
      <c r="AT27" s="16" t="s">
        <v>31412</v>
      </c>
      <c r="AU27" s="33">
        <f>IF(D6L520C5=0,0,D6L520C18/D6L520C5)</f>
        <v>6.6839563182593958E-2</v>
      </c>
      <c r="AV27" s="16" t="s">
        <v>31413</v>
      </c>
      <c r="AW27" s="33">
        <f>CHOOSE(MIN(D6L520C9,RUN_YEARS),B7L805C1,B7L805C10,B7L805C19,B7L805C28,B7L805C37)</f>
        <v>53.668328012450139</v>
      </c>
      <c r="AX27" s="16" t="s">
        <v>31414</v>
      </c>
      <c r="AY27" s="33">
        <f>IF(D6L520C23=0,0,D6L520C19/D6L520C23)</f>
        <v>1.9987717123459668E-2</v>
      </c>
      <c r="AZ27" s="16" t="s">
        <v>31415</v>
      </c>
      <c r="BA27" s="33">
        <f>IF(D6L520C5=0,0,D6L520C19/D6L520C5)</f>
        <v>0.43316043681740601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0.13814375257933539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5906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138.82063236847569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8.2813832847907776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53.668328012450139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0.13814375257933539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5906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138.82063236847569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8.2813832847907776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53.668328012450139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0.13814375257933539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5906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138.82063236847569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8.2813832847907776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53.668328012450139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0.13814375257933539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5906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138.82063236847569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8.2813832847907776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53.668328012450139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0.13814375257933539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5906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138.82063236847569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8.2813832847907776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53.668328012450139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5906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138.82063236847569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8.2813832847907776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53.668328012450139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-5.9116927959661538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-5.0840558045308919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-2.5420279022654459</v>
      </c>
      <c r="R34" s="16" t="s">
        <v>31545</v>
      </c>
      <c r="S34" s="15">
        <f>D6L527C5-D6L527C7</f>
        <v>-2.5420279022654459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-2.4158244765759758</v>
      </c>
      <c r="X34" s="16" t="s">
        <v>31547</v>
      </c>
      <c r="Y34" s="33">
        <f>D6L527C7-D6L527C10</f>
        <v>-0.12620342568947018</v>
      </c>
      <c r="Z34" s="16" t="s">
        <v>31548</v>
      </c>
      <c r="AA34" s="33">
        <f>CHOOSE(MIN(D6L527C9,RUN_YEARS),B7L805C7,B7L805C16,B7L805C25,B7L805C34,B7L805C43)</f>
        <v>6704</v>
      </c>
      <c r="AB34" s="16" t="s">
        <v>31549</v>
      </c>
      <c r="AC34" s="33">
        <f>IF(D6L527C12=0,0,D6L527C10/D6L527C12)</f>
        <v>-3.6035567968018732E-4</v>
      </c>
      <c r="AD34" s="16" t="s">
        <v>31550</v>
      </c>
      <c r="AE34" s="33">
        <f>IF(D6L527C5=0,0,D6L527C10/D6L527C5)</f>
        <v>0.47517662461985605</v>
      </c>
      <c r="AF34" s="16" t="s">
        <v>31551</v>
      </c>
      <c r="AG34" s="33">
        <f>CHOOSE(MIN(D6L527C9,RUN_YEARS),B7L805C5,B7L805C14,B7L805C23,B7L805C32,B7L805C41)</f>
        <v>134.69963663237763</v>
      </c>
      <c r="AH34" s="16" t="s">
        <v>31552</v>
      </c>
      <c r="AI34" s="33">
        <f>IF(D6L527C15=0,0,D6L527C11/D6L527C15)</f>
        <v>-9.3692476716848673E-4</v>
      </c>
      <c r="AJ34" s="16" t="s">
        <v>31553</v>
      </c>
      <c r="AK34" s="33">
        <f>IF(D6L527C5=0,0,D6L527C11/D6L527C5)</f>
        <v>2.482337538014397E-2</v>
      </c>
      <c r="AL34" s="16" t="s">
        <v>31554</v>
      </c>
      <c r="AM34" s="33">
        <f>D6L527C8*CHOOSE(MIN(D6L527C9,RUN_YEARS),B7L805C4,B7L805C13,B7L805C22,B7L805C31,B7L805C40)</f>
        <v>-0.35634548022331164</v>
      </c>
      <c r="AN34" s="16" t="s">
        <v>31555</v>
      </c>
      <c r="AO34" s="33">
        <f>D6L527C8-D6L527C18</f>
        <v>-2.1856824220421345</v>
      </c>
      <c r="AP34" s="16" t="s">
        <v>31556</v>
      </c>
      <c r="AQ34" s="33">
        <f>CHOOSE(MIN(D6L527C9,RUN_YEARS),B7L805C2,B7L805C11,B7L805C20,B7L805C29,B7L805C38)</f>
        <v>9.0954647362654022</v>
      </c>
      <c r="AR34" s="16" t="s">
        <v>31557</v>
      </c>
      <c r="AS34" s="33">
        <f>IF(D6L527C20=0,0,D6L527C18/D6L527C20)</f>
        <v>-3.917836972117459E-2</v>
      </c>
      <c r="AT34" s="16" t="s">
        <v>31558</v>
      </c>
      <c r="AU34" s="33">
        <f>IF(D6L527C5=0,0,D6L527C18/D6L527C5)</f>
        <v>7.0090788520798267E-2</v>
      </c>
      <c r="AV34" s="16" t="s">
        <v>31559</v>
      </c>
      <c r="AW34" s="33">
        <f>CHOOSE(MIN(D6L527C9,RUN_YEARS),B7L805C1,B7L805C10,B7L805C19,B7L805C28,B7L805C37)</f>
        <v>55.78798805558381</v>
      </c>
      <c r="AX34" s="16" t="s">
        <v>31560</v>
      </c>
      <c r="AY34" s="33">
        <f>IF(D6L527C23=0,0,D6L527C19/D6L527C23)</f>
        <v>-3.917836972117459E-2</v>
      </c>
      <c r="AZ34" s="16" t="s">
        <v>31561</v>
      </c>
      <c r="BA34" s="33">
        <f>IF(D6L527C5=0,0,D6L527C19/D6L527C5)</f>
        <v>0.42990921147920175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1259.1140120740383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831.96500168613136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415.98250084306568</v>
      </c>
      <c r="R35" s="16" t="s">
        <v>31565</v>
      </c>
      <c r="S35" s="15">
        <f>SUM(D6L501C8:D6L527C8)-2*SUM(D6L509C8,D6L511C8,D6L522C8,D6L524C8,D6L527C8)</f>
        <v>415.98250084306568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395.2675482366505</v>
      </c>
      <c r="X35" s="16" t="s">
        <v>31567</v>
      </c>
      <c r="Y35" s="33">
        <f>SUM(D6L501C11:D6L527C11)-2*SUM(D6L509C11,D6L511C11,D6L522C11,D6L524C11,D6L527C11)</f>
        <v>20.714952606415224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5.9096095703493563E-2</v>
      </c>
      <c r="AD35" s="16" t="s">
        <v>31569</v>
      </c>
      <c r="AE35" s="33">
        <f>IF(D6L528C5=0,0,D6L528C10/D6L528C5)</f>
        <v>0.47510117304882721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0.15364984882908295</v>
      </c>
      <c r="AJ35" s="16" t="s">
        <v>31571</v>
      </c>
      <c r="AK35" s="33">
        <f>IF(D6L528C5=0,0,D6L528C11/D6L528C5)</f>
        <v>2.4898826951172862E-2</v>
      </c>
      <c r="AL35" s="16" t="s">
        <v>31572</v>
      </c>
      <c r="AM35" s="33">
        <f>SUM(D6L501C18:D6L527C18)-2*SUM(D6L509C18,D6L511C18,D6L522C18,D6L524C18,D6L527C18)</f>
        <v>58.270252349121847</v>
      </c>
      <c r="AN35" s="16" t="s">
        <v>31573</v>
      </c>
      <c r="AO35" s="33">
        <f>SUM(D6L501C19:D6L527C19)-2*SUM(D6L509C19,D6L511C19,D6L522C19,D6L524C19,D6L527C19)</f>
        <v>357.71224849394383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6.4152889950797007</v>
      </c>
      <c r="AT35" s="16" t="s">
        <v>31575</v>
      </c>
      <c r="AU35" s="33">
        <f>IF(D6L528C5=0,0,D6L528C18/D6L528C5)</f>
        <v>7.0039307219686375E-2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6.4152889950797007</v>
      </c>
      <c r="AZ35" s="16" t="s">
        <v>31577</v>
      </c>
      <c r="BA35" s="33">
        <f>IF(D6L528C5=0,0,D6L528C19/D6L528C5)</f>
        <v>0.42996069278031362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7.0064788056969878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3.5032394028484939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1.7516197014242469</v>
      </c>
      <c r="R36" s="16" t="s">
        <v>31582</v>
      </c>
      <c r="S36" s="15">
        <f>D6L529C5-D6L529C7</f>
        <v>1.7516197014242469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1.6507380712823012</v>
      </c>
      <c r="X36" s="16" t="s">
        <v>31584</v>
      </c>
      <c r="Y36" s="33">
        <f>D6L529C7-D6L529C10</f>
        <v>0.10088163014194573</v>
      </c>
      <c r="Z36" s="16" t="s">
        <v>31585</v>
      </c>
      <c r="AA36" s="33">
        <f>CHOOSE(MIN(D6L529C9,RUN_YEARS),B7L805C7,B7L805C16,B7L805C25,B7L805C34,B7L805C43)</f>
        <v>5906</v>
      </c>
      <c r="AB36" s="16" t="s">
        <v>31586</v>
      </c>
      <c r="AC36" s="33">
        <f>IF(D6L529C12=0,0,D6L529C10/D6L529C12)</f>
        <v>2.7950187458217088E-4</v>
      </c>
      <c r="AD36" s="16" t="s">
        <v>31587</v>
      </c>
      <c r="AE36" s="33">
        <f>IF(D6L529C5=0,0,D6L529C10/D6L529C5)</f>
        <v>0.47120332967826334</v>
      </c>
      <c r="AF36" s="16" t="s">
        <v>31588</v>
      </c>
      <c r="AG36" s="33">
        <f>CHOOSE(MIN(D6L529C9,RUN_YEARS),B7L805C5,B7L805C14,B7L805C23,B7L805C32,B7L805C41)</f>
        <v>138.82063236847569</v>
      </c>
      <c r="AH36" s="16" t="s">
        <v>31589</v>
      </c>
      <c r="AI36" s="33">
        <f>IF(D6L529C15=0,0,D6L529C11/D6L529C15)</f>
        <v>7.2670487391364598E-4</v>
      </c>
      <c r="AJ36" s="16" t="s">
        <v>31590</v>
      </c>
      <c r="AK36" s="33">
        <f>IF(D6L529C5=0,0,D6L529C11/D6L529C5)</f>
        <v>2.8796670321736675E-2</v>
      </c>
      <c r="AL36" s="16" t="s">
        <v>31591</v>
      </c>
      <c r="AM36" s="33">
        <f>D6L529C8*CHOOSE(MIN(D6L529C9,RUN_YEARS),B7L805C4,B7L805C13,B7L805C22,B7L805C31,B7L805C40)</f>
        <v>0.23415499141044463</v>
      </c>
      <c r="AN36" s="16" t="s">
        <v>31592</v>
      </c>
      <c r="AO36" s="33">
        <f>D6L529C8-D6L529C18</f>
        <v>1.5174647100138023</v>
      </c>
      <c r="AP36" s="16" t="s">
        <v>31593</v>
      </c>
      <c r="AQ36" s="33">
        <f>CHOOSE(MIN(D6L529C9,RUN_YEARS),B7L805C2,B7L805C11,B7L805C20,B7L805C29,B7L805C38)</f>
        <v>8.2813832847907776</v>
      </c>
      <c r="AR36" s="16" t="s">
        <v>31594</v>
      </c>
      <c r="AS36" s="33">
        <f>IF(D6L529C20=0,0,D6L529C18/D6L529C20)</f>
        <v>2.8274864640123992E-2</v>
      </c>
      <c r="AT36" s="16" t="s">
        <v>31595</v>
      </c>
      <c r="AU36" s="33">
        <f>IF(D6L529C5=0,0,D6L529C18/D6L529C5)</f>
        <v>6.6839563182593958E-2</v>
      </c>
      <c r="AV36" s="16" t="s">
        <v>31596</v>
      </c>
      <c r="AW36" s="33">
        <f>CHOOSE(MIN(D6L529C9,RUN_YEARS),B7L805C1,B7L805C10,B7L805C19,B7L805C28,B7L805C37)</f>
        <v>53.668328012450139</v>
      </c>
      <c r="AX36" s="16" t="s">
        <v>31597</v>
      </c>
      <c r="AY36" s="33">
        <f>IF(D6L529C23=0,0,D6L529C19/D6L529C23)</f>
        <v>2.8274864640123992E-2</v>
      </c>
      <c r="AZ36" s="16" t="s">
        <v>31598</v>
      </c>
      <c r="BA36" s="33">
        <f>IF(D6L529C5=0,0,D6L529C19/D6L529C5)</f>
        <v>0.43316043681740607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0.26518545280526445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0.26518545280526445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0.13259272640263223</v>
      </c>
      <c r="R37" s="16" t="s">
        <v>31602</v>
      </c>
      <c r="S37" s="15">
        <f>D6L530C5-D6L530C7</f>
        <v>0.13259272640263223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0.12495626834407857</v>
      </c>
      <c r="X37" s="16" t="s">
        <v>31604</v>
      </c>
      <c r="Y37" s="33">
        <f>D6L530C7-D6L530C10</f>
        <v>7.6364580585536607E-3</v>
      </c>
      <c r="Z37" s="16" t="s">
        <v>31605</v>
      </c>
      <c r="AA37" s="33">
        <f>CHOOSE(MIN(D6L530C9,RUN_YEARS),B7L805C7,B7L805C16,B7L805C25,B7L805C34,B7L805C43)</f>
        <v>5906</v>
      </c>
      <c r="AB37" s="16" t="s">
        <v>31606</v>
      </c>
      <c r="AC37" s="33">
        <f>IF(D6L530C12=0,0,D6L530C10/D6L530C12)</f>
        <v>2.1157512418570701E-5</v>
      </c>
      <c r="AD37" s="16" t="s">
        <v>31607</v>
      </c>
      <c r="AE37" s="33">
        <f>IF(D6L530C5=0,0,D6L530C10/D6L530C5)</f>
        <v>0.47120332967826334</v>
      </c>
      <c r="AF37" s="16" t="s">
        <v>31608</v>
      </c>
      <c r="AG37" s="33">
        <f>CHOOSE(MIN(D6L530C9,RUN_YEARS),B7L805C5,B7L805C14,B7L805C23,B7L805C32,B7L805C41)</f>
        <v>138.82063236847569</v>
      </c>
      <c r="AH37" s="16" t="s">
        <v>31609</v>
      </c>
      <c r="AI37" s="33">
        <f>IF(D6L530C15=0,0,D6L530C11/D6L530C15)</f>
        <v>5.500953228828396E-5</v>
      </c>
      <c r="AJ37" s="16" t="s">
        <v>31610</v>
      </c>
      <c r="AK37" s="33">
        <f>IF(D6L530C5=0,0,D6L530C11/D6L530C5)</f>
        <v>2.8796670321736675E-2</v>
      </c>
      <c r="AL37" s="16" t="s">
        <v>31611</v>
      </c>
      <c r="AM37" s="33">
        <f>D6L530C8*CHOOSE(MIN(D6L530C9,RUN_YEARS),B7L805C4,B7L805C13,B7L805C22,B7L805C31,B7L805C40)</f>
        <v>1.7724879827882262E-2</v>
      </c>
      <c r="AN37" s="16" t="s">
        <v>31612</v>
      </c>
      <c r="AO37" s="33">
        <f>D6L530C8-D6L530C18</f>
        <v>0.11486784657474997</v>
      </c>
      <c r="AP37" s="16" t="s">
        <v>31613</v>
      </c>
      <c r="AQ37" s="33">
        <f>CHOOSE(MIN(D6L530C9,RUN_YEARS),B7L805C2,B7L805C11,B7L805C20,B7L805C29,B7L805C38)</f>
        <v>8.2813832847907776</v>
      </c>
      <c r="AR37" s="16" t="s">
        <v>31614</v>
      </c>
      <c r="AS37" s="33">
        <f>IF(D6L530C20=0,0,D6L530C18/D6L530C20)</f>
        <v>2.1403283990532106E-3</v>
      </c>
      <c r="AT37" s="16" t="s">
        <v>31615</v>
      </c>
      <c r="AU37" s="33">
        <f>IF(D6L530C5=0,0,D6L530C18/D6L530C5)</f>
        <v>6.6839563182593958E-2</v>
      </c>
      <c r="AV37" s="16" t="s">
        <v>31616</v>
      </c>
      <c r="AW37" s="33">
        <f>CHOOSE(MIN(D6L530C9,RUN_YEARS),B7L805C1,B7L805C10,B7L805C19,B7L805C28,B7L805C37)</f>
        <v>53.668328012450139</v>
      </c>
      <c r="AX37" s="16" t="s">
        <v>31617</v>
      </c>
      <c r="AY37" s="33">
        <f>IF(D6L530C23=0,0,D6L530C19/D6L530C23)</f>
        <v>2.1403283990532101E-3</v>
      </c>
      <c r="AZ37" s="16" t="s">
        <v>31618</v>
      </c>
      <c r="BA37" s="33">
        <f>IF(D6L530C5=0,0,D6L530C19/D6L530C5)</f>
        <v>0.43316043681740607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12.321175409202217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6.1605877046011086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3.0802938523005543</v>
      </c>
      <c r="R38" s="16" t="s">
        <v>31622</v>
      </c>
      <c r="S38" s="15">
        <f>D6L531C5-D6L531C7</f>
        <v>3.0802938523005543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2.9028894391830118</v>
      </c>
      <c r="X38" s="16" t="s">
        <v>31624</v>
      </c>
      <c r="Y38" s="33">
        <f>D6L531C7-D6L531C10</f>
        <v>0.17740441311754251</v>
      </c>
      <c r="Z38" s="16" t="s">
        <v>31625</v>
      </c>
      <c r="AA38" s="33">
        <f>CHOOSE(MIN(D6L531C9,RUN_YEARS),B7L805C7,B7L805C16,B7L805C25,B7L805C34,B7L805C43)</f>
        <v>5906</v>
      </c>
      <c r="AB38" s="16" t="s">
        <v>31626</v>
      </c>
      <c r="AC38" s="33">
        <f>IF(D6L531C12=0,0,D6L531C10/D6L531C12)</f>
        <v>4.9151531310244023E-4</v>
      </c>
      <c r="AD38" s="16" t="s">
        <v>31627</v>
      </c>
      <c r="AE38" s="33">
        <f>IF(D6L531C5=0,0,D6L531C10/D6L531C5)</f>
        <v>0.47120332967826334</v>
      </c>
      <c r="AF38" s="16" t="s">
        <v>31628</v>
      </c>
      <c r="AG38" s="33">
        <f>CHOOSE(MIN(D6L531C9,RUN_YEARS),B7L805C5,B7L805C14,B7L805C23,B7L805C32,B7L805C41)</f>
        <v>138.82063236847569</v>
      </c>
      <c r="AH38" s="16" t="s">
        <v>31629</v>
      </c>
      <c r="AI38" s="33">
        <f>IF(D6L531C15=0,0,D6L531C11/D6L531C15)</f>
        <v>1.277939814066347E-3</v>
      </c>
      <c r="AJ38" s="16" t="s">
        <v>31630</v>
      </c>
      <c r="AK38" s="33">
        <f>IF(D6L531C5=0,0,D6L531C11/D6L531C5)</f>
        <v>2.8796670321736658E-2</v>
      </c>
      <c r="AL38" s="16" t="s">
        <v>31631</v>
      </c>
      <c r="AM38" s="33">
        <f>D6L531C8*CHOOSE(MIN(D6L531C9,RUN_YEARS),B7L805C4,B7L805C13,B7L805C22,B7L805C31,B7L805C40)</f>
        <v>0.41177099112359727</v>
      </c>
      <c r="AN38" s="16" t="s">
        <v>31632</v>
      </c>
      <c r="AO38" s="33">
        <f>D6L531C8-D6L531C18</f>
        <v>2.6685228611769571</v>
      </c>
      <c r="AP38" s="16" t="s">
        <v>31633</v>
      </c>
      <c r="AQ38" s="33">
        <f>CHOOSE(MIN(D6L531C9,RUN_YEARS),B7L805C2,B7L805C11,B7L805C20,B7L805C29,B7L805C38)</f>
        <v>8.2813832847907776</v>
      </c>
      <c r="AR38" s="16" t="s">
        <v>31634</v>
      </c>
      <c r="AS38" s="33">
        <f>IF(D6L531C20=0,0,D6L531C18/D6L531C20)</f>
        <v>4.9722489222282187E-2</v>
      </c>
      <c r="AT38" s="16" t="s">
        <v>31635</v>
      </c>
      <c r="AU38" s="33">
        <f>IF(D6L531C5=0,0,D6L531C18/D6L531C5)</f>
        <v>6.6839563182593958E-2</v>
      </c>
      <c r="AV38" s="16" t="s">
        <v>31636</v>
      </c>
      <c r="AW38" s="33">
        <f>CHOOSE(MIN(D6L531C9,RUN_YEARS),B7L805C1,B7L805C10,B7L805C19,B7L805C28,B7L805C37)</f>
        <v>53.668328012450139</v>
      </c>
      <c r="AX38" s="16" t="s">
        <v>31637</v>
      </c>
      <c r="AY38" s="33">
        <f>IF(D6L531C23=0,0,D6L531C19/D6L531C23)</f>
        <v>4.9722489222282187E-2</v>
      </c>
      <c r="AZ38" s="16" t="s">
        <v>31638</v>
      </c>
      <c r="BA38" s="33">
        <f>IF(D6L531C5=0,0,D6L531C19/D6L531C5)</f>
        <v>0.43316043681740607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5906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138.82063236847569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8.2813832847907776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53.668328012450139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239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239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95.600000000000009</v>
      </c>
      <c r="R40" s="16" t="s">
        <v>31663</v>
      </c>
      <c r="S40" s="15">
        <f>D6L533C5-D6L533C7</f>
        <v>143.39999999999998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90.094076634483955</v>
      </c>
      <c r="X40" s="16" t="s">
        <v>31665</v>
      </c>
      <c r="Y40" s="33">
        <f>D6L533C7-D6L533C10</f>
        <v>5.505923365516054</v>
      </c>
      <c r="Z40" s="16" t="s">
        <v>31666</v>
      </c>
      <c r="AA40" s="33">
        <f>CHOOSE(MIN(D6L533C9,RUN_YEARS),B7L805C7,B7L805C16,B7L805C25,B7L805C34,B7L805C43)</f>
        <v>5906</v>
      </c>
      <c r="AB40" s="16" t="s">
        <v>31667</v>
      </c>
      <c r="AC40" s="33">
        <f>IF(D6L533C12=0,0,D6L533C10/D6L533C12)</f>
        <v>1.5254669257447334E-2</v>
      </c>
      <c r="AD40" s="16" t="s">
        <v>31668</v>
      </c>
      <c r="AE40" s="33">
        <f>IF(D6L533C5=0,0,D6L533C10/D6L533C5)</f>
        <v>0.37696266374261067</v>
      </c>
      <c r="AF40" s="16" t="s">
        <v>31669</v>
      </c>
      <c r="AG40" s="33">
        <f>CHOOSE(MIN(D6L533C9,RUN_YEARS),B7L805C5,B7L805C14,B7L805C23,B7L805C32,B7L805C41)</f>
        <v>138.82063236847569</v>
      </c>
      <c r="AH40" s="16" t="s">
        <v>31670</v>
      </c>
      <c r="AI40" s="33">
        <f>IF(D6L533C15=0,0,D6L533C11/D6L533C15)</f>
        <v>3.9662140069363173E-2</v>
      </c>
      <c r="AJ40" s="16" t="s">
        <v>31671</v>
      </c>
      <c r="AK40" s="33">
        <f>IF(D6L533C5=0,0,D6L533C11/D6L533C5)</f>
        <v>2.3037336257389348E-2</v>
      </c>
      <c r="AL40" s="16" t="s">
        <v>31672</v>
      </c>
      <c r="AM40" s="33">
        <f>D6L533C8*CHOOSE(MIN(D6L533C9,RUN_YEARS),B7L805C4,B7L805C13,B7L805C22,B7L805C31,B7L805C40)</f>
        <v>19.169586720767946</v>
      </c>
      <c r="AN40" s="16" t="s">
        <v>31673</v>
      </c>
      <c r="AO40" s="33">
        <f>D6L533C8-D6L533C18</f>
        <v>124.23041327923204</v>
      </c>
      <c r="AP40" s="16" t="s">
        <v>31674</v>
      </c>
      <c r="AQ40" s="33">
        <f>CHOOSE(MIN(D6L533C9,RUN_YEARS),B7L805C2,B7L805C11,B7L805C20,B7L805C29,B7L805C38)</f>
        <v>8.2813832847907776</v>
      </c>
      <c r="AR40" s="16" t="s">
        <v>31675</v>
      </c>
      <c r="AS40" s="33">
        <f>IF(D6L533C20=0,0,D6L533C18/D6L533C20)</f>
        <v>2.3147807632541246</v>
      </c>
      <c r="AT40" s="16" t="s">
        <v>31676</v>
      </c>
      <c r="AU40" s="33">
        <f>IF(D6L533C5=0,0,D6L533C18/D6L533C5)</f>
        <v>8.0207475819112736E-2</v>
      </c>
      <c r="AV40" s="16" t="s">
        <v>31677</v>
      </c>
      <c r="AW40" s="33">
        <f>CHOOSE(MIN(D6L533C9,RUN_YEARS),B7L805C1,B7L805C10,B7L805C19,B7L805C28,B7L805C37)</f>
        <v>53.668328012450139</v>
      </c>
      <c r="AX40" s="16" t="s">
        <v>31678</v>
      </c>
      <c r="AY40" s="33">
        <f>IF(D6L533C23=0,0,D6L533C19/D6L533C23)</f>
        <v>2.3147807632541242</v>
      </c>
      <c r="AZ40" s="16" t="s">
        <v>31679</v>
      </c>
      <c r="BA40" s="33">
        <f>IF(D6L533C5=0,0,D6L533C19/D6L533C5)</f>
        <v>0.51979252418088717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1385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1385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1385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5906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138.82063236847569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185.14559001578527</v>
      </c>
      <c r="AN41" s="16" t="s">
        <v>31692</v>
      </c>
      <c r="AO41" s="33">
        <f>D6L534C8-D6L534C18</f>
        <v>1199.8544099842147</v>
      </c>
      <c r="AP41" s="16" t="s">
        <v>31693</v>
      </c>
      <c r="AQ41" s="33">
        <f>CHOOSE(MIN(D6L534C9,RUN_YEARS),B7L805C2,B7L805C11,B7L805C20,B7L805C29,B7L805C38)</f>
        <v>8.2813832847907776</v>
      </c>
      <c r="AR41" s="16" t="s">
        <v>31694</v>
      </c>
      <c r="AS41" s="33">
        <f>IF(D6L534C20=0,0,D6L534C18/D6L534C20)</f>
        <v>22.356843494469757</v>
      </c>
      <c r="AT41" s="16" t="s">
        <v>31695</v>
      </c>
      <c r="AU41" s="33">
        <f>IF(D6L534C5=0,0,D6L534C18/D6L534C5)</f>
        <v>0.13367912636518792</v>
      </c>
      <c r="AV41" s="16" t="s">
        <v>31696</v>
      </c>
      <c r="AW41" s="33">
        <f>CHOOSE(MIN(D6L534C9,RUN_YEARS),B7L805C1,B7L805C10,B7L805C19,B7L805C28,B7L805C37)</f>
        <v>53.668328012450139</v>
      </c>
      <c r="AX41" s="16" t="s">
        <v>31697</v>
      </c>
      <c r="AY41" s="33">
        <f>IF(D6L534C23=0,0,D6L534C19/D6L534C23)</f>
        <v>22.356843494469754</v>
      </c>
      <c r="AZ41" s="16" t="s">
        <v>31698</v>
      </c>
      <c r="BA41" s="33">
        <f>IF(D6L534C5=0,0,D6L534C19/D6L534C5)</f>
        <v>0.86632087363481203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-350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-350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-350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-329.84233077478433</v>
      </c>
      <c r="X42" s="16" t="s">
        <v>31705</v>
      </c>
      <c r="Y42" s="33">
        <f>D6L535C7-D6L535C10</f>
        <v>-20.15766922521567</v>
      </c>
      <c r="Z42" s="16" t="s">
        <v>31706</v>
      </c>
      <c r="AA42" s="33">
        <f>CHOOSE(MIN(D6L535C9,RUN_YEARS),B7L805C7,B7L805C16,B7L805C25,B7L805C34,B7L805C43)</f>
        <v>5906</v>
      </c>
      <c r="AB42" s="16" t="s">
        <v>31707</v>
      </c>
      <c r="AC42" s="33">
        <f>IF(D6L535C12=0,0,D6L535C10/D6L535C12)</f>
        <v>-5.5848684519943168E-2</v>
      </c>
      <c r="AD42" s="16" t="s">
        <v>31708</v>
      </c>
      <c r="AE42" s="33">
        <f>IF(D6L535C5=0,0,D6L535C10/D6L535C5)</f>
        <v>0.94240665935652668</v>
      </c>
      <c r="AF42" s="16" t="s">
        <v>31709</v>
      </c>
      <c r="AG42" s="33">
        <f>CHOOSE(MIN(D6L535C9,RUN_YEARS),B7L805C5,B7L805C14,B7L805C23,B7L805C32,B7L805C41)</f>
        <v>138.82063236847569</v>
      </c>
      <c r="AH42" s="16" t="s">
        <v>31710</v>
      </c>
      <c r="AI42" s="33">
        <f>IF(D6L535C15=0,0,D6L535C11/D6L535C15)</f>
        <v>-0.14520657975185255</v>
      </c>
      <c r="AJ42" s="16" t="s">
        <v>31711</v>
      </c>
      <c r="AK42" s="33">
        <f>IF(D6L535C5=0,0,D6L535C11/D6L535C5)</f>
        <v>5.7593340643473344E-2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8.2813832847907776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53.668328012450139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-1040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-1040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-1040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5906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138.82063236847569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-139.02629141979543</v>
      </c>
      <c r="AN43" s="16" t="s">
        <v>31733</v>
      </c>
      <c r="AO43" s="33">
        <f>D6L536C8-D6L536C18</f>
        <v>-900.97370858020463</v>
      </c>
      <c r="AP43" s="16" t="s">
        <v>31734</v>
      </c>
      <c r="AQ43" s="33">
        <f>CHOOSE(MIN(D6L536C9,RUN_YEARS),B7L805C2,B7L805C11,B7L805C20,B7L805C29,B7L805C38)</f>
        <v>8.2813832847907776</v>
      </c>
      <c r="AR43" s="16" t="s">
        <v>31735</v>
      </c>
      <c r="AS43" s="33">
        <f>IF(D6L536C20=0,0,D6L536C18/D6L536C20)</f>
        <v>-16.787810277435771</v>
      </c>
      <c r="AT43" s="16" t="s">
        <v>31736</v>
      </c>
      <c r="AU43" s="33">
        <f>IF(D6L536C5=0,0,D6L536C18/D6L536C5)</f>
        <v>0.13367912636518792</v>
      </c>
      <c r="AV43" s="16" t="s">
        <v>31737</v>
      </c>
      <c r="AW43" s="33">
        <f>CHOOSE(MIN(D6L536C9,RUN_YEARS),B7L805C1,B7L805C10,B7L805C19,B7L805C28,B7L805C37)</f>
        <v>53.668328012450139</v>
      </c>
      <c r="AX43" s="16" t="s">
        <v>31738</v>
      </c>
      <c r="AY43" s="33">
        <f>IF(D6L536C23=0,0,D6L536C19/D6L536C23)</f>
        <v>-16.787810277435774</v>
      </c>
      <c r="AZ43" s="16" t="s">
        <v>31739</v>
      </c>
      <c r="BA43" s="33">
        <f>IF(D6L536C5=0,0,D6L536C19/D6L536C5)</f>
        <v>0.86632087363481214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253.59283966770454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243.92901256025493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-249.43549371987257</v>
      </c>
      <c r="R44" s="16" t="s">
        <v>31743</v>
      </c>
      <c r="S44" s="15">
        <f>SUM(D6L529C8:D6L536C8)</f>
        <v>493.36450628012744</v>
      </c>
      <c r="U44" s="21" t="str">
        <f>NULL_VALUE</f>
        <v>n/a</v>
      </c>
      <c r="V44" s="16" t="s">
        <v>31744</v>
      </c>
      <c r="W44" s="33">
        <f>SUM(D6L529C10:D6L536C10)</f>
        <v>-235.06967036149098</v>
      </c>
      <c r="X44" s="16" t="s">
        <v>31745</v>
      </c>
      <c r="Y44" s="33">
        <f>SUM(D6L529C11:D6L536C11)</f>
        <v>-14.365823358381576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-3.9801840562392651E-2</v>
      </c>
      <c r="AD44" s="16" t="s">
        <v>31747</v>
      </c>
      <c r="AE44" s="33">
        <f>IF(D6L537C5=0,0,D6L537C10/D6L537C5)</f>
        <v>-0.96368065403218273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-0.1034847854622211</v>
      </c>
      <c r="AJ44" s="16" t="s">
        <v>31749</v>
      </c>
      <c r="AK44" s="33">
        <f>IF(D6L537C5=0,0,D6L537C11/D6L537C5)</f>
        <v>-5.8893459238814221E-2</v>
      </c>
      <c r="AL44" s="16" t="s">
        <v>31750</v>
      </c>
      <c r="AM44" s="33">
        <f>SUM(D6L529C18:D6L536C18)</f>
        <v>65.952536179119704</v>
      </c>
      <c r="AN44" s="16" t="s">
        <v>31751</v>
      </c>
      <c r="AO44" s="33">
        <f>SUM(D6L529C19:D6L536C19)</f>
        <v>427.41197010100768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7.9639516625495723</v>
      </c>
      <c r="AT44" s="16" t="s">
        <v>31753</v>
      </c>
      <c r="AU44" s="33">
        <f>IF(D6L537C5=0,0,D6L537C18/D6L537C5)</f>
        <v>0.27037594047091146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7.9639516625495617</v>
      </c>
      <c r="AZ44" s="16" t="s">
        <v>31755</v>
      </c>
      <c r="BA44" s="33">
        <f>IF(D6L537C5=0,0,D6L537C19/D6L537C5)</f>
        <v>1.7521981728000851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43.468334790987292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21.734167395493646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10.867083697746823</v>
      </c>
      <c r="R45" s="16" t="s">
        <v>31760</v>
      </c>
      <c r="S45" s="15">
        <f>D6L538C5-D6L538C7</f>
        <v>10.867083697746823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10.241212044541355</v>
      </c>
      <c r="X45" s="16" t="s">
        <v>31762</v>
      </c>
      <c r="Y45" s="33">
        <f>D6L538C7-D6L538C10</f>
        <v>0.62587165320546845</v>
      </c>
      <c r="Z45" s="16" t="s">
        <v>31763</v>
      </c>
      <c r="AA45" s="33">
        <f>CHOOSE(MIN(D6L538C9,RUN_YEARS),B7L805C7,B7L805C16,B7L805C25,B7L805C34,B7L805C43)</f>
        <v>5906</v>
      </c>
      <c r="AB45" s="16" t="s">
        <v>31764</v>
      </c>
      <c r="AC45" s="33">
        <f>IF(D6L538C12=0,0,D6L538C10/D6L538C12)</f>
        <v>1.7340352259636563E-3</v>
      </c>
      <c r="AD45" s="16" t="s">
        <v>31765</v>
      </c>
      <c r="AE45" s="33">
        <f>IF(D6L538C5=0,0,D6L538C10/D6L538C5)</f>
        <v>0.47120332967826334</v>
      </c>
      <c r="AF45" s="16" t="s">
        <v>31766</v>
      </c>
      <c r="AG45" s="33">
        <f>CHOOSE(MIN(D6L538C9,RUN_YEARS),B7L805C5,B7L805C14,B7L805C23,B7L805C32,B7L805C41)</f>
        <v>138.82063236847569</v>
      </c>
      <c r="AH45" s="16" t="s">
        <v>31767</v>
      </c>
      <c r="AI45" s="33">
        <f>IF(D6L538C15=0,0,D6L538C11/D6L538C15)</f>
        <v>4.5084915875055155E-3</v>
      </c>
      <c r="AJ45" s="16" t="s">
        <v>31768</v>
      </c>
      <c r="AK45" s="33">
        <f>IF(D6L538C5=0,0,D6L538C11/D6L538C5)</f>
        <v>2.8796670321736662E-2</v>
      </c>
      <c r="AL45" s="16" t="s">
        <v>31769</v>
      </c>
      <c r="AM45" s="33">
        <f>D6L538C8*CHOOSE(MIN(D6L538C9,RUN_YEARS),B7L805C4,B7L805C13,B7L805C22,B7L805C31,B7L805C40)</f>
        <v>1.4527022548521711</v>
      </c>
      <c r="AN45" s="16" t="s">
        <v>31770</v>
      </c>
      <c r="AO45" s="33">
        <f>D6L538C8-D6L538C18</f>
        <v>9.4143814428946513</v>
      </c>
      <c r="AP45" s="16" t="s">
        <v>31771</v>
      </c>
      <c r="AQ45" s="33">
        <f>CHOOSE(MIN(D6L538C9,RUN_YEARS),B7L805C2,B7L805C11,B7L805C20,B7L805C29,B7L805C38)</f>
        <v>8.2813832847907776</v>
      </c>
      <c r="AR45" s="16" t="s">
        <v>31772</v>
      </c>
      <c r="AS45" s="33">
        <f>IF(D6L538C20=0,0,D6L538C18/D6L538C20)</f>
        <v>0.17541782633345082</v>
      </c>
      <c r="AT45" s="16" t="s">
        <v>31773</v>
      </c>
      <c r="AU45" s="33">
        <f>IF(D6L538C5=0,0,D6L538C18/D6L538C5)</f>
        <v>6.6839563182593958E-2</v>
      </c>
      <c r="AV45" s="16" t="s">
        <v>31774</v>
      </c>
      <c r="AW45" s="33">
        <f>CHOOSE(MIN(D6L538C9,RUN_YEARS),B7L805C1,B7L805C10,B7L805C19,B7L805C28,B7L805C37)</f>
        <v>53.668328012450139</v>
      </c>
      <c r="AX45" s="16" t="s">
        <v>31775</v>
      </c>
      <c r="AY45" s="33">
        <f>IF(D6L538C23=0,0,D6L538C19/D6L538C23)</f>
        <v>0.17541782633345079</v>
      </c>
      <c r="AZ45" s="16" t="s">
        <v>31776</v>
      </c>
      <c r="BA45" s="33">
        <f>IF(D6L538C5=0,0,D6L538C19/D6L538C5)</f>
        <v>0.43316043681740601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695.10729951576218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695.10729951576218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278.04291980630489</v>
      </c>
      <c r="R46" s="16" t="s">
        <v>31780</v>
      </c>
      <c r="S46" s="15">
        <f>D6L539C5-D6L539C7</f>
        <v>417.06437970945728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262.02949921239446</v>
      </c>
      <c r="X46" s="16" t="s">
        <v>31782</v>
      </c>
      <c r="Y46" s="33">
        <f>D6L539C7-D6L539C10</f>
        <v>16.013420593910439</v>
      </c>
      <c r="Z46" s="16" t="s">
        <v>31783</v>
      </c>
      <c r="AA46" s="33">
        <f>CHOOSE(MIN(D6L539C9,RUN_YEARS),B7L805C7,B7L805C16,B7L805C25,B7L805C34,B7L805C43)</f>
        <v>5906</v>
      </c>
      <c r="AB46" s="16" t="s">
        <v>31784</v>
      </c>
      <c r="AC46" s="33">
        <f>IF(D6L539C12=0,0,D6L539C10/D6L539C12)</f>
        <v>4.4366660889331944E-2</v>
      </c>
      <c r="AD46" s="16" t="s">
        <v>31785</v>
      </c>
      <c r="AE46" s="33">
        <f>IF(D6L539C5=0,0,D6L539C10/D6L539C5)</f>
        <v>0.37696266374261073</v>
      </c>
      <c r="AF46" s="16" t="s">
        <v>31786</v>
      </c>
      <c r="AG46" s="33">
        <f>CHOOSE(MIN(D6L539C9,RUN_YEARS),B7L805C5,B7L805C14,B7L805C23,B7L805C32,B7L805C41)</f>
        <v>138.82063236847569</v>
      </c>
      <c r="AH46" s="16" t="s">
        <v>31787</v>
      </c>
      <c r="AI46" s="33">
        <f>IF(D6L539C15=0,0,D6L539C11/D6L539C15)</f>
        <v>0.11535331831226317</v>
      </c>
      <c r="AJ46" s="16" t="s">
        <v>31788</v>
      </c>
      <c r="AK46" s="33">
        <f>IF(D6L539C5=0,0,D6L539C11/D6L539C5)</f>
        <v>2.303733625738931E-2</v>
      </c>
      <c r="AL46" s="16" t="s">
        <v>31789</v>
      </c>
      <c r="AM46" s="33">
        <f>D6L539C8*CHOOSE(MIN(D6L539C9,RUN_YEARS),B7L805C4,B7L805C13,B7L805C22,B7L805C31,B7L805C40)</f>
        <v>55.752801917599257</v>
      </c>
      <c r="AN46" s="16" t="s">
        <v>31790</v>
      </c>
      <c r="AO46" s="33">
        <f>D6L539C8-D6L539C18</f>
        <v>361.31157779185804</v>
      </c>
      <c r="AP46" s="16" t="s">
        <v>31791</v>
      </c>
      <c r="AQ46" s="33">
        <f>CHOOSE(MIN(D6L539C9,RUN_YEARS),B7L805C2,B7L805C11,B7L805C20,B7L805C29,B7L805C38)</f>
        <v>8.2813832847907776</v>
      </c>
      <c r="AR46" s="16" t="s">
        <v>31792</v>
      </c>
      <c r="AS46" s="33">
        <f>IF(D6L539C20=0,0,D6L539C18/D6L539C20)</f>
        <v>6.7323054615757716</v>
      </c>
      <c r="AT46" s="16" t="s">
        <v>31793</v>
      </c>
      <c r="AU46" s="33">
        <f>IF(D6L539C5=0,0,D6L539C18/D6L539C5)</f>
        <v>8.020747581911275E-2</v>
      </c>
      <c r="AV46" s="16" t="s">
        <v>31794</v>
      </c>
      <c r="AW46" s="33">
        <f>CHOOSE(MIN(D6L539C9,RUN_YEARS),B7L805C1,B7L805C10,B7L805C19,B7L805C28,B7L805C37)</f>
        <v>53.668328012450139</v>
      </c>
      <c r="AX46" s="16" t="s">
        <v>31795</v>
      </c>
      <c r="AY46" s="33">
        <f>IF(D6L539C23=0,0,D6L539C19/D6L539C23)</f>
        <v>6.7323054615757716</v>
      </c>
      <c r="AZ46" s="16" t="s">
        <v>31796</v>
      </c>
      <c r="BA46" s="33">
        <f>IF(D6L539C5=0,0,D6L539C19/D6L539C5)</f>
        <v>0.51979252418088728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738.57563430674952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716.84146691125579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288.9100035040517</v>
      </c>
      <c r="R47" s="16" t="s">
        <v>31800</v>
      </c>
      <c r="S47" s="15">
        <f>SUM(D6L538C8:D6L539C8)</f>
        <v>427.93146340720409</v>
      </c>
      <c r="U47" s="21" t="str">
        <f>NULL_VALUE</f>
        <v>n/a</v>
      </c>
      <c r="V47" s="16" t="s">
        <v>31801</v>
      </c>
      <c r="W47" s="33">
        <f>SUM(D6L538C10:D6L539C10)</f>
        <v>272.27071125693578</v>
      </c>
      <c r="X47" s="16" t="s">
        <v>31802</v>
      </c>
      <c r="Y47" s="33">
        <f>SUM(D6L538C11:D6L539C11)</f>
        <v>16.639292247115907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4.6100696115295603E-2</v>
      </c>
      <c r="AD47" s="16" t="s">
        <v>31804</v>
      </c>
      <c r="AE47" s="33">
        <f>IF(D6L540C5=0,0,D6L540C10/D6L540C5)</f>
        <v>0.37981997948598389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0.11986180989976869</v>
      </c>
      <c r="AJ47" s="16" t="s">
        <v>31806</v>
      </c>
      <c r="AK47" s="33">
        <f>IF(D6L540C5=0,0,D6L540C11/D6L540C5)</f>
        <v>2.3211955523181019E-2</v>
      </c>
      <c r="AL47" s="16" t="s">
        <v>31807</v>
      </c>
      <c r="AM47" s="33">
        <f>SUM(D6L538C18:D6L539C18)</f>
        <v>57.205504172451427</v>
      </c>
      <c r="AN47" s="16" t="s">
        <v>31808</v>
      </c>
      <c r="AO47" s="33">
        <f>SUM(D6L538C19:D6L539C19)</f>
        <v>370.72595923475268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6.9077232879092225</v>
      </c>
      <c r="AT47" s="16" t="s">
        <v>31810</v>
      </c>
      <c r="AU47" s="33">
        <f>IF(D6L540C5=0,0,D6L540C18/D6L540C5)</f>
        <v>7.9802169395891562E-2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6.9077232879092225</v>
      </c>
      <c r="AZ47" s="16" t="s">
        <v>31812</v>
      </c>
      <c r="BA47" s="33">
        <f>IF(D6L540C5=0,0,D6L540C19/D6L540C5)</f>
        <v>0.51716589559494353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2251.2824860484925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1792.735481157642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455.45701062724481</v>
      </c>
      <c r="R48" s="16" t="s">
        <v>31817</v>
      </c>
      <c r="S48" s="15">
        <f>SUM(D6L528C8,D6L537C8,D6L540C8)</f>
        <v>1337.2784705303973</v>
      </c>
      <c r="U48" s="21" t="str">
        <f>NULL_VALUE</f>
        <v>n/a</v>
      </c>
      <c r="V48" s="16" t="s">
        <v>31818</v>
      </c>
      <c r="W48" s="33">
        <f>SUM(D6L528C10,D6L537C10,D6L540C10)</f>
        <v>432.4685891320953</v>
      </c>
      <c r="X48" s="16" t="s">
        <v>31819</v>
      </c>
      <c r="Y48" s="33">
        <f>SUM(D6L528C11,D6L537C11,D6L540C11)</f>
        <v>22.988421495149556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6.5394951256396522E-2</v>
      </c>
      <c r="AD48" s="16" t="s">
        <v>31821</v>
      </c>
      <c r="AE48" s="33">
        <f>IF(D6L541C5=0,0,D6L541C10/D6L541C5)</f>
        <v>0.24123390967463465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0.17002687326663052</v>
      </c>
      <c r="AJ48" s="16" t="s">
        <v>31823</v>
      </c>
      <c r="AK48" s="33">
        <f>IF(D6L541C5=0,0,D6L541C11/D6L541C5)</f>
        <v>1.2823097292805853E-2</v>
      </c>
      <c r="AL48" s="16" t="s">
        <v>31824</v>
      </c>
      <c r="AM48" s="33">
        <f>SUM(D6L528C18,D6L537C18,D6L540C18)</f>
        <v>181.42829270069296</v>
      </c>
      <c r="AN48" s="16" t="s">
        <v>31825</v>
      </c>
      <c r="AO48" s="33">
        <f>SUM(D6L528C19,D6L537C19,D6L540C19)</f>
        <v>1155.8501778297043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21.286963945538496</v>
      </c>
      <c r="AT48" s="16" t="s">
        <v>31827</v>
      </c>
      <c r="AU48" s="33">
        <f>IF(D6L541C5=0,0,D6L541C18/D6L541C5)</f>
        <v>0.10120193113126615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21.286963945538485</v>
      </c>
      <c r="AZ48" s="16" t="s">
        <v>31829</v>
      </c>
      <c r="BA48" s="33">
        <f>IF(D6L541C5=0,0,D6L541C19/D6L541C5)</f>
        <v>0.64474106190129343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8F5D8-DFC7-4785-AED2-5055135DB2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19378.239578133336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16665.28603719467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8332.643018597335</v>
      </c>
      <c r="R8" s="16" t="s">
        <v>31838</v>
      </c>
      <c r="S8" s="15">
        <f>D6L601C5-D6L601C7</f>
        <v>8332.643018597335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7805.9138321040191</v>
      </c>
      <c r="X8" s="16" t="s">
        <v>31840</v>
      </c>
      <c r="Y8" s="33">
        <f>D6L601C7-D6L601C10</f>
        <v>526.72918649331586</v>
      </c>
      <c r="Z8" s="16" t="s">
        <v>31841</v>
      </c>
      <c r="AA8" s="33">
        <f>CHOOSE(MIN(D6L601C9,RUN_YEARS),B7L806C7,B7L806C16,B7L806C25,B7L806C34,B7L806C43)</f>
        <v>95852</v>
      </c>
      <c r="AB8" s="16" t="s">
        <v>31842</v>
      </c>
      <c r="AC8" s="33">
        <f>IF(D6L601C12=0,0,D6L601C10/D6L601C12)</f>
        <v>8.1437151359429319E-2</v>
      </c>
      <c r="AD8" s="16" t="s">
        <v>31843</v>
      </c>
      <c r="AE8" s="33">
        <f>IF(D6L601C5=0,0,D6L601C10/D6L601C5)</f>
        <v>0.46839363060929601</v>
      </c>
      <c r="AF8" s="16" t="s">
        <v>31844</v>
      </c>
      <c r="AG8" s="33">
        <f>CHOOSE(MIN(D6L601C9,RUN_YEARS),B7L806C5,B7L806C14,B7L806C23,B7L806C32,B7L806C41)</f>
        <v>2487.6625136006614</v>
      </c>
      <c r="AH8" s="16" t="s">
        <v>31845</v>
      </c>
      <c r="AI8" s="33">
        <f>IF(D6L601C15=0,0,D6L601C11/D6L601C15)</f>
        <v>0.2117365935345161</v>
      </c>
      <c r="AJ8" s="16" t="s">
        <v>31846</v>
      </c>
      <c r="AK8" s="33">
        <f>IF(D6L601C5=0,0,D6L601C11/D6L601C5)</f>
        <v>3.1606369390703971E-2</v>
      </c>
      <c r="AL8" s="16" t="s">
        <v>31847</v>
      </c>
      <c r="AM8" s="33">
        <f>D6L601C8*CHOOSE(MIN(D6L601C9,RUN_YEARS),B7L806C4,B7L806C13,B7L806C22,B7L806C31,B7L806C40)</f>
        <v>1001.4917571386299</v>
      </c>
      <c r="AN8" s="16" t="s">
        <v>31848</v>
      </c>
      <c r="AO8" s="33">
        <f>D6L601C8-D6L601C18</f>
        <v>7331.1512614587054</v>
      </c>
      <c r="AP8" s="16" t="s">
        <v>31849</v>
      </c>
      <c r="AQ8" s="33">
        <f>CHOOSE(MIN(D6L601C9,RUN_YEARS),B7L806C2,B7L806C11,B7L806C20,B7L806C29,B7L806C38)</f>
        <v>130.04452355317889</v>
      </c>
      <c r="AR8" s="16" t="s">
        <v>31850</v>
      </c>
      <c r="AS8" s="33">
        <f>IF(D6L601C20=0,0,D6L601C18/D6L601C20)</f>
        <v>7.701145190701487</v>
      </c>
      <c r="AT8" s="16" t="s">
        <v>31851</v>
      </c>
      <c r="AU8" s="33">
        <f>IF(D6L601C5=0,0,D6L601C18/D6L601C5)</f>
        <v>6.0094483521221022E-2</v>
      </c>
      <c r="AV8" s="16" t="s">
        <v>31852</v>
      </c>
      <c r="AW8" s="33">
        <f>CHOOSE(MIN(D6L601C9,RUN_YEARS),B7L806C1,B7L806C10,B7L806C19,B7L806C28,B7L806C37)</f>
        <v>951.95598575527185</v>
      </c>
      <c r="AX8" s="16" t="s">
        <v>31853</v>
      </c>
      <c r="AY8" s="33">
        <f>IF(D6L601C23=0,0,D6L601C19/D6L601C23)</f>
        <v>7.701145190701487</v>
      </c>
      <c r="AZ8" s="16" t="s">
        <v>31854</v>
      </c>
      <c r="BA8" s="33">
        <f>IF(D6L601C5=0,0,D6L601C19/D6L601C5)</f>
        <v>0.43990551647877901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9.9476837981646096</v>
      </c>
      <c r="J9" s="16" t="s">
        <v>31875</v>
      </c>
      <c r="K9" s="21">
        <f>_xlfn.SINGLE(IF(FLOW_THRU_100PCT="Y",1,INDEX(VariabilityMatrix,D6L602C1,_xlfn.SINGLE(D6L602C9))))</f>
        <v>0.44359901369838267</v>
      </c>
      <c r="L9" s="16" t="s">
        <v>31855</v>
      </c>
      <c r="M9" s="15">
        <f>IF(_xlfn.SINGLE(D6L602C2)&lt;&gt;0,_xlfn.SINGLE(D6L602C2)*_xlfn.SINGLE(D6L602C4),_xlfn.SINGLE(D6L602C3)*_xlfn.SINGLE(D6L602C4))</f>
        <v>4.4127827214492017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2.2063913607246008</v>
      </c>
      <c r="R9" s="16" t="s">
        <v>31857</v>
      </c>
      <c r="S9" s="15">
        <f>D6L602C5-D6L602C7</f>
        <v>2.2063913607246008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2.0685686869922337</v>
      </c>
      <c r="X9" s="16" t="s">
        <v>31859</v>
      </c>
      <c r="Y9" s="33">
        <f>D6L602C7-D6L602C10</f>
        <v>0.13782267373236712</v>
      </c>
      <c r="Z9" s="16" t="s">
        <v>31860</v>
      </c>
      <c r="AA9" s="33">
        <f>CHOOSE(MIN(D6L602C9,RUN_YEARS),B7L806C7,B7L806C16,B7L806C25,B7L806C34,B7L806C43)</f>
        <v>98037.4</v>
      </c>
      <c r="AB9" s="16" t="s">
        <v>31861</v>
      </c>
      <c r="AC9" s="33">
        <f>IF(D6L602C12=0,0,D6L602C10/D6L602C12)</f>
        <v>2.109979137545706E-5</v>
      </c>
      <c r="AD9" s="16" t="s">
        <v>31862</v>
      </c>
      <c r="AE9" s="33">
        <f>IF(D6L602C5=0,0,D6L602C10/D6L602C5)</f>
        <v>0.46876740088233831</v>
      </c>
      <c r="AF9" s="16" t="s">
        <v>31863</v>
      </c>
      <c r="AG9" s="33">
        <f>CHOOSE(MIN(D6L602C9,RUN_YEARS),B7L806C5,B7L806C14,B7L806C23,B7L806C32,B7L806C41)</f>
        <v>2512.286482981724</v>
      </c>
      <c r="AH9" s="16" t="s">
        <v>31864</v>
      </c>
      <c r="AI9" s="33">
        <f>IF(D6L602C15=0,0,D6L602C11/D6L602C15)</f>
        <v>5.4859457576188268E-5</v>
      </c>
      <c r="AJ9" s="16" t="s">
        <v>31865</v>
      </c>
      <c r="AK9" s="33">
        <f>IF(D6L602C5=0,0,D6L602C11/D6L602C5)</f>
        <v>3.1232599117661696E-2</v>
      </c>
      <c r="AL9" s="16" t="s">
        <v>31866</v>
      </c>
      <c r="AM9" s="33">
        <f>D6L602C8*CHOOSE(MIN(D6L602C9,RUN_YEARS),B7L806C4,B7L806C13,B7L806C22,B7L806C31,B7L806C40)</f>
        <v>0.27953209803360257</v>
      </c>
      <c r="AN9" s="16" t="s">
        <v>31867</v>
      </c>
      <c r="AO9" s="33">
        <f>D6L602C8-D6L602C18</f>
        <v>1.9268592626909982</v>
      </c>
      <c r="AP9" s="16" t="s">
        <v>31868</v>
      </c>
      <c r="AQ9" s="33">
        <f>CHOOSE(MIN(D6L602C9,RUN_YEARS),B7L806C2,B7L806C11,B7L806C20,B7L806C29,B7L806C38)</f>
        <v>139.80312868818424</v>
      </c>
      <c r="AR9" s="16" t="s">
        <v>31869</v>
      </c>
      <c r="AS9" s="33">
        <f>IF(D6L602C20=0,0,D6L602C18/D6L602C20)</f>
        <v>1.9994695444696996E-3</v>
      </c>
      <c r="AT9" s="16" t="s">
        <v>31870</v>
      </c>
      <c r="AU9" s="33">
        <f>IF(D6L602C5=0,0,D6L602C18/D6L602C5)</f>
        <v>6.3345991787649464E-2</v>
      </c>
      <c r="AV9" s="16" t="s">
        <v>31871</v>
      </c>
      <c r="AW9" s="33">
        <f>CHOOSE(MIN(D6L602C9,RUN_YEARS),B7L806C1,B7L806C10,B7L806C19,B7L806C28,B7L806C37)</f>
        <v>963.68522742467701</v>
      </c>
      <c r="AX9" s="16" t="s">
        <v>31872</v>
      </c>
      <c r="AY9" s="33">
        <f>IF(D6L602C23=0,0,D6L602C19/D6L602C23)</f>
        <v>1.9994695444697E-3</v>
      </c>
      <c r="AZ9" s="16" t="s">
        <v>31873</v>
      </c>
      <c r="BA9" s="33">
        <f>IF(D6L602C5=0,0,D6L602C19/D6L602C5)</f>
        <v>0.43665400821235051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0.13824230718969047</v>
      </c>
      <c r="J10" s="16" t="s">
        <v>31896</v>
      </c>
      <c r="K10" s="21">
        <f>_xlfn.SINGLE(IF(FLOW_THRU_100PCT="Y",1,INDEX(VariabilityMatrix,D6L603C1,_xlfn.SINGLE(D6L603C9))))</f>
        <v>0.44359901369838267</v>
      </c>
      <c r="L10" s="16" t="s">
        <v>31876</v>
      </c>
      <c r="M10" s="15">
        <f>IF(_xlfn.SINGLE(D6L603C2)&lt;&gt;0,_xlfn.SINGLE(D6L603C2)*_xlfn.SINGLE(D6L603C4),_xlfn.SINGLE(D6L603C3)*_xlfn.SINGLE(D6L603C4))</f>
        <v>6.1324151120735526E-2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3.0662075560367763E-2</v>
      </c>
      <c r="R10" s="16" t="s">
        <v>31878</v>
      </c>
      <c r="S10" s="15">
        <f>D6L603C5-D6L603C7</f>
        <v>3.0662075560367763E-2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2.8746762932182923E-2</v>
      </c>
      <c r="X10" s="16" t="s">
        <v>31880</v>
      </c>
      <c r="Y10" s="33">
        <f>D6L603C7-D6L603C10</f>
        <v>1.9153126281848398E-3</v>
      </c>
      <c r="Z10" s="16" t="s">
        <v>31881</v>
      </c>
      <c r="AA10" s="33">
        <f>CHOOSE(MIN(D6L603C9,RUN_YEARS),B7L806C7,B7L806C16,B7L806C25,B7L806C34,B7L806C43)</f>
        <v>98037.4</v>
      </c>
      <c r="AB10" s="16" t="s">
        <v>31882</v>
      </c>
      <c r="AC10" s="33">
        <f>IF(D6L603C12=0,0,D6L603C10/D6L603C12)</f>
        <v>2.9322241238734323E-7</v>
      </c>
      <c r="AD10" s="16" t="s">
        <v>31883</v>
      </c>
      <c r="AE10" s="33">
        <f>IF(D6L603C5=0,0,D6L603C10/D6L603C5)</f>
        <v>0.46876740088233826</v>
      </c>
      <c r="AF10" s="16" t="s">
        <v>31884</v>
      </c>
      <c r="AG10" s="33">
        <f>CHOOSE(MIN(D6L603C9,RUN_YEARS),B7L806C5,B7L806C14,B7L806C23,B7L806C32,B7L806C41)</f>
        <v>2512.286482981724</v>
      </c>
      <c r="AH10" s="16" t="s">
        <v>31885</v>
      </c>
      <c r="AI10" s="33">
        <f>IF(D6L603C15=0,0,D6L603C11/D6L603C15)</f>
        <v>7.6237827220709252E-7</v>
      </c>
      <c r="AJ10" s="16" t="s">
        <v>31886</v>
      </c>
      <c r="AK10" s="33">
        <f>IF(D6L603C5=0,0,D6L603C11/D6L603C5)</f>
        <v>3.1232599117661745E-2</v>
      </c>
      <c r="AL10" s="16" t="s">
        <v>31887</v>
      </c>
      <c r="AM10" s="33">
        <f>D6L603C8*CHOOSE(MIN(D6L603C9,RUN_YEARS),B7L806C4,B7L806C13,B7L806C22,B7L806C31,B7L806C40)</f>
        <v>3.8846391732786875E-3</v>
      </c>
      <c r="AN10" s="16" t="s">
        <v>31888</v>
      </c>
      <c r="AO10" s="33">
        <f>D6L603C8-D6L603C18</f>
        <v>2.6777436387089074E-2</v>
      </c>
      <c r="AP10" s="16" t="s">
        <v>31889</v>
      </c>
      <c r="AQ10" s="33">
        <f>CHOOSE(MIN(D6L603C9,RUN_YEARS),B7L806C2,B7L806C11,B7L806C20,B7L806C29,B7L806C38)</f>
        <v>139.80312868818424</v>
      </c>
      <c r="AR10" s="16" t="s">
        <v>31890</v>
      </c>
      <c r="AS10" s="33">
        <f>IF(D6L603C20=0,0,D6L603C18/D6L603C20)</f>
        <v>2.7786496695241741E-5</v>
      </c>
      <c r="AT10" s="16" t="s">
        <v>31891</v>
      </c>
      <c r="AU10" s="33">
        <f>IF(D6L603C5=0,0,D6L603C18/D6L603C5)</f>
        <v>6.3345991787649464E-2</v>
      </c>
      <c r="AV10" s="16" t="s">
        <v>31892</v>
      </c>
      <c r="AW10" s="33">
        <f>CHOOSE(MIN(D6L603C9,RUN_YEARS),B7L806C1,B7L806C10,B7L806C19,B7L806C28,B7L806C37)</f>
        <v>963.68522742467701</v>
      </c>
      <c r="AX10" s="16" t="s">
        <v>31893</v>
      </c>
      <c r="AY10" s="33">
        <f>IF(D6L603C23=0,0,D6L603C19/D6L603C23)</f>
        <v>2.7786496695241741E-5</v>
      </c>
      <c r="AZ10" s="16" t="s">
        <v>31894</v>
      </c>
      <c r="BA10" s="33">
        <f>IF(D6L603C5=0,0,D6L603C19/D6L603C5)</f>
        <v>0.43665400821235051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0.21162811415496963</v>
      </c>
      <c r="J11" s="16" t="s">
        <v>31917</v>
      </c>
      <c r="K11" s="21">
        <f>_xlfn.SINGLE(IF(FLOW_THRU_100PCT="Y",1,INDEX(VariabilityMatrix,D6L604C1,_xlfn.SINGLE(D6L604C9))))</f>
        <v>0.42686313321495445</v>
      </c>
      <c r="L11" s="16" t="s">
        <v>31897</v>
      </c>
      <c r="M11" s="15">
        <f>IF(_xlfn.SINGLE(D6L604C2)&lt;&gt;0,_xlfn.SINGLE(D6L604C2)*_xlfn.SINGLE(D6L604C4),_xlfn.SINGLE(D6L604C3)*_xlfn.SINGLE(D6L604C4))</f>
        <v>9.033623988456238E-2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4.516811994228119E-2</v>
      </c>
      <c r="R11" s="16" t="s">
        <v>31899</v>
      </c>
      <c r="S11" s="15">
        <f>D6L604C5-D6L604C7</f>
        <v>4.516811994228119E-2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4.2151779855387671E-2</v>
      </c>
      <c r="X11" s="16" t="s">
        <v>31901</v>
      </c>
      <c r="Y11" s="33">
        <f>D6L604C7-D6L604C10</f>
        <v>3.0163400868935195E-3</v>
      </c>
      <c r="Z11" s="16" t="s">
        <v>31902</v>
      </c>
      <c r="AA11" s="33">
        <f>CHOOSE(MIN(D6L604C9,RUN_YEARS),B7L806C7,B7L806C16,B7L806C25,B7L806C34,B7L806C43)</f>
        <v>98331</v>
      </c>
      <c r="AB11" s="16" t="s">
        <v>31903</v>
      </c>
      <c r="AC11" s="33">
        <f>IF(D6L604C12=0,0,D6L604C10/D6L604C12)</f>
        <v>4.2867233990692326E-7</v>
      </c>
      <c r="AD11" s="16" t="s">
        <v>31904</v>
      </c>
      <c r="AE11" s="33">
        <f>IF(D6L604C5=0,0,D6L604C10/D6L604C5)</f>
        <v>0.46660985568197216</v>
      </c>
      <c r="AF11" s="16" t="s">
        <v>31905</v>
      </c>
      <c r="AG11" s="33">
        <f>CHOOSE(MIN(D6L604C9,RUN_YEARS),B7L806C5,B7L806C14,B7L806C23,B7L806C32,B7L806C41)</f>
        <v>2706.3346398866079</v>
      </c>
      <c r="AH11" s="16" t="s">
        <v>31906</v>
      </c>
      <c r="AI11" s="33">
        <f>IF(D6L604C15=0,0,D6L604C11/D6L604C15)</f>
        <v>1.1145480837580014E-6</v>
      </c>
      <c r="AJ11" s="16" t="s">
        <v>31907</v>
      </c>
      <c r="AK11" s="33">
        <f>IF(D6L604C5=0,0,D6L604C11/D6L604C5)</f>
        <v>3.339014431802783E-2</v>
      </c>
      <c r="AL11" s="16" t="s">
        <v>31908</v>
      </c>
      <c r="AM11" s="33">
        <f>D6L604C8*CHOOSE(MIN(D6L604C9,RUN_YEARS),B7L806C4,B7L806C13,B7L806C22,B7L806C31,B7L806C40)</f>
        <v>5.3906977040881765E-3</v>
      </c>
      <c r="AN11" s="16" t="s">
        <v>31909</v>
      </c>
      <c r="AO11" s="33">
        <f>D6L604C8-D6L604C18</f>
        <v>3.9777422238193014E-2</v>
      </c>
      <c r="AP11" s="16" t="s">
        <v>31910</v>
      </c>
      <c r="AQ11" s="33">
        <f>CHOOSE(MIN(D6L604C9,RUN_YEARS),B7L806C2,B7L806C11,B7L806C20,B7L806C29,B7L806C38)</f>
        <v>137.87956311831388</v>
      </c>
      <c r="AR11" s="16" t="s">
        <v>31911</v>
      </c>
      <c r="AS11" s="33">
        <f>IF(D6L604C20=0,0,D6L604C18/D6L604C20)</f>
        <v>3.9097148135452393E-5</v>
      </c>
      <c r="AT11" s="16" t="s">
        <v>31912</v>
      </c>
      <c r="AU11" s="33">
        <f>IF(D6L604C5=0,0,D6L604C18/D6L604C5)</f>
        <v>5.967370028879624E-2</v>
      </c>
      <c r="AV11" s="16" t="s">
        <v>31913</v>
      </c>
      <c r="AW11" s="33">
        <f>CHOOSE(MIN(D6L604C9,RUN_YEARS),B7L806C1,B7L806C10,B7L806C19,B7L806C28,B7L806C37)</f>
        <v>1017.3995837339287</v>
      </c>
      <c r="AX11" s="16" t="s">
        <v>31914</v>
      </c>
      <c r="AY11" s="33">
        <f>IF(D6L604C23=0,0,D6L604C19/D6L604C23)</f>
        <v>3.9097148135452393E-5</v>
      </c>
      <c r="AZ11" s="16" t="s">
        <v>31915</v>
      </c>
      <c r="BA11" s="33">
        <f>IF(D6L604C5=0,0,D6L604C19/D6L604C5)</f>
        <v>0.44032629971120374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127.71144426080937</v>
      </c>
      <c r="J12" s="16" t="s">
        <v>31938</v>
      </c>
      <c r="K12" s="21">
        <f>_xlfn.SINGLE(IF(FLOW_THRU_100PCT="Y",1,INDEX(VariabilityMatrix,D6L605C1,_xlfn.SINGLE(D6L605C9))))</f>
        <v>0.14320889105137483</v>
      </c>
      <c r="L12" s="16" t="s">
        <v>31918</v>
      </c>
      <c r="M12" s="15">
        <f>IF(_xlfn.SINGLE(D6L605C2)&lt;&gt;0,_xlfn.SINGLE(D6L605C2)*_xlfn.SINGLE(D6L605C4),_xlfn.SINGLE(D6L605C3)*_xlfn.SINGLE(D6L605C4))</f>
        <v>18.28941430715998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9.14470715357999</v>
      </c>
      <c r="R12" s="16" t="s">
        <v>31920</v>
      </c>
      <c r="S12" s="15">
        <f>D6L605C5-D6L605C7</f>
        <v>9.14470715357999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8.5734812084276353</v>
      </c>
      <c r="X12" s="16" t="s">
        <v>31922</v>
      </c>
      <c r="Y12" s="33">
        <f>D6L605C7-D6L605C10</f>
        <v>0.5712259451523547</v>
      </c>
      <c r="Z12" s="16" t="s">
        <v>31923</v>
      </c>
      <c r="AA12" s="33">
        <f>CHOOSE(MIN(D6L605C9,RUN_YEARS),B7L806C7,B7L806C16,B7L806C25,B7L806C34,B7L806C43)</f>
        <v>98037.4</v>
      </c>
      <c r="AB12" s="16" t="s">
        <v>31924</v>
      </c>
      <c r="AC12" s="33">
        <f>IF(D6L605C12=0,0,D6L605C10/D6L605C12)</f>
        <v>8.7451127920850982E-5</v>
      </c>
      <c r="AD12" s="16" t="s">
        <v>31925</v>
      </c>
      <c r="AE12" s="33">
        <f>IF(D6L605C5=0,0,D6L605C10/D6L605C5)</f>
        <v>0.46876740088233826</v>
      </c>
      <c r="AF12" s="16" t="s">
        <v>31926</v>
      </c>
      <c r="AG12" s="33">
        <f>CHOOSE(MIN(D6L605C9,RUN_YEARS),B7L806C5,B7L806C14,B7L806C23,B7L806C32,B7L806C41)</f>
        <v>2512.286482981724</v>
      </c>
      <c r="AH12" s="16" t="s">
        <v>31927</v>
      </c>
      <c r="AI12" s="33">
        <f>IF(D6L605C15=0,0,D6L605C11/D6L605C15)</f>
        <v>2.2737293259421248E-4</v>
      </c>
      <c r="AJ12" s="16" t="s">
        <v>31928</v>
      </c>
      <c r="AK12" s="33">
        <f>IF(D6L605C5=0,0,D6L605C11/D6L605C5)</f>
        <v>3.1232599117661734E-2</v>
      </c>
      <c r="AL12" s="16" t="s">
        <v>31929</v>
      </c>
      <c r="AM12" s="33">
        <f>D6L605C8*CHOOSE(MIN(D6L605C9,RUN_YEARS),B7L806C4,B7L806C13,B7L806C22,B7L806C31,B7L806C40)</f>
        <v>1.1585610885022748</v>
      </c>
      <c r="AN12" s="16" t="s">
        <v>31930</v>
      </c>
      <c r="AO12" s="33">
        <f>D6L605C8-D6L605C18</f>
        <v>7.9861460650777154</v>
      </c>
      <c r="AP12" s="16" t="s">
        <v>31931</v>
      </c>
      <c r="AQ12" s="33">
        <f>CHOOSE(MIN(D6L605C9,RUN_YEARS),B7L806C2,B7L806C11,B7L806C20,B7L806C29,B7L806C38)</f>
        <v>139.80312868818424</v>
      </c>
      <c r="AR12" s="16" t="s">
        <v>31932</v>
      </c>
      <c r="AS12" s="33">
        <f>IF(D6L605C20=0,0,D6L605C18/D6L605C20)</f>
        <v>8.2870898482273591E-3</v>
      </c>
      <c r="AT12" s="16" t="s">
        <v>31933</v>
      </c>
      <c r="AU12" s="33">
        <f>IF(D6L605C5=0,0,D6L605C18/D6L605C5)</f>
        <v>6.3345991787649464E-2</v>
      </c>
      <c r="AV12" s="16" t="s">
        <v>31934</v>
      </c>
      <c r="AW12" s="33">
        <f>CHOOSE(MIN(D6L605C9,RUN_YEARS),B7L806C1,B7L806C10,B7L806C19,B7L806C28,B7L806C37)</f>
        <v>963.68522742467701</v>
      </c>
      <c r="AX12" s="16" t="s">
        <v>31935</v>
      </c>
      <c r="AY12" s="33">
        <f>IF(D6L605C23=0,0,D6L605C19/D6L605C23)</f>
        <v>8.2870898482273591E-3</v>
      </c>
      <c r="AZ12" s="16" t="s">
        <v>31936</v>
      </c>
      <c r="BA12" s="33">
        <f>IF(D6L605C5=0,0,D6L605C19/D6L605C5)</f>
        <v>0.43665400821235056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61.941837380088629</v>
      </c>
      <c r="J13" s="16" t="s">
        <v>31959</v>
      </c>
      <c r="K13" s="21">
        <f>_xlfn.SINGLE(IF(FLOW_THRU_100PCT="Y",1,INDEX(VariabilityMatrix,D6L606C1,_xlfn.SINGLE(D6L606C9))))</f>
        <v>0.44359901369838267</v>
      </c>
      <c r="L13" s="16" t="s">
        <v>31939</v>
      </c>
      <c r="M13" s="15">
        <f>IF(_xlfn.SINGLE(D6L606C2)&lt;&gt;0,_xlfn.SINGLE(D6L606C2)*_xlfn.SINGLE(D6L606C4),_xlfn.SINGLE(D6L606C3)*_xlfn.SINGLE(D6L606C4))</f>
        <v>27.477337968472927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13.738668984236464</v>
      </c>
      <c r="R13" s="16" t="s">
        <v>31941</v>
      </c>
      <c r="S13" s="15">
        <f>D6L606C5-D6L606C7</f>
        <v>13.738668984236464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12.880480302646642</v>
      </c>
      <c r="X13" s="16" t="s">
        <v>31943</v>
      </c>
      <c r="Y13" s="33">
        <f>D6L606C7-D6L606C10</f>
        <v>0.8581886815898212</v>
      </c>
      <c r="Z13" s="16" t="s">
        <v>31944</v>
      </c>
      <c r="AA13" s="33">
        <f>CHOOSE(MIN(D6L606C9,RUN_YEARS),B7L806C7,B7L806C16,B7L806C25,B7L806C34,B7L806C43)</f>
        <v>98037.4</v>
      </c>
      <c r="AB13" s="16" t="s">
        <v>31945</v>
      </c>
      <c r="AC13" s="33">
        <f>IF(D6L606C12=0,0,D6L606C10/D6L606C12)</f>
        <v>1.3138333230631007E-4</v>
      </c>
      <c r="AD13" s="16" t="s">
        <v>31946</v>
      </c>
      <c r="AE13" s="33">
        <f>IF(D6L606C5=0,0,D6L606C10/D6L606C5)</f>
        <v>0.46876740088233826</v>
      </c>
      <c r="AF13" s="16" t="s">
        <v>31947</v>
      </c>
      <c r="AG13" s="33">
        <f>CHOOSE(MIN(D6L606C9,RUN_YEARS),B7L806C5,B7L806C14,B7L806C23,B7L806C32,B7L806C41)</f>
        <v>2512.286482981724</v>
      </c>
      <c r="AH13" s="16" t="s">
        <v>31948</v>
      </c>
      <c r="AI13" s="33">
        <f>IF(D6L606C15=0,0,D6L606C11/D6L606C15)</f>
        <v>3.4159666399640625E-4</v>
      </c>
      <c r="AJ13" s="16" t="s">
        <v>31949</v>
      </c>
      <c r="AK13" s="33">
        <f>IF(D6L606C5=0,0,D6L606C11/D6L606C5)</f>
        <v>3.1232599117661748E-2</v>
      </c>
      <c r="AL13" s="16" t="s">
        <v>31950</v>
      </c>
      <c r="AM13" s="33">
        <f>D6L606C8*CHOOSE(MIN(D6L606C9,RUN_YEARS),B7L806C4,B7L806C13,B7L806C22,B7L806C31,B7L806C40)</f>
        <v>1.7405792252973549</v>
      </c>
      <c r="AN13" s="16" t="s">
        <v>31951</v>
      </c>
      <c r="AO13" s="33">
        <f>D6L606C8-D6L606C18</f>
        <v>11.998089758939109</v>
      </c>
      <c r="AP13" s="16" t="s">
        <v>31952</v>
      </c>
      <c r="AQ13" s="33">
        <f>CHOOSE(MIN(D6L606C9,RUN_YEARS),B7L806C2,B7L806C11,B7L806C20,B7L806C29,B7L806C38)</f>
        <v>139.80312868818424</v>
      </c>
      <c r="AR13" s="16" t="s">
        <v>31953</v>
      </c>
      <c r="AS13" s="33">
        <f>IF(D6L606C20=0,0,D6L606C18/D6L606C20)</f>
        <v>1.2450216541144287E-2</v>
      </c>
      <c r="AT13" s="16" t="s">
        <v>31954</v>
      </c>
      <c r="AU13" s="33">
        <f>IF(D6L606C5=0,0,D6L606C18/D6L606C5)</f>
        <v>6.3345991787649464E-2</v>
      </c>
      <c r="AV13" s="16" t="s">
        <v>31955</v>
      </c>
      <c r="AW13" s="33">
        <f>CHOOSE(MIN(D6L606C9,RUN_YEARS),B7L806C1,B7L806C10,B7L806C19,B7L806C28,B7L806C37)</f>
        <v>963.68522742467701</v>
      </c>
      <c r="AX13" s="16" t="s">
        <v>31956</v>
      </c>
      <c r="AY13" s="33">
        <f>IF(D6L606C23=0,0,D6L606C19/D6L606C23)</f>
        <v>1.2450216541144289E-2</v>
      </c>
      <c r="AZ13" s="16" t="s">
        <v>31957</v>
      </c>
      <c r="BA13" s="33">
        <f>IF(D6L606C5=0,0,D6L606C19/D6L606C5)</f>
        <v>0.43665400821235056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14.950014635661782</v>
      </c>
      <c r="J14" s="16" t="s">
        <v>31980</v>
      </c>
      <c r="K14" s="21">
        <f>_xlfn.SINGLE(IF(FLOW_THRU_100PCT="Y",1,INDEX(VariabilityMatrix,D6L607C1,_xlfn.SINGLE(D6L607C9))))</f>
        <v>0.42686313321495445</v>
      </c>
      <c r="L14" s="16" t="s">
        <v>31960</v>
      </c>
      <c r="M14" s="15">
        <f>IF(_xlfn.SINGLE(D6L607C2)&lt;&gt;0,_xlfn.SINGLE(D6L607C2)*_xlfn.SINGLE(D6L607C4),_xlfn.SINGLE(D6L607C3)*_xlfn.SINGLE(D6L607C4))</f>
        <v>6.3816100889880136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3.1908050444940068</v>
      </c>
      <c r="R14" s="16" t="s">
        <v>31962</v>
      </c>
      <c r="S14" s="15">
        <f>D6L607C5-D6L607C7</f>
        <v>3.1908050444940068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2.9777221626413146</v>
      </c>
      <c r="X14" s="16" t="s">
        <v>31964</v>
      </c>
      <c r="Y14" s="33">
        <f>D6L607C7-D6L607C10</f>
        <v>0.2130828818526922</v>
      </c>
      <c r="Z14" s="16" t="s">
        <v>31965</v>
      </c>
      <c r="AA14" s="33">
        <f>CHOOSE(MIN(D6L607C9,RUN_YEARS),B7L806C7,B7L806C16,B7L806C25,B7L806C34,B7L806C43)</f>
        <v>98331</v>
      </c>
      <c r="AB14" s="16" t="s">
        <v>31966</v>
      </c>
      <c r="AC14" s="33">
        <f>IF(D6L607C12=0,0,D6L607C10/D6L607C12)</f>
        <v>3.0282638869139078E-5</v>
      </c>
      <c r="AD14" s="16" t="s">
        <v>31967</v>
      </c>
      <c r="AE14" s="33">
        <f>IF(D6L607C5=0,0,D6L607C10/D6L607C5)</f>
        <v>0.46660985568197216</v>
      </c>
      <c r="AF14" s="16" t="s">
        <v>31968</v>
      </c>
      <c r="AG14" s="33">
        <f>CHOOSE(MIN(D6L607C9,RUN_YEARS),B7L806C5,B7L806C14,B7L806C23,B7L806C32,B7L806C41)</f>
        <v>2706.3346398866079</v>
      </c>
      <c r="AH14" s="16" t="s">
        <v>31969</v>
      </c>
      <c r="AI14" s="33">
        <f>IF(D6L607C15=0,0,D6L607C11/D6L607C15)</f>
        <v>7.8734861059761668E-5</v>
      </c>
      <c r="AJ14" s="16" t="s">
        <v>31970</v>
      </c>
      <c r="AK14" s="33">
        <f>IF(D6L607C5=0,0,D6L607C11/D6L607C5)</f>
        <v>3.339014431802783E-2</v>
      </c>
      <c r="AL14" s="16" t="s">
        <v>31971</v>
      </c>
      <c r="AM14" s="33">
        <f>D6L607C8*CHOOSE(MIN(D6L607C9,RUN_YEARS),B7L806C4,B7L806C13,B7L806C22,B7L806C31,B7L806C40)</f>
        <v>0.38081428781022902</v>
      </c>
      <c r="AN14" s="16" t="s">
        <v>31972</v>
      </c>
      <c r="AO14" s="33">
        <f>D6L607C8-D6L607C18</f>
        <v>2.8099907566837778</v>
      </c>
      <c r="AP14" s="16" t="s">
        <v>31973</v>
      </c>
      <c r="AQ14" s="33">
        <f>CHOOSE(MIN(D6L607C9,RUN_YEARS),B7L806C2,B7L806C11,B7L806C20,B7L806C29,B7L806C38)</f>
        <v>137.87956311831388</v>
      </c>
      <c r="AR14" s="16" t="s">
        <v>31974</v>
      </c>
      <c r="AS14" s="33">
        <f>IF(D6L607C20=0,0,D6L607C18/D6L607C20)</f>
        <v>2.7619342504258868E-3</v>
      </c>
      <c r="AT14" s="16" t="s">
        <v>31975</v>
      </c>
      <c r="AU14" s="33">
        <f>IF(D6L607C5=0,0,D6L607C18/D6L607C5)</f>
        <v>5.967370028879624E-2</v>
      </c>
      <c r="AV14" s="16" t="s">
        <v>31976</v>
      </c>
      <c r="AW14" s="33">
        <f>CHOOSE(MIN(D6L607C9,RUN_YEARS),B7L806C1,B7L806C10,B7L806C19,B7L806C28,B7L806C37)</f>
        <v>1017.3995837339287</v>
      </c>
      <c r="AX14" s="16" t="s">
        <v>31977</v>
      </c>
      <c r="AY14" s="33">
        <f>IF(D6L607C23=0,0,D6L607C19/D6L607C23)</f>
        <v>2.7619342504258872E-3</v>
      </c>
      <c r="AZ14" s="16" t="s">
        <v>31978</v>
      </c>
      <c r="BA14" s="33">
        <f>IF(D6L607C5=0,0,D6L607C19/D6L607C5)</f>
        <v>0.44032629971120379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0.42686313321495445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98331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2706.3346398866079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137.87956311831388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1017.3995837339287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0.57441916699206053</v>
      </c>
      <c r="J16" s="16" t="s">
        <v>32022</v>
      </c>
      <c r="K16" s="21">
        <f>_xlfn.SINGLE(IF(FLOW_THRU_100PCT="Y",1,INDEX(VariabilityMatrix,D6L609C1,_xlfn.SINGLE(D6L609C9))))</f>
        <v>0.42686313321495445</v>
      </c>
      <c r="L16" s="16" t="s">
        <v>32002</v>
      </c>
      <c r="M16" s="15">
        <f>IF(_xlfn.SINGLE(D6L609C2)&lt;&gt;0,_xlfn.SINGLE(D6L609C2)*_xlfn.SINGLE(D6L609C4),_xlfn.SINGLE(D6L609C3)*_xlfn.SINGLE(D6L609C4))</f>
        <v>0.2451983654009551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0.12259918270047755</v>
      </c>
      <c r="R16" s="16" t="s">
        <v>32004</v>
      </c>
      <c r="S16" s="15">
        <f>D6L609C5-D6L609C7</f>
        <v>0.12259918270047755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0.11441197389319514</v>
      </c>
      <c r="X16" s="16" t="s">
        <v>32006</v>
      </c>
      <c r="Y16" s="33">
        <f>D6L609C7-D6L609C10</f>
        <v>8.187208807282409E-3</v>
      </c>
      <c r="Z16" s="16" t="s">
        <v>32007</v>
      </c>
      <c r="AA16" s="33">
        <f>CHOOSE(MIN(D6L609C9,RUN_YEARS),B7L806C7,B7L806C16,B7L806C25,B7L806C34,B7L806C43)</f>
        <v>98331</v>
      </c>
      <c r="AB16" s="16" t="s">
        <v>32008</v>
      </c>
      <c r="AC16" s="33">
        <f>IF(D6L609C12=0,0,D6L609C10/D6L609C12)</f>
        <v>1.1635392083187922E-6</v>
      </c>
      <c r="AD16" s="16" t="s">
        <v>32009</v>
      </c>
      <c r="AE16" s="33">
        <f>IF(D6L609C5=0,0,D6L609C10/D6L609C5)</f>
        <v>0.46660985568197216</v>
      </c>
      <c r="AF16" s="16" t="s">
        <v>32010</v>
      </c>
      <c r="AG16" s="33">
        <f>CHOOSE(MIN(D6L609C9,RUN_YEARS),B7L806C5,B7L806C14,B7L806C23,B7L806C32,B7L806C41)</f>
        <v>2706.3346398866079</v>
      </c>
      <c r="AH16" s="16" t="s">
        <v>32011</v>
      </c>
      <c r="AI16" s="33">
        <f>IF(D6L609C15=0,0,D6L609C11/D6L609C15)</f>
        <v>3.0252019416288606E-6</v>
      </c>
      <c r="AJ16" s="16" t="s">
        <v>32012</v>
      </c>
      <c r="AK16" s="33">
        <f>IF(D6L609C5=0,0,D6L609C11/D6L609C5)</f>
        <v>3.3390144318027816E-2</v>
      </c>
      <c r="AL16" s="16" t="s">
        <v>32013</v>
      </c>
      <c r="AM16" s="33">
        <f>D6L609C8*CHOOSE(MIN(D6L609C9,RUN_YEARS),B7L806C4,B7L806C13,B7L806C22,B7L806C31,B7L806C40)</f>
        <v>1.463189376823934E-2</v>
      </c>
      <c r="AN16" s="16" t="s">
        <v>32014</v>
      </c>
      <c r="AO16" s="33">
        <f>D6L609C8-D6L609C18</f>
        <v>0.10796728893223821</v>
      </c>
      <c r="AP16" s="16" t="s">
        <v>32015</v>
      </c>
      <c r="AQ16" s="33">
        <f>CHOOSE(MIN(D6L609C9,RUN_YEARS),B7L806C2,B7L806C11,B7L806C20,B7L806C29,B7L806C38)</f>
        <v>137.87956311831388</v>
      </c>
      <c r="AR16" s="16" t="s">
        <v>32016</v>
      </c>
      <c r="AS16" s="33">
        <f>IF(D6L609C20=0,0,D6L609C18/D6L609C20)</f>
        <v>1.0612083065337081E-4</v>
      </c>
      <c r="AT16" s="16" t="s">
        <v>32017</v>
      </c>
      <c r="AU16" s="33">
        <f>IF(D6L609C5=0,0,D6L609C18/D6L609C5)</f>
        <v>5.967370028879624E-2</v>
      </c>
      <c r="AV16" s="16" t="s">
        <v>32018</v>
      </c>
      <c r="AW16" s="33">
        <f>CHOOSE(MIN(D6L609C9,RUN_YEARS),B7L806C1,B7L806C10,B7L806C19,B7L806C28,B7L806C37)</f>
        <v>1017.3995837339287</v>
      </c>
      <c r="AX16" s="16" t="s">
        <v>32019</v>
      </c>
      <c r="AY16" s="33">
        <f>IF(D6L609C23=0,0,D6L609C19/D6L609C23)</f>
        <v>1.0612083065337081E-4</v>
      </c>
      <c r="AZ16" s="16" t="s">
        <v>32020</v>
      </c>
      <c r="BA16" s="33">
        <f>IF(D6L609C5=0,0,D6L609C19/D6L609C5)</f>
        <v>0.44032629971120374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0.42686313321495445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98331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2706.3346398866079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137.87956311831388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1017.3995837339287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0.42686313321495445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98331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2706.3346398866079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137.87956311831388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1017.3995837339287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0.42686313321495445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98331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2706.3346398866079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137.87956311831388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1017.3995837339287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16.228564352534914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13.956565343180026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6.978282671590013</v>
      </c>
      <c r="R20" s="16" t="s">
        <v>32088</v>
      </c>
      <c r="S20" s="15">
        <f>D6L613C5-D6L613C7</f>
        <v>6.978282671590013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6.5122709405972463</v>
      </c>
      <c r="X20" s="16" t="s">
        <v>32090</v>
      </c>
      <c r="Y20" s="33">
        <f>D6L613C7-D6L613C10</f>
        <v>0.46601173099276672</v>
      </c>
      <c r="Z20" s="16" t="s">
        <v>32091</v>
      </c>
      <c r="AA20" s="33">
        <f>CHOOSE(MIN(D6L613C9,RUN_YEARS),B7L806C7,B7L806C16,B7L806C25,B7L806C34,B7L806C43)</f>
        <v>98331</v>
      </c>
      <c r="AB20" s="16" t="s">
        <v>32092</v>
      </c>
      <c r="AC20" s="33">
        <f>IF(D6L613C12=0,0,D6L613C10/D6L613C12)</f>
        <v>6.6228055654851946E-5</v>
      </c>
      <c r="AD20" s="16" t="s">
        <v>32093</v>
      </c>
      <c r="AE20" s="33">
        <f>IF(D6L613C5=0,0,D6L613C10/D6L613C5)</f>
        <v>0.46660985568197216</v>
      </c>
      <c r="AF20" s="16" t="s">
        <v>32094</v>
      </c>
      <c r="AG20" s="33">
        <f>CHOOSE(MIN(D6L613C9,RUN_YEARS),B7L806C5,B7L806C14,B7L806C23,B7L806C32,B7L806C41)</f>
        <v>2706.3346398866079</v>
      </c>
      <c r="AH20" s="16" t="s">
        <v>32095</v>
      </c>
      <c r="AI20" s="33">
        <f>IF(D6L613C15=0,0,D6L613C11/D6L613C15)</f>
        <v>1.721929447026152E-4</v>
      </c>
      <c r="AJ20" s="16" t="s">
        <v>32096</v>
      </c>
      <c r="AK20" s="33">
        <f>IF(D6L613C5=0,0,D6L613C11/D6L613C5)</f>
        <v>3.339014431802783E-2</v>
      </c>
      <c r="AL20" s="16" t="s">
        <v>32097</v>
      </c>
      <c r="AM20" s="33">
        <f>D6L613C8*CHOOSE(MIN(D6L613C9,RUN_YEARS),B7L806C4,B7L806C13,B7L806C22,B7L806C31,B7L806C40)</f>
        <v>0.83283989734992547</v>
      </c>
      <c r="AN20" s="16" t="s">
        <v>32098</v>
      </c>
      <c r="AO20" s="33">
        <f>D6L613C8-D6L613C18</f>
        <v>6.1454427742400872</v>
      </c>
      <c r="AP20" s="16" t="s">
        <v>32099</v>
      </c>
      <c r="AQ20" s="33">
        <f>CHOOSE(MIN(D6L613C9,RUN_YEARS),B7L806C2,B7L806C11,B7L806C20,B7L806C29,B7L806C38)</f>
        <v>137.87956311831388</v>
      </c>
      <c r="AR20" s="16" t="s">
        <v>32100</v>
      </c>
      <c r="AS20" s="33">
        <f>IF(D6L613C20=0,0,D6L613C18/D6L613C20)</f>
        <v>6.0403433149499395E-3</v>
      </c>
      <c r="AT20" s="16" t="s">
        <v>32101</v>
      </c>
      <c r="AU20" s="33">
        <f>IF(D6L613C5=0,0,D6L613C18/D6L613C5)</f>
        <v>5.967370028879624E-2</v>
      </c>
      <c r="AV20" s="16" t="s">
        <v>32102</v>
      </c>
      <c r="AW20" s="33">
        <f>CHOOSE(MIN(D6L613C9,RUN_YEARS),B7L806C1,B7L806C10,B7L806C19,B7L806C28,B7L806C37)</f>
        <v>1017.3995837339287</v>
      </c>
      <c r="AX20" s="16" t="s">
        <v>32103</v>
      </c>
      <c r="AY20" s="33">
        <f>IF(D6L613C23=0,0,D6L613C19/D6L613C23)</f>
        <v>6.0403433149499395E-3</v>
      </c>
      <c r="AZ20" s="16" t="s">
        <v>32104</v>
      </c>
      <c r="BA20" s="33">
        <f>IF(D6L613C5=0,0,D6L613C19/D6L613C5)</f>
        <v>0.44032629971120374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1.8395177176784678</v>
      </c>
      <c r="J21" s="16" t="s">
        <v>32126</v>
      </c>
      <c r="K21" s="21">
        <f>_xlfn.SINGLE(IF(FLOW_THRU_100PCT="Y",1,INDEX(VariabilityMatrix,D6L614C1,_xlfn.SINGLE(D6L614C9))))</f>
        <v>0.44359901369838267</v>
      </c>
      <c r="L21" s="16" t="s">
        <v>32106</v>
      </c>
      <c r="M21" s="15">
        <f>IF(_xlfn.SINGLE(D6L614C2)&lt;&gt;0,_xlfn.SINGLE(D6L614C2)*_xlfn.SINGLE(D6L614C4),_xlfn.SINGLE(D6L614C3)*_xlfn.SINGLE(D6L614C4))</f>
        <v>0.8160082452428683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0.40800412262143415</v>
      </c>
      <c r="R21" s="16" t="s">
        <v>32108</v>
      </c>
      <c r="S21" s="15">
        <f>D6L614C5-D6L614C7</f>
        <v>0.40800412262143415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0.38251806422105705</v>
      </c>
      <c r="X21" s="16" t="s">
        <v>32110</v>
      </c>
      <c r="Y21" s="33">
        <f>D6L614C7-D6L614C10</f>
        <v>2.5486058400377098E-2</v>
      </c>
      <c r="Z21" s="16" t="s">
        <v>32111</v>
      </c>
      <c r="AA21" s="33">
        <f>CHOOSE(MIN(D6L614C9,RUN_YEARS),B7L806C7,B7L806C16,B7L806C25,B7L806C34,B7L806C43)</f>
        <v>98037.4</v>
      </c>
      <c r="AB21" s="16" t="s">
        <v>32112</v>
      </c>
      <c r="AC21" s="33">
        <f>IF(D6L614C12=0,0,D6L614C10/D6L614C12)</f>
        <v>3.9017565155854509E-6</v>
      </c>
      <c r="AD21" s="16" t="s">
        <v>32113</v>
      </c>
      <c r="AE21" s="33">
        <f>IF(D6L614C5=0,0,D6L614C10/D6L614C5)</f>
        <v>0.46876740088233826</v>
      </c>
      <c r="AF21" s="16" t="s">
        <v>32114</v>
      </c>
      <c r="AG21" s="33">
        <f>CHOOSE(MIN(D6L614C9,RUN_YEARS),B7L806C5,B7L806C14,B7L806C23,B7L806C32,B7L806C41)</f>
        <v>2512.286482981724</v>
      </c>
      <c r="AH21" s="16" t="s">
        <v>32115</v>
      </c>
      <c r="AI21" s="33">
        <f>IF(D6L614C15=0,0,D6L614C11/D6L614C15)</f>
        <v>1.0144566940522165E-5</v>
      </c>
      <c r="AJ21" s="16" t="s">
        <v>32116</v>
      </c>
      <c r="AK21" s="33">
        <f>IF(D6L614C5=0,0,D6L614C11/D6L614C5)</f>
        <v>3.123259911766172E-2</v>
      </c>
      <c r="AL21" s="16" t="s">
        <v>32117</v>
      </c>
      <c r="AM21" s="33">
        <f>D6L614C8*CHOOSE(MIN(D6L614C9,RUN_YEARS),B7L806C4,B7L806C13,B7L806C22,B7L806C31,B7L806C40)</f>
        <v>5.1690851601808988E-2</v>
      </c>
      <c r="AN21" s="16" t="s">
        <v>32118</v>
      </c>
      <c r="AO21" s="33">
        <f>D6L614C8-D6L614C18</f>
        <v>0.35631327101962518</v>
      </c>
      <c r="AP21" s="16" t="s">
        <v>32119</v>
      </c>
      <c r="AQ21" s="33">
        <f>CHOOSE(MIN(D6L614C9,RUN_YEARS),B7L806C2,B7L806C11,B7L806C20,B7L806C29,B7L806C38)</f>
        <v>139.80312868818424</v>
      </c>
      <c r="AR21" s="16" t="s">
        <v>32120</v>
      </c>
      <c r="AS21" s="33">
        <f>IF(D6L614C20=0,0,D6L614C18/D6L614C20)</f>
        <v>3.6974030614936982E-4</v>
      </c>
      <c r="AT21" s="16" t="s">
        <v>32121</v>
      </c>
      <c r="AU21" s="33">
        <f>IF(D6L614C5=0,0,D6L614C18/D6L614C5)</f>
        <v>6.3345991787649464E-2</v>
      </c>
      <c r="AV21" s="16" t="s">
        <v>32122</v>
      </c>
      <c r="AW21" s="33">
        <f>CHOOSE(MIN(D6L614C9,RUN_YEARS),B7L806C1,B7L806C10,B7L806C19,B7L806C28,B7L806C37)</f>
        <v>963.68522742467701</v>
      </c>
      <c r="AX21" s="16" t="s">
        <v>32123</v>
      </c>
      <c r="AY21" s="33">
        <f>IF(D6L614C23=0,0,D6L614C19/D6L614C23)</f>
        <v>3.6974030614936982E-4</v>
      </c>
      <c r="AZ21" s="16" t="s">
        <v>32124</v>
      </c>
      <c r="BA21" s="33">
        <f>IF(D6L614C5=0,0,D6L614C19/D6L614C5)</f>
        <v>0.43665400821235056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2.6383745137424501</v>
      </c>
      <c r="J22" s="16" t="s">
        <v>32147</v>
      </c>
      <c r="K22" s="21">
        <f>_xlfn.SINGLE(IF(FLOW_THRU_100PCT="Y",1,INDEX(VariabilityMatrix,D6L615C1,_xlfn.SINGLE(D6L615C9))))</f>
        <v>0.43582497339426596</v>
      </c>
      <c r="L22" s="16" t="s">
        <v>32127</v>
      </c>
      <c r="M22" s="15">
        <f>IF(_xlfn.SINGLE(D6L615C2)&lt;&gt;0,_xlfn.SINGLE(D6L615C2)*_xlfn.SINGLE(D6L615C4),_xlfn.SINGLE(D6L615C3)*_xlfn.SINGLE(D6L615C4))</f>
        <v>1.1498695022559127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0.57493475112795633</v>
      </c>
      <c r="R22" s="16" t="s">
        <v>32129</v>
      </c>
      <c r="S22" s="15">
        <f>D6L615C5-D6L615C7</f>
        <v>0.57493475112795633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0.53859155088855104</v>
      </c>
      <c r="X22" s="16" t="s">
        <v>32131</v>
      </c>
      <c r="Y22" s="33">
        <f>D6L615C7-D6L615C10</f>
        <v>3.6343200239405293E-2</v>
      </c>
      <c r="Z22" s="16" t="s">
        <v>32132</v>
      </c>
      <c r="AA22" s="33">
        <f>CHOOSE(MIN(D6L615C9,RUN_YEARS),B7L806C7,B7L806C16,B7L806C25,B7L806C34,B7L806C43)</f>
        <v>95852</v>
      </c>
      <c r="AB22" s="16" t="s">
        <v>32133</v>
      </c>
      <c r="AC22" s="33">
        <f>IF(D6L615C12=0,0,D6L615C10/D6L615C12)</f>
        <v>5.6189912666251207E-6</v>
      </c>
      <c r="AD22" s="16" t="s">
        <v>32134</v>
      </c>
      <c r="AE22" s="33">
        <f>IF(D6L615C5=0,0,D6L615C10/D6L615C5)</f>
        <v>0.46839363060929601</v>
      </c>
      <c r="AF22" s="16" t="s">
        <v>32135</v>
      </c>
      <c r="AG22" s="33">
        <f>CHOOSE(MIN(D6L615C9,RUN_YEARS),B7L806C5,B7L806C14,B7L806C23,B7L806C32,B7L806C41)</f>
        <v>2487.6625136006614</v>
      </c>
      <c r="AH22" s="16" t="s">
        <v>32136</v>
      </c>
      <c r="AI22" s="33">
        <f>IF(D6L615C15=0,0,D6L615C11/D6L615C15)</f>
        <v>1.4609377293225306E-5</v>
      </c>
      <c r="AJ22" s="16" t="s">
        <v>32137</v>
      </c>
      <c r="AK22" s="33">
        <f>IF(D6L615C5=0,0,D6L615C11/D6L615C5)</f>
        <v>3.1606369390703978E-2</v>
      </c>
      <c r="AL22" s="16" t="s">
        <v>32138</v>
      </c>
      <c r="AM22" s="33">
        <f>D6L615C8*CHOOSE(MIN(D6L615C9,RUN_YEARS),B7L806C4,B7L806C13,B7L806C22,B7L806C31,B7L806C40)</f>
        <v>6.9100813854872559E-2</v>
      </c>
      <c r="AN22" s="16" t="s">
        <v>32139</v>
      </c>
      <c r="AO22" s="33">
        <f>D6L615C8-D6L615C18</f>
        <v>0.50583393727308379</v>
      </c>
      <c r="AP22" s="16" t="s">
        <v>32140</v>
      </c>
      <c r="AQ22" s="33">
        <f>CHOOSE(MIN(D6L615C9,RUN_YEARS),B7L806C2,B7L806C11,B7L806C20,B7L806C29,B7L806C38)</f>
        <v>130.04452355317889</v>
      </c>
      <c r="AR22" s="16" t="s">
        <v>32141</v>
      </c>
      <c r="AS22" s="33">
        <f>IF(D6L615C20=0,0,D6L615C18/D6L615C20)</f>
        <v>5.3136273613717591E-4</v>
      </c>
      <c r="AT22" s="16" t="s">
        <v>32142</v>
      </c>
      <c r="AU22" s="33">
        <f>IF(D6L615C5=0,0,D6L615C18/D6L615C5)</f>
        <v>6.0094483521221022E-2</v>
      </c>
      <c r="AV22" s="16" t="s">
        <v>32143</v>
      </c>
      <c r="AW22" s="33">
        <f>CHOOSE(MIN(D6L615C9,RUN_YEARS),B7L806C1,B7L806C10,B7L806C19,B7L806C28,B7L806C37)</f>
        <v>951.95598575527185</v>
      </c>
      <c r="AX22" s="16" t="s">
        <v>32144</v>
      </c>
      <c r="AY22" s="33">
        <f>IF(D6L615C23=0,0,D6L615C19/D6L615C23)</f>
        <v>5.3136273613717602E-4</v>
      </c>
      <c r="AZ22" s="16" t="s">
        <v>32145</v>
      </c>
      <c r="BA22" s="33">
        <f>IF(D6L615C5=0,0,D6L615C19/D6L615C5)</f>
        <v>0.43990551647877901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2905.0783365747538</v>
      </c>
      <c r="J23" s="16" t="s">
        <v>32168</v>
      </c>
      <c r="K23" s="21">
        <f>_xlfn.SINGLE(IF(FLOW_THRU_100PCT="Y",1,INDEX(VariabilityMatrix,D6L616C1,_xlfn.SINGLE(D6L616C9))))</f>
        <v>0.13959329138230395</v>
      </c>
      <c r="L23" s="16" t="s">
        <v>32148</v>
      </c>
      <c r="M23" s="15">
        <f>IF(_xlfn.SINGLE(D6L616C2)&lt;&gt;0,_xlfn.SINGLE(D6L616C2)*_xlfn.SINGLE(D6L616C4),_xlfn.SINGLE(D6L616C3)*_xlfn.SINGLE(D6L616C4))</f>
        <v>405.52944672589848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202.76472336294924</v>
      </c>
      <c r="R23" s="16" t="s">
        <v>32150</v>
      </c>
      <c r="S23" s="15">
        <f>D6L616C5-D6L616C7</f>
        <v>202.76472336294924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189.94740987092268</v>
      </c>
      <c r="X23" s="16" t="s">
        <v>32152</v>
      </c>
      <c r="Y23" s="33">
        <f>D6L616C7-D6L616C10</f>
        <v>12.817313492026557</v>
      </c>
      <c r="Z23" s="16" t="s">
        <v>32153</v>
      </c>
      <c r="AA23" s="33">
        <f>CHOOSE(MIN(D6L616C9,RUN_YEARS),B7L806C7,B7L806C16,B7L806C25,B7L806C34,B7L806C43)</f>
        <v>95852</v>
      </c>
      <c r="AB23" s="16" t="s">
        <v>32154</v>
      </c>
      <c r="AC23" s="33">
        <f>IF(D6L616C12=0,0,D6L616C10/D6L616C12)</f>
        <v>1.9816739334695436E-3</v>
      </c>
      <c r="AD23" s="16" t="s">
        <v>32155</v>
      </c>
      <c r="AE23" s="33">
        <f>IF(D6L616C5=0,0,D6L616C10/D6L616C5)</f>
        <v>0.46839363060929601</v>
      </c>
      <c r="AF23" s="16" t="s">
        <v>32156</v>
      </c>
      <c r="AG23" s="33">
        <f>CHOOSE(MIN(D6L616C9,RUN_YEARS),B7L806C5,B7L806C14,B7L806C23,B7L806C32,B7L806C41)</f>
        <v>2487.6625136006614</v>
      </c>
      <c r="AH23" s="16" t="s">
        <v>32157</v>
      </c>
      <c r="AI23" s="33">
        <f>IF(D6L616C15=0,0,D6L616C11/D6L616C15)</f>
        <v>5.1523522270208108E-3</v>
      </c>
      <c r="AJ23" s="16" t="s">
        <v>32158</v>
      </c>
      <c r="AK23" s="33">
        <f>IF(D6L616C5=0,0,D6L616C11/D6L616C5)</f>
        <v>3.1606369390703978E-2</v>
      </c>
      <c r="AL23" s="16" t="s">
        <v>32159</v>
      </c>
      <c r="AM23" s="33">
        <f>D6L616C8*CHOOSE(MIN(D6L616C9,RUN_YEARS),B7L806C4,B7L806C13,B7L806C22,B7L806C31,B7L806C40)</f>
        <v>24.370082653639386</v>
      </c>
      <c r="AN23" s="16" t="s">
        <v>32160</v>
      </c>
      <c r="AO23" s="33">
        <f>D6L616C8-D6L616C18</f>
        <v>178.39464070930984</v>
      </c>
      <c r="AP23" s="16" t="s">
        <v>32161</v>
      </c>
      <c r="AQ23" s="33">
        <f>CHOOSE(MIN(D6L616C9,RUN_YEARS),B7L806C2,B7L806C11,B7L806C20,B7L806C29,B7L806C38)</f>
        <v>130.04452355317889</v>
      </c>
      <c r="AR23" s="16" t="s">
        <v>32162</v>
      </c>
      <c r="AS23" s="33">
        <f>IF(D6L616C20=0,0,D6L616C18/D6L616C20)</f>
        <v>0.18739799253194825</v>
      </c>
      <c r="AT23" s="16" t="s">
        <v>32163</v>
      </c>
      <c r="AU23" s="33">
        <f>IF(D6L616C5=0,0,D6L616C18/D6L616C5)</f>
        <v>6.0094483521221029E-2</v>
      </c>
      <c r="AV23" s="16" t="s">
        <v>32164</v>
      </c>
      <c r="AW23" s="33">
        <f>CHOOSE(MIN(D6L616C9,RUN_YEARS),B7L806C1,B7L806C10,B7L806C19,B7L806C28,B7L806C37)</f>
        <v>951.95598575527185</v>
      </c>
      <c r="AX23" s="16" t="s">
        <v>32165</v>
      </c>
      <c r="AY23" s="33">
        <f>IF(D6L616C23=0,0,D6L616C19/D6L616C23)</f>
        <v>0.18739799253194822</v>
      </c>
      <c r="AZ23" s="16" t="s">
        <v>32166</v>
      </c>
      <c r="BA23" s="33">
        <f>IF(D6L616C5=0,0,D6L616C19/D6L616C5)</f>
        <v>0.43990551647877896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672.8863456467252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578.68225725618368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289.34112862809184</v>
      </c>
      <c r="R24" s="16" t="s">
        <v>32171</v>
      </c>
      <c r="S24" s="15">
        <f>D6L617C5-D6L617C7</f>
        <v>289.34112862809184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271.0510834454065</v>
      </c>
      <c r="X24" s="16" t="s">
        <v>32173</v>
      </c>
      <c r="Y24" s="33">
        <f>D6L617C7-D6L617C10</f>
        <v>18.290045182685333</v>
      </c>
      <c r="Z24" s="16" t="s">
        <v>32174</v>
      </c>
      <c r="AA24" s="33">
        <f>CHOOSE(MIN(D6L617C9,RUN_YEARS),B7L806C7,B7L806C16,B7L806C25,B7L806C34,B7L806C43)</f>
        <v>95852</v>
      </c>
      <c r="AB24" s="16" t="s">
        <v>32175</v>
      </c>
      <c r="AC24" s="33">
        <f>IF(D6L617C12=0,0,D6L617C10/D6L617C12)</f>
        <v>2.8278083237220559E-3</v>
      </c>
      <c r="AD24" s="16" t="s">
        <v>32176</v>
      </c>
      <c r="AE24" s="33">
        <f>IF(D6L617C5=0,0,D6L617C10/D6L617C5)</f>
        <v>0.46839363060929601</v>
      </c>
      <c r="AF24" s="16" t="s">
        <v>32177</v>
      </c>
      <c r="AG24" s="33">
        <f>CHOOSE(MIN(D6L617C9,RUN_YEARS),B7L806C5,B7L806C14,B7L806C23,B7L806C32,B7L806C41)</f>
        <v>2487.6625136006614</v>
      </c>
      <c r="AH24" s="16" t="s">
        <v>32178</v>
      </c>
      <c r="AI24" s="33">
        <f>IF(D6L617C15=0,0,D6L617C11/D6L617C15)</f>
        <v>7.3523016416773444E-3</v>
      </c>
      <c r="AJ24" s="16" t="s">
        <v>32179</v>
      </c>
      <c r="AK24" s="33">
        <f>IF(D6L617C5=0,0,D6L617C11/D6L617C5)</f>
        <v>3.1606369390703985E-2</v>
      </c>
      <c r="AL24" s="16" t="s">
        <v>32180</v>
      </c>
      <c r="AM24" s="33">
        <f>D6L617C8*CHOOSE(MIN(D6L617C9,RUN_YEARS),B7L806C4,B7L806C13,B7L806C22,B7L806C31,B7L806C40)</f>
        <v>34.775611372704716</v>
      </c>
      <c r="AN24" s="16" t="s">
        <v>32181</v>
      </c>
      <c r="AO24" s="33">
        <f>D6L617C8-D6L617C18</f>
        <v>254.56551725538714</v>
      </c>
      <c r="AP24" s="16" t="s">
        <v>32182</v>
      </c>
      <c r="AQ24" s="33">
        <f>CHOOSE(MIN(D6L617C9,RUN_YEARS),B7L806C2,B7L806C11,B7L806C20,B7L806C29,B7L806C38)</f>
        <v>130.04452355317889</v>
      </c>
      <c r="AR24" s="16" t="s">
        <v>32183</v>
      </c>
      <c r="AS24" s="33">
        <f>IF(D6L617C20=0,0,D6L617C18/D6L617C20)</f>
        <v>0.26741311685058372</v>
      </c>
      <c r="AT24" s="16" t="s">
        <v>32184</v>
      </c>
      <c r="AU24" s="33">
        <f>IF(D6L617C5=0,0,D6L617C18/D6L617C5)</f>
        <v>6.0094483521221029E-2</v>
      </c>
      <c r="AV24" s="16" t="s">
        <v>32185</v>
      </c>
      <c r="AW24" s="33">
        <f>CHOOSE(MIN(D6L617C9,RUN_YEARS),B7L806C1,B7L806C10,B7L806C19,B7L806C28,B7L806C37)</f>
        <v>951.95598575527185</v>
      </c>
      <c r="AX24" s="16" t="s">
        <v>32186</v>
      </c>
      <c r="AY24" s="33">
        <f>IF(D6L617C23=0,0,D6L617C19/D6L617C23)</f>
        <v>0.26741311685058372</v>
      </c>
      <c r="AZ24" s="16" t="s">
        <v>32187</v>
      </c>
      <c r="BA24" s="33">
        <f>IF(D6L617C5=0,0,D6L617C19/D6L617C5)</f>
        <v>0.43990551647877901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2093.9080802985045</v>
      </c>
      <c r="J25" s="16" t="s">
        <v>32209</v>
      </c>
      <c r="K25" s="21">
        <f>_xlfn.SINGLE(IF(FLOW_THRU_100PCT="Y",1,INDEX(VariabilityMatrix,D6L618C1,_xlfn.SINGLE(D6L618C9))))</f>
        <v>0.13814375257933539</v>
      </c>
      <c r="L25" s="16" t="s">
        <v>32189</v>
      </c>
      <c r="M25" s="15">
        <f>IF(_xlfn.SINGLE(D6L618C2)&lt;&gt;0,_xlfn.SINGLE(D6L618C2)*_xlfn.SINGLE(D6L618C4),_xlfn.SINGLE(D6L618C3)*_xlfn.SINGLE(D6L618C4))</f>
        <v>289.26031976862777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144.63015988431388</v>
      </c>
      <c r="R25" s="16" t="s">
        <v>32191</v>
      </c>
      <c r="S25" s="15">
        <f>D6L618C5-D6L618C7</f>
        <v>144.63015988431388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134.97171606176053</v>
      </c>
      <c r="X25" s="16" t="s">
        <v>32193</v>
      </c>
      <c r="Y25" s="33">
        <f>D6L618C7-D6L618C10</f>
        <v>9.6584438225533518</v>
      </c>
      <c r="Z25" s="16" t="s">
        <v>32194</v>
      </c>
      <c r="AA25" s="33">
        <f>CHOOSE(MIN(D6L618C9,RUN_YEARS),B7L806C7,B7L806C16,B7L806C25,B7L806C34,B7L806C43)</f>
        <v>98331</v>
      </c>
      <c r="AB25" s="16" t="s">
        <v>32195</v>
      </c>
      <c r="AC25" s="33">
        <f>IF(D6L618C12=0,0,D6L618C10/D6L618C12)</f>
        <v>1.3726262934553755E-3</v>
      </c>
      <c r="AD25" s="16" t="s">
        <v>32196</v>
      </c>
      <c r="AE25" s="33">
        <f>IF(D6L618C5=0,0,D6L618C10/D6L618C5)</f>
        <v>0.46660985568197222</v>
      </c>
      <c r="AF25" s="16" t="s">
        <v>32197</v>
      </c>
      <c r="AG25" s="33">
        <f>CHOOSE(MIN(D6L618C9,RUN_YEARS),B7L806C5,B7L806C14,B7L806C23,B7L806C32,B7L806C41)</f>
        <v>2706.3346398866079</v>
      </c>
      <c r="AH25" s="16" t="s">
        <v>32198</v>
      </c>
      <c r="AI25" s="33">
        <f>IF(D6L618C15=0,0,D6L618C11/D6L618C15)</f>
        <v>3.5688283629839762E-3</v>
      </c>
      <c r="AJ25" s="16" t="s">
        <v>32199</v>
      </c>
      <c r="AK25" s="33">
        <f>IF(D6L618C5=0,0,D6L618C11/D6L618C5)</f>
        <v>3.3390144318027802E-2</v>
      </c>
      <c r="AL25" s="16" t="s">
        <v>32200</v>
      </c>
      <c r="AM25" s="33">
        <f>D6L618C8*CHOOSE(MIN(D6L618C9,RUN_YEARS),B7L806C4,B7L806C13,B7L806C22,B7L806C31,B7L806C40)</f>
        <v>17.261233627314457</v>
      </c>
      <c r="AN25" s="16" t="s">
        <v>32201</v>
      </c>
      <c r="AO25" s="33">
        <f>D6L618C8-D6L618C18</f>
        <v>127.36892625699943</v>
      </c>
      <c r="AP25" s="16" t="s">
        <v>32202</v>
      </c>
      <c r="AQ25" s="33">
        <f>CHOOSE(MIN(D6L618C9,RUN_YEARS),B7L806C2,B7L806C11,B7L806C20,B7L806C29,B7L806C38)</f>
        <v>137.87956311831388</v>
      </c>
      <c r="AR25" s="16" t="s">
        <v>32203</v>
      </c>
      <c r="AS25" s="33">
        <f>IF(D6L618C20=0,0,D6L618C18/D6L618C20)</f>
        <v>0.1251906608704777</v>
      </c>
      <c r="AT25" s="16" t="s">
        <v>32204</v>
      </c>
      <c r="AU25" s="33">
        <f>IF(D6L618C5=0,0,D6L618C18/D6L618C5)</f>
        <v>5.9673700288796247E-2</v>
      </c>
      <c r="AV25" s="16" t="s">
        <v>32205</v>
      </c>
      <c r="AW25" s="33">
        <f>CHOOSE(MIN(D6L618C9,RUN_YEARS),B7L806C1,B7L806C10,B7L806C19,B7L806C28,B7L806C37)</f>
        <v>1017.3995837339287</v>
      </c>
      <c r="AX25" s="16" t="s">
        <v>32206</v>
      </c>
      <c r="AY25" s="33">
        <f>IF(D6L618C23=0,0,D6L618C19/D6L618C23)</f>
        <v>0.12519066087047767</v>
      </c>
      <c r="AZ25" s="16" t="s">
        <v>32207</v>
      </c>
      <c r="BA25" s="33">
        <f>IF(D6L618C5=0,0,D6L618C19/D6L618C5)</f>
        <v>0.44032629971120374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2152.780296918279</v>
      </c>
      <c r="J26" s="16" t="s">
        <v>32230</v>
      </c>
      <c r="K26" s="21">
        <f>_xlfn.SINGLE(IF(FLOW_THRU_100PCT="Y",1,INDEX(VariabilityMatrix,D6L619C1,_xlfn.SINGLE(D6L619C9))))</f>
        <v>0.13959329138230395</v>
      </c>
      <c r="L26" s="16" t="s">
        <v>32210</v>
      </c>
      <c r="M26" s="15">
        <f>IF(_xlfn.SINGLE(D6L619C2)&lt;&gt;0,_xlfn.SINGLE(D6L619C2)*_xlfn.SINGLE(D6L619C4),_xlfn.SINGLE(D6L619C3)*_xlfn.SINGLE(D6L619C4))</f>
        <v>300.51368726979615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150.25684363489808</v>
      </c>
      <c r="R26" s="16" t="s">
        <v>32212</v>
      </c>
      <c r="S26" s="15">
        <f>D6L619C5-D6L619C7</f>
        <v>150.25684363489808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140.7586970280864</v>
      </c>
      <c r="X26" s="16" t="s">
        <v>32214</v>
      </c>
      <c r="Y26" s="33">
        <f>D6L619C7-D6L619C10</f>
        <v>9.4981466068116731</v>
      </c>
      <c r="Z26" s="16" t="s">
        <v>32215</v>
      </c>
      <c r="AA26" s="33">
        <f>CHOOSE(MIN(D6L619C9,RUN_YEARS),B7L806C7,B7L806C16,B7L806C25,B7L806C34,B7L806C43)</f>
        <v>95852</v>
      </c>
      <c r="AB26" s="16" t="s">
        <v>32216</v>
      </c>
      <c r="AC26" s="33">
        <f>IF(D6L619C12=0,0,D6L619C10/D6L619C12)</f>
        <v>1.4685003654392856E-3</v>
      </c>
      <c r="AD26" s="16" t="s">
        <v>32217</v>
      </c>
      <c r="AE26" s="33">
        <f>IF(D6L619C5=0,0,D6L619C10/D6L619C5)</f>
        <v>0.46839363060929601</v>
      </c>
      <c r="AF26" s="16" t="s">
        <v>32218</v>
      </c>
      <c r="AG26" s="33">
        <f>CHOOSE(MIN(D6L619C9,RUN_YEARS),B7L806C5,B7L806C14,B7L806C23,B7L806C32,B7L806C41)</f>
        <v>2487.6625136006614</v>
      </c>
      <c r="AH26" s="16" t="s">
        <v>32219</v>
      </c>
      <c r="AI26" s="33">
        <f>IF(D6L619C15=0,0,D6L619C11/D6L619C15)</f>
        <v>3.8181009501421412E-3</v>
      </c>
      <c r="AJ26" s="16" t="s">
        <v>32220</v>
      </c>
      <c r="AK26" s="33">
        <f>IF(D6L619C5=0,0,D6L619C11/D6L619C5)</f>
        <v>3.1606369390703978E-2</v>
      </c>
      <c r="AL26" s="16" t="s">
        <v>32221</v>
      </c>
      <c r="AM26" s="33">
        <f>D6L619C8*CHOOSE(MIN(D6L619C9,RUN_YEARS),B7L806C4,B7L806C13,B7L806C22,B7L806C31,B7L806C40)</f>
        <v>18.059214827536131</v>
      </c>
      <c r="AN26" s="16" t="s">
        <v>32222</v>
      </c>
      <c r="AO26" s="33">
        <f>D6L619C8-D6L619C18</f>
        <v>132.19762880736195</v>
      </c>
      <c r="AP26" s="16" t="s">
        <v>32223</v>
      </c>
      <c r="AQ26" s="33">
        <f>CHOOSE(MIN(D6L619C9,RUN_YEARS),B7L806C2,B7L806C11,B7L806C20,B7L806C29,B7L806C38)</f>
        <v>130.04452355317889</v>
      </c>
      <c r="AR26" s="16" t="s">
        <v>32224</v>
      </c>
      <c r="AS26" s="33">
        <f>IF(D6L619C20=0,0,D6L619C18/D6L619C20)</f>
        <v>0.13886947588493573</v>
      </c>
      <c r="AT26" s="16" t="s">
        <v>32225</v>
      </c>
      <c r="AU26" s="33">
        <f>IF(D6L619C5=0,0,D6L619C18/D6L619C5)</f>
        <v>6.0094483521221015E-2</v>
      </c>
      <c r="AV26" s="16" t="s">
        <v>32226</v>
      </c>
      <c r="AW26" s="33">
        <f>CHOOSE(MIN(D6L619C9,RUN_YEARS),B7L806C1,B7L806C10,B7L806C19,B7L806C28,B7L806C37)</f>
        <v>951.95598575527185</v>
      </c>
      <c r="AX26" s="16" t="s">
        <v>32227</v>
      </c>
      <c r="AY26" s="33">
        <f>IF(D6L619C23=0,0,D6L619C19/D6L619C23)</f>
        <v>0.13886947588493573</v>
      </c>
      <c r="AZ26" s="16" t="s">
        <v>32228</v>
      </c>
      <c r="BA26" s="33">
        <f>IF(D6L619C5=0,0,D6L619C19/D6L619C5)</f>
        <v>0.43990551647877901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398.18843632261229</v>
      </c>
      <c r="J27" s="16" t="s">
        <v>32251</v>
      </c>
      <c r="K27" s="21">
        <f>_xlfn.SINGLE(IF(FLOW_THRU_100PCT="Y",1,INDEX(VariabilityMatrix,D6L620C1,_xlfn.SINGLE(D6L620C9))))</f>
        <v>0.13814375257933539</v>
      </c>
      <c r="L27" s="16" t="s">
        <v>32231</v>
      </c>
      <c r="M27" s="15">
        <f>IF(_xlfn.SINGLE(D6L620C2)&lt;&gt;0,_xlfn.SINGLE(D6L620C2)*_xlfn.SINGLE(D6L620C4),_xlfn.SINGLE(D6L620C3)*_xlfn.SINGLE(D6L620C4))</f>
        <v>55.007244827303396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27.503622413651698</v>
      </c>
      <c r="R27" s="16" t="s">
        <v>32233</v>
      </c>
      <c r="S27" s="15">
        <f>D6L620C5-D6L620C7</f>
        <v>27.503622413651698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25.666922570330946</v>
      </c>
      <c r="X27" s="16" t="s">
        <v>32235</v>
      </c>
      <c r="Y27" s="33">
        <f>D6L620C7-D6L620C10</f>
        <v>1.8366998433207513</v>
      </c>
      <c r="Z27" s="16" t="s">
        <v>32236</v>
      </c>
      <c r="AA27" s="33">
        <f>CHOOSE(MIN(D6L620C9,RUN_YEARS),B7L806C7,B7L806C16,B7L806C25,B7L806C34,B7L806C43)</f>
        <v>98331</v>
      </c>
      <c r="AB27" s="16" t="s">
        <v>32237</v>
      </c>
      <c r="AC27" s="33">
        <f>IF(D6L620C12=0,0,D6L620C10/D6L620C12)</f>
        <v>2.610257453939342E-4</v>
      </c>
      <c r="AD27" s="16" t="s">
        <v>32238</v>
      </c>
      <c r="AE27" s="33">
        <f>IF(D6L620C5=0,0,D6L620C10/D6L620C5)</f>
        <v>0.46660985568197216</v>
      </c>
      <c r="AF27" s="16" t="s">
        <v>32239</v>
      </c>
      <c r="AG27" s="33">
        <f>CHOOSE(MIN(D6L620C9,RUN_YEARS),B7L806C5,B7L806C14,B7L806C23,B7L806C32,B7L806C41)</f>
        <v>2706.3346398866079</v>
      </c>
      <c r="AH27" s="16" t="s">
        <v>32240</v>
      </c>
      <c r="AI27" s="33">
        <f>IF(D6L620C15=0,0,D6L620C11/D6L620C15)</f>
        <v>6.7866693802422998E-4</v>
      </c>
      <c r="AJ27" s="16" t="s">
        <v>32241</v>
      </c>
      <c r="AK27" s="33">
        <f>IF(D6L620C5=0,0,D6L620C11/D6L620C5)</f>
        <v>3.3390144318027851E-2</v>
      </c>
      <c r="AL27" s="16" t="s">
        <v>32242</v>
      </c>
      <c r="AM27" s="33">
        <f>D6L620C8*CHOOSE(MIN(D6L620C9,RUN_YEARS),B7L806C4,B7L806C13,B7L806C22,B7L806C31,B7L806C40)</f>
        <v>3.28248584153694</v>
      </c>
      <c r="AN27" s="16" t="s">
        <v>32243</v>
      </c>
      <c r="AO27" s="33">
        <f>D6L620C8-D6L620C18</f>
        <v>24.221136572114759</v>
      </c>
      <c r="AP27" s="16" t="s">
        <v>32244</v>
      </c>
      <c r="AQ27" s="33">
        <f>CHOOSE(MIN(D6L620C9,RUN_YEARS),B7L806C2,B7L806C11,B7L806C20,B7L806C29,B7L806C38)</f>
        <v>137.87956311831388</v>
      </c>
      <c r="AR27" s="16" t="s">
        <v>32245</v>
      </c>
      <c r="AS27" s="33">
        <f>IF(D6L620C20=0,0,D6L620C18/D6L620C20)</f>
        <v>2.3806906312288302E-2</v>
      </c>
      <c r="AT27" s="16" t="s">
        <v>32246</v>
      </c>
      <c r="AU27" s="33">
        <f>IF(D6L620C5=0,0,D6L620C18/D6L620C5)</f>
        <v>5.967370028879624E-2</v>
      </c>
      <c r="AV27" s="16" t="s">
        <v>32247</v>
      </c>
      <c r="AW27" s="33">
        <f>CHOOSE(MIN(D6L620C9,RUN_YEARS),B7L806C1,B7L806C10,B7L806C19,B7L806C28,B7L806C37)</f>
        <v>1017.3995837339287</v>
      </c>
      <c r="AX27" s="16" t="s">
        <v>32248</v>
      </c>
      <c r="AY27" s="33">
        <f>IF(D6L620C23=0,0,D6L620C19/D6L620C23)</f>
        <v>2.3806906312288302E-2</v>
      </c>
      <c r="AZ27" s="16" t="s">
        <v>32249</v>
      </c>
      <c r="BA27" s="33">
        <f>IF(D6L620C5=0,0,D6L620C19/D6L620C5)</f>
        <v>0.44032629971120379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0.13814375257933539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98331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2706.3346398866079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137.87956311831388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1017.3995837339287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0.13814375257933539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98331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2706.3346398866079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137.87956311831388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1017.3995837339287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0.13814375257933539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98331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2706.3346398866079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137.87956311831388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1017.3995837339287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0.13814375257933539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98331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2706.3346398866079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137.87956311831388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1017.3995837339287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0.13814375257933539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98331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2706.3346398866079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137.87956311831388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1017.3995837339287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98331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2706.3346398866079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137.87956311831388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1017.3995837339287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-131.31044512469893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-112.92698280724107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-56.463491403620537</v>
      </c>
      <c r="R34" s="16" t="s">
        <v>32379</v>
      </c>
      <c r="S34" s="15">
        <f>D6L627C5-D6L627C7</f>
        <v>-56.463491403620537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-52.894279470837198</v>
      </c>
      <c r="X34" s="16" t="s">
        <v>32381</v>
      </c>
      <c r="Y34" s="33">
        <f>D6L627C7-D6L627C10</f>
        <v>-3.5692119327833396</v>
      </c>
      <c r="Z34" s="16" t="s">
        <v>32382</v>
      </c>
      <c r="AA34" s="33">
        <f>CHOOSE(MIN(D6L627C9,RUN_YEARS),B7L806C7,B7L806C16,B7L806C25,B7L806C34,B7L806C43)</f>
        <v>95852</v>
      </c>
      <c r="AB34" s="16" t="s">
        <v>32383</v>
      </c>
      <c r="AC34" s="33">
        <f>IF(D6L627C12=0,0,D6L627C10/D6L627C12)</f>
        <v>-5.5183282008551928E-4</v>
      </c>
      <c r="AD34" s="16" t="s">
        <v>32384</v>
      </c>
      <c r="AE34" s="33">
        <f>IF(D6L627C5=0,0,D6L627C10/D6L627C5)</f>
        <v>0.46839363060929601</v>
      </c>
      <c r="AF34" s="16" t="s">
        <v>32385</v>
      </c>
      <c r="AG34" s="33">
        <f>CHOOSE(MIN(D6L627C9,RUN_YEARS),B7L806C5,B7L806C14,B7L806C23,B7L806C32,B7L806C41)</f>
        <v>2487.6625136006614</v>
      </c>
      <c r="AH34" s="16" t="s">
        <v>32386</v>
      </c>
      <c r="AI34" s="33">
        <f>IF(D6L627C15=0,0,D6L627C11/D6L627C15)</f>
        <v>-1.4347653322223501E-3</v>
      </c>
      <c r="AJ34" s="16" t="s">
        <v>32387</v>
      </c>
      <c r="AK34" s="33">
        <f>IF(D6L627C5=0,0,D6L627C11/D6L627C5)</f>
        <v>3.1606369390703985E-2</v>
      </c>
      <c r="AL34" s="16" t="s">
        <v>32388</v>
      </c>
      <c r="AM34" s="33">
        <f>D6L627C8*CHOOSE(MIN(D6L627C9,RUN_YEARS),B7L806C4,B7L806C13,B7L806C22,B7L806C31,B7L806C40)</f>
        <v>-6.7862887074109581</v>
      </c>
      <c r="AN34" s="16" t="s">
        <v>32389</v>
      </c>
      <c r="AO34" s="33">
        <f>D6L627C8-D6L627C18</f>
        <v>-49.677202696209577</v>
      </c>
      <c r="AP34" s="16" t="s">
        <v>32390</v>
      </c>
      <c r="AQ34" s="33">
        <f>CHOOSE(MIN(D6L627C9,RUN_YEARS),B7L806C2,B7L806C11,B7L806C20,B7L806C29,B7L806C38)</f>
        <v>130.04452355317889</v>
      </c>
      <c r="AR34" s="16" t="s">
        <v>32391</v>
      </c>
      <c r="AS34" s="33">
        <f>IF(D6L627C20=0,0,D6L627C18/D6L627C20)</f>
        <v>-5.2184348267736567E-2</v>
      </c>
      <c r="AT34" s="16" t="s">
        <v>32392</v>
      </c>
      <c r="AU34" s="33">
        <f>IF(D6L627C5=0,0,D6L627C18/D6L627C5)</f>
        <v>6.0094483521221022E-2</v>
      </c>
      <c r="AV34" s="16" t="s">
        <v>32393</v>
      </c>
      <c r="AW34" s="33">
        <f>CHOOSE(MIN(D6L627C9,RUN_YEARS),B7L806C1,B7L806C10,B7L806C19,B7L806C28,B7L806C37)</f>
        <v>951.95598575527185</v>
      </c>
      <c r="AX34" s="16" t="s">
        <v>32394</v>
      </c>
      <c r="AY34" s="33">
        <f>IF(D6L627C23=0,0,D6L627C19/D6L627C23)</f>
        <v>-5.2184348267736567E-2</v>
      </c>
      <c r="AZ34" s="16" t="s">
        <v>32395</v>
      </c>
      <c r="BA34" s="33">
        <f>IF(D6L627C5=0,0,D6L627C19/D6L627C5)</f>
        <v>0.43990551647877896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27967.424406931939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18479.596026052073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9239.7980130260366</v>
      </c>
      <c r="R35" s="16" t="s">
        <v>32399</v>
      </c>
      <c r="S35" s="15">
        <f>SUM(D6L601C8:D6L627C8)-2*SUM(D6L609C8,D6L611C8,D6L622C8,D6L624C8,D6L627C8)</f>
        <v>9239.7980130260366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8655.0940600366703</v>
      </c>
      <c r="X35" s="16" t="s">
        <v>32401</v>
      </c>
      <c r="Y35" s="33">
        <f>SUM(D6L601C11:D6L627C11)-2*SUM(D6L609C11,D6L611C11,D6L622C11,D6L624C11,D6L627C11)</f>
        <v>584.70395298936455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9.0246142890447842E-2</v>
      </c>
      <c r="AD35" s="16" t="s">
        <v>32403</v>
      </c>
      <c r="AE35" s="33">
        <f>IF(D6L628C5=0,0,D6L628C10/D6L628C5)</f>
        <v>0.46835948404039429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0.23463997151516422</v>
      </c>
      <c r="AJ35" s="16" t="s">
        <v>32405</v>
      </c>
      <c r="AK35" s="33">
        <f>IF(D6L628C5=0,0,D6L628C11/D6L628C5)</f>
        <v>3.1640515959605583E-2</v>
      </c>
      <c r="AL35" s="16" t="s">
        <v>32406</v>
      </c>
      <c r="AM35" s="33">
        <f>SUM(D6L601C18:D6L627C18)-2*SUM(D6L609C18,D6L611C18,D6L622C18,D6L624C18,D6L627C18)</f>
        <v>1110.5344358743318</v>
      </c>
      <c r="AN35" s="16" t="s">
        <v>32407</v>
      </c>
      <c r="AO35" s="33">
        <f>SUM(D6L601C19:D6L627C19)-2*SUM(D6L609C19,D6L611C19,D6L622C19,D6L624C19,D6L627C19)</f>
        <v>8129.2635771517052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8.5284086107751396</v>
      </c>
      <c r="AT35" s="16" t="s">
        <v>32409</v>
      </c>
      <c r="AU35" s="33">
        <f>IF(D6L628C5=0,0,D6L628C18/D6L628C5)</f>
        <v>6.0095168439219568E-2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8.5284086107751396</v>
      </c>
      <c r="AZ35" s="16" t="s">
        <v>32411</v>
      </c>
      <c r="BA35" s="33">
        <f>IF(D6L628C5=0,0,D6L628C19/D6L628C5)</f>
        <v>0.43990483156078047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155.62781803557505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77.813909017787523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38.906954508893762</v>
      </c>
      <c r="R36" s="16" t="s">
        <v>32416</v>
      </c>
      <c r="S36" s="15">
        <f>D6L629C5-D6L629C7</f>
        <v>38.906954508893762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36.30873685683995</v>
      </c>
      <c r="X36" s="16" t="s">
        <v>32418</v>
      </c>
      <c r="Y36" s="33">
        <f>D6L629C7-D6L629C10</f>
        <v>2.5982176520538118</v>
      </c>
      <c r="Z36" s="16" t="s">
        <v>32419</v>
      </c>
      <c r="AA36" s="33">
        <f>CHOOSE(MIN(D6L629C9,RUN_YEARS),B7L806C7,B7L806C16,B7L806C25,B7L806C34,B7L806C43)</f>
        <v>98331</v>
      </c>
      <c r="AB36" s="16" t="s">
        <v>32420</v>
      </c>
      <c r="AC36" s="33">
        <f>IF(D6L629C12=0,0,D6L629C10/D6L629C12)</f>
        <v>3.6925015363252635E-4</v>
      </c>
      <c r="AD36" s="16" t="s">
        <v>32421</v>
      </c>
      <c r="AE36" s="33">
        <f>IF(D6L629C5=0,0,D6L629C10/D6L629C5)</f>
        <v>0.46660985568197216</v>
      </c>
      <c r="AF36" s="16" t="s">
        <v>32422</v>
      </c>
      <c r="AG36" s="33">
        <f>CHOOSE(MIN(D6L629C9,RUN_YEARS),B7L806C5,B7L806C14,B7L806C23,B7L806C32,B7L806C41)</f>
        <v>2706.3346398866079</v>
      </c>
      <c r="AH36" s="16" t="s">
        <v>32423</v>
      </c>
      <c r="AI36" s="33">
        <f>IF(D6L629C15=0,0,D6L629C11/D6L629C15)</f>
        <v>9.6005039944456905E-4</v>
      </c>
      <c r="AJ36" s="16" t="s">
        <v>32424</v>
      </c>
      <c r="AK36" s="33">
        <f>IF(D6L629C5=0,0,D6L629C11/D6L629C5)</f>
        <v>3.3390144318027823E-2</v>
      </c>
      <c r="AL36" s="16" t="s">
        <v>32425</v>
      </c>
      <c r="AM36" s="33">
        <f>D6L629C8*CHOOSE(MIN(D6L629C9,RUN_YEARS),B7L806C4,B7L806C13,B7L806C22,B7L806C31,B7L806C40)</f>
        <v>4.6434438850271116</v>
      </c>
      <c r="AN36" s="16" t="s">
        <v>32426</v>
      </c>
      <c r="AO36" s="33">
        <f>D6L629C8-D6L629C18</f>
        <v>34.263510623866651</v>
      </c>
      <c r="AP36" s="16" t="s">
        <v>32427</v>
      </c>
      <c r="AQ36" s="33">
        <f>CHOOSE(MIN(D6L629C9,RUN_YEARS),B7L806C2,B7L806C11,B7L806C20,B7L806C29,B7L806C38)</f>
        <v>137.87956311831388</v>
      </c>
      <c r="AR36" s="16" t="s">
        <v>32428</v>
      </c>
      <c r="AS36" s="33">
        <f>IF(D6L629C20=0,0,D6L629C18/D6L629C20)</f>
        <v>3.3677535524554797E-2</v>
      </c>
      <c r="AT36" s="16" t="s">
        <v>32429</v>
      </c>
      <c r="AU36" s="33">
        <f>IF(D6L629C5=0,0,D6L629C18/D6L629C5)</f>
        <v>5.967370028879624E-2</v>
      </c>
      <c r="AV36" s="16" t="s">
        <v>32430</v>
      </c>
      <c r="AW36" s="33">
        <f>CHOOSE(MIN(D6L629C9,RUN_YEARS),B7L806C1,B7L806C10,B7L806C19,B7L806C28,B7L806C37)</f>
        <v>1017.3995837339287</v>
      </c>
      <c r="AX36" s="16" t="s">
        <v>32431</v>
      </c>
      <c r="AY36" s="33">
        <f>IF(D6L629C23=0,0,D6L629C19/D6L629C23)</f>
        <v>3.3677535524554804E-2</v>
      </c>
      <c r="AZ36" s="16" t="s">
        <v>32432</v>
      </c>
      <c r="BA36" s="33">
        <f>IF(D6L629C5=0,0,D6L629C19/D6L629C5)</f>
        <v>0.44032629971120379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5.8902959017448717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5.8902959017448717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2.9451479508724359</v>
      </c>
      <c r="R37" s="16" t="s">
        <v>32436</v>
      </c>
      <c r="S37" s="15">
        <f>D6L630C5-D6L630C7</f>
        <v>2.9451479508724359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2.7484701206372866</v>
      </c>
      <c r="X37" s="16" t="s">
        <v>32438</v>
      </c>
      <c r="Y37" s="33">
        <f>D6L630C7-D6L630C10</f>
        <v>0.19667783023514929</v>
      </c>
      <c r="Z37" s="16" t="s">
        <v>32439</v>
      </c>
      <c r="AA37" s="33">
        <f>CHOOSE(MIN(D6L630C9,RUN_YEARS),B7L806C7,B7L806C16,B7L806C25,B7L806C34,B7L806C43)</f>
        <v>98331</v>
      </c>
      <c r="AB37" s="16" t="s">
        <v>32440</v>
      </c>
      <c r="AC37" s="33">
        <f>IF(D6L630C12=0,0,D6L630C10/D6L630C12)</f>
        <v>2.795120684867729E-5</v>
      </c>
      <c r="AD37" s="16" t="s">
        <v>32441</v>
      </c>
      <c r="AE37" s="33">
        <f>IF(D6L630C5=0,0,D6L630C10/D6L630C5)</f>
        <v>0.46660985568197216</v>
      </c>
      <c r="AF37" s="16" t="s">
        <v>32442</v>
      </c>
      <c r="AG37" s="33">
        <f>CHOOSE(MIN(D6L630C9,RUN_YEARS),B7L806C5,B7L806C14,B7L806C23,B7L806C32,B7L806C41)</f>
        <v>2706.3346398866079</v>
      </c>
      <c r="AH37" s="16" t="s">
        <v>32443</v>
      </c>
      <c r="AI37" s="33">
        <f>IF(D6L630C15=0,0,D6L630C11/D6L630C15)</f>
        <v>7.2673137806561071E-5</v>
      </c>
      <c r="AJ37" s="16" t="s">
        <v>32444</v>
      </c>
      <c r="AK37" s="33">
        <f>IF(D6L630C5=0,0,D6L630C11/D6L630C5)</f>
        <v>3.3390144318027858E-2</v>
      </c>
      <c r="AL37" s="16" t="s">
        <v>32445</v>
      </c>
      <c r="AM37" s="33">
        <f>D6L630C8*CHOOSE(MIN(D6L630C9,RUN_YEARS),B7L806C4,B7L806C13,B7L806C22,B7L806C31,B7L806C40)</f>
        <v>0.35149575225304824</v>
      </c>
      <c r="AN37" s="16" t="s">
        <v>32446</v>
      </c>
      <c r="AO37" s="33">
        <f>D6L630C8-D6L630C18</f>
        <v>2.5936521986193877</v>
      </c>
      <c r="AP37" s="16" t="s">
        <v>32447</v>
      </c>
      <c r="AQ37" s="33">
        <f>CHOOSE(MIN(D6L630C9,RUN_YEARS),B7L806C2,B7L806C11,B7L806C20,B7L806C29,B7L806C38)</f>
        <v>137.87956311831388</v>
      </c>
      <c r="AR37" s="16" t="s">
        <v>32448</v>
      </c>
      <c r="AS37" s="33">
        <f>IF(D6L630C20=0,0,D6L630C18/D6L630C20)</f>
        <v>2.5492955177949844E-3</v>
      </c>
      <c r="AT37" s="16" t="s">
        <v>32449</v>
      </c>
      <c r="AU37" s="33">
        <f>IF(D6L630C5=0,0,D6L630C18/D6L630C5)</f>
        <v>5.967370028879624E-2</v>
      </c>
      <c r="AV37" s="16" t="s">
        <v>32450</v>
      </c>
      <c r="AW37" s="33">
        <f>CHOOSE(MIN(D6L630C9,RUN_YEARS),B7L806C1,B7L806C10,B7L806C19,B7L806C28,B7L806C37)</f>
        <v>1017.3995837339287</v>
      </c>
      <c r="AX37" s="16" t="s">
        <v>32451</v>
      </c>
      <c r="AY37" s="33">
        <f>IF(D6L630C23=0,0,D6L630C19/D6L630C23)</f>
        <v>2.5492955177949849E-3</v>
      </c>
      <c r="AZ37" s="16" t="s">
        <v>32452</v>
      </c>
      <c r="BA37" s="33">
        <f>IF(D6L630C5=0,0,D6L630C19/D6L630C5)</f>
        <v>0.44032629971120379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236.47377239334966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118.23688619667483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59.118443098337416</v>
      </c>
      <c r="R38" s="16" t="s">
        <v>32456</v>
      </c>
      <c r="S38" s="15">
        <f>D6L631C5-D6L631C7</f>
        <v>59.118443098337416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55.170496404516207</v>
      </c>
      <c r="X38" s="16" t="s">
        <v>32458</v>
      </c>
      <c r="Y38" s="33">
        <f>D6L631C7-D6L631C10</f>
        <v>3.9479466938212084</v>
      </c>
      <c r="Z38" s="16" t="s">
        <v>32459</v>
      </c>
      <c r="AA38" s="33">
        <f>CHOOSE(MIN(D6L631C9,RUN_YEARS),B7L806C7,B7L806C16,B7L806C25,B7L806C34,B7L806C43)</f>
        <v>98331</v>
      </c>
      <c r="AB38" s="16" t="s">
        <v>32460</v>
      </c>
      <c r="AC38" s="33">
        <f>IF(D6L631C12=0,0,D6L631C10/D6L631C12)</f>
        <v>5.6106920914580558E-4</v>
      </c>
      <c r="AD38" s="16" t="s">
        <v>32461</v>
      </c>
      <c r="AE38" s="33">
        <f>IF(D6L631C5=0,0,D6L631C10/D6L631C5)</f>
        <v>0.46660985568197216</v>
      </c>
      <c r="AF38" s="16" t="s">
        <v>32462</v>
      </c>
      <c r="AG38" s="33">
        <f>CHOOSE(MIN(D6L631C9,RUN_YEARS),B7L806C5,B7L806C14,B7L806C23,B7L806C32,B7L806C41)</f>
        <v>2706.3346398866079</v>
      </c>
      <c r="AH38" s="16" t="s">
        <v>32463</v>
      </c>
      <c r="AI38" s="33">
        <f>IF(D6L631C15=0,0,D6L631C11/D6L631C15)</f>
        <v>1.4587799437790969E-3</v>
      </c>
      <c r="AJ38" s="16" t="s">
        <v>32464</v>
      </c>
      <c r="AK38" s="33">
        <f>IF(D6L631C5=0,0,D6L631C11/D6L631C5)</f>
        <v>3.3390144318027858E-2</v>
      </c>
      <c r="AL38" s="16" t="s">
        <v>32465</v>
      </c>
      <c r="AM38" s="33">
        <f>D6L631C8*CHOOSE(MIN(D6L631C9,RUN_YEARS),B7L806C4,B7L806C13,B7L806C22,B7L806C31,B7L806C40)</f>
        <v>7.0556325099808834</v>
      </c>
      <c r="AN38" s="16" t="s">
        <v>32466</v>
      </c>
      <c r="AO38" s="33">
        <f>D6L631C8-D6L631C18</f>
        <v>52.062810588356534</v>
      </c>
      <c r="AP38" s="16" t="s">
        <v>32467</v>
      </c>
      <c r="AQ38" s="33">
        <f>CHOOSE(MIN(D6L631C9,RUN_YEARS),B7L806C2,B7L806C11,B7L806C20,B7L806C29,B7L806C38)</f>
        <v>137.87956311831388</v>
      </c>
      <c r="AR38" s="16" t="s">
        <v>32468</v>
      </c>
      <c r="AS38" s="33">
        <f>IF(D6L631C20=0,0,D6L631C18/D6L631C20)</f>
        <v>5.1172431580207969E-2</v>
      </c>
      <c r="AT38" s="16" t="s">
        <v>32469</v>
      </c>
      <c r="AU38" s="33">
        <f>IF(D6L631C5=0,0,D6L631C18/D6L631C5)</f>
        <v>5.967370028879624E-2</v>
      </c>
      <c r="AV38" s="16" t="s">
        <v>32470</v>
      </c>
      <c r="AW38" s="33">
        <f>CHOOSE(MIN(D6L631C9,RUN_YEARS),B7L806C1,B7L806C10,B7L806C19,B7L806C28,B7L806C37)</f>
        <v>1017.3995837339287</v>
      </c>
      <c r="AX38" s="16" t="s">
        <v>32471</v>
      </c>
      <c r="AY38" s="33">
        <f>IF(D6L631C23=0,0,D6L631C19/D6L631C23)</f>
        <v>5.1172431580207969E-2</v>
      </c>
      <c r="AZ38" s="16" t="s">
        <v>32472</v>
      </c>
      <c r="BA38" s="33">
        <f>IF(D6L631C5=0,0,D6L631C19/D6L631C5)</f>
        <v>0.44032629971120379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98331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2706.3346398866079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137.87956311831388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1017.3995837339287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4587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4587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1834.8000000000002</v>
      </c>
      <c r="R40" s="16" t="s">
        <v>32497</v>
      </c>
      <c r="S40" s="15">
        <f>D6L633C5-D6L633C7</f>
        <v>2752.2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1712.2715264105652</v>
      </c>
      <c r="X40" s="16" t="s">
        <v>32499</v>
      </c>
      <c r="Y40" s="33">
        <f>D6L633C7-D6L633C10</f>
        <v>122.52847358943495</v>
      </c>
      <c r="Z40" s="16" t="s">
        <v>32500</v>
      </c>
      <c r="AA40" s="33">
        <f>CHOOSE(MIN(D6L633C9,RUN_YEARS),B7L806C7,B7L806C16,B7L806C25,B7L806C34,B7L806C43)</f>
        <v>98331</v>
      </c>
      <c r="AB40" s="16" t="s">
        <v>32501</v>
      </c>
      <c r="AC40" s="33">
        <f>IF(D6L633C12=0,0,D6L633C10/D6L633C12)</f>
        <v>1.7413343975049223E-2</v>
      </c>
      <c r="AD40" s="16" t="s">
        <v>32502</v>
      </c>
      <c r="AE40" s="33">
        <f>IF(D6L633C5=0,0,D6L633C10/D6L633C5)</f>
        <v>0.37328788454557776</v>
      </c>
      <c r="AF40" s="16" t="s">
        <v>32503</v>
      </c>
      <c r="AG40" s="33">
        <f>CHOOSE(MIN(D6L633C9,RUN_YEARS),B7L806C5,B7L806C14,B7L806C23,B7L806C32,B7L806C41)</f>
        <v>2706.3346398866079</v>
      </c>
      <c r="AH40" s="16" t="s">
        <v>32504</v>
      </c>
      <c r="AI40" s="33">
        <f>IF(D6L633C15=0,0,D6L633C11/D6L633C15)</f>
        <v>4.5274694335128027E-2</v>
      </c>
      <c r="AJ40" s="16" t="s">
        <v>32505</v>
      </c>
      <c r="AK40" s="33">
        <f>IF(D6L633C5=0,0,D6L633C11/D6L633C5)</f>
        <v>2.6712115454422269E-2</v>
      </c>
      <c r="AL40" s="16" t="s">
        <v>32506</v>
      </c>
      <c r="AM40" s="33">
        <f>D6L633C8*CHOOSE(MIN(D6L633C9,RUN_YEARS),B7L806C4,B7L806C13,B7L806C22,B7L806C31,B7L806C40)</f>
        <v>328.46791586965003</v>
      </c>
      <c r="AN40" s="16" t="s">
        <v>32507</v>
      </c>
      <c r="AO40" s="33">
        <f>D6L633C8-D6L633C18</f>
        <v>2423.7320841303499</v>
      </c>
      <c r="AP40" s="16" t="s">
        <v>32508</v>
      </c>
      <c r="AQ40" s="33">
        <f>CHOOSE(MIN(D6L633C9,RUN_YEARS),B7L806C2,B7L806C11,B7L806C20,B7L806C29,B7L806C38)</f>
        <v>137.87956311831388</v>
      </c>
      <c r="AR40" s="16" t="s">
        <v>32509</v>
      </c>
      <c r="AS40" s="33">
        <f>IF(D6L633C20=0,0,D6L633C18/D6L633C20)</f>
        <v>2.3822813797850015</v>
      </c>
      <c r="AT40" s="16" t="s">
        <v>32510</v>
      </c>
      <c r="AU40" s="33">
        <f>IF(D6L633C5=0,0,D6L633C18/D6L633C5)</f>
        <v>7.1608440346555488E-2</v>
      </c>
      <c r="AV40" s="16" t="s">
        <v>32511</v>
      </c>
      <c r="AW40" s="33">
        <f>CHOOSE(MIN(D6L633C9,RUN_YEARS),B7L806C1,B7L806C10,B7L806C19,B7L806C28,B7L806C37)</f>
        <v>1017.3995837339287</v>
      </c>
      <c r="AX40" s="16" t="s">
        <v>32512</v>
      </c>
      <c r="AY40" s="33">
        <f>IF(D6L633C23=0,0,D6L633C19/D6L633C23)</f>
        <v>2.3822813797850015</v>
      </c>
      <c r="AZ40" s="16" t="s">
        <v>32513</v>
      </c>
      <c r="BA40" s="33">
        <f>IF(D6L633C5=0,0,D6L633C19/D6L633C5)</f>
        <v>0.52839155965344453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14222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14222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14222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98331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2706.3346398866079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1697.3587310145203</v>
      </c>
      <c r="AN41" s="16" t="s">
        <v>32526</v>
      </c>
      <c r="AO41" s="33">
        <f>D6L634C8-D6L634C18</f>
        <v>12524.641268985481</v>
      </c>
      <c r="AP41" s="16" t="s">
        <v>32527</v>
      </c>
      <c r="AQ41" s="33">
        <f>CHOOSE(MIN(D6L634C9,RUN_YEARS),B7L806C2,B7L806C11,B7L806C20,B7L806C29,B7L806C38)</f>
        <v>137.87956311831388</v>
      </c>
      <c r="AR41" s="16" t="s">
        <v>32528</v>
      </c>
      <c r="AS41" s="33">
        <f>IF(D6L634C20=0,0,D6L634C18/D6L634C20)</f>
        <v>12.310444656384817</v>
      </c>
      <c r="AT41" s="16" t="s">
        <v>32529</v>
      </c>
      <c r="AU41" s="33">
        <f>IF(D6L634C5=0,0,D6L634C18/D6L634C5)</f>
        <v>0.11934740057759248</v>
      </c>
      <c r="AV41" s="16" t="s">
        <v>32530</v>
      </c>
      <c r="AW41" s="33">
        <f>CHOOSE(MIN(D6L634C9,RUN_YEARS),B7L806C1,B7L806C10,B7L806C19,B7L806C28,B7L806C37)</f>
        <v>1017.3995837339287</v>
      </c>
      <c r="AX41" s="16" t="s">
        <v>32531</v>
      </c>
      <c r="AY41" s="33">
        <f>IF(D6L634C23=0,0,D6L634C19/D6L634C23)</f>
        <v>12.310444656384817</v>
      </c>
      <c r="AZ41" s="16" t="s">
        <v>32532</v>
      </c>
      <c r="BA41" s="33">
        <f>IF(D6L634C5=0,0,D6L634C19/D6L634C5)</f>
        <v>0.88065259942240759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-14955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-14955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-14955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-13956.300783447787</v>
      </c>
      <c r="X42" s="16" t="s">
        <v>32539</v>
      </c>
      <c r="Y42" s="33">
        <f>D6L635C7-D6L635C10</f>
        <v>-998.69921655221333</v>
      </c>
      <c r="Z42" s="16" t="s">
        <v>32540</v>
      </c>
      <c r="AA42" s="33">
        <f>CHOOSE(MIN(D6L635C9,RUN_YEARS),B7L806C7,B7L806C16,B7L806C25,B7L806C34,B7L806C43)</f>
        <v>98331</v>
      </c>
      <c r="AB42" s="16" t="s">
        <v>32541</v>
      </c>
      <c r="AC42" s="33">
        <f>IF(D6L635C12=0,0,D6L635C10/D6L635C12)</f>
        <v>-0.1419318504179535</v>
      </c>
      <c r="AD42" s="16" t="s">
        <v>32542</v>
      </c>
      <c r="AE42" s="33">
        <f>IF(D6L635C5=0,0,D6L635C10/D6L635C5)</f>
        <v>0.93321971136394433</v>
      </c>
      <c r="AF42" s="16" t="s">
        <v>32543</v>
      </c>
      <c r="AG42" s="33">
        <f>CHOOSE(MIN(D6L635C9,RUN_YEARS),B7L806C5,B7L806C14,B7L806C23,B7L806C32,B7L806C41)</f>
        <v>2706.3346398866079</v>
      </c>
      <c r="AH42" s="16" t="s">
        <v>32544</v>
      </c>
      <c r="AI42" s="33">
        <f>IF(D6L635C15=0,0,D6L635C11/D6L635C15)</f>
        <v>-0.36902281108667984</v>
      </c>
      <c r="AJ42" s="16" t="s">
        <v>32545</v>
      </c>
      <c r="AK42" s="33">
        <f>IF(D6L635C5=0,0,D6L635C11/D6L635C5)</f>
        <v>6.6780288636055729E-2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137.87956311831388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1017.3995837339287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-31405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-31405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-31405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98331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2706.3346398866079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-3748.1051151392917</v>
      </c>
      <c r="AN43" s="16" t="s">
        <v>32567</v>
      </c>
      <c r="AO43" s="33">
        <f>D6L636C8-D6L636C18</f>
        <v>-27656.894884860707</v>
      </c>
      <c r="AP43" s="16" t="s">
        <v>32568</v>
      </c>
      <c r="AQ43" s="33">
        <f>CHOOSE(MIN(D6L636C9,RUN_YEARS),B7L806C2,B7L806C11,B7L806C20,B7L806C29,B7L806C38)</f>
        <v>137.87956311831388</v>
      </c>
      <c r="AR43" s="16" t="s">
        <v>32569</v>
      </c>
      <c r="AS43" s="33">
        <f>IF(D6L636C20=0,0,D6L636C18/D6L636C20)</f>
        <v>-27.183906232158989</v>
      </c>
      <c r="AT43" s="16" t="s">
        <v>32570</v>
      </c>
      <c r="AU43" s="33">
        <f>IF(D6L636C5=0,0,D6L636C18/D6L636C5)</f>
        <v>0.11934740057759248</v>
      </c>
      <c r="AV43" s="16" t="s">
        <v>32571</v>
      </c>
      <c r="AW43" s="33">
        <f>CHOOSE(MIN(D6L636C9,RUN_YEARS),B7L806C1,B7L806C10,B7L806C19,B7L806C28,B7L806C37)</f>
        <v>1017.3995837339287</v>
      </c>
      <c r="AX43" s="16" t="s">
        <v>32572</v>
      </c>
      <c r="AY43" s="33">
        <f>IF(D6L636C23=0,0,D6L636C19/D6L636C23)</f>
        <v>-27.183906232158989</v>
      </c>
      <c r="AZ43" s="16" t="s">
        <v>32573</v>
      </c>
      <c r="BA43" s="33">
        <f>IF(D6L636C5=0,0,D6L636C19/D6L636C5)</f>
        <v>0.88065259942240748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-27153.00811366933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-27349.058908883791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-13019.229454441896</v>
      </c>
      <c r="R44" s="16" t="s">
        <v>32577</v>
      </c>
      <c r="S44" s="15">
        <f>SUM(D6L629C8:D6L636C8)</f>
        <v>-14329.829454441897</v>
      </c>
      <c r="U44" s="21" t="str">
        <f>NULL_VALUE</f>
        <v>n/a</v>
      </c>
      <c r="V44" s="16" t="s">
        <v>32578</v>
      </c>
      <c r="W44" s="33">
        <f>SUM(D6L629C10:D6L636C10)</f>
        <v>-12149.801553655228</v>
      </c>
      <c r="X44" s="16" t="s">
        <v>32579</v>
      </c>
      <c r="Y44" s="33">
        <f>SUM(D6L629C11:D6L636C11)</f>
        <v>-869.42790078666826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-0.12356023587327727</v>
      </c>
      <c r="AD44" s="16" t="s">
        <v>32581</v>
      </c>
      <c r="AE44" s="33">
        <f>IF(D6L637C5=0,0,D6L637C10/D6L637C5)</f>
        <v>0.44424934671915201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-0.32125661327052157</v>
      </c>
      <c r="AJ44" s="16" t="s">
        <v>32583</v>
      </c>
      <c r="AK44" s="33">
        <f>IF(D6L637C5=0,0,D6L637C11/D6L637C5)</f>
        <v>3.179004819446464E-2</v>
      </c>
      <c r="AL44" s="16" t="s">
        <v>32584</v>
      </c>
      <c r="AM44" s="33">
        <f>SUM(D6L629C18:D6L636C18)</f>
        <v>-1710.2278961078603</v>
      </c>
      <c r="AN44" s="16" t="s">
        <v>32585</v>
      </c>
      <c r="AO44" s="33">
        <f>SUM(D6L629C19:D6L636C19)</f>
        <v>-12619.601558334034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-12.403780933366612</v>
      </c>
      <c r="AT44" s="16" t="s">
        <v>32587</v>
      </c>
      <c r="AU44" s="33">
        <f>IF(D6L637C5=0,0,D6L637C18/D6L637C5)</f>
        <v>6.2533336222122329E-2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-12.403780933366612</v>
      </c>
      <c r="AZ44" s="16" t="s">
        <v>32589</v>
      </c>
      <c r="BA44" s="33">
        <f>IF(D6L637C5=0,0,D6L637C19/D6L637C5)</f>
        <v>0.461427268864261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894.07650457008742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447.03825228504371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223.51912614252186</v>
      </c>
      <c r="R45" s="16" t="s">
        <v>32594</v>
      </c>
      <c r="S45" s="15">
        <f>D6L638C5-D6L638C7</f>
        <v>223.51912614252186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208.59245438304532</v>
      </c>
      <c r="X45" s="16" t="s">
        <v>32596</v>
      </c>
      <c r="Y45" s="33">
        <f>D6L638C7-D6L638C10</f>
        <v>14.926671759476534</v>
      </c>
      <c r="Z45" s="16" t="s">
        <v>32597</v>
      </c>
      <c r="AA45" s="33">
        <f>CHOOSE(MIN(D6L638C9,RUN_YEARS),B7L806C7,B7L806C16,B7L806C25,B7L806C34,B7L806C43)</f>
        <v>98331</v>
      </c>
      <c r="AB45" s="16" t="s">
        <v>32598</v>
      </c>
      <c r="AC45" s="33">
        <f>IF(D6L638C12=0,0,D6L638C10/D6L638C12)</f>
        <v>2.1213295337487192E-3</v>
      </c>
      <c r="AD45" s="16" t="s">
        <v>32599</v>
      </c>
      <c r="AE45" s="33">
        <f>IF(D6L638C5=0,0,D6L638C10/D6L638C5)</f>
        <v>0.46660985568197222</v>
      </c>
      <c r="AF45" s="16" t="s">
        <v>32600</v>
      </c>
      <c r="AG45" s="33">
        <f>CHOOSE(MIN(D6L638C9,RUN_YEARS),B7L806C5,B7L806C14,B7L806C23,B7L806C32,B7L806C41)</f>
        <v>2706.3346398866079</v>
      </c>
      <c r="AH45" s="16" t="s">
        <v>32601</v>
      </c>
      <c r="AI45" s="33">
        <f>IF(D6L638C15=0,0,D6L638C11/D6L638C15)</f>
        <v>5.515456787746671E-3</v>
      </c>
      <c r="AJ45" s="16" t="s">
        <v>32602</v>
      </c>
      <c r="AK45" s="33">
        <f>IF(D6L638C5=0,0,D6L638C11/D6L638C5)</f>
        <v>3.3390144318027809E-2</v>
      </c>
      <c r="AL45" s="16" t="s">
        <v>32603</v>
      </c>
      <c r="AM45" s="33">
        <f>D6L638C8*CHOOSE(MIN(D6L638C9,RUN_YEARS),B7L806C4,B7L806C13,B7L806C22,B7L806C31,B7L806C40)</f>
        <v>26.67642668448498</v>
      </c>
      <c r="AN45" s="16" t="s">
        <v>32604</v>
      </c>
      <c r="AO45" s="33">
        <f>D6L638C8-D6L638C18</f>
        <v>196.84269945803686</v>
      </c>
      <c r="AP45" s="16" t="s">
        <v>32605</v>
      </c>
      <c r="AQ45" s="33">
        <f>CHOOSE(MIN(D6L638C9,RUN_YEARS),B7L806C2,B7L806C11,B7L806C20,B7L806C29,B7L806C38)</f>
        <v>137.87956311831388</v>
      </c>
      <c r="AR45" s="16" t="s">
        <v>32606</v>
      </c>
      <c r="AS45" s="33">
        <f>IF(D6L638C20=0,0,D6L638C18/D6L638C20)</f>
        <v>0.19347629250604784</v>
      </c>
      <c r="AT45" s="16" t="s">
        <v>32607</v>
      </c>
      <c r="AU45" s="33">
        <f>IF(D6L638C5=0,0,D6L638C18/D6L638C5)</f>
        <v>5.967370028879624E-2</v>
      </c>
      <c r="AV45" s="16" t="s">
        <v>32608</v>
      </c>
      <c r="AW45" s="33">
        <f>CHOOSE(MIN(D6L638C9,RUN_YEARS),B7L806C1,B7L806C10,B7L806C19,B7L806C28,B7L806C37)</f>
        <v>1017.3995837339287</v>
      </c>
      <c r="AX45" s="16" t="s">
        <v>32609</v>
      </c>
      <c r="AY45" s="33">
        <f>IF(D6L638C23=0,0,D6L638C19/D6L638C23)</f>
        <v>0.19347629250604781</v>
      </c>
      <c r="AZ45" s="16" t="s">
        <v>32610</v>
      </c>
      <c r="BA45" s="33">
        <f>IF(D6L638C5=0,0,D6L638C19/D6L638C5)</f>
        <v>0.44032629971120374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12827.080402569631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12827.080402569631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5130.8321610278526</v>
      </c>
      <c r="R46" s="16" t="s">
        <v>32614</v>
      </c>
      <c r="S46" s="15">
        <f>D6L639C5-D6L639C7</f>
        <v>7696.248241541778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4788.1937083712555</v>
      </c>
      <c r="X46" s="16" t="s">
        <v>32616</v>
      </c>
      <c r="Y46" s="33">
        <f>D6L639C7-D6L639C10</f>
        <v>342.63845265659711</v>
      </c>
      <c r="Z46" s="16" t="s">
        <v>32617</v>
      </c>
      <c r="AA46" s="33">
        <f>CHOOSE(MIN(D6L639C9,RUN_YEARS),B7L806C7,B7L806C16,B7L806C25,B7L806C34,B7L806C43)</f>
        <v>98331</v>
      </c>
      <c r="AB46" s="16" t="s">
        <v>32618</v>
      </c>
      <c r="AC46" s="33">
        <f>IF(D6L639C12=0,0,D6L639C10/D6L639C12)</f>
        <v>4.8694650805659004E-2</v>
      </c>
      <c r="AD46" s="16" t="s">
        <v>32619</v>
      </c>
      <c r="AE46" s="33">
        <f>IF(D6L639C5=0,0,D6L639C10/D6L639C5)</f>
        <v>0.37328788454557776</v>
      </c>
      <c r="AF46" s="16" t="s">
        <v>32620</v>
      </c>
      <c r="AG46" s="33">
        <f>CHOOSE(MIN(D6L639C9,RUN_YEARS),B7L806C5,B7L806C14,B7L806C23,B7L806C32,B7L806C41)</f>
        <v>2706.3346398866079</v>
      </c>
      <c r="AH46" s="16" t="s">
        <v>32621</v>
      </c>
      <c r="AI46" s="33">
        <f>IF(D6L639C15=0,0,D6L639C11/D6L639C15)</f>
        <v>0.12660609209471349</v>
      </c>
      <c r="AJ46" s="16" t="s">
        <v>32622</v>
      </c>
      <c r="AK46" s="33">
        <f>IF(D6L639C5=0,0,D6L639C11/D6L639C5)</f>
        <v>2.6712115454422258E-2</v>
      </c>
      <c r="AL46" s="16" t="s">
        <v>32623</v>
      </c>
      <c r="AM46" s="33">
        <f>D6L639C8*CHOOSE(MIN(D6L639C9,RUN_YEARS),B7L806C4,B7L806C13,B7L806C22,B7L806C31,B7L806C40)</f>
        <v>918.52722182787829</v>
      </c>
      <c r="AN46" s="16" t="s">
        <v>32624</v>
      </c>
      <c r="AO46" s="33">
        <f>D6L639C8-D6L639C18</f>
        <v>6777.7210197138993</v>
      </c>
      <c r="AP46" s="16" t="s">
        <v>32625</v>
      </c>
      <c r="AQ46" s="33">
        <f>CHOOSE(MIN(D6L639C9,RUN_YEARS),B7L806C2,B7L806C11,B7L806C20,B7L806C29,B7L806C38)</f>
        <v>137.87956311831388</v>
      </c>
      <c r="AR46" s="16" t="s">
        <v>32626</v>
      </c>
      <c r="AS46" s="33">
        <f>IF(D6L639C20=0,0,D6L639C18/D6L639C20)</f>
        <v>6.6618083278933362</v>
      </c>
      <c r="AT46" s="16" t="s">
        <v>32627</v>
      </c>
      <c r="AU46" s="33">
        <f>IF(D6L639C5=0,0,D6L639C18/D6L639C5)</f>
        <v>7.1608440346555488E-2</v>
      </c>
      <c r="AV46" s="16" t="s">
        <v>32628</v>
      </c>
      <c r="AW46" s="33">
        <f>CHOOSE(MIN(D6L639C9,RUN_YEARS),B7L806C1,B7L806C10,B7L806C19,B7L806C28,B7L806C37)</f>
        <v>1017.3995837339287</v>
      </c>
      <c r="AX46" s="16" t="s">
        <v>32629</v>
      </c>
      <c r="AY46" s="33">
        <f>IF(D6L639C23=0,0,D6L639C19/D6L639C23)</f>
        <v>6.6618083278933353</v>
      </c>
      <c r="AZ46" s="16" t="s">
        <v>32630</v>
      </c>
      <c r="BA46" s="33">
        <f>IF(D6L639C5=0,0,D6L639C19/D6L639C5)</f>
        <v>0.52839155965344442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13721.156907139719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13274.118654854674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5354.3512871703742</v>
      </c>
      <c r="R47" s="16" t="s">
        <v>32634</v>
      </c>
      <c r="S47" s="15">
        <f>SUM(D6L638C8:D6L639C8)</f>
        <v>7919.7673676842996</v>
      </c>
      <c r="U47" s="21" t="str">
        <f>NULL_VALUE</f>
        <v>n/a</v>
      </c>
      <c r="V47" s="16" t="s">
        <v>32635</v>
      </c>
      <c r="W47" s="33">
        <f>SUM(D6L638C10:D6L639C10)</f>
        <v>4996.7861627543007</v>
      </c>
      <c r="X47" s="16" t="s">
        <v>32636</v>
      </c>
      <c r="Y47" s="33">
        <f>SUM(D6L638C11:D6L639C11)</f>
        <v>357.56512441607367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5.0815980339407721E-2</v>
      </c>
      <c r="AD47" s="16" t="s">
        <v>32638</v>
      </c>
      <c r="AE47" s="33">
        <f>IF(D6L640C5=0,0,D6L640C10/D6L640C5)</f>
        <v>0.37643072905084002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0.13212154888246017</v>
      </c>
      <c r="AJ47" s="16" t="s">
        <v>32640</v>
      </c>
      <c r="AK47" s="33">
        <f>IF(D6L640C5=0,0,D6L640C11/D6L640C5)</f>
        <v>2.6937014329407344E-2</v>
      </c>
      <c r="AL47" s="16" t="s">
        <v>32641</v>
      </c>
      <c r="AM47" s="33">
        <f>SUM(D6L638C18:D6L639C18)</f>
        <v>945.20364851236332</v>
      </c>
      <c r="AN47" s="16" t="s">
        <v>32642</v>
      </c>
      <c r="AO47" s="33">
        <f>SUM(D6L638C19:D6L639C19)</f>
        <v>6974.5637191719361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6.8552846203993845</v>
      </c>
      <c r="AT47" s="16" t="s">
        <v>32644</v>
      </c>
      <c r="AU47" s="33">
        <f>IF(D6L640C5=0,0,D6L640C18/D6L640C5)</f>
        <v>7.1206508928310583E-2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6.8552846203993827</v>
      </c>
      <c r="AZ47" s="16" t="s">
        <v>32646</v>
      </c>
      <c r="BA47" s="33">
        <f>IF(D6L640C5=0,0,D6L640C19/D6L640C5)</f>
        <v>0.52542574769144201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14535.573200402328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4404.6557720229557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1574.9198457545144</v>
      </c>
      <c r="R48" s="16" t="s">
        <v>32651</v>
      </c>
      <c r="S48" s="15">
        <f>SUM(D6L628C8,D6L637C8,D6L640C8)</f>
        <v>2829.7359262684395</v>
      </c>
      <c r="U48" s="21" t="str">
        <f>NULL_VALUE</f>
        <v>n/a</v>
      </c>
      <c r="V48" s="16" t="s">
        <v>32652</v>
      </c>
      <c r="W48" s="33">
        <f>SUM(D6L628C10,D6L637C10,D6L640C10)</f>
        <v>1502.0786691357425</v>
      </c>
      <c r="X48" s="16" t="s">
        <v>32653</v>
      </c>
      <c r="Y48" s="33">
        <f>SUM(D6L628C11,D6L637C11,D6L640C11)</f>
        <v>72.841176618769964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1.7501887356578288E-2</v>
      </c>
      <c r="AD48" s="16" t="s">
        <v>32655</v>
      </c>
      <c r="AE48" s="33">
        <f>IF(D6L641C5=0,0,D6L641C10/D6L641C5)</f>
        <v>0.34102067150774706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4.5504907127102812E-2</v>
      </c>
      <c r="AJ48" s="16" t="s">
        <v>32657</v>
      </c>
      <c r="AK48" s="33">
        <f>IF(D6L641C5=0,0,D6L641C11/D6L641C5)</f>
        <v>1.6537314239499744E-2</v>
      </c>
      <c r="AL48" s="16" t="s">
        <v>32658</v>
      </c>
      <c r="AM48" s="33">
        <f>SUM(D6L628C18,D6L637C18,D6L640C18)</f>
        <v>345.5101882788349</v>
      </c>
      <c r="AN48" s="16" t="s">
        <v>32659</v>
      </c>
      <c r="AO48" s="33">
        <f>SUM(D6L628C19,D6L637C19,D6L640C19)</f>
        <v>2484.2257379896073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2.9799122978079122</v>
      </c>
      <c r="AT48" s="16" t="s">
        <v>32661</v>
      </c>
      <c r="AU48" s="33">
        <f>IF(D6L641C5=0,0,D6L641C18/D6L641C5)</f>
        <v>7.8442040913483266E-2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2.9799122978079104</v>
      </c>
      <c r="AZ48" s="16" t="s">
        <v>32663</v>
      </c>
      <c r="BA48" s="33">
        <f>IF(D6L641C5=0,0,D6L641C19/D6L641C5)</f>
        <v>0.56399997333926966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AB950-2DB9-4D11-8BDD-EC9FCF38775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9.844914133333333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8.4666261546666668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4.2333130773333334</v>
      </c>
      <c r="R8" s="16" t="s">
        <v>32673</v>
      </c>
      <c r="S8" s="15">
        <f>D6L701C5-D6L701C7</f>
        <v>4.2333130773333334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4.0522299657938179</v>
      </c>
      <c r="X8" s="16" t="s">
        <v>32675</v>
      </c>
      <c r="Y8" s="33">
        <f>D6L701C7-D6L701C10</f>
        <v>0.18108311153951551</v>
      </c>
      <c r="Z8" s="16" t="s">
        <v>32676</v>
      </c>
      <c r="AA8" s="33">
        <f>CHOOSE(MIN(D6L701C9,RUN_YEARS),B7L807C7,B7L807C16,B7L807C25,B7L807C34,B7L807C43)</f>
        <v>539.66666666666663</v>
      </c>
      <c r="AB8" s="16" t="s">
        <v>32677</v>
      </c>
      <c r="AC8" s="33">
        <f>IF(D6L701C12=0,0,D6L701C10/D6L701C12)</f>
        <v>7.5087646061651973E-3</v>
      </c>
      <c r="AD8" s="16" t="s">
        <v>32678</v>
      </c>
      <c r="AE8" s="33">
        <f>IF(D6L701C5=0,0,D6L701C10/D6L701C5)</f>
        <v>0.47861212858209107</v>
      </c>
      <c r="AF8" s="16" t="s">
        <v>32679</v>
      </c>
      <c r="AG8" s="33">
        <f>CHOOSE(MIN(D6L701C9,RUN_YEARS),B7L807C5,B7L807C14,B7L807C23,B7L807C32,B7L807C41)</f>
        <v>9.2754739621130575</v>
      </c>
      <c r="AH8" s="16" t="s">
        <v>32680</v>
      </c>
      <c r="AI8" s="33">
        <f>IF(D6L701C15=0,0,D6L701C11/D6L701C15)</f>
        <v>1.95227879760295E-2</v>
      </c>
      <c r="AJ8" s="16" t="s">
        <v>32681</v>
      </c>
      <c r="AK8" s="33">
        <f>IF(D6L701C5=0,0,D6L701C11/D6L701C5)</f>
        <v>2.1387871417908943E-2</v>
      </c>
      <c r="AL8" s="16" t="s">
        <v>32682</v>
      </c>
      <c r="AM8" s="33">
        <f>D6L701C8*CHOOSE(MIN(D6L701C9,RUN_YEARS),B7L807C4,B7L807C13,B7L807C22,B7L807C31,B7L807C40)</f>
        <v>0.64568767741582911</v>
      </c>
      <c r="AN8" s="16" t="s">
        <v>32683</v>
      </c>
      <c r="AO8" s="33">
        <f>D6L701C8-D6L701C18</f>
        <v>3.5876253999175045</v>
      </c>
      <c r="AP8" s="16" t="s">
        <v>32684</v>
      </c>
      <c r="AQ8" s="33">
        <f>CHOOSE(MIN(D6L701C9,RUN_YEARS),B7L807C2,B7L807C11,B7L807C20,B7L807C29,B7L807C38)</f>
        <v>0.73217767541834144</v>
      </c>
      <c r="AR8" s="16" t="s">
        <v>32685</v>
      </c>
      <c r="AS8" s="33">
        <f>IF(D6L701C20=0,0,D6L701C18/D6L701C20)</f>
        <v>0.88187293753105089</v>
      </c>
      <c r="AT8" s="16" t="s">
        <v>32686</v>
      </c>
      <c r="AU8" s="33">
        <f>IF(D6L701C5=0,0,D6L701C18/D6L701C5)</f>
        <v>7.6262689012191298E-2</v>
      </c>
      <c r="AV8" s="16" t="s">
        <v>32687</v>
      </c>
      <c r="AW8" s="33">
        <f>CHOOSE(MIN(D6L701C9,RUN_YEARS),B7L807C1,B7L807C10,B7L807C19,B7L807C28,B7L807C37)</f>
        <v>4.0681885646266167</v>
      </c>
      <c r="AX8" s="16" t="s">
        <v>32688</v>
      </c>
      <c r="AY8" s="33">
        <f>IF(D6L701C23=0,0,D6L701C19/D6L701C23)</f>
        <v>0.881872937531051</v>
      </c>
      <c r="AZ8" s="16" t="s">
        <v>32689</v>
      </c>
      <c r="BA8" s="33">
        <f>IF(D6L701C5=0,0,D6L701C19/D6L701C5)</f>
        <v>0.4237373109878087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5.0538178364247241E-3</v>
      </c>
      <c r="J9" s="16" t="s">
        <v>32710</v>
      </c>
      <c r="K9" s="21">
        <f>_xlfn.SINGLE(IF(FLOW_THRU_100PCT="Y",1,INDEX(VariabilityMatrix,D6L702C1,_xlfn.SINGLE(D6L702C9))))</f>
        <v>0.44359901369838267</v>
      </c>
      <c r="L9" s="16" t="s">
        <v>32690</v>
      </c>
      <c r="M9" s="15">
        <f>IF(_xlfn.SINGLE(D6L702C2)&lt;&gt;0,_xlfn.SINGLE(D6L702C2)*_xlfn.SINGLE(D6L702C4),_xlfn.SINGLE(D6L702C3)*_xlfn.SINGLE(D6L702C4))</f>
        <v>2.2418686076493017E-3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1.1209343038246508E-3</v>
      </c>
      <c r="R9" s="16" t="s">
        <v>32692</v>
      </c>
      <c r="S9" s="15">
        <f>D6L702C5-D6L702C7</f>
        <v>1.1209343038246508E-3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1.0763471598309283E-3</v>
      </c>
      <c r="X9" s="16" t="s">
        <v>32694</v>
      </c>
      <c r="Y9" s="33">
        <f>D6L702C7-D6L702C10</f>
        <v>4.4587143993722557E-5</v>
      </c>
      <c r="Z9" s="16" t="s">
        <v>32695</v>
      </c>
      <c r="AA9" s="33">
        <f>CHOOSE(MIN(D6L702C9,RUN_YEARS),B7L807C7,B7L807C16,B7L807C25,B7L807C34,B7L807C43)</f>
        <v>743</v>
      </c>
      <c r="AB9" s="16" t="s">
        <v>32696</v>
      </c>
      <c r="AC9" s="33">
        <f>IF(D6L702C12=0,0,D6L702C10/D6L702C12)</f>
        <v>1.4486502824104015E-6</v>
      </c>
      <c r="AD9" s="16" t="s">
        <v>32697</v>
      </c>
      <c r="AE9" s="33">
        <f>IF(D6L702C5=0,0,D6L702C10/D6L702C5)</f>
        <v>0.48011161588971346</v>
      </c>
      <c r="AF9" s="16" t="s">
        <v>32698</v>
      </c>
      <c r="AG9" s="33">
        <f>CHOOSE(MIN(D6L702C9,RUN_YEARS),B7L807C5,B7L807C14,B7L807C23,B7L807C32,B7L807C41)</f>
        <v>11.837847784430901</v>
      </c>
      <c r="AH9" s="16" t="s">
        <v>32699</v>
      </c>
      <c r="AI9" s="33">
        <f>IF(D6L702C15=0,0,D6L702C11/D6L702C15)</f>
        <v>3.7664907342670368E-6</v>
      </c>
      <c r="AJ9" s="16" t="s">
        <v>32700</v>
      </c>
      <c r="AK9" s="33">
        <f>IF(D6L702C5=0,0,D6L702C11/D6L702C5)</f>
        <v>1.9888384110286528E-2</v>
      </c>
      <c r="AL9" s="16" t="s">
        <v>32701</v>
      </c>
      <c r="AM9" s="33">
        <f>D6L702C8*CHOOSE(MIN(D6L702C9,RUN_YEARS),B7L807C4,B7L807C13,B7L807C22,B7L807C31,B7L807C40)</f>
        <v>1.8964106635597624E-4</v>
      </c>
      <c r="AN9" s="16" t="s">
        <v>32702</v>
      </c>
      <c r="AO9" s="33">
        <f>D6L702C8-D6L702C18</f>
        <v>9.3129323746867464E-4</v>
      </c>
      <c r="AP9" s="16" t="s">
        <v>32703</v>
      </c>
      <c r="AQ9" s="33">
        <f>CHOOSE(MIN(D6L702C9,RUN_YEARS),B7L807C2,B7L807C11,B7L807C20,B7L807C29,B7L807C38)</f>
        <v>1.0595316136017572</v>
      </c>
      <c r="AR9" s="16" t="s">
        <v>32704</v>
      </c>
      <c r="AS9" s="33">
        <f>IF(D6L702C20=0,0,D6L702C18/D6L702C20)</f>
        <v>1.7898575551824548E-4</v>
      </c>
      <c r="AT9" s="16" t="s">
        <v>32705</v>
      </c>
      <c r="AU9" s="33">
        <f>IF(D6L702C5=0,0,D6L702C18/D6L702C5)</f>
        <v>8.4590624851481944E-2</v>
      </c>
      <c r="AV9" s="16" t="s">
        <v>32706</v>
      </c>
      <c r="AW9" s="33">
        <f>CHOOSE(MIN(D6L702C9,RUN_YEARS),B7L807C1,B7L807C10,B7L807C19,B7L807C28,B7L807C37)</f>
        <v>5.2031695749874363</v>
      </c>
      <c r="AX9" s="16" t="s">
        <v>32707</v>
      </c>
      <c r="AY9" s="33">
        <f>IF(D6L702C23=0,0,D6L702C19/D6L702C23)</f>
        <v>1.7898575551824551E-4</v>
      </c>
      <c r="AZ9" s="16" t="s">
        <v>32708</v>
      </c>
      <c r="BA9" s="33">
        <f>IF(D6L702C5=0,0,D6L702C19/D6L702C5)</f>
        <v>0.41540937514851806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7.0232573933709858E-5</v>
      </c>
      <c r="J10" s="16" t="s">
        <v>32731</v>
      </c>
      <c r="K10" s="21">
        <f>_xlfn.SINGLE(IF(FLOW_THRU_100PCT="Y",1,INDEX(VariabilityMatrix,D6L703C1,_xlfn.SINGLE(D6L703C9))))</f>
        <v>0.44359901369838267</v>
      </c>
      <c r="L10" s="16" t="s">
        <v>32711</v>
      </c>
      <c r="M10" s="15">
        <f>IF(_xlfn.SINGLE(D6L703C2)&lt;&gt;0,_xlfn.SINGLE(D6L703C2)*_xlfn.SINGLE(D6L703C4),_xlfn.SINGLE(D6L703C3)*_xlfn.SINGLE(D6L703C4))</f>
        <v>3.1155100526492433E-5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1.5577550263246217E-5</v>
      </c>
      <c r="R10" s="16" t="s">
        <v>32713</v>
      </c>
      <c r="S10" s="15">
        <f>D6L703C5-D6L703C7</f>
        <v>1.5577550263246217E-5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1.4957925656980744E-5</v>
      </c>
      <c r="X10" s="16" t="s">
        <v>32715</v>
      </c>
      <c r="Y10" s="33">
        <f>D6L703C7-D6L703C10</f>
        <v>6.1962460626547248E-7</v>
      </c>
      <c r="Z10" s="16" t="s">
        <v>32716</v>
      </c>
      <c r="AA10" s="33">
        <f>CHOOSE(MIN(D6L703C9,RUN_YEARS),B7L807C7,B7L807C16,B7L807C25,B7L807C34,B7L807C43)</f>
        <v>743</v>
      </c>
      <c r="AB10" s="16" t="s">
        <v>32717</v>
      </c>
      <c r="AC10" s="33">
        <f>IF(D6L703C12=0,0,D6L703C10/D6L703C12)</f>
        <v>2.0131797654079063E-8</v>
      </c>
      <c r="AD10" s="16" t="s">
        <v>32718</v>
      </c>
      <c r="AE10" s="33">
        <f>IF(D6L703C5=0,0,D6L703C10/D6L703C5)</f>
        <v>0.48011161588971346</v>
      </c>
      <c r="AF10" s="16" t="s">
        <v>32719</v>
      </c>
      <c r="AG10" s="33">
        <f>CHOOSE(MIN(D6L703C9,RUN_YEARS),B7L807C5,B7L807C14,B7L807C23,B7L807C32,B7L807C41)</f>
        <v>11.837847784430901</v>
      </c>
      <c r="AH10" s="16" t="s">
        <v>32720</v>
      </c>
      <c r="AI10" s="33">
        <f>IF(D6L703C15=0,0,D6L703C11/D6L703C15)</f>
        <v>5.2342673900605544E-8</v>
      </c>
      <c r="AJ10" s="16" t="s">
        <v>32721</v>
      </c>
      <c r="AK10" s="33">
        <f>IF(D6L703C5=0,0,D6L703C11/D6L703C5)</f>
        <v>1.9888384110286556E-2</v>
      </c>
      <c r="AL10" s="16" t="s">
        <v>32722</v>
      </c>
      <c r="AM10" s="33">
        <f>D6L703C8*CHOOSE(MIN(D6L703C9,RUN_YEARS),B7L807C4,B7L807C13,B7L807C22,B7L807C31,B7L807C40)</f>
        <v>2.6354294208467291E-6</v>
      </c>
      <c r="AN10" s="16" t="s">
        <v>32723</v>
      </c>
      <c r="AO10" s="33">
        <f>D6L703C8-D6L703C18</f>
        <v>1.2942120842399488E-5</v>
      </c>
      <c r="AP10" s="16" t="s">
        <v>32724</v>
      </c>
      <c r="AQ10" s="33">
        <f>CHOOSE(MIN(D6L703C9,RUN_YEARS),B7L807C2,B7L807C11,B7L807C20,B7L807C29,B7L807C38)</f>
        <v>1.0595316136017572</v>
      </c>
      <c r="AR10" s="16" t="s">
        <v>32725</v>
      </c>
      <c r="AS10" s="33">
        <f>IF(D6L703C20=0,0,D6L703C18/D6L703C20)</f>
        <v>2.4873532672497486E-6</v>
      </c>
      <c r="AT10" s="16" t="s">
        <v>32726</v>
      </c>
      <c r="AU10" s="33">
        <f>IF(D6L703C5=0,0,D6L703C18/D6L703C5)</f>
        <v>8.4590624851481944E-2</v>
      </c>
      <c r="AV10" s="16" t="s">
        <v>32727</v>
      </c>
      <c r="AW10" s="33">
        <f>CHOOSE(MIN(D6L703C9,RUN_YEARS),B7L807C1,B7L807C10,B7L807C19,B7L807C28,B7L807C37)</f>
        <v>5.2031695749874363</v>
      </c>
      <c r="AX10" s="16" t="s">
        <v>32728</v>
      </c>
      <c r="AY10" s="33">
        <f>IF(D6L703C23=0,0,D6L703C19/D6L703C23)</f>
        <v>2.487353267249749E-6</v>
      </c>
      <c r="AZ10" s="16" t="s">
        <v>32729</v>
      </c>
      <c r="BA10" s="33">
        <f>IF(D6L703C5=0,0,D6L703C19/D6L703C5)</f>
        <v>0.41540937514851806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1.0751547392395465E-4</v>
      </c>
      <c r="J11" s="16" t="s">
        <v>32752</v>
      </c>
      <c r="K11" s="21">
        <f>_xlfn.SINGLE(IF(FLOW_THRU_100PCT="Y",1,INDEX(VariabilityMatrix,D6L704C1,_xlfn.SINGLE(D6L704C9))))</f>
        <v>0.42686313321495445</v>
      </c>
      <c r="L11" s="16" t="s">
        <v>32732</v>
      </c>
      <c r="M11" s="15">
        <f>IF(_xlfn.SINGLE(D6L704C2)&lt;&gt;0,_xlfn.SINGLE(D6L704C2)*_xlfn.SINGLE(D6L704C4),_xlfn.SINGLE(D6L704C3)*_xlfn.SINGLE(D6L704C4))</f>
        <v>4.5894392068270012E-5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2.2947196034135006E-5</v>
      </c>
      <c r="R11" s="16" t="s">
        <v>32734</v>
      </c>
      <c r="S11" s="15">
        <f>D6L704C5-D6L704C7</f>
        <v>2.2947196034135006E-5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2.2402777121756679E-5</v>
      </c>
      <c r="X11" s="16" t="s">
        <v>32736</v>
      </c>
      <c r="Y11" s="33">
        <f>D6L704C7-D6L704C10</f>
        <v>5.444189123783275E-7</v>
      </c>
      <c r="Z11" s="16" t="s">
        <v>32737</v>
      </c>
      <c r="AA11" s="33">
        <f>CHOOSE(MIN(D6L704C9,RUN_YEARS),B7L807C7,B7L807C16,B7L807C25,B7L807C34,B7L807C43)</f>
        <v>228</v>
      </c>
      <c r="AB11" s="16" t="s">
        <v>32738</v>
      </c>
      <c r="AC11" s="33">
        <f>IF(D6L704C12=0,0,D6L704C10/D6L704C12)</f>
        <v>9.8257794393669639E-8</v>
      </c>
      <c r="AD11" s="16" t="s">
        <v>32739</v>
      </c>
      <c r="AE11" s="33">
        <f>IF(D6L704C5=0,0,D6L704C10/D6L704C5)</f>
        <v>0.48813757219905041</v>
      </c>
      <c r="AF11" s="16" t="s">
        <v>32740</v>
      </c>
      <c r="AG11" s="33">
        <f>CHOOSE(MIN(D6L704C9,RUN_YEARS),B7L807C5,B7L807C14,B7L807C23,B7L807C32,B7L807C41)</f>
        <v>2.1310460983619492</v>
      </c>
      <c r="AH11" s="16" t="s">
        <v>32741</v>
      </c>
      <c r="AI11" s="33">
        <f>IF(D6L704C15=0,0,D6L704C11/D6L704C15)</f>
        <v>2.5547026542354046E-7</v>
      </c>
      <c r="AJ11" s="16" t="s">
        <v>32742</v>
      </c>
      <c r="AK11" s="33">
        <f>IF(D6L704C5=0,0,D6L704C11/D6L704C5)</f>
        <v>1.186242780094961E-2</v>
      </c>
      <c r="AL11" s="16" t="s">
        <v>32743</v>
      </c>
      <c r="AM11" s="33">
        <f>D6L704C8*CHOOSE(MIN(D6L704C9,RUN_YEARS),B7L807C4,B7L807C13,B7L807C22,B7L807C31,B7L807C40)</f>
        <v>5.7549870810473635E-6</v>
      </c>
      <c r="AN11" s="16" t="s">
        <v>32744</v>
      </c>
      <c r="AO11" s="33">
        <f>D6L704C8-D6L704C18</f>
        <v>1.7192208953087642E-5</v>
      </c>
      <c r="AP11" s="16" t="s">
        <v>32745</v>
      </c>
      <c r="AQ11" s="33">
        <f>CHOOSE(MIN(D6L704C9,RUN_YEARS),B7L807C2,B7L807C11,B7L807C20,B7L807C29,B7L807C38)</f>
        <v>0.31970121722524503</v>
      </c>
      <c r="AR11" s="16" t="s">
        <v>32746</v>
      </c>
      <c r="AS11" s="33">
        <f>IF(D6L704C20=0,0,D6L704C18/D6L704C20)</f>
        <v>1.8001142225844877E-5</v>
      </c>
      <c r="AT11" s="16" t="s">
        <v>32747</v>
      </c>
      <c r="AU11" s="33">
        <f>IF(D6L704C5=0,0,D6L704C18/D6L704C5)</f>
        <v>0.12539630272227065</v>
      </c>
      <c r="AV11" s="16" t="s">
        <v>32748</v>
      </c>
      <c r="AW11" s="33">
        <f>CHOOSE(MIN(D6L704C9,RUN_YEARS),B7L807C1,B7L807C10,B7L807C19,B7L807C28,B7L807C37)</f>
        <v>0.9550621142476271</v>
      </c>
      <c r="AX11" s="16" t="s">
        <v>32749</v>
      </c>
      <c r="AY11" s="33">
        <f>IF(D6L704C23=0,0,D6L704C19/D6L704C23)</f>
        <v>1.8001142225844874E-5</v>
      </c>
      <c r="AZ11" s="16" t="s">
        <v>32750</v>
      </c>
      <c r="BA11" s="33">
        <f>IF(D6L704C5=0,0,D6L704C19/D6L704C5)</f>
        <v>0.37460369727772935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6.4882477973407751E-2</v>
      </c>
      <c r="J12" s="16" t="s">
        <v>32773</v>
      </c>
      <c r="K12" s="21">
        <f>_xlfn.SINGLE(IF(FLOW_THRU_100PCT="Y",1,INDEX(VariabilityMatrix,D6L705C1,_xlfn.SINGLE(D6L705C9))))</f>
        <v>0.14320889105137483</v>
      </c>
      <c r="L12" s="16" t="s">
        <v>32753</v>
      </c>
      <c r="M12" s="15">
        <f>IF(_xlfn.SINGLE(D6L705C2)&lt;&gt;0,_xlfn.SINGLE(D6L705C2)*_xlfn.SINGLE(D6L705C4),_xlfn.SINGLE(D6L705C3)*_xlfn.SINGLE(D6L705C4))</f>
        <v>9.2917477192369768E-3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4.6458738596184884E-3</v>
      </c>
      <c r="R12" s="16" t="s">
        <v>32755</v>
      </c>
      <c r="S12" s="15">
        <f>D6L705C5-D6L705C7</f>
        <v>4.6458738596184884E-3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4.4610760119224244E-3</v>
      </c>
      <c r="X12" s="16" t="s">
        <v>32757</v>
      </c>
      <c r="Y12" s="33">
        <f>D6L705C7-D6L705C10</f>
        <v>1.8479784769606395E-4</v>
      </c>
      <c r="Z12" s="16" t="s">
        <v>32758</v>
      </c>
      <c r="AA12" s="33">
        <f>CHOOSE(MIN(D6L705C9,RUN_YEARS),B7L807C7,B7L807C16,B7L807C25,B7L807C34,B7L807C43)</f>
        <v>743</v>
      </c>
      <c r="AB12" s="16" t="s">
        <v>32759</v>
      </c>
      <c r="AC12" s="33">
        <f>IF(D6L705C12=0,0,D6L705C10/D6L705C12)</f>
        <v>6.0041399891284313E-6</v>
      </c>
      <c r="AD12" s="16" t="s">
        <v>32760</v>
      </c>
      <c r="AE12" s="33">
        <f>IF(D6L705C5=0,0,D6L705C10/D6L705C5)</f>
        <v>0.48011161588971346</v>
      </c>
      <c r="AF12" s="16" t="s">
        <v>32761</v>
      </c>
      <c r="AG12" s="33">
        <f>CHOOSE(MIN(D6L705C9,RUN_YEARS),B7L807C5,B7L807C14,B7L807C23,B7L807C32,B7L807C41)</f>
        <v>11.837847784430901</v>
      </c>
      <c r="AH12" s="16" t="s">
        <v>32762</v>
      </c>
      <c r="AI12" s="33">
        <f>IF(D6L705C15=0,0,D6L705C11/D6L705C15)</f>
        <v>1.5610763971733905E-5</v>
      </c>
      <c r="AJ12" s="16" t="s">
        <v>32763</v>
      </c>
      <c r="AK12" s="33">
        <f>IF(D6L705C5=0,0,D6L705C11/D6L705C5)</f>
        <v>1.9888384110286546E-2</v>
      </c>
      <c r="AL12" s="16" t="s">
        <v>32764</v>
      </c>
      <c r="AM12" s="33">
        <f>D6L705C8*CHOOSE(MIN(D6L705C9,RUN_YEARS),B7L807C4,B7L807C13,B7L807C22,B7L807C31,B7L807C40)</f>
        <v>7.8599474553258807E-4</v>
      </c>
      <c r="AN12" s="16" t="s">
        <v>32765</v>
      </c>
      <c r="AO12" s="33">
        <f>D6L705C8-D6L705C18</f>
        <v>3.8598791140859005E-3</v>
      </c>
      <c r="AP12" s="16" t="s">
        <v>32766</v>
      </c>
      <c r="AQ12" s="33">
        <f>CHOOSE(MIN(D6L705C9,RUN_YEARS),B7L807C2,B7L807C11,B7L807C20,B7L807C29,B7L807C38)</f>
        <v>1.0595316136017572</v>
      </c>
      <c r="AR12" s="16" t="s">
        <v>32767</v>
      </c>
      <c r="AS12" s="33">
        <f>IF(D6L705C20=0,0,D6L705C18/D6L705C20)</f>
        <v>7.4183227328223679E-4</v>
      </c>
      <c r="AT12" s="16" t="s">
        <v>32768</v>
      </c>
      <c r="AU12" s="33">
        <f>IF(D6L705C5=0,0,D6L705C18/D6L705C5)</f>
        <v>8.4590624851481944E-2</v>
      </c>
      <c r="AV12" s="16" t="s">
        <v>32769</v>
      </c>
      <c r="AW12" s="33">
        <f>CHOOSE(MIN(D6L705C9,RUN_YEARS),B7L807C1,B7L807C10,B7L807C19,B7L807C28,B7L807C37)</f>
        <v>5.2031695749874363</v>
      </c>
      <c r="AX12" s="16" t="s">
        <v>32770</v>
      </c>
      <c r="AY12" s="33">
        <f>IF(D6L705C23=0,0,D6L705C19/D6L705C23)</f>
        <v>7.41832273282237E-4</v>
      </c>
      <c r="AZ12" s="16" t="s">
        <v>32771</v>
      </c>
      <c r="BA12" s="33">
        <f>IF(D6L705C5=0,0,D6L705C19/D6L705C5)</f>
        <v>0.41540937514851806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3.1468909640068113E-2</v>
      </c>
      <c r="J13" s="16" t="s">
        <v>32794</v>
      </c>
      <c r="K13" s="21">
        <f>_xlfn.SINGLE(IF(FLOW_THRU_100PCT="Y",1,INDEX(VariabilityMatrix,D6L706C1,_xlfn.SINGLE(D6L706C9))))</f>
        <v>0.44359901369838267</v>
      </c>
      <c r="L13" s="16" t="s">
        <v>32774</v>
      </c>
      <c r="M13" s="15">
        <f>IF(_xlfn.SINGLE(D6L706C2)&lt;&gt;0,_xlfn.SINGLE(D6L706C2)*_xlfn.SINGLE(D6L706C4),_xlfn.SINGLE(D6L706C3)*_xlfn.SINGLE(D6L706C4))</f>
        <v>1.3959577278497741E-2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6.9797886392488706E-3</v>
      </c>
      <c r="R13" s="16" t="s">
        <v>32776</v>
      </c>
      <c r="S13" s="15">
        <f>D6L706C5-D6L706C7</f>
        <v>6.9797886392488706E-3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6.702155204316879E-3</v>
      </c>
      <c r="X13" s="16" t="s">
        <v>32778</v>
      </c>
      <c r="Y13" s="33">
        <f>D6L706C7-D6L706C10</f>
        <v>2.7763343493199168E-4</v>
      </c>
      <c r="Z13" s="16" t="s">
        <v>32779</v>
      </c>
      <c r="AA13" s="33">
        <f>CHOOSE(MIN(D6L706C9,RUN_YEARS),B7L807C7,B7L807C16,B7L807C25,B7L807C34,B7L807C43)</f>
        <v>743</v>
      </c>
      <c r="AB13" s="16" t="s">
        <v>32780</v>
      </c>
      <c r="AC13" s="33">
        <f>IF(D6L706C12=0,0,D6L706C10/D6L706C12)</f>
        <v>9.0203973140200258E-6</v>
      </c>
      <c r="AD13" s="16" t="s">
        <v>32781</v>
      </c>
      <c r="AE13" s="33">
        <f>IF(D6L706C5=0,0,D6L706C10/D6L706C5)</f>
        <v>0.48011161588971346</v>
      </c>
      <c r="AF13" s="16" t="s">
        <v>32782</v>
      </c>
      <c r="AG13" s="33">
        <f>CHOOSE(MIN(D6L706C9,RUN_YEARS),B7L807C5,B7L807C14,B7L807C23,B7L807C32,B7L807C41)</f>
        <v>11.837847784430901</v>
      </c>
      <c r="AH13" s="16" t="s">
        <v>32783</v>
      </c>
      <c r="AI13" s="33">
        <f>IF(D6L706C15=0,0,D6L706C11/D6L706C15)</f>
        <v>2.3453033016452051E-5</v>
      </c>
      <c r="AJ13" s="16" t="s">
        <v>32784</v>
      </c>
      <c r="AK13" s="33">
        <f>IF(D6L706C5=0,0,D6L706C11/D6L706C5)</f>
        <v>1.9888384110286553E-2</v>
      </c>
      <c r="AL13" s="16" t="s">
        <v>32785</v>
      </c>
      <c r="AM13" s="33">
        <f>D6L706C8*CHOOSE(MIN(D6L706C9,RUN_YEARS),B7L807C4,B7L807C13,B7L807C22,B7L807C31,B7L807C40)</f>
        <v>1.1808493646506737E-3</v>
      </c>
      <c r="AN13" s="16" t="s">
        <v>32786</v>
      </c>
      <c r="AO13" s="33">
        <f>D6L706C8-D6L706C18</f>
        <v>5.798939274598197E-3</v>
      </c>
      <c r="AP13" s="16" t="s">
        <v>32787</v>
      </c>
      <c r="AQ13" s="33">
        <f>CHOOSE(MIN(D6L706C9,RUN_YEARS),B7L807C2,B7L807C11,B7L807C20,B7L807C29,B7L807C38)</f>
        <v>1.0595316136017572</v>
      </c>
      <c r="AR13" s="16" t="s">
        <v>32788</v>
      </c>
      <c r="AS13" s="33">
        <f>IF(D6L706C20=0,0,D6L706C18/D6L706C20)</f>
        <v>1.1145013036812658E-3</v>
      </c>
      <c r="AT13" s="16" t="s">
        <v>32789</v>
      </c>
      <c r="AU13" s="33">
        <f>IF(D6L706C5=0,0,D6L706C18/D6L706C5)</f>
        <v>8.4590624851481944E-2</v>
      </c>
      <c r="AV13" s="16" t="s">
        <v>32790</v>
      </c>
      <c r="AW13" s="33">
        <f>CHOOSE(MIN(D6L706C9,RUN_YEARS),B7L807C1,B7L807C10,B7L807C19,B7L807C28,B7L807C37)</f>
        <v>5.2031695749874363</v>
      </c>
      <c r="AX13" s="16" t="s">
        <v>32791</v>
      </c>
      <c r="AY13" s="33">
        <f>IF(D6L706C23=0,0,D6L706C19/D6L706C23)</f>
        <v>1.1145013036812661E-3</v>
      </c>
      <c r="AZ13" s="16" t="s">
        <v>32792</v>
      </c>
      <c r="BA13" s="33">
        <f>IF(D6L706C5=0,0,D6L706C19/D6L706C5)</f>
        <v>0.41540937514851806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7.5952002650565105E-3</v>
      </c>
      <c r="J14" s="16" t="s">
        <v>32815</v>
      </c>
      <c r="K14" s="21">
        <f>_xlfn.SINGLE(IF(FLOW_THRU_100PCT="Y",1,INDEX(VariabilityMatrix,D6L707C1,_xlfn.SINGLE(D6L707C9))))</f>
        <v>0.42686313321495445</v>
      </c>
      <c r="L14" s="16" t="s">
        <v>32795</v>
      </c>
      <c r="M14" s="15">
        <f>IF(_xlfn.SINGLE(D6L707C2)&lt;&gt;0,_xlfn.SINGLE(D6L707C2)*_xlfn.SINGLE(D6L707C4),_xlfn.SINGLE(D6L707C3)*_xlfn.SINGLE(D6L707C4))</f>
        <v>3.2421109825370746E-3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1.6210554912685373E-3</v>
      </c>
      <c r="R14" s="16" t="s">
        <v>32797</v>
      </c>
      <c r="S14" s="15">
        <f>D6L707C5-D6L707C7</f>
        <v>1.6210554912685373E-3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1.5825961838155254E-3</v>
      </c>
      <c r="X14" s="16" t="s">
        <v>32799</v>
      </c>
      <c r="Y14" s="33">
        <f>D6L707C7-D6L707C10</f>
        <v>3.8459307453011854E-5</v>
      </c>
      <c r="Z14" s="16" t="s">
        <v>32800</v>
      </c>
      <c r="AA14" s="33">
        <f>CHOOSE(MIN(D6L707C9,RUN_YEARS),B7L807C7,B7L807C16,B7L807C25,B7L807C34,B7L807C43)</f>
        <v>228</v>
      </c>
      <c r="AB14" s="16" t="s">
        <v>32801</v>
      </c>
      <c r="AC14" s="33">
        <f>IF(D6L707C12=0,0,D6L707C10/D6L707C12)</f>
        <v>6.9412113325242344E-6</v>
      </c>
      <c r="AD14" s="16" t="s">
        <v>32802</v>
      </c>
      <c r="AE14" s="33">
        <f>IF(D6L707C5=0,0,D6L707C10/D6L707C5)</f>
        <v>0.48813757219905041</v>
      </c>
      <c r="AF14" s="16" t="s">
        <v>32803</v>
      </c>
      <c r="AG14" s="33">
        <f>CHOOSE(MIN(D6L707C9,RUN_YEARS),B7L807C5,B7L807C14,B7L807C23,B7L807C32,B7L807C41)</f>
        <v>2.1310460983619492</v>
      </c>
      <c r="AH14" s="16" t="s">
        <v>32804</v>
      </c>
      <c r="AI14" s="33">
        <f>IF(D6L707C15=0,0,D6L707C11/D6L707C15)</f>
        <v>1.8047149464562968E-5</v>
      </c>
      <c r="AJ14" s="16" t="s">
        <v>32805</v>
      </c>
      <c r="AK14" s="33">
        <f>IF(D6L707C5=0,0,D6L707C11/D6L707C5)</f>
        <v>1.1862427800949612E-2</v>
      </c>
      <c r="AL14" s="16" t="s">
        <v>32806</v>
      </c>
      <c r="AM14" s="33">
        <f>D6L707C8*CHOOSE(MIN(D6L707C9,RUN_YEARS),B7L807C4,B7L807C13,B7L807C22,B7L807C31,B7L807C40)</f>
        <v>4.0654873022541731E-4</v>
      </c>
      <c r="AN14" s="16" t="s">
        <v>32807</v>
      </c>
      <c r="AO14" s="33">
        <f>D6L707C8-D6L707C18</f>
        <v>1.21450676104312E-3</v>
      </c>
      <c r="AP14" s="16" t="s">
        <v>32808</v>
      </c>
      <c r="AQ14" s="33">
        <f>CHOOSE(MIN(D6L707C9,RUN_YEARS),B7L807C2,B7L807C11,B7L807C20,B7L807C29,B7L807C38)</f>
        <v>0.31970121722524503</v>
      </c>
      <c r="AR14" s="16" t="s">
        <v>32809</v>
      </c>
      <c r="AS14" s="33">
        <f>IF(D6L707C20=0,0,D6L707C18/D6L707C20)</f>
        <v>1.271652118668613E-3</v>
      </c>
      <c r="AT14" s="16" t="s">
        <v>32810</v>
      </c>
      <c r="AU14" s="33">
        <f>IF(D6L707C5=0,0,D6L707C18/D6L707C5)</f>
        <v>0.12539630272227065</v>
      </c>
      <c r="AV14" s="16" t="s">
        <v>32811</v>
      </c>
      <c r="AW14" s="33">
        <f>CHOOSE(MIN(D6L707C9,RUN_YEARS),B7L807C1,B7L807C10,B7L807C19,B7L807C28,B7L807C37)</f>
        <v>0.9550621142476271</v>
      </c>
      <c r="AX14" s="16" t="s">
        <v>32812</v>
      </c>
      <c r="AY14" s="33">
        <f>IF(D6L707C23=0,0,D6L707C19/D6L707C23)</f>
        <v>1.271652118668613E-3</v>
      </c>
      <c r="AZ14" s="16" t="s">
        <v>32813</v>
      </c>
      <c r="BA14" s="33">
        <f>IF(D6L707C5=0,0,D6L707C19/D6L707C5)</f>
        <v>0.37460369727772935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0.42686313321495445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228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2.1310460983619492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0.31970121722524503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0.9550621142476271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2.9182771493644835E-4</v>
      </c>
      <c r="J16" s="16" t="s">
        <v>32857</v>
      </c>
      <c r="K16" s="21">
        <f>_xlfn.SINGLE(IF(FLOW_THRU_100PCT="Y",1,INDEX(VariabilityMatrix,D6L709C1,_xlfn.SINGLE(D6L709C9))))</f>
        <v>0.42686313321495445</v>
      </c>
      <c r="L16" s="16" t="s">
        <v>32837</v>
      </c>
      <c r="M16" s="15">
        <f>IF(_xlfn.SINGLE(D6L709C2)&lt;&gt;0,_xlfn.SINGLE(D6L709C2)*_xlfn.SINGLE(D6L709C4),_xlfn.SINGLE(D6L709C3)*_xlfn.SINGLE(D6L709C4))</f>
        <v>1.2457049275673291E-4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6.2285246378366457E-5</v>
      </c>
      <c r="R16" s="16" t="s">
        <v>32839</v>
      </c>
      <c r="S16" s="15">
        <f>D6L709C5-D6L709C7</f>
        <v>6.2285246378366457E-5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6.0807537901910997E-5</v>
      </c>
      <c r="X16" s="16" t="s">
        <v>32841</v>
      </c>
      <c r="Y16" s="33">
        <f>D6L709C7-D6L709C10</f>
        <v>1.4777084764554599E-6</v>
      </c>
      <c r="Z16" s="16" t="s">
        <v>32842</v>
      </c>
      <c r="AA16" s="33">
        <f>CHOOSE(MIN(D6L709C9,RUN_YEARS),B7L807C7,B7L807C16,B7L807C25,B7L807C34,B7L807C43)</f>
        <v>228</v>
      </c>
      <c r="AB16" s="16" t="s">
        <v>32843</v>
      </c>
      <c r="AC16" s="33">
        <f>IF(D6L709C12=0,0,D6L709C10/D6L709C12)</f>
        <v>2.6669972763996054E-7</v>
      </c>
      <c r="AD16" s="16" t="s">
        <v>32844</v>
      </c>
      <c r="AE16" s="33">
        <f>IF(D6L709C5=0,0,D6L709C10/D6L709C5)</f>
        <v>0.48813757219905041</v>
      </c>
      <c r="AF16" s="16" t="s">
        <v>32845</v>
      </c>
      <c r="AG16" s="33">
        <f>CHOOSE(MIN(D6L709C9,RUN_YEARS),B7L807C5,B7L807C14,B7L807C23,B7L807C32,B7L807C41)</f>
        <v>2.1310460983619492</v>
      </c>
      <c r="AH16" s="16" t="s">
        <v>32846</v>
      </c>
      <c r="AI16" s="33">
        <f>IF(D6L709C15=0,0,D6L709C11/D6L709C15)</f>
        <v>6.9341929186389536E-7</v>
      </c>
      <c r="AJ16" s="16" t="s">
        <v>32847</v>
      </c>
      <c r="AK16" s="33">
        <f>IF(D6L709C5=0,0,D6L709C11/D6L709C5)</f>
        <v>1.1862427800949605E-2</v>
      </c>
      <c r="AL16" s="16" t="s">
        <v>32848</v>
      </c>
      <c r="AM16" s="33">
        <f>D6L709C8*CHOOSE(MIN(D6L709C9,RUN_YEARS),B7L807C4,B7L807C13,B7L807C22,B7L807C31,B7L807C40)</f>
        <v>1.5620679219985702E-5</v>
      </c>
      <c r="AN16" s="16" t="s">
        <v>32849</v>
      </c>
      <c r="AO16" s="33">
        <f>D6L709C8-D6L709C18</f>
        <v>4.6664567158380752E-5</v>
      </c>
      <c r="AP16" s="16" t="s">
        <v>32850</v>
      </c>
      <c r="AQ16" s="33">
        <f>CHOOSE(MIN(D6L709C9,RUN_YEARS),B7L807C2,B7L807C11,B7L807C20,B7L807C29,B7L807C38)</f>
        <v>0.31970121722524503</v>
      </c>
      <c r="AR16" s="16" t="s">
        <v>32851</v>
      </c>
      <c r="AS16" s="33">
        <f>IF(D6L709C20=0,0,D6L709C18/D6L709C20)</f>
        <v>4.8860243184436093E-5</v>
      </c>
      <c r="AT16" s="16" t="s">
        <v>32852</v>
      </c>
      <c r="AU16" s="33">
        <f>IF(D6L709C5=0,0,D6L709C18/D6L709C5)</f>
        <v>0.12539630272227065</v>
      </c>
      <c r="AV16" s="16" t="s">
        <v>32853</v>
      </c>
      <c r="AW16" s="33">
        <f>CHOOSE(MIN(D6L709C9,RUN_YEARS),B7L807C1,B7L807C10,B7L807C19,B7L807C28,B7L807C37)</f>
        <v>0.9550621142476271</v>
      </c>
      <c r="AX16" s="16" t="s">
        <v>32854</v>
      </c>
      <c r="AY16" s="33">
        <f>IF(D6L709C23=0,0,D6L709C19/D6L709C23)</f>
        <v>4.8860243184436099E-5</v>
      </c>
      <c r="AZ16" s="16" t="s">
        <v>32855</v>
      </c>
      <c r="BA16" s="33">
        <f>IF(D6L709C5=0,0,D6L709C19/D6L709C5)</f>
        <v>0.37460369727772935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0.42686313321495445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228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2.1310460983619492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0.31970121722524503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0.9550621142476271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0.42686313321495445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228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2.1310460983619492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0.31970121722524503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0.9550621142476271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0.42686313321495445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228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2.1310460983619492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0.31970121722524503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0.9550621142476271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8.2447542210318091E-3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7.0904886300873554E-3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3.5452443150436777E-3</v>
      </c>
      <c r="R20" s="16" t="s">
        <v>32923</v>
      </c>
      <c r="S20" s="15">
        <f>D6L713C5-D6L713C7</f>
        <v>3.5452443150436777E-3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3.4611339055958127E-3</v>
      </c>
      <c r="X20" s="16" t="s">
        <v>32925</v>
      </c>
      <c r="Y20" s="33">
        <f>D6L713C7-D6L713C10</f>
        <v>8.4110409447865023E-5</v>
      </c>
      <c r="Z20" s="16" t="s">
        <v>32926</v>
      </c>
      <c r="AA20" s="33">
        <f>CHOOSE(MIN(D6L713C9,RUN_YEARS),B7L807C7,B7L807C16,B7L807C25,B7L807C34,B7L807C43)</f>
        <v>228</v>
      </c>
      <c r="AB20" s="16" t="s">
        <v>32927</v>
      </c>
      <c r="AC20" s="33">
        <f>IF(D6L713C12=0,0,D6L713C10/D6L713C12)</f>
        <v>1.51804118666483E-5</v>
      </c>
      <c r="AD20" s="16" t="s">
        <v>32928</v>
      </c>
      <c r="AE20" s="33">
        <f>IF(D6L713C5=0,0,D6L713C10/D6L713C5)</f>
        <v>0.48813757219905046</v>
      </c>
      <c r="AF20" s="16" t="s">
        <v>32929</v>
      </c>
      <c r="AG20" s="33">
        <f>CHOOSE(MIN(D6L713C9,RUN_YEARS),B7L807C5,B7L807C14,B7L807C23,B7L807C32,B7L807C41)</f>
        <v>2.1310460983619492</v>
      </c>
      <c r="AH20" s="16" t="s">
        <v>32930</v>
      </c>
      <c r="AI20" s="33">
        <f>IF(D6L713C15=0,0,D6L713C11/D6L713C15)</f>
        <v>3.9469070853285327E-5</v>
      </c>
      <c r="AJ20" s="16" t="s">
        <v>32931</v>
      </c>
      <c r="AK20" s="33">
        <f>IF(D6L713C5=0,0,D6L713C11/D6L713C5)</f>
        <v>1.1862427800949562E-2</v>
      </c>
      <c r="AL20" s="16" t="s">
        <v>32932</v>
      </c>
      <c r="AM20" s="33">
        <f>D6L713C8*CHOOSE(MIN(D6L713C9,RUN_YEARS),B7L807C4,B7L807C13,B7L807C22,B7L807C31,B7L807C40)</f>
        <v>8.8912105870725215E-4</v>
      </c>
      <c r="AN20" s="16" t="s">
        <v>32933</v>
      </c>
      <c r="AO20" s="33">
        <f>D6L713C8-D6L713C18</f>
        <v>2.6561232563364254E-3</v>
      </c>
      <c r="AP20" s="16" t="s">
        <v>32934</v>
      </c>
      <c r="AQ20" s="33">
        <f>CHOOSE(MIN(D6L713C9,RUN_YEARS),B7L807C2,B7L807C11,B7L807C20,B7L807C29,B7L807C38)</f>
        <v>0.31970121722524503</v>
      </c>
      <c r="AR20" s="16" t="s">
        <v>32935</v>
      </c>
      <c r="AS20" s="33">
        <f>IF(D6L713C20=0,0,D6L713C18/D6L713C20)</f>
        <v>2.7811000108918047E-3</v>
      </c>
      <c r="AT20" s="16" t="s">
        <v>32936</v>
      </c>
      <c r="AU20" s="33">
        <f>IF(D6L713C5=0,0,D6L713C18/D6L713C5)</f>
        <v>0.12539630272227065</v>
      </c>
      <c r="AV20" s="16" t="s">
        <v>32937</v>
      </c>
      <c r="AW20" s="33">
        <f>CHOOSE(MIN(D6L713C9,RUN_YEARS),B7L807C1,B7L807C10,B7L807C19,B7L807C28,B7L807C37)</f>
        <v>0.9550621142476271</v>
      </c>
      <c r="AX20" s="16" t="s">
        <v>32938</v>
      </c>
      <c r="AY20" s="33">
        <f>IF(D6L713C23=0,0,D6L713C19/D6L713C23)</f>
        <v>2.7811000108918043E-3</v>
      </c>
      <c r="AZ20" s="16" t="s">
        <v>32939</v>
      </c>
      <c r="BA20" s="33">
        <f>IF(D6L713C5=0,0,D6L713C19/D6L713C5)</f>
        <v>0.37460369727772935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9.3454794509431453E-4</v>
      </c>
      <c r="J21" s="16" t="s">
        <v>32961</v>
      </c>
      <c r="K21" s="21">
        <f>_xlfn.SINGLE(IF(FLOW_THRU_100PCT="Y",1,INDEX(VariabilityMatrix,D6L714C1,_xlfn.SINGLE(D6L714C9))))</f>
        <v>0.44359901369838267</v>
      </c>
      <c r="L21" s="16" t="s">
        <v>32941</v>
      </c>
      <c r="M21" s="15">
        <f>IF(_xlfn.SINGLE(D6L714C2)&lt;&gt;0,_xlfn.SINGLE(D6L714C2)*_xlfn.SINGLE(D6L714C4),_xlfn.SINGLE(D6L714C3)*_xlfn.SINGLE(D6L714C4))</f>
        <v>4.1456454669768823E-4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2.0728227334884411E-4</v>
      </c>
      <c r="R21" s="16" t="s">
        <v>32943</v>
      </c>
      <c r="S21" s="15">
        <f>D6L714C5-D6L714C7</f>
        <v>2.0728227334884411E-4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1.9903725440561368E-4</v>
      </c>
      <c r="X21" s="16" t="s">
        <v>32945</v>
      </c>
      <c r="Y21" s="33">
        <f>D6L714C7-D6L714C10</f>
        <v>8.2450189432304341E-6</v>
      </c>
      <c r="Z21" s="16" t="s">
        <v>32946</v>
      </c>
      <c r="AA21" s="33">
        <f>CHOOSE(MIN(D6L714C9,RUN_YEARS),B7L807C7,B7L807C16,B7L807C25,B7L807C34,B7L807C43)</f>
        <v>743</v>
      </c>
      <c r="AB21" s="16" t="s">
        <v>32947</v>
      </c>
      <c r="AC21" s="33">
        <f>IF(D6L714C12=0,0,D6L714C10/D6L714C12)</f>
        <v>2.6788324953649216E-7</v>
      </c>
      <c r="AD21" s="16" t="s">
        <v>32948</v>
      </c>
      <c r="AE21" s="33">
        <f>IF(D6L714C5=0,0,D6L714C10/D6L714C5)</f>
        <v>0.48011161588971346</v>
      </c>
      <c r="AF21" s="16" t="s">
        <v>32949</v>
      </c>
      <c r="AG21" s="33">
        <f>CHOOSE(MIN(D6L714C9,RUN_YEARS),B7L807C5,B7L807C14,B7L807C23,B7L807C32,B7L807C41)</f>
        <v>11.837847784430901</v>
      </c>
      <c r="AH21" s="16" t="s">
        <v>32950</v>
      </c>
      <c r="AI21" s="33">
        <f>IF(D6L714C15=0,0,D6L714C11/D6L714C15)</f>
        <v>6.964964487948778E-7</v>
      </c>
      <c r="AJ21" s="16" t="s">
        <v>32951</v>
      </c>
      <c r="AK21" s="33">
        <f>IF(D6L714C5=0,0,D6L714C11/D6L714C5)</f>
        <v>1.9888384110286515E-2</v>
      </c>
      <c r="AL21" s="16" t="s">
        <v>32952</v>
      </c>
      <c r="AM21" s="33">
        <f>D6L714C8*CHOOSE(MIN(D6L714C9,RUN_YEARS),B7L807C4,B7L807C13,B7L807C22,B7L807C31,B7L807C40)</f>
        <v>3.506827404642881E-5</v>
      </c>
      <c r="AN21" s="16" t="s">
        <v>32953</v>
      </c>
      <c r="AO21" s="33">
        <f>D6L714C8-D6L714C18</f>
        <v>1.7221399930241531E-4</v>
      </c>
      <c r="AP21" s="16" t="s">
        <v>32954</v>
      </c>
      <c r="AQ21" s="33">
        <f>CHOOSE(MIN(D6L714C9,RUN_YEARS),B7L807C2,B7L807C11,B7L807C20,B7L807C29,B7L807C38)</f>
        <v>1.0595316136017572</v>
      </c>
      <c r="AR21" s="16" t="s">
        <v>32955</v>
      </c>
      <c r="AS21" s="33">
        <f>IF(D6L714C20=0,0,D6L714C18/D6L714C20)</f>
        <v>3.3097902503558342E-5</v>
      </c>
      <c r="AT21" s="16" t="s">
        <v>32956</v>
      </c>
      <c r="AU21" s="33">
        <f>IF(D6L714C5=0,0,D6L714C18/D6L714C5)</f>
        <v>8.4590624851481944E-2</v>
      </c>
      <c r="AV21" s="16" t="s">
        <v>32957</v>
      </c>
      <c r="AW21" s="33">
        <f>CHOOSE(MIN(D6L714C9,RUN_YEARS),B7L807C1,B7L807C10,B7L807C19,B7L807C28,B7L807C37)</f>
        <v>5.2031695749874363</v>
      </c>
      <c r="AX21" s="16" t="s">
        <v>32958</v>
      </c>
      <c r="AY21" s="33">
        <f>IF(D6L714C23=0,0,D6L714C19/D6L714C23)</f>
        <v>3.3097902503558349E-5</v>
      </c>
      <c r="AZ21" s="16" t="s">
        <v>32959</v>
      </c>
      <c r="BA21" s="33">
        <f>IF(D6L714C5=0,0,D6L714C19/D6L714C5)</f>
        <v>0.41540937514851806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1.34039887548297E-3</v>
      </c>
      <c r="J22" s="16" t="s">
        <v>32982</v>
      </c>
      <c r="K22" s="21">
        <f>_xlfn.SINGLE(IF(FLOW_THRU_100PCT="Y",1,INDEX(VariabilityMatrix,D6L715C1,_xlfn.SINGLE(D6L715C9))))</f>
        <v>0.43582497339426596</v>
      </c>
      <c r="L22" s="16" t="s">
        <v>32962</v>
      </c>
      <c r="M22" s="15">
        <f>IF(_xlfn.SINGLE(D6L715C2)&lt;&gt;0,_xlfn.SINGLE(D6L715C2)*_xlfn.SINGLE(D6L715C4),_xlfn.SINGLE(D6L715C3)*_xlfn.SINGLE(D6L715C4))</f>
        <v>5.8417930424506945E-4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2.9208965212253473E-4</v>
      </c>
      <c r="R22" s="16" t="s">
        <v>32964</v>
      </c>
      <c r="S22" s="15">
        <f>D6L715C5-D6L715C7</f>
        <v>2.9208965212253473E-4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2.7959530027833767E-4</v>
      </c>
      <c r="X22" s="16" t="s">
        <v>32966</v>
      </c>
      <c r="Y22" s="33">
        <f>D6L715C7-D6L715C10</f>
        <v>1.2494351844197053E-5</v>
      </c>
      <c r="Z22" s="16" t="s">
        <v>32967</v>
      </c>
      <c r="AA22" s="33">
        <f>CHOOSE(MIN(D6L715C9,RUN_YEARS),B7L807C7,B7L807C16,B7L807C25,B7L807C34,B7L807C43)</f>
        <v>539.66666666666663</v>
      </c>
      <c r="AB22" s="16" t="s">
        <v>32968</v>
      </c>
      <c r="AC22" s="33">
        <f>IF(D6L715C12=0,0,D6L715C10/D6L715C12)</f>
        <v>5.1808888254170052E-7</v>
      </c>
      <c r="AD22" s="16" t="s">
        <v>32969</v>
      </c>
      <c r="AE22" s="33">
        <f>IF(D6L715C5=0,0,D6L715C10/D6L715C5)</f>
        <v>0.47861212858209107</v>
      </c>
      <c r="AF22" s="16" t="s">
        <v>32970</v>
      </c>
      <c r="AG22" s="33">
        <f>CHOOSE(MIN(D6L715C9,RUN_YEARS),B7L807C5,B7L807C14,B7L807C23,B7L807C32,B7L807C41)</f>
        <v>9.2754739621130575</v>
      </c>
      <c r="AH22" s="16" t="s">
        <v>32971</v>
      </c>
      <c r="AI22" s="33">
        <f>IF(D6L715C15=0,0,D6L715C11/D6L715C15)</f>
        <v>1.3470310946084203E-6</v>
      </c>
      <c r="AJ22" s="16" t="s">
        <v>32972</v>
      </c>
      <c r="AK22" s="33">
        <f>IF(D6L715C5=0,0,D6L715C11/D6L715C5)</f>
        <v>2.1387871417908943E-2</v>
      </c>
      <c r="AL22" s="16" t="s">
        <v>32973</v>
      </c>
      <c r="AM22" s="33">
        <f>D6L715C8*CHOOSE(MIN(D6L715C9,RUN_YEARS),B7L807C4,B7L807C13,B7L807C22,B7L807C31,B7L807C40)</f>
        <v>4.4551084607000016E-5</v>
      </c>
      <c r="AN22" s="16" t="s">
        <v>32974</v>
      </c>
      <c r="AO22" s="33">
        <f>D6L715C8-D6L715C18</f>
        <v>2.4753856751553473E-4</v>
      </c>
      <c r="AP22" s="16" t="s">
        <v>32975</v>
      </c>
      <c r="AQ22" s="33">
        <f>CHOOSE(MIN(D6L715C9,RUN_YEARS),B7L807C2,B7L807C11,B7L807C20,B7L807C29,B7L807C38)</f>
        <v>0.73217767541834144</v>
      </c>
      <c r="AR22" s="16" t="s">
        <v>32976</v>
      </c>
      <c r="AS22" s="33">
        <f>IF(D6L715C20=0,0,D6L715C18/D6L715C20)</f>
        <v>6.084736820409751E-5</v>
      </c>
      <c r="AT22" s="16" t="s">
        <v>32977</v>
      </c>
      <c r="AU22" s="33">
        <f>IF(D6L715C5=0,0,D6L715C18/D6L715C5)</f>
        <v>7.6262689012191298E-2</v>
      </c>
      <c r="AV22" s="16" t="s">
        <v>32978</v>
      </c>
      <c r="AW22" s="33">
        <f>CHOOSE(MIN(D6L715C9,RUN_YEARS),B7L807C1,B7L807C10,B7L807C19,B7L807C28,B7L807C37)</f>
        <v>4.0681885646266167</v>
      </c>
      <c r="AX22" s="16" t="s">
        <v>32979</v>
      </c>
      <c r="AY22" s="33">
        <f>IF(D6L715C23=0,0,D6L715C19/D6L715C23)</f>
        <v>6.0847368204097524E-5</v>
      </c>
      <c r="AZ22" s="16" t="s">
        <v>32980</v>
      </c>
      <c r="BA22" s="33">
        <f>IF(D6L715C5=0,0,D6L715C19/D6L715C5)</f>
        <v>0.42373731098780876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1.4758949933954879</v>
      </c>
      <c r="J23" s="16" t="s">
        <v>33003</v>
      </c>
      <c r="K23" s="21">
        <f>_xlfn.SINGLE(IF(FLOW_THRU_100PCT="Y",1,INDEX(VariabilityMatrix,D6L716C1,_xlfn.SINGLE(D6L716C9))))</f>
        <v>0.13959329138230395</v>
      </c>
      <c r="L23" s="16" t="s">
        <v>32983</v>
      </c>
      <c r="M23" s="15">
        <f>IF(_xlfn.SINGLE(D6L716C2)&lt;&gt;0,_xlfn.SINGLE(D6L716C2)*_xlfn.SINGLE(D6L716C4),_xlfn.SINGLE(D6L716C3)*_xlfn.SINGLE(D6L716C4))</f>
        <v>0.2060250398627399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0.10301251993136995</v>
      </c>
      <c r="R23" s="16" t="s">
        <v>32985</v>
      </c>
      <c r="S23" s="15">
        <f>D6L716C5-D6L716C7</f>
        <v>0.10301251993136995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9.8606082869916109E-2</v>
      </c>
      <c r="X23" s="16" t="s">
        <v>32987</v>
      </c>
      <c r="Y23" s="33">
        <f>D6L716C7-D6L716C10</f>
        <v>4.4064370614538412E-3</v>
      </c>
      <c r="Z23" s="16" t="s">
        <v>32988</v>
      </c>
      <c r="AA23" s="33">
        <f>CHOOSE(MIN(D6L716C9,RUN_YEARS),B7L807C7,B7L807C16,B7L807C25,B7L807C34,B7L807C43)</f>
        <v>539.66666666666663</v>
      </c>
      <c r="AB23" s="16" t="s">
        <v>32989</v>
      </c>
      <c r="AC23" s="33">
        <f>IF(D6L716C12=0,0,D6L716C10/D6L716C12)</f>
        <v>1.8271664521911572E-4</v>
      </c>
      <c r="AD23" s="16" t="s">
        <v>32990</v>
      </c>
      <c r="AE23" s="33">
        <f>IF(D6L716C5=0,0,D6L716C10/D6L716C5)</f>
        <v>0.47861212858209107</v>
      </c>
      <c r="AF23" s="16" t="s">
        <v>32991</v>
      </c>
      <c r="AG23" s="33">
        <f>CHOOSE(MIN(D6L716C9,RUN_YEARS),B7L807C5,B7L807C14,B7L807C23,B7L807C32,B7L807C41)</f>
        <v>9.2754739621130575</v>
      </c>
      <c r="AH23" s="16" t="s">
        <v>32992</v>
      </c>
      <c r="AI23" s="33">
        <f>IF(D6L716C15=0,0,D6L716C11/D6L716C15)</f>
        <v>4.750632775697001E-4</v>
      </c>
      <c r="AJ23" s="16" t="s">
        <v>32993</v>
      </c>
      <c r="AK23" s="33">
        <f>IF(D6L716C5=0,0,D6L716C11/D6L716C5)</f>
        <v>2.1387871417908922E-2</v>
      </c>
      <c r="AL23" s="16" t="s">
        <v>32994</v>
      </c>
      <c r="AM23" s="33">
        <f>D6L716C8*CHOOSE(MIN(D6L716C9,RUN_YEARS),B7L807C4,B7L807C13,B7L807C22,B7L807C31,B7L807C40)</f>
        <v>1.571202354377645E-2</v>
      </c>
      <c r="AN23" s="16" t="s">
        <v>32995</v>
      </c>
      <c r="AO23" s="33">
        <f>D6L716C8-D6L716C18</f>
        <v>8.7300496387593504E-2</v>
      </c>
      <c r="AP23" s="16" t="s">
        <v>32996</v>
      </c>
      <c r="AQ23" s="33">
        <f>CHOOSE(MIN(D6L716C9,RUN_YEARS),B7L807C2,B7L807C11,B7L807C20,B7L807C29,B7L807C38)</f>
        <v>0.73217767541834144</v>
      </c>
      <c r="AR23" s="16" t="s">
        <v>32997</v>
      </c>
      <c r="AS23" s="33">
        <f>IF(D6L716C20=0,0,D6L716C18/D6L716C20)</f>
        <v>2.1459304307249103E-2</v>
      </c>
      <c r="AT23" s="16" t="s">
        <v>32998</v>
      </c>
      <c r="AU23" s="33">
        <f>IF(D6L716C5=0,0,D6L716C18/D6L716C5)</f>
        <v>7.6262689012191298E-2</v>
      </c>
      <c r="AV23" s="16" t="s">
        <v>32999</v>
      </c>
      <c r="AW23" s="33">
        <f>CHOOSE(MIN(D6L716C9,RUN_YEARS),B7L807C1,B7L807C10,B7L807C19,B7L807C28,B7L807C37)</f>
        <v>4.0681885646266167</v>
      </c>
      <c r="AX23" s="16" t="s">
        <v>33000</v>
      </c>
      <c r="AY23" s="33">
        <f>IF(D6L716C23=0,0,D6L716C19/D6L716C23)</f>
        <v>2.1459304307249103E-2</v>
      </c>
      <c r="AZ23" s="16" t="s">
        <v>33001</v>
      </c>
      <c r="BA23" s="33">
        <f>IF(D6L716C5=0,0,D6L716C19/D6L716C5)</f>
        <v>0.4237373109878087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0.34185294632540547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0.29399353383984872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0.14699676691992436</v>
      </c>
      <c r="R24" s="16" t="s">
        <v>33006</v>
      </c>
      <c r="S24" s="15">
        <f>D6L717C5-D6L717C7</f>
        <v>0.14699676691992436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0.14070887102046101</v>
      </c>
      <c r="X24" s="16" t="s">
        <v>33008</v>
      </c>
      <c r="Y24" s="33">
        <f>D6L717C7-D6L717C10</f>
        <v>6.2878958994633527E-3</v>
      </c>
      <c r="Z24" s="16" t="s">
        <v>33009</v>
      </c>
      <c r="AA24" s="33">
        <f>CHOOSE(MIN(D6L717C9,RUN_YEARS),B7L807C7,B7L807C16,B7L807C25,B7L807C34,B7L807C43)</f>
        <v>539.66666666666663</v>
      </c>
      <c r="AB24" s="16" t="s">
        <v>33010</v>
      </c>
      <c r="AC24" s="33">
        <f>IF(D6L717C12=0,0,D6L717C10/D6L717C12)</f>
        <v>2.6073292962407846E-4</v>
      </c>
      <c r="AD24" s="16" t="s">
        <v>33011</v>
      </c>
      <c r="AE24" s="33">
        <f>IF(D6L717C5=0,0,D6L717C10/D6L717C5)</f>
        <v>0.47861212858209101</v>
      </c>
      <c r="AF24" s="16" t="s">
        <v>33012</v>
      </c>
      <c r="AG24" s="33">
        <f>CHOOSE(MIN(D6L717C9,RUN_YEARS),B7L807C5,B7L807C14,B7L807C23,B7L807C32,B7L807C41)</f>
        <v>9.2754739621130575</v>
      </c>
      <c r="AH24" s="16" t="s">
        <v>33013</v>
      </c>
      <c r="AI24" s="33">
        <f>IF(D6L717C15=0,0,D6L717C11/D6L717C15)</f>
        <v>6.7790561702260436E-4</v>
      </c>
      <c r="AJ24" s="16" t="s">
        <v>33014</v>
      </c>
      <c r="AK24" s="33">
        <f>IF(D6L717C5=0,0,D6L717C11/D6L717C5)</f>
        <v>2.1387871417908967E-2</v>
      </c>
      <c r="AL24" s="16" t="s">
        <v>33015</v>
      </c>
      <c r="AM24" s="33">
        <f>D6L717C8*CHOOSE(MIN(D6L717C9,RUN_YEARS),B7L807C4,B7L807C13,B7L807C22,B7L807C31,B7L807C40)</f>
        <v>2.2420737442823521E-2</v>
      </c>
      <c r="AN24" s="16" t="s">
        <v>33016</v>
      </c>
      <c r="AO24" s="33">
        <f>D6L717C8-D6L717C18</f>
        <v>0.12457602947710084</v>
      </c>
      <c r="AP24" s="16" t="s">
        <v>33017</v>
      </c>
      <c r="AQ24" s="33">
        <f>CHOOSE(MIN(D6L717C9,RUN_YEARS),B7L807C2,B7L807C11,B7L807C20,B7L807C29,B7L807C38)</f>
        <v>0.73217767541834144</v>
      </c>
      <c r="AR24" s="16" t="s">
        <v>33018</v>
      </c>
      <c r="AS24" s="33">
        <f>IF(D6L717C20=0,0,D6L717C18/D6L717C20)</f>
        <v>3.0621989983528348E-2</v>
      </c>
      <c r="AT24" s="16" t="s">
        <v>33019</v>
      </c>
      <c r="AU24" s="33">
        <f>IF(D6L717C5=0,0,D6L717C18/D6L717C5)</f>
        <v>7.6262689012191298E-2</v>
      </c>
      <c r="AV24" s="16" t="s">
        <v>33020</v>
      </c>
      <c r="AW24" s="33">
        <f>CHOOSE(MIN(D6L717C9,RUN_YEARS),B7L807C1,B7L807C10,B7L807C19,B7L807C28,B7L807C37)</f>
        <v>4.0681885646266167</v>
      </c>
      <c r="AX24" s="16" t="s">
        <v>33021</v>
      </c>
      <c r="AY24" s="33">
        <f>IF(D6L717C23=0,0,D6L717C19/D6L717C23)</f>
        <v>3.0621989983528351E-2</v>
      </c>
      <c r="AZ24" s="16" t="s">
        <v>33022</v>
      </c>
      <c r="BA24" s="33">
        <f>IF(D6L717C5=0,0,D6L717C19/D6L717C5)</f>
        <v>0.4237373109878087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1.0637883369391883</v>
      </c>
      <c r="J25" s="16" t="s">
        <v>33044</v>
      </c>
      <c r="K25" s="21">
        <f>_xlfn.SINGLE(IF(FLOW_THRU_100PCT="Y",1,INDEX(VariabilityMatrix,D6L718C1,_xlfn.SINGLE(D6L718C9))))</f>
        <v>0.13814375257933539</v>
      </c>
      <c r="L25" s="16" t="s">
        <v>33024</v>
      </c>
      <c r="M25" s="15">
        <f>IF(_xlfn.SINGLE(D6L718C2)&lt;&gt;0,_xlfn.SINGLE(D6L718C2)*_xlfn.SINGLE(D6L718C4),_xlfn.SINGLE(D6L718C3)*_xlfn.SINGLE(D6L718C4))</f>
        <v>0.14695571281490991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7.3477856407454953E-2</v>
      </c>
      <c r="R25" s="16" t="s">
        <v>33026</v>
      </c>
      <c r="S25" s="15">
        <f>D6L718C5-D6L718C7</f>
        <v>7.3477856407454953E-2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7.1734604874250998E-2</v>
      </c>
      <c r="X25" s="16" t="s">
        <v>33028</v>
      </c>
      <c r="Y25" s="33">
        <f>D6L718C7-D6L718C10</f>
        <v>1.7432515332039544E-3</v>
      </c>
      <c r="Z25" s="16" t="s">
        <v>33029</v>
      </c>
      <c r="AA25" s="33">
        <f>CHOOSE(MIN(D6L718C9,RUN_YEARS),B7L807C7,B7L807C16,B7L807C25,B7L807C34,B7L807C43)</f>
        <v>228</v>
      </c>
      <c r="AB25" s="16" t="s">
        <v>33030</v>
      </c>
      <c r="AC25" s="33">
        <f>IF(D6L718C12=0,0,D6L718C10/D6L718C12)</f>
        <v>3.1462545997478506E-4</v>
      </c>
      <c r="AD25" s="16" t="s">
        <v>33031</v>
      </c>
      <c r="AE25" s="33">
        <f>IF(D6L718C5=0,0,D6L718C10/D6L718C5)</f>
        <v>0.48813757219905041</v>
      </c>
      <c r="AF25" s="16" t="s">
        <v>33032</v>
      </c>
      <c r="AG25" s="33">
        <f>CHOOSE(MIN(D6L718C9,RUN_YEARS),B7L807C5,B7L807C14,B7L807C23,B7L807C32,B7L807C41)</f>
        <v>2.1310460983619492</v>
      </c>
      <c r="AH25" s="16" t="s">
        <v>33033</v>
      </c>
      <c r="AI25" s="33">
        <f>IF(D6L718C15=0,0,D6L718C11/D6L718C15)</f>
        <v>8.1802619593443937E-4</v>
      </c>
      <c r="AJ25" s="16" t="s">
        <v>33034</v>
      </c>
      <c r="AK25" s="33">
        <f>IF(D6L718C5=0,0,D6L718C11/D6L718C5)</f>
        <v>1.1862427800949612E-2</v>
      </c>
      <c r="AL25" s="16" t="s">
        <v>33035</v>
      </c>
      <c r="AM25" s="33">
        <f>D6L718C8*CHOOSE(MIN(D6L718C9,RUN_YEARS),B7L807C4,B7L807C13,B7L807C22,B7L807C31,B7L807C40)</f>
        <v>1.8427703050905509E-2</v>
      </c>
      <c r="AN25" s="16" t="s">
        <v>33036</v>
      </c>
      <c r="AO25" s="33">
        <f>D6L718C8-D6L718C18</f>
        <v>5.5050153356549447E-2</v>
      </c>
      <c r="AP25" s="16" t="s">
        <v>33037</v>
      </c>
      <c r="AQ25" s="33">
        <f>CHOOSE(MIN(D6L718C9,RUN_YEARS),B7L807C2,B7L807C11,B7L807C20,B7L807C29,B7L807C38)</f>
        <v>0.31970121722524503</v>
      </c>
      <c r="AR25" s="16" t="s">
        <v>33038</v>
      </c>
      <c r="AS25" s="33">
        <f>IF(D6L718C20=0,0,D6L718C18/D6L718C20)</f>
        <v>5.7640390646127249E-2</v>
      </c>
      <c r="AT25" s="16" t="s">
        <v>33039</v>
      </c>
      <c r="AU25" s="33">
        <f>IF(D6L718C5=0,0,D6L718C18/D6L718C5)</f>
        <v>0.12539630272227065</v>
      </c>
      <c r="AV25" s="16" t="s">
        <v>33040</v>
      </c>
      <c r="AW25" s="33">
        <f>CHOOSE(MIN(D6L718C9,RUN_YEARS),B7L807C1,B7L807C10,B7L807C19,B7L807C28,B7L807C37)</f>
        <v>0.9550621142476271</v>
      </c>
      <c r="AX25" s="16" t="s">
        <v>33041</v>
      </c>
      <c r="AY25" s="33">
        <f>IF(D6L718C23=0,0,D6L718C19/D6L718C23)</f>
        <v>5.7640390646127256E-2</v>
      </c>
      <c r="AZ25" s="16" t="s">
        <v>33042</v>
      </c>
      <c r="BA25" s="33">
        <f>IF(D6L718C5=0,0,D6L718C19/D6L718C5)</f>
        <v>0.37460369727772941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1.093697757509811</v>
      </c>
      <c r="J26" s="16" t="s">
        <v>33065</v>
      </c>
      <c r="K26" s="21">
        <f>_xlfn.SINGLE(IF(FLOW_THRU_100PCT="Y",1,INDEX(VariabilityMatrix,D6L719C1,_xlfn.SINGLE(D6L719C9))))</f>
        <v>0.13959329138230395</v>
      </c>
      <c r="L26" s="16" t="s">
        <v>33045</v>
      </c>
      <c r="M26" s="15">
        <f>IF(_xlfn.SINGLE(D6L719C2)&lt;&gt;0,_xlfn.SINGLE(D6L719C2)*_xlfn.SINGLE(D6L719C4),_xlfn.SINGLE(D6L719C3)*_xlfn.SINGLE(D6L719C4))</f>
        <v>0.15267286974823946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7.633643487411973E-2</v>
      </c>
      <c r="R26" s="16" t="s">
        <v>33047</v>
      </c>
      <c r="S26" s="15">
        <f>D6L719C5-D6L719C7</f>
        <v>7.633643487411973E-2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7.3071087166941232E-2</v>
      </c>
      <c r="X26" s="16" t="s">
        <v>33049</v>
      </c>
      <c r="Y26" s="33">
        <f>D6L719C7-D6L719C10</f>
        <v>3.2653477071784981E-3</v>
      </c>
      <c r="Z26" s="16" t="s">
        <v>33050</v>
      </c>
      <c r="AA26" s="33">
        <f>CHOOSE(MIN(D6L719C9,RUN_YEARS),B7L807C7,B7L807C16,B7L807C25,B7L807C34,B7L807C43)</f>
        <v>539.66666666666663</v>
      </c>
      <c r="AB26" s="16" t="s">
        <v>33051</v>
      </c>
      <c r="AC26" s="33">
        <f>IF(D6L719C12=0,0,D6L719C10/D6L719C12)</f>
        <v>1.3540040858605541E-4</v>
      </c>
      <c r="AD26" s="16" t="s">
        <v>33052</v>
      </c>
      <c r="AE26" s="33">
        <f>IF(D6L719C5=0,0,D6L719C10/D6L719C5)</f>
        <v>0.47861212858209112</v>
      </c>
      <c r="AF26" s="16" t="s">
        <v>33053</v>
      </c>
      <c r="AG26" s="33">
        <f>CHOOSE(MIN(D6L719C9,RUN_YEARS),B7L807C5,B7L807C14,B7L807C23,B7L807C32,B7L807C41)</f>
        <v>9.2754739621130575</v>
      </c>
      <c r="AH26" s="16" t="s">
        <v>33054</v>
      </c>
      <c r="AI26" s="33">
        <f>IF(D6L719C15=0,0,D6L719C11/D6L719C15)</f>
        <v>3.5204106232374299E-4</v>
      </c>
      <c r="AJ26" s="16" t="s">
        <v>33055</v>
      </c>
      <c r="AK26" s="33">
        <f>IF(D6L719C5=0,0,D6L719C11/D6L719C5)</f>
        <v>2.1387871417908894E-2</v>
      </c>
      <c r="AL26" s="16" t="s">
        <v>33056</v>
      </c>
      <c r="AM26" s="33">
        <f>D6L719C8*CHOOSE(MIN(D6L719C9,RUN_YEARS),B7L807C4,B7L807C13,B7L807C22,B7L807C31,B7L807C40)</f>
        <v>1.1643243586208775E-2</v>
      </c>
      <c r="AN26" s="16" t="s">
        <v>33057</v>
      </c>
      <c r="AO26" s="33">
        <f>D6L719C8-D6L719C18</f>
        <v>6.4693191287910956E-2</v>
      </c>
      <c r="AP26" s="16" t="s">
        <v>33058</v>
      </c>
      <c r="AQ26" s="33">
        <f>CHOOSE(MIN(D6L719C9,RUN_YEARS),B7L807C2,B7L807C11,B7L807C20,B7L807C29,B7L807C38)</f>
        <v>0.73217767541834144</v>
      </c>
      <c r="AR26" s="16" t="s">
        <v>33059</v>
      </c>
      <c r="AS26" s="33">
        <f>IF(D6L719C20=0,0,D6L719C18/D6L719C20)</f>
        <v>1.5902210593291062E-2</v>
      </c>
      <c r="AT26" s="16" t="s">
        <v>33060</v>
      </c>
      <c r="AU26" s="33">
        <f>IF(D6L719C5=0,0,D6L719C18/D6L719C5)</f>
        <v>7.6262689012191298E-2</v>
      </c>
      <c r="AV26" s="16" t="s">
        <v>33061</v>
      </c>
      <c r="AW26" s="33">
        <f>CHOOSE(MIN(D6L719C9,RUN_YEARS),B7L807C1,B7L807C10,B7L807C19,B7L807C28,B7L807C37)</f>
        <v>4.0681885646266167</v>
      </c>
      <c r="AX26" s="16" t="s">
        <v>33062</v>
      </c>
      <c r="AY26" s="33">
        <f>IF(D6L719C23=0,0,D6L719C19/D6L719C23)</f>
        <v>1.5902210593291066E-2</v>
      </c>
      <c r="AZ26" s="16" t="s">
        <v>33063</v>
      </c>
      <c r="BA26" s="33">
        <f>IF(D6L719C5=0,0,D6L719C19/D6L719C5)</f>
        <v>0.4237373109878087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0.20229551547633429</v>
      </c>
      <c r="J27" s="16" t="s">
        <v>33086</v>
      </c>
      <c r="K27" s="21">
        <f>_xlfn.SINGLE(IF(FLOW_THRU_100PCT="Y",1,INDEX(VariabilityMatrix,D6L720C1,_xlfn.SINGLE(D6L720C9))))</f>
        <v>0.13814375257933539</v>
      </c>
      <c r="L27" s="16" t="s">
        <v>33066</v>
      </c>
      <c r="M27" s="15">
        <f>IF(_xlfn.SINGLE(D6L720C2)&lt;&gt;0,_xlfn.SINGLE(D6L720C2)*_xlfn.SINGLE(D6L720C4),_xlfn.SINGLE(D6L720C3)*_xlfn.SINGLE(D6L720C4))</f>
        <v>2.7945861637871838E-2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1.3972930818935919E-2</v>
      </c>
      <c r="R27" s="16" t="s">
        <v>33068</v>
      </c>
      <c r="S27" s="15">
        <f>D6L720C5-D6L720C7</f>
        <v>1.3972930818935919E-2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1.3641425052921338E-2</v>
      </c>
      <c r="X27" s="16" t="s">
        <v>33070</v>
      </c>
      <c r="Y27" s="33">
        <f>D6L720C7-D6L720C10</f>
        <v>3.3150576601458093E-4</v>
      </c>
      <c r="Z27" s="16" t="s">
        <v>33071</v>
      </c>
      <c r="AA27" s="33">
        <f>CHOOSE(MIN(D6L720C9,RUN_YEARS),B7L807C7,B7L807C16,B7L807C25,B7L807C34,B7L807C43)</f>
        <v>228</v>
      </c>
      <c r="AB27" s="16" t="s">
        <v>33072</v>
      </c>
      <c r="AC27" s="33">
        <f>IF(D6L720C12=0,0,D6L720C10/D6L720C12)</f>
        <v>5.98308116356199E-5</v>
      </c>
      <c r="AD27" s="16" t="s">
        <v>33073</v>
      </c>
      <c r="AE27" s="33">
        <f>IF(D6L720C5=0,0,D6L720C10/D6L720C5)</f>
        <v>0.48813757219905041</v>
      </c>
      <c r="AF27" s="16" t="s">
        <v>33074</v>
      </c>
      <c r="AG27" s="33">
        <f>CHOOSE(MIN(D6L720C9,RUN_YEARS),B7L807C5,B7L807C14,B7L807C23,B7L807C32,B7L807C41)</f>
        <v>2.1310460983619492</v>
      </c>
      <c r="AH27" s="16" t="s">
        <v>33075</v>
      </c>
      <c r="AI27" s="33">
        <f>IF(D6L720C15=0,0,D6L720C11/D6L720C15)</f>
        <v>1.5556011025261081E-4</v>
      </c>
      <c r="AJ27" s="16" t="s">
        <v>33076</v>
      </c>
      <c r="AK27" s="33">
        <f>IF(D6L720C5=0,0,D6L720C11/D6L720C5)</f>
        <v>1.1862427800949569E-2</v>
      </c>
      <c r="AL27" s="16" t="s">
        <v>33077</v>
      </c>
      <c r="AM27" s="33">
        <f>D6L720C8*CHOOSE(MIN(D6L720C9,RUN_YEARS),B7L807C4,B7L807C13,B7L807C22,B7L807C31,B7L807C40)</f>
        <v>3.5043077257772672E-3</v>
      </c>
      <c r="AN27" s="16" t="s">
        <v>33078</v>
      </c>
      <c r="AO27" s="33">
        <f>D6L720C8-D6L720C18</f>
        <v>1.0468623093158651E-2</v>
      </c>
      <c r="AP27" s="16" t="s">
        <v>33079</v>
      </c>
      <c r="AQ27" s="33">
        <f>CHOOSE(MIN(D6L720C9,RUN_YEARS),B7L807C2,B7L807C11,B7L807C20,B7L807C29,B7L807C38)</f>
        <v>0.31970121722524503</v>
      </c>
      <c r="AR27" s="16" t="s">
        <v>33080</v>
      </c>
      <c r="AS27" s="33">
        <f>IF(D6L720C20=0,0,D6L720C18/D6L720C20)</f>
        <v>1.0961196069855163E-2</v>
      </c>
      <c r="AT27" s="16" t="s">
        <v>33081</v>
      </c>
      <c r="AU27" s="33">
        <f>IF(D6L720C5=0,0,D6L720C18/D6L720C5)</f>
        <v>0.12539630272227065</v>
      </c>
      <c r="AV27" s="16" t="s">
        <v>33082</v>
      </c>
      <c r="AW27" s="33">
        <f>CHOOSE(MIN(D6L720C9,RUN_YEARS),B7L807C1,B7L807C10,B7L807C19,B7L807C28,B7L807C37)</f>
        <v>0.9550621142476271</v>
      </c>
      <c r="AX27" s="16" t="s">
        <v>33083</v>
      </c>
      <c r="AY27" s="33">
        <f>IF(D6L720C23=0,0,D6L720C19/D6L720C23)</f>
        <v>1.0961196069855161E-2</v>
      </c>
      <c r="AZ27" s="16" t="s">
        <v>33084</v>
      </c>
      <c r="BA27" s="33">
        <f>IF(D6L720C5=0,0,D6L720C19/D6L720C5)</f>
        <v>0.3746036972777293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0.13814375257933539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228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2.1310460983619492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0.31970121722524503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0.9550621142476271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0.13814375257933539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228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2.1310460983619492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0.31970121722524503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0.9550621142476271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0.13814375257933539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228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2.1310460983619492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0.31970121722524503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0.9550621142476271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0.13814375257933539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228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2.1310460983619492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0.31970121722524503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0.9550621142476271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0.13814375257933539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228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2.1310460983619492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0.31970121722524503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0.9550621142476271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228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2.1310460983619492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0.31970121722524503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0.9550621142476271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-6.6710913127587951E-2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-5.7371385289725636E-2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-2.8685692644862818E-2</v>
      </c>
      <c r="R34" s="16" t="s">
        <v>33214</v>
      </c>
      <c r="S34" s="15">
        <f>D6L727C5-D6L727C7</f>
        <v>-2.8685692644862818E-2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-2.7458640833218854E-2</v>
      </c>
      <c r="X34" s="16" t="s">
        <v>33216</v>
      </c>
      <c r="Y34" s="33">
        <f>D6L727C7-D6L727C10</f>
        <v>-1.2270518116439637E-3</v>
      </c>
      <c r="Z34" s="16" t="s">
        <v>33217</v>
      </c>
      <c r="AA34" s="33">
        <f>CHOOSE(MIN(D6L727C9,RUN_YEARS),B7L807C7,B7L807C16,B7L807C25,B7L807C34,B7L807C43)</f>
        <v>539.66666666666663</v>
      </c>
      <c r="AB34" s="16" t="s">
        <v>33218</v>
      </c>
      <c r="AC34" s="33">
        <f>IF(D6L727C12=0,0,D6L727C10/D6L727C12)</f>
        <v>-5.0880742742221474E-5</v>
      </c>
      <c r="AD34" s="16" t="s">
        <v>33219</v>
      </c>
      <c r="AE34" s="33">
        <f>IF(D6L727C5=0,0,D6L727C10/D6L727C5)</f>
        <v>0.47861212858209107</v>
      </c>
      <c r="AF34" s="16" t="s">
        <v>33220</v>
      </c>
      <c r="AG34" s="33">
        <f>CHOOSE(MIN(D6L727C9,RUN_YEARS),B7L807C5,B7L807C14,B7L807C23,B7L807C32,B7L807C41)</f>
        <v>9.2754739621130575</v>
      </c>
      <c r="AH34" s="16" t="s">
        <v>33221</v>
      </c>
      <c r="AI34" s="33">
        <f>IF(D6L727C15=0,0,D6L727C11/D6L727C15)</f>
        <v>-1.3228993112977564E-4</v>
      </c>
      <c r="AJ34" s="16" t="s">
        <v>33222</v>
      </c>
      <c r="AK34" s="33">
        <f>IF(D6L727C5=0,0,D6L727C11/D6L727C5)</f>
        <v>2.1387871417908929E-2</v>
      </c>
      <c r="AL34" s="16" t="s">
        <v>33223</v>
      </c>
      <c r="AM34" s="33">
        <f>D6L727C8*CHOOSE(MIN(D6L727C9,RUN_YEARS),B7L807C4,B7L807C13,B7L807C22,B7L807C31,B7L807C40)</f>
        <v>-4.3752961145489527E-3</v>
      </c>
      <c r="AN34" s="16" t="s">
        <v>33224</v>
      </c>
      <c r="AO34" s="33">
        <f>D6L727C8-D6L727C18</f>
        <v>-2.4310396530313867E-2</v>
      </c>
      <c r="AP34" s="16" t="s">
        <v>33225</v>
      </c>
      <c r="AQ34" s="33">
        <f>CHOOSE(MIN(D6L727C9,RUN_YEARS),B7L807C2,B7L807C11,B7L807C20,B7L807C29,B7L807C38)</f>
        <v>0.73217767541834144</v>
      </c>
      <c r="AR34" s="16" t="s">
        <v>33226</v>
      </c>
      <c r="AS34" s="33">
        <f>IF(D6L727C20=0,0,D6L727C18/D6L727C20)</f>
        <v>-5.9757300194233009E-3</v>
      </c>
      <c r="AT34" s="16" t="s">
        <v>33227</v>
      </c>
      <c r="AU34" s="33">
        <f>IF(D6L727C5=0,0,D6L727C18/D6L727C5)</f>
        <v>7.6262689012191298E-2</v>
      </c>
      <c r="AV34" s="16" t="s">
        <v>33228</v>
      </c>
      <c r="AW34" s="33">
        <f>CHOOSE(MIN(D6L727C9,RUN_YEARS),B7L807C1,B7L807C10,B7L807C19,B7L807C28,B7L807C37)</f>
        <v>4.0681885646266167</v>
      </c>
      <c r="AX34" s="16" t="s">
        <v>33229</v>
      </c>
      <c r="AY34" s="33">
        <f>IF(D6L727C23=0,0,D6L727C19/D6L727C23)</f>
        <v>-5.9757300194233018E-3</v>
      </c>
      <c r="AZ34" s="16" t="s">
        <v>33230</v>
      </c>
      <c r="BA34" s="33">
        <f>IF(D6L727C5=0,0,D6L727C19/D6L727C5)</f>
        <v>0.42373731098780876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14.208560623196638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9.3883675739287895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4.6941837869643948</v>
      </c>
      <c r="R35" s="16" t="s">
        <v>33234</v>
      </c>
      <c r="S35" s="15">
        <f>SUM(D6L701C8:D6L727C8)-2*SUM(D6L709C8,D6L711C8,D6L722C8,D6L724C8,D6L727C8)</f>
        <v>4.6941837869643948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4.4951891717965688</v>
      </c>
      <c r="X35" s="16" t="s">
        <v>33236</v>
      </c>
      <c r="Y35" s="33">
        <f>SUM(D6L701C11:D6L727C11)-2*SUM(D6L709C11,D6L711C11,D6L722C11,D6L724C11,D6L727C11)</f>
        <v>0.19899461516782596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8.5521840767282913E-3</v>
      </c>
      <c r="AD35" s="16" t="s">
        <v>33238</v>
      </c>
      <c r="AE35" s="33">
        <f>IF(D6L728C5=0,0,D6L728C10/D6L728C5)</f>
        <v>0.47880413036655828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2.223567859949354E-2</v>
      </c>
      <c r="AJ35" s="16" t="s">
        <v>33240</v>
      </c>
      <c r="AK35" s="33">
        <f>IF(D6L728C5=0,0,D6L728C11/D6L728C5)</f>
        <v>2.1195869633441701E-2</v>
      </c>
      <c r="AL35" s="16" t="s">
        <v>33241</v>
      </c>
      <c r="AM35" s="33">
        <f>SUM(D6L701C18:D6L727C18)-2*SUM(D6L709C18,D6L711C18,D6L722C18,D6L724C18,D6L727C18)</f>
        <v>0.72529553294127658</v>
      </c>
      <c r="AN35" s="16" t="s">
        <v>33242</v>
      </c>
      <c r="AO35" s="33">
        <f>SUM(D6L701C19:D6L727C19)-2*SUM(D6L709C19,D6L711C19,D6L722C19,D6L724C19,D6L727C19)</f>
        <v>3.9688882540231187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1.030587404135584</v>
      </c>
      <c r="AT35" s="16" t="s">
        <v>33244</v>
      </c>
      <c r="AU35" s="33">
        <f>IF(D6L728C5=0,0,D6L728C18/D6L728C5)</f>
        <v>7.7254701334383211E-2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1.030587404135584</v>
      </c>
      <c r="AZ35" s="16" t="s">
        <v>33246</v>
      </c>
      <c r="BA35" s="33">
        <f>IF(D6L728C5=0,0,D6L728C19/D6L728C5)</f>
        <v>0.42274529866561683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7.9065102851094415E-2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3.9532551425547208E-2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1.9766275712773604E-2</v>
      </c>
      <c r="R36" s="16" t="s">
        <v>33251</v>
      </c>
      <c r="S36" s="15">
        <f>D6L729C5-D6L729C7</f>
        <v>1.9766275712773604E-2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1.9297323675700723E-2</v>
      </c>
      <c r="X36" s="16" t="s">
        <v>33253</v>
      </c>
      <c r="Y36" s="33">
        <f>D6L729C7-D6L729C10</f>
        <v>4.6895203707288113E-4</v>
      </c>
      <c r="Z36" s="16" t="s">
        <v>33254</v>
      </c>
      <c r="AA36" s="33">
        <f>CHOOSE(MIN(D6L729C9,RUN_YEARS),B7L807C7,B7L807C16,B7L807C25,B7L807C34,B7L807C43)</f>
        <v>228</v>
      </c>
      <c r="AB36" s="16" t="s">
        <v>33255</v>
      </c>
      <c r="AC36" s="33">
        <f>IF(D6L729C12=0,0,D6L729C10/D6L729C12)</f>
        <v>8.4637384542547025E-5</v>
      </c>
      <c r="AD36" s="16" t="s">
        <v>33256</v>
      </c>
      <c r="AE36" s="33">
        <f>IF(D6L729C5=0,0,D6L729C10/D6L729C5)</f>
        <v>0.48813757219905041</v>
      </c>
      <c r="AF36" s="16" t="s">
        <v>33257</v>
      </c>
      <c r="AG36" s="33">
        <f>CHOOSE(MIN(D6L729C9,RUN_YEARS),B7L807C5,B7L807C14,B7L807C23,B7L807C32,B7L807C41)</f>
        <v>2.1310460983619492</v>
      </c>
      <c r="AH36" s="16" t="s">
        <v>33258</v>
      </c>
      <c r="AI36" s="33">
        <f>IF(D6L729C15=0,0,D6L729C11/D6L729C15)</f>
        <v>2.2005719981062165E-4</v>
      </c>
      <c r="AJ36" s="16" t="s">
        <v>33259</v>
      </c>
      <c r="AK36" s="33">
        <f>IF(D6L729C5=0,0,D6L729C11/D6L729C5)</f>
        <v>1.1862427800949605E-2</v>
      </c>
      <c r="AL36" s="16" t="s">
        <v>33260</v>
      </c>
      <c r="AM36" s="33">
        <f>D6L729C8*CHOOSE(MIN(D6L729C9,RUN_YEARS),B7L807C4,B7L807C13,B7L807C22,B7L807C31,B7L807C40)</f>
        <v>4.9572357859416494E-3</v>
      </c>
      <c r="AN36" s="16" t="s">
        <v>33261</v>
      </c>
      <c r="AO36" s="33">
        <f>D6L729C8-D6L729C18</f>
        <v>1.4809039926831954E-2</v>
      </c>
      <c r="AP36" s="16" t="s">
        <v>33262</v>
      </c>
      <c r="AQ36" s="33">
        <f>CHOOSE(MIN(D6L729C9,RUN_YEARS),B7L807C2,B7L807C11,B7L807C20,B7L807C29,B7L807C38)</f>
        <v>0.31970121722524503</v>
      </c>
      <c r="AR36" s="16" t="s">
        <v>33263</v>
      </c>
      <c r="AS36" s="33">
        <f>IF(D6L729C20=0,0,D6L729C18/D6L729C20)</f>
        <v>1.5505839574107833E-2</v>
      </c>
      <c r="AT36" s="16" t="s">
        <v>33264</v>
      </c>
      <c r="AU36" s="33">
        <f>IF(D6L729C5=0,0,D6L729C18/D6L729C5)</f>
        <v>0.12539630272227065</v>
      </c>
      <c r="AV36" s="16" t="s">
        <v>33265</v>
      </c>
      <c r="AW36" s="33">
        <f>CHOOSE(MIN(D6L729C9,RUN_YEARS),B7L807C1,B7L807C10,B7L807C19,B7L807C28,B7L807C37)</f>
        <v>0.9550621142476271</v>
      </c>
      <c r="AX36" s="16" t="s">
        <v>33266</v>
      </c>
      <c r="AY36" s="33">
        <f>IF(D6L729C23=0,0,D6L729C19/D6L729C23)</f>
        <v>1.5505839574107835E-2</v>
      </c>
      <c r="AZ36" s="16" t="s">
        <v>33267</v>
      </c>
      <c r="BA36" s="33">
        <f>IF(D6L729C5=0,0,D6L729C19/D6L729C5)</f>
        <v>0.37460369727772935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2.992503892770506E-3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2.992503892770506E-3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1.496251946385253E-3</v>
      </c>
      <c r="R37" s="16" t="s">
        <v>33271</v>
      </c>
      <c r="S37" s="15">
        <f>D6L730C5-D6L730C7</f>
        <v>1.496251946385253E-3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1.4607535850132023E-3</v>
      </c>
      <c r="X37" s="16" t="s">
        <v>33273</v>
      </c>
      <c r="Y37" s="33">
        <f>D6L730C7-D6L730C10</f>
        <v>3.5498361372050683E-5</v>
      </c>
      <c r="Z37" s="16" t="s">
        <v>33274</v>
      </c>
      <c r="AA37" s="33">
        <f>CHOOSE(MIN(D6L730C9,RUN_YEARS),B7L807C7,B7L807C16,B7L807C25,B7L807C34,B7L807C43)</f>
        <v>228</v>
      </c>
      <c r="AB37" s="16" t="s">
        <v>33275</v>
      </c>
      <c r="AC37" s="33">
        <f>IF(D6L730C12=0,0,D6L730C10/D6L730C12)</f>
        <v>6.4068139693561506E-6</v>
      </c>
      <c r="AD37" s="16" t="s">
        <v>33276</v>
      </c>
      <c r="AE37" s="33">
        <f>IF(D6L730C5=0,0,D6L730C10/D6L730C5)</f>
        <v>0.48813757219905041</v>
      </c>
      <c r="AF37" s="16" t="s">
        <v>33277</v>
      </c>
      <c r="AG37" s="33">
        <f>CHOOSE(MIN(D6L730C9,RUN_YEARS),B7L807C5,B7L807C14,B7L807C23,B7L807C32,B7L807C41)</f>
        <v>2.1310460983619492</v>
      </c>
      <c r="AH37" s="16" t="s">
        <v>33278</v>
      </c>
      <c r="AI37" s="33">
        <f>IF(D6L730C15=0,0,D6L730C11/D6L730C15)</f>
        <v>1.6657716320325904E-5</v>
      </c>
      <c r="AJ37" s="16" t="s">
        <v>33279</v>
      </c>
      <c r="AK37" s="33">
        <f>IF(D6L730C5=0,0,D6L730C11/D6L730C5)</f>
        <v>1.1862427800949578E-2</v>
      </c>
      <c r="AL37" s="16" t="s">
        <v>33280</v>
      </c>
      <c r="AM37" s="33">
        <f>D6L730C8*CHOOSE(MIN(D6L730C9,RUN_YEARS),B7L807C4,B7L807C13,B7L807C22,B7L807C31,B7L807C40)</f>
        <v>3.7524892403542371E-4</v>
      </c>
      <c r="AN37" s="16" t="s">
        <v>33281</v>
      </c>
      <c r="AO37" s="33">
        <f>D6L730C8-D6L730C18</f>
        <v>1.1210030223498292E-3</v>
      </c>
      <c r="AP37" s="16" t="s">
        <v>33282</v>
      </c>
      <c r="AQ37" s="33">
        <f>CHOOSE(MIN(D6L730C9,RUN_YEARS),B7L807C2,B7L807C11,B7L807C20,B7L807C29,B7L807C38)</f>
        <v>0.31970121722524503</v>
      </c>
      <c r="AR37" s="16" t="s">
        <v>33283</v>
      </c>
      <c r="AS37" s="33">
        <f>IF(D6L730C20=0,0,D6L730C18/D6L730C20)</f>
        <v>1.1737488123826649E-3</v>
      </c>
      <c r="AT37" s="16" t="s">
        <v>33284</v>
      </c>
      <c r="AU37" s="33">
        <f>IF(D6L730C5=0,0,D6L730C18/D6L730C5)</f>
        <v>0.12539630272227065</v>
      </c>
      <c r="AV37" s="16" t="s">
        <v>33285</v>
      </c>
      <c r="AW37" s="33">
        <f>CHOOSE(MIN(D6L730C9,RUN_YEARS),B7L807C1,B7L807C10,B7L807C19,B7L807C28,B7L807C37)</f>
        <v>0.9550621142476271</v>
      </c>
      <c r="AX37" s="16" t="s">
        <v>33286</v>
      </c>
      <c r="AY37" s="33">
        <f>IF(D6L730C23=0,0,D6L730C19/D6L730C23)</f>
        <v>1.1737488123826647E-3</v>
      </c>
      <c r="AZ37" s="16" t="s">
        <v>33287</v>
      </c>
      <c r="BA37" s="33">
        <f>IF(D6L730C5=0,0,D6L730C19/D6L730C5)</f>
        <v>0.3746036972777293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3.7633715685010958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1.8816857842505479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0.94084289212527394</v>
      </c>
      <c r="R38" s="16" t="s">
        <v>33291</v>
      </c>
      <c r="S38" s="15">
        <f>D6L731C5-D6L731C7</f>
        <v>0.94084289212527394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0.91852153036552864</v>
      </c>
      <c r="X38" s="16" t="s">
        <v>33293</v>
      </c>
      <c r="Y38" s="33">
        <f>D6L731C7-D6L731C10</f>
        <v>2.2321361759745306E-2</v>
      </c>
      <c r="Z38" s="16" t="s">
        <v>33294</v>
      </c>
      <c r="AA38" s="33">
        <f>CHOOSE(MIN(D6L731C9,RUN_YEARS),B7L807C7,B7L807C16,B7L807C25,B7L807C34,B7L807C43)</f>
        <v>228</v>
      </c>
      <c r="AB38" s="16" t="s">
        <v>33295</v>
      </c>
      <c r="AC38" s="33">
        <f>IF(D6L731C12=0,0,D6L731C10/D6L731C12)</f>
        <v>4.028603203357582E-3</v>
      </c>
      <c r="AD38" s="16" t="s">
        <v>33296</v>
      </c>
      <c r="AE38" s="33">
        <f>IF(D6L731C5=0,0,D6L731C10/D6L731C5)</f>
        <v>0.48813757219905041</v>
      </c>
      <c r="AF38" s="16" t="s">
        <v>33297</v>
      </c>
      <c r="AG38" s="33">
        <f>CHOOSE(MIN(D6L731C9,RUN_YEARS),B7L807C5,B7L807C14,B7L807C23,B7L807C32,B7L807C41)</f>
        <v>2.1310460983619492</v>
      </c>
      <c r="AH38" s="16" t="s">
        <v>33298</v>
      </c>
      <c r="AI38" s="33">
        <f>IF(D6L731C15=0,0,D6L731C11/D6L731C15)</f>
        <v>1.0474368328729658E-2</v>
      </c>
      <c r="AJ38" s="16" t="s">
        <v>33299</v>
      </c>
      <c r="AK38" s="33">
        <f>IF(D6L731C5=0,0,D6L731C11/D6L731C5)</f>
        <v>1.1862427800949576E-2</v>
      </c>
      <c r="AL38" s="16" t="s">
        <v>33300</v>
      </c>
      <c r="AM38" s="33">
        <f>D6L731C8*CHOOSE(MIN(D6L731C9,RUN_YEARS),B7L807C4,B7L807C13,B7L807C22,B7L807C31,B7L807C40)</f>
        <v>0.23595644023007495</v>
      </c>
      <c r="AN38" s="16" t="s">
        <v>33301</v>
      </c>
      <c r="AO38" s="33">
        <f>D6L731C8-D6L731C18</f>
        <v>0.70488645189519894</v>
      </c>
      <c r="AP38" s="16" t="s">
        <v>33302</v>
      </c>
      <c r="AQ38" s="33">
        <f>CHOOSE(MIN(D6L731C9,RUN_YEARS),B7L807C2,B7L807C11,B7L807C20,B7L807C29,B7L807C38)</f>
        <v>0.31970121722524503</v>
      </c>
      <c r="AR38" s="16" t="s">
        <v>33303</v>
      </c>
      <c r="AS38" s="33">
        <f>IF(D6L731C20=0,0,D6L731C18/D6L731C20)</f>
        <v>0.73805299297259852</v>
      </c>
      <c r="AT38" s="16" t="s">
        <v>33304</v>
      </c>
      <c r="AU38" s="33">
        <f>IF(D6L731C5=0,0,D6L731C18/D6L731C5)</f>
        <v>0.12539630272227065</v>
      </c>
      <c r="AV38" s="16" t="s">
        <v>33305</v>
      </c>
      <c r="AW38" s="33">
        <f>CHOOSE(MIN(D6L731C9,RUN_YEARS),B7L807C1,B7L807C10,B7L807C19,B7L807C28,B7L807C37)</f>
        <v>0.9550621142476271</v>
      </c>
      <c r="AX38" s="16" t="s">
        <v>33306</v>
      </c>
      <c r="AY38" s="33">
        <f>IF(D6L731C23=0,0,D6L731C19/D6L731C23)</f>
        <v>0.73805299297259841</v>
      </c>
      <c r="AZ38" s="16" t="s">
        <v>33307</v>
      </c>
      <c r="BA38" s="33">
        <f>IF(D6L731C5=0,0,D6L731C19/D6L731C5)</f>
        <v>0.37460369727772935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228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2.1310460983619492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0.31970121722524503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0.9550621142476271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73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73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29.200000000000003</v>
      </c>
      <c r="R40" s="16" t="s">
        <v>33332</v>
      </c>
      <c r="S40" s="15">
        <f>D6L733C5-D6L733C7</f>
        <v>43.8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28.507234216424546</v>
      </c>
      <c r="X40" s="16" t="s">
        <v>33334</v>
      </c>
      <c r="Y40" s="33">
        <f>D6L733C7-D6L733C10</f>
        <v>0.6927657835754566</v>
      </c>
      <c r="Z40" s="16" t="s">
        <v>33335</v>
      </c>
      <c r="AA40" s="33">
        <f>CHOOSE(MIN(D6L733C9,RUN_YEARS),B7L807C7,B7L807C16,B7L807C25,B7L807C34,B7L807C43)</f>
        <v>228</v>
      </c>
      <c r="AB40" s="16" t="s">
        <v>33336</v>
      </c>
      <c r="AC40" s="33">
        <f>IF(D6L733C12=0,0,D6L733C10/D6L733C12)</f>
        <v>0.1250317290194059</v>
      </c>
      <c r="AD40" s="16" t="s">
        <v>33337</v>
      </c>
      <c r="AE40" s="33">
        <f>IF(D6L733C5=0,0,D6L733C10/D6L733C5)</f>
        <v>0.39051005775924036</v>
      </c>
      <c r="AF40" s="16" t="s">
        <v>33338</v>
      </c>
      <c r="AG40" s="33">
        <f>CHOOSE(MIN(D6L733C9,RUN_YEARS),B7L807C5,B7L807C14,B7L807C23,B7L807C32,B7L807C41)</f>
        <v>2.1310460983619492</v>
      </c>
      <c r="AH40" s="16" t="s">
        <v>33339</v>
      </c>
      <c r="AI40" s="33">
        <f>IF(D6L733C15=0,0,D6L733C11/D6L733C15)</f>
        <v>0.3250824954504542</v>
      </c>
      <c r="AJ40" s="16" t="s">
        <v>33340</v>
      </c>
      <c r="AK40" s="33">
        <f>IF(D6L733C5=0,0,D6L733C11/D6L733C5)</f>
        <v>9.489942240759679E-3</v>
      </c>
      <c r="AL40" s="16" t="s">
        <v>33341</v>
      </c>
      <c r="AM40" s="33">
        <f>D6L733C8*CHOOSE(MIN(D6L733C9,RUN_YEARS),B7L807C4,B7L807C13,B7L807C22,B7L807C31,B7L807C40)</f>
        <v>10.984716118470908</v>
      </c>
      <c r="AN40" s="16" t="s">
        <v>33342</v>
      </c>
      <c r="AO40" s="33">
        <f>D6L733C8-D6L733C18</f>
        <v>32.815283881529091</v>
      </c>
      <c r="AP40" s="16" t="s">
        <v>33343</v>
      </c>
      <c r="AQ40" s="33">
        <f>CHOOSE(MIN(D6L733C9,RUN_YEARS),B7L807C2,B7L807C11,B7L807C20,B7L807C29,B7L807C38)</f>
        <v>0.31970121722524503</v>
      </c>
      <c r="AR40" s="16" t="s">
        <v>33344</v>
      </c>
      <c r="AS40" s="33">
        <f>IF(D6L733C20=0,0,D6L733C18/D6L733C20)</f>
        <v>34.359319034846344</v>
      </c>
      <c r="AT40" s="16" t="s">
        <v>33345</v>
      </c>
      <c r="AU40" s="33">
        <f>IF(D6L733C5=0,0,D6L733C18/D6L733C5)</f>
        <v>0.15047556326672476</v>
      </c>
      <c r="AV40" s="16" t="s">
        <v>33346</v>
      </c>
      <c r="AW40" s="33">
        <f>CHOOSE(MIN(D6L733C9,RUN_YEARS),B7L807C1,B7L807C10,B7L807C19,B7L807C28,B7L807C37)</f>
        <v>0.9550621142476271</v>
      </c>
      <c r="AX40" s="16" t="s">
        <v>33347</v>
      </c>
      <c r="AY40" s="33">
        <f>IF(D6L733C23=0,0,D6L733C19/D6L733C23)</f>
        <v>34.359319034846344</v>
      </c>
      <c r="AZ40" s="16" t="s">
        <v>33348</v>
      </c>
      <c r="BA40" s="33">
        <f>IF(D6L733C5=0,0,D6L733C19/D6L733C5)</f>
        <v>0.44952443673327519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228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2.1310460983619492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0.31970121722524503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0.9550621142476271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5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4.8813757219905041</v>
      </c>
      <c r="X42" s="16" t="s">
        <v>33374</v>
      </c>
      <c r="Y42" s="33">
        <f>D6L735C7-D6L735C10</f>
        <v>0.11862427800949593</v>
      </c>
      <c r="Z42" s="16" t="s">
        <v>33375</v>
      </c>
      <c r="AA42" s="33">
        <f>CHOOSE(MIN(D6L735C9,RUN_YEARS),B7L807C7,B7L807C16,B7L807C25,B7L807C34,B7L807C43)</f>
        <v>228</v>
      </c>
      <c r="AB42" s="16" t="s">
        <v>33376</v>
      </c>
      <c r="AC42" s="33">
        <f>IF(D6L735C12=0,0,D6L735C10/D6L735C12)</f>
        <v>2.1409542640309229E-2</v>
      </c>
      <c r="AD42" s="16" t="s">
        <v>33377</v>
      </c>
      <c r="AE42" s="33">
        <f>IF(D6L735C5=0,0,D6L735C10/D6L735C5)</f>
        <v>0.97627514439810081</v>
      </c>
      <c r="AF42" s="16" t="s">
        <v>33378</v>
      </c>
      <c r="AG42" s="33">
        <f>CHOOSE(MIN(D6L735C9,RUN_YEARS),B7L807C5,B7L807C14,B7L807C23,B7L807C32,B7L807C41)</f>
        <v>2.1310460983619492</v>
      </c>
      <c r="AH42" s="16" t="s">
        <v>33379</v>
      </c>
      <c r="AI42" s="33">
        <f>IF(D6L735C15=0,0,D6L735C11/D6L735C15)</f>
        <v>5.5664810864803779E-2</v>
      </c>
      <c r="AJ42" s="16" t="s">
        <v>33380</v>
      </c>
      <c r="AK42" s="33">
        <f>IF(D6L735C5=0,0,D6L735C11/D6L735C5)</f>
        <v>2.3724855601899186E-2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0.31970121722524503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0.9550621142476271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-481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-481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-481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228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2.1310460983619492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-120.63124321882437</v>
      </c>
      <c r="AN43" s="16" t="s">
        <v>33402</v>
      </c>
      <c r="AO43" s="33">
        <f>D6L736C8-D6L736C18</f>
        <v>-360.36875678117565</v>
      </c>
      <c r="AP43" s="16" t="s">
        <v>33403</v>
      </c>
      <c r="AQ43" s="33">
        <f>CHOOSE(MIN(D6L736C9,RUN_YEARS),B7L807C2,B7L807C11,B7L807C20,B7L807C29,B7L807C38)</f>
        <v>0.31970121722524503</v>
      </c>
      <c r="AR43" s="16" t="s">
        <v>33404</v>
      </c>
      <c r="AS43" s="33">
        <f>IF(D6L736C20=0,0,D6L736C18/D6L736C20)</f>
        <v>-377.32494191235372</v>
      </c>
      <c r="AT43" s="16" t="s">
        <v>33405</v>
      </c>
      <c r="AU43" s="33">
        <f>IF(D6L736C5=0,0,D6L736C18/D6L736C5)</f>
        <v>0.25079260544454129</v>
      </c>
      <c r="AV43" s="16" t="s">
        <v>33406</v>
      </c>
      <c r="AW43" s="33">
        <f>CHOOSE(MIN(D6L736C9,RUN_YEARS),B7L807C1,B7L807C10,B7L807C19,B7L807C28,B7L807C37)</f>
        <v>0.9550621142476271</v>
      </c>
      <c r="AX43" s="16" t="s">
        <v>33407</v>
      </c>
      <c r="AY43" s="33">
        <f>IF(D6L736C23=0,0,D6L736C19/D6L736C23)</f>
        <v>-377.32494191235372</v>
      </c>
      <c r="AZ43" s="16" t="s">
        <v>33408</v>
      </c>
      <c r="BA43" s="33">
        <f>IF(D6L736C5=0,0,D6L736C19/D6L736C5)</f>
        <v>0.74920739455545871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-399.15457082475507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-401.0757891604311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35.162105419784439</v>
      </c>
      <c r="R44" s="16" t="s">
        <v>33412</v>
      </c>
      <c r="S44" s="15">
        <f>SUM(D6L729C8:D6L736C8)</f>
        <v>-436.23789458021554</v>
      </c>
      <c r="U44" s="21" t="str">
        <f>NULL_VALUE</f>
        <v>n/a</v>
      </c>
      <c r="V44" s="16" t="s">
        <v>33413</v>
      </c>
      <c r="W44" s="33">
        <f>SUM(D6L729C10:D6L736C10)</f>
        <v>34.327889546041291</v>
      </c>
      <c r="X44" s="16" t="s">
        <v>33414</v>
      </c>
      <c r="Y44" s="33">
        <f>SUM(D6L729C11:D6L736C11)</f>
        <v>0.83421587374314277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0.15056091906158461</v>
      </c>
      <c r="AD44" s="16" t="s">
        <v>33416</v>
      </c>
      <c r="AE44" s="33">
        <f>IF(D6L737C5=0,0,D6L737C10/D6L737C5)</f>
        <v>-8.5589533135120424E-2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0.39145838956011858</v>
      </c>
      <c r="AJ44" s="16" t="s">
        <v>33418</v>
      </c>
      <c r="AK44" s="33">
        <f>IF(D6L737C5=0,0,D6L737C11/D6L737C5)</f>
        <v>-2.0799457266902112E-3</v>
      </c>
      <c r="AL44" s="16" t="s">
        <v>33419</v>
      </c>
      <c r="AM44" s="33">
        <f>SUM(D6L729C18:D6L736C18)</f>
        <v>-109.4052381754134</v>
      </c>
      <c r="AN44" s="16" t="s">
        <v>33420</v>
      </c>
      <c r="AO44" s="33">
        <f>SUM(D6L729C19:D6L736C19)</f>
        <v>-326.83265640480215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-342.21089029614831</v>
      </c>
      <c r="AT44" s="16" t="s">
        <v>33422</v>
      </c>
      <c r="AU44" s="33">
        <f>IF(D6L737C5=0,0,D6L737C18/D6L737C5)</f>
        <v>0.27277946246625995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-342.21089029614831</v>
      </c>
      <c r="AZ44" s="16" t="s">
        <v>33424</v>
      </c>
      <c r="BA44" s="33">
        <f>IF(D6L737C5=0,0,D6L737C19/D6L737C5)</f>
        <v>0.8148900163955507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7.4502019843627476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3.7251009921813738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1.8625504960906869</v>
      </c>
      <c r="R45" s="16" t="s">
        <v>33429</v>
      </c>
      <c r="S45" s="15">
        <f>D6L738C5-D6L738C7</f>
        <v>1.8625504960906869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1.8183617545196897</v>
      </c>
      <c r="X45" s="16" t="s">
        <v>33431</v>
      </c>
      <c r="Y45" s="33">
        <f>D6L738C7-D6L738C10</f>
        <v>4.418874157099717E-2</v>
      </c>
      <c r="Z45" s="16" t="s">
        <v>33432</v>
      </c>
      <c r="AA45" s="33">
        <f>CHOOSE(MIN(D6L738C9,RUN_YEARS),B7L807C7,B7L807C16,B7L807C25,B7L807C34,B7L807C43)</f>
        <v>228</v>
      </c>
      <c r="AB45" s="16" t="s">
        <v>33433</v>
      </c>
      <c r="AC45" s="33">
        <f>IF(D6L738C12=0,0,D6L738C10/D6L738C12)</f>
        <v>7.9752708531565346E-3</v>
      </c>
      <c r="AD45" s="16" t="s">
        <v>33434</v>
      </c>
      <c r="AE45" s="33">
        <f>IF(D6L738C5=0,0,D6L738C10/D6L738C5)</f>
        <v>0.48813757219905041</v>
      </c>
      <c r="AF45" s="16" t="s">
        <v>33435</v>
      </c>
      <c r="AG45" s="33">
        <f>CHOOSE(MIN(D6L738C9,RUN_YEARS),B7L807C5,B7L807C14,B7L807C23,B7L807C32,B7L807C41)</f>
        <v>2.1310460983619492</v>
      </c>
      <c r="AH45" s="16" t="s">
        <v>33436</v>
      </c>
      <c r="AI45" s="33">
        <f>IF(D6L738C15=0,0,D6L738C11/D6L738C15)</f>
        <v>2.0735704218206873E-2</v>
      </c>
      <c r="AJ45" s="16" t="s">
        <v>33437</v>
      </c>
      <c r="AK45" s="33">
        <f>IF(D6L738C5=0,0,D6L738C11/D6L738C5)</f>
        <v>1.1862427800949574E-2</v>
      </c>
      <c r="AL45" s="16" t="s">
        <v>33438</v>
      </c>
      <c r="AM45" s="33">
        <f>D6L738C8*CHOOSE(MIN(D6L738C9,RUN_YEARS),B7L807C4,B7L807C13,B7L807C22,B7L807C31,B7L807C40)</f>
        <v>0.46711389168660628</v>
      </c>
      <c r="AN45" s="16" t="s">
        <v>33439</v>
      </c>
      <c r="AO45" s="33">
        <f>D6L738C8-D6L738C18</f>
        <v>1.3954366044040807</v>
      </c>
      <c r="AP45" s="16" t="s">
        <v>33440</v>
      </c>
      <c r="AQ45" s="33">
        <f>CHOOSE(MIN(D6L738C9,RUN_YEARS),B7L807C2,B7L807C11,B7L807C20,B7L807C29,B7L807C38)</f>
        <v>0.31970121722524503</v>
      </c>
      <c r="AR45" s="16" t="s">
        <v>33441</v>
      </c>
      <c r="AS45" s="33">
        <f>IF(D6L738C20=0,0,D6L738C18/D6L738C20)</f>
        <v>1.4610951304495718</v>
      </c>
      <c r="AT45" s="16" t="s">
        <v>33442</v>
      </c>
      <c r="AU45" s="33">
        <f>IF(D6L738C5=0,0,D6L738C18/D6L738C5)</f>
        <v>0.12539630272227065</v>
      </c>
      <c r="AV45" s="16" t="s">
        <v>33443</v>
      </c>
      <c r="AW45" s="33">
        <f>CHOOSE(MIN(D6L738C9,RUN_YEARS),B7L807C1,B7L807C10,B7L807C19,B7L807C28,B7L807C37)</f>
        <v>0.9550621142476271</v>
      </c>
      <c r="AX45" s="16" t="s">
        <v>33444</v>
      </c>
      <c r="AY45" s="33">
        <f>IF(D6L738C23=0,0,D6L738C19/D6L738C23)</f>
        <v>1.4610951304495718</v>
      </c>
      <c r="AZ45" s="16" t="s">
        <v>33445</v>
      </c>
      <c r="BA45" s="33">
        <f>IF(D6L738C5=0,0,D6L738C19/D6L738C5)</f>
        <v>0.37460369727772935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265.60681830224109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265.60681830224109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106.24272732089645</v>
      </c>
      <c r="R46" s="16" t="s">
        <v>33449</v>
      </c>
      <c r="S46" s="15">
        <f>D6L739C5-D6L739C7</f>
        <v>159.36409098134465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103.72213395645623</v>
      </c>
      <c r="X46" s="16" t="s">
        <v>33451</v>
      </c>
      <c r="Y46" s="33">
        <f>D6L739C7-D6L739C10</f>
        <v>2.5205933644402165</v>
      </c>
      <c r="Z46" s="16" t="s">
        <v>33452</v>
      </c>
      <c r="AA46" s="33">
        <f>CHOOSE(MIN(D6L739C9,RUN_YEARS),B7L807C7,B7L807C16,B7L807C25,B7L807C34,B7L807C43)</f>
        <v>228</v>
      </c>
      <c r="AB46" s="16" t="s">
        <v>33453</v>
      </c>
      <c r="AC46" s="33">
        <f>IF(D6L739C12=0,0,D6L739C10/D6L739C12)</f>
        <v>0.45492164015989578</v>
      </c>
      <c r="AD46" s="16" t="s">
        <v>33454</v>
      </c>
      <c r="AE46" s="33">
        <f>IF(D6L739C5=0,0,D6L739C10/D6L739C5)</f>
        <v>0.39051005775924036</v>
      </c>
      <c r="AF46" s="16" t="s">
        <v>33455</v>
      </c>
      <c r="AG46" s="33">
        <f>CHOOSE(MIN(D6L739C9,RUN_YEARS),B7L807C5,B7L807C14,B7L807C23,B7L807C32,B7L807C41)</f>
        <v>2.1310460983619492</v>
      </c>
      <c r="AH46" s="16" t="s">
        <v>33456</v>
      </c>
      <c r="AI46" s="33">
        <f>IF(D6L739C15=0,0,D6L739C11/D6L739C15)</f>
        <v>1.1827962644157237</v>
      </c>
      <c r="AJ46" s="16" t="s">
        <v>33457</v>
      </c>
      <c r="AK46" s="33">
        <f>IF(D6L739C5=0,0,D6L739C11/D6L739C5)</f>
        <v>9.4899422407596704E-3</v>
      </c>
      <c r="AL46" s="16" t="s">
        <v>33458</v>
      </c>
      <c r="AM46" s="33">
        <f>D6L739C8*CHOOSE(MIN(D6L739C9,RUN_YEARS),B7L807C4,B7L807C13,B7L807C22,B7L807C31,B7L807C40)</f>
        <v>39.967335591512352</v>
      </c>
      <c r="AN46" s="16" t="s">
        <v>33459</v>
      </c>
      <c r="AO46" s="33">
        <f>D6L739C8-D6L739C18</f>
        <v>119.39675538983229</v>
      </c>
      <c r="AP46" s="16" t="s">
        <v>33460</v>
      </c>
      <c r="AQ46" s="33">
        <f>CHOOSE(MIN(D6L739C9,RUN_YEARS),B7L807C2,B7L807C11,B7L807C20,B7L807C29,B7L807C38)</f>
        <v>0.31970121722524503</v>
      </c>
      <c r="AR46" s="16" t="s">
        <v>33461</v>
      </c>
      <c r="AS46" s="33">
        <f>IF(D6L739C20=0,0,D6L739C18/D6L739C20)</f>
        <v>125.0146494229749</v>
      </c>
      <c r="AT46" s="16" t="s">
        <v>33462</v>
      </c>
      <c r="AU46" s="33">
        <f>IF(D6L739C5=0,0,D6L739C18/D6L739C5)</f>
        <v>0.15047556326672479</v>
      </c>
      <c r="AV46" s="16" t="s">
        <v>33463</v>
      </c>
      <c r="AW46" s="33">
        <f>CHOOSE(MIN(D6L739C9,RUN_YEARS),B7L807C1,B7L807C10,B7L807C19,B7L807C28,B7L807C37)</f>
        <v>0.9550621142476271</v>
      </c>
      <c r="AX46" s="16" t="s">
        <v>33464</v>
      </c>
      <c r="AY46" s="33">
        <f>IF(D6L739C23=0,0,D6L739C19/D6L739C23)</f>
        <v>125.01464942297488</v>
      </c>
      <c r="AZ46" s="16" t="s">
        <v>33465</v>
      </c>
      <c r="BA46" s="33">
        <f>IF(D6L739C5=0,0,D6L739C19/D6L739C5)</f>
        <v>0.44952443673327519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273.05702028660386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269.33191929442245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108.10527781698714</v>
      </c>
      <c r="R47" s="16" t="s">
        <v>33469</v>
      </c>
      <c r="S47" s="15">
        <f>SUM(D6L738C8:D6L739C8)</f>
        <v>161.22664147743532</v>
      </c>
      <c r="U47" s="21" t="str">
        <f>NULL_VALUE</f>
        <v>n/a</v>
      </c>
      <c r="V47" s="16" t="s">
        <v>33470</v>
      </c>
      <c r="W47" s="33">
        <f>SUM(D6L738C10:D6L739C10)</f>
        <v>105.54049571097592</v>
      </c>
      <c r="X47" s="16" t="s">
        <v>33471</v>
      </c>
      <c r="Y47" s="33">
        <f>SUM(D6L738C11:D6L739C11)</f>
        <v>2.5647821060112137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0.4628969110130523</v>
      </c>
      <c r="AD47" s="16" t="s">
        <v>33473</v>
      </c>
      <c r="AE47" s="33">
        <f>IF(D6L740C5=0,0,D6L740C10/D6L740C5)</f>
        <v>0.39186033347797683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1.2035319686339305</v>
      </c>
      <c r="AJ47" s="16" t="s">
        <v>33475</v>
      </c>
      <c r="AK47" s="33">
        <f>IF(D6L740C5=0,0,D6L740C11/D6L740C5)</f>
        <v>9.5227558349944424E-3</v>
      </c>
      <c r="AL47" s="16" t="s">
        <v>33476</v>
      </c>
      <c r="AM47" s="33">
        <f>SUM(D6L738C18:D6L739C18)</f>
        <v>40.434449483198961</v>
      </c>
      <c r="AN47" s="16" t="s">
        <v>33477</v>
      </c>
      <c r="AO47" s="33">
        <f>SUM(D6L738C19:D6L739C19)</f>
        <v>120.79219199423638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126.47574455342448</v>
      </c>
      <c r="AT47" s="16" t="s">
        <v>33479</v>
      </c>
      <c r="AU47" s="33">
        <f>IF(D6L740C5=0,0,D6L740C18/D6L740C5)</f>
        <v>0.15012869469436224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126.47574455342446</v>
      </c>
      <c r="AZ47" s="16" t="s">
        <v>33481</v>
      </c>
      <c r="BA47" s="33">
        <f>IF(D6L740C5=0,0,D6L740C19/D6L740C5)</f>
        <v>0.44848821599266658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-111.88898991495455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-122.35550229207985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147.96156702373597</v>
      </c>
      <c r="R48" s="16" t="s">
        <v>33486</v>
      </c>
      <c r="S48" s="15">
        <f>SUM(D6L728C8,D6L737C8,D6L740C8)</f>
        <v>-270.31706931581584</v>
      </c>
      <c r="U48" s="21" t="str">
        <f>NULL_VALUE</f>
        <v>n/a</v>
      </c>
      <c r="V48" s="16" t="s">
        <v>33487</v>
      </c>
      <c r="W48" s="33">
        <f>SUM(D6L728C10,D6L737C10,D6L740C10)</f>
        <v>144.36357442881376</v>
      </c>
      <c r="X48" s="16" t="s">
        <v>33488</v>
      </c>
      <c r="Y48" s="33">
        <f>SUM(D6L728C11,D6L737C11,D6L740C11)</f>
        <v>3.5979925949221823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0.62201001415136514</v>
      </c>
      <c r="AD48" s="16" t="s">
        <v>33490</v>
      </c>
      <c r="AE48" s="33">
        <f>IF(D6L741C5=0,0,D6L741C10/D6L741C5)</f>
        <v>-1.1798699014303218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1.6172260367935427</v>
      </c>
      <c r="AJ48" s="16" t="s">
        <v>33492</v>
      </c>
      <c r="AK48" s="33">
        <f>IF(D6L741C5=0,0,D6L741C11/D6L741C5)</f>
        <v>-2.9406054713692124E-2</v>
      </c>
      <c r="AL48" s="16" t="s">
        <v>33493</v>
      </c>
      <c r="AM48" s="33">
        <f>SUM(D6L728C18,D6L737C18,D6L740C18)</f>
        <v>-68.245493159273167</v>
      </c>
      <c r="AN48" s="16" t="s">
        <v>33494</v>
      </c>
      <c r="AO48" s="33">
        <f>SUM(D6L728C19,D6L737C19,D6L740C19)</f>
        <v>-202.07157615654268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-214.70455833858824</v>
      </c>
      <c r="AT48" s="16" t="s">
        <v>33496</v>
      </c>
      <c r="AU48" s="33">
        <f>IF(D6L741C5=0,0,D6L741C18/D6L741C5)</f>
        <v>0.55776399001952148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-214.70455833858824</v>
      </c>
      <c r="AZ48" s="16" t="s">
        <v>33498</v>
      </c>
      <c r="BA48" s="33">
        <f>IF(D6L741C5=0,0,D6L741C19/D6L741C5)</f>
        <v>1.6515119661244928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04EE7-2A74-45E2-B10F-C7BF972804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162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0.81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0.21978897483218898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0.40500000000000003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0.44359901369838267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155.4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0.77700000000000002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0.22160324731320735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0.38850000000000001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0.44359901369838267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155.4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0.77700000000000002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0.22160324731320735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0.38850000000000001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0.42686313321495445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53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0.26500000000000001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7.4316511021657844E-2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0.13250000000000001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0.14320889105137483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155.4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0.77700000000000002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0.22160324731320735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0.38850000000000001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0.44359901369838267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155.4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0.77700000000000002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0.22160324731320735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0.38850000000000001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0.42686313321495445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53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0.26500000000000001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7.4316511021657844E-2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0.13250000000000001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0.42686313321495445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53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0.26500000000000001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7.4316511021657844E-2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0.13250000000000001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0.42686313321495445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53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0.26500000000000001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7.4316511021657844E-2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0.13250000000000001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0.42686313321495445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0.26500000000000001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7.4316511021657844E-2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0.13250000000000001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0.42686313321495445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53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0.26500000000000001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7.4316511021657844E-2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0.13250000000000001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0.42686313321495445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0.26500000000000001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7.4316511021657844E-2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0.13250000000000001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53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0.26500000000000001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7.4316511021657844E-2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0.13250000000000001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0.44359901369838267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155.4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0.77700000000000002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0.22160324731320735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0.38850000000000001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0.43582497339426596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162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0.81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0.21978897483218898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0.40500000000000003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0.13959329138230395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162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0.81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0.21978897483218898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0.40500000000000003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162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0.81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0.21978897483218898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0.40500000000000003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0.13814375257933539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53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0.26500000000000001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7.4316511021657844E-2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0.13250000000000001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0.13959329138230395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162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0.81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0.21978897483218898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0.40500000000000003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0.13814375257933539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53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0.26500000000000001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7.4316511021657844E-2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0.13250000000000001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0.13814375257933539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0.26500000000000001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7.4316511021657844E-2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0.13250000000000001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0.13814375257933539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0.26500000000000001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7.4316511021657844E-2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0.13250000000000001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0.13814375257933539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0.26500000000000001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7.4316511021657844E-2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0.13250000000000001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0.13814375257933539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0.26500000000000001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7.4316511021657844E-2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0.13250000000000001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0.13814375257933539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0.26500000000000001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7.4316511021657844E-2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0.13250000000000001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53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0.26500000000000001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7.4316511021657844E-2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0.13250000000000001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162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0.81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0.21978897483218898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0.40500000000000003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53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0.26500000000000001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7.4316511021657844E-2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0.13250000000000001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0.26500000000000001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7.4316511021657844E-2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0.13250000000000001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53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0.26500000000000001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7.4316511021657844E-2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0.13250000000000001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0.26500000000000001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7.4316511021657844E-2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0.13250000000000001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53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0.26500000000000001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7.4316511021657844E-2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0.13250000000000001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0.26500000000000001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7.4316511021657844E-2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0.13250000000000001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0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0</v>
      </c>
      <c r="X42" s="16" t="s">
        <v>34210</v>
      </c>
      <c r="Y42" s="33">
        <f>D6L835C7-D6L835C10</f>
        <v>0</v>
      </c>
      <c r="Z42" s="16" t="s">
        <v>34211</v>
      </c>
      <c r="AA42" s="33">
        <f>CHOOSE(MIN(D6L835C9,RUN_YEARS),B7L808C7,B7L808C16,B7L808C25,B7L808C34,B7L808C43)</f>
        <v>53</v>
      </c>
      <c r="AB42" s="16" t="s">
        <v>34212</v>
      </c>
      <c r="AC42" s="33">
        <f>IF(D6L835C12=0,0,D6L835C10/D6L835C12)</f>
        <v>0</v>
      </c>
      <c r="AD42" s="16" t="s">
        <v>34213</v>
      </c>
      <c r="AE42" s="33">
        <f>IF(D6L835C5=0,0,D6L835C10/D6L835C5)</f>
        <v>0</v>
      </c>
      <c r="AF42" s="16" t="s">
        <v>34214</v>
      </c>
      <c r="AG42" s="33">
        <f>CHOOSE(MIN(D6L835C9,RUN_YEARS),B7L808C5,B7L808C14,B7L808C23,B7L808C32,B7L808C41)</f>
        <v>0.26500000000000001</v>
      </c>
      <c r="AH42" s="16" t="s">
        <v>34215</v>
      </c>
      <c r="AI42" s="33">
        <f>IF(D6L835C15=0,0,D6L835C11/D6L835C15)</f>
        <v>0</v>
      </c>
      <c r="AJ42" s="16" t="s">
        <v>34216</v>
      </c>
      <c r="AK42" s="33">
        <f>IF(D6L835C5=0,0,D6L835C11/D6L835C5)</f>
        <v>0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7.4316511021657844E-2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0.13250000000000001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0.26500000000000001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1.0780064510498693</v>
      </c>
      <c r="AN43" s="16" t="s">
        <v>34238</v>
      </c>
      <c r="AO43" s="33">
        <f>D6L836C8-D6L836C18</f>
        <v>1.9219935489501307</v>
      </c>
      <c r="AP43" s="16" t="s">
        <v>34239</v>
      </c>
      <c r="AQ43" s="33">
        <f>CHOOSE(MIN(D6L836C9,RUN_YEARS),B7L808C2,B7L808C11,B7L808C20,B7L808C29,B7L808C38)</f>
        <v>7.4316511021657844E-2</v>
      </c>
      <c r="AR43" s="16" t="s">
        <v>34240</v>
      </c>
      <c r="AS43" s="33">
        <f>IF(D6L836C20=0,0,D6L836C18/D6L836C20)</f>
        <v>14.505611690189667</v>
      </c>
      <c r="AT43" s="16" t="s">
        <v>34241</v>
      </c>
      <c r="AU43" s="33">
        <f>IF(D6L836C5=0,0,D6L836C18/D6L836C5)</f>
        <v>0.35933548368328977</v>
      </c>
      <c r="AV43" s="16" t="s">
        <v>34242</v>
      </c>
      <c r="AW43" s="33">
        <f>CHOOSE(MIN(D6L836C9,RUN_YEARS),B7L808C1,B7L808C10,B7L808C19,B7L808C28,B7L808C37)</f>
        <v>0.13250000000000001</v>
      </c>
      <c r="AX43" s="16" t="s">
        <v>34243</v>
      </c>
      <c r="AY43" s="33">
        <f>IF(D6L836C23=0,0,D6L836C19/D6L836C23)</f>
        <v>14.505611690189665</v>
      </c>
      <c r="AZ43" s="16" t="s">
        <v>34244</v>
      </c>
      <c r="BA43" s="33">
        <f>IF(D6L836C5=0,0,D6L836C19/D6L836C5)</f>
        <v>0.64066451631671029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0</v>
      </c>
      <c r="R44" s="16" t="s">
        <v>34248</v>
      </c>
      <c r="S44" s="15">
        <f>SUM(D6L829C8:D6L836C8)</f>
        <v>3</v>
      </c>
      <c r="U44" s="21" t="str">
        <f>NULL_VALUE</f>
        <v>n/a</v>
      </c>
      <c r="V44" s="16" t="s">
        <v>34249</v>
      </c>
      <c r="W44" s="33">
        <f>SUM(D6L829C10:D6L836C10)</f>
        <v>0</v>
      </c>
      <c r="X44" s="16" t="s">
        <v>34250</v>
      </c>
      <c r="Y44" s="33">
        <f>SUM(D6L829C11:D6L836C11)</f>
        <v>0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0</v>
      </c>
      <c r="AD44" s="16" t="s">
        <v>34252</v>
      </c>
      <c r="AE44" s="33">
        <f>IF(D6L837C5=0,0,D6L837C10/D6L837C5)</f>
        <v>0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</v>
      </c>
      <c r="AJ44" s="16" t="s">
        <v>34254</v>
      </c>
      <c r="AK44" s="33">
        <f>IF(D6L837C5=0,0,D6L837C11/D6L837C5)</f>
        <v>0</v>
      </c>
      <c r="AL44" s="16" t="s">
        <v>34255</v>
      </c>
      <c r="AM44" s="33">
        <f>SUM(D6L829C18:D6L836C18)</f>
        <v>1.0780064510498693</v>
      </c>
      <c r="AN44" s="16" t="s">
        <v>34256</v>
      </c>
      <c r="AO44" s="33">
        <f>SUM(D6L829C19:D6L836C19)</f>
        <v>1.9219935489501307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14.505611690189667</v>
      </c>
      <c r="AT44" s="16" t="s">
        <v>34258</v>
      </c>
      <c r="AU44" s="33">
        <f>IF(D6L837C5=0,0,D6L837C18/D6L837C5)</f>
        <v>0.35933548368328977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14.505611690189665</v>
      </c>
      <c r="AZ44" s="16" t="s">
        <v>34260</v>
      </c>
      <c r="BA44" s="33">
        <f>IF(D6L837C5=0,0,D6L837C19/D6L837C5)</f>
        <v>0.64066451631671029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53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0.26500000000000001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7.4316511021657844E-2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0.13250000000000001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53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0.26500000000000001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7.4316511021657844E-2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0.13250000000000001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0</v>
      </c>
      <c r="R48" s="16" t="s">
        <v>34322</v>
      </c>
      <c r="S48" s="15">
        <f>SUM(D6L828C8,D6L837C8,D6L840C8)</f>
        <v>3</v>
      </c>
      <c r="U48" s="21" t="str">
        <f>NULL_VALUE</f>
        <v>n/a</v>
      </c>
      <c r="V48" s="16" t="s">
        <v>34323</v>
      </c>
      <c r="W48" s="33">
        <f>SUM(D6L828C10,D6L837C10,D6L840C10)</f>
        <v>0</v>
      </c>
      <c r="X48" s="16" t="s">
        <v>34324</v>
      </c>
      <c r="Y48" s="33">
        <f>SUM(D6L828C11,D6L837C11,D6L840C11)</f>
        <v>0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</v>
      </c>
      <c r="AD48" s="16" t="s">
        <v>34326</v>
      </c>
      <c r="AE48" s="33">
        <f>IF(D6L841C5=0,0,D6L841C10/D6L841C5)</f>
        <v>0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</v>
      </c>
      <c r="AJ48" s="16" t="s">
        <v>34328</v>
      </c>
      <c r="AK48" s="33">
        <f>IF(D6L841C5=0,0,D6L841C11/D6L841C5)</f>
        <v>0</v>
      </c>
      <c r="AL48" s="16" t="s">
        <v>34329</v>
      </c>
      <c r="AM48" s="33">
        <f>SUM(D6L828C18,D6L837C18,D6L840C18)</f>
        <v>1.0780064510498693</v>
      </c>
      <c r="AN48" s="16" t="s">
        <v>34330</v>
      </c>
      <c r="AO48" s="33">
        <f>SUM(D6L828C19,D6L837C19,D6L840C19)</f>
        <v>1.9219935489501307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14.505611690189667</v>
      </c>
      <c r="AT48" s="16" t="s">
        <v>34332</v>
      </c>
      <c r="AU48" s="33">
        <f>IF(D6L841C5=0,0,D6L841C18/D6L841C5)</f>
        <v>0.35933548368328977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14.505611690189665</v>
      </c>
      <c r="AZ48" s="16" t="s">
        <v>34334</v>
      </c>
      <c r="BA48" s="33">
        <f>IF(D6L841C5=0,0,D6L841C19/D6L841C5)</f>
        <v>0.64066451631671029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E3AA2-DE4C-4837-BEEB-D7F9023851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35.333333333333336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5.712244311516379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4.7937513029242873E-2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1.4115122020938873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0.44359901369838267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6.1854660563069581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4.8484622964279599E-2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1.5362077462376287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0.44359901369838267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6.1854660563069581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4.8484622964279599E-2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1.5362077462376287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0.42686313321495445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18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2.5187780564285709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2.5239569780940399E-2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0.60833149571428569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0.14320889105137483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6.1854660563069581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4.8484622964279599E-2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1.5362077462376287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0.44359901369838267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6.1854660563069581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4.8484622964279599E-2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1.5362077462376287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0.42686313321495445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18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2.5187780564285709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2.5239569780940399E-2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0.60833149571428569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0.42686313321495445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18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2.5187780564285709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2.5239569780940399E-2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0.60833149571428569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0.42686313321495445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18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2.5187780564285709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2.5239569780940399E-2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0.60833149571428569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0.42686313321495445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18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2.5187780564285709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2.5239569780940399E-2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0.60833149571428569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0.42686313321495445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18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2.5187780564285709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2.5239569780940399E-2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0.60833149571428569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0.42686313321495445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2.5187780564285709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2.5239569780940399E-2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0.60833149571428569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18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2.5187780564285709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2.5239569780940399E-2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0.60833149571428569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0.44359901369838267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6.1854660563069581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4.8484622964279599E-2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1.5362077462376287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0.43582497339426596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35.333333333333336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5.712244311516379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4.7937513029242873E-2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1.4115122020938873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0.13959329138230395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35.333333333333336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5.712244311516379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4.7937513029242873E-2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1.4115122020938873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35.333333333333336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5.712244311516379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4.7937513029242873E-2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1.4115122020938873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0.13814375257933539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18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2.5187780564285709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2.5239569780940399E-2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0.60833149571428569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0.13959329138230395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35.333333333333336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5.712244311516379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4.7937513029242873E-2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1.4115122020938873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0.13814375257933539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18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2.5187780564285709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2.5239569780940399E-2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0.60833149571428569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0.13814375257933539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2.5187780564285709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2.5239569780940399E-2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0.60833149571428569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0.13814375257933539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2.5187780564285709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2.5239569780940399E-2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0.60833149571428569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0.13814375257933539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2.5187780564285709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2.5239569780940399E-2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0.60833149571428569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0.13814375257933539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2.5187780564285709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2.5239569780940399E-2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0.60833149571428569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0.13814375257933539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2.5187780564285709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2.5239569780940399E-2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0.60833149571428569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18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2.5187780564285709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2.5239569780940399E-2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0.60833149571428569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35.333333333333336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5.712244311516379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4.7937513029242873E-2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1.4115122020938873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18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2.5187780564285709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2.5239569780940399E-2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0.60833149571428569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18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2.5187780564285709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2.5239569780940399E-2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0.60833149571428569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18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2.5187780564285709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2.5239569780940399E-2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0.60833149571428569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2.5187780564285709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2.5239569780940399E-2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0.60833149571428569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18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2.5187780564285709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2.5239569780940399E-2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0.60833149571428569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2.5187780564285709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2.5239569780940399E-2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0.60833149571428569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1.4664654219121485</v>
      </c>
      <c r="X42" s="16" t="s">
        <v>35045</v>
      </c>
      <c r="Y42" s="33">
        <f>D6L935C7-D6L935C10</f>
        <v>0.53353457808785154</v>
      </c>
      <c r="Z42" s="16" t="s">
        <v>35046</v>
      </c>
      <c r="AA42" s="33">
        <f>CHOOSE(MIN(D6L935C9,RUN_YEARS),B7L809C7,B7L809C16,B7L809C25,B7L809C34,B7L809C43)</f>
        <v>18</v>
      </c>
      <c r="AB42" s="16" t="s">
        <v>35047</v>
      </c>
      <c r="AC42" s="33">
        <f>IF(D6L935C12=0,0,D6L935C10/D6L935C12)</f>
        <v>8.1470301217341584E-2</v>
      </c>
      <c r="AD42" s="16" t="s">
        <v>35048</v>
      </c>
      <c r="AE42" s="33">
        <f>IF(D6L935C5=0,0,D6L935C10/D6L935C5)</f>
        <v>0.73323271095607423</v>
      </c>
      <c r="AF42" s="16" t="s">
        <v>35049</v>
      </c>
      <c r="AG42" s="33">
        <f>CHOOSE(MIN(D6L935C9,RUN_YEARS),B7L809C5,B7L809C14,B7L809C23,B7L809C32,B7L809C41)</f>
        <v>2.5187780564285709</v>
      </c>
      <c r="AH42" s="16" t="s">
        <v>35050</v>
      </c>
      <c r="AI42" s="33">
        <f>IF(D6L935C15=0,0,D6L935C11/D6L935C15)</f>
        <v>0.21182278316508824</v>
      </c>
      <c r="AJ42" s="16" t="s">
        <v>35051</v>
      </c>
      <c r="AK42" s="33">
        <f>IF(D6L935C5=0,0,D6L935C11/D6L935C5)</f>
        <v>0.26676728904392577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2.5239569780940399E-2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0.60833149571428569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82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82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2.5187780564285709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3.2666339022590787</v>
      </c>
      <c r="AN43" s="16" t="s">
        <v>35073</v>
      </c>
      <c r="AO43" s="33">
        <f>D6L936C8-D6L936C18</f>
        <v>78.733366097740927</v>
      </c>
      <c r="AP43" s="16" t="s">
        <v>35074</v>
      </c>
      <c r="AQ43" s="33">
        <f>CHOOSE(MIN(D6L936C9,RUN_YEARS),B7L809C2,B7L809C11,B7L809C20,B7L809C29,B7L809C38)</f>
        <v>2.5239569780940399E-2</v>
      </c>
      <c r="AR43" s="16" t="s">
        <v>35075</v>
      </c>
      <c r="AS43" s="33">
        <f>IF(D6L936C20=0,0,D6L936C18/D6L936C20)</f>
        <v>129.42510235360152</v>
      </c>
      <c r="AT43" s="16" t="s">
        <v>35076</v>
      </c>
      <c r="AU43" s="33">
        <f>IF(D6L936C5=0,0,D6L936C18/D6L936C5)</f>
        <v>3.9836998808037545E-2</v>
      </c>
      <c r="AV43" s="16" t="s">
        <v>35077</v>
      </c>
      <c r="AW43" s="33">
        <f>CHOOSE(MIN(D6L936C9,RUN_YEARS),B7L809C1,B7L809C10,B7L809C19,B7L809C28,B7L809C37)</f>
        <v>0.60833149571428569</v>
      </c>
      <c r="AX43" s="16" t="s">
        <v>35078</v>
      </c>
      <c r="AY43" s="33">
        <f>IF(D6L936C23=0,0,D6L936C19/D6L936C23)</f>
        <v>129.42510235360152</v>
      </c>
      <c r="AZ43" s="16" t="s">
        <v>35079</v>
      </c>
      <c r="BA43" s="33">
        <f>IF(D6L936C5=0,0,D6L936C19/D6L936C5)</f>
        <v>0.96016300119196252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84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84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</v>
      </c>
      <c r="R44" s="16" t="s">
        <v>35083</v>
      </c>
      <c r="S44" s="15">
        <f>SUM(D6L929C8:D6L936C8)</f>
        <v>82</v>
      </c>
      <c r="U44" s="21" t="str">
        <f>NULL_VALUE</f>
        <v>n/a</v>
      </c>
      <c r="V44" s="16" t="s">
        <v>35084</v>
      </c>
      <c r="W44" s="33">
        <f>SUM(D6L929C10:D6L936C10)</f>
        <v>1.4664654219121485</v>
      </c>
      <c r="X44" s="16" t="s">
        <v>35085</v>
      </c>
      <c r="Y44" s="33">
        <f>SUM(D6L929C11:D6L936C11)</f>
        <v>0.53353457808785154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8.1470301217341584E-2</v>
      </c>
      <c r="AD44" s="16" t="s">
        <v>35087</v>
      </c>
      <c r="AE44" s="33">
        <f>IF(D6L937C5=0,0,D6L937C10/D6L937C5)</f>
        <v>1.745792168943034E-2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0.21182278316508824</v>
      </c>
      <c r="AJ44" s="16" t="s">
        <v>35089</v>
      </c>
      <c r="AK44" s="33">
        <f>IF(D6L937C5=0,0,D6L937C11/D6L937C5)</f>
        <v>6.3516021200934704E-3</v>
      </c>
      <c r="AL44" s="16" t="s">
        <v>35090</v>
      </c>
      <c r="AM44" s="33">
        <f>SUM(D6L929C18:D6L936C18)</f>
        <v>3.2666339022590787</v>
      </c>
      <c r="AN44" s="16" t="s">
        <v>35091</v>
      </c>
      <c r="AO44" s="33">
        <f>SUM(D6L929C19:D6L936C19)</f>
        <v>78.733366097740927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129.42510235360152</v>
      </c>
      <c r="AT44" s="16" t="s">
        <v>35093</v>
      </c>
      <c r="AU44" s="33">
        <f>IF(D6L937C5=0,0,D6L937C18/D6L937C5)</f>
        <v>3.8888498836417602E-2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129.42510235360152</v>
      </c>
      <c r="AZ44" s="16" t="s">
        <v>35095</v>
      </c>
      <c r="BA44" s="33">
        <f>IF(D6L937C5=0,0,D6L937C19/D6L937C5)</f>
        <v>0.93730197735405862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18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2.5187780564285709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2.5239569780940399E-2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0.60833149571428569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18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2.5187780564285709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2.5239569780940399E-2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0.60833149571428569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</v>
      </c>
      <c r="R48" s="16" t="s">
        <v>35157</v>
      </c>
      <c r="S48" s="15">
        <f>SUM(D6L928C8,D6L937C8,D6L940C8)</f>
        <v>82</v>
      </c>
      <c r="U48" s="21" t="str">
        <f>NULL_VALUE</f>
        <v>n/a</v>
      </c>
      <c r="V48" s="16" t="s">
        <v>35158</v>
      </c>
      <c r="W48" s="33">
        <f>SUM(D6L928C10,D6L937C10,D6L940C10)</f>
        <v>1.4664654219121485</v>
      </c>
      <c r="X48" s="16" t="s">
        <v>35159</v>
      </c>
      <c r="Y48" s="33">
        <f>SUM(D6L928C11,D6L937C11,D6L940C11)</f>
        <v>0.53353457808785154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8.1470301217341584E-2</v>
      </c>
      <c r="AD48" s="16" t="s">
        <v>35161</v>
      </c>
      <c r="AE48" s="33">
        <f>IF(D6L941C5=0,0,D6L941C10/D6L941C5)</f>
        <v>1.745792168943034E-2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0.21182278316508824</v>
      </c>
      <c r="AJ48" s="16" t="s">
        <v>35163</v>
      </c>
      <c r="AK48" s="33">
        <f>IF(D6L941C5=0,0,D6L941C11/D6L941C5)</f>
        <v>6.3516021200934704E-3</v>
      </c>
      <c r="AL48" s="16" t="s">
        <v>35164</v>
      </c>
      <c r="AM48" s="33">
        <f>SUM(D6L928C18,D6L937C18,D6L940C18)</f>
        <v>3.2666339022590787</v>
      </c>
      <c r="AN48" s="16" t="s">
        <v>35165</v>
      </c>
      <c r="AO48" s="33">
        <f>SUM(D6L928C19,D6L937C19,D6L940C19)</f>
        <v>78.733366097740927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129.42510235360152</v>
      </c>
      <c r="AT48" s="16" t="s">
        <v>35167</v>
      </c>
      <c r="AU48" s="33">
        <f>IF(D6L941C5=0,0,D6L941C18/D6L941C5)</f>
        <v>3.8888498836417602E-2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129.42510235360152</v>
      </c>
      <c r="AZ48" s="16" t="s">
        <v>35169</v>
      </c>
      <c r="BA48" s="33">
        <f>IF(D6L941C5=0,0,D6L941C19/D6L941C5)</f>
        <v>0.93730197735405862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65024-B39A-4315-A41A-AC1941EF5FF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1.6666666666666665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5.668510464026312E-2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2.2612034447756064E-3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1.7906494783078146E-2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0.44359901369838267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39.200000000000003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0.55218167461126311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5.5899918241169431E-2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0.19126422302022963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0.44359901369838267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39.200000000000003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0.55218167461126311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5.5899918241169431E-2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0.19126422302022963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0.42686313321495445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0.14320889105137483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39.200000000000003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0.55218167461126311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5.5899918241169431E-2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0.19126422302022963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0.44359901369838267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39.200000000000003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0.55218167461126311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5.5899918241169431E-2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0.19126422302022963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0.42686313321495445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0.42686313321495445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0.42686313321495445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0.42686313321495445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0.42686313321495445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0.42686313321495445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0.44359901369838267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39.200000000000003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0.55218167461126311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5.5899918241169431E-2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0.19126422302022963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0.43582497339426596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1.6666666666666665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5.668510464026312E-2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2.2612034447756064E-3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1.7906494783078146E-2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0.13959329138230395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1.6666666666666665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5.668510464026312E-2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2.2612034447756064E-3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1.7906494783078146E-2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1.6666666666666665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5.668510464026312E-2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2.2612034447756064E-3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1.7906494783078146E-2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0.13814375257933539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0.13959329138230395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1.6666666666666665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5.668510464026312E-2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2.2612034447756064E-3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1.7906494783078146E-2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0.13814375257933539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0.13814375257933539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0.13814375257933539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0.13814375257933539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0.13814375257933539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0.13814375257933539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1.6666666666666665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5.668510464026312E-2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2.2612034447756064E-3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1.7906494783078146E-2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2.9385230055419513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1.4692615027709757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0.73463075138548783</v>
      </c>
      <c r="R38" s="16" t="s">
        <v>35797</v>
      </c>
      <c r="S38" s="15">
        <f>D6L1031C5-D6L1031C7</f>
        <v>0.73463075138548783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0.73463075138548783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0.5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0.73463075138548783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0.5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57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57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22.8</v>
      </c>
      <c r="R40" s="16" t="s">
        <v>35838</v>
      </c>
      <c r="S40" s="15">
        <f>D6L1033C5-D6L1033C7</f>
        <v>34.200000000000003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22.8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0.4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34.200000000000003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0.60000000000000009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59.938523005541953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58.469261502770976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23.534630751385489</v>
      </c>
      <c r="R44" s="16" t="s">
        <v>35918</v>
      </c>
      <c r="S44" s="15">
        <f>SUM(D6L1029C8:D6L1036C8)</f>
        <v>34.934630751385491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23.534630751385489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0.40251287850232442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34.934630751385491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0.59748712149767569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5.642744379936703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2.8213721899683515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1.4106860949841757</v>
      </c>
      <c r="R45" s="16" t="s">
        <v>35935</v>
      </c>
      <c r="S45" s="15">
        <f>D6L1038C5-D6L1038C7</f>
        <v>1.4106860949841757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1.4106860949841757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0.5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1.4106860949841757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0.5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5.642744379936703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2.8213721899683515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1.4106860949841757</v>
      </c>
      <c r="R47" s="16" t="s">
        <v>35975</v>
      </c>
      <c r="S47" s="15">
        <f>SUM(D6L1038C8:D6L1039C8)</f>
        <v>1.4106860949841757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1.4106860949841757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0.5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1.4106860949841757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0.5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65.581267385478654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61.290633692739327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24.945316846369664</v>
      </c>
      <c r="R48" s="16" t="s">
        <v>35992</v>
      </c>
      <c r="S48" s="15">
        <f>SUM(D6L1028C8,D6L1037C8,D6L1040C8)</f>
        <v>36.34531684636967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24.945316846369664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0.40700047206927087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36.34531684636967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0.5929995279307293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AE43D-2231-4622-97EC-4474B2BC00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7380.666666666667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36.903333333333336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10.0135133348443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18.451666666666668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0.44359901369838267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7628.4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38.141999999999996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10.878238171197367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19.070999999999998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0.44359901369838267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7628.4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38.141999999999996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10.878238171197367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19.070999999999998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0.42686313321495445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5124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25.62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7.1848641976410335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12.81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0.14320889105137483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7628.4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38.141999999999996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10.878238171197367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19.070999999999998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0.44359901369838267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7628.4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38.141999999999996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10.878238171197367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19.070999999999998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0.42686313321495445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5124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25.62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7.1848641976410335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12.81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0.42686313321495445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5124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25.62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7.1848641976410335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12.81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0.42686313321495445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5124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25.62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7.1848641976410335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12.81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0.42686313321495445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5124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25.62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7.1848641976410335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12.81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0.42686313321495445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5124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25.62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7.1848641976410335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12.81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0.42686313321495445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5124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25.62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7.1848641976410335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12.81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5124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25.62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7.1848641976410335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12.81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0.44359901369838267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7628.4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38.141999999999996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10.878238171197367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19.070999999999998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0.43582497339426596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7380.666666666667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36.903333333333336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10.0135133348443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18.451666666666668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0.13959329138230395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7380.666666666667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36.903333333333336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10.0135133348443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18.451666666666668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7380.666666666667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36.903333333333336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10.0135133348443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18.451666666666668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0.13814375257933539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5124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25.62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7.1848641976410335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12.81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0.13959329138230395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7380.666666666667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36.903333333333336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10.0135133348443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18.451666666666668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0.13814375257933539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5124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25.62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7.1848641976410335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12.81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0.13814375257933539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5124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25.62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7.1848641976410335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12.81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0.13814375257933539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5124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25.62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7.1848641976410335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12.81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0.13814375257933539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5124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25.62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7.1848641976410335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12.81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0.13814375257933539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5124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25.62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7.1848641976410335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12.81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0.13814375257933539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5124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25.62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7.1848641976410335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12.81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5124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25.62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7.1848641976410335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12.81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7380.666666666667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36.903333333333336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10.0135133348443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18.451666666666668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5124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25.62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7.1848641976410335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12.81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5124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25.62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7.1848641976410335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12.81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5124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25.62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7.1848641976410335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12.81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5124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25.62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7.1848641976410335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12.81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5124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25.62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7.1848641976410335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12.81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5124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25.62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7.1848641976410335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12.81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189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189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189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186.57453109575519</v>
      </c>
      <c r="X42" s="16" t="s">
        <v>36714</v>
      </c>
      <c r="Y42" s="33">
        <f>D6L1135C7-D6L1135C10</f>
        <v>2.4254689042448092</v>
      </c>
      <c r="Z42" s="16" t="s">
        <v>36715</v>
      </c>
      <c r="AA42" s="33">
        <f>CHOOSE(MIN(D6L1135C9,RUN_YEARS),B7L811C7,B7L811C16,B7L811C25,B7L811C34,B7L811C43)</f>
        <v>5124</v>
      </c>
      <c r="AB42" s="16" t="s">
        <v>36716</v>
      </c>
      <c r="AC42" s="33">
        <f>IF(D6L1135C12=0,0,D6L1135C10/D6L1135C12)</f>
        <v>3.6411891314550193E-2</v>
      </c>
      <c r="AD42" s="16" t="s">
        <v>36717</v>
      </c>
      <c r="AE42" s="33">
        <f>IF(D6L1135C5=0,0,D6L1135C10/D6L1135C5)</f>
        <v>0.98716683119447191</v>
      </c>
      <c r="AF42" s="16" t="s">
        <v>36718</v>
      </c>
      <c r="AG42" s="33">
        <f>CHOOSE(MIN(D6L1135C9,RUN_YEARS),B7L811C5,B7L811C14,B7L811C23,B7L811C32,B7L811C41)</f>
        <v>25.62</v>
      </c>
      <c r="AH42" s="16" t="s">
        <v>36719</v>
      </c>
      <c r="AI42" s="33">
        <f>IF(D6L1135C15=0,0,D6L1135C11/D6L1135C15)</f>
        <v>9.467091741783018E-2</v>
      </c>
      <c r="AJ42" s="16" t="s">
        <v>36720</v>
      </c>
      <c r="AK42" s="33">
        <f>IF(D6L1135C5=0,0,D6L1135C11/D6L1135C5)</f>
        <v>1.2833168805528091E-2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7.1848641976410335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12.81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882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882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882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5124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25.62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316.93389660866148</v>
      </c>
      <c r="AN43" s="16" t="s">
        <v>36742</v>
      </c>
      <c r="AO43" s="33">
        <f>D6L1136C8-D6L1136C18</f>
        <v>565.06610339133852</v>
      </c>
      <c r="AP43" s="16" t="s">
        <v>36743</v>
      </c>
      <c r="AQ43" s="33">
        <f>CHOOSE(MIN(D6L1136C9,RUN_YEARS),B7L811C2,B7L811C11,B7L811C20,B7L811C29,B7L811C38)</f>
        <v>7.1848641976410335</v>
      </c>
      <c r="AR43" s="16" t="s">
        <v>36744</v>
      </c>
      <c r="AS43" s="33">
        <f>IF(D6L1136C20=0,0,D6L1136C18/D6L1136C20)</f>
        <v>44.111327352953815</v>
      </c>
      <c r="AT43" s="16" t="s">
        <v>36745</v>
      </c>
      <c r="AU43" s="33">
        <f>IF(D6L1136C5=0,0,D6L1136C18/D6L1136C5)</f>
        <v>0.35933548368328966</v>
      </c>
      <c r="AV43" s="16" t="s">
        <v>36746</v>
      </c>
      <c r="AW43" s="33">
        <f>CHOOSE(MIN(D6L1136C9,RUN_YEARS),B7L811C1,B7L811C10,B7L811C19,B7L811C28,B7L811C37)</f>
        <v>12.81</v>
      </c>
      <c r="AX43" s="16" t="s">
        <v>36747</v>
      </c>
      <c r="AY43" s="33">
        <f>IF(D6L1136C23=0,0,D6L1136C19/D6L1136C23)</f>
        <v>44.111327352953822</v>
      </c>
      <c r="AZ43" s="16" t="s">
        <v>36748</v>
      </c>
      <c r="BA43" s="33">
        <f>IF(D6L1136C5=0,0,D6L1136C19/D6L1136C5)</f>
        <v>0.64066451631671029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1071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1071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189</v>
      </c>
      <c r="R44" s="16" t="s">
        <v>36752</v>
      </c>
      <c r="S44" s="15">
        <f>SUM(D6L1129C8:D6L1136C8)</f>
        <v>882</v>
      </c>
      <c r="U44" s="21" t="str">
        <f>NULL_VALUE</f>
        <v>n/a</v>
      </c>
      <c r="V44" s="16" t="s">
        <v>36753</v>
      </c>
      <c r="W44" s="33">
        <f>SUM(D6L1129C10:D6L1136C10)</f>
        <v>186.57453109575519</v>
      </c>
      <c r="X44" s="16" t="s">
        <v>36754</v>
      </c>
      <c r="Y44" s="33">
        <f>SUM(D6L1129C11:D6L1136C11)</f>
        <v>2.4254689042448092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3.6411891314550193E-2</v>
      </c>
      <c r="AD44" s="16" t="s">
        <v>36756</v>
      </c>
      <c r="AE44" s="33">
        <f>IF(D6L1137C5=0,0,D6L1137C10/D6L1137C5)</f>
        <v>0.17420591138725974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9.467091741783018E-2</v>
      </c>
      <c r="AJ44" s="16" t="s">
        <v>36758</v>
      </c>
      <c r="AK44" s="33">
        <f>IF(D6L1137C5=0,0,D6L1137C11/D6L1137C5)</f>
        <v>2.264676848034369E-3</v>
      </c>
      <c r="AL44" s="16" t="s">
        <v>36759</v>
      </c>
      <c r="AM44" s="33">
        <f>SUM(D6L1129C18:D6L1136C18)</f>
        <v>316.93389660866148</v>
      </c>
      <c r="AN44" s="16" t="s">
        <v>36760</v>
      </c>
      <c r="AO44" s="33">
        <f>SUM(D6L1129C19:D6L1136C19)</f>
        <v>565.06610339133852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44.111327352953815</v>
      </c>
      <c r="AT44" s="16" t="s">
        <v>36762</v>
      </c>
      <c r="AU44" s="33">
        <f>IF(D6L1137C5=0,0,D6L1137C18/D6L1137C5)</f>
        <v>0.29592333950388561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44.111327352953822</v>
      </c>
      <c r="AZ44" s="16" t="s">
        <v>36764</v>
      </c>
      <c r="BA44" s="33">
        <f>IF(D6L1137C5=0,0,D6L1137C19/D6L1137C5)</f>
        <v>0.52760607226082024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5124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25.62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7.1848641976410335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12.81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5124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25.62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7.1848641976410335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12.81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1071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1071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189</v>
      </c>
      <c r="R48" s="16" t="s">
        <v>36826</v>
      </c>
      <c r="S48" s="15">
        <f>SUM(D6L1128C8,D6L1137C8,D6L1140C8)</f>
        <v>882</v>
      </c>
      <c r="U48" s="21" t="str">
        <f>NULL_VALUE</f>
        <v>n/a</v>
      </c>
      <c r="V48" s="16" t="s">
        <v>36827</v>
      </c>
      <c r="W48" s="33">
        <f>SUM(D6L1128C10,D6L1137C10,D6L1140C10)</f>
        <v>186.57453109575519</v>
      </c>
      <c r="X48" s="16" t="s">
        <v>36828</v>
      </c>
      <c r="Y48" s="33">
        <f>SUM(D6L1128C11,D6L1137C11,D6L1140C11)</f>
        <v>2.4254689042448092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3.6411891314550193E-2</v>
      </c>
      <c r="AD48" s="16" t="s">
        <v>36830</v>
      </c>
      <c r="AE48" s="33">
        <f>IF(D6L1141C5=0,0,D6L1141C10/D6L1141C5)</f>
        <v>0.17420591138725974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9.467091741783018E-2</v>
      </c>
      <c r="AJ48" s="16" t="s">
        <v>36832</v>
      </c>
      <c r="AK48" s="33">
        <f>IF(D6L1141C5=0,0,D6L1141C11/D6L1141C5)</f>
        <v>2.264676848034369E-3</v>
      </c>
      <c r="AL48" s="16" t="s">
        <v>36833</v>
      </c>
      <c r="AM48" s="33">
        <f>SUM(D6L1128C18,D6L1137C18,D6L1140C18)</f>
        <v>316.93389660866148</v>
      </c>
      <c r="AN48" s="16" t="s">
        <v>36834</v>
      </c>
      <c r="AO48" s="33">
        <f>SUM(D6L1128C19,D6L1137C19,D6L1140C19)</f>
        <v>565.06610339133852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44.111327352953815</v>
      </c>
      <c r="AT48" s="16" t="s">
        <v>36836</v>
      </c>
      <c r="AU48" s="33">
        <f>IF(D6L1141C5=0,0,D6L1141C18/D6L1141C5)</f>
        <v>0.29592333950388561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44.111327352953822</v>
      </c>
      <c r="AZ48" s="16" t="s">
        <v>36838</v>
      </c>
      <c r="BA48" s="33">
        <f>IF(D6L1141C5=0,0,D6L1141C19/D6L1141C5)</f>
        <v>0.52760607226082024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66829-AD5D-4A87-9A79-209C4D10DE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798.17110826666669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686.42715310933329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343.21357655466664</v>
      </c>
      <c r="R8" s="16" t="s">
        <v>36847</v>
      </c>
      <c r="S8" s="15">
        <f>D6L1201C5-D6L1201C7</f>
        <v>343.21357655466664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326.16063855997282</v>
      </c>
      <c r="X8" s="16" t="s">
        <v>36849</v>
      </c>
      <c r="Y8" s="33">
        <f>D6L1201C7-D6L1201C10</f>
        <v>17.052937994693821</v>
      </c>
      <c r="Z8" s="16" t="s">
        <v>36850</v>
      </c>
      <c r="AA8" s="33">
        <f>CHOOSE(MIN(D6L1201C9,RUN_YEARS),B7L812C7,B7L812C16,B7L812C25,B7L812C34,B7L812C43)</f>
        <v>5327</v>
      </c>
      <c r="AB8" s="16" t="s">
        <v>36851</v>
      </c>
      <c r="AC8" s="33">
        <f>IF(D6L1201C12=0,0,D6L1201C10/D6L1201C12)</f>
        <v>6.1227827775478284E-2</v>
      </c>
      <c r="AD8" s="16" t="s">
        <v>36852</v>
      </c>
      <c r="AE8" s="33">
        <f>IF(D6L1201C5=0,0,D6L1201C10/D6L1201C5)</f>
        <v>0.4751569588740065</v>
      </c>
      <c r="AF8" s="16" t="s">
        <v>36853</v>
      </c>
      <c r="AG8" s="33">
        <f>CHOOSE(MIN(D6L1201C9,RUN_YEARS),B7L812C5,B7L812C14,B7L812C23,B7L812C32,B7L812C41)</f>
        <v>107.12159068753199</v>
      </c>
      <c r="AH8" s="16" t="s">
        <v>36854</v>
      </c>
      <c r="AI8" s="33">
        <f>IF(D6L1201C15=0,0,D6L1201C11/D6L1201C15)</f>
        <v>0.15919235221624312</v>
      </c>
      <c r="AJ8" s="16" t="s">
        <v>36855</v>
      </c>
      <c r="AK8" s="33">
        <f>IF(D6L1201C5=0,0,D6L1201C11/D6L1201C5)</f>
        <v>2.4843041125993524E-2</v>
      </c>
      <c r="AL8" s="16" t="s">
        <v>36856</v>
      </c>
      <c r="AM8" s="33">
        <f>D6L1201C8*CHOOSE(MIN(D6L1201C9,RUN_YEARS),B7L812C4,B7L812C13,B7L812C22,B7L812C31,B7L812C40)</f>
        <v>46.388067215723666</v>
      </c>
      <c r="AN8" s="16" t="s">
        <v>36857</v>
      </c>
      <c r="AO8" s="33">
        <f>D6L1201C8-D6L1201C18</f>
        <v>296.82550933894299</v>
      </c>
      <c r="AP8" s="16" t="s">
        <v>36858</v>
      </c>
      <c r="AQ8" s="33">
        <f>CHOOSE(MIN(D6L1201C9,RUN_YEARS),B7L812C2,B7L812C11,B7L812C20,B7L812C29,B7L812C38)</f>
        <v>7.2272584501917949</v>
      </c>
      <c r="AR8" s="16" t="s">
        <v>36859</v>
      </c>
      <c r="AS8" s="33">
        <f>IF(D6L1201C20=0,0,D6L1201C18/D6L1201C20)</f>
        <v>6.4184873884636895</v>
      </c>
      <c r="AT8" s="16" t="s">
        <v>36860</v>
      </c>
      <c r="AU8" s="33">
        <f>IF(D6L1201C5=0,0,D6L1201C18/D6L1201C5)</f>
        <v>6.7579009667082662E-2</v>
      </c>
      <c r="AV8" s="16" t="s">
        <v>36861</v>
      </c>
      <c r="AW8" s="33">
        <f>CHOOSE(MIN(D6L1201C9,RUN_YEARS),B7L812C1,B7L812C10,B7L812C19,B7L812C28,B7L812C37)</f>
        <v>46.245398857127036</v>
      </c>
      <c r="AX8" s="16" t="s">
        <v>36862</v>
      </c>
      <c r="AY8" s="33">
        <f>IF(D6L1201C23=0,0,D6L1201C19/D6L1201C23)</f>
        <v>6.4184873884636895</v>
      </c>
      <c r="AZ8" s="16" t="s">
        <v>36863</v>
      </c>
      <c r="BA8" s="33">
        <f>IF(D6L1201C5=0,0,D6L1201C19/D6L1201C5)</f>
        <v>0.43242099033291737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0.40973555775556414</v>
      </c>
      <c r="J9" s="16" t="s">
        <v>36884</v>
      </c>
      <c r="K9" s="21">
        <f>_xlfn.SINGLE(IF(FLOW_THRU_100PCT="Y",1,INDEX(VariabilityMatrix,D6L1202C1,_xlfn.SINGLE(D6L1202C9))))</f>
        <v>0.44359901369838267</v>
      </c>
      <c r="L9" s="16" t="s">
        <v>36864</v>
      </c>
      <c r="M9" s="15">
        <f>IF(_xlfn.SINGLE(D6L1202C2)&lt;&gt;0,_xlfn.SINGLE(D6L1202C2)*_xlfn.SINGLE(D6L1202C4),_xlfn.SINGLE(D6L1202C3)*_xlfn.SINGLE(D6L1202C4))</f>
        <v>0.18175828929752497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9.0879144648762483E-2</v>
      </c>
      <c r="R9" s="16" t="s">
        <v>36866</v>
      </c>
      <c r="S9" s="15">
        <f>D6L1202C5-D6L1202C7</f>
        <v>9.0879144648762483E-2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8.6249051951088992E-2</v>
      </c>
      <c r="X9" s="16" t="s">
        <v>36868</v>
      </c>
      <c r="Y9" s="33">
        <f>D6L1202C7-D6L1202C10</f>
        <v>4.6300926976734907E-3</v>
      </c>
      <c r="Z9" s="16" t="s">
        <v>36869</v>
      </c>
      <c r="AA9" s="33">
        <f>CHOOSE(MIN(D6L1202C9,RUN_YEARS),B7L812C7,B7L812C16,B7L812C25,B7L812C34,B7L812C43)</f>
        <v>5172.2</v>
      </c>
      <c r="AB9" s="16" t="s">
        <v>36870</v>
      </c>
      <c r="AC9" s="33">
        <f>IF(D6L1202C12=0,0,D6L1202C10/D6L1202C12)</f>
        <v>1.6675505964790415E-5</v>
      </c>
      <c r="AD9" s="16" t="s">
        <v>36871</v>
      </c>
      <c r="AE9" s="33">
        <f>IF(D6L1202C5=0,0,D6L1202C10/D6L1202C5)</f>
        <v>0.47452609883396091</v>
      </c>
      <c r="AF9" s="16" t="s">
        <v>36872</v>
      </c>
      <c r="AG9" s="33">
        <f>CHOOSE(MIN(D6L1202C9,RUN_YEARS),B7L812C5,B7L812C14,B7L812C23,B7L812C32,B7L812C41)</f>
        <v>106.7916552265736</v>
      </c>
      <c r="AH9" s="16" t="s">
        <v>36873</v>
      </c>
      <c r="AI9" s="33">
        <f>IF(D6L1202C15=0,0,D6L1202C11/D6L1202C15)</f>
        <v>4.3356315508455174E-5</v>
      </c>
      <c r="AJ9" s="16" t="s">
        <v>36874</v>
      </c>
      <c r="AK9" s="33">
        <f>IF(D6L1202C5=0,0,D6L1202C11/D6L1202C5)</f>
        <v>2.5473901166039085E-2</v>
      </c>
      <c r="AL9" s="16" t="s">
        <v>36875</v>
      </c>
      <c r="AM9" s="33">
        <f>D6L1202C8*CHOOSE(MIN(D6L1202C9,RUN_YEARS),B7L812C4,B7L812C13,B7L812C22,B7L812C31,B7L812C40)</f>
        <v>1.2756457691292231E-2</v>
      </c>
      <c r="AN9" s="16" t="s">
        <v>36876</v>
      </c>
      <c r="AO9" s="33">
        <f>D6L1202C8-D6L1202C18</f>
        <v>7.8122686957470253E-2</v>
      </c>
      <c r="AP9" s="16" t="s">
        <v>36877</v>
      </c>
      <c r="AQ9" s="33">
        <f>CHOOSE(MIN(D6L1202C9,RUN_YEARS),B7L812C2,B7L812C11,B7L812C20,B7L812C29,B7L812C38)</f>
        <v>7.3756519675249104</v>
      </c>
      <c r="AR9" s="16" t="s">
        <v>36878</v>
      </c>
      <c r="AS9" s="33">
        <f>IF(D6L1202C20=0,0,D6L1202C18/D6L1202C20)</f>
        <v>1.7295362833630269E-3</v>
      </c>
      <c r="AT9" s="16" t="s">
        <v>36879</v>
      </c>
      <c r="AU9" s="33">
        <f>IF(D6L1202C5=0,0,D6L1202C18/D6L1202C5)</f>
        <v>7.0183636414022615E-2</v>
      </c>
      <c r="AV9" s="16" t="s">
        <v>36880</v>
      </c>
      <c r="AW9" s="33">
        <f>CHOOSE(MIN(D6L1202C9,RUN_YEARS),B7L812C1,B7L812C10,B7L812C19,B7L812C28,B7L812C37)</f>
        <v>45.169730007377026</v>
      </c>
      <c r="AX9" s="16" t="s">
        <v>36881</v>
      </c>
      <c r="AY9" s="33">
        <f>IF(D6L1202C23=0,0,D6L1202C19/D6L1202C23)</f>
        <v>1.7295362833630269E-3</v>
      </c>
      <c r="AZ9" s="16" t="s">
        <v>36882</v>
      </c>
      <c r="BA9" s="33">
        <f>IF(D6L1202C5=0,0,D6L1202C19/D6L1202C5)</f>
        <v>0.42981636358597736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5.6940680857019898E-3</v>
      </c>
      <c r="J10" s="16" t="s">
        <v>36905</v>
      </c>
      <c r="K10" s="21">
        <f>_xlfn.SINGLE(IF(FLOW_THRU_100PCT="Y",1,INDEX(VariabilityMatrix,D6L1203C1,_xlfn.SINGLE(D6L1203C9))))</f>
        <v>0.44359901369838267</v>
      </c>
      <c r="L10" s="16" t="s">
        <v>36885</v>
      </c>
      <c r="M10" s="15">
        <f>IF(_xlfn.SINGLE(D6L1203C2)&lt;&gt;0,_xlfn.SINGLE(D6L1203C2)*_xlfn.SINGLE(D6L1203C4),_xlfn.SINGLE(D6L1203C3)*_xlfn.SINGLE(D6L1203C4))</f>
        <v>2.5258829867488408E-3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1.2629414933744204E-3</v>
      </c>
      <c r="R10" s="16" t="s">
        <v>36887</v>
      </c>
      <c r="S10" s="15">
        <f>D6L1203C5-D6L1203C7</f>
        <v>1.2629414933744204E-3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1.1985973998130009E-3</v>
      </c>
      <c r="X10" s="16" t="s">
        <v>36889</v>
      </c>
      <c r="Y10" s="33">
        <f>D6L1203C7-D6L1203C10</f>
        <v>6.4344093561419496E-5</v>
      </c>
      <c r="Z10" s="16" t="s">
        <v>36890</v>
      </c>
      <c r="AA10" s="33">
        <f>CHOOSE(MIN(D6L1203C9,RUN_YEARS),B7L812C7,B7L812C16,B7L812C25,B7L812C34,B7L812C43)</f>
        <v>5172.2</v>
      </c>
      <c r="AB10" s="16" t="s">
        <v>36891</v>
      </c>
      <c r="AC10" s="33">
        <f>IF(D6L1203C12=0,0,D6L1203C10/D6L1203C12)</f>
        <v>2.3173840915142509E-7</v>
      </c>
      <c r="AD10" s="16" t="s">
        <v>36892</v>
      </c>
      <c r="AE10" s="33">
        <f>IF(D6L1203C5=0,0,D6L1203C10/D6L1203C5)</f>
        <v>0.47452609883396096</v>
      </c>
      <c r="AF10" s="16" t="s">
        <v>36893</v>
      </c>
      <c r="AG10" s="33">
        <f>CHOOSE(MIN(D6L1203C9,RUN_YEARS),B7L812C5,B7L812C14,B7L812C23,B7L812C32,B7L812C41)</f>
        <v>106.7916552265736</v>
      </c>
      <c r="AH10" s="16" t="s">
        <v>36894</v>
      </c>
      <c r="AI10" s="33">
        <f>IF(D6L1203C15=0,0,D6L1203C11/D6L1203C15)</f>
        <v>6.0251986379370566E-7</v>
      </c>
      <c r="AJ10" s="16" t="s">
        <v>36895</v>
      </c>
      <c r="AK10" s="33">
        <f>IF(D6L1203C5=0,0,D6L1203C11/D6L1203C5)</f>
        <v>2.5473901166039051E-2</v>
      </c>
      <c r="AL10" s="16" t="s">
        <v>36896</v>
      </c>
      <c r="AM10" s="33">
        <f>D6L1203C8*CHOOSE(MIN(D6L1203C9,RUN_YEARS),B7L812C4,B7L812C13,B7L812C22,B7L812C31,B7L812C40)</f>
        <v>1.7727565316634614E-4</v>
      </c>
      <c r="AN10" s="16" t="s">
        <v>36897</v>
      </c>
      <c r="AO10" s="33">
        <f>D6L1203C8-D6L1203C18</f>
        <v>1.0856658402080743E-3</v>
      </c>
      <c r="AP10" s="16" t="s">
        <v>36898</v>
      </c>
      <c r="AQ10" s="33">
        <f>CHOOSE(MIN(D6L1203C9,RUN_YEARS),B7L812C2,B7L812C11,B7L812C20,B7L812C29,B7L812C38)</f>
        <v>7.3756519675249104</v>
      </c>
      <c r="AR10" s="16" t="s">
        <v>36899</v>
      </c>
      <c r="AS10" s="33">
        <f>IF(D6L1203C20=0,0,D6L1203C18/D6L1203C20)</f>
        <v>2.4035251927137168E-5</v>
      </c>
      <c r="AT10" s="16" t="s">
        <v>36900</v>
      </c>
      <c r="AU10" s="33">
        <f>IF(D6L1203C5=0,0,D6L1203C18/D6L1203C5)</f>
        <v>7.0183636414022615E-2</v>
      </c>
      <c r="AV10" s="16" t="s">
        <v>36901</v>
      </c>
      <c r="AW10" s="33">
        <f>CHOOSE(MIN(D6L1203C9,RUN_YEARS),B7L812C1,B7L812C10,B7L812C19,B7L812C28,B7L812C37)</f>
        <v>45.169730007377026</v>
      </c>
      <c r="AX10" s="16" t="s">
        <v>36902</v>
      </c>
      <c r="AY10" s="33">
        <f>IF(D6L1203C23=0,0,D6L1203C19/D6L1203C23)</f>
        <v>2.4035251927137171E-5</v>
      </c>
      <c r="AZ10" s="16" t="s">
        <v>36903</v>
      </c>
      <c r="BA10" s="33">
        <f>IF(D6L1203C5=0,0,D6L1203C19/D6L1203C5)</f>
        <v>0.42981636358597741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8.7167591119093803E-3</v>
      </c>
      <c r="J11" s="16" t="s">
        <v>36926</v>
      </c>
      <c r="K11" s="21">
        <f>_xlfn.SINGLE(IF(FLOW_THRU_100PCT="Y",1,INDEX(VariabilityMatrix,D6L1204C1,_xlfn.SINGLE(D6L1204C9))))</f>
        <v>0.42686313321495445</v>
      </c>
      <c r="L11" s="16" t="s">
        <v>36906</v>
      </c>
      <c r="M11" s="15">
        <f>IF(_xlfn.SINGLE(D6L1204C2)&lt;&gt;0,_xlfn.SINGLE(D6L1204C2)*_xlfn.SINGLE(D6L1204C4),_xlfn.SINGLE(D6L1204C3)*_xlfn.SINGLE(D6L1204C4))</f>
        <v>3.720863105989642E-3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1.860431552994821E-3</v>
      </c>
      <c r="R11" s="16" t="s">
        <v>36908</v>
      </c>
      <c r="S11" s="15">
        <f>D6L1204C5-D6L1204C7</f>
        <v>1.860431552994821E-3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1.7685956134502517E-3</v>
      </c>
      <c r="X11" s="16" t="s">
        <v>36910</v>
      </c>
      <c r="Y11" s="33">
        <f>D6L1204C7-D6L1204C10</f>
        <v>9.1835939544569279E-5</v>
      </c>
      <c r="Z11" s="16" t="s">
        <v>36911</v>
      </c>
      <c r="AA11" s="33">
        <f>CHOOSE(MIN(D6L1204C9,RUN_YEARS),B7L812C7,B7L812C16,B7L812C25,B7L812C34,B7L812C43)</f>
        <v>5139</v>
      </c>
      <c r="AB11" s="16" t="s">
        <v>36912</v>
      </c>
      <c r="AC11" s="33">
        <f>IF(D6L1204C12=0,0,D6L1204C10/D6L1204C12)</f>
        <v>3.44151705283178E-7</v>
      </c>
      <c r="AD11" s="16" t="s">
        <v>36913</v>
      </c>
      <c r="AE11" s="33">
        <f>IF(D6L1204C5=0,0,D6L1204C10/D6L1204C5)</f>
        <v>0.47531864598922308</v>
      </c>
      <c r="AF11" s="16" t="s">
        <v>36914</v>
      </c>
      <c r="AG11" s="33">
        <f>CHOOSE(MIN(D6L1204C9,RUN_YEARS),B7L812C5,B7L812C14,B7L812C23,B7L812C32,B7L812C41)</f>
        <v>102.63356149982218</v>
      </c>
      <c r="AH11" s="16" t="s">
        <v>36915</v>
      </c>
      <c r="AI11" s="33">
        <f>IF(D6L1204C15=0,0,D6L1204C11/D6L1204C15)</f>
        <v>8.9479443373626266E-7</v>
      </c>
      <c r="AJ11" s="16" t="s">
        <v>36916</v>
      </c>
      <c r="AK11" s="33">
        <f>IF(D6L1204C5=0,0,D6L1204C11/D6L1204C5)</f>
        <v>2.468135401077691E-2</v>
      </c>
      <c r="AL11" s="16" t="s">
        <v>36917</v>
      </c>
      <c r="AM11" s="33">
        <f>D6L1204C8*CHOOSE(MIN(D6L1204C9,RUN_YEARS),B7L812C4,B7L812C13,B7L812C22,B7L812C31,B7L812C40)</f>
        <v>2.6033779051606041E-4</v>
      </c>
      <c r="AN11" s="16" t="s">
        <v>36918</v>
      </c>
      <c r="AO11" s="33">
        <f>D6L1204C8-D6L1204C18</f>
        <v>1.6000937624787606E-3</v>
      </c>
      <c r="AP11" s="16" t="s">
        <v>36919</v>
      </c>
      <c r="AQ11" s="33">
        <f>CHOOSE(MIN(D6L1204C9,RUN_YEARS),B7L812C2,B7L812C11,B7L812C20,B7L812C29,B7L812C38)</f>
        <v>7.2058971724584842</v>
      </c>
      <c r="AR11" s="16" t="s">
        <v>36920</v>
      </c>
      <c r="AS11" s="33">
        <f>IF(D6L1204C20=0,0,D6L1204C18/D6L1204C20)</f>
        <v>3.6128435403032432E-5</v>
      </c>
      <c r="AT11" s="16" t="s">
        <v>36921</v>
      </c>
      <c r="AU11" s="33">
        <f>IF(D6L1204C5=0,0,D6L1204C18/D6L1204C5)</f>
        <v>6.9967043425215744E-2</v>
      </c>
      <c r="AV11" s="16" t="s">
        <v>36922</v>
      </c>
      <c r="AW11" s="33">
        <f>CHOOSE(MIN(D6L1204C9,RUN_YEARS),B7L812C1,B7L812C10,B7L812C19,B7L812C28,B7L812C37)</f>
        <v>44.289041156331308</v>
      </c>
      <c r="AX11" s="16" t="s">
        <v>36923</v>
      </c>
      <c r="AY11" s="33">
        <f>IF(D6L1204C23=0,0,D6L1204C19/D6L1204C23)</f>
        <v>3.6128435403032432E-5</v>
      </c>
      <c r="AZ11" s="16" t="s">
        <v>36924</v>
      </c>
      <c r="BA11" s="33">
        <f>IF(D6L1204C5=0,0,D6L1204C19/D6L1204C5)</f>
        <v>0.43003295657478424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5.2603119387073898</v>
      </c>
      <c r="J12" s="16" t="s">
        <v>36947</v>
      </c>
      <c r="K12" s="21">
        <f>_xlfn.SINGLE(IF(FLOW_THRU_100PCT="Y",1,INDEX(VariabilityMatrix,D6L1205C1,_xlfn.SINGLE(D6L1205C9))))</f>
        <v>0.14320889105137483</v>
      </c>
      <c r="L12" s="16" t="s">
        <v>36927</v>
      </c>
      <c r="M12" s="15">
        <f>IF(_xlfn.SINGLE(D6L1205C2)&lt;&gt;0,_xlfn.SINGLE(D6L1205C2)*_xlfn.SINGLE(D6L1205C4),_xlfn.SINGLE(D6L1205C3)*_xlfn.SINGLE(D6L1205C4))</f>
        <v>0.75332343932659285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0.37666171966329642</v>
      </c>
      <c r="R12" s="16" t="s">
        <v>36929</v>
      </c>
      <c r="S12" s="15">
        <f>D6L1205C5-D6L1205C7</f>
        <v>0.37666171966329642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0.35747163282383015</v>
      </c>
      <c r="X12" s="16" t="s">
        <v>36931</v>
      </c>
      <c r="Y12" s="33">
        <f>D6L1205C7-D6L1205C10</f>
        <v>1.9190086839466269E-2</v>
      </c>
      <c r="Z12" s="16" t="s">
        <v>36932</v>
      </c>
      <c r="AA12" s="33">
        <f>CHOOSE(MIN(D6L1205C9,RUN_YEARS),B7L812C7,B7L812C16,B7L812C25,B7L812C34,B7L812C43)</f>
        <v>5172.2</v>
      </c>
      <c r="AB12" s="16" t="s">
        <v>36933</v>
      </c>
      <c r="AC12" s="33">
        <f>IF(D6L1205C12=0,0,D6L1205C10/D6L1205C12)</f>
        <v>6.9114039059554964E-5</v>
      </c>
      <c r="AD12" s="16" t="s">
        <v>36934</v>
      </c>
      <c r="AE12" s="33">
        <f>IF(D6L1205C5=0,0,D6L1205C10/D6L1205C5)</f>
        <v>0.47452609883396091</v>
      </c>
      <c r="AF12" s="16" t="s">
        <v>36935</v>
      </c>
      <c r="AG12" s="33">
        <f>CHOOSE(MIN(D6L1205C9,RUN_YEARS),B7L812C5,B7L812C14,B7L812C23,B7L812C32,B7L812C41)</f>
        <v>106.7916552265736</v>
      </c>
      <c r="AH12" s="16" t="s">
        <v>36936</v>
      </c>
      <c r="AI12" s="33">
        <f>IF(D6L1205C15=0,0,D6L1205C11/D6L1205C15)</f>
        <v>1.7969650155484328E-4</v>
      </c>
      <c r="AJ12" s="16" t="s">
        <v>36937</v>
      </c>
      <c r="AK12" s="33">
        <f>IF(D6L1205C5=0,0,D6L1205C11/D6L1205C5)</f>
        <v>2.5473901166039089E-2</v>
      </c>
      <c r="AL12" s="16" t="s">
        <v>36938</v>
      </c>
      <c r="AM12" s="33">
        <f>D6L1205C8*CHOOSE(MIN(D6L1205C9,RUN_YEARS),B7L812C4,B7L812C13,B7L812C22,B7L812C31,B7L812C40)</f>
        <v>5.2870978367858618E-2</v>
      </c>
      <c r="AN12" s="16" t="s">
        <v>36939</v>
      </c>
      <c r="AO12" s="33">
        <f>D6L1205C8-D6L1205C18</f>
        <v>0.32379074129543783</v>
      </c>
      <c r="AP12" s="16" t="s">
        <v>36940</v>
      </c>
      <c r="AQ12" s="33">
        <f>CHOOSE(MIN(D6L1205C9,RUN_YEARS),B7L812C2,B7L812C11,B7L812C20,B7L812C29,B7L812C38)</f>
        <v>7.3756519675249104</v>
      </c>
      <c r="AR12" s="16" t="s">
        <v>36941</v>
      </c>
      <c r="AS12" s="33">
        <f>IF(D6L1205C20=0,0,D6L1205C18/D6L1205C20)</f>
        <v>7.1683125235098141E-3</v>
      </c>
      <c r="AT12" s="16" t="s">
        <v>36942</v>
      </c>
      <c r="AU12" s="33">
        <f>IF(D6L1205C5=0,0,D6L1205C18/D6L1205C5)</f>
        <v>7.0183636414022615E-2</v>
      </c>
      <c r="AV12" s="16" t="s">
        <v>36943</v>
      </c>
      <c r="AW12" s="33">
        <f>CHOOSE(MIN(D6L1205C9,RUN_YEARS),B7L812C1,B7L812C10,B7L812C19,B7L812C28,B7L812C37)</f>
        <v>45.169730007377026</v>
      </c>
      <c r="AX12" s="16" t="s">
        <v>36944</v>
      </c>
      <c r="AY12" s="33">
        <f>IF(D6L1205C23=0,0,D6L1205C19/D6L1205C23)</f>
        <v>7.168312523509815E-3</v>
      </c>
      <c r="AZ12" s="16" t="s">
        <v>36945</v>
      </c>
      <c r="BA12" s="33">
        <f>IF(D6L1205C5=0,0,D6L1205C19/D6L1205C5)</f>
        <v>0.42981636358597741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2.5513248915308049</v>
      </c>
      <c r="J13" s="16" t="s">
        <v>36968</v>
      </c>
      <c r="K13" s="21">
        <f>_xlfn.SINGLE(IF(FLOW_THRU_100PCT="Y",1,INDEX(VariabilityMatrix,D6L1206C1,_xlfn.SINGLE(D6L1206C9))))</f>
        <v>0.44359901369838267</v>
      </c>
      <c r="L13" s="16" t="s">
        <v>36948</v>
      </c>
      <c r="M13" s="15">
        <f>IF(_xlfn.SINGLE(D6L1206C2)&lt;&gt;0,_xlfn.SINGLE(D6L1206C2)*_xlfn.SINGLE(D6L1206C4),_xlfn.SINGLE(D6L1206C3)*_xlfn.SINGLE(D6L1206C4))</f>
        <v>1.1317652055071983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0.56588260275359914</v>
      </c>
      <c r="R13" s="16" t="s">
        <v>36950</v>
      </c>
      <c r="S13" s="15">
        <f>D6L1206C5-D6L1206C7</f>
        <v>0.56588260275359914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0.53705212776534683</v>
      </c>
      <c r="X13" s="16" t="s">
        <v>36952</v>
      </c>
      <c r="Y13" s="33">
        <f>D6L1206C7-D6L1206C10</f>
        <v>2.8830474988252308E-2</v>
      </c>
      <c r="Z13" s="16" t="s">
        <v>36953</v>
      </c>
      <c r="AA13" s="33">
        <f>CHOOSE(MIN(D6L1206C9,RUN_YEARS),B7L812C7,B7L812C16,B7L812C25,B7L812C34,B7L812C43)</f>
        <v>5172.2</v>
      </c>
      <c r="AB13" s="16" t="s">
        <v>36954</v>
      </c>
      <c r="AC13" s="33">
        <f>IF(D6L1206C12=0,0,D6L1206C10/D6L1206C12)</f>
        <v>1.0383436985525441E-4</v>
      </c>
      <c r="AD13" s="16" t="s">
        <v>36955</v>
      </c>
      <c r="AE13" s="33">
        <f>IF(D6L1206C5=0,0,D6L1206C10/D6L1206C5)</f>
        <v>0.47452609883396091</v>
      </c>
      <c r="AF13" s="16" t="s">
        <v>36956</v>
      </c>
      <c r="AG13" s="33">
        <f>CHOOSE(MIN(D6L1206C9,RUN_YEARS),B7L812C5,B7L812C14,B7L812C23,B7L812C32,B7L812C41)</f>
        <v>106.7916552265736</v>
      </c>
      <c r="AH13" s="16" t="s">
        <v>36957</v>
      </c>
      <c r="AI13" s="33">
        <f>IF(D6L1206C15=0,0,D6L1206C11/D6L1206C15)</f>
        <v>2.6996936162366228E-4</v>
      </c>
      <c r="AJ13" s="16" t="s">
        <v>36958</v>
      </c>
      <c r="AK13" s="33">
        <f>IF(D6L1206C5=0,0,D6L1206C11/D6L1206C5)</f>
        <v>2.5473901166039106E-2</v>
      </c>
      <c r="AL13" s="16" t="s">
        <v>36959</v>
      </c>
      <c r="AM13" s="33">
        <f>D6L1206C8*CHOOSE(MIN(D6L1206C9,RUN_YEARS),B7L812C4,B7L812C13,B7L812C22,B7L812C31,B7L812C40)</f>
        <v>7.9431397689358793E-2</v>
      </c>
      <c r="AN13" s="16" t="s">
        <v>36960</v>
      </c>
      <c r="AO13" s="33">
        <f>D6L1206C8-D6L1206C18</f>
        <v>0.48645120506424033</v>
      </c>
      <c r="AP13" s="16" t="s">
        <v>36961</v>
      </c>
      <c r="AQ13" s="33">
        <f>CHOOSE(MIN(D6L1206C9,RUN_YEARS),B7L812C2,B7L812C11,B7L812C20,B7L812C29,B7L812C38)</f>
        <v>7.3756519675249104</v>
      </c>
      <c r="AR13" s="16" t="s">
        <v>36962</v>
      </c>
      <c r="AS13" s="33">
        <f>IF(D6L1206C20=0,0,D6L1206C18/D6L1206C20)</f>
        <v>1.0769406967559783E-2</v>
      </c>
      <c r="AT13" s="16" t="s">
        <v>36963</v>
      </c>
      <c r="AU13" s="33">
        <f>IF(D6L1206C5=0,0,D6L1206C18/D6L1206C5)</f>
        <v>7.0183636414022615E-2</v>
      </c>
      <c r="AV13" s="16" t="s">
        <v>36964</v>
      </c>
      <c r="AW13" s="33">
        <f>CHOOSE(MIN(D6L1206C9,RUN_YEARS),B7L812C1,B7L812C10,B7L812C19,B7L812C28,B7L812C37)</f>
        <v>45.169730007377026</v>
      </c>
      <c r="AX13" s="16" t="s">
        <v>36965</v>
      </c>
      <c r="AY13" s="33">
        <f>IF(D6L1206C23=0,0,D6L1206C19/D6L1206C23)</f>
        <v>1.0769406967559783E-2</v>
      </c>
      <c r="AZ13" s="16" t="s">
        <v>36966</v>
      </c>
      <c r="BA13" s="33">
        <f>IF(D6L1206C5=0,0,D6L1206C19/D6L1206C5)</f>
        <v>0.42981636358597736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0.6157767686913127</v>
      </c>
      <c r="J14" s="16" t="s">
        <v>36989</v>
      </c>
      <c r="K14" s="21">
        <f>_xlfn.SINGLE(IF(FLOW_THRU_100PCT="Y",1,INDEX(VariabilityMatrix,D6L1207C1,_xlfn.SINGLE(D6L1207C9))))</f>
        <v>0.42686313321495445</v>
      </c>
      <c r="L14" s="16" t="s">
        <v>36969</v>
      </c>
      <c r="M14" s="15">
        <f>IF(_xlfn.SINGLE(D6L1207C2)&lt;&gt;0,_xlfn.SINGLE(D6L1207C2)*_xlfn.SINGLE(D6L1207C4),_xlfn.SINGLE(D6L1207C3)*_xlfn.SINGLE(D6L1207C4))</f>
        <v>0.26285240084455402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0.13142620042227701</v>
      </c>
      <c r="R14" s="16" t="s">
        <v>36971</v>
      </c>
      <c r="S14" s="15">
        <f>D6L1207C5-D6L1207C7</f>
        <v>0.13142620042227701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0.12493864726444993</v>
      </c>
      <c r="X14" s="16" t="s">
        <v>36973</v>
      </c>
      <c r="Y14" s="33">
        <f>D6L1207C7-D6L1207C10</f>
        <v>6.4875531578270779E-3</v>
      </c>
      <c r="Z14" s="16" t="s">
        <v>36974</v>
      </c>
      <c r="AA14" s="33">
        <f>CHOOSE(MIN(D6L1207C9,RUN_YEARS),B7L812C7,B7L812C16,B7L812C25,B7L812C34,B7L812C43)</f>
        <v>5139</v>
      </c>
      <c r="AB14" s="16" t="s">
        <v>36975</v>
      </c>
      <c r="AC14" s="33">
        <f>IF(D6L1207C12=0,0,D6L1207C10/D6L1207C12)</f>
        <v>2.4311859751790219E-5</v>
      </c>
      <c r="AD14" s="16" t="s">
        <v>36976</v>
      </c>
      <c r="AE14" s="33">
        <f>IF(D6L1207C5=0,0,D6L1207C10/D6L1207C5)</f>
        <v>0.47531864598922308</v>
      </c>
      <c r="AF14" s="16" t="s">
        <v>36977</v>
      </c>
      <c r="AG14" s="33">
        <f>CHOOSE(MIN(D6L1207C9,RUN_YEARS),B7L812C5,B7L812C14,B7L812C23,B7L812C32,B7L812C41)</f>
        <v>102.63356149982218</v>
      </c>
      <c r="AH14" s="16" t="s">
        <v>36978</v>
      </c>
      <c r="AI14" s="33">
        <f>IF(D6L1207C15=0,0,D6L1207C11/D6L1207C15)</f>
        <v>6.3210835354654603E-5</v>
      </c>
      <c r="AJ14" s="16" t="s">
        <v>36979</v>
      </c>
      <c r="AK14" s="33">
        <f>IF(D6L1207C5=0,0,D6L1207C11/D6L1207C5)</f>
        <v>2.4681354010776927E-2</v>
      </c>
      <c r="AL14" s="16" t="s">
        <v>36980</v>
      </c>
      <c r="AM14" s="33">
        <f>D6L1207C8*CHOOSE(MIN(D6L1207C9,RUN_YEARS),B7L812C4,B7L812C13,B7L812C22,B7L812C31,B7L812C40)</f>
        <v>1.8391005344313129E-2</v>
      </c>
      <c r="AN14" s="16" t="s">
        <v>36981</v>
      </c>
      <c r="AO14" s="33">
        <f>D6L1207C8-D6L1207C18</f>
        <v>0.11303519507796389</v>
      </c>
      <c r="AP14" s="16" t="s">
        <v>36982</v>
      </c>
      <c r="AQ14" s="33">
        <f>CHOOSE(MIN(D6L1207C9,RUN_YEARS),B7L812C2,B7L812C11,B7L812C20,B7L812C29,B7L812C38)</f>
        <v>7.2058971724584842</v>
      </c>
      <c r="AR14" s="16" t="s">
        <v>36983</v>
      </c>
      <c r="AS14" s="33">
        <f>IF(D6L1207C20=0,0,D6L1207C18/D6L1207C20)</f>
        <v>2.5522159009713631E-3</v>
      </c>
      <c r="AT14" s="16" t="s">
        <v>36984</v>
      </c>
      <c r="AU14" s="33">
        <f>IF(D6L1207C5=0,0,D6L1207C18/D6L1207C5)</f>
        <v>6.9967043425215744E-2</v>
      </c>
      <c r="AV14" s="16" t="s">
        <v>36985</v>
      </c>
      <c r="AW14" s="33">
        <f>CHOOSE(MIN(D6L1207C9,RUN_YEARS),B7L812C1,B7L812C10,B7L812C19,B7L812C28,B7L812C37)</f>
        <v>44.289041156331308</v>
      </c>
      <c r="AX14" s="16" t="s">
        <v>36986</v>
      </c>
      <c r="AY14" s="33">
        <f>IF(D6L1207C23=0,0,D6L1207C19/D6L1207C23)</f>
        <v>2.5522159009713631E-3</v>
      </c>
      <c r="AZ14" s="16" t="s">
        <v>36987</v>
      </c>
      <c r="BA14" s="33">
        <f>IF(D6L1207C5=0,0,D6L1207C19/D6L1207C5)</f>
        <v>0.4300329565747843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0.42686313321495445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5139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102.63356149982218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7.2058971724584842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44.289041156331308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2.3659774732325466E-2</v>
      </c>
      <c r="J16" s="16" t="s">
        <v>37031</v>
      </c>
      <c r="K16" s="21">
        <f>_xlfn.SINGLE(IF(FLOW_THRU_100PCT="Y",1,INDEX(VariabilityMatrix,D6L1209C1,_xlfn.SINGLE(D6L1209C9))))</f>
        <v>0.42686313321495445</v>
      </c>
      <c r="L16" s="16" t="s">
        <v>37011</v>
      </c>
      <c r="M16" s="15">
        <f>IF(_xlfn.SINGLE(D6L1209C2)&lt;&gt;0,_xlfn.SINGLE(D6L1209C2)*_xlfn.SINGLE(D6L1209C4),_xlfn.SINGLE(D6L1209C3)*_xlfn.SINGLE(D6L1209C4))</f>
        <v>1.0099485573400459E-2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5.0497427867002296E-3</v>
      </c>
      <c r="R16" s="16" t="s">
        <v>37013</v>
      </c>
      <c r="S16" s="15">
        <f>D6L1209C5-D6L1209C7</f>
        <v>5.0497427867002296E-3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4.8004738079363988E-3</v>
      </c>
      <c r="X16" s="16" t="s">
        <v>37015</v>
      </c>
      <c r="Y16" s="33">
        <f>D6L1209C7-D6L1209C10</f>
        <v>2.4926897876383081E-4</v>
      </c>
      <c r="Z16" s="16" t="s">
        <v>37016</v>
      </c>
      <c r="AA16" s="33">
        <f>CHOOSE(MIN(D6L1209C9,RUN_YEARS),B7L812C7,B7L812C16,B7L812C25,B7L812C34,B7L812C43)</f>
        <v>5139</v>
      </c>
      <c r="AB16" s="16" t="s">
        <v>37017</v>
      </c>
      <c r="AC16" s="33">
        <f>IF(D6L1209C12=0,0,D6L1209C10/D6L1209C12)</f>
        <v>9.3412605719719769E-7</v>
      </c>
      <c r="AD16" s="16" t="s">
        <v>37018</v>
      </c>
      <c r="AE16" s="33">
        <f>IF(D6L1209C5=0,0,D6L1209C10/D6L1209C5)</f>
        <v>0.47531864598922313</v>
      </c>
      <c r="AF16" s="16" t="s">
        <v>37019</v>
      </c>
      <c r="AG16" s="33">
        <f>CHOOSE(MIN(D6L1209C9,RUN_YEARS),B7L812C5,B7L812C14,B7L812C23,B7L812C32,B7L812C41)</f>
        <v>102.63356149982218</v>
      </c>
      <c r="AH16" s="16" t="s">
        <v>37020</v>
      </c>
      <c r="AI16" s="33">
        <f>IF(D6L1209C15=0,0,D6L1209C11/D6L1209C15)</f>
        <v>2.4287277487127122E-6</v>
      </c>
      <c r="AJ16" s="16" t="s">
        <v>37021</v>
      </c>
      <c r="AK16" s="33">
        <f>IF(D6L1209C5=0,0,D6L1209C11/D6L1209C5)</f>
        <v>2.4681354010776896E-2</v>
      </c>
      <c r="AL16" s="16" t="s">
        <v>37022</v>
      </c>
      <c r="AM16" s="33">
        <f>D6L1209C8*CHOOSE(MIN(D6L1209C9,RUN_YEARS),B7L812C4,B7L812C13,B7L812C22,B7L812C31,B7L812C40)</f>
        <v>7.0663114568644987E-4</v>
      </c>
      <c r="AN16" s="16" t="s">
        <v>37023</v>
      </c>
      <c r="AO16" s="33">
        <f>D6L1209C8-D6L1209C18</f>
        <v>4.3431116410137796E-3</v>
      </c>
      <c r="AP16" s="16" t="s">
        <v>37024</v>
      </c>
      <c r="AQ16" s="33">
        <f>CHOOSE(MIN(D6L1209C9,RUN_YEARS),B7L812C2,B7L812C11,B7L812C20,B7L812C29,B7L812C38)</f>
        <v>7.2058971724584842</v>
      </c>
      <c r="AR16" s="16" t="s">
        <v>37025</v>
      </c>
      <c r="AS16" s="33">
        <f>IF(D6L1209C20=0,0,D6L1209C18/D6L1209C20)</f>
        <v>9.8062896093945205E-5</v>
      </c>
      <c r="AT16" s="16" t="s">
        <v>37026</v>
      </c>
      <c r="AU16" s="33">
        <f>IF(D6L1209C5=0,0,D6L1209C18/D6L1209C5)</f>
        <v>6.9967043425215744E-2</v>
      </c>
      <c r="AV16" s="16" t="s">
        <v>37027</v>
      </c>
      <c r="AW16" s="33">
        <f>CHOOSE(MIN(D6L1209C9,RUN_YEARS),B7L812C1,B7L812C10,B7L812C19,B7L812C28,B7L812C37)</f>
        <v>44.289041156331308</v>
      </c>
      <c r="AX16" s="16" t="s">
        <v>37028</v>
      </c>
      <c r="AY16" s="33">
        <f>IF(D6L1209C23=0,0,D6L1209C19/D6L1209C23)</f>
        <v>9.8062896093945205E-5</v>
      </c>
      <c r="AZ16" s="16" t="s">
        <v>37029</v>
      </c>
      <c r="BA16" s="33">
        <f>IF(D6L1209C5=0,0,D6L1209C19/D6L1209C5)</f>
        <v>0.43003295657478424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0.42686313321495445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5139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102.63356149982218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7.2058971724584842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44.289041156331308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0.42686313321495445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5139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102.63356149982218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7.2058971724584842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44.289041156331308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0.42686313321495445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5139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102.63356149982218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7.2058971724584842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44.289041156331308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0.6684390056492151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0.57485754485832496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0.28742877242916248</v>
      </c>
      <c r="R20" s="16" t="s">
        <v>37097</v>
      </c>
      <c r="S20" s="15">
        <f>D6L1213C5-D6L1213C7</f>
        <v>0.28742877242916248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0.27324050985874809</v>
      </c>
      <c r="X20" s="16" t="s">
        <v>37099</v>
      </c>
      <c r="Y20" s="33">
        <f>D6L1213C7-D6L1213C10</f>
        <v>1.4188262570414389E-2</v>
      </c>
      <c r="Z20" s="16" t="s">
        <v>37100</v>
      </c>
      <c r="AA20" s="33">
        <f>CHOOSE(MIN(D6L1213C9,RUN_YEARS),B7L812C7,B7L812C16,B7L812C25,B7L812C34,B7L812C43)</f>
        <v>5139</v>
      </c>
      <c r="AB20" s="16" t="s">
        <v>37101</v>
      </c>
      <c r="AC20" s="33">
        <f>IF(D6L1213C12=0,0,D6L1213C10/D6L1213C12)</f>
        <v>5.316997662166727E-5</v>
      </c>
      <c r="AD20" s="16" t="s">
        <v>37102</v>
      </c>
      <c r="AE20" s="33">
        <f>IF(D6L1213C5=0,0,D6L1213C10/D6L1213C5)</f>
        <v>0.47531864598922308</v>
      </c>
      <c r="AF20" s="16" t="s">
        <v>37103</v>
      </c>
      <c r="AG20" s="33">
        <f>CHOOSE(MIN(D6L1213C9,RUN_YEARS),B7L812C5,B7L812C14,B7L812C23,B7L812C32,B7L812C41)</f>
        <v>102.63356149982218</v>
      </c>
      <c r="AH20" s="16" t="s">
        <v>37104</v>
      </c>
      <c r="AI20" s="33">
        <f>IF(D6L1213C15=0,0,D6L1213C11/D6L1213C15)</f>
        <v>1.3824193921633491E-4</v>
      </c>
      <c r="AJ20" s="16" t="s">
        <v>37105</v>
      </c>
      <c r="AK20" s="33">
        <f>IF(D6L1213C5=0,0,D6L1213C11/D6L1213C5)</f>
        <v>2.4681354010776917E-2</v>
      </c>
      <c r="AL20" s="16" t="s">
        <v>37106</v>
      </c>
      <c r="AM20" s="33">
        <f>D6L1213C8*CHOOSE(MIN(D6L1213C9,RUN_YEARS),B7L812C4,B7L812C13,B7L812C22,B7L812C31,B7L812C40)</f>
        <v>4.0221082804415331E-2</v>
      </c>
      <c r="AN20" s="16" t="s">
        <v>37107</v>
      </c>
      <c r="AO20" s="33">
        <f>D6L1213C8-D6L1213C18</f>
        <v>0.24720768962474715</v>
      </c>
      <c r="AP20" s="16" t="s">
        <v>37108</v>
      </c>
      <c r="AQ20" s="33">
        <f>CHOOSE(MIN(D6L1213C9,RUN_YEARS),B7L812C2,B7L812C11,B7L812C20,B7L812C29,B7L812C38)</f>
        <v>7.2058971724584842</v>
      </c>
      <c r="AR20" s="16" t="s">
        <v>37109</v>
      </c>
      <c r="AS20" s="33">
        <f>IF(D6L1213C20=0,0,D6L1213C18/D6L1213C20)</f>
        <v>5.5816898079178159E-3</v>
      </c>
      <c r="AT20" s="16" t="s">
        <v>37110</v>
      </c>
      <c r="AU20" s="33">
        <f>IF(D6L1213C5=0,0,D6L1213C18/D6L1213C5)</f>
        <v>6.9967043425215744E-2</v>
      </c>
      <c r="AV20" s="16" t="s">
        <v>37111</v>
      </c>
      <c r="AW20" s="33">
        <f>CHOOSE(MIN(D6L1213C9,RUN_YEARS),B7L812C1,B7L812C10,B7L812C19,B7L812C28,B7L812C37)</f>
        <v>44.289041156331308</v>
      </c>
      <c r="AX20" s="16" t="s">
        <v>37112</v>
      </c>
      <c r="AY20" s="33">
        <f>IF(D6L1213C23=0,0,D6L1213C19/D6L1213C23)</f>
        <v>5.5816898079178159E-3</v>
      </c>
      <c r="AZ20" s="16" t="s">
        <v>37113</v>
      </c>
      <c r="BA20" s="33">
        <f>IF(D6L1213C5=0,0,D6L1213C19/D6L1213C5)</f>
        <v>0.43003295657478424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7.5767971052044622E-2</v>
      </c>
      <c r="J21" s="16" t="s">
        <v>37135</v>
      </c>
      <c r="K21" s="21">
        <f>_xlfn.SINGLE(IF(FLOW_THRU_100PCT="Y",1,INDEX(VariabilityMatrix,D6L1214C1,_xlfn.SINGLE(D6L1214C9))))</f>
        <v>0.44359901369838267</v>
      </c>
      <c r="L21" s="16" t="s">
        <v>37115</v>
      </c>
      <c r="M21" s="15">
        <f>IF(_xlfn.SINGLE(D6L1214C2)&lt;&gt;0,_xlfn.SINGLE(D6L1214C2)*_xlfn.SINGLE(D6L1214C4),_xlfn.SINGLE(D6L1214C3)*_xlfn.SINGLE(D6L1214C4))</f>
        <v>3.3610597228614605E-2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1.6805298614307303E-2</v>
      </c>
      <c r="R21" s="16" t="s">
        <v>37117</v>
      </c>
      <c r="S21" s="15">
        <f>D6L1214C5-D6L1214C7</f>
        <v>1.6805298614307303E-2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1.5949105582374026E-2</v>
      </c>
      <c r="X21" s="16" t="s">
        <v>37119</v>
      </c>
      <c r="Y21" s="33">
        <f>D6L1214C7-D6L1214C10</f>
        <v>8.5619303193327709E-4</v>
      </c>
      <c r="Z21" s="16" t="s">
        <v>37120</v>
      </c>
      <c r="AA21" s="33">
        <f>CHOOSE(MIN(D6L1214C9,RUN_YEARS),B7L812C7,B7L812C16,B7L812C25,B7L812C34,B7L812C43)</f>
        <v>5172.2</v>
      </c>
      <c r="AB21" s="16" t="s">
        <v>37121</v>
      </c>
      <c r="AC21" s="33">
        <f>IF(D6L1214C12=0,0,D6L1214C10/D6L1214C12)</f>
        <v>3.0836212022686721E-6</v>
      </c>
      <c r="AD21" s="16" t="s">
        <v>37122</v>
      </c>
      <c r="AE21" s="33">
        <f>IF(D6L1214C5=0,0,D6L1214C10/D6L1214C5)</f>
        <v>0.47452609883396085</v>
      </c>
      <c r="AF21" s="16" t="s">
        <v>37123</v>
      </c>
      <c r="AG21" s="33">
        <f>CHOOSE(MIN(D6L1214C9,RUN_YEARS),B7L812C5,B7L812C14,B7L812C23,B7L812C32,B7L812C41)</f>
        <v>106.7916552265736</v>
      </c>
      <c r="AH21" s="16" t="s">
        <v>37124</v>
      </c>
      <c r="AI21" s="33">
        <f>IF(D6L1214C15=0,0,D6L1214C11/D6L1214C15)</f>
        <v>8.0174151258985777E-6</v>
      </c>
      <c r="AJ21" s="16" t="s">
        <v>37125</v>
      </c>
      <c r="AK21" s="33">
        <f>IF(D6L1214C5=0,0,D6L1214C11/D6L1214C5)</f>
        <v>2.5473901166039127E-2</v>
      </c>
      <c r="AL21" s="16" t="s">
        <v>37126</v>
      </c>
      <c r="AM21" s="33">
        <f>D6L1214C8*CHOOSE(MIN(D6L1214C9,RUN_YEARS),B7L812C4,B7L812C13,B7L812C22,B7L812C31,B7L812C40)</f>
        <v>2.3589139355512435E-3</v>
      </c>
      <c r="AN21" s="16" t="s">
        <v>37127</v>
      </c>
      <c r="AO21" s="33">
        <f>D6L1214C8-D6L1214C18</f>
        <v>1.444638467875606E-2</v>
      </c>
      <c r="AP21" s="16" t="s">
        <v>37128</v>
      </c>
      <c r="AQ21" s="33">
        <f>CHOOSE(MIN(D6L1214C9,RUN_YEARS),B7L812C2,B7L812C11,B7L812C20,B7L812C29,B7L812C38)</f>
        <v>7.3756519675249104</v>
      </c>
      <c r="AR21" s="16" t="s">
        <v>37129</v>
      </c>
      <c r="AS21" s="33">
        <f>IF(D6L1214C20=0,0,D6L1214C18/D6L1214C20)</f>
        <v>3.1982446378131339E-4</v>
      </c>
      <c r="AT21" s="16" t="s">
        <v>37130</v>
      </c>
      <c r="AU21" s="33">
        <f>IF(D6L1214C5=0,0,D6L1214C18/D6L1214C5)</f>
        <v>7.0183636414022615E-2</v>
      </c>
      <c r="AV21" s="16" t="s">
        <v>37131</v>
      </c>
      <c r="AW21" s="33">
        <f>CHOOSE(MIN(D6L1214C9,RUN_YEARS),B7L812C1,B7L812C10,B7L812C19,B7L812C28,B7L812C37)</f>
        <v>45.169730007377026</v>
      </c>
      <c r="AX21" s="16" t="s">
        <v>37132</v>
      </c>
      <c r="AY21" s="33">
        <f>IF(D6L1214C23=0,0,D6L1214C19/D6L1214C23)</f>
        <v>3.1982446378131339E-4</v>
      </c>
      <c r="AZ21" s="16" t="s">
        <v>37133</v>
      </c>
      <c r="BA21" s="33">
        <f>IF(D6L1214C5=0,0,D6L1214C19/D6L1214C5)</f>
        <v>0.42981636358597741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0.10867211653387936</v>
      </c>
      <c r="J22" s="16" t="s">
        <v>37156</v>
      </c>
      <c r="K22" s="21">
        <f>_xlfn.SINGLE(IF(FLOW_THRU_100PCT="Y",1,INDEX(VariabilityMatrix,D6L1215C1,_xlfn.SINGLE(D6L1215C9))))</f>
        <v>0.43582497339426596</v>
      </c>
      <c r="L22" s="16" t="s">
        <v>37136</v>
      </c>
      <c r="M22" s="15">
        <f>IF(_xlfn.SINGLE(D6L1215C2)&lt;&gt;0,_xlfn.SINGLE(D6L1215C2)*_xlfn.SINGLE(D6L1215C4),_xlfn.SINGLE(D6L1215C3)*_xlfn.SINGLE(D6L1215C4))</f>
        <v>4.7362022297076541E-2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2.368101114853827E-2</v>
      </c>
      <c r="R22" s="16" t="s">
        <v>37138</v>
      </c>
      <c r="S22" s="15">
        <f>D6L1215C5-D6L1215C7</f>
        <v>2.368101114853827E-2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2.2504394480801774E-2</v>
      </c>
      <c r="X22" s="16" t="s">
        <v>37140</v>
      </c>
      <c r="Y22" s="33">
        <f>D6L1215C7-D6L1215C10</f>
        <v>1.1766166677364964E-3</v>
      </c>
      <c r="Z22" s="16" t="s">
        <v>37141</v>
      </c>
      <c r="AA22" s="33">
        <f>CHOOSE(MIN(D6L1215C9,RUN_YEARS),B7L812C7,B7L812C16,B7L812C25,B7L812C34,B7L812C43)</f>
        <v>5327</v>
      </c>
      <c r="AB22" s="16" t="s">
        <v>37142</v>
      </c>
      <c r="AC22" s="33">
        <f>IF(D6L1215C12=0,0,D6L1215C10/D6L1215C12)</f>
        <v>4.224590666566881E-6</v>
      </c>
      <c r="AD22" s="16" t="s">
        <v>37143</v>
      </c>
      <c r="AE22" s="33">
        <f>IF(D6L1215C5=0,0,D6L1215C10/D6L1215C5)</f>
        <v>0.47515695887400644</v>
      </c>
      <c r="AF22" s="16" t="s">
        <v>37144</v>
      </c>
      <c r="AG22" s="33">
        <f>CHOOSE(MIN(D6L1215C9,RUN_YEARS),B7L812C5,B7L812C14,B7L812C23,B7L812C32,B7L812C41)</f>
        <v>107.12159068753199</v>
      </c>
      <c r="AH22" s="16" t="s">
        <v>37145</v>
      </c>
      <c r="AI22" s="33">
        <f>IF(D6L1215C15=0,0,D6L1215C11/D6L1215C15)</f>
        <v>1.0983935733073876E-5</v>
      </c>
      <c r="AJ22" s="16" t="s">
        <v>37146</v>
      </c>
      <c r="AK22" s="33">
        <f>IF(D6L1215C5=0,0,D6L1215C11/D6L1215C5)</f>
        <v>2.4843041125993559E-2</v>
      </c>
      <c r="AL22" s="16" t="s">
        <v>37147</v>
      </c>
      <c r="AM22" s="33">
        <f>D6L1215C8*CHOOSE(MIN(D6L1215C9,RUN_YEARS),B7L812C4,B7L812C13,B7L812C22,B7L812C31,B7L812C40)</f>
        <v>3.2006785626667203E-3</v>
      </c>
      <c r="AN22" s="16" t="s">
        <v>37148</v>
      </c>
      <c r="AO22" s="33">
        <f>D6L1215C8-D6L1215C18</f>
        <v>2.048033258587155E-2</v>
      </c>
      <c r="AP22" s="16" t="s">
        <v>37149</v>
      </c>
      <c r="AQ22" s="33">
        <f>CHOOSE(MIN(D6L1215C9,RUN_YEARS),B7L812C2,B7L812C11,B7L812C20,B7L812C29,B7L812C38)</f>
        <v>7.2272584501917949</v>
      </c>
      <c r="AR22" s="16" t="s">
        <v>37150</v>
      </c>
      <c r="AS22" s="33">
        <f>IF(D6L1215C20=0,0,D6L1215C18/D6L1215C20)</f>
        <v>4.4286205962120834E-4</v>
      </c>
      <c r="AT22" s="16" t="s">
        <v>37151</v>
      </c>
      <c r="AU22" s="33">
        <f>IF(D6L1215C5=0,0,D6L1215C18/D6L1215C5)</f>
        <v>6.7579009667082662E-2</v>
      </c>
      <c r="AV22" s="16" t="s">
        <v>37152</v>
      </c>
      <c r="AW22" s="33">
        <f>CHOOSE(MIN(D6L1215C9,RUN_YEARS),B7L812C1,B7L812C10,B7L812C19,B7L812C28,B7L812C37)</f>
        <v>46.245398857127036</v>
      </c>
      <c r="AX22" s="16" t="s">
        <v>37153</v>
      </c>
      <c r="AY22" s="33">
        <f>IF(D6L1215C23=0,0,D6L1215C19/D6L1215C23)</f>
        <v>4.4286205962120828E-4</v>
      </c>
      <c r="AZ22" s="16" t="s">
        <v>37154</v>
      </c>
      <c r="BA22" s="33">
        <f>IF(D6L1215C5=0,0,D6L1215C19/D6L1215C5)</f>
        <v>0.43242099033291731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119.6573912793329</v>
      </c>
      <c r="J23" s="16" t="s">
        <v>37177</v>
      </c>
      <c r="K23" s="21">
        <f>_xlfn.SINGLE(IF(FLOW_THRU_100PCT="Y",1,INDEX(VariabilityMatrix,D6L1216C1,_xlfn.SINGLE(D6L1216C9))))</f>
        <v>0.13959329138230395</v>
      </c>
      <c r="L23" s="16" t="s">
        <v>37157</v>
      </c>
      <c r="M23" s="15">
        <f>IF(_xlfn.SINGLE(D6L1216C2)&lt;&gt;0,_xlfn.SINGLE(D6L1216C2)*_xlfn.SINGLE(D6L1216C4),_xlfn.SINGLE(D6L1216C3)*_xlfn.SINGLE(D6L1216C4))</f>
        <v>16.703369086902274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8.3516845434511371</v>
      </c>
      <c r="R23" s="16" t="s">
        <v>37159</v>
      </c>
      <c r="S23" s="15">
        <f>D6L1216C5-D6L1216C7</f>
        <v>8.3516845434511371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7.9367220582825748</v>
      </c>
      <c r="X23" s="16" t="s">
        <v>37161</v>
      </c>
      <c r="Y23" s="33">
        <f>D6L1216C7-D6L1216C10</f>
        <v>0.41496248516856227</v>
      </c>
      <c r="Z23" s="16" t="s">
        <v>37162</v>
      </c>
      <c r="AA23" s="33">
        <f>CHOOSE(MIN(D6L1216C9,RUN_YEARS),B7L812C7,B7L812C16,B7L812C25,B7L812C34,B7L812C43)</f>
        <v>5327</v>
      </c>
      <c r="AB23" s="16" t="s">
        <v>37163</v>
      </c>
      <c r="AC23" s="33">
        <f>IF(D6L1216C12=0,0,D6L1216C10/D6L1216C12)</f>
        <v>1.4899046476971232E-3</v>
      </c>
      <c r="AD23" s="16" t="s">
        <v>37164</v>
      </c>
      <c r="AE23" s="33">
        <f>IF(D6L1216C5=0,0,D6L1216C10/D6L1216C5)</f>
        <v>0.47515695887400644</v>
      </c>
      <c r="AF23" s="16" t="s">
        <v>37165</v>
      </c>
      <c r="AG23" s="33">
        <f>CHOOSE(MIN(D6L1216C9,RUN_YEARS),B7L812C5,B7L812C14,B7L812C23,B7L812C32,B7L812C41)</f>
        <v>107.12159068753199</v>
      </c>
      <c r="AH23" s="16" t="s">
        <v>37166</v>
      </c>
      <c r="AI23" s="33">
        <f>IF(D6L1216C15=0,0,D6L1216C11/D6L1216C15)</f>
        <v>3.8737520840125112E-3</v>
      </c>
      <c r="AJ23" s="16" t="s">
        <v>37167</v>
      </c>
      <c r="AK23" s="33">
        <f>IF(D6L1216C5=0,0,D6L1216C11/D6L1216C5)</f>
        <v>2.4843041125993535E-2</v>
      </c>
      <c r="AL23" s="16" t="s">
        <v>37168</v>
      </c>
      <c r="AM23" s="33">
        <f>D6L1216C8*CHOOSE(MIN(D6L1216C9,RUN_YEARS),B7L812C4,B7L812C13,B7L812C22,B7L812C31,B7L812C40)</f>
        <v>1.1287971409966184</v>
      </c>
      <c r="AN23" s="16" t="s">
        <v>37169</v>
      </c>
      <c r="AO23" s="33">
        <f>D6L1216C8-D6L1216C18</f>
        <v>7.2228874024545187</v>
      </c>
      <c r="AP23" s="16" t="s">
        <v>37170</v>
      </c>
      <c r="AQ23" s="33">
        <f>CHOOSE(MIN(D6L1216C9,RUN_YEARS),B7L812C2,B7L812C11,B7L812C20,B7L812C29,B7L812C38)</f>
        <v>7.2272584501917949</v>
      </c>
      <c r="AR23" s="16" t="s">
        <v>37171</v>
      </c>
      <c r="AS23" s="33">
        <f>IF(D6L1216C20=0,0,D6L1216C18/D6L1216C20)</f>
        <v>0.15618607647366792</v>
      </c>
      <c r="AT23" s="16" t="s">
        <v>37172</v>
      </c>
      <c r="AU23" s="33">
        <f>IF(D6L1216C5=0,0,D6L1216C18/D6L1216C5)</f>
        <v>6.7579009667082662E-2</v>
      </c>
      <c r="AV23" s="16" t="s">
        <v>37173</v>
      </c>
      <c r="AW23" s="33">
        <f>CHOOSE(MIN(D6L1216C9,RUN_YEARS),B7L812C1,B7L812C10,B7L812C19,B7L812C28,B7L812C37)</f>
        <v>46.245398857127036</v>
      </c>
      <c r="AX23" s="16" t="s">
        <v>37174</v>
      </c>
      <c r="AY23" s="33">
        <f>IF(D6L1216C23=0,0,D6L1216C19/D6L1216C23)</f>
        <v>0.15618607647366792</v>
      </c>
      <c r="AZ23" s="16" t="s">
        <v>37175</v>
      </c>
      <c r="BA23" s="33">
        <f>IF(D6L1216C5=0,0,D6L1216C19/D6L1216C5)</f>
        <v>0.43242099033291737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27.715543410269344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23.835367332831634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11.917683666415817</v>
      </c>
      <c r="R24" s="16" t="s">
        <v>37180</v>
      </c>
      <c r="S24" s="15">
        <f>D6L1217C5-D6L1217C7</f>
        <v>11.917683666415817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11.325540655513118</v>
      </c>
      <c r="X24" s="16" t="s">
        <v>37182</v>
      </c>
      <c r="Y24" s="33">
        <f>D6L1217C7-D6L1217C10</f>
        <v>0.59214301090269927</v>
      </c>
      <c r="Z24" s="16" t="s">
        <v>37183</v>
      </c>
      <c r="AA24" s="33">
        <f>CHOOSE(MIN(D6L1217C9,RUN_YEARS),B7L812C7,B7L812C16,B7L812C25,B7L812C34,B7L812C43)</f>
        <v>5327</v>
      </c>
      <c r="AB24" s="16" t="s">
        <v>37184</v>
      </c>
      <c r="AC24" s="33">
        <f>IF(D6L1217C12=0,0,D6L1217C10/D6L1217C12)</f>
        <v>2.1260635734021245E-3</v>
      </c>
      <c r="AD24" s="16" t="s">
        <v>37185</v>
      </c>
      <c r="AE24" s="33">
        <f>IF(D6L1217C5=0,0,D6L1217C10/D6L1217C5)</f>
        <v>0.47515695887400644</v>
      </c>
      <c r="AF24" s="16" t="s">
        <v>37186</v>
      </c>
      <c r="AG24" s="33">
        <f>CHOOSE(MIN(D6L1217C9,RUN_YEARS),B7L812C5,B7L812C14,B7L812C23,B7L812C32,B7L812C41)</f>
        <v>107.12159068753199</v>
      </c>
      <c r="AH24" s="16" t="s">
        <v>37187</v>
      </c>
      <c r="AI24" s="33">
        <f>IF(D6L1217C15=0,0,D6L1217C11/D6L1217C15)</f>
        <v>5.5277652908455131E-3</v>
      </c>
      <c r="AJ24" s="16" t="s">
        <v>37188</v>
      </c>
      <c r="AK24" s="33">
        <f>IF(D6L1217C5=0,0,D6L1217C11/D6L1217C5)</f>
        <v>2.4843041125993542E-2</v>
      </c>
      <c r="AL24" s="16" t="s">
        <v>37189</v>
      </c>
      <c r="AM24" s="33">
        <f>D6L1217C8*CHOOSE(MIN(D6L1217C9,RUN_YEARS),B7L812C4,B7L812C13,B7L812C22,B7L812C31,B7L812C40)</f>
        <v>1.6107705194038953</v>
      </c>
      <c r="AN24" s="16" t="s">
        <v>37190</v>
      </c>
      <c r="AO24" s="33">
        <f>D6L1217C8-D6L1217C18</f>
        <v>10.306913147011922</v>
      </c>
      <c r="AP24" s="16" t="s">
        <v>37191</v>
      </c>
      <c r="AQ24" s="33">
        <f>CHOOSE(MIN(D6L1217C9,RUN_YEARS),B7L812C2,B7L812C11,B7L812C20,B7L812C29,B7L812C38)</f>
        <v>7.2272584501917949</v>
      </c>
      <c r="AR24" s="16" t="s">
        <v>37192</v>
      </c>
      <c r="AS24" s="33">
        <f>IF(D6L1217C20=0,0,D6L1217C18/D6L1217C20)</f>
        <v>0.22287434862124642</v>
      </c>
      <c r="AT24" s="16" t="s">
        <v>37193</v>
      </c>
      <c r="AU24" s="33">
        <f>IF(D6L1217C5=0,0,D6L1217C18/D6L1217C5)</f>
        <v>6.7579009667082662E-2</v>
      </c>
      <c r="AV24" s="16" t="s">
        <v>37194</v>
      </c>
      <c r="AW24" s="33">
        <f>CHOOSE(MIN(D6L1217C9,RUN_YEARS),B7L812C1,B7L812C10,B7L812C19,B7L812C28,B7L812C37)</f>
        <v>46.245398857127036</v>
      </c>
      <c r="AX24" s="16" t="s">
        <v>37195</v>
      </c>
      <c r="AY24" s="33">
        <f>IF(D6L1217C23=0,0,D6L1217C19/D6L1217C23)</f>
        <v>0.22287434862124644</v>
      </c>
      <c r="AZ24" s="16" t="s">
        <v>37196</v>
      </c>
      <c r="BA24" s="33">
        <f>IF(D6L1217C5=0,0,D6L1217C19/D6L1217C5)</f>
        <v>0.43242099033291737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86.24606617756443</v>
      </c>
      <c r="J25" s="16" t="s">
        <v>37218</v>
      </c>
      <c r="K25" s="21">
        <f>_xlfn.SINGLE(IF(FLOW_THRU_100PCT="Y",1,INDEX(VariabilityMatrix,D6L1218C1,_xlfn.SINGLE(D6L1218C9))))</f>
        <v>0.13814375257933539</v>
      </c>
      <c r="L25" s="16" t="s">
        <v>37198</v>
      </c>
      <c r="M25" s="15">
        <f>IF(_xlfn.SINGLE(D6L1218C2)&lt;&gt;0,_xlfn.SINGLE(D6L1218C2)*_xlfn.SINGLE(D6L1218C4),_xlfn.SINGLE(D6L1218C3)*_xlfn.SINGLE(D6L1218C4))</f>
        <v>11.914355226974447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5.9571776134872234</v>
      </c>
      <c r="R25" s="16" t="s">
        <v>37200</v>
      </c>
      <c r="S25" s="15">
        <f>D6L1218C5-D6L1218C7</f>
        <v>5.9571776134872234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5.6631151943201168</v>
      </c>
      <c r="X25" s="16" t="s">
        <v>37202</v>
      </c>
      <c r="Y25" s="33">
        <f>D6L1218C7-D6L1218C10</f>
        <v>0.29406241916710663</v>
      </c>
      <c r="Z25" s="16" t="s">
        <v>37203</v>
      </c>
      <c r="AA25" s="33">
        <f>CHOOSE(MIN(D6L1218C9,RUN_YEARS),B7L812C7,B7L812C16,B7L812C25,B7L812C34,B7L812C43)</f>
        <v>5139</v>
      </c>
      <c r="AB25" s="16" t="s">
        <v>37204</v>
      </c>
      <c r="AC25" s="33">
        <f>IF(D6L1218C12=0,0,D6L1218C10/D6L1218C12)</f>
        <v>1.101987778618431E-3</v>
      </c>
      <c r="AD25" s="16" t="s">
        <v>37205</v>
      </c>
      <c r="AE25" s="33">
        <f>IF(D6L1218C5=0,0,D6L1218C10/D6L1218C5)</f>
        <v>0.47531864598922308</v>
      </c>
      <c r="AF25" s="16" t="s">
        <v>37206</v>
      </c>
      <c r="AG25" s="33">
        <f>CHOOSE(MIN(D6L1218C9,RUN_YEARS),B7L812C5,B7L812C14,B7L812C23,B7L812C32,B7L812C41)</f>
        <v>102.63356149982218</v>
      </c>
      <c r="AH25" s="16" t="s">
        <v>37207</v>
      </c>
      <c r="AI25" s="33">
        <f>IF(D6L1218C15=0,0,D6L1218C11/D6L1218C15)</f>
        <v>2.8651682244079206E-3</v>
      </c>
      <c r="AJ25" s="16" t="s">
        <v>37208</v>
      </c>
      <c r="AK25" s="33">
        <f>IF(D6L1218C5=0,0,D6L1218C11/D6L1218C5)</f>
        <v>2.4681354010776913E-2</v>
      </c>
      <c r="AL25" s="16" t="s">
        <v>37209</v>
      </c>
      <c r="AM25" s="33">
        <f>D6L1218C8*CHOOSE(MIN(D6L1218C9,RUN_YEARS),B7L812C4,B7L812C13,B7L812C22,B7L812C31,B7L812C40)</f>
        <v>0.83361220954916726</v>
      </c>
      <c r="AN25" s="16" t="s">
        <v>37210</v>
      </c>
      <c r="AO25" s="33">
        <f>D6L1218C8-D6L1218C18</f>
        <v>5.1235654039380565</v>
      </c>
      <c r="AP25" s="16" t="s">
        <v>37211</v>
      </c>
      <c r="AQ25" s="33">
        <f>CHOOSE(MIN(D6L1218C9,RUN_YEARS),B7L812C2,B7L812C11,B7L812C20,B7L812C29,B7L812C38)</f>
        <v>7.2058971724584842</v>
      </c>
      <c r="AR25" s="16" t="s">
        <v>37212</v>
      </c>
      <c r="AS25" s="33">
        <f>IF(D6L1218C20=0,0,D6L1218C18/D6L1218C20)</f>
        <v>0.11568472177694956</v>
      </c>
      <c r="AT25" s="16" t="s">
        <v>37213</v>
      </c>
      <c r="AU25" s="33">
        <f>IF(D6L1218C5=0,0,D6L1218C18/D6L1218C5)</f>
        <v>6.9967043425215744E-2</v>
      </c>
      <c r="AV25" s="16" t="s">
        <v>37214</v>
      </c>
      <c r="AW25" s="33">
        <f>CHOOSE(MIN(D6L1218C9,RUN_YEARS),B7L812C1,B7L812C10,B7L812C19,B7L812C28,B7L812C37)</f>
        <v>44.289041156331308</v>
      </c>
      <c r="AX25" s="16" t="s">
        <v>37215</v>
      </c>
      <c r="AY25" s="33">
        <f>IF(D6L1218C23=0,0,D6L1218C19/D6L1218C23)</f>
        <v>0.11568472177694958</v>
      </c>
      <c r="AZ25" s="16" t="s">
        <v>37216</v>
      </c>
      <c r="BA25" s="33">
        <f>IF(D6L1218C5=0,0,D6L1218C19/D6L1218C5)</f>
        <v>0.4300329565747843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88.670956333146194</v>
      </c>
      <c r="J26" s="16" t="s">
        <v>37239</v>
      </c>
      <c r="K26" s="21">
        <f>_xlfn.SINGLE(IF(FLOW_THRU_100PCT="Y",1,INDEX(VariabilityMatrix,D6L1219C1,_xlfn.SINGLE(D6L1219C9))))</f>
        <v>0.13959329138230395</v>
      </c>
      <c r="L26" s="16" t="s">
        <v>37219</v>
      </c>
      <c r="M26" s="15">
        <f>IF(_xlfn.SINGLE(D6L1219C2)&lt;&gt;0,_xlfn.SINGLE(D6L1219C2)*_xlfn.SINGLE(D6L1219C4),_xlfn.SINGLE(D6L1219C3)*_xlfn.SINGLE(D6L1219C4))</f>
        <v>12.377870644560426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6.188935322280213</v>
      </c>
      <c r="R26" s="16" t="s">
        <v>37221</v>
      </c>
      <c r="S26" s="15">
        <f>D6L1219C5-D6L1219C7</f>
        <v>6.188935322280213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5.8814313728051699</v>
      </c>
      <c r="X26" s="16" t="s">
        <v>37223</v>
      </c>
      <c r="Y26" s="33">
        <f>D6L1219C7-D6L1219C10</f>
        <v>0.30750394947504311</v>
      </c>
      <c r="Z26" s="16" t="s">
        <v>37224</v>
      </c>
      <c r="AA26" s="33">
        <f>CHOOSE(MIN(D6L1219C9,RUN_YEARS),B7L812C7,B7L812C16,B7L812C25,B7L812C34,B7L812C43)</f>
        <v>5327</v>
      </c>
      <c r="AB26" s="16" t="s">
        <v>37225</v>
      </c>
      <c r="AC26" s="33">
        <f>IF(D6L1219C12=0,0,D6L1219C10/D6L1219C12)</f>
        <v>1.1040794767796453E-3</v>
      </c>
      <c r="AD26" s="16" t="s">
        <v>37226</v>
      </c>
      <c r="AE26" s="33">
        <f>IF(D6L1219C5=0,0,D6L1219C10/D6L1219C5)</f>
        <v>0.47515695887400644</v>
      </c>
      <c r="AF26" s="16" t="s">
        <v>37227</v>
      </c>
      <c r="AG26" s="33">
        <f>CHOOSE(MIN(D6L1219C9,RUN_YEARS),B7L812C5,B7L812C14,B7L812C23,B7L812C32,B7L812C41)</f>
        <v>107.12159068753199</v>
      </c>
      <c r="AH26" s="16" t="s">
        <v>37228</v>
      </c>
      <c r="AI26" s="33">
        <f>IF(D6L1219C15=0,0,D6L1219C11/D6L1219C15)</f>
        <v>2.8706066396270743E-3</v>
      </c>
      <c r="AJ26" s="16" t="s">
        <v>37229</v>
      </c>
      <c r="AK26" s="33">
        <f>IF(D6L1219C5=0,0,D6L1219C11/D6L1219C5)</f>
        <v>2.4843041125993563E-2</v>
      </c>
      <c r="AL26" s="16" t="s">
        <v>37230</v>
      </c>
      <c r="AM26" s="33">
        <f>D6L1219C8*CHOOSE(MIN(D6L1219C9,RUN_YEARS),B7L812C4,B7L812C13,B7L812C22,B7L812C31,B7L812C40)</f>
        <v>0.83648423994664778</v>
      </c>
      <c r="AN26" s="16" t="s">
        <v>37231</v>
      </c>
      <c r="AO26" s="33">
        <f>D6L1219C8-D6L1219C18</f>
        <v>5.3524510823335651</v>
      </c>
      <c r="AP26" s="16" t="s">
        <v>37232</v>
      </c>
      <c r="AQ26" s="33">
        <f>CHOOSE(MIN(D6L1219C9,RUN_YEARS),B7L812C2,B7L812C11,B7L812C20,B7L812C29,B7L812C38)</f>
        <v>7.2272584501917949</v>
      </c>
      <c r="AR26" s="16" t="s">
        <v>37233</v>
      </c>
      <c r="AS26" s="33">
        <f>IF(D6L1219C20=0,0,D6L1219C18/D6L1219C20)</f>
        <v>0.11574018636685801</v>
      </c>
      <c r="AT26" s="16" t="s">
        <v>37234</v>
      </c>
      <c r="AU26" s="33">
        <f>IF(D6L1219C5=0,0,D6L1219C18/D6L1219C5)</f>
        <v>6.7579009667082662E-2</v>
      </c>
      <c r="AV26" s="16" t="s">
        <v>37235</v>
      </c>
      <c r="AW26" s="33">
        <f>CHOOSE(MIN(D6L1219C9,RUN_YEARS),B7L812C1,B7L812C10,B7L812C19,B7L812C28,B7L812C37)</f>
        <v>46.245398857127036</v>
      </c>
      <c r="AX26" s="16" t="s">
        <v>37236</v>
      </c>
      <c r="AY26" s="33">
        <f>IF(D6L1219C23=0,0,D6L1219C19/D6L1219C23)</f>
        <v>0.115740186366858</v>
      </c>
      <c r="AZ26" s="16" t="s">
        <v>37237</v>
      </c>
      <c r="BA26" s="33">
        <f>IF(D6L1219C5=0,0,D6L1219C19/D6L1219C5)</f>
        <v>0.43242099033291731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16.400999906989778</v>
      </c>
      <c r="J27" s="16" t="s">
        <v>37260</v>
      </c>
      <c r="K27" s="21">
        <f>_xlfn.SINGLE(IF(FLOW_THRU_100PCT="Y",1,INDEX(VariabilityMatrix,D6L1220C1,_xlfn.SINGLE(D6L1220C9))))</f>
        <v>0.13814375257933539</v>
      </c>
      <c r="L27" s="16" t="s">
        <v>37240</v>
      </c>
      <c r="M27" s="15">
        <f>IF(_xlfn.SINGLE(D6L1220C2)&lt;&gt;0,_xlfn.SINGLE(D6L1220C2)*_xlfn.SINGLE(D6L1220C4),_xlfn.SINGLE(D6L1220C3)*_xlfn.SINGLE(D6L1220C4))</f>
        <v>2.2656956732048985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1.1328478366024493</v>
      </c>
      <c r="R27" s="16" t="s">
        <v>37242</v>
      </c>
      <c r="S27" s="15">
        <f>D6L1220C5-D6L1220C7</f>
        <v>1.1328478366024493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1.0769273996113937</v>
      </c>
      <c r="X27" s="16" t="s">
        <v>37244</v>
      </c>
      <c r="Y27" s="33">
        <f>D6L1220C7-D6L1220C10</f>
        <v>5.5920436991055533E-2</v>
      </c>
      <c r="Z27" s="16" t="s">
        <v>37245</v>
      </c>
      <c r="AA27" s="33">
        <f>CHOOSE(MIN(D6L1220C9,RUN_YEARS),B7L812C7,B7L812C16,B7L812C25,B7L812C34,B7L812C43)</f>
        <v>5139</v>
      </c>
      <c r="AB27" s="16" t="s">
        <v>37246</v>
      </c>
      <c r="AC27" s="33">
        <f>IF(D6L1220C12=0,0,D6L1220C10/D6L1220C12)</f>
        <v>2.0955971971422334E-4</v>
      </c>
      <c r="AD27" s="16" t="s">
        <v>37247</v>
      </c>
      <c r="AE27" s="33">
        <f>IF(D6L1220C5=0,0,D6L1220C10/D6L1220C5)</f>
        <v>0.47531864598922313</v>
      </c>
      <c r="AF27" s="16" t="s">
        <v>37248</v>
      </c>
      <c r="AG27" s="33">
        <f>CHOOSE(MIN(D6L1220C9,RUN_YEARS),B7L812C5,B7L812C14,B7L812C23,B7L812C32,B7L812C41)</f>
        <v>102.63356149982218</v>
      </c>
      <c r="AH27" s="16" t="s">
        <v>37249</v>
      </c>
      <c r="AI27" s="33">
        <f>IF(D6L1220C15=0,0,D6L1220C11/D6L1220C15)</f>
        <v>5.4485527125697978E-4</v>
      </c>
      <c r="AJ27" s="16" t="s">
        <v>37250</v>
      </c>
      <c r="AK27" s="33">
        <f>IF(D6L1220C5=0,0,D6L1220C11/D6L1220C5)</f>
        <v>2.4681354010776875E-2</v>
      </c>
      <c r="AL27" s="16" t="s">
        <v>37251</v>
      </c>
      <c r="AM27" s="33">
        <f>D6L1220C8*CHOOSE(MIN(D6L1220C9,RUN_YEARS),B7L812C4,B7L812C13,B7L812C22,B7L812C31,B7L812C40)</f>
        <v>0.15852402755545056</v>
      </c>
      <c r="AN27" s="16" t="s">
        <v>37252</v>
      </c>
      <c r="AO27" s="33">
        <f>D6L1220C8-D6L1220C18</f>
        <v>0.97432380904699867</v>
      </c>
      <c r="AP27" s="16" t="s">
        <v>37253</v>
      </c>
      <c r="AQ27" s="33">
        <f>CHOOSE(MIN(D6L1220C9,RUN_YEARS),B7L812C2,B7L812C11,B7L812C20,B7L812C29,B7L812C38)</f>
        <v>7.2058971724584842</v>
      </c>
      <c r="AR27" s="16" t="s">
        <v>37254</v>
      </c>
      <c r="AS27" s="33">
        <f>IF(D6L1220C20=0,0,D6L1220C18/D6L1220C20)</f>
        <v>2.199920756034961E-2</v>
      </c>
      <c r="AT27" s="16" t="s">
        <v>37255</v>
      </c>
      <c r="AU27" s="33">
        <f>IF(D6L1220C5=0,0,D6L1220C18/D6L1220C5)</f>
        <v>6.9967043425215744E-2</v>
      </c>
      <c r="AV27" s="16" t="s">
        <v>37256</v>
      </c>
      <c r="AW27" s="33">
        <f>CHOOSE(MIN(D6L1220C9,RUN_YEARS),B7L812C1,B7L812C10,B7L812C19,B7L812C28,B7L812C37)</f>
        <v>44.289041156331308</v>
      </c>
      <c r="AX27" s="16" t="s">
        <v>37257</v>
      </c>
      <c r="AY27" s="33">
        <f>IF(D6L1220C23=0,0,D6L1220C19/D6L1220C23)</f>
        <v>2.1999207560349607E-2</v>
      </c>
      <c r="AZ27" s="16" t="s">
        <v>37258</v>
      </c>
      <c r="BA27" s="33">
        <f>IF(D6L1220C5=0,0,D6L1220C19/D6L1220C5)</f>
        <v>0.43003295657478424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0.13814375257933539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5139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102.63356149982218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7.2058971724584842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44.289041156331308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0.13814375257933539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5139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102.63356149982218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7.2058971724584842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44.289041156331308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0.13814375257933539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5139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102.63356149982218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7.2058971724584842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44.289041156331308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0.13814375257933539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5139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102.63356149982218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7.2058971724584842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44.289041156331308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0.13814375257933539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5139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102.63356149982218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7.2058971724584842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44.289041156331308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5139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102.63356149982218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7.2058971724584842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44.289041156331308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-5.4085513335502995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-4.6513541468532571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-2.3256770734266285</v>
      </c>
      <c r="R34" s="16" t="s">
        <v>37388</v>
      </c>
      <c r="S34" s="15">
        <f>D6L1227C5-D6L1227C7</f>
        <v>-2.3256770734266285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-2.2101232910647926</v>
      </c>
      <c r="X34" s="16" t="s">
        <v>37390</v>
      </c>
      <c r="Y34" s="33">
        <f>D6L1227C7-D6L1227C10</f>
        <v>-0.115553782361836</v>
      </c>
      <c r="Z34" s="16" t="s">
        <v>37391</v>
      </c>
      <c r="AA34" s="33">
        <f>CHOOSE(MIN(D6L1227C9,RUN_YEARS),B7L812C7,B7L812C16,B7L812C25,B7L812C34,B7L812C43)</f>
        <v>5327</v>
      </c>
      <c r="AB34" s="16" t="s">
        <v>37392</v>
      </c>
      <c r="AC34" s="33">
        <f>IF(D6L1227C12=0,0,D6L1227C10/D6L1227C12)</f>
        <v>-4.1489079989952927E-4</v>
      </c>
      <c r="AD34" s="16" t="s">
        <v>37393</v>
      </c>
      <c r="AE34" s="33">
        <f>IF(D6L1227C5=0,0,D6L1227C10/D6L1227C5)</f>
        <v>0.4751569588740065</v>
      </c>
      <c r="AF34" s="16" t="s">
        <v>37394</v>
      </c>
      <c r="AG34" s="33">
        <f>CHOOSE(MIN(D6L1227C9,RUN_YEARS),B7L812C5,B7L812C14,B7L812C23,B7L812C32,B7L812C41)</f>
        <v>107.12159068753199</v>
      </c>
      <c r="AH34" s="16" t="s">
        <v>37395</v>
      </c>
      <c r="AI34" s="33">
        <f>IF(D6L1227C15=0,0,D6L1227C11/D6L1227C15)</f>
        <v>-1.0787160797387733E-3</v>
      </c>
      <c r="AJ34" s="16" t="s">
        <v>37396</v>
      </c>
      <c r="AK34" s="33">
        <f>IF(D6L1227C5=0,0,D6L1227C11/D6L1227C5)</f>
        <v>2.4843041125993528E-2</v>
      </c>
      <c r="AL34" s="16" t="s">
        <v>37397</v>
      </c>
      <c r="AM34" s="33">
        <f>D6L1227C8*CHOOSE(MIN(D6L1227C9,RUN_YEARS),B7L812C4,B7L812C13,B7L812C22,B7L812C31,B7L812C40)</f>
        <v>-0.31433390685522128</v>
      </c>
      <c r="AN34" s="16" t="s">
        <v>37398</v>
      </c>
      <c r="AO34" s="33">
        <f>D6L1227C8-D6L1227C18</f>
        <v>-2.0113431665714074</v>
      </c>
      <c r="AP34" s="16" t="s">
        <v>37399</v>
      </c>
      <c r="AQ34" s="33">
        <f>CHOOSE(MIN(D6L1227C9,RUN_YEARS),B7L812C2,B7L812C11,B7L812C20,B7L812C29,B7L812C38)</f>
        <v>7.2272584501917949</v>
      </c>
      <c r="AR34" s="16" t="s">
        <v>37400</v>
      </c>
      <c r="AS34" s="33">
        <f>IF(D6L1227C20=0,0,D6L1227C18/D6L1227C20)</f>
        <v>-4.3492827746720412E-2</v>
      </c>
      <c r="AT34" s="16" t="s">
        <v>37401</v>
      </c>
      <c r="AU34" s="33">
        <f>IF(D6L1227C5=0,0,D6L1227C18/D6L1227C5)</f>
        <v>6.7579009667082662E-2</v>
      </c>
      <c r="AV34" s="16" t="s">
        <v>37402</v>
      </c>
      <c r="AW34" s="33">
        <f>CHOOSE(MIN(D6L1227C9,RUN_YEARS),B7L812C1,B7L812C10,B7L812C19,B7L812C28,B7L812C37)</f>
        <v>46.245398857127036</v>
      </c>
      <c r="AX34" s="16" t="s">
        <v>37403</v>
      </c>
      <c r="AY34" s="33">
        <f>IF(D6L1227C23=0,0,D6L1227C19/D6L1227C23)</f>
        <v>-4.3492827746720419E-2</v>
      </c>
      <c r="AZ34" s="16" t="s">
        <v>37404</v>
      </c>
      <c r="BA34" s="33">
        <f>IF(D6L1227C5=0,0,D6L1227C19/D6L1227C5)</f>
        <v>0.43242099033291737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1151.9513960099052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761.1568419805393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380.57842099026965</v>
      </c>
      <c r="R35" s="16" t="s">
        <v>37408</v>
      </c>
      <c r="S35" s="15">
        <f>SUM(D6L1201C8:D6L1227C8)-2*SUM(D6L1209C8,D6L1211C8,D6L1222C8,D6L1224C8,D6L1227C8)</f>
        <v>380.57842099026965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361.67007072050194</v>
      </c>
      <c r="X35" s="16" t="s">
        <v>37410</v>
      </c>
      <c r="Y35" s="33">
        <f>SUM(D6L1201C11:D6L1227C11)-2*SUM(D6L1209C11,D6L1211C11,D6L1222C11,D6L1224C11,D6L1227C11)</f>
        <v>18.908350269767769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6.7948369498768507E-2</v>
      </c>
      <c r="AD35" s="16" t="s">
        <v>37412</v>
      </c>
      <c r="AE35" s="33">
        <f>IF(D6L1228C5=0,0,D6L1228C10/D6L1228C5)</f>
        <v>0.47515840464552883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0.17666576069679757</v>
      </c>
      <c r="AJ35" s="16" t="s">
        <v>37414</v>
      </c>
      <c r="AK35" s="33">
        <f>IF(D6L1228C5=0,0,D6L1228C11/D6L1228C5)</f>
        <v>2.4841595354471245E-2</v>
      </c>
      <c r="AL35" s="16" t="s">
        <v>37415</v>
      </c>
      <c r="AM35" s="33">
        <f>SUM(D6L1201C18:D6L1227C18)-2*SUM(D6L1209C18,D6L1211C18,D6L1222C18,D6L1224C18,D6L1227C18)</f>
        <v>51.479550756724116</v>
      </c>
      <c r="AN35" s="16" t="s">
        <v>37416</v>
      </c>
      <c r="AO35" s="33">
        <f>SUM(D6L1201C19:D6L1227C19)-2*SUM(D6L1209C19,D6L1211C19,D6L1222C19,D6L1224C19,D6L1227C19)</f>
        <v>329.0988702335456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7.1229907058074424</v>
      </c>
      <c r="AT35" s="16" t="s">
        <v>37418</v>
      </c>
      <c r="AU35" s="33">
        <f>IF(D6L1228C5=0,0,D6L1228C18/D6L1228C5)</f>
        <v>6.763330225446533E-2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7.1229907058074424</v>
      </c>
      <c r="AZ35" s="16" t="s">
        <v>37420</v>
      </c>
      <c r="BA35" s="33">
        <f>IF(D6L1228C5=0,0,D6L1228C19/D6L1228C5)</f>
        <v>0.43236669774553477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6.4101606081259774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3.2050803040629887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1.6025401520314944</v>
      </c>
      <c r="R36" s="16" t="s">
        <v>37425</v>
      </c>
      <c r="S36" s="15">
        <f>D6L1229C5-D6L1229C7</f>
        <v>1.6025401520314944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1.5234344304139471</v>
      </c>
      <c r="X36" s="16" t="s">
        <v>37427</v>
      </c>
      <c r="Y36" s="33">
        <f>D6L1229C7-D6L1229C10</f>
        <v>7.9105721617547253E-2</v>
      </c>
      <c r="Z36" s="16" t="s">
        <v>37428</v>
      </c>
      <c r="AA36" s="33">
        <f>CHOOSE(MIN(D6L1229C9,RUN_YEARS),B7L812C7,B7L812C16,B7L812C25,B7L812C34,B7L812C43)</f>
        <v>5139</v>
      </c>
      <c r="AB36" s="16" t="s">
        <v>37429</v>
      </c>
      <c r="AC36" s="33">
        <f>IF(D6L1229C12=0,0,D6L1229C10/D6L1229C12)</f>
        <v>2.964456957411845E-4</v>
      </c>
      <c r="AD36" s="16" t="s">
        <v>37430</v>
      </c>
      <c r="AE36" s="33">
        <f>IF(D6L1229C5=0,0,D6L1229C10/D6L1229C5)</f>
        <v>0.47531864598922308</v>
      </c>
      <c r="AF36" s="16" t="s">
        <v>37431</v>
      </c>
      <c r="AG36" s="33">
        <f>CHOOSE(MIN(D6L1229C9,RUN_YEARS),B7L812C5,B7L812C14,B7L812C23,B7L812C32,B7L812C41)</f>
        <v>102.63356149982218</v>
      </c>
      <c r="AH36" s="16" t="s">
        <v>37432</v>
      </c>
      <c r="AI36" s="33">
        <f>IF(D6L1229C15=0,0,D6L1229C11/D6L1229C15)</f>
        <v>7.7075880892708089E-4</v>
      </c>
      <c r="AJ36" s="16" t="s">
        <v>37433</v>
      </c>
      <c r="AK36" s="33">
        <f>IF(D6L1229C5=0,0,D6L1229C11/D6L1229C5)</f>
        <v>2.4681354010776951E-2</v>
      </c>
      <c r="AL36" s="16" t="s">
        <v>37434</v>
      </c>
      <c r="AM36" s="33">
        <f>D6L1229C8*CHOOSE(MIN(D6L1229C9,RUN_YEARS),B7L812C4,B7L812C13,B7L812C22,B7L812C31,B7L812C40)</f>
        <v>0.22424999281567881</v>
      </c>
      <c r="AN36" s="16" t="s">
        <v>37435</v>
      </c>
      <c r="AO36" s="33">
        <f>D6L1229C8-D6L1229C18</f>
        <v>1.3782901592158154</v>
      </c>
      <c r="AP36" s="16" t="s">
        <v>37436</v>
      </c>
      <c r="AQ36" s="33">
        <f>CHOOSE(MIN(D6L1229C9,RUN_YEARS),B7L812C2,B7L812C11,B7L812C20,B7L812C29,B7L812C38)</f>
        <v>7.2058971724584842</v>
      </c>
      <c r="AR36" s="16" t="s">
        <v>37437</v>
      </c>
      <c r="AS36" s="33">
        <f>IF(D6L1229C20=0,0,D6L1229C18/D6L1229C20)</f>
        <v>3.1120343164593056E-2</v>
      </c>
      <c r="AT36" s="16" t="s">
        <v>37438</v>
      </c>
      <c r="AU36" s="33">
        <f>IF(D6L1229C5=0,0,D6L1229C18/D6L1229C5)</f>
        <v>6.9967043425215744E-2</v>
      </c>
      <c r="AV36" s="16" t="s">
        <v>37439</v>
      </c>
      <c r="AW36" s="33">
        <f>CHOOSE(MIN(D6L1229C9,RUN_YEARS),B7L812C1,B7L812C10,B7L812C19,B7L812C28,B7L812C37)</f>
        <v>44.289041156331308</v>
      </c>
      <c r="AX36" s="16" t="s">
        <v>37440</v>
      </c>
      <c r="AY36" s="33">
        <f>IF(D6L1229C23=0,0,D6L1229C19/D6L1229C23)</f>
        <v>3.1120343164593053E-2</v>
      </c>
      <c r="AZ36" s="16" t="s">
        <v>37441</v>
      </c>
      <c r="BA36" s="33">
        <f>IF(D6L1229C5=0,0,D6L1229C19/D6L1229C5)</f>
        <v>0.43003295657478424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0.24261564054660073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0.24261564054660073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0.12130782027330037</v>
      </c>
      <c r="R37" s="16" t="s">
        <v>37445</v>
      </c>
      <c r="S37" s="15">
        <f>D6L1230C5-D6L1230C7</f>
        <v>0.12130782027330037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0.1153197377604183</v>
      </c>
      <c r="X37" s="16" t="s">
        <v>37447</v>
      </c>
      <c r="Y37" s="33">
        <f>D6L1230C7-D6L1230C10</f>
        <v>5.9880825128820619E-3</v>
      </c>
      <c r="Z37" s="16" t="s">
        <v>37448</v>
      </c>
      <c r="AA37" s="33">
        <f>CHOOSE(MIN(D6L1230C9,RUN_YEARS),B7L812C7,B7L812C16,B7L812C25,B7L812C34,B7L812C43)</f>
        <v>5139</v>
      </c>
      <c r="AB37" s="16" t="s">
        <v>37449</v>
      </c>
      <c r="AC37" s="33">
        <f>IF(D6L1230C12=0,0,D6L1230C10/D6L1230C12)</f>
        <v>2.2440112426623528E-5</v>
      </c>
      <c r="AD37" s="16" t="s">
        <v>37450</v>
      </c>
      <c r="AE37" s="33">
        <f>IF(D6L1230C5=0,0,D6L1230C10/D6L1230C5)</f>
        <v>0.47531864598922308</v>
      </c>
      <c r="AF37" s="16" t="s">
        <v>37451</v>
      </c>
      <c r="AG37" s="33">
        <f>CHOOSE(MIN(D6L1230C9,RUN_YEARS),B7L812C5,B7L812C14,B7L812C23,B7L812C32,B7L812C41)</f>
        <v>102.63356149982218</v>
      </c>
      <c r="AH37" s="16" t="s">
        <v>37452</v>
      </c>
      <c r="AI37" s="33">
        <f>IF(D6L1230C15=0,0,D6L1230C11/D6L1230C15)</f>
        <v>5.8344292309221257E-5</v>
      </c>
      <c r="AJ37" s="16" t="s">
        <v>37453</v>
      </c>
      <c r="AK37" s="33">
        <f>IF(D6L1230C5=0,0,D6L1230C11/D6L1230C5)</f>
        <v>2.4681354010776948E-2</v>
      </c>
      <c r="AL37" s="16" t="s">
        <v>37454</v>
      </c>
      <c r="AM37" s="33">
        <f>D6L1230C8*CHOOSE(MIN(D6L1230C9,RUN_YEARS),B7L812C4,B7L812C13,B7L812C22,B7L812C31,B7L812C40)</f>
        <v>1.6975099057760547E-2</v>
      </c>
      <c r="AN37" s="16" t="s">
        <v>37455</v>
      </c>
      <c r="AO37" s="33">
        <f>D6L1230C8-D6L1230C18</f>
        <v>0.10433272121553983</v>
      </c>
      <c r="AP37" s="16" t="s">
        <v>37456</v>
      </c>
      <c r="AQ37" s="33">
        <f>CHOOSE(MIN(D6L1230C9,RUN_YEARS),B7L812C2,B7L812C11,B7L812C20,B7L812C29,B7L812C38)</f>
        <v>7.2058971724584842</v>
      </c>
      <c r="AR37" s="16" t="s">
        <v>37457</v>
      </c>
      <c r="AS37" s="33">
        <f>IF(D6L1230C20=0,0,D6L1230C18/D6L1230C20)</f>
        <v>2.3557231877580401E-3</v>
      </c>
      <c r="AT37" s="16" t="s">
        <v>37458</v>
      </c>
      <c r="AU37" s="33">
        <f>IF(D6L1230C5=0,0,D6L1230C18/D6L1230C5)</f>
        <v>6.9967043425215744E-2</v>
      </c>
      <c r="AV37" s="16" t="s">
        <v>37459</v>
      </c>
      <c r="AW37" s="33">
        <f>CHOOSE(MIN(D6L1230C9,RUN_YEARS),B7L812C1,B7L812C10,B7L812C19,B7L812C28,B7L812C37)</f>
        <v>44.289041156331308</v>
      </c>
      <c r="AX37" s="16" t="s">
        <v>37460</v>
      </c>
      <c r="AY37" s="33">
        <f>IF(D6L1230C23=0,0,D6L1230C19/D6L1230C23)</f>
        <v>2.3557231877580401E-3</v>
      </c>
      <c r="AZ37" s="16" t="s">
        <v>37461</v>
      </c>
      <c r="BA37" s="33">
        <f>IF(D6L1230C5=0,0,D6L1230C19/D6L1230C5)</f>
        <v>0.4300329565747843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17.218713751772135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8.6093568758860677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4.3046784379430338</v>
      </c>
      <c r="R38" s="16" t="s">
        <v>37465</v>
      </c>
      <c r="S38" s="15">
        <f>D6L1231C5-D6L1231C7</f>
        <v>4.3046784379430338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4.0921878530841731</v>
      </c>
      <c r="X38" s="16" t="s">
        <v>37467</v>
      </c>
      <c r="Y38" s="33">
        <f>D6L1231C7-D6L1231C10</f>
        <v>0.21249058485886074</v>
      </c>
      <c r="Z38" s="16" t="s">
        <v>37468</v>
      </c>
      <c r="AA38" s="33">
        <f>CHOOSE(MIN(D6L1231C9,RUN_YEARS),B7L812C7,B7L812C16,B7L812C25,B7L812C34,B7L812C43)</f>
        <v>5139</v>
      </c>
      <c r="AB38" s="16" t="s">
        <v>37469</v>
      </c>
      <c r="AC38" s="33">
        <f>IF(D6L1231C12=0,0,D6L1231C10/D6L1231C12)</f>
        <v>7.9630041896948302E-4</v>
      </c>
      <c r="AD38" s="16" t="s">
        <v>37470</v>
      </c>
      <c r="AE38" s="33">
        <f>IF(D6L1231C5=0,0,D6L1231C10/D6L1231C5)</f>
        <v>0.47531864598922302</v>
      </c>
      <c r="AF38" s="16" t="s">
        <v>37471</v>
      </c>
      <c r="AG38" s="33">
        <f>CHOOSE(MIN(D6L1231C9,RUN_YEARS),B7L812C5,B7L812C14,B7L812C23,B7L812C32,B7L812C41)</f>
        <v>102.63356149982218</v>
      </c>
      <c r="AH38" s="16" t="s">
        <v>37472</v>
      </c>
      <c r="AI38" s="33">
        <f>IF(D6L1231C15=0,0,D6L1231C11/D6L1231C15)</f>
        <v>2.0703810893206594E-3</v>
      </c>
      <c r="AJ38" s="16" t="s">
        <v>37473</v>
      </c>
      <c r="AK38" s="33">
        <f>IF(D6L1231C5=0,0,D6L1231C11/D6L1231C5)</f>
        <v>2.4681354010776955E-2</v>
      </c>
      <c r="AL38" s="16" t="s">
        <v>37474</v>
      </c>
      <c r="AM38" s="33">
        <f>D6L1231C8*CHOOSE(MIN(D6L1231C9,RUN_YEARS),B7L812C4,B7L812C13,B7L812C22,B7L812C31,B7L812C40)</f>
        <v>0.6023712463983002</v>
      </c>
      <c r="AN38" s="16" t="s">
        <v>37475</v>
      </c>
      <c r="AO38" s="33">
        <f>D6L1231C8-D6L1231C18</f>
        <v>3.7023071915447336</v>
      </c>
      <c r="AP38" s="16" t="s">
        <v>37476</v>
      </c>
      <c r="AQ38" s="33">
        <f>CHOOSE(MIN(D6L1231C9,RUN_YEARS),B7L812C2,B7L812C11,B7L812C20,B7L812C29,B7L812C38)</f>
        <v>7.2058971724584842</v>
      </c>
      <c r="AR38" s="16" t="s">
        <v>37477</v>
      </c>
      <c r="AS38" s="33">
        <f>IF(D6L1231C20=0,0,D6L1231C18/D6L1231C20)</f>
        <v>8.3594205132514421E-2</v>
      </c>
      <c r="AT38" s="16" t="s">
        <v>37478</v>
      </c>
      <c r="AU38" s="33">
        <f>IF(D6L1231C5=0,0,D6L1231C18/D6L1231C5)</f>
        <v>6.9967043425215744E-2</v>
      </c>
      <c r="AV38" s="16" t="s">
        <v>37479</v>
      </c>
      <c r="AW38" s="33">
        <f>CHOOSE(MIN(D6L1231C9,RUN_YEARS),B7L812C1,B7L812C10,B7L812C19,B7L812C28,B7L812C37)</f>
        <v>44.289041156331308</v>
      </c>
      <c r="AX38" s="16" t="s">
        <v>37480</v>
      </c>
      <c r="AY38" s="33">
        <f>IF(D6L1231C23=0,0,D6L1231C19/D6L1231C23)</f>
        <v>8.3594205132514435E-2</v>
      </c>
      <c r="AZ38" s="16" t="s">
        <v>37481</v>
      </c>
      <c r="BA38" s="33">
        <f>IF(D6L1231C5=0,0,D6L1231C19/D6L1231C5)</f>
        <v>0.43003295657478424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5139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102.63356149982218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7.2058971724584842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44.289041156331308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334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334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133.6</v>
      </c>
      <c r="R40" s="16" t="s">
        <v>37506</v>
      </c>
      <c r="S40" s="15">
        <f>D6L1233C5-D6L1233C7</f>
        <v>200.4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127.00514220832041</v>
      </c>
      <c r="X40" s="16" t="s">
        <v>37508</v>
      </c>
      <c r="Y40" s="33">
        <f>D6L1233C7-D6L1233C10</f>
        <v>6.594857791679587</v>
      </c>
      <c r="Z40" s="16" t="s">
        <v>37509</v>
      </c>
      <c r="AA40" s="33">
        <f>CHOOSE(MIN(D6L1233C9,RUN_YEARS),B7L812C7,B7L812C16,B7L812C25,B7L812C34,B7L812C43)</f>
        <v>5139</v>
      </c>
      <c r="AB40" s="16" t="s">
        <v>37510</v>
      </c>
      <c r="AC40" s="33">
        <f>IF(D6L1233C12=0,0,D6L1233C10/D6L1233C12)</f>
        <v>2.4713979803136877E-2</v>
      </c>
      <c r="AD40" s="16" t="s">
        <v>37511</v>
      </c>
      <c r="AE40" s="33">
        <f>IF(D6L1233C5=0,0,D6L1233C10/D6L1233C5)</f>
        <v>0.38025491679137846</v>
      </c>
      <c r="AF40" s="16" t="s">
        <v>37512</v>
      </c>
      <c r="AG40" s="33">
        <f>CHOOSE(MIN(D6L1233C9,RUN_YEARS),B7L812C5,B7L812C14,B7L812C23,B7L812C32,B7L812C41)</f>
        <v>102.63356149982218</v>
      </c>
      <c r="AH40" s="16" t="s">
        <v>37513</v>
      </c>
      <c r="AI40" s="33">
        <f>IF(D6L1233C15=0,0,D6L1233C11/D6L1233C15)</f>
        <v>6.4256347488155841E-2</v>
      </c>
      <c r="AJ40" s="16" t="s">
        <v>37514</v>
      </c>
      <c r="AK40" s="33">
        <f>IF(D6L1233C5=0,0,D6L1233C11/D6L1233C5)</f>
        <v>1.9745083208621519E-2</v>
      </c>
      <c r="AL40" s="16" t="s">
        <v>37515</v>
      </c>
      <c r="AM40" s="33">
        <f>D6L1233C8*CHOOSE(MIN(D6L1233C9,RUN_YEARS),B7L812C4,B7L812C13,B7L812C22,B7L812C31,B7L812C40)</f>
        <v>28.042791004826473</v>
      </c>
      <c r="AN40" s="16" t="s">
        <v>37516</v>
      </c>
      <c r="AO40" s="33">
        <f>D6L1233C8-D6L1233C18</f>
        <v>172.35720899517352</v>
      </c>
      <c r="AP40" s="16" t="s">
        <v>37517</v>
      </c>
      <c r="AQ40" s="33">
        <f>CHOOSE(MIN(D6L1233C9,RUN_YEARS),B7L812C2,B7L812C11,B7L812C20,B7L812C29,B7L812C38)</f>
        <v>7.2058971724584842</v>
      </c>
      <c r="AR40" s="16" t="s">
        <v>37518</v>
      </c>
      <c r="AS40" s="33">
        <f>IF(D6L1233C20=0,0,D6L1233C18/D6L1233C20)</f>
        <v>3.8916446257390773</v>
      </c>
      <c r="AT40" s="16" t="s">
        <v>37519</v>
      </c>
      <c r="AU40" s="33">
        <f>IF(D6L1233C5=0,0,D6L1233C18/D6L1233C5)</f>
        <v>8.3960452110258904E-2</v>
      </c>
      <c r="AV40" s="16" t="s">
        <v>37520</v>
      </c>
      <c r="AW40" s="33">
        <f>CHOOSE(MIN(D6L1233C9,RUN_YEARS),B7L812C1,B7L812C10,B7L812C19,B7L812C28,B7L812C37)</f>
        <v>44.289041156331308</v>
      </c>
      <c r="AX40" s="16" t="s">
        <v>37521</v>
      </c>
      <c r="AY40" s="33">
        <f>IF(D6L1233C23=0,0,D6L1233C19/D6L1233C23)</f>
        <v>3.8916446257390769</v>
      </c>
      <c r="AZ40" s="16" t="s">
        <v>37522</v>
      </c>
      <c r="BA40" s="33">
        <f>IF(D6L1233C5=0,0,D6L1233C19/D6L1233C5)</f>
        <v>0.51603954788974105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3156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3156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3156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5139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102.63356149982218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441.63197809996177</v>
      </c>
      <c r="AN41" s="16" t="s">
        <v>37535</v>
      </c>
      <c r="AO41" s="33">
        <f>D6L1234C8-D6L1234C18</f>
        <v>2714.368021900038</v>
      </c>
      <c r="AP41" s="16" t="s">
        <v>37536</v>
      </c>
      <c r="AQ41" s="33">
        <f>CHOOSE(MIN(D6L1234C9,RUN_YEARS),B7L812C2,B7L812C11,B7L812C20,B7L812C29,B7L812C38)</f>
        <v>7.2058971724584842</v>
      </c>
      <c r="AR41" s="16" t="s">
        <v>37537</v>
      </c>
      <c r="AS41" s="33">
        <f>IF(D6L1234C20=0,0,D6L1234C18/D6L1234C20)</f>
        <v>61.287577040082468</v>
      </c>
      <c r="AT41" s="16" t="s">
        <v>37538</v>
      </c>
      <c r="AU41" s="33">
        <f>IF(D6L1234C5=0,0,D6L1234C18/D6L1234C5)</f>
        <v>0.13993408685043149</v>
      </c>
      <c r="AV41" s="16" t="s">
        <v>37539</v>
      </c>
      <c r="AW41" s="33">
        <f>CHOOSE(MIN(D6L1234C9,RUN_YEARS),B7L812C1,B7L812C10,B7L812C19,B7L812C28,B7L812C37)</f>
        <v>44.289041156331308</v>
      </c>
      <c r="AX41" s="16" t="s">
        <v>37540</v>
      </c>
      <c r="AY41" s="33">
        <f>IF(D6L1234C23=0,0,D6L1234C19/D6L1234C23)</f>
        <v>61.287577040082468</v>
      </c>
      <c r="AZ41" s="16" t="s">
        <v>37541</v>
      </c>
      <c r="BA41" s="33">
        <f>IF(D6L1234C5=0,0,D6L1234C19/D6L1234C5)</f>
        <v>0.86006591314956848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-328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-328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-328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-311.80903176893031</v>
      </c>
      <c r="X42" s="16" t="s">
        <v>37548</v>
      </c>
      <c r="Y42" s="33">
        <f>D6L1235C7-D6L1235C10</f>
        <v>-16.190968231069689</v>
      </c>
      <c r="Z42" s="16" t="s">
        <v>37549</v>
      </c>
      <c r="AA42" s="33">
        <f>CHOOSE(MIN(D6L1235C9,RUN_YEARS),B7L812C7,B7L812C16,B7L812C25,B7L812C34,B7L812C43)</f>
        <v>5139</v>
      </c>
      <c r="AB42" s="16" t="s">
        <v>37550</v>
      </c>
      <c r="AC42" s="33">
        <f>IF(D6L1235C12=0,0,D6L1235C10/D6L1235C12)</f>
        <v>-6.0675040235246218E-2</v>
      </c>
      <c r="AD42" s="16" t="s">
        <v>37551</v>
      </c>
      <c r="AE42" s="33">
        <f>IF(D6L1235C5=0,0,D6L1235C10/D6L1235C5)</f>
        <v>0.95063729197844604</v>
      </c>
      <c r="AF42" s="16" t="s">
        <v>37552</v>
      </c>
      <c r="AG42" s="33">
        <f>CHOOSE(MIN(D6L1235C9,RUN_YEARS),B7L812C5,B7L812C14,B7L812C23,B7L812C32,B7L812C41)</f>
        <v>102.63356149982218</v>
      </c>
      <c r="AH42" s="16" t="s">
        <v>37553</v>
      </c>
      <c r="AI42" s="33">
        <f>IF(D6L1235C15=0,0,D6L1235C11/D6L1235C15)</f>
        <v>-0.15775510461164052</v>
      </c>
      <c r="AJ42" s="16" t="s">
        <v>37554</v>
      </c>
      <c r="AK42" s="33">
        <f>IF(D6L1235C5=0,0,D6L1235C11/D6L1235C5)</f>
        <v>4.936270802155393E-2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7.2058971724584842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44.289041156331308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-1269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-1269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-1269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5139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102.63356149982218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-177.57635621319756</v>
      </c>
      <c r="AN43" s="16" t="s">
        <v>37576</v>
      </c>
      <c r="AO43" s="33">
        <f>D6L1236C8-D6L1236C18</f>
        <v>-1091.4236437868024</v>
      </c>
      <c r="AP43" s="16" t="s">
        <v>37577</v>
      </c>
      <c r="AQ43" s="33">
        <f>CHOOSE(MIN(D6L1236C9,RUN_YEARS),B7L812C2,B7L812C11,B7L812C20,B7L812C29,B7L812C38)</f>
        <v>7.2058971724584842</v>
      </c>
      <c r="AR43" s="16" t="s">
        <v>37578</v>
      </c>
      <c r="AS43" s="33">
        <f>IF(D6L1236C20=0,0,D6L1236C18/D6L1236C20)</f>
        <v>-24.643198752808825</v>
      </c>
      <c r="AT43" s="16" t="s">
        <v>37579</v>
      </c>
      <c r="AU43" s="33">
        <f>IF(D6L1236C5=0,0,D6L1236C18/D6L1236C5)</f>
        <v>0.13993408685043149</v>
      </c>
      <c r="AV43" s="16" t="s">
        <v>37580</v>
      </c>
      <c r="AW43" s="33">
        <f>CHOOSE(MIN(D6L1236C9,RUN_YEARS),B7L812C1,B7L812C10,B7L812C19,B7L812C28,B7L812C37)</f>
        <v>44.289041156331308</v>
      </c>
      <c r="AX43" s="16" t="s">
        <v>37581</v>
      </c>
      <c r="AY43" s="33">
        <f>IF(D6L1236C23=0,0,D6L1236C19/D6L1236C23)</f>
        <v>-24.643198752808825</v>
      </c>
      <c r="AZ43" s="16" t="s">
        <v>37582</v>
      </c>
      <c r="BA43" s="33">
        <f>IF(D6L1236C5=0,0,D6L1236C19/D6L1236C5)</f>
        <v>0.86006591314956848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1916.8714900004447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1905.0570528204958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-188.37147358975218</v>
      </c>
      <c r="R44" s="16" t="s">
        <v>37586</v>
      </c>
      <c r="S44" s="15">
        <f>SUM(D6L1229C8:D6L1236C8)</f>
        <v>2093.4285264102477</v>
      </c>
      <c r="U44" s="21" t="str">
        <f>NULL_VALUE</f>
        <v>n/a</v>
      </c>
      <c r="V44" s="16" t="s">
        <v>37587</v>
      </c>
      <c r="W44" s="33">
        <f>SUM(D6L1229C10:D6L1236C10)</f>
        <v>-179.07294753935136</v>
      </c>
      <c r="X44" s="16" t="s">
        <v>37588</v>
      </c>
      <c r="Y44" s="33">
        <f>SUM(D6L1229C11:D6L1236C11)</f>
        <v>-9.2985260504008131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-3.4845874204972052E-2</v>
      </c>
      <c r="AD44" s="16" t="s">
        <v>37590</v>
      </c>
      <c r="AE44" s="33">
        <f>IF(D6L1237C5=0,0,D6L1237C10/D6L1237C5)</f>
        <v>-9.3998732097932886E-2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-9.0599272932927716E-2</v>
      </c>
      <c r="AJ44" s="16" t="s">
        <v>37592</v>
      </c>
      <c r="AK44" s="33">
        <f>IF(D6L1237C5=0,0,D6L1237C11/D6L1237C5)</f>
        <v>-4.8809698568523492E-3</v>
      </c>
      <c r="AL44" s="16" t="s">
        <v>37593</v>
      </c>
      <c r="AM44" s="33">
        <f>SUM(D6L1229C18:D6L1236C18)</f>
        <v>292.94200922986238</v>
      </c>
      <c r="AN44" s="16" t="s">
        <v>37594</v>
      </c>
      <c r="AO44" s="33">
        <f>SUM(D6L1229C19:D6L1236C19)</f>
        <v>1800.4865171803851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40.653093184497578</v>
      </c>
      <c r="AT44" s="16" t="s">
        <v>37596</v>
      </c>
      <c r="AU44" s="33">
        <f>IF(D6L1237C5=0,0,D6L1237C18/D6L1237C5)</f>
        <v>0.15377072765151714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40.653093184497578</v>
      </c>
      <c r="AZ44" s="16" t="s">
        <v>37598</v>
      </c>
      <c r="BA44" s="33">
        <f>IF(D6L1237C5=0,0,D6L1237C19/D6L1237C5)</f>
        <v>0.9451089743032679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51.187024356997242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25.593512178498621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12.79675608924931</v>
      </c>
      <c r="R45" s="16" t="s">
        <v>37603</v>
      </c>
      <c r="S45" s="15">
        <f>D6L1238C5-D6L1238C7</f>
        <v>12.79675608924931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12.165073554792656</v>
      </c>
      <c r="X45" s="16" t="s">
        <v>37605</v>
      </c>
      <c r="Y45" s="33">
        <f>D6L1238C7-D6L1238C10</f>
        <v>0.63168253445665457</v>
      </c>
      <c r="Z45" s="16" t="s">
        <v>37606</v>
      </c>
      <c r="AA45" s="33">
        <f>CHOOSE(MIN(D6L1238C9,RUN_YEARS),B7L812C7,B7L812C16,B7L812C25,B7L812C34,B7L812C43)</f>
        <v>5139</v>
      </c>
      <c r="AB45" s="16" t="s">
        <v>37607</v>
      </c>
      <c r="AC45" s="33">
        <f>IF(D6L1238C12=0,0,D6L1238C10/D6L1238C12)</f>
        <v>2.3672063737677869E-3</v>
      </c>
      <c r="AD45" s="16" t="s">
        <v>37608</v>
      </c>
      <c r="AE45" s="33">
        <f>IF(D6L1238C5=0,0,D6L1238C10/D6L1238C5)</f>
        <v>0.47531864598922308</v>
      </c>
      <c r="AF45" s="16" t="s">
        <v>37609</v>
      </c>
      <c r="AG45" s="33">
        <f>CHOOSE(MIN(D6L1238C9,RUN_YEARS),B7L812C5,B7L812C14,B7L812C23,B7L812C32,B7L812C41)</f>
        <v>102.63356149982218</v>
      </c>
      <c r="AH45" s="16" t="s">
        <v>37610</v>
      </c>
      <c r="AI45" s="33">
        <f>IF(D6L1238C15=0,0,D6L1238C11/D6L1238C15)</f>
        <v>6.1547365717962441E-3</v>
      </c>
      <c r="AJ45" s="16" t="s">
        <v>37611</v>
      </c>
      <c r="AK45" s="33">
        <f>IF(D6L1238C5=0,0,D6L1238C11/D6L1238C5)</f>
        <v>2.4681354010776906E-2</v>
      </c>
      <c r="AL45" s="16" t="s">
        <v>37612</v>
      </c>
      <c r="AM45" s="33">
        <f>D6L1238C8*CHOOSE(MIN(D6L1238C9,RUN_YEARS),B7L812C4,B7L812C13,B7L812C22,B7L812C31,B7L812C40)</f>
        <v>1.790702377996801</v>
      </c>
      <c r="AN45" s="16" t="s">
        <v>37613</v>
      </c>
      <c r="AO45" s="33">
        <f>D6L1238C8-D6L1238C18</f>
        <v>11.006053711252509</v>
      </c>
      <c r="AP45" s="16" t="s">
        <v>37614</v>
      </c>
      <c r="AQ45" s="33">
        <f>CHOOSE(MIN(D6L1238C9,RUN_YEARS),B7L812C2,B7L812C11,B7L812C20,B7L812C29,B7L812C38)</f>
        <v>7.2058971724584842</v>
      </c>
      <c r="AR45" s="16" t="s">
        <v>37615</v>
      </c>
      <c r="AS45" s="33">
        <f>IF(D6L1238C20=0,0,D6L1238C18/D6L1238C20)</f>
        <v>0.24850512505798844</v>
      </c>
      <c r="AT45" s="16" t="s">
        <v>37616</v>
      </c>
      <c r="AU45" s="33">
        <f>IF(D6L1238C5=0,0,D6L1238C18/D6L1238C5)</f>
        <v>6.9967043425215744E-2</v>
      </c>
      <c r="AV45" s="16" t="s">
        <v>37617</v>
      </c>
      <c r="AW45" s="33">
        <f>CHOOSE(MIN(D6L1238C9,RUN_YEARS),B7L812C1,B7L812C10,B7L812C19,B7L812C28,B7L812C37)</f>
        <v>44.289041156331308</v>
      </c>
      <c r="AX45" s="16" t="s">
        <v>37618</v>
      </c>
      <c r="AY45" s="33">
        <f>IF(D6L1238C23=0,0,D6L1238C19/D6L1238C23)</f>
        <v>0.24850512505798844</v>
      </c>
      <c r="AZ45" s="16" t="s">
        <v>37619</v>
      </c>
      <c r="BA45" s="33">
        <f>IF(D6L1238C5=0,0,D6L1238C19/D6L1238C5)</f>
        <v>0.43003295657478424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1185.3727970214977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1185.3727970214977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474.1491188085991</v>
      </c>
      <c r="R46" s="16" t="s">
        <v>37623</v>
      </c>
      <c r="S46" s="15">
        <f>D6L1239C5-D6L1239C7</f>
        <v>711.22367821289868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450.74383429817317</v>
      </c>
      <c r="X46" s="16" t="s">
        <v>37625</v>
      </c>
      <c r="Y46" s="33">
        <f>D6L1239C7-D6L1239C10</f>
        <v>23.405284510425929</v>
      </c>
      <c r="Z46" s="16" t="s">
        <v>37626</v>
      </c>
      <c r="AA46" s="33">
        <f>CHOOSE(MIN(D6L1239C9,RUN_YEARS),B7L812C7,B7L812C16,B7L812C25,B7L812C34,B7L812C43)</f>
        <v>5139</v>
      </c>
      <c r="AB46" s="16" t="s">
        <v>37627</v>
      </c>
      <c r="AC46" s="33">
        <f>IF(D6L1239C12=0,0,D6L1239C10/D6L1239C12)</f>
        <v>8.7710417259811865E-2</v>
      </c>
      <c r="AD46" s="16" t="s">
        <v>37628</v>
      </c>
      <c r="AE46" s="33">
        <f>IF(D6L1239C5=0,0,D6L1239C10/D6L1239C5)</f>
        <v>0.38025491679137846</v>
      </c>
      <c r="AF46" s="16" t="s">
        <v>37629</v>
      </c>
      <c r="AG46" s="33">
        <f>CHOOSE(MIN(D6L1239C9,RUN_YEARS),B7L812C5,B7L812C14,B7L812C23,B7L812C32,B7L812C41)</f>
        <v>102.63356149982218</v>
      </c>
      <c r="AH46" s="16" t="s">
        <v>37630</v>
      </c>
      <c r="AI46" s="33">
        <f>IF(D6L1239C15=0,0,D6L1239C11/D6L1239C15)</f>
        <v>0.22804708487551104</v>
      </c>
      <c r="AJ46" s="16" t="s">
        <v>37631</v>
      </c>
      <c r="AK46" s="33">
        <f>IF(D6L1239C5=0,0,D6L1239C11/D6L1239C5)</f>
        <v>1.9745083208621544E-2</v>
      </c>
      <c r="AL46" s="16" t="s">
        <v>37632</v>
      </c>
      <c r="AM46" s="33">
        <f>D6L1239C8*CHOOSE(MIN(D6L1239C9,RUN_YEARS),B7L812C4,B7L812C13,B7L812C22,B7L812C31,B7L812C40)</f>
        <v>99.524435957127096</v>
      </c>
      <c r="AN46" s="16" t="s">
        <v>37633</v>
      </c>
      <c r="AO46" s="33">
        <f>D6L1239C8-D6L1239C18</f>
        <v>611.69924225577154</v>
      </c>
      <c r="AP46" s="16" t="s">
        <v>37634</v>
      </c>
      <c r="AQ46" s="33">
        <f>CHOOSE(MIN(D6L1239C9,RUN_YEARS),B7L812C2,B7L812C11,B7L812C20,B7L812C29,B7L812C38)</f>
        <v>7.2058971724584842</v>
      </c>
      <c r="AR46" s="16" t="s">
        <v>37635</v>
      </c>
      <c r="AS46" s="33">
        <f>IF(D6L1239C20=0,0,D6L1239C18/D6L1239C20)</f>
        <v>13.811525973131765</v>
      </c>
      <c r="AT46" s="16" t="s">
        <v>37636</v>
      </c>
      <c r="AU46" s="33">
        <f>IF(D6L1239C5=0,0,D6L1239C18/D6L1239C5)</f>
        <v>8.396045211025889E-2</v>
      </c>
      <c r="AV46" s="16" t="s">
        <v>37637</v>
      </c>
      <c r="AW46" s="33">
        <f>CHOOSE(MIN(D6L1239C9,RUN_YEARS),B7L812C1,B7L812C10,B7L812C19,B7L812C28,B7L812C37)</f>
        <v>44.289041156331308</v>
      </c>
      <c r="AX46" s="16" t="s">
        <v>37638</v>
      </c>
      <c r="AY46" s="33">
        <f>IF(D6L1239C23=0,0,D6L1239C19/D6L1239C23)</f>
        <v>13.811525973131765</v>
      </c>
      <c r="AZ46" s="16" t="s">
        <v>37639</v>
      </c>
      <c r="BA46" s="33">
        <f>IF(D6L1239C5=0,0,D6L1239C19/D6L1239C5)</f>
        <v>0.51603954788974116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1236.5598213784949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1210.9663091999964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486.9458748978484</v>
      </c>
      <c r="R47" s="16" t="s">
        <v>37643</v>
      </c>
      <c r="S47" s="15">
        <f>SUM(D6L1238C8:D6L1239C8)</f>
        <v>724.02043430214803</v>
      </c>
      <c r="U47" s="21" t="str">
        <f>NULL_VALUE</f>
        <v>n/a</v>
      </c>
      <c r="V47" s="16" t="s">
        <v>37644</v>
      </c>
      <c r="W47" s="33">
        <f>SUM(D6L1238C10:D6L1239C10)</f>
        <v>462.90890785296585</v>
      </c>
      <c r="X47" s="16" t="s">
        <v>37645</v>
      </c>
      <c r="Y47" s="33">
        <f>SUM(D6L1238C11:D6L1239C11)</f>
        <v>24.036967044882584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9.0077623633579657E-2</v>
      </c>
      <c r="AD47" s="16" t="s">
        <v>37647</v>
      </c>
      <c r="AE47" s="33">
        <f>IF(D6L1240C5=0,0,D6L1240C10/D6L1240C5)</f>
        <v>0.38226406823719022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0.23420182144730728</v>
      </c>
      <c r="AJ47" s="16" t="s">
        <v>37649</v>
      </c>
      <c r="AK47" s="33">
        <f>IF(D6L1240C5=0,0,D6L1240C11/D6L1240C5)</f>
        <v>1.9849410229060942E-2</v>
      </c>
      <c r="AL47" s="16" t="s">
        <v>37650</v>
      </c>
      <c r="AM47" s="33">
        <f>SUM(D6L1238C18:D6L1239C18)</f>
        <v>101.31513833512389</v>
      </c>
      <c r="AN47" s="16" t="s">
        <v>37651</v>
      </c>
      <c r="AO47" s="33">
        <f>SUM(D6L1238C19:D6L1239C19)</f>
        <v>622.70529596702409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14.060031098189754</v>
      </c>
      <c r="AT47" s="16" t="s">
        <v>37653</v>
      </c>
      <c r="AU47" s="33">
        <f>IF(D6L1240C5=0,0,D6L1240C18/D6L1240C5)</f>
        <v>8.3664704431005973E-2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14.060031098189754</v>
      </c>
      <c r="AZ47" s="16" t="s">
        <v>37655</v>
      </c>
      <c r="BA47" s="33">
        <f>IF(D6L1240C5=0,0,D6L1240C19/D6L1240C5)</f>
        <v>0.51422181710274284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4305.3827073888451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3877.1802040010316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679.15282229836589</v>
      </c>
      <c r="R48" s="16" t="s">
        <v>37660</v>
      </c>
      <c r="S48" s="15">
        <f>SUM(D6L1228C8,D6L1237C8,D6L1240C8)</f>
        <v>3198.0273817026655</v>
      </c>
      <c r="U48" s="21" t="str">
        <f>NULL_VALUE</f>
        <v>n/a</v>
      </c>
      <c r="V48" s="16" t="s">
        <v>37661</v>
      </c>
      <c r="W48" s="33">
        <f>SUM(D6L1228C10,D6L1237C10,D6L1240C10)</f>
        <v>645.5060310341164</v>
      </c>
      <c r="X48" s="16" t="s">
        <v>37662</v>
      </c>
      <c r="Y48" s="33">
        <f>SUM(D6L1228C11,D6L1237C11,D6L1240C11)</f>
        <v>33.646791264249543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0.12318011892737611</v>
      </c>
      <c r="AD48" s="16" t="s">
        <v>37664</v>
      </c>
      <c r="AE48" s="33">
        <f>IF(D6L1241C5=0,0,D6L1241C10/D6L1241C5)</f>
        <v>0.16648852956795523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0.3202683092111771</v>
      </c>
      <c r="AJ48" s="16" t="s">
        <v>37666</v>
      </c>
      <c r="AK48" s="33">
        <f>IF(D6L1241C5=0,0,D6L1241C11/D6L1241C5)</f>
        <v>8.6781602850256878E-3</v>
      </c>
      <c r="AL48" s="16" t="s">
        <v>37667</v>
      </c>
      <c r="AM48" s="33">
        <f>SUM(D6L1228C18,D6L1237C18,D6L1240C18)</f>
        <v>445.73669832171038</v>
      </c>
      <c r="AN48" s="16" t="s">
        <v>37668</v>
      </c>
      <c r="AO48" s="33">
        <f>SUM(D6L1228C19,D6L1237C19,D6L1240C19)</f>
        <v>2752.2906833809548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61.836114988494771</v>
      </c>
      <c r="AT48" s="16" t="s">
        <v>37670</v>
      </c>
      <c r="AU48" s="33">
        <f>IF(D6L1241C5=0,0,D6L1241C18/D6L1241C5)</f>
        <v>0.11496414271942666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61.836114988494771</v>
      </c>
      <c r="AZ48" s="16" t="s">
        <v>37672</v>
      </c>
      <c r="BA48" s="33">
        <f>IF(D6L1241C5=0,0,D6L1241C19/D6L1241C5)</f>
        <v>0.70986916742759232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65C36-72DE-40BF-A65A-2CE41F0BB2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264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7.1574875728641718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0.35817462565245611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2.9990891144601526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0.44359901369838267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260.79999999999995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6.8866838855647643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0.37190557850247408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2.7626528028299573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0.44359901369838267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260.79999999999995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6.8866838855647643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0.37190557850247408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2.7626528028299573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0.42686313321495445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275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8.3705167718343176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0.3856045383199227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3.313348271242603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0.14320889105137483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260.79999999999995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6.8866838855647643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0.37190557850247408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2.7626528028299573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0.44359901369838267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260.79999999999995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6.8866838855647643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0.37190557850247408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2.7626528028299573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0.42686313321495445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275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8.3705167718343176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0.3856045383199227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3.313348271242603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0.42686313321495445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275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8.3705167718343176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0.3856045383199227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3.313348271242603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0.42686313321495445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275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8.3705167718343176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0.3856045383199227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3.313348271242603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0.42686313321495445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275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8.3705167718343176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0.3856045383199227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3.313348271242603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0.42686313321495445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275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8.3705167718343176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0.3856045383199227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3.313348271242603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0.42686313321495445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275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8.3705167718343176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0.3856045383199227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3.313348271242603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275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8.3705167718343176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0.3856045383199227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3.313348271242603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0.44359901369838267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260.79999999999995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6.8866838855647643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0.37190557850247408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2.7626528028299573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0.43582497339426596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264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7.1574875728641718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0.35817462565245611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2.9990891144601526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0.13959329138230395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264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7.1574875728641718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0.35817462565245611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2.9990891144601526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264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7.1574875728641718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0.35817462565245611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2.9990891144601526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0.13814375257933539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275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8.3705167718343176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0.3856045383199227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3.313348271242603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0.13959329138230395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264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7.1574875728641718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0.35817462565245611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2.9990891144601526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0.13814375257933539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275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8.3705167718343176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0.3856045383199227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3.313348271242603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0.13814375257933539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275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8.3705167718343176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0.3856045383199227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3.313348271242603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0.13814375257933539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275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8.3705167718343176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0.3856045383199227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3.313348271242603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0.13814375257933539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275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8.3705167718343176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0.3856045383199227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3.313348271242603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0.13814375257933539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275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8.3705167718343176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0.3856045383199227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3.313348271242603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0.13814375257933539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275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8.3705167718343176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0.3856045383199227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3.313348271242603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275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8.3705167718343176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0.3856045383199227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3.313348271242603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264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7.1574875728641718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0.35817462565245611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2.9990891144601526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275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8.3705167718343176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0.3856045383199227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3.313348271242603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275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8.3705167718343176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0.3856045383199227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3.313348271242603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275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8.3705167718343176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0.3856045383199227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3.313348271242603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275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8.3705167718343176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0.3856045383199227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3.313348271242603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275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8.3705167718343176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0.3856045383199227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3.313348271242603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275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8.3705167718343176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0.3856045383199227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3.313348271242603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23.166607831153911</v>
      </c>
      <c r="X42" s="16" t="s">
        <v>38382</v>
      </c>
      <c r="Y42" s="33">
        <f>D6L1335C7-D6L1335C10</f>
        <v>1.833392168846089</v>
      </c>
      <c r="Z42" s="16" t="s">
        <v>38383</v>
      </c>
      <c r="AA42" s="33">
        <f>CHOOSE(MIN(D6L1335C9,RUN_YEARS),B7L813C7,B7L813C16,B7L813C25,B7L813C34,B7L813C43)</f>
        <v>275</v>
      </c>
      <c r="AB42" s="16" t="s">
        <v>38384</v>
      </c>
      <c r="AC42" s="33">
        <f>IF(D6L1335C12=0,0,D6L1335C10/D6L1335C12)</f>
        <v>8.4242210295105133E-2</v>
      </c>
      <c r="AD42" s="16" t="s">
        <v>38385</v>
      </c>
      <c r="AE42" s="33">
        <f>IF(D6L1335C5=0,0,D6L1335C10/D6L1335C5)</f>
        <v>0.92666431324615639</v>
      </c>
      <c r="AF42" s="16" t="s">
        <v>38386</v>
      </c>
      <c r="AG42" s="33">
        <f>CHOOSE(MIN(D6L1335C9,RUN_YEARS),B7L813C5,B7L813C14,B7L813C23,B7L813C32,B7L813C41)</f>
        <v>8.3705167718343176</v>
      </c>
      <c r="AH42" s="16" t="s">
        <v>38387</v>
      </c>
      <c r="AI42" s="33">
        <f>IF(D6L1335C15=0,0,D6L1335C11/D6L1335C15)</f>
        <v>0.21902974676727383</v>
      </c>
      <c r="AJ42" s="16" t="s">
        <v>38388</v>
      </c>
      <c r="AK42" s="33">
        <f>IF(D6L1335C5=0,0,D6L1335C11/D6L1335C5)</f>
        <v>7.3335686753843554E-2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0.3856045383199227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3.313348271242603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55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275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8.3705167718343176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5.7335820972812153</v>
      </c>
      <c r="AN43" s="16" t="s">
        <v>38410</v>
      </c>
      <c r="AO43" s="33">
        <f>D6L1336C8-D6L1336C18</f>
        <v>49.266417902718786</v>
      </c>
      <c r="AP43" s="16" t="s">
        <v>38411</v>
      </c>
      <c r="AQ43" s="33">
        <f>CHOOSE(MIN(D6L1336C9,RUN_YEARS),B7L813C2,B7L813C11,B7L813C20,B7L813C29,B7L813C38)</f>
        <v>0.3856045383199227</v>
      </c>
      <c r="AR43" s="16" t="s">
        <v>38412</v>
      </c>
      <c r="AS43" s="33">
        <f>IF(D6L1336C20=0,0,D6L1336C18/D6L1336C20)</f>
        <v>14.8690731760119</v>
      </c>
      <c r="AT43" s="16" t="s">
        <v>38413</v>
      </c>
      <c r="AU43" s="33">
        <f>IF(D6L1336C5=0,0,D6L1336C18/D6L1336C5)</f>
        <v>0.10424694722329482</v>
      </c>
      <c r="AV43" s="16" t="s">
        <v>38414</v>
      </c>
      <c r="AW43" s="33">
        <f>CHOOSE(MIN(D6L1336C9,RUN_YEARS),B7L813C1,B7L813C10,B7L813C19,B7L813C28,B7L813C37)</f>
        <v>3.313348271242603</v>
      </c>
      <c r="AX43" s="16" t="s">
        <v>38415</v>
      </c>
      <c r="AY43" s="33">
        <f>IF(D6L1336C23=0,0,D6L1336C19/D6L1336C23)</f>
        <v>14.869073176011899</v>
      </c>
      <c r="AZ43" s="16" t="s">
        <v>38416</v>
      </c>
      <c r="BA43" s="33">
        <f>IF(D6L1336C5=0,0,D6L1336C19/D6L1336C5)</f>
        <v>0.89575305277670514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80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80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25</v>
      </c>
      <c r="R44" s="16" t="s">
        <v>38420</v>
      </c>
      <c r="S44" s="15">
        <f>SUM(D6L1329C8:D6L1336C8)</f>
        <v>55</v>
      </c>
      <c r="U44" s="21" t="str">
        <f>NULL_VALUE</f>
        <v>n/a</v>
      </c>
      <c r="V44" s="16" t="s">
        <v>38421</v>
      </c>
      <c r="W44" s="33">
        <f>SUM(D6L1329C10:D6L1336C10)</f>
        <v>23.166607831153911</v>
      </c>
      <c r="X44" s="16" t="s">
        <v>38422</v>
      </c>
      <c r="Y44" s="33">
        <f>SUM(D6L1329C11:D6L1336C11)</f>
        <v>1.833392168846089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8.4242210295105133E-2</v>
      </c>
      <c r="AD44" s="16" t="s">
        <v>38424</v>
      </c>
      <c r="AE44" s="33">
        <f>IF(D6L1337C5=0,0,D6L1337C10/D6L1337C5)</f>
        <v>0.28958259788942387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0.21902974676727383</v>
      </c>
      <c r="AJ44" s="16" t="s">
        <v>38426</v>
      </c>
      <c r="AK44" s="33">
        <f>IF(D6L1337C5=0,0,D6L1337C11/D6L1337C5)</f>
        <v>2.2917402110576114E-2</v>
      </c>
      <c r="AL44" s="16" t="s">
        <v>38427</v>
      </c>
      <c r="AM44" s="33">
        <f>SUM(D6L1329C18:D6L1336C18)</f>
        <v>5.7335820972812153</v>
      </c>
      <c r="AN44" s="16" t="s">
        <v>38428</v>
      </c>
      <c r="AO44" s="33">
        <f>SUM(D6L1329C19:D6L1336C19)</f>
        <v>49.266417902718786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14.8690731760119</v>
      </c>
      <c r="AT44" s="16" t="s">
        <v>38430</v>
      </c>
      <c r="AU44" s="33">
        <f>IF(D6L1337C5=0,0,D6L1337C18/D6L1337C5)</f>
        <v>7.1669776216015196E-2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14.869073176011899</v>
      </c>
      <c r="AZ44" s="16" t="s">
        <v>38432</v>
      </c>
      <c r="BA44" s="33">
        <f>IF(D6L1337C5=0,0,D6L1337C19/D6L1337C5)</f>
        <v>0.61583022378398478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275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8.3705167718343176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0.3856045383199227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3.313348271242603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275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8.3705167718343176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0.3856045383199227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3.313348271242603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80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80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25</v>
      </c>
      <c r="R48" s="16" t="s">
        <v>38494</v>
      </c>
      <c r="S48" s="15">
        <f>SUM(D6L1328C8,D6L1337C8,D6L1340C8)</f>
        <v>55</v>
      </c>
      <c r="U48" s="21" t="str">
        <f>NULL_VALUE</f>
        <v>n/a</v>
      </c>
      <c r="V48" s="16" t="s">
        <v>38495</v>
      </c>
      <c r="W48" s="33">
        <f>SUM(D6L1328C10,D6L1337C10,D6L1340C10)</f>
        <v>23.166607831153911</v>
      </c>
      <c r="X48" s="16" t="s">
        <v>38496</v>
      </c>
      <c r="Y48" s="33">
        <f>SUM(D6L1328C11,D6L1337C11,D6L1340C11)</f>
        <v>1.833392168846089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8.4242210295105133E-2</v>
      </c>
      <c r="AD48" s="16" t="s">
        <v>38498</v>
      </c>
      <c r="AE48" s="33">
        <f>IF(D6L1341C5=0,0,D6L1341C10/D6L1341C5)</f>
        <v>0.28958259788942387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0.21902974676727383</v>
      </c>
      <c r="AJ48" s="16" t="s">
        <v>38500</v>
      </c>
      <c r="AK48" s="33">
        <f>IF(D6L1341C5=0,0,D6L1341C11/D6L1341C5)</f>
        <v>2.2917402110576114E-2</v>
      </c>
      <c r="AL48" s="16" t="s">
        <v>38501</v>
      </c>
      <c r="AM48" s="33">
        <f>SUM(D6L1328C18,D6L1337C18,D6L1340C18)</f>
        <v>5.7335820972812153</v>
      </c>
      <c r="AN48" s="16" t="s">
        <v>38502</v>
      </c>
      <c r="AO48" s="33">
        <f>SUM(D6L1328C19,D6L1337C19,D6L1340C19)</f>
        <v>49.266417902718786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14.8690731760119</v>
      </c>
      <c r="AT48" s="16" t="s">
        <v>38504</v>
      </c>
      <c r="AU48" s="33">
        <f>IF(D6L1341C5=0,0,D6L1341C18/D6L1341C5)</f>
        <v>7.1669776216015196E-2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14.869073176011899</v>
      </c>
      <c r="AZ48" s="16" t="s">
        <v>38506</v>
      </c>
      <c r="BA48" s="33">
        <f>IF(D6L1341C5=0,0,D6L1341C19/D6L1341C5)</f>
        <v>0.61583022378398478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1D5B5-4C8E-46A0-AAD2-A30BBBE302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2523.2569098666663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2170.0009424853329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1085.0004712426664</v>
      </c>
      <c r="R8" s="16" t="s">
        <v>38515</v>
      </c>
      <c r="S8" s="15">
        <f>D6L1401C5-D6L1401C7</f>
        <v>1085.0004712426664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1025.4739974199776</v>
      </c>
      <c r="X8" s="16" t="s">
        <v>38517</v>
      </c>
      <c r="Y8" s="33">
        <f>D6L1401C7-D6L1401C10</f>
        <v>59.526473822688786</v>
      </c>
      <c r="Z8" s="16" t="s">
        <v>38518</v>
      </c>
      <c r="AA8" s="33">
        <f>CHOOSE(MIN(D6L1401C9,RUN_YEARS),B7L814C7,B7L814C16,B7L814C25,B7L814C34,B7L814C43)</f>
        <v>21113.333333333332</v>
      </c>
      <c r="AB8" s="16" t="s">
        <v>38519</v>
      </c>
      <c r="AC8" s="33">
        <f>IF(D6L1401C12=0,0,D6L1401C10/D6L1401C12)</f>
        <v>4.8569971459740027E-2</v>
      </c>
      <c r="AD8" s="16" t="s">
        <v>38520</v>
      </c>
      <c r="AE8" s="33">
        <f>IF(D6L1401C5=0,0,D6L1401C10/D6L1401C5)</f>
        <v>0.47256845715720647</v>
      </c>
      <c r="AF8" s="16" t="s">
        <v>38521</v>
      </c>
      <c r="AG8" s="33">
        <f>CHOOSE(MIN(D6L1401C9,RUN_YEARS),B7L814C5,B7L814C14,B7L814C23,B7L814C32,B7L814C41)</f>
        <v>471.37762152256477</v>
      </c>
      <c r="AH8" s="16" t="s">
        <v>38522</v>
      </c>
      <c r="AI8" s="33">
        <f>IF(D6L1401C15=0,0,D6L1401C11/D6L1401C15)</f>
        <v>0.12628192579532388</v>
      </c>
      <c r="AJ8" s="16" t="s">
        <v>38523</v>
      </c>
      <c r="AK8" s="33">
        <f>IF(D6L1401C5=0,0,D6L1401C11/D6L1401C5)</f>
        <v>2.7431542842793546E-2</v>
      </c>
      <c r="AL8" s="16" t="s">
        <v>38524</v>
      </c>
      <c r="AM8" s="33">
        <f>D6L1401C8*CHOOSE(MIN(D6L1401C9,RUN_YEARS),B7L814C4,B7L814C13,B7L814C22,B7L814C31,B7L814C40)</f>
        <v>159.75269779198496</v>
      </c>
      <c r="AN8" s="16" t="s">
        <v>38525</v>
      </c>
      <c r="AO8" s="33">
        <f>D6L1401C8-D6L1401C18</f>
        <v>925.24777345068151</v>
      </c>
      <c r="AP8" s="16" t="s">
        <v>38526</v>
      </c>
      <c r="AQ8" s="33">
        <f>CHOOSE(MIN(D6L1401C9,RUN_YEARS),B7L814C2,B7L814C11,B7L814C20,B7L814C29,B7L814C38)</f>
        <v>28.644925238417386</v>
      </c>
      <c r="AR8" s="16" t="s">
        <v>38527</v>
      </c>
      <c r="AS8" s="33">
        <f>IF(D6L1401C20=0,0,D6L1401C18/D6L1401C20)</f>
        <v>5.5769982453203006</v>
      </c>
      <c r="AT8" s="16" t="s">
        <v>38528</v>
      </c>
      <c r="AU8" s="33">
        <f>IF(D6L1401C5=0,0,D6L1401C18/D6L1401C5)</f>
        <v>7.3618722768395636E-2</v>
      </c>
      <c r="AV8" s="16" t="s">
        <v>38529</v>
      </c>
      <c r="AW8" s="33">
        <f>CHOOSE(MIN(D6L1401C9,RUN_YEARS),B7L814C1,B7L814C10,B7L814C19,B7L814C28,B7L814C37)</f>
        <v>165.90426117258752</v>
      </c>
      <c r="AX8" s="16" t="s">
        <v>38530</v>
      </c>
      <c r="AY8" s="33">
        <f>IF(D6L1401C23=0,0,D6L1401C19/D6L1401C23)</f>
        <v>5.5769982453203006</v>
      </c>
      <c r="AZ8" s="16" t="s">
        <v>38531</v>
      </c>
      <c r="BA8" s="33">
        <f>IF(D6L1401C5=0,0,D6L1401C19/D6L1401C5)</f>
        <v>0.42638127723160441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1.2952962925079812</v>
      </c>
      <c r="J9" s="16" t="s">
        <v>38552</v>
      </c>
      <c r="K9" s="21">
        <f>_xlfn.SINGLE(IF(FLOW_THRU_100PCT="Y",1,INDEX(VariabilityMatrix,D6L1402C1,_xlfn.SINGLE(D6L1402C9))))</f>
        <v>0.44359901369838267</v>
      </c>
      <c r="L9" s="16" t="s">
        <v>38532</v>
      </c>
      <c r="M9" s="15">
        <f>IF(_xlfn.SINGLE(D6L1402C2)&lt;&gt;0,_xlfn.SINGLE(D6L1402C2)*_xlfn.SINGLE(D6L1402C4),_xlfn.SINGLE(D6L1402C3)*_xlfn.SINGLE(D6L1402C4))</f>
        <v>0.5745921578037122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0.2872960789018561</v>
      </c>
      <c r="R9" s="16" t="s">
        <v>38534</v>
      </c>
      <c r="S9" s="15">
        <f>D6L1402C5-D6L1402C7</f>
        <v>0.2872960789018561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0.27156710106972604</v>
      </c>
      <c r="X9" s="16" t="s">
        <v>38536</v>
      </c>
      <c r="Y9" s="33">
        <f>D6L1402C7-D6L1402C10</f>
        <v>1.5728977832130064E-2</v>
      </c>
      <c r="Z9" s="16" t="s">
        <v>38537</v>
      </c>
      <c r="AA9" s="33">
        <f>CHOOSE(MIN(D6L1402C9,RUN_YEARS),B7L814C7,B7L814C16,B7L814C25,B7L814C34,B7L814C43)</f>
        <v>20482</v>
      </c>
      <c r="AB9" s="16" t="s">
        <v>38538</v>
      </c>
      <c r="AC9" s="33">
        <f>IF(D6L1402C12=0,0,D6L1402C10/D6L1402C12)</f>
        <v>1.3258817550518799E-5</v>
      </c>
      <c r="AD9" s="16" t="s">
        <v>38539</v>
      </c>
      <c r="AE9" s="33">
        <f>IF(D6L1402C5=0,0,D6L1402C10/D6L1402C5)</f>
        <v>0.47262583970471927</v>
      </c>
      <c r="AF9" s="16" t="s">
        <v>38540</v>
      </c>
      <c r="AG9" s="33">
        <f>CHOOSE(MIN(D6L1402C9,RUN_YEARS),B7L814C5,B7L814C14,B7L814C23,B7L814C32,B7L814C41)</f>
        <v>456.27046570792038</v>
      </c>
      <c r="AH9" s="16" t="s">
        <v>38541</v>
      </c>
      <c r="AI9" s="33">
        <f>IF(D6L1402C15=0,0,D6L1402C11/D6L1402C15)</f>
        <v>3.4472925631348891E-5</v>
      </c>
      <c r="AJ9" s="16" t="s">
        <v>38542</v>
      </c>
      <c r="AK9" s="33">
        <f>IF(D6L1402C5=0,0,D6L1402C11/D6L1402C5)</f>
        <v>2.7374160295280742E-2</v>
      </c>
      <c r="AL9" s="16" t="s">
        <v>38543</v>
      </c>
      <c r="AM9" s="33">
        <f>D6L1402C8*CHOOSE(MIN(D6L1402C9,RUN_YEARS),B7L814C4,B7L814C13,B7L814C22,B7L814C31,B7L814C40)</f>
        <v>4.3995724642036979E-2</v>
      </c>
      <c r="AN9" s="16" t="s">
        <v>38544</v>
      </c>
      <c r="AO9" s="33">
        <f>D6L1402C8-D6L1402C18</f>
        <v>0.24330035425981911</v>
      </c>
      <c r="AP9" s="16" t="s">
        <v>38545</v>
      </c>
      <c r="AQ9" s="33">
        <f>CHOOSE(MIN(D6L1402C9,RUN_YEARS),B7L814C2,B7L814C11,B7L814C20,B7L814C29,B7L814C38)</f>
        <v>29.207707281011022</v>
      </c>
      <c r="AR9" s="16" t="s">
        <v>38546</v>
      </c>
      <c r="AS9" s="33">
        <f>IF(D6L1402C20=0,0,D6L1402C18/D6L1402C20)</f>
        <v>1.5063053124556673E-3</v>
      </c>
      <c r="AT9" s="16" t="s">
        <v>38547</v>
      </c>
      <c r="AU9" s="33">
        <f>IF(D6L1402C5=0,0,D6L1402C18/D6L1402C5)</f>
        <v>7.65686131363221E-2</v>
      </c>
      <c r="AV9" s="16" t="s">
        <v>38548</v>
      </c>
      <c r="AW9" s="33">
        <f>CHOOSE(MIN(D6L1402C9,RUN_YEARS),B7L814C1,B7L814C10,B7L814C19,B7L814C28,B7L814C37)</f>
        <v>161.52127476944008</v>
      </c>
      <c r="AX9" s="16" t="s">
        <v>38549</v>
      </c>
      <c r="AY9" s="33">
        <f>IF(D6L1402C23=0,0,D6L1402C19/D6L1402C23)</f>
        <v>1.5063053124556671E-3</v>
      </c>
      <c r="AZ9" s="16" t="s">
        <v>38550</v>
      </c>
      <c r="BA9" s="33">
        <f>IF(D6L1402C5=0,0,D6L1402C19/D6L1402C5)</f>
        <v>0.42343138686367787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1.8000647347033057E-2</v>
      </c>
      <c r="J10" s="16" t="s">
        <v>38573</v>
      </c>
      <c r="K10" s="21">
        <f>_xlfn.SINGLE(IF(FLOW_THRU_100PCT="Y",1,INDEX(VariabilityMatrix,D6L1403C1,_xlfn.SINGLE(D6L1403C9))))</f>
        <v>0.44359901369838267</v>
      </c>
      <c r="L10" s="16" t="s">
        <v>38553</v>
      </c>
      <c r="M10" s="15">
        <f>IF(_xlfn.SINGLE(D6L1403C2)&lt;&gt;0,_xlfn.SINGLE(D6L1403C2)*_xlfn.SINGLE(D6L1403C4),_xlfn.SINGLE(D6L1403C3)*_xlfn.SINGLE(D6L1403C4))</f>
        <v>7.985069409076272E-3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3.992534704538136E-3</v>
      </c>
      <c r="R10" s="16" t="s">
        <v>38555</v>
      </c>
      <c r="S10" s="15">
        <f>D6L1403C5-D6L1403C7</f>
        <v>3.992534704538136E-3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3.7739501345651397E-3</v>
      </c>
      <c r="X10" s="16" t="s">
        <v>38557</v>
      </c>
      <c r="Y10" s="33">
        <f>D6L1403C7-D6L1403C10</f>
        <v>2.1858456997299628E-4</v>
      </c>
      <c r="Z10" s="16" t="s">
        <v>38558</v>
      </c>
      <c r="AA10" s="33">
        <f>CHOOSE(MIN(D6L1403C9,RUN_YEARS),B7L814C7,B7L814C16,B7L814C25,B7L814C34,B7L814C43)</f>
        <v>20482</v>
      </c>
      <c r="AB10" s="16" t="s">
        <v>38559</v>
      </c>
      <c r="AC10" s="33">
        <f>IF(D6L1403C12=0,0,D6L1403C10/D6L1403C12)</f>
        <v>1.8425691507495068E-7</v>
      </c>
      <c r="AD10" s="16" t="s">
        <v>38560</v>
      </c>
      <c r="AE10" s="33">
        <f>IF(D6L1403C5=0,0,D6L1403C10/D6L1403C5)</f>
        <v>0.47262583970471927</v>
      </c>
      <c r="AF10" s="16" t="s">
        <v>38561</v>
      </c>
      <c r="AG10" s="33">
        <f>CHOOSE(MIN(D6L1403C9,RUN_YEARS),B7L814C5,B7L814C14,B7L814C23,B7L814C32,B7L814C41)</f>
        <v>456.27046570792038</v>
      </c>
      <c r="AH10" s="16" t="s">
        <v>38562</v>
      </c>
      <c r="AI10" s="33">
        <f>IF(D6L1403C15=0,0,D6L1403C11/D6L1403C15)</f>
        <v>4.7906797919487135E-7</v>
      </c>
      <c r="AJ10" s="16" t="s">
        <v>38563</v>
      </c>
      <c r="AK10" s="33">
        <f>IF(D6L1403C5=0,0,D6L1403C11/D6L1403C5)</f>
        <v>2.7374160295280711E-2</v>
      </c>
      <c r="AL10" s="16" t="s">
        <v>38564</v>
      </c>
      <c r="AM10" s="33">
        <f>D6L1403C8*CHOOSE(MIN(D6L1403C9,RUN_YEARS),B7L814C4,B7L814C13,B7L814C22,B7L814C31,B7L814C40)</f>
        <v>6.1140569045024123E-4</v>
      </c>
      <c r="AN10" s="16" t="s">
        <v>38565</v>
      </c>
      <c r="AO10" s="33">
        <f>D6L1403C8-D6L1403C18</f>
        <v>3.381129014087895E-3</v>
      </c>
      <c r="AP10" s="16" t="s">
        <v>38566</v>
      </c>
      <c r="AQ10" s="33">
        <f>CHOOSE(MIN(D6L1403C9,RUN_YEARS),B7L814C2,B7L814C11,B7L814C20,B7L814C29,B7L814C38)</f>
        <v>29.207707281011022</v>
      </c>
      <c r="AR10" s="16" t="s">
        <v>38567</v>
      </c>
      <c r="AS10" s="33">
        <f>IF(D6L1403C20=0,0,D6L1403C18/D6L1403C20)</f>
        <v>2.0933025812941436E-5</v>
      </c>
      <c r="AT10" s="16" t="s">
        <v>38568</v>
      </c>
      <c r="AU10" s="33">
        <f>IF(D6L1403C5=0,0,D6L1403C18/D6L1403C5)</f>
        <v>7.65686131363221E-2</v>
      </c>
      <c r="AV10" s="16" t="s">
        <v>38569</v>
      </c>
      <c r="AW10" s="33">
        <f>CHOOSE(MIN(D6L1403C9,RUN_YEARS),B7L814C1,B7L814C10,B7L814C19,B7L814C28,B7L814C37)</f>
        <v>161.52127476944008</v>
      </c>
      <c r="AX10" s="16" t="s">
        <v>38570</v>
      </c>
      <c r="AY10" s="33">
        <f>IF(D6L1403C23=0,0,D6L1403C19/D6L1403C23)</f>
        <v>2.0933025812941432E-5</v>
      </c>
      <c r="AZ10" s="16" t="s">
        <v>38571</v>
      </c>
      <c r="BA10" s="33">
        <f>IF(D6L1403C5=0,0,D6L1403C19/D6L1403C5)</f>
        <v>0.42343138686367793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2.7556275130695702E-2</v>
      </c>
      <c r="J11" s="16" t="s">
        <v>38594</v>
      </c>
      <c r="K11" s="21">
        <f>_xlfn.SINGLE(IF(FLOW_THRU_100PCT="Y",1,INDEX(VariabilityMatrix,D6L1404C1,_xlfn.SINGLE(D6L1404C9))))</f>
        <v>0.42686313321495445</v>
      </c>
      <c r="L11" s="16" t="s">
        <v>38574</v>
      </c>
      <c r="M11" s="15">
        <f>IF(_xlfn.SINGLE(D6L1404C2)&lt;&gt;0,_xlfn.SINGLE(D6L1404C2)*_xlfn.SINGLE(D6L1404C4),_xlfn.SINGLE(D6L1404C3)*_xlfn.SINGLE(D6L1404C4))</f>
        <v>1.1762757942022096E-2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5.8813789710110481E-3</v>
      </c>
      <c r="R11" s="16" t="s">
        <v>38576</v>
      </c>
      <c r="S11" s="15">
        <f>D6L1404C5-D6L1404C7</f>
        <v>5.8813789710110481E-3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5.5673589730691614E-3</v>
      </c>
      <c r="X11" s="16" t="s">
        <v>38578</v>
      </c>
      <c r="Y11" s="33">
        <f>D6L1404C7-D6L1404C10</f>
        <v>3.140199979418867E-4</v>
      </c>
      <c r="Z11" s="16" t="s">
        <v>38579</v>
      </c>
      <c r="AA11" s="33">
        <f>CHOOSE(MIN(D6L1404C9,RUN_YEARS),B7L814C7,B7L814C16,B7L814C25,B7L814C34,B7L814C43)</f>
        <v>22983</v>
      </c>
      <c r="AB11" s="16" t="s">
        <v>38580</v>
      </c>
      <c r="AC11" s="33">
        <f>IF(D6L1404C12=0,0,D6L1404C10/D6L1404C12)</f>
        <v>2.4223813136096947E-7</v>
      </c>
      <c r="AD11" s="16" t="s">
        <v>38581</v>
      </c>
      <c r="AE11" s="33">
        <f>IF(D6L1404C5=0,0,D6L1404C10/D6L1404C5)</f>
        <v>0.47330387996678402</v>
      </c>
      <c r="AF11" s="16" t="s">
        <v>38582</v>
      </c>
      <c r="AG11" s="33">
        <f>CHOOSE(MIN(D6L1404C9,RUN_YEARS),B7L814C5,B7L814C14,B7L814C23,B7L814C32,B7L814C41)</f>
        <v>498.58757416422776</v>
      </c>
      <c r="AH11" s="16" t="s">
        <v>38583</v>
      </c>
      <c r="AI11" s="33">
        <f>IF(D6L1404C15=0,0,D6L1404C11/D6L1404C15)</f>
        <v>6.2981914153851916E-7</v>
      </c>
      <c r="AJ11" s="16" t="s">
        <v>38584</v>
      </c>
      <c r="AK11" s="33">
        <f>IF(D6L1404C5=0,0,D6L1404C11/D6L1404C5)</f>
        <v>2.6696120033216E-2</v>
      </c>
      <c r="AL11" s="16" t="s">
        <v>38585</v>
      </c>
      <c r="AM11" s="33">
        <f>D6L1404C8*CHOOSE(MIN(D6L1404C9,RUN_YEARS),B7L814C4,B7L814C13,B7L814C22,B7L814C31,B7L814C40)</f>
        <v>9.0197870873680015E-4</v>
      </c>
      <c r="AN11" s="16" t="s">
        <v>38586</v>
      </c>
      <c r="AO11" s="33">
        <f>D6L1404C8-D6L1404C18</f>
        <v>4.9794002622742476E-3</v>
      </c>
      <c r="AP11" s="16" t="s">
        <v>38587</v>
      </c>
      <c r="AQ11" s="33">
        <f>CHOOSE(MIN(D6L1404C9,RUN_YEARS),B7L814C2,B7L814C11,B7L814C20,B7L814C29,B7L814C38)</f>
        <v>32.2267240152974</v>
      </c>
      <c r="AR11" s="16" t="s">
        <v>38588</v>
      </c>
      <c r="AS11" s="33">
        <f>IF(D6L1404C20=0,0,D6L1404C18/D6L1404C20)</f>
        <v>2.7988532384137101E-5</v>
      </c>
      <c r="AT11" s="16" t="s">
        <v>38589</v>
      </c>
      <c r="AU11" s="33">
        <f>IF(D6L1404C5=0,0,D6L1404C18/D6L1404C5)</f>
        <v>7.6680886674927534E-2</v>
      </c>
      <c r="AV11" s="16" t="s">
        <v>38590</v>
      </c>
      <c r="AW11" s="33">
        <f>CHOOSE(MIN(D6L1404C9,RUN_YEARS),B7L814C1,B7L814C10,B7L814C19,B7L814C28,B7L814C37)</f>
        <v>177.90858748622324</v>
      </c>
      <c r="AX11" s="16" t="s">
        <v>38591</v>
      </c>
      <c r="AY11" s="33">
        <f>IF(D6L1404C23=0,0,D6L1404C19/D6L1404C23)</f>
        <v>2.7988532384137101E-5</v>
      </c>
      <c r="AZ11" s="16" t="s">
        <v>38592</v>
      </c>
      <c r="BA11" s="33">
        <f>IF(D6L1404C5=0,0,D6L1404C19/D6L1404C5)</f>
        <v>0.42331911332507244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16.629414808338353</v>
      </c>
      <c r="J12" s="16" t="s">
        <v>38615</v>
      </c>
      <c r="K12" s="21">
        <f>_xlfn.SINGLE(IF(FLOW_THRU_100PCT="Y",1,INDEX(VariabilityMatrix,D6L1405C1,_xlfn.SINGLE(D6L1405C9))))</f>
        <v>0.14320889105137483</v>
      </c>
      <c r="L12" s="16" t="s">
        <v>38595</v>
      </c>
      <c r="M12" s="15">
        <f>IF(_xlfn.SINGLE(D6L1405C2)&lt;&gt;0,_xlfn.SINGLE(D6L1405C2)*_xlfn.SINGLE(D6L1405C4),_xlfn.SINGLE(D6L1405C3)*_xlfn.SINGLE(D6L1405C4))</f>
        <v>2.3814800535354466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1.1907400267677233</v>
      </c>
      <c r="R12" s="16" t="s">
        <v>38597</v>
      </c>
      <c r="S12" s="15">
        <f>D6L1405C5-D6L1405C7</f>
        <v>1.1907400267677233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1.1255490100422303</v>
      </c>
      <c r="X12" s="16" t="s">
        <v>38599</v>
      </c>
      <c r="Y12" s="33">
        <f>D6L1405C7-D6L1405C10</f>
        <v>6.519101672549299E-2</v>
      </c>
      <c r="Z12" s="16" t="s">
        <v>38600</v>
      </c>
      <c r="AA12" s="33">
        <f>CHOOSE(MIN(D6L1405C9,RUN_YEARS),B7L814C7,B7L814C16,B7L814C25,B7L814C34,B7L814C43)</f>
        <v>20482</v>
      </c>
      <c r="AB12" s="16" t="s">
        <v>38601</v>
      </c>
      <c r="AC12" s="33">
        <f>IF(D6L1405C12=0,0,D6L1405C10/D6L1405C12)</f>
        <v>5.495308124412803E-5</v>
      </c>
      <c r="AD12" s="16" t="s">
        <v>38602</v>
      </c>
      <c r="AE12" s="33">
        <f>IF(D6L1405C5=0,0,D6L1405C10/D6L1405C5)</f>
        <v>0.47262583970471927</v>
      </c>
      <c r="AF12" s="16" t="s">
        <v>38603</v>
      </c>
      <c r="AG12" s="33">
        <f>CHOOSE(MIN(D6L1405C9,RUN_YEARS),B7L814C5,B7L814C14,B7L814C23,B7L814C32,B7L814C41)</f>
        <v>456.27046570792038</v>
      </c>
      <c r="AH12" s="16" t="s">
        <v>38604</v>
      </c>
      <c r="AI12" s="33">
        <f>IF(D6L1405C15=0,0,D6L1405C11/D6L1405C15)</f>
        <v>1.4287801123473275E-4</v>
      </c>
      <c r="AJ12" s="16" t="s">
        <v>38605</v>
      </c>
      <c r="AK12" s="33">
        <f>IF(D6L1405C5=0,0,D6L1405C11/D6L1405C5)</f>
        <v>2.7374160295280704E-2</v>
      </c>
      <c r="AL12" s="16" t="s">
        <v>38606</v>
      </c>
      <c r="AM12" s="33">
        <f>D6L1405C8*CHOOSE(MIN(D6L1405C9,RUN_YEARS),B7L814C4,B7L814C13,B7L814C22,B7L814C31,B7L814C40)</f>
        <v>0.18234662491102324</v>
      </c>
      <c r="AN12" s="16" t="s">
        <v>38607</v>
      </c>
      <c r="AO12" s="33">
        <f>D6L1405C8-D6L1405C18</f>
        <v>1.0083934018567</v>
      </c>
      <c r="AP12" s="16" t="s">
        <v>38608</v>
      </c>
      <c r="AQ12" s="33">
        <f>CHOOSE(MIN(D6L1405C9,RUN_YEARS),B7L814C2,B7L814C11,B7L814C20,B7L814C29,B7L814C38)</f>
        <v>29.207707281011022</v>
      </c>
      <c r="AR12" s="16" t="s">
        <v>38609</v>
      </c>
      <c r="AS12" s="33">
        <f>IF(D6L1405C20=0,0,D6L1405C18/D6L1405C20)</f>
        <v>6.2430995749390202E-3</v>
      </c>
      <c r="AT12" s="16" t="s">
        <v>38610</v>
      </c>
      <c r="AU12" s="33">
        <f>IF(D6L1405C5=0,0,D6L1405C18/D6L1405C5)</f>
        <v>7.65686131363221E-2</v>
      </c>
      <c r="AV12" s="16" t="s">
        <v>38611</v>
      </c>
      <c r="AW12" s="33">
        <f>CHOOSE(MIN(D6L1405C9,RUN_YEARS),B7L814C1,B7L814C10,B7L814C19,B7L814C28,B7L814C37)</f>
        <v>161.52127476944008</v>
      </c>
      <c r="AX12" s="16" t="s">
        <v>38612</v>
      </c>
      <c r="AY12" s="33">
        <f>IF(D6L1405C23=0,0,D6L1405C19/D6L1405C23)</f>
        <v>6.2430995749390202E-3</v>
      </c>
      <c r="AZ12" s="16" t="s">
        <v>38613</v>
      </c>
      <c r="BA12" s="33">
        <f>IF(D6L1405C5=0,0,D6L1405C19/D6L1405C5)</f>
        <v>0.42343138686367787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8.0654988575696809</v>
      </c>
      <c r="J13" s="16" t="s">
        <v>38636</v>
      </c>
      <c r="K13" s="21">
        <f>_xlfn.SINGLE(IF(FLOW_THRU_100PCT="Y",1,INDEX(VariabilityMatrix,D6L1406C1,_xlfn.SINGLE(D6L1406C9))))</f>
        <v>0.44359901369838267</v>
      </c>
      <c r="L13" s="16" t="s">
        <v>38616</v>
      </c>
      <c r="M13" s="15">
        <f>IF(_xlfn.SINGLE(D6L1406C2)&lt;&gt;0,_xlfn.SINGLE(D6L1406C2)*_xlfn.SINGLE(D6L1406C4),_xlfn.SINGLE(D6L1406C3)*_xlfn.SINGLE(D6L1406C4))</f>
        <v>3.5778473382033424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1.7889236691016712</v>
      </c>
      <c r="R13" s="16" t="s">
        <v>38618</v>
      </c>
      <c r="S13" s="15">
        <f>D6L1406C5-D6L1406C7</f>
        <v>1.7889236691016712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1.6909831025536495</v>
      </c>
      <c r="X13" s="16" t="s">
        <v>38620</v>
      </c>
      <c r="Y13" s="33">
        <f>D6L1406C7-D6L1406C10</f>
        <v>9.7940566548021746E-2</v>
      </c>
      <c r="Z13" s="16" t="s">
        <v>38621</v>
      </c>
      <c r="AA13" s="33">
        <f>CHOOSE(MIN(D6L1406C9,RUN_YEARS),B7L814C7,B7L814C16,B7L814C25,B7L814C34,B7L814C43)</f>
        <v>20482</v>
      </c>
      <c r="AB13" s="16" t="s">
        <v>38622</v>
      </c>
      <c r="AC13" s="33">
        <f>IF(D6L1406C12=0,0,D6L1406C10/D6L1406C12)</f>
        <v>8.2559471855953988E-5</v>
      </c>
      <c r="AD13" s="16" t="s">
        <v>38623</v>
      </c>
      <c r="AE13" s="33">
        <f>IF(D6L1406C5=0,0,D6L1406C10/D6L1406C5)</f>
        <v>0.47262583970471927</v>
      </c>
      <c r="AF13" s="16" t="s">
        <v>38624</v>
      </c>
      <c r="AG13" s="33">
        <f>CHOOSE(MIN(D6L1406C9,RUN_YEARS),B7L814C5,B7L814C14,B7L814C23,B7L814C32,B7L814C41)</f>
        <v>456.27046570792038</v>
      </c>
      <c r="AH13" s="16" t="s">
        <v>38625</v>
      </c>
      <c r="AI13" s="33">
        <f>IF(D6L1406C15=0,0,D6L1406C11/D6L1406C15)</f>
        <v>2.1465462682548027E-4</v>
      </c>
      <c r="AJ13" s="16" t="s">
        <v>38626</v>
      </c>
      <c r="AK13" s="33">
        <f>IF(D6L1406C5=0,0,D6L1406C11/D6L1406C5)</f>
        <v>2.7374160295280718E-2</v>
      </c>
      <c r="AL13" s="16" t="s">
        <v>38627</v>
      </c>
      <c r="AM13" s="33">
        <f>D6L1406C8*CHOOSE(MIN(D6L1406C9,RUN_YEARS),B7L814C4,B7L814C13,B7L814C22,B7L814C31,B7L814C40)</f>
        <v>0.2739508086997115</v>
      </c>
      <c r="AN13" s="16" t="s">
        <v>38628</v>
      </c>
      <c r="AO13" s="33">
        <f>D6L1406C8-D6L1406C18</f>
        <v>1.5149728604019597</v>
      </c>
      <c r="AP13" s="16" t="s">
        <v>38629</v>
      </c>
      <c r="AQ13" s="33">
        <f>CHOOSE(MIN(D6L1406C9,RUN_YEARS),B7L814C2,B7L814C11,B7L814C20,B7L814C29,B7L814C38)</f>
        <v>29.207707281011022</v>
      </c>
      <c r="AR13" s="16" t="s">
        <v>38630</v>
      </c>
      <c r="AS13" s="33">
        <f>IF(D6L1406C20=0,0,D6L1406C18/D6L1406C20)</f>
        <v>9.3794013362293854E-3</v>
      </c>
      <c r="AT13" s="16" t="s">
        <v>38631</v>
      </c>
      <c r="AU13" s="33">
        <f>IF(D6L1406C5=0,0,D6L1406C18/D6L1406C5)</f>
        <v>7.65686131363221E-2</v>
      </c>
      <c r="AV13" s="16" t="s">
        <v>38632</v>
      </c>
      <c r="AW13" s="33">
        <f>CHOOSE(MIN(D6L1406C9,RUN_YEARS),B7L814C1,B7L814C10,B7L814C19,B7L814C28,B7L814C37)</f>
        <v>161.52127476944008</v>
      </c>
      <c r="AX13" s="16" t="s">
        <v>38633</v>
      </c>
      <c r="AY13" s="33">
        <f>IF(D6L1406C23=0,0,D6L1406C19/D6L1406C23)</f>
        <v>9.3794013362293836E-3</v>
      </c>
      <c r="AZ13" s="16" t="s">
        <v>38634</v>
      </c>
      <c r="BA13" s="33">
        <f>IF(D6L1406C5=0,0,D6L1406C19/D6L1406C5)</f>
        <v>0.42343138686367787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1.9466540074470033</v>
      </c>
      <c r="J14" s="16" t="s">
        <v>38657</v>
      </c>
      <c r="K14" s="21">
        <f>_xlfn.SINGLE(IF(FLOW_THRU_100PCT="Y",1,INDEX(VariabilityMatrix,D6L1407C1,_xlfn.SINGLE(D6L1407C9))))</f>
        <v>0.42686313321495445</v>
      </c>
      <c r="L14" s="16" t="s">
        <v>38637</v>
      </c>
      <c r="M14" s="15">
        <f>IF(_xlfn.SINGLE(D6L1407C2)&lt;&gt;0,_xlfn.SINGLE(D6L1407C2)*_xlfn.SINGLE(D6L1407C4),_xlfn.SINGLE(D6L1407C3)*_xlfn.SINGLE(D6L1407C4))</f>
        <v>0.83095482890427508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0.41547741445213754</v>
      </c>
      <c r="R14" s="16" t="s">
        <v>38639</v>
      </c>
      <c r="S14" s="15">
        <f>D6L1407C5-D6L1407C7</f>
        <v>0.41547741445213754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0.39329414459752854</v>
      </c>
      <c r="X14" s="16" t="s">
        <v>38641</v>
      </c>
      <c r="Y14" s="33">
        <f>D6L1407C7-D6L1407C10</f>
        <v>2.2183269854609E-2</v>
      </c>
      <c r="Z14" s="16" t="s">
        <v>38642</v>
      </c>
      <c r="AA14" s="33">
        <f>CHOOSE(MIN(D6L1407C9,RUN_YEARS),B7L814C7,B7L814C16,B7L814C25,B7L814C34,B7L814C43)</f>
        <v>22983</v>
      </c>
      <c r="AB14" s="16" t="s">
        <v>38643</v>
      </c>
      <c r="AC14" s="33">
        <f>IF(D6L1407C12=0,0,D6L1407C10/D6L1407C12)</f>
        <v>1.7112393708285627E-5</v>
      </c>
      <c r="AD14" s="16" t="s">
        <v>38644</v>
      </c>
      <c r="AE14" s="33">
        <f>IF(D6L1407C5=0,0,D6L1407C10/D6L1407C5)</f>
        <v>0.47330387996678397</v>
      </c>
      <c r="AF14" s="16" t="s">
        <v>38645</v>
      </c>
      <c r="AG14" s="33">
        <f>CHOOSE(MIN(D6L1407C9,RUN_YEARS),B7L814C5,B7L814C14,B7L814C23,B7L814C32,B7L814C41)</f>
        <v>498.58757416422776</v>
      </c>
      <c r="AH14" s="16" t="s">
        <v>38646</v>
      </c>
      <c r="AI14" s="33">
        <f>IF(D6L1407C15=0,0,D6L1407C11/D6L1407C15)</f>
        <v>4.4492223641542541E-5</v>
      </c>
      <c r="AJ14" s="16" t="s">
        <v>38647</v>
      </c>
      <c r="AK14" s="33">
        <f>IF(D6L1407C5=0,0,D6L1407C11/D6L1407C5)</f>
        <v>2.669612003321601E-2</v>
      </c>
      <c r="AL14" s="16" t="s">
        <v>38648</v>
      </c>
      <c r="AM14" s="33">
        <f>D6L1407C8*CHOOSE(MIN(D6L1407C9,RUN_YEARS),B7L814C4,B7L814C13,B7L814C22,B7L814C31,B7L814C40)</f>
        <v>6.3718353067192521E-2</v>
      </c>
      <c r="AN14" s="16" t="s">
        <v>38649</v>
      </c>
      <c r="AO14" s="33">
        <f>D6L1407C8-D6L1407C18</f>
        <v>0.351759061384945</v>
      </c>
      <c r="AP14" s="16" t="s">
        <v>38650</v>
      </c>
      <c r="AQ14" s="33">
        <f>CHOOSE(MIN(D6L1407C9,RUN_YEARS),B7L814C2,B7L814C11,B7L814C20,B7L814C29,B7L814C38)</f>
        <v>32.2267240152974</v>
      </c>
      <c r="AR14" s="16" t="s">
        <v>38651</v>
      </c>
      <c r="AS14" s="33">
        <f>IF(D6L1407C20=0,0,D6L1407C18/D6L1407C20)</f>
        <v>1.9771898948508278E-3</v>
      </c>
      <c r="AT14" s="16" t="s">
        <v>38652</v>
      </c>
      <c r="AU14" s="33">
        <f>IF(D6L1407C5=0,0,D6L1407C18/D6L1407C5)</f>
        <v>7.6680886674927534E-2</v>
      </c>
      <c r="AV14" s="16" t="s">
        <v>38653</v>
      </c>
      <c r="AW14" s="33">
        <f>CHOOSE(MIN(D6L1407C9,RUN_YEARS),B7L814C1,B7L814C10,B7L814C19,B7L814C28,B7L814C37)</f>
        <v>177.90858748622324</v>
      </c>
      <c r="AX14" s="16" t="s">
        <v>38654</v>
      </c>
      <c r="AY14" s="33">
        <f>IF(D6L1407C23=0,0,D6L1407C19/D6L1407C23)</f>
        <v>1.9771898948508278E-3</v>
      </c>
      <c r="AZ14" s="16" t="s">
        <v>38655</v>
      </c>
      <c r="BA14" s="33">
        <f>IF(D6L1407C5=0,0,D6L1407C19/D6L1407C5)</f>
        <v>0.42331911332507244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0.42686313321495445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22983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498.58757416422776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32.2267240152974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177.90858748622324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7.4795603926174056E-2</v>
      </c>
      <c r="J16" s="16" t="s">
        <v>38699</v>
      </c>
      <c r="K16" s="21">
        <f>_xlfn.SINGLE(IF(FLOW_THRU_100PCT="Y",1,INDEX(VariabilityMatrix,D6L1409C1,_xlfn.SINGLE(D6L1409C9))))</f>
        <v>0.42686313321495445</v>
      </c>
      <c r="L16" s="16" t="s">
        <v>38679</v>
      </c>
      <c r="M16" s="15">
        <f>IF(_xlfn.SINGLE(D6L1409C2)&lt;&gt;0,_xlfn.SINGLE(D6L1409C2)*_xlfn.SINGLE(D6L1409C4),_xlfn.SINGLE(D6L1409C3)*_xlfn.SINGLE(D6L1409C4))</f>
        <v>3.1927485842631408E-2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1.5963742921315704E-2</v>
      </c>
      <c r="R16" s="16" t="s">
        <v>38681</v>
      </c>
      <c r="S16" s="15">
        <f>D6L1409C5-D6L1409C7</f>
        <v>1.5963742921315704E-2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1.5111402926902009E-2</v>
      </c>
      <c r="X16" s="16" t="s">
        <v>38683</v>
      </c>
      <c r="Y16" s="33">
        <f>D6L1409C7-D6L1409C10</f>
        <v>8.5233999441369432E-4</v>
      </c>
      <c r="Z16" s="16" t="s">
        <v>38684</v>
      </c>
      <c r="AA16" s="33">
        <f>CHOOSE(MIN(D6L1409C9,RUN_YEARS),B7L814C7,B7L814C16,B7L814C25,B7L814C34,B7L814C43)</f>
        <v>22983</v>
      </c>
      <c r="AB16" s="16" t="s">
        <v>38685</v>
      </c>
      <c r="AC16" s="33">
        <f>IF(D6L1409C12=0,0,D6L1409C10/D6L1409C12)</f>
        <v>6.5750349940834573E-7</v>
      </c>
      <c r="AD16" s="16" t="s">
        <v>38686</v>
      </c>
      <c r="AE16" s="33">
        <f>IF(D6L1409C5=0,0,D6L1409C10/D6L1409C5)</f>
        <v>0.47330387996678397</v>
      </c>
      <c r="AF16" s="16" t="s">
        <v>38687</v>
      </c>
      <c r="AG16" s="33">
        <f>CHOOSE(MIN(D6L1409C9,RUN_YEARS),B7L814C5,B7L814C14,B7L814C23,B7L814C32,B7L814C41)</f>
        <v>498.58757416422776</v>
      </c>
      <c r="AH16" s="16" t="s">
        <v>38688</v>
      </c>
      <c r="AI16" s="33">
        <f>IF(D6L1409C15=0,0,D6L1409C11/D6L1409C15)</f>
        <v>1.7095090984616987E-6</v>
      </c>
      <c r="AJ16" s="16" t="s">
        <v>38689</v>
      </c>
      <c r="AK16" s="33">
        <f>IF(D6L1409C5=0,0,D6L1409C11/D6L1409C5)</f>
        <v>2.6696120033216055E-2</v>
      </c>
      <c r="AL16" s="16" t="s">
        <v>38690</v>
      </c>
      <c r="AM16" s="33">
        <f>D6L1409C8*CHOOSE(MIN(D6L1409C9,RUN_YEARS),B7L814C4,B7L814C13,B7L814C22,B7L814C31,B7L814C40)</f>
        <v>2.4482279237141723E-3</v>
      </c>
      <c r="AN16" s="16" t="s">
        <v>38691</v>
      </c>
      <c r="AO16" s="33">
        <f>D6L1409C8-D6L1409C18</f>
        <v>1.3515514997601532E-2</v>
      </c>
      <c r="AP16" s="16" t="s">
        <v>38692</v>
      </c>
      <c r="AQ16" s="33">
        <f>CHOOSE(MIN(D6L1409C9,RUN_YEARS),B7L814C2,B7L814C11,B7L814C20,B7L814C29,B7L814C38)</f>
        <v>32.2267240152974</v>
      </c>
      <c r="AR16" s="16" t="s">
        <v>38693</v>
      </c>
      <c r="AS16" s="33">
        <f>IF(D6L1409C20=0,0,D6L1409C18/D6L1409C20)</f>
        <v>7.5968873614086442E-5</v>
      </c>
      <c r="AT16" s="16" t="s">
        <v>38694</v>
      </c>
      <c r="AU16" s="33">
        <f>IF(D6L1409C5=0,0,D6L1409C18/D6L1409C5)</f>
        <v>7.6680886674927534E-2</v>
      </c>
      <c r="AV16" s="16" t="s">
        <v>38695</v>
      </c>
      <c r="AW16" s="33">
        <f>CHOOSE(MIN(D6L1409C9,RUN_YEARS),B7L814C1,B7L814C10,B7L814C19,B7L814C28,B7L814C37)</f>
        <v>177.90858748622324</v>
      </c>
      <c r="AX16" s="16" t="s">
        <v>38696</v>
      </c>
      <c r="AY16" s="33">
        <f>IF(D6L1409C23=0,0,D6L1409C19/D6L1409C23)</f>
        <v>7.5968873614086428E-5</v>
      </c>
      <c r="AZ16" s="16" t="s">
        <v>38697</v>
      </c>
      <c r="BA16" s="33">
        <f>IF(D6L1409C5=0,0,D6L1409C19/D6L1409C5)</f>
        <v>0.42331911332507249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0.42686313321495445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22983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498.58757416422776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32.2267240152974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177.90858748622324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0.42686313321495445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22983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498.58757416422776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32.2267240152974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177.90858748622324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0.42686313321495445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22983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498.58757416422776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32.2267240152974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177.90858748622324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2.1131350438022656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1.8172961376699484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0.90864806883497418</v>
      </c>
      <c r="R20" s="16" t="s">
        <v>38765</v>
      </c>
      <c r="S20" s="15">
        <f>D6L1413C5-D6L1413C7</f>
        <v>0.90864806883497418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0.86013331300783735</v>
      </c>
      <c r="X20" s="16" t="s">
        <v>38767</v>
      </c>
      <c r="Y20" s="33">
        <f>D6L1413C7-D6L1413C10</f>
        <v>4.8514755827136824E-2</v>
      </c>
      <c r="Z20" s="16" t="s">
        <v>38768</v>
      </c>
      <c r="AA20" s="33">
        <f>CHOOSE(MIN(D6L1413C9,RUN_YEARS),B7L814C7,B7L814C16,B7L814C25,B7L814C34,B7L814C43)</f>
        <v>22983</v>
      </c>
      <c r="AB20" s="16" t="s">
        <v>38769</v>
      </c>
      <c r="AC20" s="33">
        <f>IF(D6L1413C12=0,0,D6L1413C10/D6L1413C12)</f>
        <v>3.7424762346422893E-5</v>
      </c>
      <c r="AD20" s="16" t="s">
        <v>38770</v>
      </c>
      <c r="AE20" s="33">
        <f>IF(D6L1413C5=0,0,D6L1413C10/D6L1413C5)</f>
        <v>0.47330387996678397</v>
      </c>
      <c r="AF20" s="16" t="s">
        <v>38771</v>
      </c>
      <c r="AG20" s="33">
        <f>CHOOSE(MIN(D6L1413C9,RUN_YEARS),B7L814C5,B7L814C14,B7L814C23,B7L814C32,B7L814C41)</f>
        <v>498.58757416422776</v>
      </c>
      <c r="AH20" s="16" t="s">
        <v>38772</v>
      </c>
      <c r="AI20" s="33">
        <f>IF(D6L1413C15=0,0,D6L1413C11/D6L1413C15)</f>
        <v>9.7304382100699417E-5</v>
      </c>
      <c r="AJ20" s="16" t="s">
        <v>38773</v>
      </c>
      <c r="AK20" s="33">
        <f>IF(D6L1413C5=0,0,D6L1413C11/D6L1413C5)</f>
        <v>2.6696120033216031E-2</v>
      </c>
      <c r="AL20" s="16" t="s">
        <v>38774</v>
      </c>
      <c r="AM20" s="33">
        <f>D6L1413C8*CHOOSE(MIN(D6L1413C9,RUN_YEARS),B7L814C4,B7L814C13,B7L814C22,B7L814C31,B7L814C40)</f>
        <v>0.13935187918745282</v>
      </c>
      <c r="AN20" s="16" t="s">
        <v>38775</v>
      </c>
      <c r="AO20" s="33">
        <f>D6L1413C8-D6L1413C18</f>
        <v>0.76929618964752133</v>
      </c>
      <c r="AP20" s="16" t="s">
        <v>38776</v>
      </c>
      <c r="AQ20" s="33">
        <f>CHOOSE(MIN(D6L1413C9,RUN_YEARS),B7L814C2,B7L814C11,B7L814C20,B7L814C29,B7L814C38)</f>
        <v>32.2267240152974</v>
      </c>
      <c r="AR20" s="16" t="s">
        <v>38777</v>
      </c>
      <c r="AS20" s="33">
        <f>IF(D6L1413C20=0,0,D6L1413C18/D6L1413C20)</f>
        <v>4.3241093671607823E-3</v>
      </c>
      <c r="AT20" s="16" t="s">
        <v>38778</v>
      </c>
      <c r="AU20" s="33">
        <f>IF(D6L1413C5=0,0,D6L1413C18/D6L1413C5)</f>
        <v>7.6680886674927534E-2</v>
      </c>
      <c r="AV20" s="16" t="s">
        <v>38779</v>
      </c>
      <c r="AW20" s="33">
        <f>CHOOSE(MIN(D6L1413C9,RUN_YEARS),B7L814C1,B7L814C10,B7L814C19,B7L814C28,B7L814C37)</f>
        <v>177.90858748622324</v>
      </c>
      <c r="AX20" s="16" t="s">
        <v>38780</v>
      </c>
      <c r="AY20" s="33">
        <f>IF(D6L1413C23=0,0,D6L1413C19/D6L1413C23)</f>
        <v>4.3241093671607814E-3</v>
      </c>
      <c r="AZ20" s="16" t="s">
        <v>38781</v>
      </c>
      <c r="BA20" s="33">
        <f>IF(D6L1413C5=0,0,D6L1413C19/D6L1413C5)</f>
        <v>0.42331911332507244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0.239525152593942</v>
      </c>
      <c r="J21" s="16" t="s">
        <v>38803</v>
      </c>
      <c r="K21" s="21">
        <f>_xlfn.SINGLE(IF(FLOW_THRU_100PCT="Y",1,INDEX(VariabilityMatrix,D6L1414C1,_xlfn.SINGLE(D6L1414C9))))</f>
        <v>0.44359901369838267</v>
      </c>
      <c r="L21" s="16" t="s">
        <v>38783</v>
      </c>
      <c r="M21" s="15">
        <f>IF(_xlfn.SINGLE(D6L1414C2)&lt;&gt;0,_xlfn.SINGLE(D6L1414C2)*_xlfn.SINGLE(D6L1414C4),_xlfn.SINGLE(D6L1414C3)*_xlfn.SINGLE(D6L1414C4))</f>
        <v>0.10625312144662728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5.3126560723313641E-2</v>
      </c>
      <c r="R21" s="16" t="s">
        <v>38785</v>
      </c>
      <c r="S21" s="15">
        <f>D6L1414C5-D6L1414C7</f>
        <v>5.3126560723313641E-2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5.0217970744959733E-2</v>
      </c>
      <c r="X21" s="16" t="s">
        <v>38787</v>
      </c>
      <c r="Y21" s="33">
        <f>D6L1414C7-D6L1414C10</f>
        <v>2.9085899783539079E-3</v>
      </c>
      <c r="Z21" s="16" t="s">
        <v>38788</v>
      </c>
      <c r="AA21" s="33">
        <f>CHOOSE(MIN(D6L1414C9,RUN_YEARS),B7L814C7,B7L814C16,B7L814C25,B7L814C34,B7L814C43)</f>
        <v>20482</v>
      </c>
      <c r="AB21" s="16" t="s">
        <v>38789</v>
      </c>
      <c r="AC21" s="33">
        <f>IF(D6L1414C12=0,0,D6L1414C10/D6L1414C12)</f>
        <v>2.4518099182189107E-6</v>
      </c>
      <c r="AD21" s="16" t="s">
        <v>38790</v>
      </c>
      <c r="AE21" s="33">
        <f>IF(D6L1414C5=0,0,D6L1414C10/D6L1414C5)</f>
        <v>0.47262583970471927</v>
      </c>
      <c r="AF21" s="16" t="s">
        <v>38791</v>
      </c>
      <c r="AG21" s="33">
        <f>CHOOSE(MIN(D6L1414C9,RUN_YEARS),B7L814C5,B7L814C14,B7L814C23,B7L814C32,B7L814C41)</f>
        <v>456.27046570792038</v>
      </c>
      <c r="AH21" s="16" t="s">
        <v>38792</v>
      </c>
      <c r="AI21" s="33">
        <f>IF(D6L1414C15=0,0,D6L1414C11/D6L1414C15)</f>
        <v>6.3747057873691734E-6</v>
      </c>
      <c r="AJ21" s="16" t="s">
        <v>38793</v>
      </c>
      <c r="AK21" s="33">
        <f>IF(D6L1414C5=0,0,D6L1414C11/D6L1414C5)</f>
        <v>2.7374160295280749E-2</v>
      </c>
      <c r="AL21" s="16" t="s">
        <v>38794</v>
      </c>
      <c r="AM21" s="33">
        <f>D6L1414C8*CHOOSE(MIN(D6L1414C9,RUN_YEARS),B7L814C4,B7L814C13,B7L814C22,B7L814C31,B7L814C40)</f>
        <v>8.1356541505734539E-3</v>
      </c>
      <c r="AN21" s="16" t="s">
        <v>38795</v>
      </c>
      <c r="AO21" s="33">
        <f>D6L1414C8-D6L1414C18</f>
        <v>4.4990906572740186E-2</v>
      </c>
      <c r="AP21" s="16" t="s">
        <v>38796</v>
      </c>
      <c r="AQ21" s="33">
        <f>CHOOSE(MIN(D6L1414C9,RUN_YEARS),B7L814C2,B7L814C11,B7L814C20,B7L814C29,B7L814C38)</f>
        <v>29.207707281011022</v>
      </c>
      <c r="AR21" s="16" t="s">
        <v>38797</v>
      </c>
      <c r="AS21" s="33">
        <f>IF(D6L1414C20=0,0,D6L1414C18/D6L1414C20)</f>
        <v>2.7854477149812898E-4</v>
      </c>
      <c r="AT21" s="16" t="s">
        <v>38798</v>
      </c>
      <c r="AU21" s="33">
        <f>IF(D6L1414C5=0,0,D6L1414C18/D6L1414C5)</f>
        <v>7.65686131363221E-2</v>
      </c>
      <c r="AV21" s="16" t="s">
        <v>38799</v>
      </c>
      <c r="AW21" s="33">
        <f>CHOOSE(MIN(D6L1414C9,RUN_YEARS),B7L814C1,B7L814C10,B7L814C19,B7L814C28,B7L814C37)</f>
        <v>161.52127476944008</v>
      </c>
      <c r="AX21" s="16" t="s">
        <v>38800</v>
      </c>
      <c r="AY21" s="33">
        <f>IF(D6L1414C23=0,0,D6L1414C19/D6L1414C23)</f>
        <v>2.7854477149812893E-4</v>
      </c>
      <c r="AZ21" s="16" t="s">
        <v>38801</v>
      </c>
      <c r="BA21" s="33">
        <f>IF(D6L1414C5=0,0,D6L1414C19/D6L1414C5)</f>
        <v>0.42343138686367787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0.34354496938560536</v>
      </c>
      <c r="J22" s="16" t="s">
        <v>38824</v>
      </c>
      <c r="K22" s="21">
        <f>_xlfn.SINGLE(IF(FLOW_THRU_100PCT="Y",1,INDEX(VariabilityMatrix,D6L1415C1,_xlfn.SINGLE(D6L1415C9))))</f>
        <v>0.43582497339426596</v>
      </c>
      <c r="L22" s="16" t="s">
        <v>38804</v>
      </c>
      <c r="M22" s="15">
        <f>IF(_xlfn.SINGLE(D6L1415C2)&lt;&gt;0,_xlfn.SINGLE(D6L1415C2)*_xlfn.SINGLE(D6L1415C4),_xlfn.SINGLE(D6L1415C3)*_xlfn.SINGLE(D6L1415C4))</f>
        <v>0.14972547714221537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7.4862738571107687E-2</v>
      </c>
      <c r="R22" s="16" t="s">
        <v>38806</v>
      </c>
      <c r="S22" s="15">
        <f>D6L1415C5-D6L1415C7</f>
        <v>7.4862738571107687E-2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7.0755537730223306E-2</v>
      </c>
      <c r="X22" s="16" t="s">
        <v>38808</v>
      </c>
      <c r="Y22" s="33">
        <f>D6L1415C7-D6L1415C10</f>
        <v>4.1072008408843813E-3</v>
      </c>
      <c r="Z22" s="16" t="s">
        <v>38809</v>
      </c>
      <c r="AA22" s="33">
        <f>CHOOSE(MIN(D6L1415C9,RUN_YEARS),B7L814C7,B7L814C16,B7L814C25,B7L814C34,B7L814C43)</f>
        <v>21113.333333333332</v>
      </c>
      <c r="AB22" s="16" t="s">
        <v>38810</v>
      </c>
      <c r="AC22" s="33">
        <f>IF(D6L1415C12=0,0,D6L1415C10/D6L1415C12)</f>
        <v>3.3512253424482147E-6</v>
      </c>
      <c r="AD22" s="16" t="s">
        <v>38811</v>
      </c>
      <c r="AE22" s="33">
        <f>IF(D6L1415C5=0,0,D6L1415C10/D6L1415C5)</f>
        <v>0.47256845715720647</v>
      </c>
      <c r="AF22" s="16" t="s">
        <v>38812</v>
      </c>
      <c r="AG22" s="33">
        <f>CHOOSE(MIN(D6L1415C9,RUN_YEARS),B7L814C5,B7L814C14,B7L814C23,B7L814C32,B7L814C41)</f>
        <v>471.37762152256477</v>
      </c>
      <c r="AH22" s="16" t="s">
        <v>38813</v>
      </c>
      <c r="AI22" s="33">
        <f>IF(D6L1415C15=0,0,D6L1415C11/D6L1415C15)</f>
        <v>8.7131858903653322E-6</v>
      </c>
      <c r="AJ22" s="16" t="s">
        <v>38814</v>
      </c>
      <c r="AK22" s="33">
        <f>IF(D6L1415C5=0,0,D6L1415C11/D6L1415C5)</f>
        <v>2.7431542842793508E-2</v>
      </c>
      <c r="AL22" s="16" t="s">
        <v>38815</v>
      </c>
      <c r="AM22" s="33">
        <f>D6L1415C8*CHOOSE(MIN(D6L1415C9,RUN_YEARS),B7L814C4,B7L814C13,B7L814C22,B7L814C31,B7L814C40)</f>
        <v>1.1022598393098512E-2</v>
      </c>
      <c r="AN22" s="16" t="s">
        <v>38816</v>
      </c>
      <c r="AO22" s="33">
        <f>D6L1415C8-D6L1415C18</f>
        <v>6.384014017800918E-2</v>
      </c>
      <c r="AP22" s="16" t="s">
        <v>38817</v>
      </c>
      <c r="AQ22" s="33">
        <f>CHOOSE(MIN(D6L1415C9,RUN_YEARS),B7L814C2,B7L814C11,B7L814C20,B7L814C29,B7L814C38)</f>
        <v>28.644925238417386</v>
      </c>
      <c r="AR22" s="16" t="s">
        <v>38818</v>
      </c>
      <c r="AS22" s="33">
        <f>IF(D6L1415C20=0,0,D6L1415C18/D6L1415C20)</f>
        <v>3.8480108784907772E-4</v>
      </c>
      <c r="AT22" s="16" t="s">
        <v>38819</v>
      </c>
      <c r="AU22" s="33">
        <f>IF(D6L1415C5=0,0,D6L1415C18/D6L1415C5)</f>
        <v>7.3618722768395636E-2</v>
      </c>
      <c r="AV22" s="16" t="s">
        <v>38820</v>
      </c>
      <c r="AW22" s="33">
        <f>CHOOSE(MIN(D6L1415C9,RUN_YEARS),B7L814C1,B7L814C10,B7L814C19,B7L814C28,B7L814C37)</f>
        <v>165.90426117258752</v>
      </c>
      <c r="AX22" s="16" t="s">
        <v>38821</v>
      </c>
      <c r="AY22" s="33">
        <f>IF(D6L1415C23=0,0,D6L1415C19/D6L1415C23)</f>
        <v>3.8480108784907767E-4</v>
      </c>
      <c r="AZ22" s="16" t="s">
        <v>38822</v>
      </c>
      <c r="BA22" s="33">
        <f>IF(D6L1415C5=0,0,D6L1415C19/D6L1415C5)</f>
        <v>0.42638127723160441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378.27269896785515</v>
      </c>
      <c r="J23" s="16" t="s">
        <v>38845</v>
      </c>
      <c r="K23" s="21">
        <f>_xlfn.SINGLE(IF(FLOW_THRU_100PCT="Y",1,INDEX(VariabilityMatrix,D6L1416C1,_xlfn.SINGLE(D6L1416C9))))</f>
        <v>0.13959329138230395</v>
      </c>
      <c r="L23" s="16" t="s">
        <v>38825</v>
      </c>
      <c r="M23" s="15">
        <f>IF(_xlfn.SINGLE(D6L1416C2)&lt;&gt;0,_xlfn.SINGLE(D6L1416C2)*_xlfn.SINGLE(D6L1416C4),_xlfn.SINGLE(D6L1416C3)*_xlfn.SINGLE(D6L1416C4))</f>
        <v>52.804331088990352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26.402165544495176</v>
      </c>
      <c r="R23" s="16" t="s">
        <v>38827</v>
      </c>
      <c r="S23" s="15">
        <f>D6L1416C5-D6L1416C7</f>
        <v>26.402165544495176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24.953661273942483</v>
      </c>
      <c r="X23" s="16" t="s">
        <v>38829</v>
      </c>
      <c r="Y23" s="33">
        <f>D6L1416C7-D6L1416C10</f>
        <v>1.4485042705526929</v>
      </c>
      <c r="Z23" s="16" t="s">
        <v>38830</v>
      </c>
      <c r="AA23" s="33">
        <f>CHOOSE(MIN(D6L1416C9,RUN_YEARS),B7L814C7,B7L814C16,B7L814C25,B7L814C34,B7L814C43)</f>
        <v>21113.333333333332</v>
      </c>
      <c r="AB23" s="16" t="s">
        <v>38831</v>
      </c>
      <c r="AC23" s="33">
        <f>IF(D6L1416C12=0,0,D6L1416C10/D6L1416C12)</f>
        <v>1.1818911244368085E-3</v>
      </c>
      <c r="AD23" s="16" t="s">
        <v>38832</v>
      </c>
      <c r="AE23" s="33">
        <f>IF(D6L1416C5=0,0,D6L1416C10/D6L1416C5)</f>
        <v>0.47256845715720647</v>
      </c>
      <c r="AF23" s="16" t="s">
        <v>38833</v>
      </c>
      <c r="AG23" s="33">
        <f>CHOOSE(MIN(D6L1416C9,RUN_YEARS),B7L814C5,B7L814C14,B7L814C23,B7L814C32,B7L814C41)</f>
        <v>471.37762152256477</v>
      </c>
      <c r="AH23" s="16" t="s">
        <v>38834</v>
      </c>
      <c r="AI23" s="33">
        <f>IF(D6L1416C15=0,0,D6L1416C11/D6L1416C15)</f>
        <v>3.0729169235356952E-3</v>
      </c>
      <c r="AJ23" s="16" t="s">
        <v>38835</v>
      </c>
      <c r="AK23" s="33">
        <f>IF(D6L1416C5=0,0,D6L1416C11/D6L1416C5)</f>
        <v>2.7431542842793526E-2</v>
      </c>
      <c r="AL23" s="16" t="s">
        <v>38836</v>
      </c>
      <c r="AM23" s="33">
        <f>D6L1416C8*CHOOSE(MIN(D6L1416C9,RUN_YEARS),B7L814C4,B7L814C13,B7L814C22,B7L814C31,B7L814C40)</f>
        <v>3.8873874114109555</v>
      </c>
      <c r="AN23" s="16" t="s">
        <v>38837</v>
      </c>
      <c r="AO23" s="33">
        <f>D6L1416C8-D6L1416C18</f>
        <v>22.514778133084221</v>
      </c>
      <c r="AP23" s="16" t="s">
        <v>38838</v>
      </c>
      <c r="AQ23" s="33">
        <f>CHOOSE(MIN(D6L1416C9,RUN_YEARS),B7L814C2,B7L814C11,B7L814C20,B7L814C29,B7L814C38)</f>
        <v>28.644925238417386</v>
      </c>
      <c r="AR23" s="16" t="s">
        <v>38839</v>
      </c>
      <c r="AS23" s="33">
        <f>IF(D6L1416C20=0,0,D6L1416C18/D6L1416C20)</f>
        <v>0.13570946263798772</v>
      </c>
      <c r="AT23" s="16" t="s">
        <v>38840</v>
      </c>
      <c r="AU23" s="33">
        <f>IF(D6L1416C5=0,0,D6L1416C18/D6L1416C5)</f>
        <v>7.3618722768395636E-2</v>
      </c>
      <c r="AV23" s="16" t="s">
        <v>38841</v>
      </c>
      <c r="AW23" s="33">
        <f>CHOOSE(MIN(D6L1416C9,RUN_YEARS),B7L814C1,B7L814C10,B7L814C19,B7L814C28,B7L814C37)</f>
        <v>165.90426117258752</v>
      </c>
      <c r="AX23" s="16" t="s">
        <v>38842</v>
      </c>
      <c r="AY23" s="33">
        <f>IF(D6L1416C23=0,0,D6L1416C19/D6L1416C23)</f>
        <v>0.13570946263798769</v>
      </c>
      <c r="AZ23" s="16" t="s">
        <v>38843</v>
      </c>
      <c r="BA23" s="33">
        <f>IF(D6L1416C5=0,0,D6L1416C19/D6L1416C5)</f>
        <v>0.42638127723160435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87.617098259220768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75.350704502929858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37.675352251464929</v>
      </c>
      <c r="R24" s="16" t="s">
        <v>38848</v>
      </c>
      <c r="S24" s="15">
        <f>D6L1417C5-D6L1417C7</f>
        <v>37.675352251464929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35.60836617265813</v>
      </c>
      <c r="X24" s="16" t="s">
        <v>38850</v>
      </c>
      <c r="Y24" s="33">
        <f>D6L1417C7-D6L1417C10</f>
        <v>2.0669860788067993</v>
      </c>
      <c r="Z24" s="16" t="s">
        <v>38851</v>
      </c>
      <c r="AA24" s="33">
        <f>CHOOSE(MIN(D6L1417C9,RUN_YEARS),B7L814C7,B7L814C16,B7L814C25,B7L814C34,B7L814C43)</f>
        <v>21113.333333333332</v>
      </c>
      <c r="AB24" s="16" t="s">
        <v>38852</v>
      </c>
      <c r="AC24" s="33">
        <f>IF(D6L1417C12=0,0,D6L1417C10/D6L1417C12)</f>
        <v>1.6865345519099209E-3</v>
      </c>
      <c r="AD24" s="16" t="s">
        <v>38853</v>
      </c>
      <c r="AE24" s="33">
        <f>IF(D6L1417C5=0,0,D6L1417C10/D6L1417C5)</f>
        <v>0.47256845715720641</v>
      </c>
      <c r="AF24" s="16" t="s">
        <v>38854</v>
      </c>
      <c r="AG24" s="33">
        <f>CHOOSE(MIN(D6L1417C9,RUN_YEARS),B7L814C5,B7L814C14,B7L814C23,B7L814C32,B7L814C41)</f>
        <v>471.37762152256477</v>
      </c>
      <c r="AH24" s="16" t="s">
        <v>38855</v>
      </c>
      <c r="AI24" s="33">
        <f>IF(D6L1417C15=0,0,D6L1417C11/D6L1417C15)</f>
        <v>4.3849898349657933E-3</v>
      </c>
      <c r="AJ24" s="16" t="s">
        <v>38856</v>
      </c>
      <c r="AK24" s="33">
        <f>IF(D6L1417C5=0,0,D6L1417C11/D6L1417C5)</f>
        <v>2.7431542842793578E-2</v>
      </c>
      <c r="AL24" s="16" t="s">
        <v>38857</v>
      </c>
      <c r="AM24" s="33">
        <f>D6L1417C8*CHOOSE(MIN(D6L1417C9,RUN_YEARS),B7L814C4,B7L814C13,B7L814C22,B7L814C31,B7L814C40)</f>
        <v>5.5472226252044941</v>
      </c>
      <c r="AN24" s="16" t="s">
        <v>38858</v>
      </c>
      <c r="AO24" s="33">
        <f>D6L1417C8-D6L1417C18</f>
        <v>32.128129626260431</v>
      </c>
      <c r="AP24" s="16" t="s">
        <v>38859</v>
      </c>
      <c r="AQ24" s="33">
        <f>CHOOSE(MIN(D6L1417C9,RUN_YEARS),B7L814C2,B7L814C11,B7L814C20,B7L814C29,B7L814C38)</f>
        <v>28.644925238417386</v>
      </c>
      <c r="AR24" s="16" t="s">
        <v>38860</v>
      </c>
      <c r="AS24" s="33">
        <f>IF(D6L1417C20=0,0,D6L1417C18/D6L1417C20)</f>
        <v>0.19365463791697349</v>
      </c>
      <c r="AT24" s="16" t="s">
        <v>38861</v>
      </c>
      <c r="AU24" s="33">
        <f>IF(D6L1417C5=0,0,D6L1417C18/D6L1417C5)</f>
        <v>7.3618722768395636E-2</v>
      </c>
      <c r="AV24" s="16" t="s">
        <v>38862</v>
      </c>
      <c r="AW24" s="33">
        <f>CHOOSE(MIN(D6L1417C9,RUN_YEARS),B7L814C1,B7L814C10,B7L814C19,B7L814C28,B7L814C37)</f>
        <v>165.90426117258752</v>
      </c>
      <c r="AX24" s="16" t="s">
        <v>38863</v>
      </c>
      <c r="AY24" s="33">
        <f>IF(D6L1417C23=0,0,D6L1417C19/D6L1417C23)</f>
        <v>0.19365463791697343</v>
      </c>
      <c r="AZ24" s="16" t="s">
        <v>38864</v>
      </c>
      <c r="BA24" s="33">
        <f>IF(D6L1417C5=0,0,D6L1417C19/D6L1417C5)</f>
        <v>0.42638127723160429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272.64953614263209</v>
      </c>
      <c r="J25" s="16" t="s">
        <v>38886</v>
      </c>
      <c r="K25" s="21">
        <f>_xlfn.SINGLE(IF(FLOW_THRU_100PCT="Y",1,INDEX(VariabilityMatrix,D6L1418C1,_xlfn.SINGLE(D6L1418C9))))</f>
        <v>0.13814375257933539</v>
      </c>
      <c r="L25" s="16" t="s">
        <v>38866</v>
      </c>
      <c r="M25" s="15">
        <f>IF(_xlfn.SINGLE(D6L1418C2)&lt;&gt;0,_xlfn.SINGLE(D6L1418C2)*_xlfn.SINGLE(D6L1418C4),_xlfn.SINGLE(D6L1418C3)*_xlfn.SINGLE(D6L1418C4))</f>
        <v>37.66483006175833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18.832415030879165</v>
      </c>
      <c r="R25" s="16" t="s">
        <v>38868</v>
      </c>
      <c r="S25" s="15">
        <f>D6L1418C5-D6L1418C7</f>
        <v>18.832415030879165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17.826910206519781</v>
      </c>
      <c r="X25" s="16" t="s">
        <v>38870</v>
      </c>
      <c r="Y25" s="33">
        <f>D6L1418C7-D6L1418C10</f>
        <v>1.0055048243593845</v>
      </c>
      <c r="Z25" s="16" t="s">
        <v>38871</v>
      </c>
      <c r="AA25" s="33">
        <f>CHOOSE(MIN(D6L1418C9,RUN_YEARS),B7L814C7,B7L814C16,B7L814C25,B7L814C34,B7L814C43)</f>
        <v>22983</v>
      </c>
      <c r="AB25" s="16" t="s">
        <v>38872</v>
      </c>
      <c r="AC25" s="33">
        <f>IF(D6L1418C12=0,0,D6L1418C10/D6L1418C12)</f>
        <v>7.7565636368271242E-4</v>
      </c>
      <c r="AD25" s="16" t="s">
        <v>38873</v>
      </c>
      <c r="AE25" s="33">
        <f>IF(D6L1418C5=0,0,D6L1418C10/D6L1418C5)</f>
        <v>0.47330387996678397</v>
      </c>
      <c r="AF25" s="16" t="s">
        <v>38874</v>
      </c>
      <c r="AG25" s="33">
        <f>CHOOSE(MIN(D6L1418C9,RUN_YEARS),B7L814C5,B7L814C14,B7L814C23,B7L814C32,B7L814C41)</f>
        <v>498.58757416422776</v>
      </c>
      <c r="AH25" s="16" t="s">
        <v>38875</v>
      </c>
      <c r="AI25" s="33">
        <f>IF(D6L1418C15=0,0,D6L1418C11/D6L1418C15)</f>
        <v>2.0167065455750513E-3</v>
      </c>
      <c r="AJ25" s="16" t="s">
        <v>38876</v>
      </c>
      <c r="AK25" s="33">
        <f>IF(D6L1418C5=0,0,D6L1418C11/D6L1418C5)</f>
        <v>2.6696120033216045E-2</v>
      </c>
      <c r="AL25" s="16" t="s">
        <v>38877</v>
      </c>
      <c r="AM25" s="33">
        <f>D6L1418C8*CHOOSE(MIN(D6L1418C9,RUN_YEARS),B7L814C4,B7L814C13,B7L814C22,B7L814C31,B7L814C40)</f>
        <v>2.8881725655960944</v>
      </c>
      <c r="AN25" s="16" t="s">
        <v>38878</v>
      </c>
      <c r="AO25" s="33">
        <f>D6L1418C8-D6L1418C18</f>
        <v>15.944242465283072</v>
      </c>
      <c r="AP25" s="16" t="s">
        <v>38879</v>
      </c>
      <c r="AQ25" s="33">
        <f>CHOOSE(MIN(D6L1418C9,RUN_YEARS),B7L814C2,B7L814C11,B7L814C20,B7L814C29,B7L814C38)</f>
        <v>32.2267240152974</v>
      </c>
      <c r="AR25" s="16" t="s">
        <v>38880</v>
      </c>
      <c r="AS25" s="33">
        <f>IF(D6L1418C20=0,0,D6L1418C18/D6L1418C20)</f>
        <v>8.9620420748479895E-2</v>
      </c>
      <c r="AT25" s="16" t="s">
        <v>38881</v>
      </c>
      <c r="AU25" s="33">
        <f>IF(D6L1418C5=0,0,D6L1418C18/D6L1418C5)</f>
        <v>7.6680886674927534E-2</v>
      </c>
      <c r="AV25" s="16" t="s">
        <v>38882</v>
      </c>
      <c r="AW25" s="33">
        <f>CHOOSE(MIN(D6L1418C9,RUN_YEARS),B7L814C1,B7L814C10,B7L814C19,B7L814C28,B7L814C37)</f>
        <v>177.90858748622324</v>
      </c>
      <c r="AX25" s="16" t="s">
        <v>38883</v>
      </c>
      <c r="AY25" s="33">
        <f>IF(D6L1418C23=0,0,D6L1418C19/D6L1418C23)</f>
        <v>8.9620420748479895E-2</v>
      </c>
      <c r="AZ25" s="16" t="s">
        <v>38884</v>
      </c>
      <c r="BA25" s="33">
        <f>IF(D6L1418C5=0,0,D6L1418C19/D6L1418C5)</f>
        <v>0.42331911332507249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280.31533709354187</v>
      </c>
      <c r="J26" s="16" t="s">
        <v>38907</v>
      </c>
      <c r="K26" s="21">
        <f>_xlfn.SINGLE(IF(FLOW_THRU_100PCT="Y",1,INDEX(VariabilityMatrix,D6L1419C1,_xlfn.SINGLE(D6L1419C9))))</f>
        <v>0.13959329138230395</v>
      </c>
      <c r="L26" s="16" t="s">
        <v>38887</v>
      </c>
      <c r="M26" s="15">
        <f>IF(_xlfn.SINGLE(D6L1419C2)&lt;&gt;0,_xlfn.SINGLE(D6L1419C2)*_xlfn.SINGLE(D6L1419C4),_xlfn.SINGLE(D6L1419C3)*_xlfn.SINGLE(D6L1419C4))</f>
        <v>39.130140529827543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19.565070264913771</v>
      </c>
      <c r="R26" s="16" t="s">
        <v>38889</v>
      </c>
      <c r="S26" s="15">
        <f>D6L1419C5-D6L1419C7</f>
        <v>19.565070264913771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18.491670138525276</v>
      </c>
      <c r="X26" s="16" t="s">
        <v>38891</v>
      </c>
      <c r="Y26" s="33">
        <f>D6L1419C7-D6L1419C10</f>
        <v>1.0734001263884956</v>
      </c>
      <c r="Z26" s="16" t="s">
        <v>38892</v>
      </c>
      <c r="AA26" s="33">
        <f>CHOOSE(MIN(D6L1419C9,RUN_YEARS),B7L814C7,B7L814C16,B7L814C25,B7L814C34,B7L814C43)</f>
        <v>21113.333333333332</v>
      </c>
      <c r="AB26" s="16" t="s">
        <v>38893</v>
      </c>
      <c r="AC26" s="33">
        <f>IF(D6L1419C12=0,0,D6L1419C10/D6L1419C12)</f>
        <v>8.7582902455913842E-4</v>
      </c>
      <c r="AD26" s="16" t="s">
        <v>38894</v>
      </c>
      <c r="AE26" s="33">
        <f>IF(D6L1419C5=0,0,D6L1419C10/D6L1419C5)</f>
        <v>0.47256845715720647</v>
      </c>
      <c r="AF26" s="16" t="s">
        <v>38895</v>
      </c>
      <c r="AG26" s="33">
        <f>CHOOSE(MIN(D6L1419C9,RUN_YEARS),B7L814C5,B7L814C14,B7L814C23,B7L814C32,B7L814C41)</f>
        <v>471.37762152256477</v>
      </c>
      <c r="AH26" s="16" t="s">
        <v>38896</v>
      </c>
      <c r="AI26" s="33">
        <f>IF(D6L1419C15=0,0,D6L1419C11/D6L1419C15)</f>
        <v>2.2771554638537548E-3</v>
      </c>
      <c r="AJ26" s="16" t="s">
        <v>38897</v>
      </c>
      <c r="AK26" s="33">
        <f>IF(D6L1419C5=0,0,D6L1419C11/D6L1419C5)</f>
        <v>2.7431542842793526E-2</v>
      </c>
      <c r="AL26" s="16" t="s">
        <v>38898</v>
      </c>
      <c r="AM26" s="33">
        <f>D6L1419C8*CHOOSE(MIN(D6L1419C9,RUN_YEARS),B7L814C4,B7L814C13,B7L814C22,B7L814C31,B7L814C40)</f>
        <v>2.8807109675537359</v>
      </c>
      <c r="AN26" s="16" t="s">
        <v>38899</v>
      </c>
      <c r="AO26" s="33">
        <f>D6L1419C8-D6L1419C18</f>
        <v>16.684359297360036</v>
      </c>
      <c r="AP26" s="16" t="s">
        <v>38900</v>
      </c>
      <c r="AQ26" s="33">
        <f>CHOOSE(MIN(D6L1419C9,RUN_YEARS),B7L814C2,B7L814C11,B7L814C20,B7L814C29,B7L814C38)</f>
        <v>28.644925238417386</v>
      </c>
      <c r="AR26" s="16" t="s">
        <v>38901</v>
      </c>
      <c r="AS26" s="33">
        <f>IF(D6L1419C20=0,0,D6L1419C18/D6L1419C20)</f>
        <v>0.10056618907457457</v>
      </c>
      <c r="AT26" s="16" t="s">
        <v>38902</v>
      </c>
      <c r="AU26" s="33">
        <f>IF(D6L1419C5=0,0,D6L1419C18/D6L1419C5)</f>
        <v>7.3618722768395636E-2</v>
      </c>
      <c r="AV26" s="16" t="s">
        <v>38903</v>
      </c>
      <c r="AW26" s="33">
        <f>CHOOSE(MIN(D6L1419C9,RUN_YEARS),B7L814C1,B7L814C10,B7L814C19,B7L814C28,B7L814C37)</f>
        <v>165.90426117258752</v>
      </c>
      <c r="AX26" s="16" t="s">
        <v>38904</v>
      </c>
      <c r="AY26" s="33">
        <f>IF(D6L1419C23=0,0,D6L1419C19/D6L1419C23)</f>
        <v>0.10056618907457456</v>
      </c>
      <c r="AZ26" s="16" t="s">
        <v>38905</v>
      </c>
      <c r="BA26" s="33">
        <f>IF(D6L1419C5=0,0,D6L1419C19/D6L1419C5)</f>
        <v>0.42638127723160435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51.848451936459035</v>
      </c>
      <c r="J27" s="16" t="s">
        <v>38928</v>
      </c>
      <c r="K27" s="21">
        <f>_xlfn.SINGLE(IF(FLOW_THRU_100PCT="Y",1,INDEX(VariabilityMatrix,D6L1420C1,_xlfn.SINGLE(D6L1420C9))))</f>
        <v>0.13814375257933539</v>
      </c>
      <c r="L27" s="16" t="s">
        <v>38908</v>
      </c>
      <c r="M27" s="15">
        <f>IF(_xlfn.SINGLE(D6L1420C2)&lt;&gt;0,_xlfn.SINGLE(D6L1420C2)*_xlfn.SINGLE(D6L1420C4),_xlfn.SINGLE(D6L1420C3)*_xlfn.SINGLE(D6L1420C4))</f>
        <v>7.1625397159317599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3.5812698579658799</v>
      </c>
      <c r="R27" s="16" t="s">
        <v>38910</v>
      </c>
      <c r="S27" s="15">
        <f>D6L1420C5-D6L1420C7</f>
        <v>3.5812698579658799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3.3900578379666886</v>
      </c>
      <c r="X27" s="16" t="s">
        <v>38912</v>
      </c>
      <c r="Y27" s="33">
        <f>D6L1420C7-D6L1420C10</f>
        <v>0.19121201999919135</v>
      </c>
      <c r="Z27" s="16" t="s">
        <v>38913</v>
      </c>
      <c r="AA27" s="33">
        <f>CHOOSE(MIN(D6L1420C9,RUN_YEARS),B7L814C7,B7L814C16,B7L814C25,B7L814C34,B7L814C43)</f>
        <v>22983</v>
      </c>
      <c r="AB27" s="16" t="s">
        <v>38914</v>
      </c>
      <c r="AC27" s="33">
        <f>IF(D6L1420C12=0,0,D6L1420C10/D6L1420C12)</f>
        <v>1.4750284288242129E-4</v>
      </c>
      <c r="AD27" s="16" t="s">
        <v>38915</v>
      </c>
      <c r="AE27" s="33">
        <f>IF(D6L1420C5=0,0,D6L1420C10/D6L1420C5)</f>
        <v>0.47330387996678397</v>
      </c>
      <c r="AF27" s="16" t="s">
        <v>38916</v>
      </c>
      <c r="AG27" s="33">
        <f>CHOOSE(MIN(D6L1420C9,RUN_YEARS),B7L814C5,B7L814C14,B7L814C23,B7L814C32,B7L814C41)</f>
        <v>498.58757416422776</v>
      </c>
      <c r="AH27" s="16" t="s">
        <v>38917</v>
      </c>
      <c r="AI27" s="33">
        <f>IF(D6L1420C15=0,0,D6L1420C11/D6L1420C15)</f>
        <v>3.8350739149429504E-4</v>
      </c>
      <c r="AJ27" s="16" t="s">
        <v>38918</v>
      </c>
      <c r="AK27" s="33">
        <f>IF(D6L1420C5=0,0,D6L1420C11/D6L1420C5)</f>
        <v>2.6696120033216038E-2</v>
      </c>
      <c r="AL27" s="16" t="s">
        <v>38919</v>
      </c>
      <c r="AM27" s="33">
        <f>D6L1420C8*CHOOSE(MIN(D6L1420C9,RUN_YEARS),B7L814C4,B7L814C13,B7L814C22,B7L814C31,B7L814C40)</f>
        <v>0.54922989626203089</v>
      </c>
      <c r="AN27" s="16" t="s">
        <v>38920</v>
      </c>
      <c r="AO27" s="33">
        <f>D6L1420C8-D6L1420C18</f>
        <v>3.0320399617038492</v>
      </c>
      <c r="AP27" s="16" t="s">
        <v>38921</v>
      </c>
      <c r="AQ27" s="33">
        <f>CHOOSE(MIN(D6L1420C9,RUN_YEARS),B7L814C2,B7L814C11,B7L814C20,B7L814C29,B7L814C38)</f>
        <v>32.2267240152974</v>
      </c>
      <c r="AR27" s="16" t="s">
        <v>38922</v>
      </c>
      <c r="AS27" s="33">
        <f>IF(D6L1420C20=0,0,D6L1420C18/D6L1420C20)</f>
        <v>1.7042684698616035E-2</v>
      </c>
      <c r="AT27" s="16" t="s">
        <v>38923</v>
      </c>
      <c r="AU27" s="33">
        <f>IF(D6L1420C5=0,0,D6L1420C18/D6L1420C5)</f>
        <v>7.6680886674927534E-2</v>
      </c>
      <c r="AV27" s="16" t="s">
        <v>38924</v>
      </c>
      <c r="AW27" s="33">
        <f>CHOOSE(MIN(D6L1420C9,RUN_YEARS),B7L814C1,B7L814C10,B7L814C19,B7L814C28,B7L814C37)</f>
        <v>177.90858748622324</v>
      </c>
      <c r="AX27" s="16" t="s">
        <v>38925</v>
      </c>
      <c r="AY27" s="33">
        <f>IF(D6L1420C23=0,0,D6L1420C19/D6L1420C23)</f>
        <v>1.7042684698616035E-2</v>
      </c>
      <c r="AZ27" s="16" t="s">
        <v>38926</v>
      </c>
      <c r="BA27" s="33">
        <f>IF(D6L1420C5=0,0,D6L1420C19/D6L1420C5)</f>
        <v>0.42331911332507249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0.13814375257933539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22983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498.58757416422776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32.2267240152974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177.90858748622324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0.13814375257933539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22983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498.58757416422776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32.2267240152974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177.90858748622324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0.13814375257933539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22983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498.58757416422776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32.2267240152974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177.90858748622324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0.13814375257933539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22983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498.58757416422776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32.2267240152974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177.90858748622324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0.13814375257933539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22983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498.58757416422776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32.2267240152974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177.90858748622324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22983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498.58757416422776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32.2267240152974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177.90858748622324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-17.098043744512346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-14.704317620280618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-7.3521588101403088</v>
      </c>
      <c r="R34" s="16" t="s">
        <v>39056</v>
      </c>
      <c r="S34" s="15">
        <f>D6L1427C5-D6L1427C7</f>
        <v>-7.3521588101403088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-6.948796691365537</v>
      </c>
      <c r="X34" s="16" t="s">
        <v>39058</v>
      </c>
      <c r="Y34" s="33">
        <f>D6L1427C7-D6L1427C10</f>
        <v>-0.40336211877477179</v>
      </c>
      <c r="Z34" s="16" t="s">
        <v>39059</v>
      </c>
      <c r="AA34" s="33">
        <f>CHOOSE(MIN(D6L1427C9,RUN_YEARS),B7L814C7,B7L814C16,B7L814C25,B7L814C34,B7L814C43)</f>
        <v>21113.333333333332</v>
      </c>
      <c r="AB34" s="16" t="s">
        <v>39060</v>
      </c>
      <c r="AC34" s="33">
        <f>IF(D6L1427C12=0,0,D6L1427C10/D6L1427C12)</f>
        <v>-3.2911888339274729E-4</v>
      </c>
      <c r="AD34" s="16" t="s">
        <v>39061</v>
      </c>
      <c r="AE34" s="33">
        <f>IF(D6L1427C5=0,0,D6L1427C10/D6L1427C5)</f>
        <v>0.47256845715720647</v>
      </c>
      <c r="AF34" s="16" t="s">
        <v>39062</v>
      </c>
      <c r="AG34" s="33">
        <f>CHOOSE(MIN(D6L1427C9,RUN_YEARS),B7L814C5,B7L814C14,B7L814C23,B7L814C32,B7L814C41)</f>
        <v>471.37762152256477</v>
      </c>
      <c r="AH34" s="16" t="s">
        <v>39063</v>
      </c>
      <c r="AI34" s="33">
        <f>IF(D6L1427C15=0,0,D6L1427C11/D6L1427C15)</f>
        <v>-8.5570909682114156E-4</v>
      </c>
      <c r="AJ34" s="16" t="s">
        <v>39064</v>
      </c>
      <c r="AK34" s="33">
        <f>IF(D6L1427C5=0,0,D6L1427C11/D6L1427C5)</f>
        <v>2.7431542842793546E-2</v>
      </c>
      <c r="AL34" s="16" t="s">
        <v>39065</v>
      </c>
      <c r="AM34" s="33">
        <f>D6L1427C8*CHOOSE(MIN(D6L1427C9,RUN_YEARS),B7L814C4,B7L814C13,B7L814C22,B7L814C31,B7L814C40)</f>
        <v>-1.0825130823858737</v>
      </c>
      <c r="AN34" s="16" t="s">
        <v>39066</v>
      </c>
      <c r="AO34" s="33">
        <f>D6L1427C8-D6L1427C18</f>
        <v>-6.2696457277544351</v>
      </c>
      <c r="AP34" s="16" t="s">
        <v>39067</v>
      </c>
      <c r="AQ34" s="33">
        <f>CHOOSE(MIN(D6L1427C9,RUN_YEARS),B7L814C2,B7L814C11,B7L814C20,B7L814C29,B7L814C38)</f>
        <v>28.644925238417386</v>
      </c>
      <c r="AR34" s="16" t="s">
        <v>39068</v>
      </c>
      <c r="AS34" s="33">
        <f>IF(D6L1427C20=0,0,D6L1427C18/D6L1427C20)</f>
        <v>-3.7790745598946511E-2</v>
      </c>
      <c r="AT34" s="16" t="s">
        <v>39069</v>
      </c>
      <c r="AU34" s="33">
        <f>IF(D6L1427C5=0,0,D6L1427C18/D6L1427C5)</f>
        <v>7.3618722768395622E-2</v>
      </c>
      <c r="AV34" s="16" t="s">
        <v>39070</v>
      </c>
      <c r="AW34" s="33">
        <f>CHOOSE(MIN(D6L1427C9,RUN_YEARS),B7L814C1,B7L814C10,B7L814C19,B7L814C28,B7L814C37)</f>
        <v>165.90426117258752</v>
      </c>
      <c r="AX34" s="16" t="s">
        <v>39071</v>
      </c>
      <c r="AY34" s="33">
        <f>IF(D6L1427C23=0,0,D6L1427C19/D6L1427C23)</f>
        <v>-3.7790745598946511E-2</v>
      </c>
      <c r="AZ34" s="16" t="s">
        <v>39072</v>
      </c>
      <c r="BA34" s="33">
        <f>IF(D6L1427C5=0,0,D6L1427C19/D6L1427C5)</f>
        <v>0.42638127723160435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3641.6619064610841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2406.2437754612661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1203.121887730633</v>
      </c>
      <c r="R35" s="16" t="s">
        <v>39076</v>
      </c>
      <c r="S35" s="15">
        <f>SUM(D6L1401C8:D6L1427C8)-2*SUM(D6L1409C8,D6L1411C8,D6L1422C8,D6L1424C8,D6L1427C8)</f>
        <v>1203.121887730633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1137.1501898268828</v>
      </c>
      <c r="X35" s="16" t="s">
        <v>39078</v>
      </c>
      <c r="Y35" s="33">
        <f>SUM(D6L1401C11:D6L1427C11)-2*SUM(D6L1409C11,D6L1411C11,D6L1422C11,D6L1424C11,D6L1427C11)</f>
        <v>65.97169790375024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5.3777384804116778E-2</v>
      </c>
      <c r="AD35" s="16" t="s">
        <v>39080</v>
      </c>
      <c r="AE35" s="33">
        <f>IF(D6L1428C5=0,0,D6L1428C10/D6L1428C5)</f>
        <v>0.47258311955898824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0.13982120049070346</v>
      </c>
      <c r="AJ35" s="16" t="s">
        <v>39082</v>
      </c>
      <c r="AK35" s="33">
        <f>IF(D6L1428C5=0,0,D6L1428C11/D6L1428C5)</f>
        <v>2.7416880441011742E-2</v>
      </c>
      <c r="AL35" s="16" t="s">
        <v>39083</v>
      </c>
      <c r="AM35" s="33">
        <f>SUM(D6L1401C18:D6L1427C18)-2*SUM(D6L1409C18,D6L1411C18,D6L1422C18,D6L1424C18,D6L1427C18)</f>
        <v>177.30952113992473</v>
      </c>
      <c r="AN35" s="16" t="s">
        <v>39084</v>
      </c>
      <c r="AO35" s="33">
        <f>SUM(D6L1401C19:D6L1427C19)-2*SUM(D6L1409C19,D6L1411C19,D6L1422C19,D6L1424C19,D6L1427C19)</f>
        <v>1025.8123665907083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6.1754487900254444</v>
      </c>
      <c r="AT35" s="16" t="s">
        <v>39086</v>
      </c>
      <c r="AU35" s="33">
        <f>IF(D6L1428C5=0,0,D6L1428C18/D6L1428C5)</f>
        <v>7.368726433627254E-2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6.1754487900254436</v>
      </c>
      <c r="AZ35" s="16" t="s">
        <v>39088</v>
      </c>
      <c r="BA35" s="33">
        <f>IF(D6L1428C5=0,0,D6L1428C19/D6L1428C5)</f>
        <v>0.42631273566372746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20.264429368953223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10.132214684476612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5.0661073422383058</v>
      </c>
      <c r="R36" s="16" t="s">
        <v>39093</v>
      </c>
      <c r="S36" s="15">
        <f>D6L1429C5-D6L1429C7</f>
        <v>5.0661073422383058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4.7956165228192038</v>
      </c>
      <c r="X36" s="16" t="s">
        <v>39095</v>
      </c>
      <c r="Y36" s="33">
        <f>D6L1429C7-D6L1429C10</f>
        <v>0.27049081941910202</v>
      </c>
      <c r="Z36" s="16" t="s">
        <v>39096</v>
      </c>
      <c r="AA36" s="33">
        <f>CHOOSE(MIN(D6L1429C9,RUN_YEARS),B7L814C7,B7L814C16,B7L814C25,B7L814C34,B7L814C43)</f>
        <v>22983</v>
      </c>
      <c r="AB36" s="16" t="s">
        <v>39097</v>
      </c>
      <c r="AC36" s="33">
        <f>IF(D6L1429C12=0,0,D6L1429C10/D6L1429C12)</f>
        <v>2.0865929264322341E-4</v>
      </c>
      <c r="AD36" s="16" t="s">
        <v>39098</v>
      </c>
      <c r="AE36" s="33">
        <f>IF(D6L1429C5=0,0,D6L1429C10/D6L1429C5)</f>
        <v>0.47330387996678391</v>
      </c>
      <c r="AF36" s="16" t="s">
        <v>39099</v>
      </c>
      <c r="AG36" s="33">
        <f>CHOOSE(MIN(D6L1429C9,RUN_YEARS),B7L814C5,B7L814C14,B7L814C23,B7L814C32,B7L814C41)</f>
        <v>498.58757416422776</v>
      </c>
      <c r="AH36" s="16" t="s">
        <v>39100</v>
      </c>
      <c r="AI36" s="33">
        <f>IF(D6L1429C15=0,0,D6L1429C11/D6L1429C15)</f>
        <v>5.4251416087238097E-4</v>
      </c>
      <c r="AJ36" s="16" t="s">
        <v>39101</v>
      </c>
      <c r="AK36" s="33">
        <f>IF(D6L1429C5=0,0,D6L1429C11/D6L1429C5)</f>
        <v>2.6696120033216062E-2</v>
      </c>
      <c r="AL36" s="16" t="s">
        <v>39102</v>
      </c>
      <c r="AM36" s="33">
        <f>D6L1429C8*CHOOSE(MIN(D6L1429C9,RUN_YEARS),B7L814C4,B7L814C13,B7L814C22,B7L814C31,B7L814C40)</f>
        <v>0.77694720598638767</v>
      </c>
      <c r="AN36" s="16" t="s">
        <v>39103</v>
      </c>
      <c r="AO36" s="33">
        <f>D6L1429C8-D6L1429C18</f>
        <v>4.2891601362519181</v>
      </c>
      <c r="AP36" s="16" t="s">
        <v>39104</v>
      </c>
      <c r="AQ36" s="33">
        <f>CHOOSE(MIN(D6L1429C9,RUN_YEARS),B7L814C2,B7L814C11,B7L814C20,B7L814C29,B7L814C38)</f>
        <v>32.2267240152974</v>
      </c>
      <c r="AR36" s="16" t="s">
        <v>39105</v>
      </c>
      <c r="AS36" s="33">
        <f>IF(D6L1429C20=0,0,D6L1429C18/D6L1429C20)</f>
        <v>2.4108786410234746E-2</v>
      </c>
      <c r="AT36" s="16" t="s">
        <v>39106</v>
      </c>
      <c r="AU36" s="33">
        <f>IF(D6L1429C5=0,0,D6L1429C18/D6L1429C5)</f>
        <v>7.6680886674927534E-2</v>
      </c>
      <c r="AV36" s="16" t="s">
        <v>39107</v>
      </c>
      <c r="AW36" s="33">
        <f>CHOOSE(MIN(D6L1429C9,RUN_YEARS),B7L814C1,B7L814C10,B7L814C19,B7L814C28,B7L814C37)</f>
        <v>177.90858748622324</v>
      </c>
      <c r="AX36" s="16" t="s">
        <v>39108</v>
      </c>
      <c r="AY36" s="33">
        <f>IF(D6L1429C23=0,0,D6L1429C19/D6L1429C23)</f>
        <v>2.4108786410234746E-2</v>
      </c>
      <c r="AZ36" s="16" t="s">
        <v>39109</v>
      </c>
      <c r="BA36" s="33">
        <f>IF(D6L1429C5=0,0,D6L1429C19/D6L1429C5)</f>
        <v>0.42331911332507244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0.7669803944424527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0.7669803944424527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0.38349019722122635</v>
      </c>
      <c r="R37" s="16" t="s">
        <v>39113</v>
      </c>
      <c r="S37" s="15">
        <f>D6L1430C5-D6L1430C7</f>
        <v>0.38349019722122635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0.36301479654806723</v>
      </c>
      <c r="X37" s="16" t="s">
        <v>39115</v>
      </c>
      <c r="Y37" s="33">
        <f>D6L1430C7-D6L1430C10</f>
        <v>2.0475400673159116E-2</v>
      </c>
      <c r="Z37" s="16" t="s">
        <v>39116</v>
      </c>
      <c r="AA37" s="33">
        <f>CHOOSE(MIN(D6L1430C9,RUN_YEARS),B7L814C7,B7L814C16,B7L814C25,B7L814C34,B7L814C43)</f>
        <v>22983</v>
      </c>
      <c r="AB37" s="16" t="s">
        <v>39117</v>
      </c>
      <c r="AC37" s="33">
        <f>IF(D6L1430C12=0,0,D6L1430C10/D6L1430C12)</f>
        <v>1.5794926534745996E-5</v>
      </c>
      <c r="AD37" s="16" t="s">
        <v>39118</v>
      </c>
      <c r="AE37" s="33">
        <f>IF(D6L1430C5=0,0,D6L1430C10/D6L1430C5)</f>
        <v>0.47330387996678391</v>
      </c>
      <c r="AF37" s="16" t="s">
        <v>39119</v>
      </c>
      <c r="AG37" s="33">
        <f>CHOOSE(MIN(D6L1430C9,RUN_YEARS),B7L814C5,B7L814C14,B7L814C23,B7L814C32,B7L814C41)</f>
        <v>498.58757416422776</v>
      </c>
      <c r="AH37" s="16" t="s">
        <v>39120</v>
      </c>
      <c r="AI37" s="33">
        <f>IF(D6L1430C15=0,0,D6L1430C11/D6L1430C15)</f>
        <v>4.1066808990339592E-5</v>
      </c>
      <c r="AJ37" s="16" t="s">
        <v>39121</v>
      </c>
      <c r="AK37" s="33">
        <f>IF(D6L1430C5=0,0,D6L1430C11/D6L1430C5)</f>
        <v>2.6696120033216059E-2</v>
      </c>
      <c r="AL37" s="16" t="s">
        <v>39122</v>
      </c>
      <c r="AM37" s="33">
        <f>D6L1430C8*CHOOSE(MIN(D6L1430C9,RUN_YEARS),B7L814C4,B7L814C13,B7L814C22,B7L814C31,B7L814C40)</f>
        <v>5.8812736708132932E-2</v>
      </c>
      <c r="AN37" s="16" t="s">
        <v>39123</v>
      </c>
      <c r="AO37" s="33">
        <f>D6L1430C8-D6L1430C18</f>
        <v>0.32467746051309343</v>
      </c>
      <c r="AP37" s="16" t="s">
        <v>39124</v>
      </c>
      <c r="AQ37" s="33">
        <f>CHOOSE(MIN(D6L1430C9,RUN_YEARS),B7L814C2,B7L814C11,B7L814C20,B7L814C29,B7L814C38)</f>
        <v>32.2267240152974</v>
      </c>
      <c r="AR37" s="16" t="s">
        <v>39125</v>
      </c>
      <c r="AS37" s="33">
        <f>IF(D6L1430C20=0,0,D6L1430C18/D6L1430C20)</f>
        <v>1.8249678955954589E-3</v>
      </c>
      <c r="AT37" s="16" t="s">
        <v>39126</v>
      </c>
      <c r="AU37" s="33">
        <f>IF(D6L1430C5=0,0,D6L1430C18/D6L1430C5)</f>
        <v>7.6680886674927534E-2</v>
      </c>
      <c r="AV37" s="16" t="s">
        <v>39127</v>
      </c>
      <c r="AW37" s="33">
        <f>CHOOSE(MIN(D6L1430C9,RUN_YEARS),B7L814C1,B7L814C10,B7L814C19,B7L814C28,B7L814C37)</f>
        <v>177.90858748622324</v>
      </c>
      <c r="AX37" s="16" t="s">
        <v>39128</v>
      </c>
      <c r="AY37" s="33">
        <f>IF(D6L1430C23=0,0,D6L1430C19/D6L1430C23)</f>
        <v>1.8249678955954589E-3</v>
      </c>
      <c r="AZ37" s="16" t="s">
        <v>39129</v>
      </c>
      <c r="BA37" s="33">
        <f>IF(D6L1430C5=0,0,D6L1430C19/D6L1430C5)</f>
        <v>0.42331911332507249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19.435494264724838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9.7177471323624189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4.8588735661812095</v>
      </c>
      <c r="R38" s="16" t="s">
        <v>39133</v>
      </c>
      <c r="S38" s="15">
        <f>D6L1431C5-D6L1431C7</f>
        <v>4.8588735661812095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4.5994474222832213</v>
      </c>
      <c r="X38" s="16" t="s">
        <v>39135</v>
      </c>
      <c r="Y38" s="33">
        <f>D6L1431C7-D6L1431C10</f>
        <v>0.25942614389798813</v>
      </c>
      <c r="Z38" s="16" t="s">
        <v>39136</v>
      </c>
      <c r="AA38" s="33">
        <f>CHOOSE(MIN(D6L1431C9,RUN_YEARS),B7L814C7,B7L814C16,B7L814C25,B7L814C34,B7L814C43)</f>
        <v>22983</v>
      </c>
      <c r="AB38" s="16" t="s">
        <v>39137</v>
      </c>
      <c r="AC38" s="33">
        <f>IF(D6L1431C12=0,0,D6L1431C10/D6L1431C12)</f>
        <v>2.0012389254158385E-4</v>
      </c>
      <c r="AD38" s="16" t="s">
        <v>39138</v>
      </c>
      <c r="AE38" s="33">
        <f>IF(D6L1431C5=0,0,D6L1431C10/D6L1431C5)</f>
        <v>0.47330387996678397</v>
      </c>
      <c r="AF38" s="16" t="s">
        <v>39139</v>
      </c>
      <c r="AG38" s="33">
        <f>CHOOSE(MIN(D6L1431C9,RUN_YEARS),B7L814C5,B7L814C14,B7L814C23,B7L814C32,B7L814C41)</f>
        <v>498.58757416422776</v>
      </c>
      <c r="AH38" s="16" t="s">
        <v>39140</v>
      </c>
      <c r="AI38" s="33">
        <f>IF(D6L1431C15=0,0,D6L1431C11/D6L1431C15)</f>
        <v>5.2032212060811771E-4</v>
      </c>
      <c r="AJ38" s="16" t="s">
        <v>39141</v>
      </c>
      <c r="AK38" s="33">
        <f>IF(D6L1431C5=0,0,D6L1431C11/D6L1431C5)</f>
        <v>2.6696120033216041E-2</v>
      </c>
      <c r="AL38" s="16" t="s">
        <v>39142</v>
      </c>
      <c r="AM38" s="33">
        <f>D6L1431C8*CHOOSE(MIN(D6L1431C9,RUN_YEARS),B7L814C4,B7L814C13,B7L814C22,B7L814C31,B7L814C40)</f>
        <v>0.74516546659228466</v>
      </c>
      <c r="AN38" s="16" t="s">
        <v>39143</v>
      </c>
      <c r="AO38" s="33">
        <f>D6L1431C8-D6L1431C18</f>
        <v>4.1137080995889246</v>
      </c>
      <c r="AP38" s="16" t="s">
        <v>39144</v>
      </c>
      <c r="AQ38" s="33">
        <f>CHOOSE(MIN(D6L1431C9,RUN_YEARS),B7L814C2,B7L814C11,B7L814C20,B7L814C29,B7L814C38)</f>
        <v>32.2267240152974</v>
      </c>
      <c r="AR38" s="16" t="s">
        <v>39145</v>
      </c>
      <c r="AS38" s="33">
        <f>IF(D6L1431C20=0,0,D6L1431C18/D6L1431C20)</f>
        <v>2.3122594348670658E-2</v>
      </c>
      <c r="AT38" s="16" t="s">
        <v>39146</v>
      </c>
      <c r="AU38" s="33">
        <f>IF(D6L1431C5=0,0,D6L1431C18/D6L1431C5)</f>
        <v>7.6680886674927534E-2</v>
      </c>
      <c r="AV38" s="16" t="s">
        <v>39147</v>
      </c>
      <c r="AW38" s="33">
        <f>CHOOSE(MIN(D6L1431C9,RUN_YEARS),B7L814C1,B7L814C10,B7L814C19,B7L814C28,B7L814C37)</f>
        <v>177.90858748622324</v>
      </c>
      <c r="AX38" s="16" t="s">
        <v>39148</v>
      </c>
      <c r="AY38" s="33">
        <f>IF(D6L1431C23=0,0,D6L1431C19/D6L1431C23)</f>
        <v>2.3122594348670658E-2</v>
      </c>
      <c r="AZ38" s="16" t="s">
        <v>39149</v>
      </c>
      <c r="BA38" s="33">
        <f>IF(D6L1431C5=0,0,D6L1431C19/D6L1431C5)</f>
        <v>0.42331911332507244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22983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498.58757416422776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32.2267240152974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177.90858748622324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377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377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150.80000000000001</v>
      </c>
      <c r="R40" s="16" t="s">
        <v>39174</v>
      </c>
      <c r="S40" s="15">
        <f>D6L1433C5-D6L1433C7</f>
        <v>226.2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142.74845019798207</v>
      </c>
      <c r="X40" s="16" t="s">
        <v>39176</v>
      </c>
      <c r="Y40" s="33">
        <f>D6L1433C7-D6L1433C10</f>
        <v>8.051549802017945</v>
      </c>
      <c r="Z40" s="16" t="s">
        <v>39177</v>
      </c>
      <c r="AA40" s="33">
        <f>CHOOSE(MIN(D6L1433C9,RUN_YEARS),B7L814C7,B7L814C16,B7L814C25,B7L814C34,B7L814C43)</f>
        <v>22983</v>
      </c>
      <c r="AB40" s="16" t="s">
        <v>39178</v>
      </c>
      <c r="AC40" s="33">
        <f>IF(D6L1433C12=0,0,D6L1433C10/D6L1433C12)</f>
        <v>6.2110451289205965E-3</v>
      </c>
      <c r="AD40" s="16" t="s">
        <v>39179</v>
      </c>
      <c r="AE40" s="33">
        <f>IF(D6L1433C5=0,0,D6L1433C10/D6L1433C5)</f>
        <v>0.37864310397342721</v>
      </c>
      <c r="AF40" s="16" t="s">
        <v>39180</v>
      </c>
      <c r="AG40" s="33">
        <f>CHOOSE(MIN(D6L1433C9,RUN_YEARS),B7L814C5,B7L814C14,B7L814C23,B7L814C32,B7L814C41)</f>
        <v>498.58757416422776</v>
      </c>
      <c r="AH40" s="16" t="s">
        <v>39181</v>
      </c>
      <c r="AI40" s="33">
        <f>IF(D6L1433C15=0,0,D6L1433C11/D6L1433C15)</f>
        <v>1.6148717335193512E-2</v>
      </c>
      <c r="AJ40" s="16" t="s">
        <v>39182</v>
      </c>
      <c r="AK40" s="33">
        <f>IF(D6L1433C5=0,0,D6L1433C11/D6L1433C5)</f>
        <v>2.13568960265728E-2</v>
      </c>
      <c r="AL40" s="16" t="s">
        <v>39183</v>
      </c>
      <c r="AM40" s="33">
        <f>D6L1433C8*CHOOSE(MIN(D6L1433C9,RUN_YEARS),B7L814C4,B7L814C13,B7L814C22,B7L814C31,B7L814C40)</f>
        <v>34.690433131737215</v>
      </c>
      <c r="AN40" s="16" t="s">
        <v>39184</v>
      </c>
      <c r="AO40" s="33">
        <f>D6L1433C8-D6L1433C18</f>
        <v>191.50956686826277</v>
      </c>
      <c r="AP40" s="16" t="s">
        <v>39185</v>
      </c>
      <c r="AQ40" s="33">
        <f>CHOOSE(MIN(D6L1433C9,RUN_YEARS),B7L814C2,B7L814C11,B7L814C20,B7L814C29,B7L814C38)</f>
        <v>32.2267240152974</v>
      </c>
      <c r="AR40" s="16" t="s">
        <v>39186</v>
      </c>
      <c r="AS40" s="33">
        <f>IF(D6L1433C20=0,0,D6L1433C18/D6L1433C20)</f>
        <v>1.0764492573080138</v>
      </c>
      <c r="AT40" s="16" t="s">
        <v>39187</v>
      </c>
      <c r="AU40" s="33">
        <f>IF(D6L1433C5=0,0,D6L1433C18/D6L1433C5)</f>
        <v>9.2017064009913038E-2</v>
      </c>
      <c r="AV40" s="16" t="s">
        <v>39188</v>
      </c>
      <c r="AW40" s="33">
        <f>CHOOSE(MIN(D6L1433C9,RUN_YEARS),B7L814C1,B7L814C10,B7L814C19,B7L814C28,B7L814C37)</f>
        <v>177.90858748622324</v>
      </c>
      <c r="AX40" s="16" t="s">
        <v>39189</v>
      </c>
      <c r="AY40" s="33">
        <f>IF(D6L1433C23=0,0,D6L1433C19/D6L1433C23)</f>
        <v>1.0764492573080136</v>
      </c>
      <c r="AZ40" s="16" t="s">
        <v>39190</v>
      </c>
      <c r="BA40" s="33">
        <f>IF(D6L1433C5=0,0,D6L1433C19/D6L1433C5)</f>
        <v>0.50798293599008693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3268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3268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3268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22983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498.58757416422776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501.18627530732635</v>
      </c>
      <c r="AN41" s="16" t="s">
        <v>39203</v>
      </c>
      <c r="AO41" s="33">
        <f>D6L1434C8-D6L1434C18</f>
        <v>2766.8137246926735</v>
      </c>
      <c r="AP41" s="16" t="s">
        <v>39204</v>
      </c>
      <c r="AQ41" s="33">
        <f>CHOOSE(MIN(D6L1434C9,RUN_YEARS),B7L814C2,B7L814C11,B7L814C20,B7L814C29,B7L814C38)</f>
        <v>32.2267240152974</v>
      </c>
      <c r="AR41" s="16" t="s">
        <v>39205</v>
      </c>
      <c r="AS41" s="33">
        <f>IF(D6L1434C20=0,0,D6L1434C18/D6L1434C20)</f>
        <v>15.551884053415511</v>
      </c>
      <c r="AT41" s="16" t="s">
        <v>39206</v>
      </c>
      <c r="AU41" s="33">
        <f>IF(D6L1434C5=0,0,D6L1434C18/D6L1434C5)</f>
        <v>0.15336177334985507</v>
      </c>
      <c r="AV41" s="16" t="s">
        <v>39207</v>
      </c>
      <c r="AW41" s="33">
        <f>CHOOSE(MIN(D6L1434C9,RUN_YEARS),B7L814C1,B7L814C10,B7L814C19,B7L814C28,B7L814C37)</f>
        <v>177.90858748622324</v>
      </c>
      <c r="AX41" s="16" t="s">
        <v>39208</v>
      </c>
      <c r="AY41" s="33">
        <f>IF(D6L1434C23=0,0,D6L1434C19/D6L1434C23)</f>
        <v>15.551884053415511</v>
      </c>
      <c r="AZ41" s="16" t="s">
        <v>39209</v>
      </c>
      <c r="BA41" s="33">
        <f>IF(D6L1434C5=0,0,D6L1434C19/D6L1434C5)</f>
        <v>0.84663822665014488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-2095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-2095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-2095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-1983.1432570608249</v>
      </c>
      <c r="X42" s="16" t="s">
        <v>39216</v>
      </c>
      <c r="Y42" s="33">
        <f>D6L1435C7-D6L1435C10</f>
        <v>-111.85674293917509</v>
      </c>
      <c r="Z42" s="16" t="s">
        <v>39217</v>
      </c>
      <c r="AA42" s="33">
        <f>CHOOSE(MIN(D6L1435C9,RUN_YEARS),B7L814C7,B7L814C16,B7L814C25,B7L814C34,B7L814C43)</f>
        <v>22983</v>
      </c>
      <c r="AB42" s="16" t="s">
        <v>39218</v>
      </c>
      <c r="AC42" s="33">
        <f>IF(D6L1435C12=0,0,D6L1435C10/D6L1435C12)</f>
        <v>-8.628739751385045E-2</v>
      </c>
      <c r="AD42" s="16" t="s">
        <v>39219</v>
      </c>
      <c r="AE42" s="33">
        <f>IF(D6L1435C5=0,0,D6L1435C10/D6L1435C5)</f>
        <v>0.94660775993356794</v>
      </c>
      <c r="AF42" s="16" t="s">
        <v>39220</v>
      </c>
      <c r="AG42" s="33">
        <f>CHOOSE(MIN(D6L1435C9,RUN_YEARS),B7L814C5,B7L814C14,B7L814C23,B7L814C32,B7L814C41)</f>
        <v>498.58757416422776</v>
      </c>
      <c r="AH42" s="16" t="s">
        <v>39221</v>
      </c>
      <c r="AI42" s="33">
        <f>IF(D6L1435C15=0,0,D6L1435C11/D6L1435C15)</f>
        <v>-0.22434723353601077</v>
      </c>
      <c r="AJ42" s="16" t="s">
        <v>39222</v>
      </c>
      <c r="AK42" s="33">
        <f>IF(D6L1435C5=0,0,D6L1435C11/D6L1435C5)</f>
        <v>5.3392240066432027E-2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32.2267240152974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177.90858748622324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-5034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-5034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-5034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22983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498.58757416422776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-772.02316704317036</v>
      </c>
      <c r="AN43" s="16" t="s">
        <v>39244</v>
      </c>
      <c r="AO43" s="33">
        <f>D6L1436C8-D6L1436C18</f>
        <v>-4261.9768329568296</v>
      </c>
      <c r="AP43" s="16" t="s">
        <v>39245</v>
      </c>
      <c r="AQ43" s="33">
        <f>CHOOSE(MIN(D6L1436C9,RUN_YEARS),B7L814C2,B7L814C11,B7L814C20,B7L814C29,B7L814C38)</f>
        <v>32.2267240152974</v>
      </c>
      <c r="AR43" s="16" t="s">
        <v>39246</v>
      </c>
      <c r="AS43" s="33">
        <f>IF(D6L1436C20=0,0,D6L1436C18/D6L1436C20)</f>
        <v>-23.955992755475425</v>
      </c>
      <c r="AT43" s="16" t="s">
        <v>39247</v>
      </c>
      <c r="AU43" s="33">
        <f>IF(D6L1436C5=0,0,D6L1436C18/D6L1436C5)</f>
        <v>0.15336177334985507</v>
      </c>
      <c r="AV43" s="16" t="s">
        <v>39248</v>
      </c>
      <c r="AW43" s="33">
        <f>CHOOSE(MIN(D6L1436C9,RUN_YEARS),B7L814C1,B7L814C10,B7L814C19,B7L814C28,B7L814C37)</f>
        <v>177.90858748622324</v>
      </c>
      <c r="AX43" s="16" t="s">
        <v>39249</v>
      </c>
      <c r="AY43" s="33">
        <f>IF(D6L1436C23=0,0,D6L1436C19/D6L1436C23)</f>
        <v>-23.955992755475425</v>
      </c>
      <c r="AZ43" s="16" t="s">
        <v>39250</v>
      </c>
      <c r="BA43" s="33">
        <f>IF(D6L1436C5=0,0,D6L1436C19/D6L1436C5)</f>
        <v>0.84663822665014499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-3443.5330959718794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-3463.3830577887184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-1933.8915288943592</v>
      </c>
      <c r="R44" s="16" t="s">
        <v>39254</v>
      </c>
      <c r="S44" s="15">
        <f>SUM(D6L1429C8:D6L1436C8)</f>
        <v>-1529.4915288943594</v>
      </c>
      <c r="U44" s="21" t="str">
        <f>NULL_VALUE</f>
        <v>n/a</v>
      </c>
      <c r="V44" s="16" t="s">
        <v>39255</v>
      </c>
      <c r="W44" s="33">
        <f>SUM(D6L1429C10:D6L1436C10)</f>
        <v>-1830.6367281211924</v>
      </c>
      <c r="X44" s="16" t="s">
        <v>39256</v>
      </c>
      <c r="Y44" s="33">
        <f>SUM(D6L1429C11:D6L1436C11)</f>
        <v>-103.25480077316689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-7.9651774273210296E-2</v>
      </c>
      <c r="AD44" s="16" t="s">
        <v>39258</v>
      </c>
      <c r="AE44" s="33">
        <f>IF(D6L1437C5=0,0,D6L1437C10/D6L1437C5)</f>
        <v>0.52856894475022553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-0.20709461311034641</v>
      </c>
      <c r="AJ44" s="16" t="s">
        <v>39260</v>
      </c>
      <c r="AK44" s="33">
        <f>IF(D6L1437C5=0,0,D6L1437C11/D6L1437C5)</f>
        <v>2.981327766819199E-2</v>
      </c>
      <c r="AL44" s="16" t="s">
        <v>39261</v>
      </c>
      <c r="AM44" s="33">
        <f>SUM(D6L1429C18:D6L1436C18)</f>
        <v>-234.56553319481998</v>
      </c>
      <c r="AN44" s="16" t="s">
        <v>39262</v>
      </c>
      <c r="AO44" s="33">
        <f>SUM(D6L1429C19:D6L1436C19)</f>
        <v>-1294.9259956995393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-7.2786030960973989</v>
      </c>
      <c r="AT44" s="16" t="s">
        <v>39264</v>
      </c>
      <c r="AU44" s="33">
        <f>IF(D6L1437C5=0,0,D6L1437C18/D6L1437C5)</f>
        <v>6.772728551273334E-2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-7.2786030960973989</v>
      </c>
      <c r="AZ44" s="16" t="s">
        <v>39266</v>
      </c>
      <c r="BA44" s="33">
        <f>IF(D6L1437C5=0,0,D6L1437C19/D6L1437C5)</f>
        <v>0.37389049206884911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94.612006632791122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47.306003316395561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23.65300165819778</v>
      </c>
      <c r="R45" s="16" t="s">
        <v>39271</v>
      </c>
      <c r="S45" s="15">
        <f>D6L1438C5-D6L1438C7</f>
        <v>23.65300165819778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22.390114915371569</v>
      </c>
      <c r="X45" s="16" t="s">
        <v>39273</v>
      </c>
      <c r="Y45" s="33">
        <f>D6L1438C7-D6L1438C10</f>
        <v>1.2628867428262112</v>
      </c>
      <c r="Z45" s="16" t="s">
        <v>39274</v>
      </c>
      <c r="AA45" s="33">
        <f>CHOOSE(MIN(D6L1438C9,RUN_YEARS),B7L814C7,B7L814C16,B7L814C25,B7L814C34,B7L814C43)</f>
        <v>22983</v>
      </c>
      <c r="AB45" s="16" t="s">
        <v>39275</v>
      </c>
      <c r="AC45" s="33">
        <f>IF(D6L1438C12=0,0,D6L1438C10/D6L1438C12)</f>
        <v>9.7420332051392636E-4</v>
      </c>
      <c r="AD45" s="16" t="s">
        <v>39276</v>
      </c>
      <c r="AE45" s="33">
        <f>IF(D6L1438C5=0,0,D6L1438C10/D6L1438C5)</f>
        <v>0.47330387996678397</v>
      </c>
      <c r="AF45" s="16" t="s">
        <v>39277</v>
      </c>
      <c r="AG45" s="33">
        <f>CHOOSE(MIN(D6L1438C9,RUN_YEARS),B7L814C5,B7L814C14,B7L814C23,B7L814C32,B7L814C41)</f>
        <v>498.58757416422776</v>
      </c>
      <c r="AH45" s="16" t="s">
        <v>39278</v>
      </c>
      <c r="AI45" s="33">
        <f>IF(D6L1438C15=0,0,D6L1438C11/D6L1438C15)</f>
        <v>2.5329286333362049E-3</v>
      </c>
      <c r="AJ45" s="16" t="s">
        <v>39279</v>
      </c>
      <c r="AK45" s="33">
        <f>IF(D6L1438C5=0,0,D6L1438C11/D6L1438C5)</f>
        <v>2.6696120033216024E-2</v>
      </c>
      <c r="AL45" s="16" t="s">
        <v>39280</v>
      </c>
      <c r="AM45" s="33">
        <f>D6L1438C8*CHOOSE(MIN(D6L1438C9,RUN_YEARS),B7L814C4,B7L814C13,B7L814C22,B7L814C31,B7L814C40)</f>
        <v>3.6274662793482739</v>
      </c>
      <c r="AN45" s="16" t="s">
        <v>39281</v>
      </c>
      <c r="AO45" s="33">
        <f>D6L1438C8-D6L1438C18</f>
        <v>20.025535378849508</v>
      </c>
      <c r="AP45" s="16" t="s">
        <v>39282</v>
      </c>
      <c r="AQ45" s="33">
        <f>CHOOSE(MIN(D6L1438C9,RUN_YEARS),B7L814C2,B7L814C11,B7L814C20,B7L814C29,B7L814C38)</f>
        <v>32.2267240152974</v>
      </c>
      <c r="AR45" s="16" t="s">
        <v>39283</v>
      </c>
      <c r="AS45" s="33">
        <f>IF(D6L1438C20=0,0,D6L1438C18/D6L1438C20)</f>
        <v>0.11256081374037231</v>
      </c>
      <c r="AT45" s="16" t="s">
        <v>39284</v>
      </c>
      <c r="AU45" s="33">
        <f>IF(D6L1438C5=0,0,D6L1438C18/D6L1438C5)</f>
        <v>7.6680886674927534E-2</v>
      </c>
      <c r="AV45" s="16" t="s">
        <v>39285</v>
      </c>
      <c r="AW45" s="33">
        <f>CHOOSE(MIN(D6L1438C9,RUN_YEARS),B7L814C1,B7L814C10,B7L814C19,B7L814C28,B7L814C37)</f>
        <v>177.90858748622324</v>
      </c>
      <c r="AX45" s="16" t="s">
        <v>39286</v>
      </c>
      <c r="AY45" s="33">
        <f>IF(D6L1438C23=0,0,D6L1438C19/D6L1438C23)</f>
        <v>0.11256081374037231</v>
      </c>
      <c r="AZ45" s="16" t="s">
        <v>39287</v>
      </c>
      <c r="BA45" s="33">
        <f>IF(D6L1438C5=0,0,D6L1438C19/D6L1438C5)</f>
        <v>0.42331911332507249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1430.9605250976847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1430.9605250976847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572.38421003907388</v>
      </c>
      <c r="R46" s="16" t="s">
        <v>39291</v>
      </c>
      <c r="S46" s="15">
        <f>D6L1439C5-D6L1439C7</f>
        <v>858.57631505861082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541.82333488643258</v>
      </c>
      <c r="X46" s="16" t="s">
        <v>39293</v>
      </c>
      <c r="Y46" s="33">
        <f>D6L1439C7-D6L1439C10</f>
        <v>30.560875152641302</v>
      </c>
      <c r="Z46" s="16" t="s">
        <v>39294</v>
      </c>
      <c r="AA46" s="33">
        <f>CHOOSE(MIN(D6L1439C9,RUN_YEARS),B7L814C7,B7L814C16,B7L814C25,B7L814C34,B7L814C43)</f>
        <v>22983</v>
      </c>
      <c r="AB46" s="16" t="s">
        <v>39295</v>
      </c>
      <c r="AC46" s="33">
        <f>IF(D6L1439C12=0,0,D6L1439C10/D6L1439C12)</f>
        <v>2.3574961270784171E-2</v>
      </c>
      <c r="AD46" s="16" t="s">
        <v>39296</v>
      </c>
      <c r="AE46" s="33">
        <f>IF(D6L1439C5=0,0,D6L1439C10/D6L1439C5)</f>
        <v>0.37864310397342715</v>
      </c>
      <c r="AF46" s="16" t="s">
        <v>39297</v>
      </c>
      <c r="AG46" s="33">
        <f>CHOOSE(MIN(D6L1439C9,RUN_YEARS),B7L814C5,B7L814C14,B7L814C23,B7L814C32,B7L814C41)</f>
        <v>498.58757416422776</v>
      </c>
      <c r="AH46" s="16" t="s">
        <v>39298</v>
      </c>
      <c r="AI46" s="33">
        <f>IF(D6L1439C15=0,0,D6L1439C11/D6L1439C15)</f>
        <v>6.1294899304038766E-2</v>
      </c>
      <c r="AJ46" s="16" t="s">
        <v>39299</v>
      </c>
      <c r="AK46" s="33">
        <f>IF(D6L1439C5=0,0,D6L1439C11/D6L1439C5)</f>
        <v>2.1356896026572824E-2</v>
      </c>
      <c r="AL46" s="16" t="s">
        <v>39300</v>
      </c>
      <c r="AM46" s="33">
        <f>D6L1439C8*CHOOSE(MIN(D6L1439C9,RUN_YEARS),B7L814C4,B7L814C13,B7L814C22,B7L814C31,B7L814C40)</f>
        <v>131.67278623357242</v>
      </c>
      <c r="AN46" s="16" t="s">
        <v>39301</v>
      </c>
      <c r="AO46" s="33">
        <f>D6L1439C8-D6L1439C18</f>
        <v>726.90352882503839</v>
      </c>
      <c r="AP46" s="16" t="s">
        <v>39302</v>
      </c>
      <c r="AQ46" s="33">
        <f>CHOOSE(MIN(D6L1439C9,RUN_YEARS),B7L814C2,B7L814C11,B7L814C20,B7L814C29,B7L814C38)</f>
        <v>32.2267240152974</v>
      </c>
      <c r="AR46" s="16" t="s">
        <v>39303</v>
      </c>
      <c r="AS46" s="33">
        <f>IF(D6L1439C20=0,0,D6L1439C18/D6L1439C20)</f>
        <v>4.08582598004904</v>
      </c>
      <c r="AT46" s="16" t="s">
        <v>39304</v>
      </c>
      <c r="AU46" s="33">
        <f>IF(D6L1439C5=0,0,D6L1439C18/D6L1439C5)</f>
        <v>9.2017064009913038E-2</v>
      </c>
      <c r="AV46" s="16" t="s">
        <v>39305</v>
      </c>
      <c r="AW46" s="33">
        <f>CHOOSE(MIN(D6L1439C9,RUN_YEARS),B7L814C1,B7L814C10,B7L814C19,B7L814C28,B7L814C37)</f>
        <v>177.90858748622324</v>
      </c>
      <c r="AX46" s="16" t="s">
        <v>39306</v>
      </c>
      <c r="AY46" s="33">
        <f>IF(D6L1439C23=0,0,D6L1439C19/D6L1439C23)</f>
        <v>4.08582598004904</v>
      </c>
      <c r="AZ46" s="16" t="s">
        <v>39307</v>
      </c>
      <c r="BA46" s="33">
        <f>IF(D6L1439C5=0,0,D6L1439C19/D6L1439C5)</f>
        <v>0.50798293599008693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1525.5725317304759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1478.2665284140803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596.03721169727169</v>
      </c>
      <c r="R47" s="16" t="s">
        <v>39311</v>
      </c>
      <c r="S47" s="15">
        <f>SUM(D6L1438C8:D6L1439C8)</f>
        <v>882.22931671680863</v>
      </c>
      <c r="U47" s="21" t="str">
        <f>NULL_VALUE</f>
        <v>n/a</v>
      </c>
      <c r="V47" s="16" t="s">
        <v>39312</v>
      </c>
      <c r="W47" s="33">
        <f>SUM(D6L1438C10:D6L1439C10)</f>
        <v>564.21344980180413</v>
      </c>
      <c r="X47" s="16" t="s">
        <v>39313</v>
      </c>
      <c r="Y47" s="33">
        <f>SUM(D6L1438C11:D6L1439C11)</f>
        <v>31.823761895467513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2.4549164591298099E-2</v>
      </c>
      <c r="AD47" s="16" t="s">
        <v>39315</v>
      </c>
      <c r="AE47" s="33">
        <f>IF(D6L1440C5=0,0,D6L1440C10/D6L1440C5)</f>
        <v>0.38167234321885501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6.3827827937374973E-2</v>
      </c>
      <c r="AJ47" s="16" t="s">
        <v>39317</v>
      </c>
      <c r="AK47" s="33">
        <f>IF(D6L1440C5=0,0,D6L1440C11/D6L1440C5)</f>
        <v>2.1527756520070034E-2</v>
      </c>
      <c r="AL47" s="16" t="s">
        <v>39318</v>
      </c>
      <c r="AM47" s="33">
        <f>SUM(D6L1438C18:D6L1439C18)</f>
        <v>135.30025251292071</v>
      </c>
      <c r="AN47" s="16" t="s">
        <v>39319</v>
      </c>
      <c r="AO47" s="33">
        <f>SUM(D6L1438C19:D6L1439C19)</f>
        <v>746.92906420388795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4.1983867937894122</v>
      </c>
      <c r="AT47" s="16" t="s">
        <v>39321</v>
      </c>
      <c r="AU47" s="33">
        <f>IF(D6L1440C5=0,0,D6L1440C18/D6L1440C5)</f>
        <v>9.1526291039055088E-2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4.1983867937894122</v>
      </c>
      <c r="AZ47" s="16" t="s">
        <v>39323</v>
      </c>
      <c r="BA47" s="33">
        <f>IF(D6L1440C5=0,0,D6L1440C19/D6L1440C5)</f>
        <v>0.50527360922201991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1723.7013422196806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421.12724608662802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-134.73242946645451</v>
      </c>
      <c r="R48" s="16" t="s">
        <v>39328</v>
      </c>
      <c r="S48" s="15">
        <f>SUM(D6L1428C8,D6L1437C8,D6L1440C8)</f>
        <v>555.8596755530823</v>
      </c>
      <c r="U48" s="21" t="str">
        <f>NULL_VALUE</f>
        <v>n/a</v>
      </c>
      <c r="V48" s="16" t="s">
        <v>39329</v>
      </c>
      <c r="W48" s="33">
        <f>SUM(D6L1428C10,D6L1437C10,D6L1440C10)</f>
        <v>-129.27308849250551</v>
      </c>
      <c r="X48" s="16" t="s">
        <v>39330</v>
      </c>
      <c r="Y48" s="33">
        <f>SUM(D6L1428C11,D6L1437C11,D6L1440C11)</f>
        <v>-5.4593409739491392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-1.3252248777954195E-3</v>
      </c>
      <c r="AD48" s="16" t="s">
        <v>39332</v>
      </c>
      <c r="AE48" s="33">
        <f>IF(D6L1441C5=0,0,D6L1441C10/D6L1441C5)</f>
        <v>-0.30696918732708495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-3.4455846822679798E-3</v>
      </c>
      <c r="AJ48" s="16" t="s">
        <v>39334</v>
      </c>
      <c r="AK48" s="33">
        <f>IF(D6L1441C5=0,0,D6L1441C11/D6L1441C5)</f>
        <v>-1.2963637533977378E-2</v>
      </c>
      <c r="AL48" s="16" t="s">
        <v>39335</v>
      </c>
      <c r="AM48" s="33">
        <f>SUM(D6L1428C18,D6L1437C18,D6L1440C18)</f>
        <v>78.044240458025456</v>
      </c>
      <c r="AN48" s="16" t="s">
        <v>39336</v>
      </c>
      <c r="AO48" s="33">
        <f>SUM(D6L1428C19,D6L1437C19,D6L1440C19)</f>
        <v>477.81543509505696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3.0952324877174577</v>
      </c>
      <c r="AT48" s="16" t="s">
        <v>39338</v>
      </c>
      <c r="AU48" s="33">
        <f>IF(D6L1441C5=0,0,D6L1441C18/D6L1441C5)</f>
        <v>0.18532223023625349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3.0952324877174568</v>
      </c>
      <c r="AZ48" s="16" t="s">
        <v>39340</v>
      </c>
      <c r="BA48" s="33">
        <f>IF(D6L1441C5=0,0,D6L1441C19/D6L1441C5)</f>
        <v>1.1346105946248082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35659-A84F-433C-BAD4-C5C4F7E154F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0.3262832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0.28060355199999998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0.14030177599999999</v>
      </c>
      <c r="R8" s="16" t="s">
        <v>39349</v>
      </c>
      <c r="S8" s="15">
        <f>D6L1501C5-D6L1501C7</f>
        <v>0.14030177599999999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0.13818370179418138</v>
      </c>
      <c r="X8" s="16" t="s">
        <v>39351</v>
      </c>
      <c r="Y8" s="33">
        <f>D6L1501C7-D6L1501C10</f>
        <v>2.1180742058186097E-3</v>
      </c>
      <c r="Z8" s="16" t="s">
        <v>39352</v>
      </c>
      <c r="AA8" s="33">
        <f>CHOOSE(MIN(D6L1501C9,RUN_YEARS),B7L815C7,B7L815C16,B7L815C25,B7L815C34,B7L815C43)</f>
        <v>166</v>
      </c>
      <c r="AB8" s="16" t="s">
        <v>39353</v>
      </c>
      <c r="AC8" s="33">
        <f>IF(D6L1501C12=0,0,D6L1501C10/D6L1501C12)</f>
        <v>8.3243193851916496E-4</v>
      </c>
      <c r="AD8" s="16" t="s">
        <v>39354</v>
      </c>
      <c r="AE8" s="33">
        <f>IF(D6L1501C5=0,0,D6L1501C10/D6L1501C5)</f>
        <v>0.49245171990617348</v>
      </c>
      <c r="AF8" s="16" t="s">
        <v>39355</v>
      </c>
      <c r="AG8" s="33">
        <f>CHOOSE(MIN(D6L1501C9,RUN_YEARS),B7L815C5,B7L815C14,B7L815C23,B7L815C32,B7L815C41)</f>
        <v>0.97863127016010076</v>
      </c>
      <c r="AH8" s="16" t="s">
        <v>39356</v>
      </c>
      <c r="AI8" s="33">
        <f>IF(D6L1501C15=0,0,D6L1501C11/D6L1501C15)</f>
        <v>2.164323040149841E-3</v>
      </c>
      <c r="AJ8" s="16" t="s">
        <v>39357</v>
      </c>
      <c r="AK8" s="33">
        <f>IF(D6L1501C5=0,0,D6L1501C11/D6L1501C5)</f>
        <v>7.5482800938265022E-3</v>
      </c>
      <c r="AL8" s="16" t="s">
        <v>39358</v>
      </c>
      <c r="AM8" s="33">
        <f>D6L1501C8*CHOOSE(MIN(D6L1501C9,RUN_YEARS),B7L815C4,B7L815C13,B7L815C22,B7L815C31,B7L815C40)</f>
        <v>4.599216361386492E-2</v>
      </c>
      <c r="AN8" s="16" t="s">
        <v>39359</v>
      </c>
      <c r="AO8" s="33">
        <f>D6L1501C8-D6L1501C18</f>
        <v>9.4309612386135069E-2</v>
      </c>
      <c r="AP8" s="16" t="s">
        <v>39360</v>
      </c>
      <c r="AQ8" s="33">
        <f>CHOOSE(MIN(D6L1501C9,RUN_YEARS),B7L815C2,B7L815C11,B7L815C20,B7L815C29,B7L815C38)</f>
        <v>0.22521586309965047</v>
      </c>
      <c r="AR8" s="16" t="s">
        <v>39361</v>
      </c>
      <c r="AS8" s="33">
        <f>IF(D6L1501C20=0,0,D6L1501C18/D6L1501C20)</f>
        <v>0.20421369516726684</v>
      </c>
      <c r="AT8" s="16" t="s">
        <v>39362</v>
      </c>
      <c r="AU8" s="33">
        <f>IF(D6L1501C5=0,0,D6L1501C18/D6L1501C5)</f>
        <v>0.16390442418157602</v>
      </c>
      <c r="AV8" s="16" t="s">
        <v>39363</v>
      </c>
      <c r="AW8" s="33">
        <f>CHOOSE(MIN(D6L1501C9,RUN_YEARS),B7L815C1,B7L815C10,B7L815C19,B7L815C28,B7L815C37)</f>
        <v>0.46181825518062436</v>
      </c>
      <c r="AX8" s="16" t="s">
        <v>39364</v>
      </c>
      <c r="AY8" s="33">
        <f>IF(D6L1501C23=0,0,D6L1501C19/D6L1501C23)</f>
        <v>0.20421369516726684</v>
      </c>
      <c r="AZ8" s="16" t="s">
        <v>39365</v>
      </c>
      <c r="BA8" s="33">
        <f>IF(D6L1501C5=0,0,D6L1501C19/D6L1501C5)</f>
        <v>0.33609557581842398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1.6749519940479341E-4</v>
      </c>
      <c r="J9" s="16" t="s">
        <v>39386</v>
      </c>
      <c r="K9" s="21">
        <f>_xlfn.SINGLE(IF(FLOW_THRU_100PCT="Y",1,INDEX(VariabilityMatrix,D6L1502C1,_xlfn.SINGLE(D6L1502C9))))</f>
        <v>0.44359901369838267</v>
      </c>
      <c r="L9" s="16" t="s">
        <v>39366</v>
      </c>
      <c r="M9" s="15">
        <f>IF(_xlfn.SINGLE(D6L1502C2)&lt;&gt;0,_xlfn.SINGLE(D6L1502C2)*_xlfn.SINGLE(D6L1502C4),_xlfn.SINGLE(D6L1502C3)*_xlfn.SINGLE(D6L1502C4))</f>
        <v>7.4300705255180295E-5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3.7150352627590148E-5</v>
      </c>
      <c r="R9" s="16" t="s">
        <v>39368</v>
      </c>
      <c r="S9" s="15">
        <f>D6L1502C5-D6L1502C7</f>
        <v>3.7150352627590148E-5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3.6607271147500385E-5</v>
      </c>
      <c r="X9" s="16" t="s">
        <v>39370</v>
      </c>
      <c r="Y9" s="33">
        <f>D6L1502C7-D6L1502C10</f>
        <v>5.4308148008976314E-7</v>
      </c>
      <c r="Z9" s="16" t="s">
        <v>39371</v>
      </c>
      <c r="AA9" s="33">
        <f>CHOOSE(MIN(D6L1502C9,RUN_YEARS),B7L815C7,B7L815C16,B7L815C25,B7L815C34,B7L815C43)</f>
        <v>155.80000000000001</v>
      </c>
      <c r="AB9" s="16" t="s">
        <v>39372</v>
      </c>
      <c r="AC9" s="33">
        <f>IF(D6L1502C12=0,0,D6L1502C10/D6L1502C12)</f>
        <v>2.3496322944480346E-7</v>
      </c>
      <c r="AD9" s="16" t="s">
        <v>39373</v>
      </c>
      <c r="AE9" s="33">
        <f>IF(D6L1502C5=0,0,D6L1502C10/D6L1502C5)</f>
        <v>0.49269076278314466</v>
      </c>
      <c r="AF9" s="16" t="s">
        <v>39374</v>
      </c>
      <c r="AG9" s="33">
        <f>CHOOSE(MIN(D6L1502C9,RUN_YEARS),B7L815C5,B7L815C14,B7L815C23,B7L815C32,B7L815C41)</f>
        <v>0.88897949196465365</v>
      </c>
      <c r="AH9" s="16" t="s">
        <v>39375</v>
      </c>
      <c r="AI9" s="33">
        <f>IF(D6L1502C15=0,0,D6L1502C11/D6L1502C15)</f>
        <v>6.1090439655649155E-7</v>
      </c>
      <c r="AJ9" s="16" t="s">
        <v>39376</v>
      </c>
      <c r="AK9" s="33">
        <f>IF(D6L1502C5=0,0,D6L1502C11/D6L1502C5)</f>
        <v>7.3092372168553424E-3</v>
      </c>
      <c r="AL9" s="16" t="s">
        <v>39377</v>
      </c>
      <c r="AM9" s="33">
        <f>D6L1502C8*CHOOSE(MIN(D6L1502C9,RUN_YEARS),B7L815C4,B7L815C13,B7L815C22,B7L815C31,B7L815C40)</f>
        <v>1.2766634127855046E-5</v>
      </c>
      <c r="AN9" s="16" t="s">
        <v>39378</v>
      </c>
      <c r="AO9" s="33">
        <f>D6L1502C8-D6L1502C18</f>
        <v>2.4383718499735101E-5</v>
      </c>
      <c r="AP9" s="16" t="s">
        <v>39379</v>
      </c>
      <c r="AQ9" s="33">
        <f>CHOOSE(MIN(D6L1502C9,RUN_YEARS),B7L815C2,B7L815C11,B7L815C20,B7L815C29,B7L815C38)</f>
        <v>0.22217365464219888</v>
      </c>
      <c r="AR9" s="16" t="s">
        <v>39380</v>
      </c>
      <c r="AS9" s="33">
        <f>IF(D6L1502C20=0,0,D6L1502C18/D6L1502C20)</f>
        <v>5.7462412221715319E-5</v>
      </c>
      <c r="AT9" s="16" t="s">
        <v>39381</v>
      </c>
      <c r="AU9" s="33">
        <f>IF(D6L1502C5=0,0,D6L1502C18/D6L1502C5)</f>
        <v>0.17182386202134936</v>
      </c>
      <c r="AV9" s="16" t="s">
        <v>39382</v>
      </c>
      <c r="AW9" s="33">
        <f>CHOOSE(MIN(D6L1502C9,RUN_YEARS),B7L815C1,B7L815C10,B7L815C19,B7L815C28,B7L815C37)</f>
        <v>0.42434206217539161</v>
      </c>
      <c r="AX9" s="16" t="s">
        <v>39383</v>
      </c>
      <c r="AY9" s="33">
        <f>IF(D6L1502C23=0,0,D6L1502C19/D6L1502C23)</f>
        <v>5.7462412221715312E-5</v>
      </c>
      <c r="AZ9" s="16" t="s">
        <v>39384</v>
      </c>
      <c r="BA9" s="33">
        <f>IF(D6L1502C5=0,0,D6L1502C19/D6L1502C5)</f>
        <v>0.32817613797865064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2.3276697650148562E-6</v>
      </c>
      <c r="J10" s="16" t="s">
        <v>39407</v>
      </c>
      <c r="K10" s="21">
        <f>_xlfn.SINGLE(IF(FLOW_THRU_100PCT="Y",1,INDEX(VariabilityMatrix,D6L1503C1,_xlfn.SINGLE(D6L1503C9))))</f>
        <v>0.44359901369838267</v>
      </c>
      <c r="L10" s="16" t="s">
        <v>39387</v>
      </c>
      <c r="M10" s="15">
        <f>IF(_xlfn.SINGLE(D6L1503C2)&lt;&gt;0,_xlfn.SINGLE(D6L1503C2)*_xlfn.SINGLE(D6L1503C4),_xlfn.SINGLE(D6L1503C3)*_xlfn.SINGLE(D6L1503C4))</f>
        <v>1.0325520119761364E-6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5.162760059880682E-7</v>
      </c>
      <c r="R10" s="16" t="s">
        <v>39389</v>
      </c>
      <c r="S10" s="15">
        <f>D6L1503C5-D6L1503C7</f>
        <v>5.162760059880682E-7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5.0872883839379334E-7</v>
      </c>
      <c r="X10" s="16" t="s">
        <v>39391</v>
      </c>
      <c r="Y10" s="33">
        <f>D6L1503C7-D6L1503C10</f>
        <v>7.5471675942748532E-9</v>
      </c>
      <c r="Z10" s="16" t="s">
        <v>39392</v>
      </c>
      <c r="AA10" s="33">
        <f>CHOOSE(MIN(D6L1503C9,RUN_YEARS),B7L815C7,B7L815C16,B7L815C25,B7L815C34,B7L815C43)</f>
        <v>155.80000000000001</v>
      </c>
      <c r="AB10" s="16" t="s">
        <v>39393</v>
      </c>
      <c r="AC10" s="33">
        <f>IF(D6L1503C12=0,0,D6L1503C10/D6L1503C12)</f>
        <v>3.2652685391129224E-9</v>
      </c>
      <c r="AD10" s="16" t="s">
        <v>39394</v>
      </c>
      <c r="AE10" s="33">
        <f>IF(D6L1503C5=0,0,D6L1503C10/D6L1503C5)</f>
        <v>0.49269076278314466</v>
      </c>
      <c r="AF10" s="16" t="s">
        <v>39395</v>
      </c>
      <c r="AG10" s="33">
        <f>CHOOSE(MIN(D6L1503C9,RUN_YEARS),B7L815C5,B7L815C14,B7L815C23,B7L815C32,B7L815C41)</f>
        <v>0.88897949196465365</v>
      </c>
      <c r="AH10" s="16" t="s">
        <v>39396</v>
      </c>
      <c r="AI10" s="33">
        <f>IF(D6L1503C15=0,0,D6L1503C11/D6L1503C15)</f>
        <v>8.489698201693649E-9</v>
      </c>
      <c r="AJ10" s="16" t="s">
        <v>39397</v>
      </c>
      <c r="AK10" s="33">
        <f>IF(D6L1503C5=0,0,D6L1503C11/D6L1503C5)</f>
        <v>7.3092372168553554E-3</v>
      </c>
      <c r="AL10" s="16" t="s">
        <v>39398</v>
      </c>
      <c r="AM10" s="33">
        <f>D6L1503C8*CHOOSE(MIN(D6L1503C9,RUN_YEARS),B7L815C4,B7L815C13,B7L815C22,B7L815C31,B7L815C40)</f>
        <v>1.7741707443565433E-7</v>
      </c>
      <c r="AN10" s="16" t="s">
        <v>39399</v>
      </c>
      <c r="AO10" s="33">
        <f>D6L1503C8-D6L1503C18</f>
        <v>3.3885893155241386E-7</v>
      </c>
      <c r="AP10" s="16" t="s">
        <v>39400</v>
      </c>
      <c r="AQ10" s="33">
        <f>CHOOSE(MIN(D6L1503C9,RUN_YEARS),B7L815C2,B7L815C11,B7L815C20,B7L815C29,B7L815C38)</f>
        <v>0.22217365464219888</v>
      </c>
      <c r="AR10" s="16" t="s">
        <v>39401</v>
      </c>
      <c r="AS10" s="33">
        <f>IF(D6L1503C20=0,0,D6L1503C18/D6L1503C20)</f>
        <v>7.985513616426615E-7</v>
      </c>
      <c r="AT10" s="16" t="s">
        <v>39402</v>
      </c>
      <c r="AU10" s="33">
        <f>IF(D6L1503C5=0,0,D6L1503C18/D6L1503C5)</f>
        <v>0.17182386202134936</v>
      </c>
      <c r="AV10" s="16" t="s">
        <v>39403</v>
      </c>
      <c r="AW10" s="33">
        <f>CHOOSE(MIN(D6L1503C9,RUN_YEARS),B7L815C1,B7L815C10,B7L815C19,B7L815C28,B7L815C37)</f>
        <v>0.42434206217539161</v>
      </c>
      <c r="AX10" s="16" t="s">
        <v>39404</v>
      </c>
      <c r="AY10" s="33">
        <f>IF(D6L1503C23=0,0,D6L1503C19/D6L1503C23)</f>
        <v>7.9855136164266139E-7</v>
      </c>
      <c r="AZ10" s="16" t="s">
        <v>39405</v>
      </c>
      <c r="BA10" s="33">
        <f>IF(D6L1503C5=0,0,D6L1503C19/D6L1503C5)</f>
        <v>0.32817613797865064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3.5633112088451274E-6</v>
      </c>
      <c r="J11" s="16" t="s">
        <v>39428</v>
      </c>
      <c r="K11" s="21">
        <f>_xlfn.SINGLE(IF(FLOW_THRU_100PCT="Y",1,INDEX(VariabilityMatrix,D6L1504C1,_xlfn.SINGLE(D6L1504C9))))</f>
        <v>0.42686313321495445</v>
      </c>
      <c r="L11" s="16" t="s">
        <v>39408</v>
      </c>
      <c r="M11" s="15">
        <f>IF(_xlfn.SINGLE(D6L1504C2)&lt;&gt;0,_xlfn.SINGLE(D6L1504C2)*_xlfn.SINGLE(D6L1504C4),_xlfn.SINGLE(D6L1504C3)*_xlfn.SINGLE(D6L1504C4))</f>
        <v>1.521046187227598E-6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7.6052309361379902E-7</v>
      </c>
      <c r="R11" s="16" t="s">
        <v>39410</v>
      </c>
      <c r="S11" s="15">
        <f>D6L1504C5-D6L1504C7</f>
        <v>7.6052309361379902E-7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7.4857965583771634E-7</v>
      </c>
      <c r="X11" s="16" t="s">
        <v>39412</v>
      </c>
      <c r="Y11" s="33">
        <f>D6L1504C7-D6L1504C10</f>
        <v>1.1943437776082675E-8</v>
      </c>
      <c r="Z11" s="16" t="s">
        <v>39413</v>
      </c>
      <c r="AA11" s="33">
        <f>CHOOSE(MIN(D6L1504C9,RUN_YEARS),B7L815C7,B7L815C16,B7L815C25,B7L815C34,B7L815C43)</f>
        <v>159</v>
      </c>
      <c r="AB11" s="16" t="s">
        <v>39414</v>
      </c>
      <c r="AC11" s="33">
        <f>IF(D6L1504C12=0,0,D6L1504C10/D6L1504C12)</f>
        <v>4.7080481499227441E-9</v>
      </c>
      <c r="AD11" s="16" t="s">
        <v>39415</v>
      </c>
      <c r="AE11" s="33">
        <f>IF(D6L1504C5=0,0,D6L1504C10/D6L1504C5)</f>
        <v>0.49214787961314188</v>
      </c>
      <c r="AF11" s="16" t="s">
        <v>39416</v>
      </c>
      <c r="AG11" s="33">
        <f>CHOOSE(MIN(D6L1504C9,RUN_YEARS),B7L815C5,B7L815C14,B7L815C23,B7L815C32,B7L815C41)</f>
        <v>0.97569730971279567</v>
      </c>
      <c r="AH11" s="16" t="s">
        <v>39417</v>
      </c>
      <c r="AI11" s="33">
        <f>IF(D6L1504C15=0,0,D6L1504C11/D6L1504C15)</f>
        <v>1.2240925189799203E-8</v>
      </c>
      <c r="AJ11" s="16" t="s">
        <v>39418</v>
      </c>
      <c r="AK11" s="33">
        <f>IF(D6L1504C5=0,0,D6L1504C11/D6L1504C5)</f>
        <v>7.8521203868581468E-3</v>
      </c>
      <c r="AL11" s="16" t="s">
        <v>39419</v>
      </c>
      <c r="AM11" s="33">
        <f>D6L1504C8*CHOOSE(MIN(D6L1504C9,RUN_YEARS),B7L815C4,B7L815C13,B7L815C22,B7L815C31,B7L815C40)</f>
        <v>2.4934085661682683E-7</v>
      </c>
      <c r="AN11" s="16" t="s">
        <v>39420</v>
      </c>
      <c r="AO11" s="33">
        <f>D6L1504C8-D6L1504C18</f>
        <v>5.1118223699697219E-7</v>
      </c>
      <c r="AP11" s="16" t="s">
        <v>39421</v>
      </c>
      <c r="AQ11" s="33">
        <f>CHOOSE(MIN(D6L1504C9,RUN_YEARS),B7L815C2,B7L815C11,B7L815C20,B7L815C29,B7L815C38)</f>
        <v>0.22294953306497353</v>
      </c>
      <c r="AR11" s="16" t="s">
        <v>39422</v>
      </c>
      <c r="AS11" s="33">
        <f>IF(D6L1504C20=0,0,D6L1504C18/D6L1504C20)</f>
        <v>1.1183735313953861E-6</v>
      </c>
      <c r="AT11" s="16" t="s">
        <v>39423</v>
      </c>
      <c r="AU11" s="33">
        <f>IF(D6L1504C5=0,0,D6L1504C18/D6L1504C5)</f>
        <v>0.16392720925279655</v>
      </c>
      <c r="AV11" s="16" t="s">
        <v>39424</v>
      </c>
      <c r="AW11" s="33">
        <f>CHOOSE(MIN(D6L1504C9,RUN_YEARS),B7L815C1,B7L815C10,B7L815C19,B7L815C28,B7L815C37)</f>
        <v>0.45707647994778106</v>
      </c>
      <c r="AX11" s="16" t="s">
        <v>39425</v>
      </c>
      <c r="AY11" s="33">
        <f>IF(D6L1504C23=0,0,D6L1504C19/D6L1504C23)</f>
        <v>1.1183735313953858E-6</v>
      </c>
      <c r="AZ11" s="16" t="s">
        <v>39426</v>
      </c>
      <c r="BA11" s="33">
        <f>IF(D6L1504C5=0,0,D6L1504C19/D6L1504C5)</f>
        <v>0.33607279074720342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2.1503552240658441E-3</v>
      </c>
      <c r="J12" s="16" t="s">
        <v>39449</v>
      </c>
      <c r="K12" s="21">
        <f>_xlfn.SINGLE(IF(FLOW_THRU_100PCT="Y",1,INDEX(VariabilityMatrix,D6L1505C1,_xlfn.SINGLE(D6L1505C9))))</f>
        <v>0.14320889105137483</v>
      </c>
      <c r="L12" s="16" t="s">
        <v>39429</v>
      </c>
      <c r="M12" s="15">
        <f>IF(_xlfn.SINGLE(D6L1505C2)&lt;&gt;0,_xlfn.SINGLE(D6L1505C2)*_xlfn.SINGLE(D6L1505C4),_xlfn.SINGLE(D6L1505C3)*_xlfn.SINGLE(D6L1505C4))</f>
        <v>3.0794998700500015E-4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1.5397499350250008E-4</v>
      </c>
      <c r="R12" s="16" t="s">
        <v>39431</v>
      </c>
      <c r="S12" s="15">
        <f>D6L1505C5-D6L1505C7</f>
        <v>1.5397499350250008E-4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1.51724113996553E-4</v>
      </c>
      <c r="X12" s="16" t="s">
        <v>39433</v>
      </c>
      <c r="Y12" s="33">
        <f>D6L1505C7-D6L1505C10</f>
        <v>2.2508795059470756E-6</v>
      </c>
      <c r="Z12" s="16" t="s">
        <v>39434</v>
      </c>
      <c r="AA12" s="33">
        <f>CHOOSE(MIN(D6L1505C9,RUN_YEARS),B7L815C7,B7L815C16,B7L815C25,B7L815C34,B7L815C43)</f>
        <v>155.80000000000001</v>
      </c>
      <c r="AB12" s="16" t="s">
        <v>39435</v>
      </c>
      <c r="AC12" s="33">
        <f>IF(D6L1505C12=0,0,D6L1505C10/D6L1505C12)</f>
        <v>9.7383898585720789E-7</v>
      </c>
      <c r="AD12" s="16" t="s">
        <v>39436</v>
      </c>
      <c r="AE12" s="33">
        <f>IF(D6L1505C5=0,0,D6L1505C10/D6L1505C5)</f>
        <v>0.49269076278314461</v>
      </c>
      <c r="AF12" s="16" t="s">
        <v>39437</v>
      </c>
      <c r="AG12" s="33">
        <f>CHOOSE(MIN(D6L1505C9,RUN_YEARS),B7L815C5,B7L815C14,B7L815C23,B7L815C32,B7L815C41)</f>
        <v>0.88897949196465365</v>
      </c>
      <c r="AH12" s="16" t="s">
        <v>39438</v>
      </c>
      <c r="AI12" s="33">
        <f>IF(D6L1505C15=0,0,D6L1505C11/D6L1505C15)</f>
        <v>2.5319813632287615E-6</v>
      </c>
      <c r="AJ12" s="16" t="s">
        <v>39439</v>
      </c>
      <c r="AK12" s="33">
        <f>IF(D6L1505C5=0,0,D6L1505C11/D6L1505C5)</f>
        <v>7.3092372168553727E-3</v>
      </c>
      <c r="AL12" s="16" t="s">
        <v>39440</v>
      </c>
      <c r="AM12" s="33">
        <f>D6L1505C8*CHOOSE(MIN(D6L1505C9,RUN_YEARS),B7L815C4,B7L815C13,B7L815C22,B7L815C31,B7L815C40)</f>
        <v>5.2913156076623474E-5</v>
      </c>
      <c r="AN12" s="16" t="s">
        <v>39441</v>
      </c>
      <c r="AO12" s="33">
        <f>D6L1505C8-D6L1505C18</f>
        <v>1.0106183742587661E-4</v>
      </c>
      <c r="AP12" s="16" t="s">
        <v>39442</v>
      </c>
      <c r="AQ12" s="33">
        <f>CHOOSE(MIN(D6L1505C9,RUN_YEARS),B7L815C2,B7L815C11,B7L815C20,B7L815C29,B7L815C38)</f>
        <v>0.22217365464219888</v>
      </c>
      <c r="AR12" s="16" t="s">
        <v>39443</v>
      </c>
      <c r="AS12" s="33">
        <f>IF(D6L1505C20=0,0,D6L1505C18/D6L1505C20)</f>
        <v>2.3816125346561831E-4</v>
      </c>
      <c r="AT12" s="16" t="s">
        <v>39444</v>
      </c>
      <c r="AU12" s="33">
        <f>IF(D6L1505C5=0,0,D6L1505C18/D6L1505C5)</f>
        <v>0.17182386202134936</v>
      </c>
      <c r="AV12" s="16" t="s">
        <v>39445</v>
      </c>
      <c r="AW12" s="33">
        <f>CHOOSE(MIN(D6L1505C9,RUN_YEARS),B7L815C1,B7L815C10,B7L815C19,B7L815C28,B7L815C37)</f>
        <v>0.42434206217539161</v>
      </c>
      <c r="AX12" s="16" t="s">
        <v>39446</v>
      </c>
      <c r="AY12" s="33">
        <f>IF(D6L1505C23=0,0,D6L1505C19/D6L1505C23)</f>
        <v>2.3816125346561831E-4</v>
      </c>
      <c r="AZ12" s="16" t="s">
        <v>39447</v>
      </c>
      <c r="BA12" s="33">
        <f>IF(D6L1505C5=0,0,D6L1505C19/D6L1505C5)</f>
        <v>0.32817613797865064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1.0429523710224339E-3</v>
      </c>
      <c r="J13" s="16" t="s">
        <v>39470</v>
      </c>
      <c r="K13" s="21">
        <f>_xlfn.SINGLE(IF(FLOW_THRU_100PCT="Y",1,INDEX(VariabilityMatrix,D6L1506C1,_xlfn.SINGLE(D6L1506C9))))</f>
        <v>0.44359901369838267</v>
      </c>
      <c r="L13" s="16" t="s">
        <v>39450</v>
      </c>
      <c r="M13" s="15">
        <f>IF(_xlfn.SINGLE(D6L1506C2)&lt;&gt;0,_xlfn.SINGLE(D6L1506C2)*_xlfn.SINGLE(D6L1506C4),_xlfn.SINGLE(D6L1506C3)*_xlfn.SINGLE(D6L1506C4))</f>
        <v>4.6265264311994134E-4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2.3132632155997067E-4</v>
      </c>
      <c r="R13" s="16" t="s">
        <v>39452</v>
      </c>
      <c r="S13" s="15">
        <f>D6L1506C5-D6L1506C7</f>
        <v>2.3132632155997067E-4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2.2794468364240191E-4</v>
      </c>
      <c r="X13" s="16" t="s">
        <v>39454</v>
      </c>
      <c r="Y13" s="33">
        <f>D6L1506C7-D6L1506C10</f>
        <v>3.3816379175687582E-6</v>
      </c>
      <c r="Z13" s="16" t="s">
        <v>39455</v>
      </c>
      <c r="AA13" s="33">
        <f>CHOOSE(MIN(D6L1506C9,RUN_YEARS),B7L815C7,B7L815C16,B7L815C25,B7L815C34,B7L815C43)</f>
        <v>155.80000000000001</v>
      </c>
      <c r="AB13" s="16" t="s">
        <v>39456</v>
      </c>
      <c r="AC13" s="33">
        <f>IF(D6L1506C12=0,0,D6L1506C10/D6L1506C12)</f>
        <v>1.4630595869217067E-6</v>
      </c>
      <c r="AD13" s="16" t="s">
        <v>39457</v>
      </c>
      <c r="AE13" s="33">
        <f>IF(D6L1506C5=0,0,D6L1506C10/D6L1506C5)</f>
        <v>0.49269076278314466</v>
      </c>
      <c r="AF13" s="16" t="s">
        <v>39458</v>
      </c>
      <c r="AG13" s="33">
        <f>CHOOSE(MIN(D6L1506C9,RUN_YEARS),B7L815C5,B7L815C14,B7L815C23,B7L815C32,B7L815C41)</f>
        <v>0.88897949196465365</v>
      </c>
      <c r="AH13" s="16" t="s">
        <v>39459</v>
      </c>
      <c r="AI13" s="33">
        <f>IF(D6L1506C15=0,0,D6L1506C11/D6L1506C15)</f>
        <v>3.8039549259964417E-6</v>
      </c>
      <c r="AJ13" s="16" t="s">
        <v>39460</v>
      </c>
      <c r="AK13" s="33">
        <f>IF(D6L1506C5=0,0,D6L1506C11/D6L1506C5)</f>
        <v>7.3092372168553216E-3</v>
      </c>
      <c r="AL13" s="16" t="s">
        <v>39461</v>
      </c>
      <c r="AM13" s="33">
        <f>D6L1506C8*CHOOSE(MIN(D6L1506C9,RUN_YEARS),B7L815C4,B7L815C13,B7L815C22,B7L815C31,B7L815C40)</f>
        <v>7.9494763915253383E-5</v>
      </c>
      <c r="AN13" s="16" t="s">
        <v>39462</v>
      </c>
      <c r="AO13" s="33">
        <f>D6L1506C8-D6L1506C18</f>
        <v>1.518315576447173E-4</v>
      </c>
      <c r="AP13" s="16" t="s">
        <v>39463</v>
      </c>
      <c r="AQ13" s="33">
        <f>CHOOSE(MIN(D6L1506C9,RUN_YEARS),B7L815C2,B7L815C11,B7L815C20,B7L815C29,B7L815C38)</f>
        <v>0.22217365464219888</v>
      </c>
      <c r="AR13" s="16" t="s">
        <v>39464</v>
      </c>
      <c r="AS13" s="33">
        <f>IF(D6L1506C20=0,0,D6L1506C18/D6L1506C20)</f>
        <v>3.5780463729273522E-4</v>
      </c>
      <c r="AT13" s="16" t="s">
        <v>39465</v>
      </c>
      <c r="AU13" s="33">
        <f>IF(D6L1506C5=0,0,D6L1506C18/D6L1506C5)</f>
        <v>0.17182386202134936</v>
      </c>
      <c r="AV13" s="16" t="s">
        <v>39466</v>
      </c>
      <c r="AW13" s="33">
        <f>CHOOSE(MIN(D6L1506C9,RUN_YEARS),B7L815C1,B7L815C10,B7L815C19,B7L815C28,B7L815C37)</f>
        <v>0.42434206217539161</v>
      </c>
      <c r="AX13" s="16" t="s">
        <v>39467</v>
      </c>
      <c r="AY13" s="33">
        <f>IF(D6L1506C23=0,0,D6L1506C19/D6L1506C23)</f>
        <v>3.5780463729273522E-4</v>
      </c>
      <c r="AZ13" s="16" t="s">
        <v>39468</v>
      </c>
      <c r="BA13" s="33">
        <f>IF(D6L1506C5=0,0,D6L1506C19/D6L1506C5)</f>
        <v>0.32817613797865069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2.5172248468198792E-4</v>
      </c>
      <c r="J14" s="16" t="s">
        <v>39491</v>
      </c>
      <c r="K14" s="21">
        <f>_xlfn.SINGLE(IF(FLOW_THRU_100PCT="Y",1,INDEX(VariabilityMatrix,D6L1507C1,_xlfn.SINGLE(D6L1507C9))))</f>
        <v>0.42686313321495445</v>
      </c>
      <c r="L14" s="16" t="s">
        <v>39471</v>
      </c>
      <c r="M14" s="15">
        <f>IF(_xlfn.SINGLE(D6L1507C2)&lt;&gt;0,_xlfn.SINGLE(D6L1507C2)*_xlfn.SINGLE(D6L1507C4),_xlfn.SINGLE(D6L1507C3)*_xlfn.SINGLE(D6L1507C4))</f>
        <v>1.0745104851200673E-4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5.3725524256003367E-5</v>
      </c>
      <c r="R14" s="16" t="s">
        <v>39473</v>
      </c>
      <c r="S14" s="15">
        <f>D6L1507C5-D6L1507C7</f>
        <v>5.3725524256003367E-5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5.2881805687392959E-5</v>
      </c>
      <c r="X14" s="16" t="s">
        <v>39475</v>
      </c>
      <c r="Y14" s="33">
        <f>D6L1507C7-D6L1507C10</f>
        <v>8.4371856861040803E-7</v>
      </c>
      <c r="Z14" s="16" t="s">
        <v>39476</v>
      </c>
      <c r="AA14" s="33">
        <f>CHOOSE(MIN(D6L1507C9,RUN_YEARS),B7L815C7,B7L815C16,B7L815C25,B7L815C34,B7L815C43)</f>
        <v>159</v>
      </c>
      <c r="AB14" s="16" t="s">
        <v>39477</v>
      </c>
      <c r="AC14" s="33">
        <f>IF(D6L1507C12=0,0,D6L1507C10/D6L1507C12)</f>
        <v>3.3258997287668529E-7</v>
      </c>
      <c r="AD14" s="16" t="s">
        <v>39478</v>
      </c>
      <c r="AE14" s="33">
        <f>IF(D6L1507C5=0,0,D6L1507C10/D6L1507C5)</f>
        <v>0.49214787961314188</v>
      </c>
      <c r="AF14" s="16" t="s">
        <v>39479</v>
      </c>
      <c r="AG14" s="33">
        <f>CHOOSE(MIN(D6L1507C9,RUN_YEARS),B7L815C5,B7L815C14,B7L815C23,B7L815C32,B7L815C41)</f>
        <v>0.97569730971279567</v>
      </c>
      <c r="AH14" s="16" t="s">
        <v>39480</v>
      </c>
      <c r="AI14" s="33">
        <f>IF(D6L1507C15=0,0,D6L1507C11/D6L1507C15)</f>
        <v>8.6473392947938264E-7</v>
      </c>
      <c r="AJ14" s="16" t="s">
        <v>39481</v>
      </c>
      <c r="AK14" s="33">
        <f>IF(D6L1507C5=0,0,D6L1507C11/D6L1507C5)</f>
        <v>7.8521203868581121E-3</v>
      </c>
      <c r="AL14" s="16" t="s">
        <v>39482</v>
      </c>
      <c r="AM14" s="33">
        <f>D6L1507C8*CHOOSE(MIN(D6L1507C9,RUN_YEARS),B7L815C4,B7L815C13,B7L815C22,B7L815C31,B7L815C40)</f>
        <v>1.7614150513860122E-5</v>
      </c>
      <c r="AN14" s="16" t="s">
        <v>39483</v>
      </c>
      <c r="AO14" s="33">
        <f>D6L1507C8-D6L1507C18</f>
        <v>3.6111373742143245E-5</v>
      </c>
      <c r="AP14" s="16" t="s">
        <v>39484</v>
      </c>
      <c r="AQ14" s="33">
        <f>CHOOSE(MIN(D6L1507C9,RUN_YEARS),B7L815C2,B7L815C11,B7L815C20,B7L815C29,B7L815C38)</f>
        <v>0.22294953306497353</v>
      </c>
      <c r="AR14" s="16" t="s">
        <v>39485</v>
      </c>
      <c r="AS14" s="33">
        <f>IF(D6L1507C20=0,0,D6L1507C18/D6L1507C20)</f>
        <v>7.9005101610716904E-5</v>
      </c>
      <c r="AT14" s="16" t="s">
        <v>39486</v>
      </c>
      <c r="AU14" s="33">
        <f>IF(D6L1507C5=0,0,D6L1507C18/D6L1507C5)</f>
        <v>0.16392720925279655</v>
      </c>
      <c r="AV14" s="16" t="s">
        <v>39487</v>
      </c>
      <c r="AW14" s="33">
        <f>CHOOSE(MIN(D6L1507C9,RUN_YEARS),B7L815C1,B7L815C10,B7L815C19,B7L815C28,B7L815C37)</f>
        <v>0.45707647994778106</v>
      </c>
      <c r="AX14" s="16" t="s">
        <v>39488</v>
      </c>
      <c r="AY14" s="33">
        <f>IF(D6L1507C23=0,0,D6L1507C19/D6L1507C23)</f>
        <v>7.900510161071689E-5</v>
      </c>
      <c r="AZ14" s="16" t="s">
        <v>39489</v>
      </c>
      <c r="BA14" s="33">
        <f>IF(D6L1507C5=0,0,D6L1507C19/D6L1507C5)</f>
        <v>0.33607279074720342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0.42686313321495445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159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0.97569730971279567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0.22294953306497353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0.45707647994778106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9.6718447097224892E-6</v>
      </c>
      <c r="J16" s="16" t="s">
        <v>39533</v>
      </c>
      <c r="K16" s="21">
        <f>_xlfn.SINGLE(IF(FLOW_THRU_100PCT="Y",1,INDEX(VariabilityMatrix,D6L1509C1,_xlfn.SINGLE(D6L1509C9))))</f>
        <v>0.42686313321495445</v>
      </c>
      <c r="L16" s="16" t="s">
        <v>39513</v>
      </c>
      <c r="M16" s="15">
        <f>IF(_xlfn.SINGLE(D6L1509C2)&lt;&gt;0,_xlfn.SINGLE(D6L1509C2)*_xlfn.SINGLE(D6L1509C4),_xlfn.SINGLE(D6L1509C3)*_xlfn.SINGLE(D6L1509C4))</f>
        <v>4.1285539367606232E-6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2.0642769683803116E-6</v>
      </c>
      <c r="R16" s="16" t="s">
        <v>39515</v>
      </c>
      <c r="S16" s="15">
        <f>D6L1509C5-D6L1509C7</f>
        <v>2.0642769683803116E-6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2.0318590658452301E-6</v>
      </c>
      <c r="X16" s="16" t="s">
        <v>39517</v>
      </c>
      <c r="Y16" s="33">
        <f>D6L1509C7-D6L1509C10</f>
        <v>3.2417902535081547E-8</v>
      </c>
      <c r="Z16" s="16" t="s">
        <v>39518</v>
      </c>
      <c r="AA16" s="33">
        <f>CHOOSE(MIN(D6L1509C9,RUN_YEARS),B7L815C7,B7L815C16,B7L815C25,B7L815C34,B7L815C43)</f>
        <v>159</v>
      </c>
      <c r="AB16" s="16" t="s">
        <v>39519</v>
      </c>
      <c r="AC16" s="33">
        <f>IF(D6L1509C12=0,0,D6L1509C10/D6L1509C12)</f>
        <v>1.2778987835504591E-8</v>
      </c>
      <c r="AD16" s="16" t="s">
        <v>39520</v>
      </c>
      <c r="AE16" s="33">
        <f>IF(D6L1509C5=0,0,D6L1509C10/D6L1509C5)</f>
        <v>0.49214787961314188</v>
      </c>
      <c r="AF16" s="16" t="s">
        <v>39521</v>
      </c>
      <c r="AG16" s="33">
        <f>CHOOSE(MIN(D6L1509C9,RUN_YEARS),B7L815C5,B7L815C14,B7L815C23,B7L815C32,B7L815C41)</f>
        <v>0.97569730971279567</v>
      </c>
      <c r="AH16" s="16" t="s">
        <v>39522</v>
      </c>
      <c r="AI16" s="33">
        <f>IF(D6L1509C15=0,0,D6L1509C11/D6L1509C15)</f>
        <v>3.3225368372312121E-8</v>
      </c>
      <c r="AJ16" s="16" t="s">
        <v>39523</v>
      </c>
      <c r="AK16" s="33">
        <f>IF(D6L1509C5=0,0,D6L1509C11/D6L1509C5)</f>
        <v>7.8521203868581468E-3</v>
      </c>
      <c r="AL16" s="16" t="s">
        <v>39524</v>
      </c>
      <c r="AM16" s="33">
        <f>D6L1509C8*CHOOSE(MIN(D6L1509C9,RUN_YEARS),B7L815C4,B7L815C13,B7L815C22,B7L815C31,B7L815C40)</f>
        <v>6.7678232510281568E-7</v>
      </c>
      <c r="AN16" s="16" t="s">
        <v>39525</v>
      </c>
      <c r="AO16" s="33">
        <f>D6L1509C8-D6L1509C18</f>
        <v>1.387494643277496E-6</v>
      </c>
      <c r="AP16" s="16" t="s">
        <v>39526</v>
      </c>
      <c r="AQ16" s="33">
        <f>CHOOSE(MIN(D6L1509C9,RUN_YEARS),B7L815C2,B7L815C11,B7L815C20,B7L815C29,B7L815C38)</f>
        <v>0.22294953306497353</v>
      </c>
      <c r="AR16" s="16" t="s">
        <v>39527</v>
      </c>
      <c r="AS16" s="33">
        <f>IF(D6L1509C20=0,0,D6L1509C18/D6L1509C20)</f>
        <v>3.0355852995017619E-6</v>
      </c>
      <c r="AT16" s="16" t="s">
        <v>39528</v>
      </c>
      <c r="AU16" s="33">
        <f>IF(D6L1509C5=0,0,D6L1509C18/D6L1509C5)</f>
        <v>0.16392720925279655</v>
      </c>
      <c r="AV16" s="16" t="s">
        <v>39529</v>
      </c>
      <c r="AW16" s="33">
        <f>CHOOSE(MIN(D6L1509C9,RUN_YEARS),B7L815C1,B7L815C10,B7L815C19,B7L815C28,B7L815C37)</f>
        <v>0.45707647994778106</v>
      </c>
      <c r="AX16" s="16" t="s">
        <v>39530</v>
      </c>
      <c r="AY16" s="33">
        <f>IF(D6L1509C23=0,0,D6L1509C19/D6L1509C23)</f>
        <v>3.0355852995017619E-6</v>
      </c>
      <c r="AZ16" s="16" t="s">
        <v>39531</v>
      </c>
      <c r="BA16" s="33">
        <f>IF(D6L1509C5=0,0,D6L1509C19/D6L1509C5)</f>
        <v>0.33607279074720348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0.42686313321495445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0.97569730971279567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0.22294953306497353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0.45707647994778106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0.42686313321495445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0.97569730971279567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0.22294953306497353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0.45707647994778106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0.42686313321495445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0.97569730971279567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0.22294953306497353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0.45707647994778106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2.7325020350796417E-4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2.3499517501684918E-4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1.1749758750842459E-4</v>
      </c>
      <c r="R20" s="16" t="s">
        <v>39599</v>
      </c>
      <c r="S20" s="15">
        <f>D6L1513C5-D6L1513C7</f>
        <v>1.1749758750842459E-4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1.1565237710386149E-4</v>
      </c>
      <c r="X20" s="16" t="s">
        <v>39601</v>
      </c>
      <c r="Y20" s="33">
        <f>D6L1513C7-D6L1513C10</f>
        <v>1.8452104045630963E-6</v>
      </c>
      <c r="Z20" s="16" t="s">
        <v>39602</v>
      </c>
      <c r="AA20" s="33">
        <f>CHOOSE(MIN(D6L1513C9,RUN_YEARS),B7L815C7,B7L815C16,B7L815C25,B7L815C34,B7L815C43)</f>
        <v>159</v>
      </c>
      <c r="AB20" s="16" t="s">
        <v>39603</v>
      </c>
      <c r="AC20" s="33">
        <f>IF(D6L1513C12=0,0,D6L1513C10/D6L1513C12)</f>
        <v>7.2737344090478928E-7</v>
      </c>
      <c r="AD20" s="16" t="s">
        <v>39604</v>
      </c>
      <c r="AE20" s="33">
        <f>IF(D6L1513C5=0,0,D6L1513C10/D6L1513C5)</f>
        <v>0.49214787961314188</v>
      </c>
      <c r="AF20" s="16" t="s">
        <v>39605</v>
      </c>
      <c r="AG20" s="33">
        <f>CHOOSE(MIN(D6L1513C9,RUN_YEARS),B7L815C5,B7L815C14,B7L815C23,B7L815C32,B7L815C41)</f>
        <v>0.97569730971279567</v>
      </c>
      <c r="AH20" s="16" t="s">
        <v>39606</v>
      </c>
      <c r="AI20" s="33">
        <f>IF(D6L1513C15=0,0,D6L1513C11/D6L1513C15)</f>
        <v>1.8911709463524591E-6</v>
      </c>
      <c r="AJ20" s="16" t="s">
        <v>39607</v>
      </c>
      <c r="AK20" s="33">
        <f>IF(D6L1513C5=0,0,D6L1513C11/D6L1513C5)</f>
        <v>7.852120386858133E-3</v>
      </c>
      <c r="AL20" s="16" t="s">
        <v>39608</v>
      </c>
      <c r="AM20" s="33">
        <f>D6L1513C8*CHOOSE(MIN(D6L1513C9,RUN_YEARS),B7L815C4,B7L815C13,B7L815C22,B7L815C31,B7L815C40)</f>
        <v>3.8522103228384582E-5</v>
      </c>
      <c r="AN20" s="16" t="s">
        <v>39609</v>
      </c>
      <c r="AO20" s="33">
        <f>D6L1513C8-D6L1513C18</f>
        <v>7.8975484280040015E-5</v>
      </c>
      <c r="AP20" s="16" t="s">
        <v>39610</v>
      </c>
      <c r="AQ20" s="33">
        <f>CHOOSE(MIN(D6L1513C9,RUN_YEARS),B7L815C2,B7L815C11,B7L815C20,B7L815C29,B7L815C38)</f>
        <v>0.22294953306497353</v>
      </c>
      <c r="AR20" s="16" t="s">
        <v>39611</v>
      </c>
      <c r="AS20" s="33">
        <f>IF(D6L1513C20=0,0,D6L1513C18/D6L1513C20)</f>
        <v>1.7278396011333292E-4</v>
      </c>
      <c r="AT20" s="16" t="s">
        <v>39612</v>
      </c>
      <c r="AU20" s="33">
        <f>IF(D6L1513C5=0,0,D6L1513C18/D6L1513C5)</f>
        <v>0.16392720925279655</v>
      </c>
      <c r="AV20" s="16" t="s">
        <v>39613</v>
      </c>
      <c r="AW20" s="33">
        <f>CHOOSE(MIN(D6L1513C9,RUN_YEARS),B7L815C1,B7L815C10,B7L815C19,B7L815C28,B7L815C37)</f>
        <v>0.45707647994778106</v>
      </c>
      <c r="AX20" s="16" t="s">
        <v>39614</v>
      </c>
      <c r="AY20" s="33">
        <f>IF(D6L1513C23=0,0,D6L1513C19/D6L1513C23)</f>
        <v>1.7278396011333292E-4</v>
      </c>
      <c r="AZ20" s="16" t="s">
        <v>39615</v>
      </c>
      <c r="BA20" s="33">
        <f>IF(D6L1513C5=0,0,D6L1513C19/D6L1513C5)</f>
        <v>0.33607279074720348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3.0973078073516283E-5</v>
      </c>
      <c r="J21" s="16" t="s">
        <v>39637</v>
      </c>
      <c r="K21" s="21">
        <f>_xlfn.SINGLE(IF(FLOW_THRU_100PCT="Y",1,INDEX(VariabilityMatrix,D6L1514C1,_xlfn.SINGLE(D6L1514C9))))</f>
        <v>0.44359901369838267</v>
      </c>
      <c r="L21" s="16" t="s">
        <v>39617</v>
      </c>
      <c r="M21" s="15">
        <f>IF(_xlfn.SINGLE(D6L1514C2)&lt;&gt;0,_xlfn.SINGLE(D6L1514C2)*_xlfn.SINGLE(D6L1514C4),_xlfn.SINGLE(D6L1514C3)*_xlfn.SINGLE(D6L1514C4))</f>
        <v>1.3739626884614826E-5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6.8698134423074129E-6</v>
      </c>
      <c r="R21" s="16" t="s">
        <v>39619</v>
      </c>
      <c r="S21" s="15">
        <f>D6L1514C5-D6L1514C7</f>
        <v>6.8698134423074129E-6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6.7693872501366798E-6</v>
      </c>
      <c r="X21" s="16" t="s">
        <v>39621</v>
      </c>
      <c r="Y21" s="33">
        <f>D6L1514C7-D6L1514C10</f>
        <v>1.0042619217073311E-7</v>
      </c>
      <c r="Z21" s="16" t="s">
        <v>39622</v>
      </c>
      <c r="AA21" s="33">
        <f>CHOOSE(MIN(D6L1514C9,RUN_YEARS),B7L815C7,B7L815C16,B7L815C25,B7L815C34,B7L815C43)</f>
        <v>155.80000000000001</v>
      </c>
      <c r="AB21" s="16" t="s">
        <v>39623</v>
      </c>
      <c r="AC21" s="33">
        <f>IF(D6L1514C12=0,0,D6L1514C10/D6L1514C12)</f>
        <v>4.3449212131814376E-8</v>
      </c>
      <c r="AD21" s="16" t="s">
        <v>39624</v>
      </c>
      <c r="AE21" s="33">
        <f>IF(D6L1514C5=0,0,D6L1514C10/D6L1514C5)</f>
        <v>0.49269076278314466</v>
      </c>
      <c r="AF21" s="16" t="s">
        <v>39625</v>
      </c>
      <c r="AG21" s="33">
        <f>CHOOSE(MIN(D6L1514C9,RUN_YEARS),B7L815C5,B7L815C14,B7L815C23,B7L815C32,B7L815C41)</f>
        <v>0.88897949196465365</v>
      </c>
      <c r="AH21" s="16" t="s">
        <v>39626</v>
      </c>
      <c r="AI21" s="33">
        <f>IF(D6L1514C15=0,0,D6L1514C11/D6L1514C15)</f>
        <v>1.1296795154271805E-7</v>
      </c>
      <c r="AJ21" s="16" t="s">
        <v>39627</v>
      </c>
      <c r="AK21" s="33">
        <f>IF(D6L1514C5=0,0,D6L1514C11/D6L1514C5)</f>
        <v>7.3092372168553571E-3</v>
      </c>
      <c r="AL21" s="16" t="s">
        <v>39628</v>
      </c>
      <c r="AM21" s="33">
        <f>D6L1514C8*CHOOSE(MIN(D6L1514C9,RUN_YEARS),B7L815C4,B7L815C13,B7L815C22,B7L815C31,B7L815C40)</f>
        <v>2.3607957540468799E-6</v>
      </c>
      <c r="AN21" s="16" t="s">
        <v>39629</v>
      </c>
      <c r="AO21" s="33">
        <f>D6L1514C8-D6L1514C18</f>
        <v>4.5090176882605331E-6</v>
      </c>
      <c r="AP21" s="16" t="s">
        <v>39630</v>
      </c>
      <c r="AQ21" s="33">
        <f>CHOOSE(MIN(D6L1514C9,RUN_YEARS),B7L815C2,B7L815C11,B7L815C20,B7L815C29,B7L815C38)</f>
        <v>0.22217365464219888</v>
      </c>
      <c r="AR21" s="16" t="s">
        <v>39631</v>
      </c>
      <c r="AS21" s="33">
        <f>IF(D6L1514C20=0,0,D6L1514C18/D6L1514C20)</f>
        <v>1.0625903228035024E-5</v>
      </c>
      <c r="AT21" s="16" t="s">
        <v>39632</v>
      </c>
      <c r="AU21" s="33">
        <f>IF(D6L1514C5=0,0,D6L1514C18/D6L1514C5)</f>
        <v>0.17182386202134936</v>
      </c>
      <c r="AV21" s="16" t="s">
        <v>39633</v>
      </c>
      <c r="AW21" s="33">
        <f>CHOOSE(MIN(D6L1514C9,RUN_YEARS),B7L815C1,B7L815C10,B7L815C19,B7L815C28,B7L815C37)</f>
        <v>0.42434206217539161</v>
      </c>
      <c r="AX21" s="16" t="s">
        <v>39634</v>
      </c>
      <c r="AY21" s="33">
        <f>IF(D6L1514C23=0,0,D6L1514C19/D6L1514C23)</f>
        <v>1.0625903228035024E-5</v>
      </c>
      <c r="AZ21" s="16" t="s">
        <v>39635</v>
      </c>
      <c r="BA21" s="33">
        <f>IF(D6L1514C5=0,0,D6L1514C19/D6L1514C5)</f>
        <v>0.32817613797865064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4.4423915581771083E-5</v>
      </c>
      <c r="J22" s="16" t="s">
        <v>39658</v>
      </c>
      <c r="K22" s="21">
        <f>_xlfn.SINGLE(IF(FLOW_THRU_100PCT="Y",1,INDEX(VariabilityMatrix,D6L1515C1,_xlfn.SINGLE(D6L1515C9))))</f>
        <v>0.43582497339426596</v>
      </c>
      <c r="L22" s="16" t="s">
        <v>39638</v>
      </c>
      <c r="M22" s="15">
        <f>IF(_xlfn.SINGLE(D6L1515C2)&lt;&gt;0,_xlfn.SINGLE(D6L1515C2)*_xlfn.SINGLE(D6L1515C4),_xlfn.SINGLE(D6L1515C3)*_xlfn.SINGLE(D6L1515C4))</f>
        <v>1.9361051826494498E-5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9.6805259132472491E-6</v>
      </c>
      <c r="R22" s="16" t="s">
        <v>39640</v>
      </c>
      <c r="S22" s="15">
        <f>D6L1515C5-D6L1515C7</f>
        <v>9.6805259132472491E-6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9.534383271149778E-6</v>
      </c>
      <c r="X22" s="16" t="s">
        <v>39642</v>
      </c>
      <c r="Y22" s="33">
        <f>D6L1515C7-D6L1515C10</f>
        <v>1.4614264209747111E-7</v>
      </c>
      <c r="Z22" s="16" t="s">
        <v>39643</v>
      </c>
      <c r="AA22" s="33">
        <f>CHOOSE(MIN(D6L1515C9,RUN_YEARS),B7L815C7,B7L815C16,B7L815C25,B7L815C34,B7L815C43)</f>
        <v>166</v>
      </c>
      <c r="AB22" s="16" t="s">
        <v>39644</v>
      </c>
      <c r="AC22" s="33">
        <f>IF(D6L1515C12=0,0,D6L1515C10/D6L1515C12)</f>
        <v>5.7436043802107097E-8</v>
      </c>
      <c r="AD22" s="16" t="s">
        <v>39645</v>
      </c>
      <c r="AE22" s="33">
        <f>IF(D6L1515C5=0,0,D6L1515C10/D6L1515C5)</f>
        <v>0.49245171990617354</v>
      </c>
      <c r="AF22" s="16" t="s">
        <v>39646</v>
      </c>
      <c r="AG22" s="33">
        <f>CHOOSE(MIN(D6L1515C9,RUN_YEARS),B7L815C5,B7L815C14,B7L815C23,B7L815C32,B7L815C41)</f>
        <v>0.97863127016010076</v>
      </c>
      <c r="AH22" s="16" t="s">
        <v>39647</v>
      </c>
      <c r="AI22" s="33">
        <f>IF(D6L1515C15=0,0,D6L1515C11/D6L1515C15)</f>
        <v>1.4933371388547871E-7</v>
      </c>
      <c r="AJ22" s="16" t="s">
        <v>39648</v>
      </c>
      <c r="AK22" s="33">
        <f>IF(D6L1515C5=0,0,D6L1515C11/D6L1515C5)</f>
        <v>7.5482800938264736E-3</v>
      </c>
      <c r="AL22" s="16" t="s">
        <v>39649</v>
      </c>
      <c r="AM22" s="33">
        <f>D6L1515C8*CHOOSE(MIN(D6L1515C9,RUN_YEARS),B7L815C4,B7L815C13,B7L815C22,B7L815C31,B7L815C40)</f>
        <v>3.1733620511712316E-6</v>
      </c>
      <c r="AN22" s="16" t="s">
        <v>39650</v>
      </c>
      <c r="AO22" s="33">
        <f>D6L1515C8-D6L1515C18</f>
        <v>6.5071638620760175E-6</v>
      </c>
      <c r="AP22" s="16" t="s">
        <v>39651</v>
      </c>
      <c r="AQ22" s="33">
        <f>CHOOSE(MIN(D6L1515C9,RUN_YEARS),B7L815C2,B7L815C11,B7L815C20,B7L815C29,B7L815C38)</f>
        <v>0.22521586309965047</v>
      </c>
      <c r="AR22" s="16" t="s">
        <v>39652</v>
      </c>
      <c r="AS22" s="33">
        <f>IF(D6L1515C20=0,0,D6L1515C18/D6L1515C20)</f>
        <v>1.4090313211050881E-5</v>
      </c>
      <c r="AT22" s="16" t="s">
        <v>39653</v>
      </c>
      <c r="AU22" s="33">
        <f>IF(D6L1515C5=0,0,D6L1515C18/D6L1515C5)</f>
        <v>0.16390442418157602</v>
      </c>
      <c r="AV22" s="16" t="s">
        <v>39654</v>
      </c>
      <c r="AW22" s="33">
        <f>CHOOSE(MIN(D6L1515C9,RUN_YEARS),B7L815C1,B7L815C10,B7L815C19,B7L815C28,B7L815C37)</f>
        <v>0.46181825518062436</v>
      </c>
      <c r="AX22" s="16" t="s">
        <v>39655</v>
      </c>
      <c r="AY22" s="33">
        <f>IF(D6L1515C23=0,0,D6L1515C19/D6L1515C23)</f>
        <v>1.409031321105088E-5</v>
      </c>
      <c r="AZ22" s="16" t="s">
        <v>39656</v>
      </c>
      <c r="BA22" s="33">
        <f>IF(D6L1515C5=0,0,D6L1515C19/D6L1515C5)</f>
        <v>0.33609557581842398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4.8914569978683001E-2</v>
      </c>
      <c r="J23" s="16" t="s">
        <v>39679</v>
      </c>
      <c r="K23" s="21">
        <f>_xlfn.SINGLE(IF(FLOW_THRU_100PCT="Y",1,INDEX(VariabilityMatrix,D6L1516C1,_xlfn.SINGLE(D6L1516C9))))</f>
        <v>0.13959329138230395</v>
      </c>
      <c r="L23" s="16" t="s">
        <v>39659</v>
      </c>
      <c r="M23" s="15">
        <f>IF(_xlfn.SINGLE(D6L1516C2)&lt;&gt;0,_xlfn.SINGLE(D6L1516C2)*_xlfn.SINGLE(D6L1516C4),_xlfn.SINGLE(D6L1516C3)*_xlfn.SINGLE(D6L1516C4))</f>
        <v>6.8281458198743931E-3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3.4140729099371965E-3</v>
      </c>
      <c r="R23" s="16" t="s">
        <v>39661</v>
      </c>
      <c r="S23" s="15">
        <f>D6L1516C5-D6L1516C7</f>
        <v>3.4140729099371965E-3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3.3625321527672941E-3</v>
      </c>
      <c r="X23" s="16" t="s">
        <v>39663</v>
      </c>
      <c r="Y23" s="33">
        <f>D6L1516C7-D6L1516C10</f>
        <v>5.154075716990239E-5</v>
      </c>
      <c r="Z23" s="16" t="s">
        <v>39664</v>
      </c>
      <c r="AA23" s="33">
        <f>CHOOSE(MIN(D6L1516C9,RUN_YEARS),B7L815C7,B7L815C16,B7L815C25,B7L815C34,B7L815C43)</f>
        <v>166</v>
      </c>
      <c r="AB23" s="16" t="s">
        <v>39665</v>
      </c>
      <c r="AC23" s="33">
        <f>IF(D6L1516C12=0,0,D6L1516C10/D6L1516C12)</f>
        <v>2.0256217787754784E-5</v>
      </c>
      <c r="AD23" s="16" t="s">
        <v>39666</v>
      </c>
      <c r="AE23" s="33">
        <f>IF(D6L1516C5=0,0,D6L1516C10/D6L1516C5)</f>
        <v>0.49245171990617354</v>
      </c>
      <c r="AF23" s="16" t="s">
        <v>39667</v>
      </c>
      <c r="AG23" s="33">
        <f>CHOOSE(MIN(D6L1516C9,RUN_YEARS),B7L815C5,B7L815C14,B7L815C23,B7L815C32,B7L815C41)</f>
        <v>0.97863127016010076</v>
      </c>
      <c r="AH23" s="16" t="s">
        <v>39668</v>
      </c>
      <c r="AI23" s="33">
        <f>IF(D6L1516C15=0,0,D6L1516C11/D6L1516C15)</f>
        <v>5.2666166248162596E-5</v>
      </c>
      <c r="AJ23" s="16" t="s">
        <v>39669</v>
      </c>
      <c r="AK23" s="33">
        <f>IF(D6L1516C5=0,0,D6L1516C11/D6L1516C5)</f>
        <v>7.5482800938264831E-3</v>
      </c>
      <c r="AL23" s="16" t="s">
        <v>39670</v>
      </c>
      <c r="AM23" s="33">
        <f>D6L1516C8*CHOOSE(MIN(D6L1516C9,RUN_YEARS),B7L815C4,B7L815C13,B7L815C22,B7L815C31,B7L815C40)</f>
        <v>1.1191633088343477E-3</v>
      </c>
      <c r="AN23" s="16" t="s">
        <v>39671</v>
      </c>
      <c r="AO23" s="33">
        <f>D6L1516C8-D6L1516C18</f>
        <v>2.2949096011028488E-3</v>
      </c>
      <c r="AP23" s="16" t="s">
        <v>39672</v>
      </c>
      <c r="AQ23" s="33">
        <f>CHOOSE(MIN(D6L1516C9,RUN_YEARS),B7L815C2,B7L815C11,B7L815C20,B7L815C29,B7L815C38)</f>
        <v>0.22521586309965047</v>
      </c>
      <c r="AR23" s="16" t="s">
        <v>39673</v>
      </c>
      <c r="AS23" s="33">
        <f>IF(D6L1516C20=0,0,D6L1516C18/D6L1516C20)</f>
        <v>4.9692916539327229E-3</v>
      </c>
      <c r="AT23" s="16" t="s">
        <v>39674</v>
      </c>
      <c r="AU23" s="33">
        <f>IF(D6L1516C5=0,0,D6L1516C18/D6L1516C5)</f>
        <v>0.16390442418157602</v>
      </c>
      <c r="AV23" s="16" t="s">
        <v>39675</v>
      </c>
      <c r="AW23" s="33">
        <f>CHOOSE(MIN(D6L1516C9,RUN_YEARS),B7L815C1,B7L815C10,B7L815C19,B7L815C28,B7L815C37)</f>
        <v>0.46181825518062436</v>
      </c>
      <c r="AX23" s="16" t="s">
        <v>39676</v>
      </c>
      <c r="AY23" s="33">
        <f>IF(D6L1516C23=0,0,D6L1516C19/D6L1516C23)</f>
        <v>4.969291653932722E-3</v>
      </c>
      <c r="AZ23" s="16" t="s">
        <v>39677</v>
      </c>
      <c r="BA23" s="33">
        <f>IF(D6L1516C5=0,0,D6L1516C19/D6L1516C5)</f>
        <v>0.33609557581842398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1.1329796455900173E-2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9.743624952074148E-3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4.871812476037074E-3</v>
      </c>
      <c r="R24" s="16" t="s">
        <v>39682</v>
      </c>
      <c r="S24" s="15">
        <f>D6L1517C5-D6L1517C7</f>
        <v>4.871812476037074E-3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4.7982648657696218E-3</v>
      </c>
      <c r="X24" s="16" t="s">
        <v>39684</v>
      </c>
      <c r="Y24" s="33">
        <f>D6L1517C7-D6L1517C10</f>
        <v>7.3547610267452219E-5</v>
      </c>
      <c r="Z24" s="16" t="s">
        <v>39685</v>
      </c>
      <c r="AA24" s="33">
        <f>CHOOSE(MIN(D6L1517C9,RUN_YEARS),B7L815C7,B7L815C16,B7L815C25,B7L815C34,B7L815C43)</f>
        <v>166</v>
      </c>
      <c r="AB24" s="16" t="s">
        <v>39686</v>
      </c>
      <c r="AC24" s="33">
        <f>IF(D6L1517C12=0,0,D6L1517C10/D6L1517C12)</f>
        <v>2.8905210034756757E-5</v>
      </c>
      <c r="AD24" s="16" t="s">
        <v>39687</v>
      </c>
      <c r="AE24" s="33">
        <f>IF(D6L1517C5=0,0,D6L1517C10/D6L1517C5)</f>
        <v>0.49245171990617354</v>
      </c>
      <c r="AF24" s="16" t="s">
        <v>39688</v>
      </c>
      <c r="AG24" s="33">
        <f>CHOOSE(MIN(D6L1517C9,RUN_YEARS),B7L815C5,B7L815C14,B7L815C23,B7L815C32,B7L815C41)</f>
        <v>0.97863127016010076</v>
      </c>
      <c r="AH24" s="16" t="s">
        <v>39689</v>
      </c>
      <c r="AI24" s="33">
        <f>IF(D6L1517C15=0,0,D6L1517C11/D6L1517C15)</f>
        <v>7.5153546090367699E-5</v>
      </c>
      <c r="AJ24" s="16" t="s">
        <v>39690</v>
      </c>
      <c r="AK24" s="33">
        <f>IF(D6L1517C5=0,0,D6L1517C11/D6L1517C5)</f>
        <v>7.5482800938264736E-3</v>
      </c>
      <c r="AL24" s="16" t="s">
        <v>39691</v>
      </c>
      <c r="AM24" s="33">
        <f>D6L1517C8*CHOOSE(MIN(D6L1517C9,RUN_YEARS),B7L815C4,B7L815C13,B7L815C22,B7L815C31,B7L815C40)</f>
        <v>1.5970232372109496E-3</v>
      </c>
      <c r="AN24" s="16" t="s">
        <v>39692</v>
      </c>
      <c r="AO24" s="33">
        <f>D6L1517C8-D6L1517C18</f>
        <v>3.2747892388261244E-3</v>
      </c>
      <c r="AP24" s="16" t="s">
        <v>39693</v>
      </c>
      <c r="AQ24" s="33">
        <f>CHOOSE(MIN(D6L1517C9,RUN_YEARS),B7L815C2,B7L815C11,B7L815C20,B7L815C29,B7L815C38)</f>
        <v>0.22521586309965047</v>
      </c>
      <c r="AR24" s="16" t="s">
        <v>39694</v>
      </c>
      <c r="AS24" s="33">
        <f>IF(D6L1517C20=0,0,D6L1517C18/D6L1517C20)</f>
        <v>7.0910779339922441E-3</v>
      </c>
      <c r="AT24" s="16" t="s">
        <v>39695</v>
      </c>
      <c r="AU24" s="33">
        <f>IF(D6L1517C5=0,0,D6L1517C18/D6L1517C5)</f>
        <v>0.16390442418157602</v>
      </c>
      <c r="AV24" s="16" t="s">
        <v>39696</v>
      </c>
      <c r="AW24" s="33">
        <f>CHOOSE(MIN(D6L1517C9,RUN_YEARS),B7L815C1,B7L815C10,B7L815C19,B7L815C28,B7L815C37)</f>
        <v>0.46181825518062436</v>
      </c>
      <c r="AX24" s="16" t="s">
        <v>39697</v>
      </c>
      <c r="AY24" s="33">
        <f>IF(D6L1517C23=0,0,D6L1517C19/D6L1517C23)</f>
        <v>7.0910779339922432E-3</v>
      </c>
      <c r="AZ24" s="16" t="s">
        <v>39698</v>
      </c>
      <c r="BA24" s="33">
        <f>IF(D6L1517C5=0,0,D6L1517C19/D6L1517C5)</f>
        <v>0.33609557581842398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3.5256403255360357E-2</v>
      </c>
      <c r="J25" s="16" t="s">
        <v>39720</v>
      </c>
      <c r="K25" s="21">
        <f>_xlfn.SINGLE(IF(FLOW_THRU_100PCT="Y",1,INDEX(VariabilityMatrix,D6L1518C1,_xlfn.SINGLE(D6L1518C9))))</f>
        <v>0.13814375257933539</v>
      </c>
      <c r="L25" s="16" t="s">
        <v>39700</v>
      </c>
      <c r="M25" s="15">
        <f>IF(_xlfn.SINGLE(D6L1518C2)&lt;&gt;0,_xlfn.SINGLE(D6L1518C2)*_xlfn.SINGLE(D6L1518C4),_xlfn.SINGLE(D6L1518C3)*_xlfn.SINGLE(D6L1518C4))</f>
        <v>4.8704518481457763E-3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2.4352259240728882E-3</v>
      </c>
      <c r="R25" s="16" t="s">
        <v>39702</v>
      </c>
      <c r="S25" s="15">
        <f>D6L1518C5-D6L1518C7</f>
        <v>2.4352259240728882E-3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2.3969825498228519E-3</v>
      </c>
      <c r="X25" s="16" t="s">
        <v>39704</v>
      </c>
      <c r="Y25" s="33">
        <f>D6L1518C7-D6L1518C10</f>
        <v>3.8243374250036214E-5</v>
      </c>
      <c r="Z25" s="16" t="s">
        <v>39705</v>
      </c>
      <c r="AA25" s="33">
        <f>CHOOSE(MIN(D6L1518C9,RUN_YEARS),B7L815C7,B7L815C16,B7L815C25,B7L815C34,B7L815C43)</f>
        <v>159</v>
      </c>
      <c r="AB25" s="16" t="s">
        <v>39706</v>
      </c>
      <c r="AC25" s="33">
        <f>IF(D6L1518C12=0,0,D6L1518C10/D6L1518C12)</f>
        <v>1.5075361948571396E-5</v>
      </c>
      <c r="AD25" s="16" t="s">
        <v>39707</v>
      </c>
      <c r="AE25" s="33">
        <f>IF(D6L1518C5=0,0,D6L1518C10/D6L1518C5)</f>
        <v>0.49214787961314188</v>
      </c>
      <c r="AF25" s="16" t="s">
        <v>39708</v>
      </c>
      <c r="AG25" s="33">
        <f>CHOOSE(MIN(D6L1518C9,RUN_YEARS),B7L815C5,B7L815C14,B7L815C23,B7L815C32,B7L815C41)</f>
        <v>0.97569730971279567</v>
      </c>
      <c r="AH25" s="16" t="s">
        <v>39709</v>
      </c>
      <c r="AI25" s="33">
        <f>IF(D6L1518C15=0,0,D6L1518C11/D6L1518C15)</f>
        <v>3.9195941066285669E-5</v>
      </c>
      <c r="AJ25" s="16" t="s">
        <v>39710</v>
      </c>
      <c r="AK25" s="33">
        <f>IF(D6L1518C5=0,0,D6L1518C11/D6L1518C5)</f>
        <v>7.8521203868581104E-3</v>
      </c>
      <c r="AL25" s="16" t="s">
        <v>39711</v>
      </c>
      <c r="AM25" s="33">
        <f>D6L1518C8*CHOOSE(MIN(D6L1518C9,RUN_YEARS),B7L815C4,B7L815C13,B7L815C22,B7L815C31,B7L815C40)</f>
        <v>7.983995792666624E-4</v>
      </c>
      <c r="AN25" s="16" t="s">
        <v>39712</v>
      </c>
      <c r="AO25" s="33">
        <f>D6L1518C8-D6L1518C18</f>
        <v>1.6368263448062258E-3</v>
      </c>
      <c r="AP25" s="16" t="s">
        <v>39713</v>
      </c>
      <c r="AQ25" s="33">
        <f>CHOOSE(MIN(D6L1518C9,RUN_YEARS),B7L815C2,B7L815C11,B7L815C20,B7L815C29,B7L815C38)</f>
        <v>0.22294953306497353</v>
      </c>
      <c r="AR25" s="16" t="s">
        <v>39714</v>
      </c>
      <c r="AS25" s="33">
        <f>IF(D6L1518C20=0,0,D6L1518C18/D6L1518C20)</f>
        <v>3.581077602140513E-3</v>
      </c>
      <c r="AT25" s="16" t="s">
        <v>39715</v>
      </c>
      <c r="AU25" s="33">
        <f>IF(D6L1518C5=0,0,D6L1518C18/D6L1518C5)</f>
        <v>0.16392720925279655</v>
      </c>
      <c r="AV25" s="16" t="s">
        <v>39716</v>
      </c>
      <c r="AW25" s="33">
        <f>CHOOSE(MIN(D6L1518C9,RUN_YEARS),B7L815C1,B7L815C10,B7L815C19,B7L815C28,B7L815C37)</f>
        <v>0.45707647994778106</v>
      </c>
      <c r="AX25" s="16" t="s">
        <v>39717</v>
      </c>
      <c r="AY25" s="33">
        <f>IF(D6L1518C23=0,0,D6L1518C19/D6L1518C23)</f>
        <v>3.5810776021405121E-3</v>
      </c>
      <c r="AZ25" s="16" t="s">
        <v>39718</v>
      </c>
      <c r="BA25" s="33">
        <f>IF(D6L1518C5=0,0,D6L1518C19/D6L1518C5)</f>
        <v>0.33607279074720342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3.624767055558864E-2</v>
      </c>
      <c r="J26" s="16" t="s">
        <v>39741</v>
      </c>
      <c r="K26" s="21">
        <f>_xlfn.SINGLE(IF(FLOW_THRU_100PCT="Y",1,INDEX(VariabilityMatrix,D6L1519C1,_xlfn.SINGLE(D6L1519C9))))</f>
        <v>0.13959329138230395</v>
      </c>
      <c r="L26" s="16" t="s">
        <v>39721</v>
      </c>
      <c r="M26" s="15">
        <f>IF(_xlfn.SINGLE(D6L1519C2)&lt;&gt;0,_xlfn.SINGLE(D6L1519C2)*_xlfn.SINGLE(D6L1519C4),_xlfn.SINGLE(D6L1519C3)*_xlfn.SINGLE(D6L1519C4))</f>
        <v>5.0599316377960444E-3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2.5299658188980222E-3</v>
      </c>
      <c r="R26" s="16" t="s">
        <v>39723</v>
      </c>
      <c r="S26" s="15">
        <f>D6L1519C5-D6L1519C7</f>
        <v>2.5299658188980222E-3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2.4917720376403238E-3</v>
      </c>
      <c r="X26" s="16" t="s">
        <v>39725</v>
      </c>
      <c r="Y26" s="33">
        <f>D6L1519C7-D6L1519C10</f>
        <v>3.8193781257698459E-5</v>
      </c>
      <c r="Z26" s="16" t="s">
        <v>39726</v>
      </c>
      <c r="AA26" s="33">
        <f>CHOOSE(MIN(D6L1519C9,RUN_YEARS),B7L815C7,B7L815C16,B7L815C25,B7L815C34,B7L815C43)</f>
        <v>166</v>
      </c>
      <c r="AB26" s="16" t="s">
        <v>39727</v>
      </c>
      <c r="AC26" s="33">
        <f>IF(D6L1519C12=0,0,D6L1519C10/D6L1519C12)</f>
        <v>1.5010674925544118E-5</v>
      </c>
      <c r="AD26" s="16" t="s">
        <v>39728</v>
      </c>
      <c r="AE26" s="33">
        <f>IF(D6L1519C5=0,0,D6L1519C10/D6L1519C5)</f>
        <v>0.49245171990617359</v>
      </c>
      <c r="AF26" s="16" t="s">
        <v>39729</v>
      </c>
      <c r="AG26" s="33">
        <f>CHOOSE(MIN(D6L1519C9,RUN_YEARS),B7L815C5,B7L815C14,B7L815C23,B7L815C32,B7L815C41)</f>
        <v>0.97863127016010076</v>
      </c>
      <c r="AH26" s="16" t="s">
        <v>39730</v>
      </c>
      <c r="AI26" s="33">
        <f>IF(D6L1519C15=0,0,D6L1519C11/D6L1519C15)</f>
        <v>3.902775480641456E-5</v>
      </c>
      <c r="AJ26" s="16" t="s">
        <v>39731</v>
      </c>
      <c r="AK26" s="33">
        <f>IF(D6L1519C5=0,0,D6L1519C11/D6L1519C5)</f>
        <v>7.548280093826432E-3</v>
      </c>
      <c r="AL26" s="16" t="s">
        <v>39732</v>
      </c>
      <c r="AM26" s="33">
        <f>D6L1519C8*CHOOSE(MIN(D6L1519C9,RUN_YEARS),B7L815C4,B7L815C13,B7L815C22,B7L815C31,B7L815C40)</f>
        <v>8.293451814910996E-4</v>
      </c>
      <c r="AN26" s="16" t="s">
        <v>39733</v>
      </c>
      <c r="AO26" s="33">
        <f>D6L1519C8-D6L1519C18</f>
        <v>1.7006206374069227E-3</v>
      </c>
      <c r="AP26" s="16" t="s">
        <v>39734</v>
      </c>
      <c r="AQ26" s="33">
        <f>CHOOSE(MIN(D6L1519C9,RUN_YEARS),B7L815C2,B7L815C11,B7L815C20,B7L815C29,B7L815C38)</f>
        <v>0.22521586309965047</v>
      </c>
      <c r="AR26" s="16" t="s">
        <v>39735</v>
      </c>
      <c r="AS26" s="33">
        <f>IF(D6L1519C20=0,0,D6L1519C18/D6L1519C20)</f>
        <v>3.6824456771241826E-3</v>
      </c>
      <c r="AT26" s="16" t="s">
        <v>39736</v>
      </c>
      <c r="AU26" s="33">
        <f>IF(D6L1519C5=0,0,D6L1519C18/D6L1519C5)</f>
        <v>0.16390442418157602</v>
      </c>
      <c r="AV26" s="16" t="s">
        <v>39737</v>
      </c>
      <c r="AW26" s="33">
        <f>CHOOSE(MIN(D6L1519C9,RUN_YEARS),B7L815C1,B7L815C10,B7L815C19,B7L815C28,B7L815C37)</f>
        <v>0.46181825518062436</v>
      </c>
      <c r="AX26" s="16" t="s">
        <v>39738</v>
      </c>
      <c r="AY26" s="33">
        <f>IF(D6L1519C23=0,0,D6L1519C19/D6L1519C23)</f>
        <v>3.6824456771241826E-3</v>
      </c>
      <c r="AZ26" s="16" t="s">
        <v>39739</v>
      </c>
      <c r="BA26" s="33">
        <f>IF(D6L1519C5=0,0,D6L1519C19/D6L1519C5)</f>
        <v>0.33609557581842398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6.7045407650416352E-3</v>
      </c>
      <c r="J27" s="16" t="s">
        <v>39762</v>
      </c>
      <c r="K27" s="21">
        <f>_xlfn.SINGLE(IF(FLOW_THRU_100PCT="Y",1,INDEX(VariabilityMatrix,D6L1520C1,_xlfn.SINGLE(D6L1520C9))))</f>
        <v>0.13814375257933539</v>
      </c>
      <c r="L27" s="16" t="s">
        <v>39742</v>
      </c>
      <c r="M27" s="15">
        <f>IF(_xlfn.SINGLE(D6L1520C2)&lt;&gt;0,_xlfn.SINGLE(D6L1520C2)*_xlfn.SINGLE(D6L1520C4),_xlfn.SINGLE(D6L1520C3)*_xlfn.SINGLE(D6L1520C4))</f>
        <v>9.2619042060397973E-4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4.6309521030198986E-4</v>
      </c>
      <c r="R27" s="16" t="s">
        <v>39744</v>
      </c>
      <c r="S27" s="15">
        <f>D6L1520C5-D6L1520C7</f>
        <v>4.6309521030198986E-4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4.5582265161825267E-4</v>
      </c>
      <c r="X27" s="16" t="s">
        <v>39746</v>
      </c>
      <c r="Y27" s="33">
        <f>D6L1520C7-D6L1520C10</f>
        <v>7.2725586837371929E-6</v>
      </c>
      <c r="Z27" s="16" t="s">
        <v>39747</v>
      </c>
      <c r="AA27" s="33">
        <f>CHOOSE(MIN(D6L1520C9,RUN_YEARS),B7L815C7,B7L815C16,B7L815C25,B7L815C34,B7L815C43)</f>
        <v>159</v>
      </c>
      <c r="AB27" s="16" t="s">
        <v>39748</v>
      </c>
      <c r="AC27" s="33">
        <f>IF(D6L1520C12=0,0,D6L1520C10/D6L1520C12)</f>
        <v>2.8668091296745451E-6</v>
      </c>
      <c r="AD27" s="16" t="s">
        <v>39749</v>
      </c>
      <c r="AE27" s="33">
        <f>IF(D6L1520C5=0,0,D6L1520C10/D6L1520C5)</f>
        <v>0.49214787961314188</v>
      </c>
      <c r="AF27" s="16" t="s">
        <v>39750</v>
      </c>
      <c r="AG27" s="33">
        <f>CHOOSE(MIN(D6L1520C9,RUN_YEARS),B7L815C5,B7L815C14,B7L815C23,B7L815C32,B7L815C41)</f>
        <v>0.97569730971279567</v>
      </c>
      <c r="AH27" s="16" t="s">
        <v>39751</v>
      </c>
      <c r="AI27" s="33">
        <f>IF(D6L1520C15=0,0,D6L1520C11/D6L1520C15)</f>
        <v>7.4537037371538193E-6</v>
      </c>
      <c r="AJ27" s="16" t="s">
        <v>39752</v>
      </c>
      <c r="AK27" s="33">
        <f>IF(D6L1520C5=0,0,D6L1520C11/D6L1520C5)</f>
        <v>7.8521203868581052E-3</v>
      </c>
      <c r="AL27" s="16" t="s">
        <v>39753</v>
      </c>
      <c r="AM27" s="33">
        <f>D6L1520C8*CHOOSE(MIN(D6L1520C9,RUN_YEARS),B7L815C4,B7L815C13,B7L815C22,B7L815C31,B7L815C40)</f>
        <v>1.5182781088628425E-4</v>
      </c>
      <c r="AN27" s="16" t="s">
        <v>39754</v>
      </c>
      <c r="AO27" s="33">
        <f>D6L1520C8-D6L1520C18</f>
        <v>3.1126739941570564E-4</v>
      </c>
      <c r="AP27" s="16" t="s">
        <v>39755</v>
      </c>
      <c r="AQ27" s="33">
        <f>CHOOSE(MIN(D6L1520C9,RUN_YEARS),B7L815C2,B7L815C11,B7L815C20,B7L815C29,B7L815C38)</f>
        <v>0.22294953306497353</v>
      </c>
      <c r="AR27" s="16" t="s">
        <v>39756</v>
      </c>
      <c r="AS27" s="33">
        <f>IF(D6L1520C20=0,0,D6L1520C18/D6L1520C20)</f>
        <v>6.8099631696486897E-4</v>
      </c>
      <c r="AT27" s="16" t="s">
        <v>39757</v>
      </c>
      <c r="AU27" s="33">
        <f>IF(D6L1520C5=0,0,D6L1520C18/D6L1520C5)</f>
        <v>0.16392720925279655</v>
      </c>
      <c r="AV27" s="16" t="s">
        <v>39758</v>
      </c>
      <c r="AW27" s="33">
        <f>CHOOSE(MIN(D6L1520C9,RUN_YEARS),B7L815C1,B7L815C10,B7L815C19,B7L815C28,B7L815C37)</f>
        <v>0.45707647994778106</v>
      </c>
      <c r="AX27" s="16" t="s">
        <v>39759</v>
      </c>
      <c r="AY27" s="33">
        <f>IF(D6L1520C23=0,0,D6L1520C19/D6L1520C23)</f>
        <v>6.8099631696486886E-4</v>
      </c>
      <c r="AZ27" s="16" t="s">
        <v>39760</v>
      </c>
      <c r="BA27" s="33">
        <f>IF(D6L1520C5=0,0,D6L1520C19/D6L1520C5)</f>
        <v>0.33607279074720348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0.13814375257933539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0.97569730971279567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0.22294953306497353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0.45707647994778106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0.13814375257933539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0.97569730971279567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0.22294953306497353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0.45707647994778106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0.13814375257933539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0.97569730971279567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0.22294953306497353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0.45707647994778106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0.13814375257933539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0.97569730971279567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0.22294953306497353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0.45707647994778106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0.13814375257933539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0.97569730971279567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0.22294953306497353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0.45707647994778106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159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0.97569730971279567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0.22294953306497353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0.45707647994778106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-2.2109537894792748E-3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-1.9014202589521763E-3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-9.5071012947608817E-4</v>
      </c>
      <c r="R34" s="16" t="s">
        <v>39890</v>
      </c>
      <c r="S34" s="15">
        <f>D6L1527C5-D6L1527C7</f>
        <v>-9.5071012947608817E-4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-9.3635767678544113E-4</v>
      </c>
      <c r="X34" s="16" t="s">
        <v>39892</v>
      </c>
      <c r="Y34" s="33">
        <f>D6L1527C7-D6L1527C10</f>
        <v>-1.435245269064704E-5</v>
      </c>
      <c r="Z34" s="16" t="s">
        <v>39893</v>
      </c>
      <c r="AA34" s="33">
        <f>CHOOSE(MIN(D6L1527C9,RUN_YEARS),B7L815C7,B7L815C16,B7L815C25,B7L815C34,B7L815C43)</f>
        <v>166</v>
      </c>
      <c r="AB34" s="16" t="s">
        <v>39894</v>
      </c>
      <c r="AC34" s="33">
        <f>IF(D6L1527C12=0,0,D6L1527C10/D6L1527C12)</f>
        <v>-5.6407088962978381E-6</v>
      </c>
      <c r="AD34" s="16" t="s">
        <v>39895</v>
      </c>
      <c r="AE34" s="33">
        <f>IF(D6L1527C5=0,0,D6L1527C10/D6L1527C5)</f>
        <v>0.49245171990617354</v>
      </c>
      <c r="AF34" s="16" t="s">
        <v>39896</v>
      </c>
      <c r="AG34" s="33">
        <f>CHOOSE(MIN(D6L1527C9,RUN_YEARS),B7L815C5,B7L815C14,B7L815C23,B7L815C32,B7L815C41)</f>
        <v>0.97863127016010076</v>
      </c>
      <c r="AH34" s="16" t="s">
        <v>39897</v>
      </c>
      <c r="AI34" s="33">
        <f>IF(D6L1527C15=0,0,D6L1527C11/D6L1527C15)</f>
        <v>-1.4665843130374353E-5</v>
      </c>
      <c r="AJ34" s="16" t="s">
        <v>39898</v>
      </c>
      <c r="AK34" s="33">
        <f>IF(D6L1527C5=0,0,D6L1527C11/D6L1527C5)</f>
        <v>7.5482800938264467E-3</v>
      </c>
      <c r="AL34" s="16" t="s">
        <v>39899</v>
      </c>
      <c r="AM34" s="33">
        <f>D6L1527C8*CHOOSE(MIN(D6L1527C9,RUN_YEARS),B7L815C4,B7L815C13,B7L815C22,B7L815C31,B7L815C40)</f>
        <v>-3.1165119267073963E-4</v>
      </c>
      <c r="AN34" s="16" t="s">
        <v>39900</v>
      </c>
      <c r="AO34" s="33">
        <f>D6L1527C8-D6L1527C18</f>
        <v>-6.3905893680534854E-4</v>
      </c>
      <c r="AP34" s="16" t="s">
        <v>39901</v>
      </c>
      <c r="AQ34" s="33">
        <f>CHOOSE(MIN(D6L1527C9,RUN_YEARS),B7L815C2,B7L815C11,B7L815C20,B7L815C29,B7L815C38)</f>
        <v>0.22521586309965047</v>
      </c>
      <c r="AR34" s="16" t="s">
        <v>39902</v>
      </c>
      <c r="AS34" s="33">
        <f>IF(D6L1527C20=0,0,D6L1527C18/D6L1527C20)</f>
        <v>-1.3837888165668171E-3</v>
      </c>
      <c r="AT34" s="16" t="s">
        <v>39903</v>
      </c>
      <c r="AU34" s="33">
        <f>IF(D6L1527C5=0,0,D6L1527C18/D6L1527C5)</f>
        <v>0.16390442418157602</v>
      </c>
      <c r="AV34" s="16" t="s">
        <v>39904</v>
      </c>
      <c r="AW34" s="33">
        <f>CHOOSE(MIN(D6L1527C9,RUN_YEARS),B7L815C1,B7L815C10,B7L815C19,B7L815C28,B7L815C37)</f>
        <v>0.46181825518062436</v>
      </c>
      <c r="AX34" s="16" t="s">
        <v>39905</v>
      </c>
      <c r="AY34" s="33">
        <f>IF(D6L1527C23=0,0,D6L1527C19/D6L1527C23)</f>
        <v>-1.3837888165668171E-3</v>
      </c>
      <c r="AZ34" s="16" t="s">
        <v>39906</v>
      </c>
      <c r="BA34" s="33">
        <f>IF(D6L1527C5=0,0,D6L1527C19/D6L1527C5)</f>
        <v>0.33609557581842398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0.47090452641265546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0.31115219221932905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0.15557609610966452</v>
      </c>
      <c r="R35" s="16" t="s">
        <v>39910</v>
      </c>
      <c r="S35" s="15">
        <f>SUM(D6L1501C8:D6L1527C8)-2*SUM(D6L1509C8,D6L1511C8,D6L1522C8,D6L1524C8,D6L1527C8)</f>
        <v>0.15557609610966452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0.15322577320011252</v>
      </c>
      <c r="X35" s="16" t="s">
        <v>39912</v>
      </c>
      <c r="Y35" s="33">
        <f>SUM(D6L1501C11:D6L1527C11)-2*SUM(D6L1509C11,D6L1511C11,D6L1522C11,D6L1524C11,D6L1527C11)</f>
        <v>2.3503229095519656E-3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9.2401482604255697E-4</v>
      </c>
      <c r="AD35" s="16" t="s">
        <v>39914</v>
      </c>
      <c r="AE35" s="33">
        <f>IF(D6L1528C5=0,0,D6L1528C10/D6L1528C5)</f>
        <v>0.4924463880752758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2.4024385477106609E-3</v>
      </c>
      <c r="AJ35" s="16" t="s">
        <v>39916</v>
      </c>
      <c r="AK35" s="33">
        <f>IF(D6L1528C5=0,0,D6L1528C11/D6L1528C5)</f>
        <v>7.5536119247240881E-3</v>
      </c>
      <c r="AL35" s="16" t="s">
        <v>39917</v>
      </c>
      <c r="AM35" s="33">
        <f>SUM(D6L1501C18:D6L1527C18)-2*SUM(D6L1509C18,D6L1511C18,D6L1522C18,D6L1524C18,D6L1527C18)</f>
        <v>5.1006168865498143E-2</v>
      </c>
      <c r="AN35" s="16" t="s">
        <v>39918</v>
      </c>
      <c r="AO35" s="33">
        <f>SUM(D6L1501C19:D6L1527C19)-2*SUM(D6L1509C19,D6L1511C19,D6L1522C19,D6L1524C19,D6L1527C19)</f>
        <v>0.10456992724416635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0.22653118808872497</v>
      </c>
      <c r="AT35" s="16" t="s">
        <v>39920</v>
      </c>
      <c r="AU35" s="33">
        <f>IF(D6L1528C5=0,0,D6L1528C18/D6L1528C5)</f>
        <v>0.163926753983929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0.22653118808872497</v>
      </c>
      <c r="AZ35" s="16" t="s">
        <v>39922</v>
      </c>
      <c r="BA35" s="33">
        <f>IF(D6L1528C5=0,0,D6L1528C19/D6L1528C5)</f>
        <v>0.33607324601607086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2.6204001799505329E-3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1.3102000899752665E-3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6.5510004498763323E-4</v>
      </c>
      <c r="R36" s="16" t="s">
        <v>39927</v>
      </c>
      <c r="S36" s="15">
        <f>D6L1529C5-D6L1529C7</f>
        <v>6.5510004498763323E-4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6.4481219615027509E-4</v>
      </c>
      <c r="X36" s="16" t="s">
        <v>39929</v>
      </c>
      <c r="Y36" s="33">
        <f>D6L1529C7-D6L1529C10</f>
        <v>1.0287848837358142E-5</v>
      </c>
      <c r="Z36" s="16" t="s">
        <v>39930</v>
      </c>
      <c r="AA36" s="33">
        <f>CHOOSE(MIN(D6L1529C9,RUN_YEARS),B7L815C7,B7L815C16,B7L815C25,B7L815C34,B7L815C43)</f>
        <v>159</v>
      </c>
      <c r="AB36" s="16" t="s">
        <v>39931</v>
      </c>
      <c r="AC36" s="33">
        <f>IF(D6L1529C12=0,0,D6L1529C10/D6L1529C12)</f>
        <v>4.0554226172973276E-6</v>
      </c>
      <c r="AD36" s="16" t="s">
        <v>39932</v>
      </c>
      <c r="AE36" s="33">
        <f>IF(D6L1529C5=0,0,D6L1529C10/D6L1529C5)</f>
        <v>0.49214787961314188</v>
      </c>
      <c r="AF36" s="16" t="s">
        <v>39933</v>
      </c>
      <c r="AG36" s="33">
        <f>CHOOSE(MIN(D6L1529C9,RUN_YEARS),B7L815C5,B7L815C14,B7L815C23,B7L815C32,B7L815C41)</f>
        <v>0.97569730971279567</v>
      </c>
      <c r="AH36" s="16" t="s">
        <v>39934</v>
      </c>
      <c r="AI36" s="33">
        <f>IF(D6L1529C15=0,0,D6L1529C11/D6L1529C15)</f>
        <v>1.0544098804973083E-5</v>
      </c>
      <c r="AJ36" s="16" t="s">
        <v>39935</v>
      </c>
      <c r="AK36" s="33">
        <f>IF(D6L1529C5=0,0,D6L1529C11/D6L1529C5)</f>
        <v>7.852120386858126E-3</v>
      </c>
      <c r="AL36" s="16" t="s">
        <v>39936</v>
      </c>
      <c r="AM36" s="33">
        <f>D6L1529C8*CHOOSE(MIN(D6L1529C9,RUN_YEARS),B7L815C4,B7L815C13,B7L815C22,B7L815C31,B7L815C40)</f>
        <v>2.1477744431240838E-4</v>
      </c>
      <c r="AN36" s="16" t="s">
        <v>39937</v>
      </c>
      <c r="AO36" s="33">
        <f>D6L1529C8-D6L1529C18</f>
        <v>4.4032260067522488E-4</v>
      </c>
      <c r="AP36" s="16" t="s">
        <v>39938</v>
      </c>
      <c r="AQ36" s="33">
        <f>CHOOSE(MIN(D6L1529C9,RUN_YEARS),B7L815C2,B7L815C11,B7L815C20,B7L815C29,B7L815C38)</f>
        <v>0.22294953306497353</v>
      </c>
      <c r="AR36" s="16" t="s">
        <v>39939</v>
      </c>
      <c r="AS36" s="33">
        <f>IF(D6L1529C20=0,0,D6L1529C18/D6L1529C20)</f>
        <v>9.6334556686340496E-4</v>
      </c>
      <c r="AT36" s="16" t="s">
        <v>39940</v>
      </c>
      <c r="AU36" s="33">
        <f>IF(D6L1529C5=0,0,D6L1529C18/D6L1529C5)</f>
        <v>0.16392720925279655</v>
      </c>
      <c r="AV36" s="16" t="s">
        <v>39941</v>
      </c>
      <c r="AW36" s="33">
        <f>CHOOSE(MIN(D6L1529C9,RUN_YEARS),B7L815C1,B7L815C10,B7L815C19,B7L815C28,B7L815C37)</f>
        <v>0.45707647994778106</v>
      </c>
      <c r="AX36" s="16" t="s">
        <v>39942</v>
      </c>
      <c r="AY36" s="33">
        <f>IF(D6L1529C23=0,0,D6L1529C19/D6L1529C23)</f>
        <v>9.6334556686340496E-4</v>
      </c>
      <c r="AZ36" s="16" t="s">
        <v>39943</v>
      </c>
      <c r="BA36" s="33">
        <f>IF(D6L1529C5=0,0,D6L1529C19/D6L1529C5)</f>
        <v>0.33607279074720348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9.9178492866653636E-5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9.9178492866653636E-5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4.9589246433326818E-5</v>
      </c>
      <c r="R37" s="16" t="s">
        <v>39947</v>
      </c>
      <c r="S37" s="15">
        <f>D6L1530C5-D6L1530C7</f>
        <v>4.9589246433326818E-5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4.8810484967550705E-5</v>
      </c>
      <c r="X37" s="16" t="s">
        <v>39949</v>
      </c>
      <c r="Y37" s="33">
        <f>D6L1530C7-D6L1530C10</f>
        <v>7.7876146577611293E-7</v>
      </c>
      <c r="Z37" s="16" t="s">
        <v>39950</v>
      </c>
      <c r="AA37" s="33">
        <f>CHOOSE(MIN(D6L1530C9,RUN_YEARS),B7L815C7,B7L815C16,B7L815C25,B7L815C34,B7L815C43)</f>
        <v>159</v>
      </c>
      <c r="AB37" s="16" t="s">
        <v>39951</v>
      </c>
      <c r="AC37" s="33">
        <f>IF(D6L1530C12=0,0,D6L1530C10/D6L1530C12)</f>
        <v>3.0698418218585347E-7</v>
      </c>
      <c r="AD37" s="16" t="s">
        <v>39952</v>
      </c>
      <c r="AE37" s="33">
        <f>IF(D6L1530C5=0,0,D6L1530C10/D6L1530C5)</f>
        <v>0.49214787961314188</v>
      </c>
      <c r="AF37" s="16" t="s">
        <v>39953</v>
      </c>
      <c r="AG37" s="33">
        <f>CHOOSE(MIN(D6L1530C9,RUN_YEARS),B7L815C5,B7L815C14,B7L815C23,B7L815C32,B7L815C41)</f>
        <v>0.97569730971279567</v>
      </c>
      <c r="AH37" s="16" t="s">
        <v>39954</v>
      </c>
      <c r="AI37" s="33">
        <f>IF(D6L1530C15=0,0,D6L1530C11/D6L1530C15)</f>
        <v>7.9815887368322009E-7</v>
      </c>
      <c r="AJ37" s="16" t="s">
        <v>39955</v>
      </c>
      <c r="AK37" s="33">
        <f>IF(D6L1530C5=0,0,D6L1530C11/D6L1530C5)</f>
        <v>7.8521203868581121E-3</v>
      </c>
      <c r="AL37" s="16" t="s">
        <v>39956</v>
      </c>
      <c r="AM37" s="33">
        <f>D6L1530C8*CHOOSE(MIN(D6L1530C9,RUN_YEARS),B7L815C4,B7L815C13,B7L815C22,B7L815C31,B7L815C40)</f>
        <v>1.625805355352892E-5</v>
      </c>
      <c r="AN37" s="16" t="s">
        <v>39957</v>
      </c>
      <c r="AO37" s="33">
        <f>D6L1530C8-D6L1530C18</f>
        <v>3.3331192879797898E-5</v>
      </c>
      <c r="AP37" s="16" t="s">
        <v>39958</v>
      </c>
      <c r="AQ37" s="33">
        <f>CHOOSE(MIN(D6L1530C9,RUN_YEARS),B7L815C2,B7L815C11,B7L815C20,B7L815C29,B7L815C38)</f>
        <v>0.22294953306497353</v>
      </c>
      <c r="AR37" s="16" t="s">
        <v>39959</v>
      </c>
      <c r="AS37" s="33">
        <f>IF(D6L1530C20=0,0,D6L1530C18/D6L1530C20)</f>
        <v>7.2922572790456942E-5</v>
      </c>
      <c r="AT37" s="16" t="s">
        <v>39960</v>
      </c>
      <c r="AU37" s="33">
        <f>IF(D6L1530C5=0,0,D6L1530C18/D6L1530C5)</f>
        <v>0.16392720925279655</v>
      </c>
      <c r="AV37" s="16" t="s">
        <v>39961</v>
      </c>
      <c r="AW37" s="33">
        <f>CHOOSE(MIN(D6L1530C9,RUN_YEARS),B7L815C1,B7L815C10,B7L815C19,B7L815C28,B7L815C37)</f>
        <v>0.45707647994778106</v>
      </c>
      <c r="AX37" s="16" t="s">
        <v>39962</v>
      </c>
      <c r="AY37" s="33">
        <f>IF(D6L1530C23=0,0,D6L1530C19/D6L1530C23)</f>
        <v>7.2922572790456942E-5</v>
      </c>
      <c r="AZ37" s="16" t="s">
        <v>39963</v>
      </c>
      <c r="BA37" s="33">
        <f>IF(D6L1530C5=0,0,D6L1530C19/D6L1530C5)</f>
        <v>0.33607279074720348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159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0.97569730971279567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0.22294953306497353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0.45707647994778106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0.97569730971279567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0.22294953306497353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0.45707647994778106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159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0.97569730971279567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0.22294953306497353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0.45707647994778106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0.97569730971279567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0.3278544185055931</v>
      </c>
      <c r="AN41" s="16" t="s">
        <v>40037</v>
      </c>
      <c r="AO41" s="33">
        <f>D6L1534C8-D6L1534C18</f>
        <v>0.67214558149440684</v>
      </c>
      <c r="AP41" s="16" t="s">
        <v>40038</v>
      </c>
      <c r="AQ41" s="33">
        <f>CHOOSE(MIN(D6L1534C9,RUN_YEARS),B7L815C2,B7L815C11,B7L815C20,B7L815C29,B7L815C38)</f>
        <v>0.22294953306497353</v>
      </c>
      <c r="AR41" s="16" t="s">
        <v>40039</v>
      </c>
      <c r="AS41" s="33">
        <f>IF(D6L1534C20=0,0,D6L1534C18/D6L1534C20)</f>
        <v>1.4705319809306237</v>
      </c>
      <c r="AT41" s="16" t="s">
        <v>40040</v>
      </c>
      <c r="AU41" s="33">
        <f>IF(D6L1534C5=0,0,D6L1534C18/D6L1534C5)</f>
        <v>0.3278544185055931</v>
      </c>
      <c r="AV41" s="16" t="s">
        <v>40041</v>
      </c>
      <c r="AW41" s="33">
        <f>CHOOSE(MIN(D6L1534C9,RUN_YEARS),B7L815C1,B7L815C10,B7L815C19,B7L815C28,B7L815C37)</f>
        <v>0.45707647994778106</v>
      </c>
      <c r="AX41" s="16" t="s">
        <v>40042</v>
      </c>
      <c r="AY41" s="33">
        <f>IF(D6L1534C23=0,0,D6L1534C19/D6L1534C23)</f>
        <v>1.4705319809306234</v>
      </c>
      <c r="AZ41" s="16" t="s">
        <v>40043</v>
      </c>
      <c r="BA41" s="33">
        <f>IF(D6L1534C5=0,0,D6L1534C19/D6L1534C5)</f>
        <v>0.67214558149440684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1.9685915184525675</v>
      </c>
      <c r="X42" s="16" t="s">
        <v>40050</v>
      </c>
      <c r="Y42" s="33">
        <f>D6L1535C7-D6L1535C10</f>
        <v>3.1408481547432476E-2</v>
      </c>
      <c r="Z42" s="16" t="s">
        <v>40051</v>
      </c>
      <c r="AA42" s="33">
        <f>CHOOSE(MIN(D6L1535C9,RUN_YEARS),B7L815C7,B7L815C16,B7L815C25,B7L815C34,B7L815C43)</f>
        <v>159</v>
      </c>
      <c r="AB42" s="16" t="s">
        <v>40052</v>
      </c>
      <c r="AC42" s="33">
        <f>IF(D6L1535C12=0,0,D6L1535C10/D6L1535C12)</f>
        <v>1.2381078732406086E-2</v>
      </c>
      <c r="AD42" s="16" t="s">
        <v>40053</v>
      </c>
      <c r="AE42" s="33">
        <f>IF(D6L1535C5=0,0,D6L1535C10/D6L1535C5)</f>
        <v>0.98429575922628376</v>
      </c>
      <c r="AF42" s="16" t="s">
        <v>40054</v>
      </c>
      <c r="AG42" s="33">
        <f>CHOOSE(MIN(D6L1535C9,RUN_YEARS),B7L815C5,B7L815C14,B7L815C23,B7L815C32,B7L815C41)</f>
        <v>0.97569730971279567</v>
      </c>
      <c r="AH42" s="16" t="s">
        <v>40055</v>
      </c>
      <c r="AI42" s="33">
        <f>IF(D6L1535C15=0,0,D6L1535C11/D6L1535C15)</f>
        <v>3.2190804704255886E-2</v>
      </c>
      <c r="AJ42" s="16" t="s">
        <v>40056</v>
      </c>
      <c r="AK42" s="33">
        <f>IF(D6L1535C5=0,0,D6L1535C11/D6L1535C5)</f>
        <v>1.5704240773716238E-2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0.22294953306497353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0.45707647994778106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0.97569730971279567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0.65570883701118621</v>
      </c>
      <c r="AN43" s="16" t="s">
        <v>40078</v>
      </c>
      <c r="AO43" s="33">
        <f>D6L1536C8-D6L1536C18</f>
        <v>1.3442911629888137</v>
      </c>
      <c r="AP43" s="16" t="s">
        <v>40079</v>
      </c>
      <c r="AQ43" s="33">
        <f>CHOOSE(MIN(D6L1536C9,RUN_YEARS),B7L815C2,B7L815C11,B7L815C20,B7L815C29,B7L815C38)</f>
        <v>0.22294953306497353</v>
      </c>
      <c r="AR43" s="16" t="s">
        <v>40080</v>
      </c>
      <c r="AS43" s="33">
        <f>IF(D6L1536C20=0,0,D6L1536C18/D6L1536C20)</f>
        <v>2.9410639618612473</v>
      </c>
      <c r="AT43" s="16" t="s">
        <v>40081</v>
      </c>
      <c r="AU43" s="33">
        <f>IF(D6L1536C5=0,0,D6L1536C18/D6L1536C5)</f>
        <v>0.3278544185055931</v>
      </c>
      <c r="AV43" s="16" t="s">
        <v>40082</v>
      </c>
      <c r="AW43" s="33">
        <f>CHOOSE(MIN(D6L1536C9,RUN_YEARS),B7L815C1,B7L815C10,B7L815C19,B7L815C28,B7L815C37)</f>
        <v>0.45707647994778106</v>
      </c>
      <c r="AX43" s="16" t="s">
        <v>40083</v>
      </c>
      <c r="AY43" s="33">
        <f>IF(D6L1536C23=0,0,D6L1536C19/D6L1536C23)</f>
        <v>2.9410639618612469</v>
      </c>
      <c r="AZ43" s="16" t="s">
        <v>40084</v>
      </c>
      <c r="BA43" s="33">
        <f>IF(D6L1536C5=0,0,D6L1536C19/D6L1536C5)</f>
        <v>0.67214558149440684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5.0027195786728171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5.0014093785828422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2.0007046892914211</v>
      </c>
      <c r="R44" s="16" t="s">
        <v>40088</v>
      </c>
      <c r="S44" s="15">
        <f>SUM(D6L1529C8:D6L1536C8)</f>
        <v>3.0007046892914211</v>
      </c>
      <c r="U44" s="21" t="str">
        <f>NULL_VALUE</f>
        <v>n/a</v>
      </c>
      <c r="V44" s="16" t="s">
        <v>40089</v>
      </c>
      <c r="W44" s="33">
        <f>SUM(D6L1529C10:D6L1536C10)</f>
        <v>1.9692851411336854</v>
      </c>
      <c r="X44" s="16" t="s">
        <v>40090</v>
      </c>
      <c r="Y44" s="33">
        <f>SUM(D6L1529C11:D6L1536C11)</f>
        <v>3.1419548157735608E-2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1.2385441139205569E-2</v>
      </c>
      <c r="AD44" s="16" t="s">
        <v>40092</v>
      </c>
      <c r="AE44" s="33">
        <f>IF(D6L1537C5=0,0,D6L1537C10/D6L1537C5)</f>
        <v>0.39374604077934638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3.220214696193454E-2</v>
      </c>
      <c r="AJ44" s="16" t="s">
        <v>40094</v>
      </c>
      <c r="AK44" s="33">
        <f>IF(D6L1537C5=0,0,D6L1537C11/D6L1537C5)</f>
        <v>6.2821388491574332E-3</v>
      </c>
      <c r="AL44" s="16" t="s">
        <v>40095</v>
      </c>
      <c r="AM44" s="33">
        <f>SUM(D6L1529C18:D6L1536C18)</f>
        <v>0.98379429101464533</v>
      </c>
      <c r="AN44" s="16" t="s">
        <v>40096</v>
      </c>
      <c r="AO44" s="33">
        <f>SUM(D6L1529C19:D6L1536C19)</f>
        <v>2.0169103982767753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4.412632210931525</v>
      </c>
      <c r="AT44" s="16" t="s">
        <v>40098</v>
      </c>
      <c r="AU44" s="33">
        <f>IF(D6L1537C5=0,0,D6L1537C18/D6L1537C5)</f>
        <v>0.19670341228763902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4.4126322109315241</v>
      </c>
      <c r="AZ44" s="16" t="s">
        <v>40100</v>
      </c>
      <c r="BA44" s="33">
        <f>IF(D6L1537C5=0,0,D6L1537C19/D6L1537C5)</f>
        <v>0.403268408083857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7.4082793457836103E-3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3.7041396728918052E-3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1.8520698364459026E-3</v>
      </c>
      <c r="R45" s="16" t="s">
        <v>40105</v>
      </c>
      <c r="S45" s="15">
        <f>D6L1538C5-D6L1538C7</f>
        <v>1.8520698364459026E-3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1.8229844858046189E-3</v>
      </c>
      <c r="X45" s="16" t="s">
        <v>40107</v>
      </c>
      <c r="Y45" s="33">
        <f>D6L1538C7-D6L1538C10</f>
        <v>2.9085350641283678E-5</v>
      </c>
      <c r="Z45" s="16" t="s">
        <v>40108</v>
      </c>
      <c r="AA45" s="33">
        <f>CHOOSE(MIN(D6L1538C9,RUN_YEARS),B7L815C7,B7L815C16,B7L815C25,B7L815C34,B7L815C43)</f>
        <v>159</v>
      </c>
      <c r="AB45" s="16" t="s">
        <v>40109</v>
      </c>
      <c r="AC45" s="33">
        <f>IF(D6L1538C12=0,0,D6L1538C10/D6L1538C12)</f>
        <v>1.146531123147559E-5</v>
      </c>
      <c r="AD45" s="16" t="s">
        <v>40110</v>
      </c>
      <c r="AE45" s="33">
        <f>IF(D6L1538C5=0,0,D6L1538C10/D6L1538C5)</f>
        <v>0.49214787961314188</v>
      </c>
      <c r="AF45" s="16" t="s">
        <v>40111</v>
      </c>
      <c r="AG45" s="33">
        <f>CHOOSE(MIN(D6L1538C9,RUN_YEARS),B7L815C5,B7L815C14,B7L815C23,B7L815C32,B7L815C41)</f>
        <v>0.97569730971279567</v>
      </c>
      <c r="AH45" s="16" t="s">
        <v>40112</v>
      </c>
      <c r="AI45" s="33">
        <f>IF(D6L1538C15=0,0,D6L1538C11/D6L1538C15)</f>
        <v>2.9809809201836566E-5</v>
      </c>
      <c r="AJ45" s="16" t="s">
        <v>40113</v>
      </c>
      <c r="AK45" s="33">
        <f>IF(D6L1538C5=0,0,D6L1538C11/D6L1538C5)</f>
        <v>7.8521203868581104E-3</v>
      </c>
      <c r="AL45" s="16" t="s">
        <v>40114</v>
      </c>
      <c r="AM45" s="33">
        <f>D6L1538C8*CHOOSE(MIN(D6L1538C9,RUN_YEARS),B7L815C4,B7L815C13,B7L815C22,B7L815C31,B7L815C40)</f>
        <v>6.0720927925972032E-4</v>
      </c>
      <c r="AN45" s="16" t="s">
        <v>40115</v>
      </c>
      <c r="AO45" s="33">
        <f>D6L1538C8-D6L1538C18</f>
        <v>1.2448605571861822E-3</v>
      </c>
      <c r="AP45" s="16" t="s">
        <v>40116</v>
      </c>
      <c r="AQ45" s="33">
        <f>CHOOSE(MIN(D6L1538C9,RUN_YEARS),B7L815C2,B7L815C11,B7L815C20,B7L815C29,B7L815C38)</f>
        <v>0.22294953306497353</v>
      </c>
      <c r="AR45" s="16" t="s">
        <v>40117</v>
      </c>
      <c r="AS45" s="33">
        <f>IF(D6L1538C20=0,0,D6L1538C18/D6L1538C20)</f>
        <v>2.7235279254106495E-3</v>
      </c>
      <c r="AT45" s="16" t="s">
        <v>40118</v>
      </c>
      <c r="AU45" s="33">
        <f>IF(D6L1538C5=0,0,D6L1538C18/D6L1538C5)</f>
        <v>0.16392720925279655</v>
      </c>
      <c r="AV45" s="16" t="s">
        <v>40119</v>
      </c>
      <c r="AW45" s="33">
        <f>CHOOSE(MIN(D6L1538C9,RUN_YEARS),B7L815C1,B7L815C10,B7L815C19,B7L815C28,B7L815C37)</f>
        <v>0.45707647994778106</v>
      </c>
      <c r="AX45" s="16" t="s">
        <v>40120</v>
      </c>
      <c r="AY45" s="33">
        <f>IF(D6L1538C23=0,0,D6L1538C19/D6L1538C23)</f>
        <v>2.7235279254106486E-3</v>
      </c>
      <c r="AZ45" s="16" t="s">
        <v>40121</v>
      </c>
      <c r="BA45" s="33">
        <f>IF(D6L1538C5=0,0,D6L1538C19/D6L1538C5)</f>
        <v>0.33607279074720342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159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0.97569730971279567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0.22294953306497353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0.45707647994778106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7.4082793457836103E-3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3.7041396728918052E-3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1.8520698364459026E-3</v>
      </c>
      <c r="R47" s="16" t="s">
        <v>40145</v>
      </c>
      <c r="S47" s="15">
        <f>SUM(D6L1538C8:D6L1539C8)</f>
        <v>1.8520698364459026E-3</v>
      </c>
      <c r="U47" s="21" t="str">
        <f>NULL_VALUE</f>
        <v>n/a</v>
      </c>
      <c r="V47" s="16" t="s">
        <v>40146</v>
      </c>
      <c r="W47" s="33">
        <f>SUM(D6L1538C10:D6L1539C10)</f>
        <v>1.8229844858046189E-3</v>
      </c>
      <c r="X47" s="16" t="s">
        <v>40147</v>
      </c>
      <c r="Y47" s="33">
        <f>SUM(D6L1538C11:D6L1539C11)</f>
        <v>2.9085350641283678E-5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1.146531123147559E-5</v>
      </c>
      <c r="AD47" s="16" t="s">
        <v>40149</v>
      </c>
      <c r="AE47" s="33">
        <f>IF(D6L1540C5=0,0,D6L1540C10/D6L1540C5)</f>
        <v>0.49214787961314188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2.9809809201836566E-5</v>
      </c>
      <c r="AJ47" s="16" t="s">
        <v>40151</v>
      </c>
      <c r="AK47" s="33">
        <f>IF(D6L1540C5=0,0,D6L1540C11/D6L1540C5)</f>
        <v>7.8521203868581104E-3</v>
      </c>
      <c r="AL47" s="16" t="s">
        <v>40152</v>
      </c>
      <c r="AM47" s="33">
        <f>SUM(D6L1538C18:D6L1539C18)</f>
        <v>6.0720927925972032E-4</v>
      </c>
      <c r="AN47" s="16" t="s">
        <v>40153</v>
      </c>
      <c r="AO47" s="33">
        <f>SUM(D6L1538C19:D6L1539C19)</f>
        <v>1.2448605571861822E-3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2.7235279254106495E-3</v>
      </c>
      <c r="AT47" s="16" t="s">
        <v>40155</v>
      </c>
      <c r="AU47" s="33">
        <f>IF(D6L1540C5=0,0,D6L1540C18/D6L1540C5)</f>
        <v>0.16392720925279655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2.7235279254106486E-3</v>
      </c>
      <c r="AZ47" s="16" t="s">
        <v>40157</v>
      </c>
      <c r="BA47" s="33">
        <f>IF(D6L1540C5=0,0,D6L1540C19/D6L1540C5)</f>
        <v>0.33607279074720342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5.4810323844312565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5.3162657104750632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2.1581328552375316</v>
      </c>
      <c r="R48" s="16" t="s">
        <v>40162</v>
      </c>
      <c r="S48" s="15">
        <f>SUM(D6L1528C8,D6L1537C8,D6L1540C8)</f>
        <v>3.1581328552375316</v>
      </c>
      <c r="U48" s="21" t="str">
        <f>NULL_VALUE</f>
        <v>n/a</v>
      </c>
      <c r="V48" s="16" t="s">
        <v>40163</v>
      </c>
      <c r="W48" s="33">
        <f>SUM(D6L1528C10,D6L1537C10,D6L1540C10)</f>
        <v>2.1243338988196023</v>
      </c>
      <c r="X48" s="16" t="s">
        <v>40164</v>
      </c>
      <c r="Y48" s="33">
        <f>SUM(D6L1528C11,D6L1537C11,D6L1540C11)</f>
        <v>3.3798956417928856E-2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1.3320921276479601E-2</v>
      </c>
      <c r="AD48" s="16" t="s">
        <v>40166</v>
      </c>
      <c r="AE48" s="33">
        <f>IF(D6L1541C5=0,0,D6L1541C10/D6L1541C5)</f>
        <v>0.39959137005395673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3.4634395318847037E-2</v>
      </c>
      <c r="AJ48" s="16" t="s">
        <v>40168</v>
      </c>
      <c r="AK48" s="33">
        <f>IF(D6L1541C5=0,0,D6L1541C11/D6L1541C5)</f>
        <v>6.3576499480325205E-3</v>
      </c>
      <c r="AL48" s="16" t="s">
        <v>40169</v>
      </c>
      <c r="AM48" s="33">
        <f>SUM(D6L1528C18,D6L1537C18,D6L1540C18)</f>
        <v>1.0354076691594032</v>
      </c>
      <c r="AN48" s="16" t="s">
        <v>40170</v>
      </c>
      <c r="AO48" s="33">
        <f>SUM(D6L1528C19,D6L1537C19,D6L1540C19)</f>
        <v>2.122725186078128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4.6418869269456602</v>
      </c>
      <c r="AT48" s="16" t="s">
        <v>40172</v>
      </c>
      <c r="AU48" s="33">
        <f>IF(D6L1541C5=0,0,D6L1541C18/D6L1541C5)</f>
        <v>0.1947622119637957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4.6418869269456593</v>
      </c>
      <c r="AZ48" s="16" t="s">
        <v>40174</v>
      </c>
      <c r="BA48" s="33">
        <f>IF(D6L1541C5=0,0,D6L1541C19/D6L1541C5)</f>
        <v>0.39928876803421487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7EC46-E4EB-47EB-87AB-C1C355CAED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5327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107.12159068753199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7.2272584501917949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46.245398857127036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0.44359901369838267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5172.2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106.7916552265736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7.3756519675249104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45.169730007377026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0.44359901369838267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5172.2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106.7916552265736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7.3756519675249104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45.169730007377026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0.42686313321495445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5139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102.63356149982218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7.2058971724584842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44.289041156331308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0.14320889105137483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5172.2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106.7916552265736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7.3756519675249104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45.169730007377026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0.44359901369838267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5172.2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106.7916552265736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7.3756519675249104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45.169730007377026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0.42686313321495445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5139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102.63356149982218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7.2058971724584842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44.289041156331308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0.42686313321495445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5139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102.63356149982218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7.2058971724584842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44.289041156331308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0.42686313321495445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5139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102.63356149982218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7.2058971724584842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44.289041156331308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0.42686313321495445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5139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102.63356149982218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7.2058971724584842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44.289041156331308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0.42686313321495445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5139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102.63356149982218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7.2058971724584842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44.289041156331308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0.42686313321495445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5139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102.63356149982218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7.2058971724584842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44.289041156331308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5139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102.63356149982218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7.2058971724584842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44.289041156331308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0.44359901369838267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5172.2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106.7916552265736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7.3756519675249104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45.169730007377026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0.43582497339426596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5327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107.12159068753199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7.2272584501917949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46.245398857127036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0.13959329138230395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5327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107.12159068753199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7.2272584501917949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46.245398857127036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5327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107.12159068753199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7.2272584501917949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46.245398857127036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0.13814375257933539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5139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102.63356149982218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7.2058971724584842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44.289041156331308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0.13959329138230395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5327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107.12159068753199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7.2272584501917949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46.245398857127036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0.13814375257933539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5139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102.63356149982218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7.2058971724584842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44.289041156331308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0.13814375257933539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5139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102.63356149982218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7.2058971724584842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44.289041156331308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0.13814375257933539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5139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102.63356149982218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7.2058971724584842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44.289041156331308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0.13814375257933539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5139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102.63356149982218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7.2058971724584842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44.289041156331308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0.13814375257933539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5139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102.63356149982218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7.2058971724584842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44.289041156331308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0.13814375257933539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5139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102.63356149982218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7.2058971724584842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44.289041156331308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5139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102.63356149982218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7.2058971724584842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44.289041156331308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5327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107.12159068753199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7.2272584501917949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46.245398857127036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5139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102.63356149982218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7.2058971724584842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44.289041156331308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5139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102.63356149982218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7.2058971724584842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44.289041156331308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116.25209434205439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58.126047171027196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29.063023585513598</v>
      </c>
      <c r="R38" s="16" t="s">
        <v>40800</v>
      </c>
      <c r="S38" s="15">
        <f>D6L1631C5-D6L1631C7</f>
        <v>29.063023585513598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27.628394038038358</v>
      </c>
      <c r="X38" s="16" t="s">
        <v>40802</v>
      </c>
      <c r="Y38" s="33">
        <f>D6L1631C7-D6L1631C10</f>
        <v>1.4346295474752395</v>
      </c>
      <c r="Z38" s="16" t="s">
        <v>40803</v>
      </c>
      <c r="AA38" s="33">
        <f>CHOOSE(MIN(D6L1631C9,RUN_YEARS),B7L812C7,B7L812C16,B7L812C25,B7L812C34,B7L812C43)</f>
        <v>5139</v>
      </c>
      <c r="AB38" s="16" t="s">
        <v>40804</v>
      </c>
      <c r="AC38" s="33">
        <f>IF(D6L1631C12=0,0,D6L1631C10/D6L1631C12)</f>
        <v>5.3762198945394744E-3</v>
      </c>
      <c r="AD38" s="16" t="s">
        <v>40805</v>
      </c>
      <c r="AE38" s="33">
        <f>IF(D6L1631C5=0,0,D6L1631C10/D6L1631C5)</f>
        <v>0.47531864598922308</v>
      </c>
      <c r="AF38" s="16" t="s">
        <v>40806</v>
      </c>
      <c r="AG38" s="33">
        <f>CHOOSE(MIN(D6L1631C9,RUN_YEARS),B7L812C5,B7L812C14,B7L812C23,B7L812C32,B7L812C41)</f>
        <v>102.63356149982218</v>
      </c>
      <c r="AH38" s="16" t="s">
        <v>40807</v>
      </c>
      <c r="AI38" s="33">
        <f>IF(D6L1631C15=0,0,D6L1631C11/D6L1631C15)</f>
        <v>1.3978171725802627E-2</v>
      </c>
      <c r="AJ38" s="16" t="s">
        <v>40808</v>
      </c>
      <c r="AK38" s="33">
        <f>IF(D6L1631C5=0,0,D6L1631C11/D6L1631C5)</f>
        <v>2.4681354010776903E-2</v>
      </c>
      <c r="AL38" s="16" t="s">
        <v>40809</v>
      </c>
      <c r="AM38" s="33">
        <f>D6L1631C8*CHOOSE(MIN(D6L1631C9,RUN_YEARS),B7L812C4,B7L812C13,B7L812C22,B7L812C31,B7L812C40)</f>
        <v>4.0669076665513986</v>
      </c>
      <c r="AN38" s="16" t="s">
        <v>40810</v>
      </c>
      <c r="AO38" s="33">
        <f>D6L1631C8-D6L1631C18</f>
        <v>24.9961159189622</v>
      </c>
      <c r="AP38" s="16" t="s">
        <v>40811</v>
      </c>
      <c r="AQ38" s="33">
        <f>CHOOSE(MIN(D6L1631C9,RUN_YEARS),B7L812C2,B7L812C11,B7L812C20,B7L812C29,B7L812C38)</f>
        <v>7.2058971724584842</v>
      </c>
      <c r="AR38" s="16" t="s">
        <v>40812</v>
      </c>
      <c r="AS38" s="33">
        <f>IF(D6L1631C20=0,0,D6L1631C18/D6L1631C20)</f>
        <v>0.56438602567011997</v>
      </c>
      <c r="AT38" s="16" t="s">
        <v>40813</v>
      </c>
      <c r="AU38" s="33">
        <f>IF(D6L1631C5=0,0,D6L1631C18/D6L1631C5)</f>
        <v>6.9967043425215744E-2</v>
      </c>
      <c r="AV38" s="16" t="s">
        <v>40814</v>
      </c>
      <c r="AW38" s="33">
        <f>CHOOSE(MIN(D6L1631C9,RUN_YEARS),B7L812C1,B7L812C10,B7L812C19,B7L812C28,B7L812C37)</f>
        <v>44.289041156331308</v>
      </c>
      <c r="AX38" s="16" t="s">
        <v>40815</v>
      </c>
      <c r="AY38" s="33">
        <f>IF(D6L1631C23=0,0,D6L1631C19/D6L1631C23)</f>
        <v>0.56438602567011997</v>
      </c>
      <c r="AZ38" s="16" t="s">
        <v>40816</v>
      </c>
      <c r="BA38" s="33">
        <f>IF(D6L1631C5=0,0,D6L1631C19/D6L1631C5)</f>
        <v>0.4300329565747843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5139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102.63356149982218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7.2058971724584842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44.289041156331308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2255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2255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902</v>
      </c>
      <c r="R40" s="16" t="s">
        <v>40840</v>
      </c>
      <c r="S40" s="15">
        <f>D6L1633C5-D6L1633C7</f>
        <v>1353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857.47483736455843</v>
      </c>
      <c r="X40" s="16" t="s">
        <v>40842</v>
      </c>
      <c r="Y40" s="33">
        <f>D6L1633C7-D6L1633C10</f>
        <v>44.525162635441575</v>
      </c>
      <c r="Z40" s="16" t="s">
        <v>40843</v>
      </c>
      <c r="AA40" s="33">
        <f>CHOOSE(MIN(D6L1633C9,RUN_YEARS),B7L812C7,B7L812C16,B7L812C25,B7L812C34,B7L812C43)</f>
        <v>5139</v>
      </c>
      <c r="AB40" s="16" t="s">
        <v>40844</v>
      </c>
      <c r="AC40" s="33">
        <f>IF(D6L1633C12=0,0,D6L1633C10/D6L1633C12)</f>
        <v>0.1668563606469271</v>
      </c>
      <c r="AD40" s="16" t="s">
        <v>40845</v>
      </c>
      <c r="AE40" s="33">
        <f>IF(D6L1633C5=0,0,D6L1633C10/D6L1633C5)</f>
        <v>0.38025491679137846</v>
      </c>
      <c r="AF40" s="16" t="s">
        <v>40846</v>
      </c>
      <c r="AG40" s="33">
        <f>CHOOSE(MIN(D6L1633C9,RUN_YEARS),B7L812C5,B7L812C14,B7L812C23,B7L812C32,B7L812C41)</f>
        <v>102.63356149982218</v>
      </c>
      <c r="AH40" s="16" t="s">
        <v>40847</v>
      </c>
      <c r="AI40" s="33">
        <f>IF(D6L1633C15=0,0,D6L1633C11/D6L1633C15)</f>
        <v>0.43382653768201074</v>
      </c>
      <c r="AJ40" s="16" t="s">
        <v>40848</v>
      </c>
      <c r="AK40" s="33">
        <f>IF(D6L1633C5=0,0,D6L1633C11/D6L1633C5)</f>
        <v>1.974508320862154E-2</v>
      </c>
      <c r="AL40" s="16" t="s">
        <v>40849</v>
      </c>
      <c r="AM40" s="33">
        <f>D6L1633C8*CHOOSE(MIN(D6L1633C9,RUN_YEARS),B7L812C4,B7L812C13,B7L812C22,B7L812C31,B7L812C40)</f>
        <v>189.33081950863379</v>
      </c>
      <c r="AN40" s="16" t="s">
        <v>40850</v>
      </c>
      <c r="AO40" s="33">
        <f>D6L1633C8-D6L1633C18</f>
        <v>1163.6691804913662</v>
      </c>
      <c r="AP40" s="16" t="s">
        <v>40851</v>
      </c>
      <c r="AQ40" s="33">
        <f>CHOOSE(MIN(D6L1633C9,RUN_YEARS),B7L812C2,B7L812C11,B7L812C20,B7L812C29,B7L812C38)</f>
        <v>7.2058971724584842</v>
      </c>
      <c r="AR40" s="16" t="s">
        <v>40852</v>
      </c>
      <c r="AS40" s="33">
        <f>IF(D6L1633C20=0,0,D6L1633C18/D6L1633C20)</f>
        <v>26.27442703904676</v>
      </c>
      <c r="AT40" s="16" t="s">
        <v>40853</v>
      </c>
      <c r="AU40" s="33">
        <f>IF(D6L1633C5=0,0,D6L1633C18/D6L1633C5)</f>
        <v>8.396045211025889E-2</v>
      </c>
      <c r="AV40" s="16" t="s">
        <v>40854</v>
      </c>
      <c r="AW40" s="33">
        <f>CHOOSE(MIN(D6L1633C9,RUN_YEARS),B7L812C1,B7L812C10,B7L812C19,B7L812C28,B7L812C37)</f>
        <v>44.289041156331308</v>
      </c>
      <c r="AX40" s="16" t="s">
        <v>40855</v>
      </c>
      <c r="AY40" s="33">
        <f>IF(D6L1633C23=0,0,D6L1633C19/D6L1633C23)</f>
        <v>26.274427039046763</v>
      </c>
      <c r="AZ40" s="16" t="s">
        <v>40856</v>
      </c>
      <c r="BA40" s="33">
        <f>IF(D6L1633C5=0,0,D6L1633C19/D6L1633C5)</f>
        <v>0.51603954788974116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5139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102.63356149982218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7.2058971724584842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44.289041156331308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5139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102.63356149982218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7.2058971724584842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44.289041156331308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-2603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-2603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-2603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5139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102.63356149982218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-364.24842807167317</v>
      </c>
      <c r="AN43" s="16" t="s">
        <v>40910</v>
      </c>
      <c r="AO43" s="33">
        <f>D6L1636C8-D6L1636C18</f>
        <v>-2238.7515719283269</v>
      </c>
      <c r="AP43" s="16" t="s">
        <v>40911</v>
      </c>
      <c r="AQ43" s="33">
        <f>CHOOSE(MIN(D6L1636C9,RUN_YEARS),B7L812C2,B7L812C11,B7L812C20,B7L812C29,B7L812C38)</f>
        <v>7.2058971724584842</v>
      </c>
      <c r="AR43" s="16" t="s">
        <v>40912</v>
      </c>
      <c r="AS43" s="33">
        <f>IF(D6L1636C20=0,0,D6L1636C18/D6L1636C20)</f>
        <v>-50.548657489016058</v>
      </c>
      <c r="AT43" s="16" t="s">
        <v>40913</v>
      </c>
      <c r="AU43" s="33">
        <f>IF(D6L1636C5=0,0,D6L1636C18/D6L1636C5)</f>
        <v>0.13993408685043149</v>
      </c>
      <c r="AV43" s="16" t="s">
        <v>40914</v>
      </c>
      <c r="AW43" s="33">
        <f>CHOOSE(MIN(D6L1636C9,RUN_YEARS),B7L812C1,B7L812C10,B7L812C19,B7L812C28,B7L812C37)</f>
        <v>44.289041156331308</v>
      </c>
      <c r="AX43" s="16" t="s">
        <v>40915</v>
      </c>
      <c r="AY43" s="33">
        <f>IF(D6L1636C23=0,0,D6L1636C19/D6L1636C23)</f>
        <v>-50.548657489016058</v>
      </c>
      <c r="AZ43" s="16" t="s">
        <v>40916</v>
      </c>
      <c r="BA43" s="33">
        <f>IF(D6L1636C5=0,0,D6L1636C19/D6L1636C5)</f>
        <v>0.86006591314956859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-231.74790565794547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-289.87395282897296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931.06302358551363</v>
      </c>
      <c r="R44" s="16" t="s">
        <v>40920</v>
      </c>
      <c r="S44" s="15">
        <f>SUM(D6L1629C8:D6L1636C8)</f>
        <v>-1220.9369764144865</v>
      </c>
      <c r="U44" s="21" t="str">
        <f>NULL_VALUE</f>
        <v>n/a</v>
      </c>
      <c r="V44" s="16" t="s">
        <v>40921</v>
      </c>
      <c r="W44" s="33">
        <f>SUM(D6L1629C10:D6L1636C10)</f>
        <v>885.10323140259675</v>
      </c>
      <c r="X44" s="16" t="s">
        <v>40922</v>
      </c>
      <c r="Y44" s="33">
        <f>SUM(D6L1629C11:D6L1636C11)</f>
        <v>45.959792182916814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0.17223258054146659</v>
      </c>
      <c r="AD44" s="16" t="s">
        <v>40924</v>
      </c>
      <c r="AE44" s="33">
        <f>IF(D6L1637C5=0,0,D6L1637C10/D6L1637C5)</f>
        <v>-3.0534072577566564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0.44780470940781336</v>
      </c>
      <c r="AJ44" s="16" t="s">
        <v>40926</v>
      </c>
      <c r="AK44" s="33">
        <f>IF(D6L1637C5=0,0,D6L1637C11/D6L1637C5)</f>
        <v>-0.15855095545626108</v>
      </c>
      <c r="AL44" s="16" t="s">
        <v>40927</v>
      </c>
      <c r="AM44" s="33">
        <f>SUM(D6L1629C18:D6L1636C18)</f>
        <v>-170.85070089648798</v>
      </c>
      <c r="AN44" s="16" t="s">
        <v>40928</v>
      </c>
      <c r="AO44" s="33">
        <f>SUM(D6L1629C19:D6L1636C19)</f>
        <v>-1050.0862755179985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-23.709844424299177</v>
      </c>
      <c r="AT44" s="16" t="s">
        <v>40930</v>
      </c>
      <c r="AU44" s="33">
        <f>IF(D6L1637C5=0,0,D6L1637C18/D6L1637C5)</f>
        <v>0.58939652641812468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-23.709844424299174</v>
      </c>
      <c r="AZ44" s="16" t="s">
        <v>40932</v>
      </c>
      <c r="BA44" s="33">
        <f>IF(D6L1637C5=0,0,D6L1637C19/D6L1637C5)</f>
        <v>3.6225616867947927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223.23488731153097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111.61744365576548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55.808721827882742</v>
      </c>
      <c r="R45" s="16" t="s">
        <v>40937</v>
      </c>
      <c r="S45" s="15">
        <f>D6L1638C5-D6L1638C7</f>
        <v>55.808721827882742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53.053852187236849</v>
      </c>
      <c r="X45" s="16" t="s">
        <v>40939</v>
      </c>
      <c r="Y45" s="33">
        <f>D6L1638C7-D6L1638C10</f>
        <v>2.754869640645893</v>
      </c>
      <c r="Z45" s="16" t="s">
        <v>40940</v>
      </c>
      <c r="AA45" s="33">
        <f>CHOOSE(MIN(D6L1638C9,RUN_YEARS),B7L812C7,B7L812C16,B7L812C25,B7L812C34,B7L812C43)</f>
        <v>5139</v>
      </c>
      <c r="AB45" s="16" t="s">
        <v>40941</v>
      </c>
      <c r="AC45" s="33">
        <f>IF(D6L1638C12=0,0,D6L1638C10/D6L1638C12)</f>
        <v>1.0323769641416005E-2</v>
      </c>
      <c r="AD45" s="16" t="s">
        <v>40942</v>
      </c>
      <c r="AE45" s="33">
        <f>IF(D6L1638C5=0,0,D6L1638C10/D6L1638C5)</f>
        <v>0.47531864598922308</v>
      </c>
      <c r="AF45" s="16" t="s">
        <v>40943</v>
      </c>
      <c r="AG45" s="33">
        <f>CHOOSE(MIN(D6L1638C9,RUN_YEARS),B7L812C5,B7L812C14,B7L812C23,B7L812C32,B7L812C41)</f>
        <v>102.63356149982218</v>
      </c>
      <c r="AH45" s="16" t="s">
        <v>40944</v>
      </c>
      <c r="AI45" s="33">
        <f>IF(D6L1638C15=0,0,D6L1638C11/D6L1638C15)</f>
        <v>2.6841801067681609E-2</v>
      </c>
      <c r="AJ45" s="16" t="s">
        <v>40945</v>
      </c>
      <c r="AK45" s="33">
        <f>IF(D6L1638C5=0,0,D6L1638C11/D6L1638C5)</f>
        <v>2.468135401077691E-2</v>
      </c>
      <c r="AL45" s="16" t="s">
        <v>40946</v>
      </c>
      <c r="AM45" s="33">
        <f>D6L1638C8*CHOOSE(MIN(D6L1638C9,RUN_YEARS),B7L812C4,B7L812C13,B7L812C22,B7L812C31,B7L812C40)</f>
        <v>7.8095425272745151</v>
      </c>
      <c r="AN45" s="16" t="s">
        <v>40947</v>
      </c>
      <c r="AO45" s="33">
        <f>D6L1638C8-D6L1638C18</f>
        <v>47.999179300608226</v>
      </c>
      <c r="AP45" s="16" t="s">
        <v>40948</v>
      </c>
      <c r="AQ45" s="33">
        <f>CHOOSE(MIN(D6L1638C9,RUN_YEARS),B7L812C2,B7L812C11,B7L812C20,B7L812C29,B7L812C38)</f>
        <v>7.2058971724584842</v>
      </c>
      <c r="AR45" s="16" t="s">
        <v>40949</v>
      </c>
      <c r="AS45" s="33">
        <f>IF(D6L1638C20=0,0,D6L1638C18/D6L1638C20)</f>
        <v>1.0837710198146058</v>
      </c>
      <c r="AT45" s="16" t="s">
        <v>40950</v>
      </c>
      <c r="AU45" s="33">
        <f>IF(D6L1638C5=0,0,D6L1638C18/D6L1638C5)</f>
        <v>6.9967043425215744E-2</v>
      </c>
      <c r="AV45" s="16" t="s">
        <v>40951</v>
      </c>
      <c r="AW45" s="33">
        <f>CHOOSE(MIN(D6L1638C9,RUN_YEARS),B7L812C1,B7L812C10,B7L812C19,B7L812C28,B7L812C37)</f>
        <v>44.289041156331308</v>
      </c>
      <c r="AX45" s="16" t="s">
        <v>40952</v>
      </c>
      <c r="AY45" s="33">
        <f>IF(D6L1638C23=0,0,D6L1638C19/D6L1638C23)</f>
        <v>1.0837710198146058</v>
      </c>
      <c r="AZ45" s="16" t="s">
        <v>40953</v>
      </c>
      <c r="BA45" s="33">
        <f>IF(D6L1638C5=0,0,D6L1638C19/D6L1638C5)</f>
        <v>0.43003295657478424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7750.8255390368477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7750.8255390368477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3100.3302156147392</v>
      </c>
      <c r="R46" s="16" t="s">
        <v>40957</v>
      </c>
      <c r="S46" s="15">
        <f>D6L1639C5-D6L1639C7</f>
        <v>4650.4953234221084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2947.2895204109477</v>
      </c>
      <c r="X46" s="16" t="s">
        <v>40959</v>
      </c>
      <c r="Y46" s="33">
        <f>D6L1639C7-D6L1639C10</f>
        <v>153.04069520379153</v>
      </c>
      <c r="Z46" s="16" t="s">
        <v>40960</v>
      </c>
      <c r="AA46" s="33">
        <f>CHOOSE(MIN(D6L1639C9,RUN_YEARS),B7L812C7,B7L812C16,B7L812C25,B7L812C34,B7L812C43)</f>
        <v>5139</v>
      </c>
      <c r="AB46" s="16" t="s">
        <v>40961</v>
      </c>
      <c r="AC46" s="33">
        <f>IF(D6L1639C12=0,0,D6L1639C10/D6L1639C12)</f>
        <v>0.57351420907004236</v>
      </c>
      <c r="AD46" s="16" t="s">
        <v>40962</v>
      </c>
      <c r="AE46" s="33">
        <f>IF(D6L1639C5=0,0,D6L1639C10/D6L1639C5)</f>
        <v>0.38025491679137846</v>
      </c>
      <c r="AF46" s="16" t="s">
        <v>40963</v>
      </c>
      <c r="AG46" s="33">
        <f>CHOOSE(MIN(D6L1639C9,RUN_YEARS),B7L812C5,B7L812C14,B7L812C23,B7L812C32,B7L812C41)</f>
        <v>102.63356149982218</v>
      </c>
      <c r="AH46" s="16" t="s">
        <v>40964</v>
      </c>
      <c r="AI46" s="33">
        <f>IF(D6L1639C15=0,0,D6L1639C11/D6L1639C15)</f>
        <v>1.4911369435821116</v>
      </c>
      <c r="AJ46" s="16" t="s">
        <v>40965</v>
      </c>
      <c r="AK46" s="33">
        <f>IF(D6L1639C5=0,0,D6L1639C11/D6L1639C5)</f>
        <v>1.9745083208621551E-2</v>
      </c>
      <c r="AL46" s="16" t="s">
        <v>40966</v>
      </c>
      <c r="AM46" s="33">
        <f>D6L1639C8*CHOOSE(MIN(D6L1639C9,RUN_YEARS),B7L812C4,B7L812C13,B7L812C22,B7L812C31,B7L812C40)</f>
        <v>650.76281648527481</v>
      </c>
      <c r="AN46" s="16" t="s">
        <v>40967</v>
      </c>
      <c r="AO46" s="33">
        <f>D6L1639C8-D6L1639C18</f>
        <v>3999.7325069368335</v>
      </c>
      <c r="AP46" s="16" t="s">
        <v>40968</v>
      </c>
      <c r="AQ46" s="33">
        <f>CHOOSE(MIN(D6L1639C9,RUN_YEARS),B7L812C2,B7L812C11,B7L812C20,B7L812C29,B7L812C38)</f>
        <v>7.2058971724584842</v>
      </c>
      <c r="AR46" s="16" t="s">
        <v>40969</v>
      </c>
      <c r="AS46" s="33">
        <f>IF(D6L1639C20=0,0,D6L1639C18/D6L1639C20)</f>
        <v>90.309756149802197</v>
      </c>
      <c r="AT46" s="16" t="s">
        <v>40970</v>
      </c>
      <c r="AU46" s="33">
        <f>IF(D6L1639C5=0,0,D6L1639C18/D6L1639C5)</f>
        <v>8.396045211025889E-2</v>
      </c>
      <c r="AV46" s="16" t="s">
        <v>40971</v>
      </c>
      <c r="AW46" s="33">
        <f>CHOOSE(MIN(D6L1639C9,RUN_YEARS),B7L812C1,B7L812C10,B7L812C19,B7L812C28,B7L812C37)</f>
        <v>44.289041156331308</v>
      </c>
      <c r="AX46" s="16" t="s">
        <v>40972</v>
      </c>
      <c r="AY46" s="33">
        <f>IF(D6L1639C23=0,0,D6L1639C19/D6L1639C23)</f>
        <v>90.309756149802183</v>
      </c>
      <c r="AZ46" s="16" t="s">
        <v>40973</v>
      </c>
      <c r="BA46" s="33">
        <f>IF(D6L1639C5=0,0,D6L1639C19/D6L1639C5)</f>
        <v>0.51603954788974105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7974.0604263483783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7862.4429826926134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3156.1389374426221</v>
      </c>
      <c r="R47" s="16" t="s">
        <v>40977</v>
      </c>
      <c r="S47" s="15">
        <f>SUM(D6L1638C8:D6L1639C8)</f>
        <v>4706.3040452499908</v>
      </c>
      <c r="U47" s="21" t="str">
        <f>NULL_VALUE</f>
        <v>n/a</v>
      </c>
      <c r="V47" s="16" t="s">
        <v>40978</v>
      </c>
      <c r="W47" s="33">
        <f>SUM(D6L1638C10:D6L1639C10)</f>
        <v>3000.3433725981845</v>
      </c>
      <c r="X47" s="16" t="s">
        <v>40979</v>
      </c>
      <c r="Y47" s="33">
        <f>SUM(D6L1638C11:D6L1639C11)</f>
        <v>155.79556484443742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0.58383797871145837</v>
      </c>
      <c r="AD47" s="16" t="s">
        <v>40981</v>
      </c>
      <c r="AE47" s="33">
        <f>IF(D6L1640C5=0,0,D6L1640C10/D6L1640C5)</f>
        <v>0.38160446812813276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1.5179787446497932</v>
      </c>
      <c r="AJ47" s="16" t="s">
        <v>40983</v>
      </c>
      <c r="AK47" s="33">
        <f>IF(D6L1640C5=0,0,D6L1640C11/D6L1640C5)</f>
        <v>1.981515989208266E-2</v>
      </c>
      <c r="AL47" s="16" t="s">
        <v>40984</v>
      </c>
      <c r="AM47" s="33">
        <f>SUM(D6L1638C18:D6L1639C18)</f>
        <v>658.57235901254933</v>
      </c>
      <c r="AN47" s="16" t="s">
        <v>40985</v>
      </c>
      <c r="AO47" s="33">
        <f>SUM(D6L1638C19:D6L1639C19)</f>
        <v>4047.7316862374419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91.393527169616803</v>
      </c>
      <c r="AT47" s="16" t="s">
        <v>40987</v>
      </c>
      <c r="AU47" s="33">
        <f>IF(D6L1640C5=0,0,D6L1640C18/D6L1640C5)</f>
        <v>8.3761797759582757E-2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91.393527169616789</v>
      </c>
      <c r="AZ47" s="16" t="s">
        <v>40989</v>
      </c>
      <c r="BA47" s="33">
        <f>IF(D6L1640C5=0,0,D6L1640C19/D6L1640C5)</f>
        <v>0.51481857422020183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7742.3125206904333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7572.56902986364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4087.2019610281359</v>
      </c>
      <c r="R48" s="16" t="s">
        <v>40994</v>
      </c>
      <c r="S48" s="15">
        <f>SUM(D6L1628C8,D6L1637C8,D6L1640C8)</f>
        <v>3485.3670688355041</v>
      </c>
      <c r="U48" s="21" t="str">
        <f>NULL_VALUE</f>
        <v>n/a</v>
      </c>
      <c r="V48" s="16" t="s">
        <v>40995</v>
      </c>
      <c r="W48" s="33">
        <f>SUM(D6L1628C10,D6L1637C10,D6L1640C10)</f>
        <v>3885.446604000781</v>
      </c>
      <c r="X48" s="16" t="s">
        <v>40996</v>
      </c>
      <c r="Y48" s="33">
        <f>SUM(D6L1628C11,D6L1637C11,D6L1640C11)</f>
        <v>201.75535702735425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0.75607055925292499</v>
      </c>
      <c r="AD48" s="16" t="s">
        <v>40998</v>
      </c>
      <c r="AE48" s="33">
        <f>IF(D6L1641C5=0,0,D6L1641C10/D6L1641C5)</f>
        <v>0.51309490724718376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1.9657834540576067</v>
      </c>
      <c r="AJ48" s="16" t="s">
        <v>41000</v>
      </c>
      <c r="AK48" s="33">
        <f>IF(D6L1641C5=0,0,D6L1641C11/D6L1641C5)</f>
        <v>2.6642920814811941E-2</v>
      </c>
      <c r="AL48" s="16" t="s">
        <v>41001</v>
      </c>
      <c r="AM48" s="33">
        <f>SUM(D6L1628C18,D6L1637C18,D6L1640C18)</f>
        <v>487.72165811606135</v>
      </c>
      <c r="AN48" s="16" t="s">
        <v>41002</v>
      </c>
      <c r="AO48" s="33">
        <f>SUM(D6L1628C19,D6L1637C19,D6L1640C19)</f>
        <v>2997.6454107194431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67.683682745317626</v>
      </c>
      <c r="AT48" s="16" t="s">
        <v>41004</v>
      </c>
      <c r="AU48" s="33">
        <f>IF(D6L1641C5=0,0,D6L1641C18/D6L1641C5)</f>
        <v>6.4406366741940918E-2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67.683682745317611</v>
      </c>
      <c r="AZ48" s="16" t="s">
        <v>41006</v>
      </c>
      <c r="BA48" s="33">
        <f>IF(D6L1641C5=0,0,D6L1641C19/D6L1641C5)</f>
        <v>0.39585580519606328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03123-69C3-49F2-9C57-C343A8D959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166944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3464.4945766639357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226.49660873077138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1375.9255013507764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0.44359901369838267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169370.8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3481.0844827474352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241.5258640928943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1385.2941802265882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0.44359901369838267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169370.8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3481.0844827474352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241.5258640928943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1385.2941802265882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0.42686313321495445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168569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3651.8908843168992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236.36716880018568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1438.8382124718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0.14320889105137483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169370.8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3481.0844827474352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241.5258640928943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1385.2941802265882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0.44359901369838267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169370.8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3481.0844827474352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241.5258640928943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1385.2941802265882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0.42686313321495445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168569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3651.8908843168992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236.36716880018568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1438.8382124718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0.42686313321495445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168569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3651.8908843168992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236.36716880018568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1438.8382124718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0.42686313321495445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168569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3651.8908843168992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236.36716880018568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1438.8382124718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0.42686313321495445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168569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3651.8908843168992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236.36716880018568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1438.8382124718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0.42686313321495445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168569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3651.8908843168992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236.36716880018568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1438.8382124718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0.42686313321495445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168569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3651.8908843168992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236.36716880018568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1438.8382124718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168569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3651.8908843168992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236.36716880018568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1438.8382124718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0.44359901369838267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169370.8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3481.0844827474352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241.5258640928943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1385.2941802265882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0.43582497339426596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166944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3464.4945766639357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226.49660873077138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1375.9255013507764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0.13959329138230395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166944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3464.4945766639357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226.49660873077138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1375.9255013507764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166944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3464.4945766639357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226.49660873077138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1375.9255013507764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0.13814375257933539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168569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3651.8908843168992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236.36716880018568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1438.8382124718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0.13959329138230395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166944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3464.4945766639357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226.49660873077138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1375.9255013507764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0.13814375257933539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168569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3651.8908843168992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236.36716880018568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1438.8382124718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0.13814375257933539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168569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3651.8908843168992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236.36716880018568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1438.8382124718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0.13814375257933539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168569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3651.8908843168992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236.36716880018568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1438.8382124718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0.13814375257933539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168569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3651.8908843168992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236.36716880018568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1438.8382124718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0.13814375257933539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168569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3651.8908843168992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236.36716880018568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1438.8382124718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0.13814375257933539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168569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3651.8908843168992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236.36716880018568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1438.8382124718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168569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3651.8908843168992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236.36716880018568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1438.8382124718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166944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3464.4945766639357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226.49660873077138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1375.9255013507764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168569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3651.8908843168992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236.36716880018568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1438.8382124718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168569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3651.8908843168992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236.36716880018568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1438.8382124718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168569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3651.8908843168992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236.36716880018568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1438.8382124718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168569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3651.8908843168992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236.36716880018568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1438.8382124718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168569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3651.8908843168992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236.36716880018568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1438.8382124718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168569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3651.8908843168992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236.36716880018568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1438.8382124718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168569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3651.8908843168992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236.36716880018568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1438.8382124718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168569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3651.8908843168992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236.36716880018568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1438.8382124718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CBB55-3B56-42FD-9B0A-246DF544709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272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272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747</v>
      </c>
      <c r="R9" s="16" t="s">
        <v>41826</v>
      </c>
      <c r="S9" s="21">
        <f>IF(D6L1802C7=0,0,D6L1802C5/D6L1802C7)</f>
        <v>0.36412315930388217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2181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2181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5408</v>
      </c>
      <c r="R10" s="16" t="s">
        <v>41830</v>
      </c>
      <c r="S10" s="21">
        <f>IF(D6L1803C7=0,0,D6L1803C5/D6L1803C7)</f>
        <v>0.40329142011834318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1012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1012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26283</v>
      </c>
      <c r="R11" s="16" t="s">
        <v>41834</v>
      </c>
      <c r="S11" s="21">
        <f>IF(D6L1804C7=0,0,D6L1804C5/D6L1804C7)</f>
        <v>3.8503975954038733E-2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5363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204770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1312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1142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4222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5512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5512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38241</v>
      </c>
      <c r="R18" s="16" t="s">
        <v>41862</v>
      </c>
      <c r="S18" s="21">
        <f>IF(D6L1811C7=0,0,D6L1811C5/D6L1811C7)</f>
        <v>0.14413849010224628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3182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3182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30860</v>
      </c>
      <c r="R19" s="16" t="s">
        <v>41866</v>
      </c>
      <c r="S19" s="21">
        <f>IF(D6L1812C7=0,0,D6L1812C5/D6L1812C7)</f>
        <v>0.10311082307193778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2499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2499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8054</v>
      </c>
      <c r="R21" s="16" t="s">
        <v>41874</v>
      </c>
      <c r="S21" s="21">
        <f>IF(D6L1814C7=0,0,D6L1814C5/D6L1814C7)</f>
        <v>0.31028060591010675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23652</v>
      </c>
      <c r="R22" s="16" t="s">
        <v>41878</v>
      </c>
      <c r="S22" s="21">
        <f>IF(D6L1815C7=0,0,D6L1815C5/D6L1815C7)</f>
        <v>4.2279722645019446E-5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219017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246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2488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2488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30860</v>
      </c>
      <c r="R25" s="16" t="s">
        <v>41892</v>
      </c>
      <c r="S25" s="21">
        <f>IF(D6L1818C7=0,0,D6L1818C5/D6L1818C7)</f>
        <v>8.0622164614387551E-2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17147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17147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600180</v>
      </c>
      <c r="R26" s="16" t="s">
        <v>41896</v>
      </c>
      <c r="S26" s="21">
        <f>SUM(D6L1801C8:D6L1818C8)</f>
        <v>1.4441129187975874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DD0C4-5361-4613-BF04-F7DD1EF3A86B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0.29156831030624109</v>
      </c>
      <c r="F9" s="16" t="s">
        <v>41934</v>
      </c>
      <c r="G9" s="6">
        <f>D6L237C10</f>
        <v>70.707577318278254</v>
      </c>
      <c r="H9" s="16" t="s">
        <v>41935</v>
      </c>
      <c r="I9" s="6">
        <f>D6L240C10</f>
        <v>-3.1922089556070103</v>
      </c>
      <c r="J9" s="16" t="s">
        <v>41936</v>
      </c>
      <c r="K9" s="6">
        <f>D6L228C11</f>
        <v>2.2945477671167461E-2</v>
      </c>
      <c r="L9" s="16" t="s">
        <v>41937</v>
      </c>
      <c r="M9" s="6">
        <f>D6L237C11</f>
        <v>4.4036294752380423</v>
      </c>
      <c r="N9" s="16" t="s">
        <v>41938</v>
      </c>
      <c r="O9" s="6">
        <f>D6L240C11</f>
        <v>-0.19880903831216423</v>
      </c>
      <c r="P9" s="16" t="s">
        <v>41939</v>
      </c>
      <c r="Q9" s="6">
        <f>D6L228C18</f>
        <v>4.317500640133979E-2</v>
      </c>
      <c r="R9" s="16" t="s">
        <v>41940</v>
      </c>
      <c r="S9" s="6">
        <f>D6L237C18</f>
        <v>98.083452272815919</v>
      </c>
      <c r="T9" s="16" t="s">
        <v>41941</v>
      </c>
      <c r="U9" s="6">
        <f>D6L240C18</f>
        <v>-0.79938519569979472</v>
      </c>
      <c r="V9" s="16" t="s">
        <v>41942</v>
      </c>
      <c r="W9" s="6">
        <f>D6L228C19</f>
        <v>0.27133878157606878</v>
      </c>
      <c r="X9" s="16" t="s">
        <v>41943</v>
      </c>
      <c r="Y9" s="6">
        <f>D6L237C19</f>
        <v>515.62775452070036</v>
      </c>
      <c r="Z9" s="16" t="s">
        <v>41944</v>
      </c>
      <c r="AA9" s="6">
        <f>D6L240C19</f>
        <v>-4.2023927982193792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226.96045720687172</v>
      </c>
      <c r="F10" s="16" t="s">
        <v>41946</v>
      </c>
      <c r="G10" s="6">
        <f>D6L337C10</f>
        <v>1289.3835070093883</v>
      </c>
      <c r="H10" s="16" t="s">
        <v>41947</v>
      </c>
      <c r="I10" s="6">
        <f>D6L340C10</f>
        <v>3.9119225948653864</v>
      </c>
      <c r="J10" s="16" t="s">
        <v>41948</v>
      </c>
      <c r="K10" s="6">
        <f>D6L328C11</f>
        <v>14.664762886200341</v>
      </c>
      <c r="L10" s="16" t="s">
        <v>41949</v>
      </c>
      <c r="M10" s="6">
        <f>D6L337C11</f>
        <v>75.505661676087882</v>
      </c>
      <c r="N10" s="16" t="s">
        <v>41950</v>
      </c>
      <c r="O10" s="6">
        <f>D6L340C11</f>
        <v>0.22908025606441929</v>
      </c>
      <c r="P10" s="16" t="s">
        <v>41951</v>
      </c>
      <c r="Q10" s="6">
        <f>D6L328C18</f>
        <v>35.097522239040011</v>
      </c>
      <c r="R10" s="16" t="s">
        <v>41952</v>
      </c>
      <c r="S10" s="6">
        <f>D6L337C18</f>
        <v>348.28778090022035</v>
      </c>
      <c r="T10" s="16" t="s">
        <v>41953</v>
      </c>
      <c r="U10" s="6">
        <f>D6L340C18</f>
        <v>0.90261223158511417</v>
      </c>
      <c r="V10" s="16" t="s">
        <v>41954</v>
      </c>
      <c r="W10" s="6">
        <f>D6L328C19</f>
        <v>206.52769785403214</v>
      </c>
      <c r="X10" s="16" t="s">
        <v>41955</v>
      </c>
      <c r="Y10" s="6">
        <f>D6L337C19</f>
        <v>1866.0013877852557</v>
      </c>
      <c r="Z10" s="16" t="s">
        <v>41956</v>
      </c>
      <c r="AA10" s="6">
        <f>D6L340C19</f>
        <v>4.8358735767772787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341.06555209809534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15.934447901904662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189.93291053403968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1121.0670894659604</v>
      </c>
      <c r="Z11" s="16" t="s">
        <v>41968</v>
      </c>
      <c r="AA11" s="6">
        <f>D6L440C19</f>
        <v>0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395.2675482366505</v>
      </c>
      <c r="F12" s="16" t="s">
        <v>41970</v>
      </c>
      <c r="G12" s="6">
        <f>D6L537C10</f>
        <v>-235.06967036149098</v>
      </c>
      <c r="H12" s="16" t="s">
        <v>41971</v>
      </c>
      <c r="I12" s="6">
        <f>D6L540C10</f>
        <v>272.27071125693578</v>
      </c>
      <c r="J12" s="16" t="s">
        <v>41972</v>
      </c>
      <c r="K12" s="6">
        <f>D6L528C11</f>
        <v>20.714952606415224</v>
      </c>
      <c r="L12" s="16" t="s">
        <v>41973</v>
      </c>
      <c r="M12" s="6">
        <f>D6L537C11</f>
        <v>-14.365823358381576</v>
      </c>
      <c r="N12" s="16" t="s">
        <v>41974</v>
      </c>
      <c r="O12" s="6">
        <f>D6L540C11</f>
        <v>16.639292247115907</v>
      </c>
      <c r="P12" s="16" t="s">
        <v>41975</v>
      </c>
      <c r="Q12" s="6">
        <f>D6L528C18</f>
        <v>58.270252349121847</v>
      </c>
      <c r="R12" s="16" t="s">
        <v>41976</v>
      </c>
      <c r="S12" s="6">
        <f>D6L537C18</f>
        <v>65.952536179119704</v>
      </c>
      <c r="T12" s="16" t="s">
        <v>41977</v>
      </c>
      <c r="U12" s="6">
        <f>D6L540C18</f>
        <v>57.205504172451427</v>
      </c>
      <c r="V12" s="16" t="s">
        <v>41978</v>
      </c>
      <c r="W12" s="6">
        <f>D6L528C19</f>
        <v>357.71224849394383</v>
      </c>
      <c r="X12" s="16" t="s">
        <v>41979</v>
      </c>
      <c r="Y12" s="6">
        <f>D6L537C19</f>
        <v>427.41197010100768</v>
      </c>
      <c r="Z12" s="16" t="s">
        <v>41980</v>
      </c>
      <c r="AA12" s="6">
        <f>D6L540C19</f>
        <v>370.72595923475268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8655.0940600366703</v>
      </c>
      <c r="F13" s="16" t="s">
        <v>41982</v>
      </c>
      <c r="G13" s="6">
        <f>D6L637C10</f>
        <v>-12149.801553655228</v>
      </c>
      <c r="H13" s="16" t="s">
        <v>41983</v>
      </c>
      <c r="I13" s="6">
        <f>D6L640C10</f>
        <v>4996.7861627543007</v>
      </c>
      <c r="J13" s="16" t="s">
        <v>41984</v>
      </c>
      <c r="K13" s="6">
        <f>D6L628C11</f>
        <v>584.70395298936455</v>
      </c>
      <c r="L13" s="16" t="s">
        <v>41985</v>
      </c>
      <c r="M13" s="6">
        <f>D6L637C11</f>
        <v>-869.42790078666826</v>
      </c>
      <c r="N13" s="16" t="s">
        <v>41986</v>
      </c>
      <c r="O13" s="6">
        <f>D6L640C11</f>
        <v>357.56512441607367</v>
      </c>
      <c r="P13" s="16" t="s">
        <v>41987</v>
      </c>
      <c r="Q13" s="6">
        <f>D6L628C18</f>
        <v>1110.5344358743318</v>
      </c>
      <c r="R13" s="16" t="s">
        <v>41988</v>
      </c>
      <c r="S13" s="6">
        <f>D6L637C18</f>
        <v>-1710.2278961078603</v>
      </c>
      <c r="T13" s="16" t="s">
        <v>41989</v>
      </c>
      <c r="U13" s="6">
        <f>D6L640C18</f>
        <v>945.20364851236332</v>
      </c>
      <c r="V13" s="16" t="s">
        <v>41990</v>
      </c>
      <c r="W13" s="6">
        <f>D6L628C19</f>
        <v>8129.2635771517052</v>
      </c>
      <c r="X13" s="16" t="s">
        <v>41991</v>
      </c>
      <c r="Y13" s="6">
        <f>D6L637C19</f>
        <v>-12619.601558334034</v>
      </c>
      <c r="Z13" s="16" t="s">
        <v>41992</v>
      </c>
      <c r="AA13" s="6">
        <f>D6L640C19</f>
        <v>6974.5637191719361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4.4951891717965688</v>
      </c>
      <c r="F14" s="16" t="s">
        <v>41994</v>
      </c>
      <c r="G14" s="6">
        <f>D6L737C10</f>
        <v>34.327889546041291</v>
      </c>
      <c r="H14" s="16" t="s">
        <v>41995</v>
      </c>
      <c r="I14" s="6">
        <f>D6L740C10</f>
        <v>105.54049571097592</v>
      </c>
      <c r="J14" s="16" t="s">
        <v>41996</v>
      </c>
      <c r="K14" s="6">
        <f>D6L728C11</f>
        <v>0.19899461516782596</v>
      </c>
      <c r="L14" s="16" t="s">
        <v>41997</v>
      </c>
      <c r="M14" s="6">
        <f>D6L737C11</f>
        <v>0.83421587374314277</v>
      </c>
      <c r="N14" s="16" t="s">
        <v>41998</v>
      </c>
      <c r="O14" s="6">
        <f>D6L740C11</f>
        <v>2.5647821060112137</v>
      </c>
      <c r="P14" s="16" t="s">
        <v>41999</v>
      </c>
      <c r="Q14" s="6">
        <f>D6L728C18</f>
        <v>0.72529553294127658</v>
      </c>
      <c r="R14" s="16" t="s">
        <v>42000</v>
      </c>
      <c r="S14" s="6">
        <f>D6L737C18</f>
        <v>-109.4052381754134</v>
      </c>
      <c r="T14" s="16" t="s">
        <v>42001</v>
      </c>
      <c r="U14" s="6">
        <f>D6L740C18</f>
        <v>40.434449483198961</v>
      </c>
      <c r="V14" s="16" t="s">
        <v>42002</v>
      </c>
      <c r="W14" s="6">
        <f>D6L728C19</f>
        <v>3.9688882540231187</v>
      </c>
      <c r="X14" s="16" t="s">
        <v>42003</v>
      </c>
      <c r="Y14" s="6">
        <f>D6L737C19</f>
        <v>-326.83265640480215</v>
      </c>
      <c r="Z14" s="16" t="s">
        <v>42004</v>
      </c>
      <c r="AA14" s="6">
        <f>D6L740C19</f>
        <v>120.79219199423638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0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0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1.0780064510498693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1.9219935489501307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1.4664654219121485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0.53353457808785154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3.2666339022590787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78.733366097740927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23.534630751385489</v>
      </c>
      <c r="N17" s="16" t="s">
        <v>42034</v>
      </c>
      <c r="O17" s="6">
        <f>D6L1040C11</f>
        <v>1.4106860949841757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34.934630751385491</v>
      </c>
      <c r="Z17" s="16" t="s">
        <v>42040</v>
      </c>
      <c r="AA17" s="6">
        <f>D6L1040C19</f>
        <v>1.4106860949841757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186.57453109575519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2.4254689042448092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316.93389660866148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565.06610339133852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361.67007072050194</v>
      </c>
      <c r="F19" s="16" t="s">
        <v>42054</v>
      </c>
      <c r="G19" s="6">
        <f>D6L1237C10</f>
        <v>-179.07294753935136</v>
      </c>
      <c r="H19" s="16" t="s">
        <v>42055</v>
      </c>
      <c r="I19" s="6">
        <f>D6L1240C10</f>
        <v>462.90890785296585</v>
      </c>
      <c r="J19" s="16" t="s">
        <v>42056</v>
      </c>
      <c r="K19" s="6">
        <f>D6L1228C11</f>
        <v>18.908350269767769</v>
      </c>
      <c r="L19" s="16" t="s">
        <v>42057</v>
      </c>
      <c r="M19" s="6">
        <f>D6L1237C11</f>
        <v>-9.2985260504008131</v>
      </c>
      <c r="N19" s="16" t="s">
        <v>42058</v>
      </c>
      <c r="O19" s="6">
        <f>D6L1240C11</f>
        <v>24.036967044882584</v>
      </c>
      <c r="P19" s="16" t="s">
        <v>42059</v>
      </c>
      <c r="Q19" s="6">
        <f>D6L1228C18</f>
        <v>51.479550756724116</v>
      </c>
      <c r="R19" s="16" t="s">
        <v>42060</v>
      </c>
      <c r="S19" s="6">
        <f>D6L1237C18</f>
        <v>292.94200922986238</v>
      </c>
      <c r="T19" s="16" t="s">
        <v>42061</v>
      </c>
      <c r="U19" s="6">
        <f>D6L1240C18</f>
        <v>101.31513833512389</v>
      </c>
      <c r="V19" s="16" t="s">
        <v>42062</v>
      </c>
      <c r="W19" s="6">
        <f>D6L1228C19</f>
        <v>329.0988702335456</v>
      </c>
      <c r="X19" s="16" t="s">
        <v>42063</v>
      </c>
      <c r="Y19" s="6">
        <f>D6L1237C19</f>
        <v>1800.4865171803851</v>
      </c>
      <c r="Z19" s="16" t="s">
        <v>42064</v>
      </c>
      <c r="AA19" s="6">
        <f>D6L1240C19</f>
        <v>622.70529596702409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23.166607831153911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1.833392168846089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5.7335820972812153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49.266417902718786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1137.1501898268828</v>
      </c>
      <c r="F21" s="16" t="s">
        <v>42078</v>
      </c>
      <c r="G21" s="6">
        <f>D6L1437C10</f>
        <v>-1830.6367281211924</v>
      </c>
      <c r="H21" s="16" t="s">
        <v>42079</v>
      </c>
      <c r="I21" s="6">
        <f>D6L1440C10</f>
        <v>564.21344980180413</v>
      </c>
      <c r="J21" s="16" t="s">
        <v>42080</v>
      </c>
      <c r="K21" s="6">
        <f>D6L1428C11</f>
        <v>65.97169790375024</v>
      </c>
      <c r="L21" s="16" t="s">
        <v>42081</v>
      </c>
      <c r="M21" s="6">
        <f>D6L1437C11</f>
        <v>-103.25480077316689</v>
      </c>
      <c r="N21" s="16" t="s">
        <v>42082</v>
      </c>
      <c r="O21" s="6">
        <f>D6L1440C11</f>
        <v>31.823761895467513</v>
      </c>
      <c r="P21" s="16" t="s">
        <v>42083</v>
      </c>
      <c r="Q21" s="6">
        <f>D6L1428C18</f>
        <v>177.30952113992473</v>
      </c>
      <c r="R21" s="16" t="s">
        <v>42084</v>
      </c>
      <c r="S21" s="6">
        <f>D6L1437C18</f>
        <v>-234.56553319481998</v>
      </c>
      <c r="T21" s="16" t="s">
        <v>42085</v>
      </c>
      <c r="U21" s="6">
        <f>D6L1440C18</f>
        <v>135.30025251292071</v>
      </c>
      <c r="V21" s="16" t="s">
        <v>42086</v>
      </c>
      <c r="W21" s="6">
        <f>D6L1428C19</f>
        <v>1025.8123665907083</v>
      </c>
      <c r="X21" s="16" t="s">
        <v>42087</v>
      </c>
      <c r="Y21" s="6">
        <f>D6L1437C19</f>
        <v>-1294.9259956995393</v>
      </c>
      <c r="Z21" s="16" t="s">
        <v>42088</v>
      </c>
      <c r="AA21" s="6">
        <f>D6L1440C19</f>
        <v>746.92906420388795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0.15322577320011252</v>
      </c>
      <c r="F22" s="16" t="s">
        <v>42090</v>
      </c>
      <c r="G22" s="6">
        <f>D6L1537C10</f>
        <v>1.9692851411336854</v>
      </c>
      <c r="H22" s="16" t="s">
        <v>42091</v>
      </c>
      <c r="I22" s="6">
        <f>D6L1540C10</f>
        <v>1.8229844858046189E-3</v>
      </c>
      <c r="J22" s="16" t="s">
        <v>42092</v>
      </c>
      <c r="K22" s="6">
        <f>D6L1528C11</f>
        <v>2.3503229095519656E-3</v>
      </c>
      <c r="L22" s="16" t="s">
        <v>42093</v>
      </c>
      <c r="M22" s="6">
        <f>D6L1537C11</f>
        <v>3.1419548157735608E-2</v>
      </c>
      <c r="N22" s="16" t="s">
        <v>42094</v>
      </c>
      <c r="O22" s="6">
        <f>D6L1540C11</f>
        <v>2.9085350641283678E-5</v>
      </c>
      <c r="P22" s="16" t="s">
        <v>42095</v>
      </c>
      <c r="Q22" s="6">
        <f>D6L1528C18</f>
        <v>5.1006168865498143E-2</v>
      </c>
      <c r="R22" s="16" t="s">
        <v>42096</v>
      </c>
      <c r="S22" s="6">
        <f>D6L1537C18</f>
        <v>0.98379429101464533</v>
      </c>
      <c r="T22" s="16" t="s">
        <v>42097</v>
      </c>
      <c r="U22" s="6">
        <f>D6L1540C18</f>
        <v>6.0720927925972032E-4</v>
      </c>
      <c r="V22" s="16" t="s">
        <v>42098</v>
      </c>
      <c r="W22" s="6">
        <f>D6L1528C19</f>
        <v>0.10456992724416635</v>
      </c>
      <c r="X22" s="16" t="s">
        <v>42099</v>
      </c>
      <c r="Y22" s="6">
        <f>D6L1537C19</f>
        <v>2.0169103982767753</v>
      </c>
      <c r="Z22" s="16" t="s">
        <v>42100</v>
      </c>
      <c r="AA22" s="6">
        <f>D6L1540C19</f>
        <v>1.2448605571861822E-3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885.10323140259675</v>
      </c>
      <c r="H23" s="16" t="s">
        <v>42103</v>
      </c>
      <c r="I23" s="6">
        <f>D6L1640C10</f>
        <v>3000.3433725981845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45.959792182916814</v>
      </c>
      <c r="N23" s="16" t="s">
        <v>42106</v>
      </c>
      <c r="O23" s="6">
        <f>D6L1640C11</f>
        <v>155.79556484443742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-170.85070089648798</v>
      </c>
      <c r="T23" s="16" t="s">
        <v>42109</v>
      </c>
      <c r="U23" s="6">
        <f>D6L1640C18</f>
        <v>658.57235901254933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-1050.0862755179985</v>
      </c>
      <c r="Z23" s="16" t="s">
        <v>42112</v>
      </c>
      <c r="AA23" s="6">
        <f>D6L1640C19</f>
        <v>4047.7316862374419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10781.082309282881</v>
      </c>
      <c r="F25" s="16" t="s">
        <v>42126</v>
      </c>
      <c r="G25" s="6">
        <f>SUM(D6L1901C2:D6L1916C2)</f>
        <v>-11560.816252812911</v>
      </c>
      <c r="H25" s="16" t="s">
        <v>42127</v>
      </c>
      <c r="I25" s="6">
        <f>SUM(D6L1901C3:D6L1916C3)</f>
        <v>9402.7846365989099</v>
      </c>
      <c r="J25" s="16" t="s">
        <v>42128</v>
      </c>
      <c r="K25" s="6">
        <f>SUM(D6L1901C4:D6L1916C4)</f>
        <v>705.18800707124683</v>
      </c>
      <c r="L25" s="16" t="s">
        <v>42129</v>
      </c>
      <c r="M25" s="6">
        <f>SUM(D6L1901C5:D6L1916C5)</f>
        <v>-825.3508579080052</v>
      </c>
      <c r="N25" s="16" t="s">
        <v>42130</v>
      </c>
      <c r="O25" s="6">
        <f>SUM(D6L1901C6:D6L1916C6)</f>
        <v>589.86647895207534</v>
      </c>
      <c r="P25" s="16" t="s">
        <v>42131</v>
      </c>
      <c r="Q25" s="6">
        <f>SUM(D6L1901C7:D6L1916C7)</f>
        <v>1433.5107590673508</v>
      </c>
      <c r="R25" s="16" t="s">
        <v>42132</v>
      </c>
      <c r="S25" s="6">
        <f>SUM(D6L1901C8:D6L1916C8)</f>
        <v>-901.85476590825738</v>
      </c>
      <c r="T25" s="16" t="s">
        <v>42133</v>
      </c>
      <c r="U25" s="6">
        <f>SUM(D6L1901C9:D6L1916C9)</f>
        <v>1938.1351862737724</v>
      </c>
      <c r="V25" s="16" t="s">
        <v>42134</v>
      </c>
      <c r="W25" s="6">
        <f>SUM(D6L1901C10:D6L1916C10)</f>
        <v>10052.759557286778</v>
      </c>
      <c r="X25" s="16" t="s">
        <v>42135</v>
      </c>
      <c r="Y25" s="6">
        <f>SUM(D6L1901C11:D6L1916C11)</f>
        <v>-8828.912344812652</v>
      </c>
      <c r="Z25" s="16" t="s">
        <v>42136</v>
      </c>
      <c r="AA25" s="6">
        <f>SUM(D6L1901C12:D6L1916C12)</f>
        <v>12885.49332854338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10781.082309282881</v>
      </c>
      <c r="F26" s="16" t="s">
        <v>42138</v>
      </c>
      <c r="G26" s="6">
        <f>SUM(D6L1917C2:D6L1918C2)</f>
        <v>-11560.816252812911</v>
      </c>
      <c r="H26" s="16" t="s">
        <v>42139</v>
      </c>
      <c r="I26" s="6">
        <f>SUM(D6L1917C3:D6L1918C3)</f>
        <v>9402.7846365989099</v>
      </c>
      <c r="J26" s="16" t="s">
        <v>42140</v>
      </c>
      <c r="K26" s="6">
        <f>SUM(D6L1917C4:D6L1918C4)</f>
        <v>705.18800707124683</v>
      </c>
      <c r="L26" s="16" t="s">
        <v>42141</v>
      </c>
      <c r="M26" s="6">
        <f>SUM(D6L1917C5:D6L1918C5)</f>
        <v>-825.3508579080052</v>
      </c>
      <c r="N26" s="16" t="s">
        <v>42142</v>
      </c>
      <c r="O26" s="6">
        <f>SUM(D6L1917C6:D6L1918C6)</f>
        <v>589.86647895207534</v>
      </c>
      <c r="P26" s="16" t="s">
        <v>42143</v>
      </c>
      <c r="Q26" s="6">
        <f>SUM(D6L1917C7:D6L1918C7)</f>
        <v>1433.5107590673508</v>
      </c>
      <c r="R26" s="16" t="s">
        <v>42144</v>
      </c>
      <c r="S26" s="6">
        <f>SUM(D6L1917C8:D6L1918C8)</f>
        <v>-901.85476590825738</v>
      </c>
      <c r="T26" s="16" t="s">
        <v>42145</v>
      </c>
      <c r="U26" s="6">
        <f>SUM(D6L1917C9:D6L1918C9)</f>
        <v>1938.1351862737724</v>
      </c>
      <c r="V26" s="16" t="s">
        <v>42146</v>
      </c>
      <c r="W26" s="6">
        <f>SUM(D6L1917C10:D6L1918C10)</f>
        <v>10052.759557286778</v>
      </c>
      <c r="X26" s="16" t="s">
        <v>42147</v>
      </c>
      <c r="Y26" s="6">
        <f>SUM(D6L1917C11:D6L1918C11)</f>
        <v>-8828.912344812652</v>
      </c>
      <c r="Z26" s="16" t="s">
        <v>42148</v>
      </c>
      <c r="AA26" s="6">
        <f>SUM(D6L1917C12:D6L1918C12)</f>
        <v>12885.49332854338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168569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3651.8908843168992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236.36716880018568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1438.8382124718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6.3956494428292751E-2</v>
      </c>
      <c r="F31" s="16" t="s">
        <v>42153</v>
      </c>
      <c r="G31" s="6">
        <f>IF(D6L1920C1=0,0,D6L1918C2/D6L1920C1)</f>
        <v>-6.8582101411368113E-2</v>
      </c>
      <c r="H31" s="16" t="s">
        <v>42154</v>
      </c>
      <c r="I31" s="6">
        <f>IF(D6L1920C1=0,0,D6L1918C3/D6L1920C1)</f>
        <v>5.578003450574489E-2</v>
      </c>
      <c r="J31" s="16" t="s">
        <v>42155</v>
      </c>
      <c r="K31" s="6">
        <f>IF(D6L1921C1=0,0,D6L1918C4/D6L1921C1)</f>
        <v>0.19310215704956779</v>
      </c>
      <c r="L31" s="16" t="s">
        <v>42156</v>
      </c>
      <c r="M31" s="6">
        <f>IF(D6L1921C1=0,0,D6L1918C5/D6L1921C1)</f>
        <v>-0.22600643996579606</v>
      </c>
      <c r="N31" s="16" t="s">
        <v>42157</v>
      </c>
      <c r="O31" s="6">
        <f>IF(D6L1921C1=0,0,D6L1918C6/D6L1921C1)</f>
        <v>0.16152357713787832</v>
      </c>
      <c r="P31" s="16" t="s">
        <v>42158</v>
      </c>
      <c r="Q31" s="6">
        <f>IF(D6L1922C1=0,0,D6L1918C7/D6L1922C1)</f>
        <v>6.0647625740238791</v>
      </c>
      <c r="R31" s="16" t="s">
        <v>42159</v>
      </c>
      <c r="S31" s="6">
        <f>IF(D6L1922C1=0,0,D6L1918C8/D6L1922C1)</f>
        <v>-3.8154823721336926</v>
      </c>
      <c r="T31" s="16" t="s">
        <v>42160</v>
      </c>
      <c r="U31" s="6">
        <f>IF(D6L1922C1=0,0,D6L1918C9/D6L1922C1)</f>
        <v>8.1996801675624678</v>
      </c>
      <c r="V31" s="16" t="s">
        <v>42161</v>
      </c>
      <c r="W31" s="6">
        <f>IF(D6L1923C1=0,0,D6L1918C10/D6L1923C1)</f>
        <v>6.9867198898040126</v>
      </c>
      <c r="X31" s="16" t="s">
        <v>42162</v>
      </c>
      <c r="Y31" s="6">
        <f>IF(D6L1923C1=0,0,D6L1918C11/D6L1923C1)</f>
        <v>-6.1361397468345951</v>
      </c>
      <c r="Z31" s="16" t="s">
        <v>42163</v>
      </c>
      <c r="AA31" s="6">
        <f>IF(D6L1923C1=0,0,D6L1918C12/D6L1923C1)</f>
        <v>8.9554845130275016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F0808-5EAE-4126-BB62-3F9757D952D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0.44359901369838267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0.44359901369838267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0.42686313321495445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0.44359901369838267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0.44359901369838267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0.42686313321495445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0.42686313321495445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0.42686313321495445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0.42686313321495445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0.42686313321495445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0.42686313321495445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0.44359901369838267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0.43582497339426596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0.43582497339426596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0.42686313321495445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0.43582497339426596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0.42686313321495445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0.42686313321495445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0.42686313321495445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0.42686313321495445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0.42686313321495445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0.42686313321495445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6750-BA4D-418E-A8E0-BA4184998E9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0.44359901369838267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0.44359901369838267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0.42686313321495445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0.44359901369838267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0.44359901369838267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0.42686313321495445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0.42686313321495445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0.42686313321495445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0.42686313321495445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0.42686313321495445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0.42686313321495445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0.44359901369838267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0.43582497339426596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0.43582497339426596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0.42686313321495445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0.43582497339426596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0.42686313321495445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0.42686313321495445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0.42686313321495445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0.42686313321495445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0.42686313321495445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0.42686313321495445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982B4-A471-416A-A6CD-1CCD11FDC3C7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142.75666454716341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142.75666454716341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142.75666454716341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142.75666454716341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0.44359901369838267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145.64426994352345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0.44359901369838267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145.64426994352345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0.44359901369838267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145.64426994352345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0.44359901369838267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145.64426994352345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0.44359901369838267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145.64426994352345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0.44359901369838267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145.64426994352345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0.42686313321495445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123.1846960367666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0.42686313321495445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123.1846960367666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0.42686313321495445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123.1846960367666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0.44359901369838267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145.64426994352345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0.44359901369838267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145.64426994352345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0.44359901369838267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145.64426994352345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0.44359901369838267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145.64426994352345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0.44359901369838267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145.64426994352345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0.44359901369838267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145.64426994352345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0.42686313321495445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123.1846960367666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0.42686313321495445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123.1846960367666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0.42686313321495445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123.1846960367666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0.42686313321495445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123.1846960367666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0.42686313321495445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123.1846960367666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0.42686313321495445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123.1846960367666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0.42686313321495445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123.1846960367666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0.42686313321495445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123.1846960367666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0.42686313321495445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123.1846960367666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0.42686313321495445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123.1846960367666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0.42686313321495445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123.1846960367666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0.42686313321495445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123.1846960367666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0.42686313321495445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123.1846960367666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0.42686313321495445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123.1846960367666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0.42686313321495445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123.1846960367666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0.42686313321495445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123.1846960367666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0.42686313321495445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123.1846960367666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0.42686313321495445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123.1846960367666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123.1846960367666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123.1846960367666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123.1846960367666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0.44359901369838267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145.64426994352345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0.44359901369838267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145.64426994352345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0.44359901369838267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145.64426994352345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0.43582497339426596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142.75666454716341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0.43582497339426596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142.75666454716341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0.43582497339426596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142.75666454716341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0.43582497339426596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142.75666454716341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0.43582497339426596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142.75666454716341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0.43582497339426596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142.75666454716341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142.75666454716341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142.75666454716341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142.75666454716341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0.42686313321495445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123.1846960367666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0.42686313321495445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123.1846960367666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0.42686313321495445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123.1846960367666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142.75666454716341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142.75666454716341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142.75666454716341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0.43582497339426596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142.75666454716341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0.43582497339426596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142.75666454716341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0.43582497339426596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142.75666454716341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0.42686313321495445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123.1846960367666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0.42686313321495445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123.1846960367666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0.42686313321495445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123.1846960367666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0.42686313321495445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123.1846960367666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0.42686313321495445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123.1846960367666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0.42686313321495445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123.1846960367666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0.42686313321495445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123.1846960367666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0.42686313321495445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123.1846960367666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0.42686313321495445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123.1846960367666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0.42686313321495445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123.1846960367666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0.42686313321495445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123.1846960367666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0.42686313321495445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123.1846960367666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0.42686313321495445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123.1846960367666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0.42686313321495445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123.1846960367666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0.42686313321495445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123.1846960367666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0.42686313321495445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123.1846960367666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0.42686313321495445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123.1846960367666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0.42686313321495445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123.1846960367666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123.1846960367666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123.1846960367666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123.1846960367666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8156A-BE7D-4568-87D7-31A54AB8306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123.1846960367666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123.1846960367666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123.1846960367666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123.1846960367666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123.1846960367666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123.1846960367666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123.1846960367666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123.1846960367666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123.1846960367666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123.1846960367666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123.1846960367666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123.1846960367666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123.1846960367666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123.1846960367666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123.1846960367666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123.1846960367666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123.1846960367666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123.1846960367666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123.1846960367666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123.1846960367666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123.1846960367666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123.1846960367666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123.1846960367666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123.1846960367666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123.1846960367666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123.1846960367666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123.1846960367666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123.1846960367666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760.11878949229094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760.11878949229094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123.1846960367666</v>
      </c>
      <c r="R37" s="16" t="s">
        <v>43184</v>
      </c>
      <c r="S37" s="21">
        <f>IF(D7L430C7=0,0,D7L430C5/D7L430C7)</f>
        <v>6.1705618794190178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760.11878949229094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760.11878949229094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6.1705618794190178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5684-C537-4F0A-953F-6AD2B3FE7EE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547.58619129902252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237.82579566666664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237.82579566666664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547.58619129902252</v>
      </c>
      <c r="R9" s="16" t="s">
        <v>43222</v>
      </c>
      <c r="S9" s="21">
        <f>IF(D7L502C7=0,0,D7L502C5/D7L502C7)</f>
        <v>0.43431664173722045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547.58619129902252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250.28261133333331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250.28261133333331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547.58619129902252</v>
      </c>
      <c r="R11" s="16" t="s">
        <v>43230</v>
      </c>
      <c r="S11" s="21">
        <f>IF(D7L504C7=0,0,D7L504C5/D7L504C7)</f>
        <v>0.45706523522734432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0.44359901369838267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558.66247166731944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2.6002485245786771</v>
      </c>
      <c r="J13" s="16" t="s">
        <v>43241</v>
      </c>
      <c r="K13" s="21">
        <f>_xlfn.SINGLE(IF(FLOW_THRU_100PCT="Y",1,INDEX(VariabilityMatrix,D7L506C1,_xlfn.SINGLE(D7L506C6))))</f>
        <v>0.44359901369838267</v>
      </c>
      <c r="L13" s="16" t="s">
        <v>43237</v>
      </c>
      <c r="M13" s="15">
        <f>IF(_xlfn.SINGLE(D7L506C2)&lt;&gt;0,_xlfn.SINGLE(D7L506C2)*_xlfn.SINGLE(D7L506C4),_xlfn.SINGLE(D7L506C3)*_xlfn.SINGLE(D7L506C4))</f>
        <v>1.1534676808737758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558.66247166731944</v>
      </c>
      <c r="R13" s="16" t="s">
        <v>43239</v>
      </c>
      <c r="S13" s="21">
        <f>IF(D7L506C7=0,0,D7L506C5/D7L506C7)</f>
        <v>2.0646951233922505E-3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2.7364440809412724</v>
      </c>
      <c r="J14" s="16" t="s">
        <v>43246</v>
      </c>
      <c r="K14" s="21">
        <f>_xlfn.SINGLE(IF(FLOW_THRU_100PCT="Y",1,INDEX(VariabilityMatrix,D7L507C1,_xlfn.SINGLE(D7L507C6))))</f>
        <v>0.44359901369838267</v>
      </c>
      <c r="L14" s="16" t="s">
        <v>43242</v>
      </c>
      <c r="M14" s="15">
        <f>IF(_xlfn.SINGLE(D7L507C2)&lt;&gt;0,_xlfn.SINGLE(D7L507C2)*_xlfn.SINGLE(D7L507C4),_xlfn.SINGLE(D7L507C3)*_xlfn.SINGLE(D7L507C4))</f>
        <v>1.2138838953463258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558.66247166731944</v>
      </c>
      <c r="R14" s="16" t="s">
        <v>43244</v>
      </c>
      <c r="S14" s="21">
        <f>IF(D7L507C7=0,0,D7L507C5/D7L507C7)</f>
        <v>2.1728395174343967E-3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0.44359901369838267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558.66247166731944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3.6135482650812407E-2</v>
      </c>
      <c r="J16" s="16" t="s">
        <v>43256</v>
      </c>
      <c r="K16" s="21">
        <f>_xlfn.SINGLE(IF(FLOW_THRU_100PCT="Y",1,INDEX(VariabilityMatrix,D7L509C1,_xlfn.SINGLE(D7L509C6))))</f>
        <v>0.44359901369838267</v>
      </c>
      <c r="L16" s="16" t="s">
        <v>43252</v>
      </c>
      <c r="M16" s="15">
        <f>IF(_xlfn.SINGLE(D7L509C2)&lt;&gt;0,_xlfn.SINGLE(D7L509C2)*_xlfn.SINGLE(D7L509C4),_xlfn.SINGLE(D7L509C3)*_xlfn.SINGLE(D7L509C4))</f>
        <v>1.6029664463415402E-2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558.66247166731944</v>
      </c>
      <c r="R16" s="16" t="s">
        <v>43254</v>
      </c>
      <c r="S16" s="21">
        <f>IF(D7L509C7=0,0,D7L509C5/D7L509C7)</f>
        <v>2.8692932273712817E-5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3.8028183335973159E-2</v>
      </c>
      <c r="J17" s="16" t="s">
        <v>43261</v>
      </c>
      <c r="K17" s="21">
        <f>_xlfn.SINGLE(IF(FLOW_THRU_100PCT="Y",1,INDEX(VariabilityMatrix,D7L510C1,_xlfn.SINGLE(D7L510C6))))</f>
        <v>0.44359901369838267</v>
      </c>
      <c r="L17" s="16" t="s">
        <v>43257</v>
      </c>
      <c r="M17" s="15">
        <f>IF(_xlfn.SINGLE(D7L510C2)&lt;&gt;0,_xlfn.SINGLE(D7L510C2)*_xlfn.SINGLE(D7L510C4),_xlfn.SINGLE(D7L510C3)*_xlfn.SINGLE(D7L510C4))</f>
        <v>1.6869264620578965E-2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558.66247166731944</v>
      </c>
      <c r="R17" s="16" t="s">
        <v>43259</v>
      </c>
      <c r="S17" s="21">
        <f>IF(D7L510C7=0,0,D7L510C5/D7L510C7)</f>
        <v>3.0195807801860947E-5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0.42686313321495445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472.51201016128766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5.5317971776742421E-2</v>
      </c>
      <c r="J19" s="16" t="s">
        <v>43271</v>
      </c>
      <c r="K19" s="21">
        <f>_xlfn.SINGLE(IF(FLOW_THRU_100PCT="Y",1,INDEX(VariabilityMatrix,D7L512C1,_xlfn.SINGLE(D7L512C6))))</f>
        <v>0.42686313321495445</v>
      </c>
      <c r="L19" s="16" t="s">
        <v>43267</v>
      </c>
      <c r="M19" s="15">
        <f>IF(_xlfn.SINGLE(D7L512C2)&lt;&gt;0,_xlfn.SINGLE(D7L512C2)*_xlfn.SINGLE(D7L512C4),_xlfn.SINGLE(D7L512C3)*_xlfn.SINGLE(D7L512C4))</f>
        <v>2.361320275571669E-2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472.51201016128766</v>
      </c>
      <c r="R19" s="16" t="s">
        <v>43269</v>
      </c>
      <c r="S19" s="21">
        <f>IF(D7L512C7=0,0,D7L512C5/D7L512C7)</f>
        <v>4.9973762037617921E-5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5.8215410952947522E-2</v>
      </c>
      <c r="J20" s="16" t="s">
        <v>43276</v>
      </c>
      <c r="K20" s="21">
        <f>_xlfn.SINGLE(IF(FLOW_THRU_100PCT="Y",1,INDEX(VariabilityMatrix,D7L513C1,_xlfn.SINGLE(D7L513C6))))</f>
        <v>0.42686313321495445</v>
      </c>
      <c r="L20" s="16" t="s">
        <v>43272</v>
      </c>
      <c r="M20" s="15">
        <f>IF(_xlfn.SINGLE(D7L513C2)&lt;&gt;0,_xlfn.SINGLE(D7L513C2)*_xlfn.SINGLE(D7L513C4),_xlfn.SINGLE(D7L513C3)*_xlfn.SINGLE(D7L513C4))</f>
        <v>2.4850012720771357E-2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472.51201016128766</v>
      </c>
      <c r="R20" s="16" t="s">
        <v>43274</v>
      </c>
      <c r="S20" s="21">
        <f>IF(D7L513C7=0,0,D7L513C5/D7L513C7)</f>
        <v>5.2591282732240037E-5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0.44359901369838267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558.66247166731944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33.382795558122993</v>
      </c>
      <c r="J22" s="16" t="s">
        <v>43286</v>
      </c>
      <c r="K22" s="21">
        <f>_xlfn.SINGLE(IF(FLOW_THRU_100PCT="Y",1,INDEX(VariabilityMatrix,D7L515C1,_xlfn.SINGLE(D7L515C6))))</f>
        <v>0.44359901369838267</v>
      </c>
      <c r="L22" s="16" t="s">
        <v>43282</v>
      </c>
      <c r="M22" s="15">
        <f>IF(_xlfn.SINGLE(D7L515C2)&lt;&gt;0,_xlfn.SINGLE(D7L515C2)*_xlfn.SINGLE(D7L515C4),_xlfn.SINGLE(D7L515C3)*_xlfn.SINGLE(D7L515C4))</f>
        <v>14.80857518407811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558.66247166731944</v>
      </c>
      <c r="R22" s="16" t="s">
        <v>43284</v>
      </c>
      <c r="S22" s="21">
        <f>IF(D7L515C7=0,0,D7L515C5/D7L515C7)</f>
        <v>2.6507195194053663E-2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35.131316274893329</v>
      </c>
      <c r="J23" s="16" t="s">
        <v>43291</v>
      </c>
      <c r="K23" s="21">
        <f>_xlfn.SINGLE(IF(FLOW_THRU_100PCT="Y",1,INDEX(VariabilityMatrix,D7L516C1,_xlfn.SINGLE(D7L516C6))))</f>
        <v>0.44359901369838267</v>
      </c>
      <c r="L23" s="16" t="s">
        <v>43287</v>
      </c>
      <c r="M23" s="15">
        <f>IF(_xlfn.SINGLE(D7L516C2)&lt;&gt;0,_xlfn.SINGLE(D7L516C2)*_xlfn.SINGLE(D7L516C4),_xlfn.SINGLE(D7L516C3)*_xlfn.SINGLE(D7L516C4))</f>
        <v>15.584217249468621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558.66247166731944</v>
      </c>
      <c r="R23" s="16" t="s">
        <v>43289</v>
      </c>
      <c r="S23" s="21">
        <f>IF(D7L516C7=0,0,D7L516C5/D7L516C7)</f>
        <v>2.7895586404717267E-2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0.44359901369838267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558.66247166731944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16.19112293124806</v>
      </c>
      <c r="J25" s="16" t="s">
        <v>43301</v>
      </c>
      <c r="K25" s="21">
        <f>_xlfn.SINGLE(IF(FLOW_THRU_100PCT="Y",1,INDEX(VariabilityMatrix,D7L518C1,_xlfn.SINGLE(D7L518C6))))</f>
        <v>0.44359901369838267</v>
      </c>
      <c r="L25" s="16" t="s">
        <v>43297</v>
      </c>
      <c r="M25" s="15">
        <f>IF(_xlfn.SINGLE(D7L518C2)&lt;&gt;0,_xlfn.SINGLE(D7L518C2)*_xlfn.SINGLE(D7L518C4),_xlfn.SINGLE(D7L518C3)*_xlfn.SINGLE(D7L518C4))</f>
        <v>7.1823661629709061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558.66247166731944</v>
      </c>
      <c r="R25" s="16" t="s">
        <v>43299</v>
      </c>
      <c r="S25" s="21">
        <f>IF(D7L518C7=0,0,D7L518C5/D7L518C7)</f>
        <v>1.2856360552616406E-2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17.039179943842196</v>
      </c>
      <c r="J26" s="16" t="s">
        <v>43306</v>
      </c>
      <c r="K26" s="21">
        <f>_xlfn.SINGLE(IF(FLOW_THRU_100PCT="Y",1,INDEX(VariabilityMatrix,D7L519C1,_xlfn.SINGLE(D7L519C6))))</f>
        <v>0.44359901369838267</v>
      </c>
      <c r="L26" s="16" t="s">
        <v>43302</v>
      </c>
      <c r="M26" s="15">
        <f>IF(_xlfn.SINGLE(D7L519C2)&lt;&gt;0,_xlfn.SINGLE(D7L519C2)*_xlfn.SINGLE(D7L519C4),_xlfn.SINGLE(D7L519C3)*_xlfn.SINGLE(D7L519C4))</f>
        <v>7.5585634173176617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558.66247166731944</v>
      </c>
      <c r="R26" s="16" t="s">
        <v>43304</v>
      </c>
      <c r="S26" s="21">
        <f>IF(D7L519C7=0,0,D7L519C5/D7L519C7)</f>
        <v>1.3529749715887031E-2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0.42686313321495445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472.51201016128766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3.9078195776570186</v>
      </c>
      <c r="J28" s="16" t="s">
        <v>43316</v>
      </c>
      <c r="K28" s="21">
        <f>_xlfn.SINGLE(IF(FLOW_THRU_100PCT="Y",1,INDEX(VariabilityMatrix,D7L521C1,_xlfn.SINGLE(D7L521C6))))</f>
        <v>0.42686313321495445</v>
      </c>
      <c r="L28" s="16" t="s">
        <v>43312</v>
      </c>
      <c r="M28" s="15">
        <f>IF(_xlfn.SINGLE(D7L521C2)&lt;&gt;0,_xlfn.SINGLE(D7L521C2)*_xlfn.SINGLE(D7L521C4),_xlfn.SINGLE(D7L521C3)*_xlfn.SINGLE(D7L521C4))</f>
        <v>1.6681041089574149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472.51201016128766</v>
      </c>
      <c r="R28" s="16" t="s">
        <v>43314</v>
      </c>
      <c r="S28" s="21">
        <f>IF(D7L521C7=0,0,D7L521C5/D7L521C7)</f>
        <v>3.5302893325145804E-3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4.1125029594617928</v>
      </c>
      <c r="J29" s="16" t="s">
        <v>43321</v>
      </c>
      <c r="K29" s="21">
        <f>_xlfn.SINGLE(IF(FLOW_THRU_100PCT="Y",1,INDEX(VariabilityMatrix,D7L522C1,_xlfn.SINGLE(D7L522C6))))</f>
        <v>0.42686313321495445</v>
      </c>
      <c r="L29" s="16" t="s">
        <v>43317</v>
      </c>
      <c r="M29" s="15">
        <f>IF(_xlfn.SINGLE(D7L522C2)&lt;&gt;0,_xlfn.SINGLE(D7L522C2)*_xlfn.SINGLE(D7L522C4),_xlfn.SINGLE(D7L522C3)*_xlfn.SINGLE(D7L522C4))</f>
        <v>1.7554758986316337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472.51201016128766</v>
      </c>
      <c r="R29" s="16" t="s">
        <v>43319</v>
      </c>
      <c r="S29" s="21">
        <f>IF(D7L522C7=0,0,D7L522C5/D7L522C7)</f>
        <v>3.7151984730132426E-3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0.42686313321495445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472.51201016128766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0.42686313321495445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472.51201016128766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0.42686313321495445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472.51201016128766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0.42686313321495445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472.51201016128766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0.15014878053687228</v>
      </c>
      <c r="J34" s="16" t="s">
        <v>43346</v>
      </c>
      <c r="K34" s="21">
        <f>_xlfn.SINGLE(IF(FLOW_THRU_100PCT="Y",1,INDEX(VariabilityMatrix,D7L527C1,_xlfn.SINGLE(D7L527C6))))</f>
        <v>0.42686313321495445</v>
      </c>
      <c r="L34" s="16" t="s">
        <v>43342</v>
      </c>
      <c r="M34" s="15">
        <f>IF(_xlfn.SINGLE(D7L527C2)&lt;&gt;0,_xlfn.SINGLE(D7L527C2)*_xlfn.SINGLE(D7L527C4),_xlfn.SINGLE(D7L527C3)*_xlfn.SINGLE(D7L527C4))</f>
        <v>6.4092978908373871E-2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472.51201016128766</v>
      </c>
      <c r="R34" s="16" t="s">
        <v>43344</v>
      </c>
      <c r="S34" s="21">
        <f>IF(D7L527C7=0,0,D7L527C5/D7L527C7)</f>
        <v>1.3564306838782005E-4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0.15801325830085755</v>
      </c>
      <c r="J35" s="16" t="s">
        <v>43351</v>
      </c>
      <c r="K35" s="21">
        <f>_xlfn.SINGLE(IF(FLOW_THRU_100PCT="Y",1,INDEX(VariabilityMatrix,D7L528C1,_xlfn.SINGLE(D7L528C6))))</f>
        <v>0.42686313321495445</v>
      </c>
      <c r="L35" s="16" t="s">
        <v>43347</v>
      </c>
      <c r="M35" s="15">
        <f>IF(_xlfn.SINGLE(D7L528C2)&lt;&gt;0,_xlfn.SINGLE(D7L528C2)*_xlfn.SINGLE(D7L528C4),_xlfn.SINGLE(D7L528C3)*_xlfn.SINGLE(D7L528C4))</f>
        <v>6.745003452780797E-2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472.51201016128766</v>
      </c>
      <c r="R35" s="16" t="s">
        <v>43349</v>
      </c>
      <c r="S35" s="21">
        <f>IF(D7L528C7=0,0,D7L528C5/D7L528C7)</f>
        <v>1.427477674160801E-4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0.42686313321495445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472.51201016128766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0.42686313321495445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472.51201016128766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0.42686313321495445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472.51201016128766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0.42686313321495445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472.51201016128766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0.42686313321495445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472.51201016128766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0.42686313321495445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472.51201016128766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0.42686313321495445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472.51201016128766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0.42686313321495445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472.51201016128766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0.42686313321495445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472.51201016128766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472.51201016128766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4.2420227029627542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4.2420227029627542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472.51201016128766</v>
      </c>
      <c r="R46" s="16" t="s">
        <v>43403</v>
      </c>
      <c r="S46" s="21">
        <f>IF(D7L539C7=0,0,D7L539C5/D7L539C7)</f>
        <v>8.9775976308301211E-3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4.4642109425374246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4.4642109425374246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472.51201016128766</v>
      </c>
      <c r="R47" s="16" t="s">
        <v>43407</v>
      </c>
      <c r="S47" s="21">
        <f>IF(D7L540C7=0,0,D7L540C5/D7L540C7)</f>
        <v>9.4478253389021945E-3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0.44359901369838267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558.66247166731944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0.48083587379529424</v>
      </c>
      <c r="J49" s="16" t="s">
        <v>43418</v>
      </c>
      <c r="K49" s="21">
        <f>_xlfn.SINGLE(IF(FLOW_THRU_100PCT="Y",1,INDEX(VariabilityMatrix,D7L542C1,_xlfn.SINGLE(D7L542C6))))</f>
        <v>0.44359901369838267</v>
      </c>
      <c r="L49" s="16" t="s">
        <v>43414</v>
      </c>
      <c r="M49" s="15">
        <f>IF(_xlfn.SINGLE(D7L542C2)&lt;&gt;0,_xlfn.SINGLE(D7L542C2)*_xlfn.SINGLE(D7L542C4),_xlfn.SINGLE(D7L542C3)*_xlfn.SINGLE(D7L542C4))</f>
        <v>0.21329831936639254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558.66247166731944</v>
      </c>
      <c r="R49" s="16" t="s">
        <v>43416</v>
      </c>
      <c r="S49" s="21">
        <f>IF(D7L542C7=0,0,D7L542C5/D7L542C7)</f>
        <v>3.8180176794372285E-4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0.50602104695533123</v>
      </c>
      <c r="J50" s="16" t="s">
        <v>43423</v>
      </c>
      <c r="K50" s="21">
        <f>_xlfn.SINGLE(IF(FLOW_THRU_100PCT="Y",1,INDEX(VariabilityMatrix,D7L543C1,_xlfn.SINGLE(D7L543C6))))</f>
        <v>0.44359901369838267</v>
      </c>
      <c r="L50" s="16" t="s">
        <v>43419</v>
      </c>
      <c r="M50" s="15">
        <f>IF(_xlfn.SINGLE(D7L543C2)&lt;&gt;0,_xlfn.SINGLE(D7L543C2)*_xlfn.SINGLE(D7L543C4),_xlfn.SINGLE(D7L543C3)*_xlfn.SINGLE(D7L543C4))</f>
        <v>0.22447043734000793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558.66247166731944</v>
      </c>
      <c r="R50" s="16" t="s">
        <v>43421</v>
      </c>
      <c r="S50" s="21">
        <f>IF(D7L543C7=0,0,D7L543C5/D7L543C7)</f>
        <v>4.0179974264260029E-4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0.43582497339426596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547.58619129902252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0.68965093541780753</v>
      </c>
      <c r="J52" s="16" t="s">
        <v>43433</v>
      </c>
      <c r="K52" s="21">
        <f>_xlfn.SINGLE(IF(FLOW_THRU_100PCT="Y",1,INDEX(VariabilityMatrix,D7L545C1,_xlfn.SINGLE(D7L545C6))))</f>
        <v>0.43582497339426596</v>
      </c>
      <c r="L52" s="16" t="s">
        <v>43429</v>
      </c>
      <c r="M52" s="15">
        <f>IF(_xlfn.SINGLE(D7L545C2)&lt;&gt;0,_xlfn.SINGLE(D7L545C2)*_xlfn.SINGLE(D7L545C4),_xlfn.SINGLE(D7L545C3)*_xlfn.SINGLE(D7L545C4))</f>
        <v>0.30056710057979658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547.58619129902252</v>
      </c>
      <c r="R52" s="16" t="s">
        <v>43431</v>
      </c>
      <c r="S52" s="21">
        <f>IF(D7L545C7=0,0,D7L545C5/D7L545C7)</f>
        <v>5.4889459477926227E-4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0.7257734029271129</v>
      </c>
      <c r="J53" s="16" t="s">
        <v>43438</v>
      </c>
      <c r="K53" s="21">
        <f>_xlfn.SINGLE(IF(FLOW_THRU_100PCT="Y",1,INDEX(VariabilityMatrix,D7L546C1,_xlfn.SINGLE(D7L546C6))))</f>
        <v>0.43582497339426596</v>
      </c>
      <c r="L53" s="16" t="s">
        <v>43434</v>
      </c>
      <c r="M53" s="15">
        <f>IF(_xlfn.SINGLE(D7L546C2)&lt;&gt;0,_xlfn.SINGLE(D7L546C2)*_xlfn.SINGLE(D7L546C4),_xlfn.SINGLE(D7L546C3)*_xlfn.SINGLE(D7L546C4))</f>
        <v>0.31631017402097483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547.58619129902252</v>
      </c>
      <c r="R53" s="16" t="s">
        <v>43436</v>
      </c>
      <c r="S53" s="21">
        <f>IF(D7L546C7=0,0,D7L546C5/D7L546C7)</f>
        <v>5.7764454079932436E-4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0.43582497339426596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547.58619129902252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4.3692718598973137</v>
      </c>
      <c r="J55" s="16" t="s">
        <v>43448</v>
      </c>
      <c r="K55" s="21">
        <f>_xlfn.SINGLE(IF(FLOW_THRU_100PCT="Y",1,INDEX(VariabilityMatrix,D7L548C1,_xlfn.SINGLE(D7L548C6))))</f>
        <v>0.43582497339426596</v>
      </c>
      <c r="L55" s="16" t="s">
        <v>43444</v>
      </c>
      <c r="M55" s="15">
        <f>IF(_xlfn.SINGLE(D7L548C2)&lt;&gt;0,_xlfn.SINGLE(D7L548C2)*_xlfn.SINGLE(D7L548C4),_xlfn.SINGLE(D7L548C3)*_xlfn.SINGLE(D7L548C4))</f>
        <v>1.9042377920920617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547.58619129902252</v>
      </c>
      <c r="R55" s="16" t="s">
        <v>43446</v>
      </c>
      <c r="S55" s="21">
        <f>IF(D7L548C7=0,0,D7L548C5/D7L548C7)</f>
        <v>3.4775124397762747E-3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4.5981251430482253</v>
      </c>
      <c r="J56" s="16" t="s">
        <v>43453</v>
      </c>
      <c r="K56" s="21">
        <f>_xlfn.SINGLE(IF(FLOW_THRU_100PCT="Y",1,INDEX(VariabilityMatrix,D7L549C1,_xlfn.SINGLE(D7L549C6))))</f>
        <v>0.43582497339426596</v>
      </c>
      <c r="L56" s="16" t="s">
        <v>43449</v>
      </c>
      <c r="M56" s="15">
        <f>IF(_xlfn.SINGLE(D7L549C2)&lt;&gt;0,_xlfn.SINGLE(D7L549C2)*_xlfn.SINGLE(D7L549C4),_xlfn.SINGLE(D7L549C3)*_xlfn.SINGLE(D7L549C4))</f>
        <v>2.0039777681324979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547.58619129902252</v>
      </c>
      <c r="R56" s="16" t="s">
        <v>43451</v>
      </c>
      <c r="S56" s="21">
        <f>IF(D7L549C7=0,0,D7L549C5/D7L549C7)</f>
        <v>3.6596572374816847E-3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547.58619129902252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7.4858547986551949E-2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7.4858547986551949E-2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547.58619129902252</v>
      </c>
      <c r="R58" s="16" t="s">
        <v>43460</v>
      </c>
      <c r="S58" s="21">
        <f>IF(D7L551C7=0,0,D7L551C5/D7L551C7)</f>
        <v>1.3670642024220375E-4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7.8779481503157417E-2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7.8779481503157417E-2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547.58619129902252</v>
      </c>
      <c r="R59" s="16" t="s">
        <v>43464</v>
      </c>
      <c r="S59" s="21">
        <f>IF(D7L552C7=0,0,D7L552C5/D7L552C7)</f>
        <v>1.4386681540721688E-4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0.42686313321495445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472.51201016128766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0.42686313321495445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472.51201016128766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0.42686313321495445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472.51201016128766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547.58619129902252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0.6094144095970655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0.6094144095970655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547.58619129902252</v>
      </c>
      <c r="R64" s="16" t="s">
        <v>43487</v>
      </c>
      <c r="S64" s="21">
        <f>IF(D7L557C7=0,0,D7L557C5/D7L557C7)</f>
        <v>1.1129104774380261E-3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547.58619129902252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0.43582497339426596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547.58619129902252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8.2603526153708042</v>
      </c>
      <c r="J67" s="16" t="s">
        <v>43502</v>
      </c>
      <c r="K67" s="21">
        <f>_xlfn.SINGLE(IF(FLOW_THRU_100PCT="Y",1,INDEX(VariabilityMatrix,D7L560C1,_xlfn.SINGLE(D7L560C6))))</f>
        <v>0.43582497339426596</v>
      </c>
      <c r="L67" s="16" t="s">
        <v>43498</v>
      </c>
      <c r="M67" s="15">
        <f>IF(_xlfn.SINGLE(D7L560C2)&lt;&gt;0,_xlfn.SINGLE(D7L560C2)*_xlfn.SINGLE(D7L560C4),_xlfn.SINGLE(D7L560C3)*_xlfn.SINGLE(D7L560C4))</f>
        <v>3.6000679588212359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547.58619129902252</v>
      </c>
      <c r="R67" s="16" t="s">
        <v>43500</v>
      </c>
      <c r="S67" s="21">
        <f>IF(D7L560C7=0,0,D7L560C5/D7L560C7)</f>
        <v>6.5744315982126959E-3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8.6930125359774078</v>
      </c>
      <c r="J68" s="16" t="s">
        <v>43507</v>
      </c>
      <c r="K68" s="21">
        <f>_xlfn.SINGLE(IF(FLOW_THRU_100PCT="Y",1,INDEX(VariabilityMatrix,D7L561C1,_xlfn.SINGLE(D7L561C6))))</f>
        <v>0.43582497339426596</v>
      </c>
      <c r="L68" s="16" t="s">
        <v>43503</v>
      </c>
      <c r="M68" s="15">
        <f>IF(_xlfn.SINGLE(D7L561C2)&lt;&gt;0,_xlfn.SINGLE(D7L561C2)*_xlfn.SINGLE(D7L561C4),_xlfn.SINGLE(D7L561C3)*_xlfn.SINGLE(D7L561C4))</f>
        <v>3.788631957208374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547.58619129902252</v>
      </c>
      <c r="R68" s="16" t="s">
        <v>43505</v>
      </c>
      <c r="S68" s="21">
        <f>IF(D7L561C7=0,0,D7L561C5/D7L561C7)</f>
        <v>6.9187865169147425E-3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0.42686313321495445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472.51201016128766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6.9272689943955355</v>
      </c>
      <c r="J70" s="16" t="s">
        <v>43517</v>
      </c>
      <c r="K70" s="21">
        <f>_xlfn.SINGLE(IF(FLOW_THRU_100PCT="Y",1,INDEX(VariabilityMatrix,D7L563C1,_xlfn.SINGLE(D7L563C6))))</f>
        <v>0.42686313321495445</v>
      </c>
      <c r="L70" s="16" t="s">
        <v>43513</v>
      </c>
      <c r="M70" s="15">
        <f>IF(_xlfn.SINGLE(D7L563C2)&lt;&gt;0,_xlfn.SINGLE(D7L563C2)*_xlfn.SINGLE(D7L563C4),_xlfn.SINGLE(D7L563C3)*_xlfn.SINGLE(D7L563C4))</f>
        <v>2.9569957475704851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472.51201016128766</v>
      </c>
      <c r="R70" s="16" t="s">
        <v>43515</v>
      </c>
      <c r="S70" s="21">
        <f>IF(D7L563C7=0,0,D7L563C5/D7L563C7)</f>
        <v>6.2580329895977494E-3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7.2901047948380828</v>
      </c>
      <c r="J71" s="16" t="s">
        <v>43522</v>
      </c>
      <c r="K71" s="21">
        <f>_xlfn.SINGLE(IF(FLOW_THRU_100PCT="Y",1,INDEX(VariabilityMatrix,D7L564C1,_xlfn.SINGLE(D7L564C6))))</f>
        <v>0.42686313321495445</v>
      </c>
      <c r="L71" s="16" t="s">
        <v>43518</v>
      </c>
      <c r="M71" s="15">
        <f>IF(_xlfn.SINGLE(D7L564C2)&lt;&gt;0,_xlfn.SINGLE(D7L564C2)*_xlfn.SINGLE(D7L564C4),_xlfn.SINGLE(D7L564C3)*_xlfn.SINGLE(D7L564C4))</f>
        <v>3.1118769741899466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472.51201016128766</v>
      </c>
      <c r="R71" s="16" t="s">
        <v>43520</v>
      </c>
      <c r="S71" s="21">
        <f>IF(D7L564C7=0,0,D7L564C5/D7L564C7)</f>
        <v>6.5858156137189733E-3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0.42686313321495445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472.51201016128766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0.42686313321495445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472.51201016128766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0.42686313321495445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472.51201016128766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0.42686313321495445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472.51201016128766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0.42686313321495445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472.51201016128766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0.42686313321495445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472.51201016128766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0.42686313321495445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472.51201016128766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0.42686313321495445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472.51201016128766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0.42686313321495445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472.51201016128766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0.42686313321495445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472.51201016128766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0.42686313321495445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472.51201016128766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0.42686313321495445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472.51201016128766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0.42686313321495445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472.51201016128766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0.42686313321495445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472.51201016128766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0.42686313321495445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472.51201016128766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472.51201016128766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472.51201016128766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0.64133425640628672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0.64133425640628672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472.51201016128766</v>
      </c>
      <c r="R89" s="16" t="s">
        <v>43608</v>
      </c>
      <c r="S89" s="21">
        <f>IF(D7L582C7=0,0,D7L582C5/D7L582C7)</f>
        <v>1.3572866776177248E-3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654.52158058504619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566.29510547988946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1.037871603674664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A72A6-9ED3-47CF-813B-B528B5DA9BE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472.51201016128766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1.9099933976429433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0.95499669882147165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472.51201016128766</v>
      </c>
      <c r="R9" s="16" t="s">
        <v>43646</v>
      </c>
      <c r="S9" s="21">
        <f>IF(D7L602C7=0,0,D7L602C5/D7L602C7)</f>
        <v>2.0211056614105791E-3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2.0100348402135197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1.0050174201067599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472.51201016128766</v>
      </c>
      <c r="R10" s="16" t="s">
        <v>43650</v>
      </c>
      <c r="S10" s="21">
        <f>IF(D7L603C7=0,0,D7L603C5/D7L603C7)</f>
        <v>2.1269669309859581E-3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472.51201016128766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7.2290586763378337E-2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7.2290586763378337E-2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472.51201016128766</v>
      </c>
      <c r="R12" s="16" t="s">
        <v>43658</v>
      </c>
      <c r="S12" s="21">
        <f>IF(D7L605C7=0,0,D7L605C5/D7L605C7)</f>
        <v>1.5299206201912753E-4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7.6077015864655137E-2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7.6077015864655137E-2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472.51201016128766</v>
      </c>
      <c r="R13" s="16" t="s">
        <v>43662</v>
      </c>
      <c r="S13" s="21">
        <f>IF(D7L606C7=0,0,D7L606C5/D7L606C7)</f>
        <v>1.6100546489535142E-4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472.51201016128766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472.51201016128766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472.51201016128766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-2202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-2202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472.51201016128766</v>
      </c>
      <c r="R17" s="16" t="s">
        <v>43679</v>
      </c>
      <c r="S17" s="21">
        <f>IF(D7L610C7=0,0,D7L610C5/D7L610C7)</f>
        <v>-4.6601990058376872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781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781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472.51201016128766</v>
      </c>
      <c r="R18" s="16" t="s">
        <v>43684</v>
      </c>
      <c r="S18" s="21">
        <f>IF(D7L611C7=0,0,D7L611C5/D7L611C7)</f>
        <v>1.6528680397635032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1134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1134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472.51201016128766</v>
      </c>
      <c r="R19" s="16" t="s">
        <v>43688</v>
      </c>
      <c r="S19" s="21">
        <f>IF(D7L612C7=0,0,D7L612C5/D7L612C7)</f>
        <v>2.3999389975567382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472.51201016128766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472.51201016128766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8.0939669302937318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4.0469834651468659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472.51201016128766</v>
      </c>
      <c r="R22" s="16" t="s">
        <v>43700</v>
      </c>
      <c r="S22" s="21">
        <f>IF(D7L615C7=0,0,D7L615C5/D7L615C7)</f>
        <v>8.5648266670840072E-3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472.51201016128766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8.5179119181792338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4.2589559590896169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472.51201016128766</v>
      </c>
      <c r="R24" s="16" t="s">
        <v>43708</v>
      </c>
      <c r="S24" s="21">
        <f>IF(D7L617C7=0,0,D7L617C5/D7L617C7)</f>
        <v>9.0134342990263062E-3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472.51201016128766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472.51201016128766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472.51201016128766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472.51201016128766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472.51201016128766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472.51201016128766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-266.31972531104276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-276.58567885420723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-0.58535163743202379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472.51201016128766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25.733335422067778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12.866667711033889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472.51201016128766</v>
      </c>
      <c r="R33" s="16" t="s">
        <v>43746</v>
      </c>
      <c r="S33" s="21">
        <f>IF(D7L626C7=0,0,D7L626C5/D7L626C7)</f>
        <v>2.7230350624615804E-2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27.081193483228176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13.540596741614088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472.51201016128766</v>
      </c>
      <c r="R34" s="16" t="s">
        <v>43750</v>
      </c>
      <c r="S34" s="21">
        <f>IF(D7L627C7=0,0,D7L627C5/D7L627C7)</f>
        <v>2.8656619197874208E-2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472.51201016128766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472.51201016128766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472.51201016128766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52.814528905295958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26.407264452647979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5.5886969822490015E-2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EBEC2-10BD-4F48-9DA5-277EE764B26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19304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19304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343.11799999999999</v>
      </c>
      <c r="R8" s="16" t="s">
        <v>43792</v>
      </c>
      <c r="S8" s="21">
        <f>IF(D7L701C7=0,0,D7L701C5/D7L701C7)</f>
        <v>56.260528447939194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2309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2309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343.11799999999999</v>
      </c>
      <c r="R9" s="16" t="s">
        <v>43796</v>
      </c>
      <c r="S9" s="21">
        <f>IF(D7L702C7=0,0,D7L702C5/D7L702C7)</f>
        <v>6.7294633333139036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391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391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343.11799999999999</v>
      </c>
      <c r="R10" s="16" t="s">
        <v>43801</v>
      </c>
      <c r="S10" s="21">
        <f>IF(D7L703C7=0,0,D7L703C5/D7L703C7)</f>
        <v>1.139549659300882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188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188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343.11799999999999</v>
      </c>
      <c r="R11" s="16" t="s">
        <v>43806</v>
      </c>
      <c r="S11" s="21">
        <f>IF(D7L704C7=0,0,D7L704C5/D7L704C7)</f>
        <v>0.54791646022651097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343.11799999999999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343.11799999999999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343.11799999999999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694.61100034000003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694.61100034000003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399.26620000000003</v>
      </c>
      <c r="R15" s="16" t="s">
        <v>43826</v>
      </c>
      <c r="S15" s="21">
        <f>IF(D7L708C7=0,0,D7L708C5/D7L708C7)</f>
        <v>1.7397190153837214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0.75188741183007213</v>
      </c>
      <c r="J16" s="16" t="s">
        <v>43832</v>
      </c>
      <c r="K16" s="21">
        <f>_xlfn.SINGLE(IF(FLOW_THRU_100PCT="Y",1,INDEX(VariabilityMatrix,D7L709C1,_xlfn.SINGLE(D7L709C6))))</f>
        <v>0.44359901369838267</v>
      </c>
      <c r="L16" s="16" t="s">
        <v>43828</v>
      </c>
      <c r="M16" s="15">
        <f>IF(_xlfn.SINGLE(D7L709C2)&lt;&gt;0,_xlfn.SINGLE(D7L709C2)*_xlfn.SINGLE(D7L709C4),_xlfn.SINGLE(D7L709C3)*_xlfn.SINGLE(D7L709C4))</f>
        <v>0.33353651430004966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399.26620000000003</v>
      </c>
      <c r="R16" s="16" t="s">
        <v>43830</v>
      </c>
      <c r="S16" s="21">
        <f>IF(D7L709C7=0,0,D7L709C5/D7L709C7)</f>
        <v>8.3537377894760351E-4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1.1510261819062415</v>
      </c>
      <c r="J17" s="16" t="s">
        <v>43837</v>
      </c>
      <c r="K17" s="21">
        <f>_xlfn.SINGLE(IF(FLOW_THRU_100PCT="Y",1,INDEX(VariabilityMatrix,D7L710C1,_xlfn.SINGLE(D7L710C6))))</f>
        <v>0.42686313321495445</v>
      </c>
      <c r="L17" s="16" t="s">
        <v>43833</v>
      </c>
      <c r="M17" s="15">
        <f>IF(_xlfn.SINGLE(D7L710C2)&lt;&gt;0,_xlfn.SINGLE(D7L710C2)*_xlfn.SINGLE(D7L710C4),_xlfn.SINGLE(D7L710C3)*_xlfn.SINGLE(D7L710C4))</f>
        <v>0.49133064242094437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343.11799999999999</v>
      </c>
      <c r="R17" s="16" t="s">
        <v>43835</v>
      </c>
      <c r="S17" s="21">
        <f>IF(D7L710C7=0,0,D7L710C5/D7L710C7)</f>
        <v>1.431958225511178E-3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336.89605402641376</v>
      </c>
      <c r="J18" s="16" t="s">
        <v>43842</v>
      </c>
      <c r="K18" s="21">
        <f>_xlfn.SINGLE(IF(FLOW_THRU_100PCT="Y",1,INDEX(VariabilityMatrix,D7L711C1,_xlfn.SINGLE(D7L711C6))))</f>
        <v>0.44359901369838267</v>
      </c>
      <c r="L18" s="16" t="s">
        <v>43838</v>
      </c>
      <c r="M18" s="15">
        <f>IF(_xlfn.SINGLE(D7L711C2)&lt;&gt;0,_xlfn.SINGLE(D7L711C2)*_xlfn.SINGLE(D7L711C4),_xlfn.SINGLE(D7L711C3)*_xlfn.SINGLE(D7L711C4))</f>
        <v>149.44675728499419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399.26620000000003</v>
      </c>
      <c r="R18" s="16" t="s">
        <v>43840</v>
      </c>
      <c r="S18" s="21">
        <f>IF(D7L711C7=0,0,D7L711C5/D7L711C7)</f>
        <v>0.37430355308061186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81.311778136090922</v>
      </c>
      <c r="J19" s="16" t="s">
        <v>43847</v>
      </c>
      <c r="K19" s="21">
        <f>_xlfn.SINGLE(IF(FLOW_THRU_100PCT="Y",1,INDEX(VariabilityMatrix,D7L712C1,_xlfn.SINGLE(D7L712C6))))</f>
        <v>0.42686313321495445</v>
      </c>
      <c r="L19" s="16" t="s">
        <v>43843</v>
      </c>
      <c r="M19" s="15">
        <f>IF(_xlfn.SINGLE(D7L712C2)&lt;&gt;0,_xlfn.SINGLE(D7L712C2)*_xlfn.SINGLE(D7L712C4),_xlfn.SINGLE(D7L712C3)*_xlfn.SINGLE(D7L712C4))</f>
        <v>34.709000382451002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343.11799999999999</v>
      </c>
      <c r="R19" s="16" t="s">
        <v>43845</v>
      </c>
      <c r="S19" s="21">
        <f>IF(D7L712C7=0,0,D7L712C5/D7L712C7)</f>
        <v>0.10115762035932536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0.42686313321495445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343.11799999999999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3.1242139223169412</v>
      </c>
      <c r="J21" s="16" t="s">
        <v>43857</v>
      </c>
      <c r="K21" s="21">
        <f>_xlfn.SINGLE(IF(FLOW_THRU_100PCT="Y",1,INDEX(VariabilityMatrix,D7L714C1,_xlfn.SINGLE(D7L714C6))))</f>
        <v>0.42686313321495445</v>
      </c>
      <c r="L21" s="16" t="s">
        <v>43853</v>
      </c>
      <c r="M21" s="15">
        <f>IF(_xlfn.SINGLE(D7L714C2)&lt;&gt;0,_xlfn.SINGLE(D7L714C2)*_xlfn.SINGLE(D7L714C4),_xlfn.SINGLE(D7L714C3)*_xlfn.SINGLE(D7L714C4))</f>
        <v>1.3336117437139918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343.11799999999999</v>
      </c>
      <c r="R21" s="16" t="s">
        <v>43855</v>
      </c>
      <c r="S21" s="21">
        <f>IF(D7L714C7=0,0,D7L714C5/D7L714C7)</f>
        <v>3.8867437549589116E-3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0.42686313321495445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343.11799999999999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0.42686313321495445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343.11799999999999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0.42686313321495445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343.11799999999999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88.265694466471004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88.265694466471004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343.11799999999999</v>
      </c>
      <c r="R25" s="16" t="s">
        <v>43875</v>
      </c>
      <c r="S25" s="21">
        <f>IF(D7L718C7=0,0,D7L718C5/D7L718C7)</f>
        <v>0.2572458876143805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10.004970575780225</v>
      </c>
      <c r="J26" s="16" t="s">
        <v>43881</v>
      </c>
      <c r="K26" s="21">
        <f>_xlfn.SINGLE(IF(FLOW_THRU_100PCT="Y",1,INDEX(VariabilityMatrix,D7L719C1,_xlfn.SINGLE(D7L719C6))))</f>
        <v>0.44359901369838267</v>
      </c>
      <c r="L26" s="16" t="s">
        <v>43877</v>
      </c>
      <c r="M26" s="15">
        <f>IF(_xlfn.SINGLE(D7L719C2)&lt;&gt;0,_xlfn.SINGLE(D7L719C2)*_xlfn.SINGLE(D7L719C4),_xlfn.SINGLE(D7L719C3)*_xlfn.SINGLE(D7L719C4))</f>
        <v>4.4381950794974481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399.26620000000003</v>
      </c>
      <c r="R26" s="16" t="s">
        <v>43879</v>
      </c>
      <c r="S26" s="21">
        <f>IF(D7L719C7=0,0,D7L719C5/D7L719C7)</f>
        <v>1.1115879780200398E-2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14.349880473668602</v>
      </c>
      <c r="J27" s="16" t="s">
        <v>43886</v>
      </c>
      <c r="K27" s="21">
        <f>_xlfn.SINGLE(IF(FLOW_THRU_100PCT="Y",1,INDEX(VariabilityMatrix,D7L720C1,_xlfn.SINGLE(D7L720C6))))</f>
        <v>0.43582497339426596</v>
      </c>
      <c r="L27" s="16" t="s">
        <v>43882</v>
      </c>
      <c r="M27" s="15">
        <f>IF(_xlfn.SINGLE(D7L720C2)&lt;&gt;0,_xlfn.SINGLE(D7L720C2)*_xlfn.SINGLE(D7L720C4),_xlfn.SINGLE(D7L720C3)*_xlfn.SINGLE(D7L720C4))</f>
        <v>6.2540362756475147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392.05366666666669</v>
      </c>
      <c r="R27" s="16" t="s">
        <v>43884</v>
      </c>
      <c r="S27" s="21">
        <f>IF(D7L720C7=0,0,D7L720C5/D7L720C7)</f>
        <v>1.5951990269140487E-2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23416.218077689842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23169.215939242065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67.175332435517376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1686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843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343.11799999999999</v>
      </c>
      <c r="R29" s="16" t="s">
        <v>43893</v>
      </c>
      <c r="S29" s="21">
        <f>IF(D7L722C7=0,0,D7L722C5/D7L722C7)</f>
        <v>2.4568807232497276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57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57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343.11799999999999</v>
      </c>
      <c r="R30" s="16" t="s">
        <v>43898</v>
      </c>
      <c r="S30" s="21">
        <f>IF(D7L723C7=0,0,D7L723C5/D7L723C7)</f>
        <v>0.1661236076218677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1743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900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2.6230043308715953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5095.0606755633171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2547.5303377816585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343.11799999999999</v>
      </c>
      <c r="R32" s="16" t="s">
        <v>43907</v>
      </c>
      <c r="S32" s="21">
        <f>IF(D7L725C7=0,0,D7L725C5/D7L725C7)</f>
        <v>7.4246478989200755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0F8CB-8FA2-4C46-AF8B-CCD00BB54FD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FA08D-D1C3-4DD8-BEAC-1B9E024F148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123.1846960367666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123.1846960367666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123.1846960367666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123.1846960367666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123.1846960367666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123.1846960367666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123.1846960367666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74725-8CEC-4750-B9F6-E1553E111ED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0.44359901369838267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0.42686313321495445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0.44359901369838267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0.42686313321495445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0.42686313321495445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0.42686313321495445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0.42686313321495445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0.42686313321495445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0.42686313321495445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0.44359901369838267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0.43582497339426596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35686-1D42-4190-8FDD-8ECD9DE94AC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0.44359901369838267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0.42686313321495445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0.44359901369838267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0.42686313321495445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0.42686313321495445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0.42686313321495445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0.42686313321495445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0.42686313321495445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0.42686313321495445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0.44359901369838267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0.43582497339426596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B7C5E-5F18-47B5-8B28-049C489A2B5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0.44359901369838267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0.42686313321495445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0.44359901369838267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0.42686313321495445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0.42686313321495445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0.42686313321495445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0.42686313321495445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0.42686313321495445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0.42686313321495445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0.44359901369838267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0.43582497339426596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26476-D3AE-470B-8F78-E733499BC885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1534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1534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87.195999999999998</v>
      </c>
      <c r="R8" s="16" t="s">
        <v>44493</v>
      </c>
      <c r="S8" s="21">
        <f>IF(D7L1101C7=0,0,D7L1101C5/D7L1101C7)</f>
        <v>17.592550116977844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87.195999999999998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87.195999999999998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87.195999999999998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87.195999999999998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87.195999999999998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87.195999999999998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87.195999999999998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87.195999999999998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14.18270656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14.18270656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119.22200000000001</v>
      </c>
      <c r="R17" s="16" t="s">
        <v>44538</v>
      </c>
      <c r="S17" s="21">
        <f>IF(D7L1110C7=0,0,D7L1110C5/D7L1110C7)</f>
        <v>0.1189604817902736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1.5352187804287638E-2</v>
      </c>
      <c r="J18" s="16" t="s">
        <v>44544</v>
      </c>
      <c r="K18" s="21">
        <f>_xlfn.SINGLE(IF(FLOW_THRU_100PCT="Y",1,INDEX(VariabilityMatrix,D7L1111C1,_xlfn.SINGLE(D7L1111C6))))</f>
        <v>0.44359901369838267</v>
      </c>
      <c r="L18" s="16" t="s">
        <v>44540</v>
      </c>
      <c r="M18" s="15">
        <f>IF(_xlfn.SINGLE(D7L1111C2)&lt;&gt;0,_xlfn.SINGLE(D7L1111C2)*_xlfn.SINGLE(D7L1111C4),_xlfn.SINGLE(D7L1111C3)*_xlfn.SINGLE(D7L1111C4))</f>
        <v>6.8102153680943351E-3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119.22200000000001</v>
      </c>
      <c r="R18" s="16" t="s">
        <v>44542</v>
      </c>
      <c r="S18" s="21">
        <f>IF(D7L1111C7=0,0,D7L1111C5/D7L1111C7)</f>
        <v>5.7122136586320765E-5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2.3501883173262104E-2</v>
      </c>
      <c r="J19" s="16" t="s">
        <v>44549</v>
      </c>
      <c r="K19" s="21">
        <f>_xlfn.SINGLE(IF(FLOW_THRU_100PCT="Y",1,INDEX(VariabilityMatrix,D7L1112C1,_xlfn.SINGLE(D7L1112C6))))</f>
        <v>0.42686313321495445</v>
      </c>
      <c r="L19" s="16" t="s">
        <v>44545</v>
      </c>
      <c r="M19" s="15">
        <f>IF(_xlfn.SINGLE(D7L1112C2)&lt;&gt;0,_xlfn.SINGLE(D7L1112C2)*_xlfn.SINGLE(D7L1112C4),_xlfn.SINGLE(D7L1112C3)*_xlfn.SINGLE(D7L1112C4))</f>
        <v>1.0032087487790478E-2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87.195999999999998</v>
      </c>
      <c r="R19" s="16" t="s">
        <v>44547</v>
      </c>
      <c r="S19" s="21">
        <f>IF(D7L1112C7=0,0,D7L1112C5/D7L1112C7)</f>
        <v>1.1505215248165603E-4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6.8788111232614186</v>
      </c>
      <c r="J20" s="16" t="s">
        <v>44554</v>
      </c>
      <c r="K20" s="21">
        <f>_xlfn.SINGLE(IF(FLOW_THRU_100PCT="Y",1,INDEX(VariabilityMatrix,D7L1113C1,_xlfn.SINGLE(D7L1113C6))))</f>
        <v>0.44359901369838267</v>
      </c>
      <c r="L20" s="16" t="s">
        <v>44550</v>
      </c>
      <c r="M20" s="15">
        <f>IF(_xlfn.SINGLE(D7L1113C2)&lt;&gt;0,_xlfn.SINGLE(D7L1113C2)*_xlfn.SINGLE(D7L1113C4),_xlfn.SINGLE(D7L1113C3)*_xlfn.SINGLE(D7L1113C4))</f>
        <v>3.0514338296962293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119.22200000000001</v>
      </c>
      <c r="R20" s="16" t="s">
        <v>44552</v>
      </c>
      <c r="S20" s="21">
        <f>IF(D7L1113C7=0,0,D7L1113C5/D7L1113C7)</f>
        <v>2.5594553267821618E-2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1.660240175596873</v>
      </c>
      <c r="J21" s="16" t="s">
        <v>44559</v>
      </c>
      <c r="K21" s="21">
        <f>_xlfn.SINGLE(IF(FLOW_THRU_100PCT="Y",1,INDEX(VariabilityMatrix,D7L1114C1,_xlfn.SINGLE(D7L1114C6))))</f>
        <v>0.42686313321495445</v>
      </c>
      <c r="L21" s="16" t="s">
        <v>44555</v>
      </c>
      <c r="M21" s="15">
        <f>IF(_xlfn.SINGLE(D7L1114C2)&lt;&gt;0,_xlfn.SINGLE(D7L1114C2)*_xlfn.SINGLE(D7L1114C4),_xlfn.SINGLE(D7L1114C3)*_xlfn.SINGLE(D7L1114C4))</f>
        <v>0.70869532324462736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87.195999999999998</v>
      </c>
      <c r="R21" s="16" t="s">
        <v>44557</v>
      </c>
      <c r="S21" s="21">
        <f>IF(D7L1114C7=0,0,D7L1114C5/D7L1114C7)</f>
        <v>8.1276127717398432E-3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0.42686313321495445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87.195999999999998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6.3790825755997135E-2</v>
      </c>
      <c r="J23" s="16" t="s">
        <v>44569</v>
      </c>
      <c r="K23" s="21">
        <f>_xlfn.SINGLE(IF(FLOW_THRU_100PCT="Y",1,INDEX(VariabilityMatrix,D7L1116C1,_xlfn.SINGLE(D7L1116C6))))</f>
        <v>0.42686313321495445</v>
      </c>
      <c r="L23" s="16" t="s">
        <v>44565</v>
      </c>
      <c r="M23" s="15">
        <f>IF(_xlfn.SINGLE(D7L1116C2)&lt;&gt;0,_xlfn.SINGLE(D7L1116C2)*_xlfn.SINGLE(D7L1116C4),_xlfn.SINGLE(D7L1116C3)*_xlfn.SINGLE(D7L1116C4))</f>
        <v>2.7229951752574151E-2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87.195999999999998</v>
      </c>
      <c r="R23" s="16" t="s">
        <v>44567</v>
      </c>
      <c r="S23" s="21">
        <f>IF(D7L1116C7=0,0,D7L1116C5/D7L1116C7)</f>
        <v>3.1228441387878061E-4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0.42686313321495445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87.195999999999998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0.42686313321495445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87.195999999999998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0.42686313321495445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87.195999999999998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1.8022266323450344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1.8022266323450344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87.195999999999998</v>
      </c>
      <c r="R27" s="16" t="s">
        <v>44587</v>
      </c>
      <c r="S27" s="21">
        <f>IF(D7L1120C7=0,0,D7L1120C5/D7L1120C7)</f>
        <v>2.066868471426481E-2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0.20428349356441056</v>
      </c>
      <c r="J28" s="16" t="s">
        <v>44593</v>
      </c>
      <c r="K28" s="21">
        <f>_xlfn.SINGLE(IF(FLOW_THRU_100PCT="Y",1,INDEX(VariabilityMatrix,D7L1121C1,_xlfn.SINGLE(D7L1121C6))))</f>
        <v>0.44359901369838267</v>
      </c>
      <c r="L28" s="16" t="s">
        <v>44589</v>
      </c>
      <c r="M28" s="15">
        <f>IF(_xlfn.SINGLE(D7L1121C2)&lt;&gt;0,_xlfn.SINGLE(D7L1121C2)*_xlfn.SINGLE(D7L1121C4),_xlfn.SINGLE(D7L1121C3)*_xlfn.SINGLE(D7L1121C4))</f>
        <v>9.0619956260032428E-2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119.22200000000001</v>
      </c>
      <c r="R28" s="16" t="s">
        <v>44591</v>
      </c>
      <c r="S28" s="21">
        <f>IF(D7L1121C7=0,0,D7L1121C5/D7L1121C7)</f>
        <v>7.600942465319523E-4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0.29299873429804019</v>
      </c>
      <c r="J29" s="16" t="s">
        <v>44598</v>
      </c>
      <c r="K29" s="21">
        <f>_xlfn.SINGLE(IF(FLOW_THRU_100PCT="Y",1,INDEX(VariabilityMatrix,D7L1122C1,_xlfn.SINGLE(D7L1122C6))))</f>
        <v>0.43582497339426596</v>
      </c>
      <c r="L29" s="16" t="s">
        <v>44594</v>
      </c>
      <c r="M29" s="15">
        <f>IF(_xlfn.SINGLE(D7L1122C2)&lt;&gt;0,_xlfn.SINGLE(D7L1122C2)*_xlfn.SINGLE(D7L1122C4),_xlfn.SINGLE(D7L1122C3)*_xlfn.SINGLE(D7L1122C4))</f>
        <v>0.12769616557999697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115.01566666666668</v>
      </c>
      <c r="R29" s="16" t="s">
        <v>44596</v>
      </c>
      <c r="S29" s="21">
        <f>IF(D7L1122C7=0,0,D7L1122C5/D7L1122C7)</f>
        <v>1.1102501883511256E-3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1558.9963299642873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1553.9529908182294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17.767631683832015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AA46E-ED0C-4619-9367-130D6CDD2F5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4240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4240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4240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4240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4240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4240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4240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A1739-210C-4D4B-85DD-18C7CE1C402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227.98700698000002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227.98700698000002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0.24678641790177439</v>
      </c>
      <c r="J18" s="16" t="s">
        <v>44727</v>
      </c>
      <c r="K18" s="21">
        <f>_xlfn.SINGLE(IF(FLOW_THRU_100PCT="Y",1,INDEX(VariabilityMatrix,D7L1311C1,_xlfn.SINGLE(D7L1311C6))))</f>
        <v>0.44359901369838267</v>
      </c>
      <c r="L18" s="16" t="s">
        <v>44724</v>
      </c>
      <c r="M18" s="15">
        <f>IF(_xlfn.SINGLE(D7L1311C2)&lt;&gt;0,_xlfn.SINGLE(D7L1311C2)*_xlfn.SINGLE(D7L1311C4),_xlfn.SINGLE(D7L1311C3)*_xlfn.SINGLE(D7L1311C4))</f>
        <v>0.10947421157538401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0.37779277039950632</v>
      </c>
      <c r="J19" s="16" t="s">
        <v>44731</v>
      </c>
      <c r="K19" s="21">
        <f>_xlfn.SINGLE(IF(FLOW_THRU_100PCT="Y",1,INDEX(VariabilityMatrix,D7L1312C1,_xlfn.SINGLE(D7L1312C6))))</f>
        <v>0.42686313321495445</v>
      </c>
      <c r="L19" s="16" t="s">
        <v>44728</v>
      </c>
      <c r="M19" s="15">
        <f>IF(_xlfn.SINGLE(D7L1312C2)&lt;&gt;0,_xlfn.SINGLE(D7L1312C2)*_xlfn.SINGLE(D7L1312C4),_xlfn.SINGLE(D7L1312C3)*_xlfn.SINGLE(D7L1312C4))</f>
        <v>0.16126580567869117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110.5768883349937</v>
      </c>
      <c r="J20" s="16" t="s">
        <v>44735</v>
      </c>
      <c r="K20" s="21">
        <f>_xlfn.SINGLE(IF(FLOW_THRU_100PCT="Y",1,INDEX(VariabilityMatrix,D7L1313C1,_xlfn.SINGLE(D7L1313C6))))</f>
        <v>0.44359901369838267</v>
      </c>
      <c r="L20" s="16" t="s">
        <v>44732</v>
      </c>
      <c r="M20" s="15">
        <f>IF(_xlfn.SINGLE(D7L1313C2)&lt;&gt;0,_xlfn.SINGLE(D7L1313C2)*_xlfn.SINGLE(D7L1313C4),_xlfn.SINGLE(D7L1313C3)*_xlfn.SINGLE(D7L1313C4))</f>
        <v>49.051798603239398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26.688360708936553</v>
      </c>
      <c r="J21" s="16" t="s">
        <v>44739</v>
      </c>
      <c r="K21" s="21">
        <f>_xlfn.SINGLE(IF(FLOW_THRU_100PCT="Y",1,INDEX(VariabilityMatrix,D7L1314C1,_xlfn.SINGLE(D7L1314C6))))</f>
        <v>0.42686313321495445</v>
      </c>
      <c r="L21" s="16" t="s">
        <v>44736</v>
      </c>
      <c r="M21" s="15">
        <f>IF(_xlfn.SINGLE(D7L1314C2)&lt;&gt;0,_xlfn.SINGLE(D7L1314C2)*_xlfn.SINGLE(D7L1314C4),_xlfn.SINGLE(D7L1314C3)*_xlfn.SINGLE(D7L1314C4))</f>
        <v>11.39227727258754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0.42686313321495445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1.0254375196558028</v>
      </c>
      <c r="J23" s="16" t="s">
        <v>44747</v>
      </c>
      <c r="K23" s="21">
        <f>_xlfn.SINGLE(IF(FLOW_THRU_100PCT="Y",1,INDEX(VariabilityMatrix,D7L1316C1,_xlfn.SINGLE(D7L1316C6))))</f>
        <v>0.42686313321495445</v>
      </c>
      <c r="L23" s="16" t="s">
        <v>44744</v>
      </c>
      <c r="M23" s="15">
        <f>IF(_xlfn.SINGLE(D7L1316C2)&lt;&gt;0,_xlfn.SINGLE(D7L1316C2)*_xlfn.SINGLE(D7L1316C4),_xlfn.SINGLE(D7L1316C3)*_xlfn.SINGLE(D7L1316C4))</f>
        <v>0.43772147255644739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0.42686313321495445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0.42686313321495445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0.42686313321495445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28.970792991432329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28.970792991432329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3.2838571450475009</v>
      </c>
      <c r="J28" s="16" t="s">
        <v>44766</v>
      </c>
      <c r="K28" s="21">
        <f>_xlfn.SINGLE(IF(FLOW_THRU_100PCT="Y",1,INDEX(VariabilityMatrix,D7L1321C1,_xlfn.SINGLE(D7L1321C6))))</f>
        <v>0.42686313321495445</v>
      </c>
      <c r="L28" s="16" t="s">
        <v>44763</v>
      </c>
      <c r="M28" s="15">
        <f>IF(_xlfn.SINGLE(D7L1321C2)&lt;&gt;0,_xlfn.SINGLE(D7L1321C2)*_xlfn.SINGLE(D7L1321C4),_xlfn.SINGLE(D7L1321C3)*_xlfn.SINGLE(D7L1321C4))</f>
        <v>1.4017575499652914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4.7099546337605718</v>
      </c>
      <c r="J29" s="16" t="s">
        <v>44770</v>
      </c>
      <c r="K29" s="21">
        <f>_xlfn.SINGLE(IF(FLOW_THRU_100PCT="Y",1,INDEX(VariabilityMatrix,D7L1322C1,_xlfn.SINGLE(D7L1322C6))))</f>
        <v>0.44359901369838267</v>
      </c>
      <c r="L29" s="16" t="s">
        <v>44767</v>
      </c>
      <c r="M29" s="15">
        <f>IF(_xlfn.SINGLE(D7L1322C2)&lt;&gt;0,_xlfn.SINGLE(D7L1322C2)*_xlfn.SINGLE(D7L1322C4),_xlfn.SINGLE(D7L1322C3)*_xlfn.SINGLE(D7L1322C4))</f>
        <v>2.0893312301003166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401.81600246281613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320.7259831720225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001B1-6CAA-4D61-A049-3233DBDFC5F5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999058.29947766662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1427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1427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125704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19578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8159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10647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6232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-13789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22194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-171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-35307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143247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394340.32523706934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82682.820509041703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22530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401.81600246281613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-22530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145075.81600246282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831452.48347520386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143247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477023.14574611105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1451722.629221315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031F0-8F4A-4736-8EAF-55A4EF9E3425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726.11334950771493</v>
      </c>
      <c r="J8" s="16" t="s">
        <v>44958</v>
      </c>
      <c r="K8" s="21">
        <f>_xlfn.SINGLE(IF(FLOW_THRU_100PCT="Y",1,INDEX(VariabilityMatrix,D8L201C1,_xlfn.SINGLE(D8L201C6))))</f>
        <v>0.44359901369838267</v>
      </c>
      <c r="L8" s="16" t="s">
        <v>44956</v>
      </c>
      <c r="M8" s="15">
        <f>IF(_xlfn.SINGLE(D8L201C2)&lt;&gt;0,_xlfn.SINGLE(D8L201C2)*_xlfn.SINGLE(D8L201C4),_xlfn.SINGLE(D8L201C3)*_xlfn.SINGLE(D8L201C4))</f>
        <v>322.10316567485137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0.44359901369838267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0.44359901369838267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13.672957559416222</v>
      </c>
      <c r="J11" s="16" t="s">
        <v>44968</v>
      </c>
      <c r="K11" s="21">
        <f>_xlfn.SINGLE(IF(FLOW_THRU_100PCT="Y",1,INDEX(VariabilityMatrix,D8L204C1,_xlfn.SINGLE(D8L204C6))))</f>
        <v>0.44359901369838267</v>
      </c>
      <c r="L11" s="16" t="s">
        <v>44966</v>
      </c>
      <c r="M11" s="15">
        <f>IF(_xlfn.SINGLE(D8L204C2)&lt;&gt;0,_xlfn.SINGLE(D8L204C2)*_xlfn.SINGLE(D8L204C4),_xlfn.SINGLE(D8L204C3)*_xlfn.SINGLE(D8L204C4))</f>
        <v>6.0653104876968813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1041.6361404200002</v>
      </c>
      <c r="J12" s="16" t="s">
        <v>44971</v>
      </c>
      <c r="K12" s="21">
        <f>_xlfn.SINGLE(IF(FLOW_THRU_100PCT="Y",1,INDEX(VariabilityMatrix,D8L205C1,_xlfn.SINGLE(D8L205C6))))</f>
        <v>0.44359901369838267</v>
      </c>
      <c r="L12" s="16" t="s">
        <v>44969</v>
      </c>
      <c r="M12" s="15">
        <f>IF(_xlfn.SINGLE(D8L205C2)&lt;&gt;0,_xlfn.SINGLE(D8L205C2)*_xlfn.SINGLE(D8L205C4),_xlfn.SINGLE(D8L205C3)*_xlfn.SINGLE(D8L205C4))</f>
        <v>462.06876452290209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14.332007158807139</v>
      </c>
      <c r="J13" s="16" t="s">
        <v>44974</v>
      </c>
      <c r="K13" s="21">
        <f>_xlfn.SINGLE(IF(FLOW_THRU_100PCT="Y",1,INDEX(VariabilityMatrix,D8L206C1,_xlfn.SINGLE(D8L206C6))))</f>
        <v>0.44359901369838267</v>
      </c>
      <c r="L13" s="16" t="s">
        <v>44972</v>
      </c>
      <c r="M13" s="15">
        <f>IF(_xlfn.SINGLE(D8L206C2)&lt;&gt;0,_xlfn.SINGLE(D8L206C2)*_xlfn.SINGLE(D8L206C4),_xlfn.SINGLE(D8L206C3)*_xlfn.SINGLE(D8L206C4))</f>
        <v>6.3576642399650067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0.44359901369838267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0.44359901369838267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0.19001219152836005</v>
      </c>
      <c r="J16" s="16" t="s">
        <v>44983</v>
      </c>
      <c r="K16" s="21">
        <f>_xlfn.SINGLE(IF(FLOW_THRU_100PCT="Y",1,INDEX(VariabilityMatrix,D8L209C1,_xlfn.SINGLE(D8L209C6))))</f>
        <v>0.44359901369838267</v>
      </c>
      <c r="L16" s="16" t="s">
        <v>44981</v>
      </c>
      <c r="M16" s="15">
        <f>IF(_xlfn.SINGLE(D8L209C2)&lt;&gt;0,_xlfn.SINGLE(D8L209C2)*_xlfn.SINGLE(D8L209C4),_xlfn.SINGLE(D8L209C3)*_xlfn.SINGLE(D8L209C4))</f>
        <v>8.4289220752648705E-2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21.940140531017352</v>
      </c>
      <c r="J17" s="16" t="s">
        <v>44986</v>
      </c>
      <c r="K17" s="21">
        <f>_xlfn.SINGLE(IF(FLOW_THRU_100PCT="Y",1,INDEX(VariabilityMatrix,D8L210C1,_xlfn.SINGLE(D8L210C6))))</f>
        <v>0.42686313321495445</v>
      </c>
      <c r="L17" s="16" t="s">
        <v>44984</v>
      </c>
      <c r="M17" s="15">
        <f>IF(_xlfn.SINGLE(D8L210C2)&lt;&gt;0,_xlfn.SINGLE(D8L210C2)*_xlfn.SINGLE(D8L210C4),_xlfn.SINGLE(D8L210C3)*_xlfn.SINGLE(D8L210C4))</f>
        <v>9.3654371302464821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0.42686313321495445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0.42686313321495445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0.29087999597997571</v>
      </c>
      <c r="J20" s="16" t="s">
        <v>44995</v>
      </c>
      <c r="K20" s="21">
        <f>_xlfn.SINGLE(IF(FLOW_THRU_100PCT="Y",1,INDEX(VariabilityMatrix,D8L213C1,_xlfn.SINGLE(D8L213C6))))</f>
        <v>0.42686313321495445</v>
      </c>
      <c r="L20" s="16" t="s">
        <v>44993</v>
      </c>
      <c r="M20" s="15">
        <f>IF(_xlfn.SINGLE(D8L213C2)&lt;&gt;0,_xlfn.SINGLE(D8L213C2)*_xlfn.SINGLE(D8L213C4),_xlfn.SINGLE(D8L213C3)*_xlfn.SINGLE(D8L213C4))</f>
        <v>0.12416594647356578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3918.1720830800004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0.75291216602491573</v>
      </c>
      <c r="L21" s="16" t="s">
        <v>44996</v>
      </c>
      <c r="M21" s="15">
        <f>IF(_xlfn.SINGLE(D8L214C2)&lt;&gt;0,_xlfn.SINGLE(D8L214C2)*_xlfn.SINGLE(D8L214C4),_xlfn.SINGLE(D8L214C3)*_xlfn.SINGLE(D8L214C4))</f>
        <v>2950.0394299301192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7561.6461228200005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0.75291216602491573</v>
      </c>
      <c r="L22" s="16" t="s">
        <v>44998</v>
      </c>
      <c r="M22" s="15">
        <f>IF(_xlfn.SINGLE(D8L215C2)&lt;&gt;0,_xlfn.SINGLE(D8L215C2)*_xlfn.SINGLE(D8L215C4),_xlfn.SINGLE(D8L215C3)*_xlfn.SINGLE(D8L215C4))</f>
        <v>5693.2553610463128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0.44359901369838267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0.44359901369838267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175.53766209898802</v>
      </c>
      <c r="J25" s="16" t="s">
        <v>45008</v>
      </c>
      <c r="K25" s="21">
        <f>_xlfn.SINGLE(IF(FLOW_THRU_100PCT="Y",1,INDEX(VariabilityMatrix,D8L218C1,_xlfn.SINGLE(D8L218C6))))</f>
        <v>0.44359901369838267</v>
      </c>
      <c r="L25" s="16" t="s">
        <v>45006</v>
      </c>
      <c r="M25" s="15">
        <f>IF(_xlfn.SINGLE(D8L218C2)&lt;&gt;0,_xlfn.SINGLE(D8L218C2)*_xlfn.SINGLE(D8L218C4),_xlfn.SINGLE(D8L218C3)*_xlfn.SINGLE(D8L218C4))</f>
        <v>77.868333774031058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1760.4218524200001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0.44359901369838267</v>
      </c>
      <c r="L26" s="16" t="s">
        <v>45009</v>
      </c>
      <c r="M26" s="15">
        <f>IF(_xlfn.SINGLE(D8L219C2)&lt;&gt;0,_xlfn.SINGLE(D8L219C2)*_xlfn.SINGLE(D8L219C4),_xlfn.SINGLE(D8L219C3)*_xlfn.SINGLE(D8L219C4))</f>
        <v>780.92139742659185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190.70848595101054</v>
      </c>
      <c r="J27" s="16" t="s">
        <v>45013</v>
      </c>
      <c r="K27" s="21">
        <f>_xlfn.SINGLE(IF(FLOW_THRU_100PCT="Y",1,INDEX(VariabilityMatrix,D8L220C1,_xlfn.SINGLE(D8L220C6))))</f>
        <v>0.44359901369838267</v>
      </c>
      <c r="L27" s="16" t="s">
        <v>45011</v>
      </c>
      <c r="M27" s="15">
        <f>IF(_xlfn.SINGLE(D8L220C2)&lt;&gt;0,_xlfn.SINGLE(D8L220C2)*_xlfn.SINGLE(D8L220C4),_xlfn.SINGLE(D8L220C3)*_xlfn.SINGLE(D8L220C4))</f>
        <v>84.59809627178015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0.44359901369838267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0.44359901369838267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2.5283923568471756</v>
      </c>
      <c r="J30" s="16" t="s">
        <v>45022</v>
      </c>
      <c r="K30" s="21">
        <f>_xlfn.SINGLE(IF(FLOW_THRU_100PCT="Y",1,INDEX(VariabilityMatrix,D8L223C1,_xlfn.SINGLE(D8L223C6))))</f>
        <v>0.44359901369838267</v>
      </c>
      <c r="L30" s="16" t="s">
        <v>45020</v>
      </c>
      <c r="M30" s="15">
        <f>IF(_xlfn.SINGLE(D8L223C2)&lt;&gt;0,_xlfn.SINGLE(D8L223C2)*_xlfn.SINGLE(D8L223C4),_xlfn.SINGLE(D8L223C3)*_xlfn.SINGLE(D8L223C4))</f>
        <v>1.1215923557399363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6421.7016831393175</v>
      </c>
      <c r="J31" s="16" t="s">
        <v>45025</v>
      </c>
      <c r="K31" s="21">
        <f>_xlfn.SINGLE(IF(FLOW_THRU_100PCT="Y",1,INDEX(VariabilityMatrix,D8L224C1,_xlfn.SINGLE(D8L224C6))))</f>
        <v>0.44359901369838267</v>
      </c>
      <c r="L31" s="16" t="s">
        <v>45023</v>
      </c>
      <c r="M31" s="15">
        <f>IF(_xlfn.SINGLE(D8L224C2)&lt;&gt;0,_xlfn.SINGLE(D8L224C2)*_xlfn.SINGLE(D8L224C4),_xlfn.SINGLE(D8L224C3)*_xlfn.SINGLE(D8L224C4))</f>
        <v>2848.6605329058452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0.44359901369838267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0.44359901369838267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85.138222206708562</v>
      </c>
      <c r="J34" s="16" t="s">
        <v>45034</v>
      </c>
      <c r="K34" s="21">
        <f>_xlfn.SINGLE(IF(FLOW_THRU_100PCT="Y",1,INDEX(VariabilityMatrix,D8L227C1,_xlfn.SINGLE(D8L227C6))))</f>
        <v>0.44359901369838267</v>
      </c>
      <c r="L34" s="16" t="s">
        <v>45032</v>
      </c>
      <c r="M34" s="15">
        <f>IF(_xlfn.SINGLE(D8L227C2)&lt;&gt;0,_xlfn.SINGLE(D8L227C2)*_xlfn.SINGLE(D8L227C4),_xlfn.SINGLE(D8L227C3)*_xlfn.SINGLE(D8L227C4))</f>
        <v>37.76723139892966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1549.9142132268687</v>
      </c>
      <c r="J35" s="16" t="s">
        <v>45037</v>
      </c>
      <c r="K35" s="21">
        <f>_xlfn.SINGLE(IF(FLOW_THRU_100PCT="Y",1,INDEX(VariabilityMatrix,D8L228C1,_xlfn.SINGLE(D8L228C6))))</f>
        <v>0.42686313321495445</v>
      </c>
      <c r="L35" s="16" t="s">
        <v>45035</v>
      </c>
      <c r="M35" s="15">
        <f>IF(_xlfn.SINGLE(D8L228C2)&lt;&gt;0,_xlfn.SINGLE(D8L228C2)*_xlfn.SINGLE(D8L228C4),_xlfn.SINGLE(D8L228C3)*_xlfn.SINGLE(D8L228C4))</f>
        <v>661.60123727241216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0.42686313321495445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0.42686313321495445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20.548594001728286</v>
      </c>
      <c r="J38" s="16" t="s">
        <v>45046</v>
      </c>
      <c r="K38" s="21">
        <f>_xlfn.SINGLE(IF(FLOW_THRU_100PCT="Y",1,INDEX(VariabilityMatrix,D8L231C1,_xlfn.SINGLE(D8L231C6))))</f>
        <v>0.42686313321495445</v>
      </c>
      <c r="L38" s="16" t="s">
        <v>45044</v>
      </c>
      <c r="M38" s="15">
        <f>IF(_xlfn.SINGLE(D8L231C2)&lt;&gt;0,_xlfn.SINGLE(D8L231C2)*_xlfn.SINGLE(D8L231C4),_xlfn.SINGLE(D8L231C3)*_xlfn.SINGLE(D8L231C4))</f>
        <v>8.7714372187397558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0.42686313321495445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0.42686313321495445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0.42686313321495445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0.42686313321495445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59.551810012761386</v>
      </c>
      <c r="J43" s="16" t="s">
        <v>45061</v>
      </c>
      <c r="K43" s="21">
        <f>_xlfn.SINGLE(IF(FLOW_THRU_100PCT="Y",1,INDEX(VariabilityMatrix,D8L236C1,_xlfn.SINGLE(D8L236C6))))</f>
        <v>0.42686313321495445</v>
      </c>
      <c r="L43" s="16" t="s">
        <v>45059</v>
      </c>
      <c r="M43" s="15">
        <f>IF(_xlfn.SINGLE(D8L236C2)&lt;&gt;0,_xlfn.SINGLE(D8L236C2)*_xlfn.SINGLE(D8L236C4),_xlfn.SINGLE(D8L236C3)*_xlfn.SINGLE(D8L236C4))</f>
        <v>25.420472210669022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0.42686313321495445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0.42686313321495445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0.78953141765993418</v>
      </c>
      <c r="J46" s="16" t="s">
        <v>45070</v>
      </c>
      <c r="K46" s="21">
        <f>_xlfn.SINGLE(IF(FLOW_THRU_100PCT="Y",1,INDEX(VariabilityMatrix,D8L239C1,_xlfn.SINGLE(D8L239C6))))</f>
        <v>0.42686313321495445</v>
      </c>
      <c r="L46" s="16" t="s">
        <v>45068</v>
      </c>
      <c r="M46" s="15">
        <f>IF(_xlfn.SINGLE(D8L239C2)&lt;&gt;0,_xlfn.SINGLE(D8L239C2)*_xlfn.SINGLE(D8L239C4),_xlfn.SINGLE(D8L239C3)*_xlfn.SINGLE(D8L239C4))</f>
        <v>0.33702185471396434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0.42686313321495445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0.42686313321495445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0.42686313321495445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0.42686313321495445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0.42686313321495445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0.42686313321495445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0.42686313321495445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0.42686313321495445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0.42686313321495445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0.42686313321495445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0.42686313321495445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0.42686313321495445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1682.4654131281609</v>
      </c>
      <c r="J59" s="16" t="s">
        <v>45109</v>
      </c>
      <c r="K59" s="21">
        <f>_xlfn.SINGLE(IF(FLOW_THRU_100PCT="Y",1,D8L442C4))</f>
        <v>0.65421743019290801</v>
      </c>
      <c r="L59" s="16" t="s">
        <v>45107</v>
      </c>
      <c r="M59" s="15">
        <f>IF(_xlfn.SINGLE(D8L252C2)&lt;&gt;0,_xlfn.SINGLE(D8L252C2)*_xlfn.SINGLE(D8L252C4),_xlfn.SINGLE(D8L252C3)*_xlfn.SINGLE(D8L252C4))</f>
        <v>1100.6981989651547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0.65421743019290801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0.65421743019290801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22.305943387887442</v>
      </c>
      <c r="J62" s="16" t="s">
        <v>45109</v>
      </c>
      <c r="K62" s="21">
        <f>_xlfn.SINGLE(IF(FLOW_THRU_100PCT="Y",1,D8L442C4))</f>
        <v>0.65421743019290801</v>
      </c>
      <c r="L62" s="16" t="s">
        <v>45114</v>
      </c>
      <c r="M62" s="15">
        <f>IF(_xlfn.SINGLE(D8L255C2)&lt;&gt;0,_xlfn.SINGLE(D8L255C2)*_xlfn.SINGLE(D8L255C4),_xlfn.SINGLE(D8L255C3)*_xlfn.SINGLE(D8L255C4))</f>
        <v>14.59293696125221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0.43582497339426596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0.43582497339426596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22.975061091749858</v>
      </c>
      <c r="J65" s="16" t="s">
        <v>45125</v>
      </c>
      <c r="K65" s="21">
        <f>_xlfn.SINGLE(IF(FLOW_THRU_100PCT="Y",1,INDEX(VariabilityMatrix,D8L258C1,_xlfn.SINGLE(D8L258C6))))</f>
        <v>0.43582497339426596</v>
      </c>
      <c r="L65" s="16" t="s">
        <v>45123</v>
      </c>
      <c r="M65" s="15">
        <f>IF(_xlfn.SINGLE(D8L258C2)&lt;&gt;0,_xlfn.SINGLE(D8L258C2)*_xlfn.SINGLE(D8L258C4),_xlfn.SINGLE(D8L258C3)*_xlfn.SINGLE(D8L258C4))</f>
        <v>10.013105389043517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0.65421743019290801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0.7469949717939296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1250.7452773333332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0.7469949717939296</v>
      </c>
      <c r="L68" s="16" t="s">
        <v>45129</v>
      </c>
      <c r="M68" s="15">
        <f>IF(_xlfn.SINGLE(D8L261C2)&lt;&gt;0,_xlfn.SINGLE(D8L261C2)*_xlfn.SINGLE(D8L261C4),_xlfn.SINGLE(D8L261C3)*_xlfn.SINGLE(D8L261C4))</f>
        <v>934.30043316300385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0.65421743019290801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0.65421743019290801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0.39363073948690847</v>
      </c>
      <c r="J71" s="16" t="s">
        <v>45109</v>
      </c>
      <c r="K71" s="21">
        <f>_xlfn.SINGLE(IF(FLOW_THRU_100PCT="Y",1,D8L442C4))</f>
        <v>0.65421743019290801</v>
      </c>
      <c r="L71" s="16" t="s">
        <v>45135</v>
      </c>
      <c r="M71" s="15">
        <f>IF(_xlfn.SINGLE(D8L264C2)&lt;&gt;0,_xlfn.SINGLE(D8L264C2)*_xlfn.SINGLE(D8L264C4),_xlfn.SINGLE(D8L264C3)*_xlfn.SINGLE(D8L264C4))</f>
        <v>0.25752009083205929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273.52843848797573</v>
      </c>
      <c r="J72" s="16" t="s">
        <v>45139</v>
      </c>
      <c r="K72" s="21">
        <f>_xlfn.SINGLE(IF(FLOW_THRU_100PCT="Y",1,INDEX(VariabilityMatrix,D8L265C1,_xlfn.SINGLE(D8L265C6))))</f>
        <v>0.43582497339426596</v>
      </c>
      <c r="L72" s="16" t="s">
        <v>45137</v>
      </c>
      <c r="M72" s="15">
        <f>IF(_xlfn.SINGLE(D8L265C2)&lt;&gt;0,_xlfn.SINGLE(D8L265C2)*_xlfn.SINGLE(D8L265C4),_xlfn.SINGLE(D8L265C3)*_xlfn.SINGLE(D8L265C4))</f>
        <v>119.21052442659713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0.43582497339426596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0.43582497339426596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3.6264102764205086</v>
      </c>
      <c r="J75" s="16" t="s">
        <v>45148</v>
      </c>
      <c r="K75" s="21">
        <f>_xlfn.SINGLE(IF(FLOW_THRU_100PCT="Y",1,INDEX(VariabilityMatrix,D8L268C1,_xlfn.SINGLE(D8L268C6))))</f>
        <v>0.43582497339426596</v>
      </c>
      <c r="L75" s="16" t="s">
        <v>45146</v>
      </c>
      <c r="M75" s="15">
        <f>IF(_xlfn.SINGLE(D8L268C2)&lt;&gt;0,_xlfn.SINGLE(D8L268C2)*_xlfn.SINGLE(D8L268C4),_xlfn.SINGLE(D8L268C3)*_xlfn.SINGLE(D8L268C4))</f>
        <v>1.5804801622376607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0.42686313321495445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0.42686313321495445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0.42686313321495445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0.43582497339426596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0.43582497339426596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43.43563688939242</v>
      </c>
      <c r="J81" s="16" t="s">
        <v>45166</v>
      </c>
      <c r="K81" s="21">
        <f>_xlfn.SINGLE(IF(FLOW_THRU_100PCT="Y",1,INDEX(VariabilityMatrix,D8L274C1,_xlfn.SINGLE(D8L274C6))))</f>
        <v>0.43582497339426596</v>
      </c>
      <c r="L81" s="16" t="s">
        <v>45164</v>
      </c>
      <c r="M81" s="15">
        <f>IF(_xlfn.SINGLE(D8L274C2)&lt;&gt;0,_xlfn.SINGLE(D8L274C2)*_xlfn.SINGLE(D8L274C4),_xlfn.SINGLE(D8L274C3)*_xlfn.SINGLE(D8L274C4))</f>
        <v>18.93033529168245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0.42686313321495445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0.42686313321495445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36.425847017210437</v>
      </c>
      <c r="J84" s="16" t="s">
        <v>45175</v>
      </c>
      <c r="K84" s="21">
        <f>_xlfn.SINGLE(IF(FLOW_THRU_100PCT="Y",1,INDEX(VariabilityMatrix,D8L277C1,_xlfn.SINGLE(D8L277C6))))</f>
        <v>0.42686313321495445</v>
      </c>
      <c r="L84" s="16" t="s">
        <v>45173</v>
      </c>
      <c r="M84" s="15">
        <f>IF(_xlfn.SINGLE(D8L277C2)&lt;&gt;0,_xlfn.SINGLE(D8L277C2)*_xlfn.SINGLE(D8L277C4),_xlfn.SINGLE(D8L277C3)*_xlfn.SINGLE(D8L277C4))</f>
        <v>15.54885118777505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0.42686313321495445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0.42686313321495445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0.42686313321495445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0.42686313321495445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0.42686313321495445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0.42686313321495445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0.42686313321495445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0.42686313321495445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0.42686313321495445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0.42686313321495445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0.42686313321495445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0.42686313321495445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0.65421743019290801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0.65421743019290801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3.2045003697742698</v>
      </c>
      <c r="J99" s="16" t="s">
        <v>45109</v>
      </c>
      <c r="K99" s="21">
        <f>_xlfn.SINGLE(IF(FLOW_THRU_100PCT="Y",1,D8L442C4))</f>
        <v>0.65421743019290801</v>
      </c>
      <c r="L99" s="16" t="s">
        <v>45216</v>
      </c>
      <c r="M99" s="15">
        <f>IF(_xlfn.SINGLE(D8L292C2)&lt;&gt;0,_xlfn.SINGLE(D8L292C2)*_xlfn.SINGLE(D8L292C4),_xlfn.SINGLE(D8L292C3)*_xlfn.SINGLE(D8L292C4))</f>
        <v>2.0964399969659464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0.42686313321495445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0.42686313321495445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0.42686313321495445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0.65421743019290801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0.65421743019290801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0.65421743019290801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0.74002755593402858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0.74002755593402858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0.74002755593402858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0.74002755593402858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0.74002755593402858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0.74002755593402858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0.74002755593402858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7301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0.74002755593402858</v>
      </c>
      <c r="L113" s="16" t="s">
        <v>45253</v>
      </c>
      <c r="M113" s="15">
        <f>IF(_xlfn.SINGLE(D8L306C2)&lt;&gt;0,_xlfn.SINGLE(D8L306C2)*_xlfn.SINGLE(D8L306C4),_xlfn.SINGLE(D8L306C3)*_xlfn.SINGLE(D8L306C4))</f>
        <v>5402.9411858743424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5967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0.74002755593402858</v>
      </c>
      <c r="L114" s="16" t="s">
        <v>45256</v>
      </c>
      <c r="M114" s="15">
        <f>IF(_xlfn.SINGLE(D8L307C2)&lt;&gt;0,_xlfn.SINGLE(D8L307C2)*_xlfn.SINGLE(D8L307C4),_xlfn.SINGLE(D8L307C3)*_xlfn.SINGLE(D8L307C4))</f>
        <v>4415.7444262583485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32228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0.74002755593402858</v>
      </c>
      <c r="L115" s="16" t="s">
        <v>45259</v>
      </c>
      <c r="M115" s="15">
        <f>IF(_xlfn.SINGLE(D8L308C2)&lt;&gt;0,_xlfn.SINGLE(D8L308C2)*_xlfn.SINGLE(D8L308C4),_xlfn.SINGLE(D8L308C3)*_xlfn.SINGLE(D8L308C4))</f>
        <v>23849.608072641873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4970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0.74002755593402858</v>
      </c>
      <c r="L116" s="16" t="s">
        <v>45262</v>
      </c>
      <c r="M116" s="15">
        <f>IF(_xlfn.SINGLE(D8L309C2)&lt;&gt;0,_xlfn.SINGLE(D8L309C2)*_xlfn.SINGLE(D8L309C4),_xlfn.SINGLE(D8L309C3)*_xlfn.SINGLE(D8L309C4))</f>
        <v>3677.9369529921219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7828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0.74002755593402858</v>
      </c>
      <c r="L117" s="16" t="s">
        <v>45265</v>
      </c>
      <c r="M117" s="15">
        <f>IF(_xlfn.SINGLE(D8L310C2)&lt;&gt;0,_xlfn.SINGLE(D8L310C2)*_xlfn.SINGLE(D8L310C4),_xlfn.SINGLE(D8L310C3)*_xlfn.SINGLE(D8L310C4))</f>
        <v>5792.9357078515759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1229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0.74002755593402858</v>
      </c>
      <c r="L118" s="16" t="s">
        <v>45268</v>
      </c>
      <c r="M118" s="15">
        <f>IF(_xlfn.SINGLE(D8L311C2)&lt;&gt;0,_xlfn.SINGLE(D8L311C2)*_xlfn.SINGLE(D8L311C4),_xlfn.SINGLE(D8L311C3)*_xlfn.SINGLE(D8L311C4))</f>
        <v>909.49386624292117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10563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0.74002755593402858</v>
      </c>
      <c r="L119" s="16" t="s">
        <v>45271</v>
      </c>
      <c r="M119" s="15">
        <f>IF(_xlfn.SINGLE(D8L312C2)&lt;&gt;0,_xlfn.SINGLE(D8L312C2)*_xlfn.SINGLE(D8L312C4),_xlfn.SINGLE(D8L312C3)*_xlfn.SINGLE(D8L312C4))</f>
        <v>7816.9110733311436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9873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0.74002755593402858</v>
      </c>
      <c r="L120" s="16" t="s">
        <v>45274</v>
      </c>
      <c r="M120" s="15">
        <f>IF(_xlfn.SINGLE(D8L313C2)&lt;&gt;0,_xlfn.SINGLE(D8L313C2)*_xlfn.SINGLE(D8L313C4),_xlfn.SINGLE(D8L313C3)*_xlfn.SINGLE(D8L313C4))</f>
        <v>7306.2920597366638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6997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0.74002755593402858</v>
      </c>
      <c r="L121" s="16" t="s">
        <v>45277</v>
      </c>
      <c r="M121" s="15">
        <f>IF(_xlfn.SINGLE(D8L314C2)&lt;&gt;0,_xlfn.SINGLE(D8L314C2)*_xlfn.SINGLE(D8L314C4),_xlfn.SINGLE(D8L314C3)*_xlfn.SINGLE(D8L314C4))</f>
        <v>5177.9728088703978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0.74002755593402858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13457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0.74002755593402858</v>
      </c>
      <c r="L123" s="16" t="s">
        <v>45283</v>
      </c>
      <c r="M123" s="15">
        <f>IF(_xlfn.SINGLE(D8L316C2)&lt;&gt;0,_xlfn.SINGLE(D8L316C2)*_xlfn.SINGLE(D8L316C4),_xlfn.SINGLE(D8L316C3)*_xlfn.SINGLE(D8L316C4))</f>
        <v>9958.550820204222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1875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0.74002755593402858</v>
      </c>
      <c r="L124" s="16" t="s">
        <v>45286</v>
      </c>
      <c r="M124" s="15">
        <f>IF(_xlfn.SINGLE(D8L317C2)&lt;&gt;0,_xlfn.SINGLE(D8L317C2)*_xlfn.SINGLE(D8L317C4),_xlfn.SINGLE(D8L317C3)*_xlfn.SINGLE(D8L317C4))</f>
        <v>1387.5516673763036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2953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0.74002755593402858</v>
      </c>
      <c r="L125" s="16" t="s">
        <v>45289</v>
      </c>
      <c r="M125" s="15">
        <f>IF(_xlfn.SINGLE(D8L318C2)&lt;&gt;0,_xlfn.SINGLE(D8L318C2)*_xlfn.SINGLE(D8L318C4),_xlfn.SINGLE(D8L318C3)*_xlfn.SINGLE(D8L318C4))</f>
        <v>2185.3013726731865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34514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1236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0.74002755593402858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350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0.74002755593402858</v>
      </c>
      <c r="L129" s="16" t="s">
        <v>45299</v>
      </c>
      <c r="M129" s="15">
        <f>IF(_xlfn.SINGLE(D8L322C2)&lt;&gt;0,_xlfn.SINGLE(D8L322C2)*_xlfn.SINGLE(D8L322C4),_xlfn.SINGLE(D8L322C3)*_xlfn.SINGLE(D8L322C4))</f>
        <v>259.00964457690998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10557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0.74002755593402858</v>
      </c>
      <c r="L130" s="16" t="s">
        <v>45302</v>
      </c>
      <c r="M130" s="15">
        <f>IF(_xlfn.SINGLE(D8L323C2)&lt;&gt;0,_xlfn.SINGLE(D8L323C2)*_xlfn.SINGLE(D8L323C4),_xlfn.SINGLE(D8L323C3)*_xlfn.SINGLE(D8L323C4))</f>
        <v>7812.4709079955401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22530</v>
      </c>
      <c r="J131" s="16" t="s">
        <v>45109</v>
      </c>
      <c r="K131" s="21">
        <f>_xlfn.SINGLE(IF(FLOW_THRU_100PCT="Y",1,D8L442C4))</f>
        <v>0.65421743019290801</v>
      </c>
      <c r="L131" s="16" t="s">
        <v>45305</v>
      </c>
      <c r="M131" s="15">
        <f>IF(_xlfn.SINGLE(D8L324C2)&lt;&gt;0,_xlfn.SINGLE(D8L324C2)*_xlfn.SINGLE(D8L324C4),_xlfn.SINGLE(D8L324C3)*_xlfn.SINGLE(D8L324C4))</f>
        <v>14739.518702246218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129938.98533565333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95793.217899037758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129938.98533565333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25505.863279564022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86833.234473624136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25505.863279564022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-8959.9834254136222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2426</v>
      </c>
      <c r="J135" s="16" t="s">
        <v>45315</v>
      </c>
      <c r="K135" s="21">
        <f>_xlfn.SINGLE(IF(FLOW_THRU_100PCT="Y",1,D8L449C4))</f>
        <v>0.53206379961309547</v>
      </c>
      <c r="L135" s="16" t="s">
        <v>45313</v>
      </c>
      <c r="M135" s="15">
        <f>IF(_xlfn.SINGLE(D8L328C2)&lt;&gt;0,_xlfn.SINGLE(D8L328C2)*_xlfn.SINGLE(D8L328C4),_xlfn.SINGLE(D8L328C3)*_xlfn.SINGLE(D8L328C4))</f>
        <v>1290.7867778613695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1885</v>
      </c>
      <c r="J136" s="16" t="s">
        <v>45315</v>
      </c>
      <c r="K136" s="21">
        <f>_xlfn.SINGLE(IF(FLOW_THRU_100PCT="Y",1,D8L449C4))</f>
        <v>0.53206379961309547</v>
      </c>
      <c r="L136" s="16" t="s">
        <v>45316</v>
      </c>
      <c r="M136" s="15">
        <f>IF(_xlfn.SINGLE(D8L329C2)&lt;&gt;0,_xlfn.SINGLE(D8L329C2)*_xlfn.SINGLE(D8L329C4),_xlfn.SINGLE(D8L329C3)*_xlfn.SINGLE(D8L329C4))</f>
        <v>1002.9402622706849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0.53206379961309547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0.53206379961309547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10.043370246299304</v>
      </c>
      <c r="J139" s="16" t="s">
        <v>45315</v>
      </c>
      <c r="K139" s="21">
        <f>_xlfn.SINGLE(IF(FLOW_THRU_100PCT="Y",1,D8L449C4))</f>
        <v>0.53206379961309547</v>
      </c>
      <c r="L139" s="16" t="s">
        <v>45322</v>
      </c>
      <c r="M139" s="15">
        <f>IF(_xlfn.SINGLE(D8L332C2)&lt;&gt;0,_xlfn.SINGLE(D8L332C2)*_xlfn.SINGLE(D8L332C4),_xlfn.SINGLE(D8L332C3)*_xlfn.SINGLE(D8L332C4))</f>
        <v>5.3437137341671184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0.53206379961309547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0.53206379961309547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0.38012755912288204</v>
      </c>
      <c r="J142" s="16" t="s">
        <v>45315</v>
      </c>
      <c r="K142" s="21">
        <f>_xlfn.SINGLE(IF(FLOW_THRU_100PCT="Y",1,D8L449C4))</f>
        <v>0.53206379961309547</v>
      </c>
      <c r="L142" s="16" t="s">
        <v>45328</v>
      </c>
      <c r="M142" s="15">
        <f>IF(_xlfn.SINGLE(D8L335C2)&lt;&gt;0,_xlfn.SINGLE(D8L335C2)*_xlfn.SINGLE(D8L335C4),_xlfn.SINGLE(D8L335C3)*_xlfn.SINGLE(D8L335C4))</f>
        <v>0.20225211344457222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8963</v>
      </c>
      <c r="J143" s="16" t="s">
        <v>45315</v>
      </c>
      <c r="K143" s="21">
        <f>_xlfn.SINGLE(IF(FLOW_THRU_100PCT="Y",1,D8L449C4))</f>
        <v>0.53206379961309547</v>
      </c>
      <c r="L143" s="16" t="s">
        <v>45330</v>
      </c>
      <c r="M143" s="15">
        <f>IF(_xlfn.SINGLE(D8L336C2)&lt;&gt;0,_xlfn.SINGLE(D8L336C2)*_xlfn.SINGLE(D8L336C4),_xlfn.SINGLE(D8L336C3)*_xlfn.SINGLE(D8L336C4))</f>
        <v>4768.8878359321743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168</v>
      </c>
      <c r="J144" s="16" t="s">
        <v>45315</v>
      </c>
      <c r="K144" s="21">
        <f>_xlfn.SINGLE(IF(FLOW_THRU_100PCT="Y",1,D8L449C4))</f>
        <v>0.53206379961309547</v>
      </c>
      <c r="L144" s="16" t="s">
        <v>45332</v>
      </c>
      <c r="M144" s="15">
        <f>IF(_xlfn.SINGLE(D8L337C2)&lt;&gt;0,_xlfn.SINGLE(D8L337C2)*_xlfn.SINGLE(D8L337C4),_xlfn.SINGLE(D8L337C3)*_xlfn.SINGLE(D8L337C4))</f>
        <v>89.38671833500004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191</v>
      </c>
      <c r="J145" s="16" t="s">
        <v>45315</v>
      </c>
      <c r="K145" s="21">
        <f>_xlfn.SINGLE(IF(FLOW_THRU_100PCT="Y",1,D8L449C4))</f>
        <v>0.53206379961309547</v>
      </c>
      <c r="L145" s="16" t="s">
        <v>45334</v>
      </c>
      <c r="M145" s="15">
        <f>IF(_xlfn.SINGLE(D8L338C2)&lt;&gt;0,_xlfn.SINGLE(D8L338C2)*_xlfn.SINGLE(D8L338C4),_xlfn.SINGLE(D8L338C3)*_xlfn.SINGLE(D8L338C4))</f>
        <v>101.62418572610123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</v>
      </c>
      <c r="J146" s="16" t="s">
        <v>45315</v>
      </c>
      <c r="K146" s="21">
        <f>_xlfn.SINGLE(IF(FLOW_THRU_100PCT="Y",1,D8L449C4))</f>
        <v>0.53206379961309547</v>
      </c>
      <c r="L146" s="16" t="s">
        <v>45336</v>
      </c>
      <c r="M146" s="15">
        <f>IF(_xlfn.SINGLE(D8L339C2)&lt;&gt;0,_xlfn.SINGLE(D8L339C2)*_xlfn.SINGLE(D8L339C4),_xlfn.SINGLE(D8L339C3)*_xlfn.SINGLE(D8L339C4))</f>
        <v>3.1923827976785728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0.53206379961309547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0.53206379961309547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0.53206379961309547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0.53206379961309547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7024</v>
      </c>
      <c r="J151" s="16" t="s">
        <v>45315</v>
      </c>
      <c r="K151" s="21">
        <f>_xlfn.SINGLE(IF(FLOW_THRU_100PCT="Y",1,D8L449C4))</f>
        <v>0.53206379961309547</v>
      </c>
      <c r="L151" s="16" t="s">
        <v>45345</v>
      </c>
      <c r="M151" s="15">
        <f>IF(_xlfn.SINGLE(D8L344C2)&lt;&gt;0,_xlfn.SINGLE(D8L344C2)*_xlfn.SINGLE(D8L344C4),_xlfn.SINGLE(D8L344C3)*_xlfn.SINGLE(D8L344C4))</f>
        <v>3737.2161284823824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0.53206379961309547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0.53206379961309547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0.53206379961309547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0.53206379961309547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0.53206379961309547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42.560726514845875</v>
      </c>
      <c r="J157" s="16" t="s">
        <v>45315</v>
      </c>
      <c r="K157" s="21">
        <f>_xlfn.SINGLE(IF(FLOW_THRU_100PCT="Y",1,D8L449C4))</f>
        <v>0.53206379961309547</v>
      </c>
      <c r="L157" s="16" t="s">
        <v>45357</v>
      </c>
      <c r="M157" s="15">
        <f>IF(_xlfn.SINGLE(D8L350C2)&lt;&gt;0,_xlfn.SINGLE(D8L350C2)*_xlfn.SINGLE(D8L350C4),_xlfn.SINGLE(D8L350C3)*_xlfn.SINGLE(D8L350C4))</f>
        <v>22.645021863782716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0.53206379961309547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0.53206379961309547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0.53206379961309547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20715.984224320269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11022.225279116785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20715.984224320269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11022.225279116785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4496.3078860749765</v>
      </c>
      <c r="J164" s="16" t="s">
        <v>45373</v>
      </c>
      <c r="K164" s="21">
        <f>_xlfn.SINGLE(IF(FLOW_THRU_100PCT="Y",1,D8L456C4))</f>
        <v>0.58889053159555094</v>
      </c>
      <c r="L164" s="16" t="s">
        <v>45371</v>
      </c>
      <c r="M164" s="15">
        <f>IF(_xlfn.SINGLE(D8L357C2)&lt;&gt;0,_xlfn.SINGLE(D8L357C2)*_xlfn.SINGLE(D8L357C4),_xlfn.SINGLE(D8L357C3)*_xlfn.SINGLE(D8L357C4))</f>
        <v>2647.8331412479606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0.58889053159555094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0.58889053159555094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135.3142977535833</v>
      </c>
      <c r="J167" s="16" t="s">
        <v>45373</v>
      </c>
      <c r="K167" s="21">
        <f>_xlfn.SINGLE(IF(FLOW_THRU_100PCT="Y",1,D8L456C4))</f>
        <v>0.58889053159555094</v>
      </c>
      <c r="L167" s="16" t="s">
        <v>45378</v>
      </c>
      <c r="M167" s="15">
        <f>IF(_xlfn.SINGLE(D8L360C2)&lt;&gt;0,_xlfn.SINGLE(D8L360C2)*_xlfn.SINGLE(D8L360C4),_xlfn.SINGLE(D8L360C3)*_xlfn.SINGLE(D8L360C4))</f>
        <v>79.685308736586336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15265.264042980192</v>
      </c>
      <c r="J168" s="16" t="s">
        <v>45373</v>
      </c>
      <c r="K168" s="21">
        <f>_xlfn.SINGLE(IF(FLOW_THRU_100PCT="Y",1,D8L456C4))</f>
        <v>0.58889053159555094</v>
      </c>
      <c r="L168" s="16" t="s">
        <v>45380</v>
      </c>
      <c r="M168" s="15">
        <f>IF(_xlfn.SINGLE(D8L361C2)&lt;&gt;0,_xlfn.SINGLE(D8L361C2)*_xlfn.SINGLE(D8L361C4),_xlfn.SINGLE(D8L361C3)*_xlfn.SINGLE(D8L361C4))</f>
        <v>8989.5694572170542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497.14074061367313</v>
      </c>
      <c r="J169" s="16" t="s">
        <v>45373</v>
      </c>
      <c r="K169" s="21">
        <f>_xlfn.SINGLE(IF(FLOW_THRU_100PCT="Y",1,D8L456C4))</f>
        <v>0.58889053159555094</v>
      </c>
      <c r="L169" s="16" t="s">
        <v>45382</v>
      </c>
      <c r="M169" s="15">
        <f>IF(_xlfn.SINGLE(D8L362C2)&lt;&gt;0,_xlfn.SINGLE(D8L362C2)*_xlfn.SINGLE(D8L362C4),_xlfn.SINGLE(D8L362C3)*_xlfn.SINGLE(D8L362C4))</f>
        <v>292.76147501779189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0.58889053159555094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0.58889053159555094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1840.037490019979</v>
      </c>
      <c r="J172" s="16" t="s">
        <v>45373</v>
      </c>
      <c r="K172" s="21">
        <f>_xlfn.SINGLE(IF(FLOW_THRU_100PCT="Y",1,D8L456C4))</f>
        <v>0.58889053159555094</v>
      </c>
      <c r="L172" s="16" t="s">
        <v>45388</v>
      </c>
      <c r="M172" s="15">
        <f>IF(_xlfn.SINGLE(D8L365C2)&lt;&gt;0,_xlfn.SINGLE(D8L365C2)*_xlfn.SINGLE(D8L365C4),_xlfn.SINGLE(D8L365C3)*_xlfn.SINGLE(D8L365C4))</f>
        <v>1083.5806556536088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56.807475393913805</v>
      </c>
      <c r="J173" s="16" t="s">
        <v>45373</v>
      </c>
      <c r="K173" s="21">
        <f>_xlfn.SINGLE(IF(FLOW_THRU_100PCT="Y",1,D8L456C4))</f>
        <v>0.58889053159555094</v>
      </c>
      <c r="L173" s="16" t="s">
        <v>45390</v>
      </c>
      <c r="M173" s="15">
        <f>IF(_xlfn.SINGLE(D8L366C2)&lt;&gt;0,_xlfn.SINGLE(D8L366C2)*_xlfn.SINGLE(D8L366C4),_xlfn.SINGLE(D8L366C3)*_xlfn.SINGLE(D8L366C4))</f>
        <v>33.453384383323083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0.58889053159555094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22290.871932836319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13126.883422256326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22290.871932836319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13126.883422256326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843C3-8B31-45B7-9456-0BD1E4F2B2D4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65883.048478890647</v>
      </c>
      <c r="F8" s="16" t="s">
        <v>45463</v>
      </c>
      <c r="G8" s="15">
        <f>D1L234C7</f>
        <v>47870.850695770794</v>
      </c>
      <c r="H8" s="16" t="s">
        <v>45464</v>
      </c>
      <c r="I8" s="15">
        <f>D1L251C7</f>
        <v>132413.26103620112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73026.90779725519</v>
      </c>
      <c r="F9" s="16" t="s">
        <v>45466</v>
      </c>
      <c r="G9" s="15">
        <f>D3L217C7</f>
        <v>1972.4216706793757</v>
      </c>
      <c r="H9" s="16" t="s">
        <v>45467</v>
      </c>
      <c r="I9" s="15">
        <f>D3L224C7</f>
        <v>20314.872595512279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2.0434047150823258E-3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2313.5146167761336</v>
      </c>
      <c r="F14" s="16" t="s">
        <v>45479</v>
      </c>
      <c r="G14" s="15">
        <f>D3L217C20</f>
        <v>-80.010568372212916</v>
      </c>
      <c r="H14" s="16" t="s">
        <v>45480</v>
      </c>
      <c r="I14" s="15">
        <f>D3L224C20</f>
        <v>-3.8608251020619546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89255.109529978552</v>
      </c>
      <c r="F15" s="16" t="s">
        <v>45482</v>
      </c>
      <c r="G15" s="15">
        <f>D3L217C16</f>
        <v>2410.7375974970146</v>
      </c>
      <c r="H15" s="16" t="s">
        <v>45483</v>
      </c>
      <c r="I15" s="15">
        <f>D3L224C16</f>
        <v>24829.288727848339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70564.096517733386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5462.8834179049982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195.65616367609132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20633.122827229898</v>
      </c>
      <c r="F23" s="16" t="s">
        <v>45496</v>
      </c>
      <c r="G23" s="15">
        <f>D2L236C7</f>
        <v>15515.640940895912</v>
      </c>
      <c r="H23" s="16" t="s">
        <v>45497</v>
      </c>
      <c r="I23" s="15">
        <f>D2L255C7</f>
        <v>52188.647258614488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32462.598335614879</v>
      </c>
      <c r="F24" s="16" t="s">
        <v>45499</v>
      </c>
      <c r="G24" s="15">
        <f>D3L217C32</f>
        <v>399.64848553732048</v>
      </c>
      <c r="H24" s="16" t="s">
        <v>45500</v>
      </c>
      <c r="I24" s="15">
        <f>D3L224C32</f>
        <v>4116.1624754830818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23412.166484704954</v>
      </c>
      <c r="F25" s="16" t="s">
        <v>45502</v>
      </c>
      <c r="G25" s="15">
        <f>D4L213C7</f>
        <v>1451.5489023481209</v>
      </c>
      <c r="H25" s="16" t="s">
        <v>45503</v>
      </c>
      <c r="I25" s="15">
        <f>D4L220C7</f>
        <v>5778.8211254962816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760.11878949229094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566.29510547988946</v>
      </c>
      <c r="F33" s="16" t="s">
        <v>45522</v>
      </c>
      <c r="G33" s="15">
        <f>D7L624C5</f>
        <v>-276.58567885420723</v>
      </c>
      <c r="H33" s="16" t="s">
        <v>45523</v>
      </c>
      <c r="I33" s="15">
        <f>D7L631C5</f>
        <v>26.407264452647979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23169.215939242065</v>
      </c>
      <c r="F34" s="16" t="s">
        <v>45525</v>
      </c>
      <c r="G34" s="15">
        <f>D7L724C5</f>
        <v>900</v>
      </c>
      <c r="H34" s="16" t="s">
        <v>45526</v>
      </c>
      <c r="I34" s="15">
        <f>D7L725C5</f>
        <v>2547.5303377816585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1553.9529908182294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10781.082309282881</v>
      </c>
      <c r="F37" s="16" t="s">
        <v>45530</v>
      </c>
      <c r="G37" s="15">
        <f>D6L1919C2</f>
        <v>-11560.816252812911</v>
      </c>
      <c r="H37" s="16" t="s">
        <v>45531</v>
      </c>
      <c r="I37" s="15">
        <f>D6L1919C3</f>
        <v>9402.7846365989099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705.18800707124683</v>
      </c>
      <c r="F38" s="16" t="s">
        <v>45533</v>
      </c>
      <c r="G38" s="15">
        <f>D6L1919C5</f>
        <v>-825.3508579080052</v>
      </c>
      <c r="H38" s="16" t="s">
        <v>45534</v>
      </c>
      <c r="I38" s="15">
        <f>D6L1919C6</f>
        <v>589.86647895207534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1433.5107590673508</v>
      </c>
      <c r="F39" s="16" t="s">
        <v>45536</v>
      </c>
      <c r="G39" s="15">
        <f>D6L1919C8</f>
        <v>-901.85476590825738</v>
      </c>
      <c r="H39" s="16" t="s">
        <v>45537</v>
      </c>
      <c r="I39" s="15">
        <f>D6L1919C9</f>
        <v>1938.1351862737724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10052.759557286778</v>
      </c>
      <c r="F40" s="16" t="s">
        <v>45539</v>
      </c>
      <c r="G40" s="15">
        <f>D6L1919C11</f>
        <v>-8828.912344812652</v>
      </c>
      <c r="H40" s="16" t="s">
        <v>45540</v>
      </c>
      <c r="I40" s="15">
        <f>D6L1919C12</f>
        <v>12885.49332854338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17147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431471.10883801332</v>
      </c>
      <c r="F42" s="16" t="s">
        <v>45543</v>
      </c>
      <c r="G42" s="15">
        <f>SUM(D8L401C2:D8L434C2)</f>
        <v>65194.317824060301</v>
      </c>
      <c r="H42" s="16" t="s">
        <v>45544</v>
      </c>
      <c r="I42" s="15">
        <f>SUM(D8L401C3:D8L434C3)</f>
        <v>267787.530459553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431471.10883801332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95793.217899037758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831452.48347520386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25505.863279564022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805946.62019563979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527264.32673705113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0.65421743019290801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0.65421743019290801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65194.317824060301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143247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20715.984224320269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122531.01577567973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65194.317824060301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0.53206379961309547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0.53206379961309547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267787.530459553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477023.14574611105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22290.871932836319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454732.27381327475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267787.530459553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0.58889053159555094</v>
      </c>
      <c r="J63" s="16" t="s">
        <v>45568</v>
      </c>
      <c r="K63" s="21">
        <f>D8L456C3</f>
        <v>0.58889053159555094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F17EC-D039-4F0B-84C8-33AACC75CF8A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86833.234473624136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11022.225279116785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13126.883422256326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431471.10883801332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65194.317824060301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267787.530459553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1.2012492440281184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1.1690672691577575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1.0490197710092368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110982.34317499725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764452.95712162659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1.1451787741038717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1451722.629221315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875435.30029662384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0.60303206871287518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0.39696793128712482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1.6582866017961895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3F4B-D0A8-4B57-BFFD-BBA40391BD28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9.9289370357447506E-4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7.3874415040648192E-4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2.0434047150823258E-3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1.1251866368016201E-3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3.0438459943184161E-5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3.1349961569647835E-4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2.118080340376095E-3</v>
      </c>
      <c r="F10" s="16" t="s">
        <v>45637</v>
      </c>
      <c r="G10" s="21">
        <f>D8L703C1* D8L607C1</f>
        <v>2.5443424076676039E-3</v>
      </c>
      <c r="H10" s="16" t="s">
        <v>45638</v>
      </c>
      <c r="I10" s="21">
        <f>SUM(D8L701C3:D8L702C3)</f>
        <v>7.6918261034966608E-4</v>
      </c>
      <c r="J10" s="16" t="s">
        <v>45639</v>
      </c>
      <c r="K10" s="21">
        <f>D8L703C3*D8L608C1</f>
        <v>8.9922621376511958E-4</v>
      </c>
      <c r="L10" s="16" t="s">
        <v>45640</v>
      </c>
      <c r="M10" s="21">
        <f>SUM(D8L701C5:D8L702C5)</f>
        <v>2.356904330778804E-3</v>
      </c>
      <c r="N10" s="16" t="s">
        <v>45641</v>
      </c>
      <c r="O10" s="21">
        <f>D8L703C5* D8L609C1</f>
        <v>2.4724392413642596E-3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0.30360614058419227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-1.0499911992466903E-2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-5.0666211495175727E-4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0.30360614058419227</v>
      </c>
      <c r="F17" s="16" t="s">
        <v>45662</v>
      </c>
      <c r="G17" s="21">
        <f>D8L710C1* D8L607C1</f>
        <v>0.36470664685905563</v>
      </c>
      <c r="H17" s="16" t="s">
        <v>45663</v>
      </c>
      <c r="I17" s="21">
        <f>SUM(D8L708C3:D8L709C3)</f>
        <v>-1.0499911992466903E-2</v>
      </c>
      <c r="J17" s="16" t="s">
        <v>45664</v>
      </c>
      <c r="K17" s="21">
        <f>D8L710C3*D8L608C1</f>
        <v>-1.2275103439430071E-2</v>
      </c>
      <c r="L17" s="16" t="s">
        <v>45665</v>
      </c>
      <c r="M17" s="21">
        <f>SUM(D8L708C5:D8L709C5)</f>
        <v>-5.0666211495175727E-4</v>
      </c>
      <c r="N17" s="16" t="s">
        <v>45666</v>
      </c>
      <c r="O17" s="21">
        <f>D8L710C5* D8L609C1</f>
        <v>-5.3149857580574807E-4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9.2602367204462439</v>
      </c>
      <c r="F18" s="16" t="s">
        <v>45668</v>
      </c>
      <c r="G18" s="21">
        <f>D8L711C1* D8L607C1</f>
        <v>11.123852359957473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5.2490963467691598</v>
      </c>
      <c r="F19" s="16" t="s">
        <v>45674</v>
      </c>
      <c r="G19" s="21">
        <f>D8L712C1* D8L607C1</f>
        <v>6.305473018387211</v>
      </c>
      <c r="H19" s="16" t="s">
        <v>45675</v>
      </c>
      <c r="I19" s="21">
        <f>D3L217C18</f>
        <v>0.14279762269667948</v>
      </c>
      <c r="J19" s="16" t="s">
        <v>45676</v>
      </c>
      <c r="K19" s="21">
        <f>D8L712C3*D8L608C1</f>
        <v>0.16694002680822689</v>
      </c>
      <c r="L19" s="16" t="s">
        <v>45677</v>
      </c>
      <c r="M19" s="21">
        <f>D3L224C18</f>
        <v>1.47073800452917</v>
      </c>
      <c r="N19" s="16" t="s">
        <v>45678</v>
      </c>
      <c r="O19" s="21">
        <f>D8L712C5* D8L609C1</f>
        <v>1.5428332447257718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0.19014444660242677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0.19014444660242677</v>
      </c>
      <c r="F22" s="16" t="s">
        <v>45684</v>
      </c>
      <c r="G22" s="21">
        <f>D8L715C1* D8L607C1</f>
        <v>0.22841087273731009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6.5920008807682731</v>
      </c>
      <c r="F26" s="16" t="s">
        <v>45696</v>
      </c>
      <c r="G26" s="21">
        <f>D8L719C1* D8L607C1</f>
        <v>7.9186360746555788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1.4978071860959774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1.3168578803576805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4.4294033143400018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2.743493220764528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3.3919337238958069E-2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0.34935076245451502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1.9692481614672466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0.12319720584300213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0.49046547076435548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6.2105485683277522</v>
      </c>
      <c r="F30" s="16" t="s">
        <v>45707</v>
      </c>
      <c r="G30" s="21">
        <f>D8L723C1* D8L607C1</f>
        <v>7.460416772703625</v>
      </c>
      <c r="H30" s="16" t="s">
        <v>45708</v>
      </c>
      <c r="I30" s="21">
        <f>SUM(D8L720C3:D8L722C3)</f>
        <v>1.4739744234396408</v>
      </c>
      <c r="J30" s="16" t="s">
        <v>45709</v>
      </c>
      <c r="K30" s="21">
        <f>D8L723C3*D8L608C1</f>
        <v>1.7231752540189609</v>
      </c>
      <c r="L30" s="16" t="s">
        <v>45710</v>
      </c>
      <c r="M30" s="21">
        <f>SUM(D8L720C5:D8L722C5)</f>
        <v>5.2692195475588726</v>
      </c>
      <c r="N30" s="16" t="s">
        <v>45711</v>
      </c>
      <c r="O30" s="21">
        <f>D8L723C5* D8L609C1</f>
        <v>5.527515483177603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17.767631683832015</v>
      </c>
      <c r="F36" s="16" t="s">
        <v>45739</v>
      </c>
      <c r="G36" s="21">
        <f>D8L729C1* D8L607C1</f>
        <v>21.343354128373253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67.175332435517376</v>
      </c>
      <c r="F37" s="16" t="s">
        <v>45741</v>
      </c>
      <c r="G37" s="21">
        <f>D8L730C1* D8L607C1</f>
        <v>80.694317305502793</v>
      </c>
      <c r="H37" s="16" t="s">
        <v>45742</v>
      </c>
      <c r="I37" s="21">
        <f>D7L724C8</f>
        <v>2.6230043308715953</v>
      </c>
      <c r="J37" s="16" t="s">
        <v>45743</v>
      </c>
      <c r="K37" s="21">
        <f>D8L730C3*D8L608C1</f>
        <v>3.0664685100810272</v>
      </c>
      <c r="L37" s="16" t="s">
        <v>45744</v>
      </c>
      <c r="M37" s="21">
        <f>D7L725C8</f>
        <v>7.4246478989200755</v>
      </c>
      <c r="N37" s="16" t="s">
        <v>45745</v>
      </c>
      <c r="O37" s="21">
        <f>D8L730C5* D8L609C1</f>
        <v>7.7886024387493489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6.1705618794190178</v>
      </c>
      <c r="N38" s="16" t="s">
        <v>45751</v>
      </c>
      <c r="O38" s="21">
        <f>D8L731C5* D8L609C1</f>
        <v>6.4730414097464637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1.037871603674664</v>
      </c>
      <c r="F39" s="16" t="s">
        <v>45753</v>
      </c>
      <c r="G39" s="21">
        <f>D8L732C1* D8L607C1</f>
        <v>1.2467424793124411</v>
      </c>
      <c r="H39" s="16" t="s">
        <v>45754</v>
      </c>
      <c r="I39" s="21">
        <f>D7L624C8</f>
        <v>-0.58535163743202379</v>
      </c>
      <c r="J39" s="16" t="s">
        <v>45755</v>
      </c>
      <c r="K39" s="21">
        <f>D8L732C3*D8L608C1</f>
        <v>-0.68431544026967783</v>
      </c>
      <c r="L39" s="16" t="s">
        <v>45756</v>
      </c>
      <c r="M39" s="21">
        <f>D7L631C8</f>
        <v>5.5886969822490015E-2</v>
      </c>
      <c r="N39" s="16" t="s">
        <v>45757</v>
      </c>
      <c r="O39" s="21">
        <f>D8L732C5* D8L609C1</f>
        <v>5.8626536285588601E-2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EAECC-5D55-4700-BCC4-F67F11E80A26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1.9620885158769794E-4</v>
      </c>
      <c r="F9" s="16" t="s">
        <v>45826</v>
      </c>
      <c r="G9" s="21">
        <f>D8L802C1*D8L607C1</f>
        <v>2.3569573464134744E-4</v>
      </c>
      <c r="H9" s="16" t="s">
        <v>45827</v>
      </c>
      <c r="I9" s="21">
        <f>D6L228C16</f>
        <v>5.1014301412801387E-4</v>
      </c>
      <c r="J9" s="16" t="s">
        <v>45828</v>
      </c>
      <c r="K9" s="21">
        <f>D8L802C3*D8L607C1</f>
        <v>6.1280891006750243E-4</v>
      </c>
      <c r="L9" s="16" t="s">
        <v>45829</v>
      </c>
      <c r="M9" s="21">
        <f>D6L228C21</f>
        <v>2.1386656610156062E-2</v>
      </c>
      <c r="N9" s="16" t="s">
        <v>45830</v>
      </c>
      <c r="O9" s="21">
        <f>D8L802C5*D8L607C1</f>
        <v>2.5690705085238932E-2</v>
      </c>
      <c r="P9" s="16" t="s">
        <v>45831</v>
      </c>
      <c r="Q9" s="21">
        <f>D6L228C24</f>
        <v>2.1386656610156062E-2</v>
      </c>
      <c r="R9" s="16" t="s">
        <v>45832</v>
      </c>
      <c r="S9" s="21">
        <f>D8L802C7*D8L607C1</f>
        <v>2.5690705085238932E-2</v>
      </c>
      <c r="T9" s="16" t="s">
        <v>45833</v>
      </c>
      <c r="U9" s="21">
        <f>D6L237C13</f>
        <v>3.8448927307383494E-2</v>
      </c>
      <c r="V9" s="16" t="s">
        <v>45834</v>
      </c>
      <c r="W9" s="21">
        <f>D8L802C9*D8L608C1</f>
        <v>4.494938244928795E-2</v>
      </c>
      <c r="X9" s="16" t="s">
        <v>45835</v>
      </c>
      <c r="Y9" s="21">
        <f>D6L237C16</f>
        <v>9.9967210999197004E-2</v>
      </c>
      <c r="Z9" s="16" t="s">
        <v>45836</v>
      </c>
      <c r="AA9" s="21">
        <f>D8L802C11*D8L608C1</f>
        <v>0.11686839436814858</v>
      </c>
      <c r="AB9" s="16" t="s">
        <v>45837</v>
      </c>
      <c r="AC9" s="21">
        <f>D6L237C21</f>
        <v>38.03685240797931</v>
      </c>
      <c r="AD9" s="16" t="s">
        <v>45838</v>
      </c>
      <c r="AE9" s="21">
        <f>D8L802C13*D8L608C1</f>
        <v>44.467639171953046</v>
      </c>
      <c r="AF9" s="16" t="s">
        <v>45839</v>
      </c>
      <c r="AG9" s="21">
        <f>D6L237C24</f>
        <v>38.03685240797931</v>
      </c>
      <c r="AH9" s="16" t="s">
        <v>45840</v>
      </c>
      <c r="AI9" s="21">
        <f>D8L802C15*D8L608C1</f>
        <v>44.467639171953046</v>
      </c>
      <c r="AJ9" s="16" t="s">
        <v>45841</v>
      </c>
      <c r="AK9" s="21">
        <f>D6L240C13</f>
        <v>-1.7358395625921754E-3</v>
      </c>
      <c r="AL9" s="16" t="s">
        <v>45842</v>
      </c>
      <c r="AM9" s="21">
        <f>D8L802C17*D8L609C1</f>
        <v>-1.8209300204592176E-3</v>
      </c>
      <c r="AN9" s="16" t="s">
        <v>45843</v>
      </c>
      <c r="AO9" s="21">
        <f>D6L240C16</f>
        <v>-4.5131828627396576E-3</v>
      </c>
      <c r="AP9" s="16" t="s">
        <v>45844</v>
      </c>
      <c r="AQ9" s="21">
        <f>D8L802C19*D8L609C1</f>
        <v>-4.7344180531939672E-3</v>
      </c>
      <c r="AR9" s="16" t="s">
        <v>45845</v>
      </c>
      <c r="AS9" s="21">
        <f>D6L240C21</f>
        <v>-0.31000230927214084</v>
      </c>
      <c r="AT9" s="16" t="s">
        <v>45846</v>
      </c>
      <c r="AU9" s="21">
        <f>D8L802C21*D8L609C1</f>
        <v>-0.32519855148499582</v>
      </c>
      <c r="AV9" s="16" t="s">
        <v>45847</v>
      </c>
      <c r="AW9" s="21">
        <f>D6L240C24</f>
        <v>-0.31000230927214084</v>
      </c>
      <c r="AX9" s="16" t="s">
        <v>45848</v>
      </c>
      <c r="AY9" s="21">
        <f>D8L802C23*D8L609C1</f>
        <v>-0.32519855148499582</v>
      </c>
      <c r="AZ9" s="16" t="s">
        <v>45849</v>
      </c>
      <c r="BA9" s="21">
        <f>D6L1802C8</f>
        <v>0.36412315930388217</v>
      </c>
      <c r="BB9" s="16" t="s">
        <v>45850</v>
      </c>
      <c r="BC9" s="21">
        <f>D8L802C25*D8L608C1</f>
        <v>0.42568446748448463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1.1523459716438974E-2</v>
      </c>
      <c r="F10" s="16" t="s">
        <v>45852</v>
      </c>
      <c r="G10" s="21">
        <f>D8L803C1*D8L607C1</f>
        <v>1.3842547272960793E-2</v>
      </c>
      <c r="H10" s="16" t="s">
        <v>45853</v>
      </c>
      <c r="I10" s="21">
        <f>D6L328C16</f>
        <v>2.996099526274135E-2</v>
      </c>
      <c r="J10" s="16" t="s">
        <v>45854</v>
      </c>
      <c r="K10" s="21">
        <f>D8L803C3*D8L607C1</f>
        <v>3.5990622909698081E-2</v>
      </c>
      <c r="L10" s="16" t="s">
        <v>45855</v>
      </c>
      <c r="M10" s="21">
        <f>D6L328C21</f>
        <v>1.3122533965401719</v>
      </c>
      <c r="N10" s="16" t="s">
        <v>45856</v>
      </c>
      <c r="O10" s="21">
        <f>D8L803C5*D8L607C1</f>
        <v>1.5763434005672121</v>
      </c>
      <c r="P10" s="16" t="s">
        <v>45857</v>
      </c>
      <c r="Q10" s="21">
        <f>D6L328C24</f>
        <v>1.3122533965401717</v>
      </c>
      <c r="R10" s="16" t="s">
        <v>45858</v>
      </c>
      <c r="S10" s="21">
        <f>D8L803C7*D8L607C1</f>
        <v>1.5763434005672119</v>
      </c>
      <c r="T10" s="16" t="s">
        <v>45859</v>
      </c>
      <c r="U10" s="21">
        <f>D6L337C13</f>
        <v>5.8757906808666979E-2</v>
      </c>
      <c r="V10" s="16" t="s">
        <v>45860</v>
      </c>
      <c r="W10" s="21">
        <f>D8L803C9*D8L608C1</f>
        <v>6.869194565423431E-2</v>
      </c>
      <c r="X10" s="16" t="s">
        <v>45861</v>
      </c>
      <c r="Y10" s="21">
        <f>D6L337C16</f>
        <v>0.15277055770253417</v>
      </c>
      <c r="Z10" s="16" t="s">
        <v>45862</v>
      </c>
      <c r="AA10" s="21">
        <f>D8L803C11*D8L608C1</f>
        <v>0.17859905870100923</v>
      </c>
      <c r="AB10" s="16" t="s">
        <v>45863</v>
      </c>
      <c r="AC10" s="21">
        <f>D6L337C21</f>
        <v>11.319128775366234</v>
      </c>
      <c r="AD10" s="16" t="s">
        <v>45864</v>
      </c>
      <c r="AE10" s="21">
        <f>D8L803C13*D8L608C1</f>
        <v>13.232822966662395</v>
      </c>
      <c r="AF10" s="16" t="s">
        <v>45865</v>
      </c>
      <c r="AG10" s="21">
        <f>D6L337C24</f>
        <v>11.319128775366234</v>
      </c>
      <c r="AH10" s="16" t="s">
        <v>45866</v>
      </c>
      <c r="AI10" s="21">
        <f>D8L803C15*D8L608C1</f>
        <v>13.232822966662395</v>
      </c>
      <c r="AJ10" s="16" t="s">
        <v>45867</v>
      </c>
      <c r="AK10" s="21">
        <f>D6L340C13</f>
        <v>1.7826843760779194E-4</v>
      </c>
      <c r="AL10" s="16" t="s">
        <v>45868</v>
      </c>
      <c r="AM10" s="21">
        <f>D8L803C17*D8L609C1</f>
        <v>1.8700711559750032E-4</v>
      </c>
      <c r="AN10" s="16" t="s">
        <v>45869</v>
      </c>
      <c r="AO10" s="21">
        <f>D6L340C16</f>
        <v>4.6349793778025904E-4</v>
      </c>
      <c r="AP10" s="16" t="s">
        <v>45870</v>
      </c>
      <c r="AQ10" s="21">
        <f>D8L803C19*D8L609C1</f>
        <v>4.8621850055350084E-4</v>
      </c>
      <c r="AR10" s="16" t="s">
        <v>45871</v>
      </c>
      <c r="AS10" s="21">
        <f>D6L340C21</f>
        <v>2.9334316745552341E-2</v>
      </c>
      <c r="AT10" s="16" t="s">
        <v>45872</v>
      </c>
      <c r="AU10" s="21">
        <f>D8L803C21*D8L609C1</f>
        <v>3.0772278235131737E-2</v>
      </c>
      <c r="AV10" s="16" t="s">
        <v>45873</v>
      </c>
      <c r="AW10" s="21">
        <f>D6L340C24</f>
        <v>2.9334316745552341E-2</v>
      </c>
      <c r="AX10" s="16" t="s">
        <v>45874</v>
      </c>
      <c r="AY10" s="21">
        <f>D8L803C23*D8L609C1</f>
        <v>3.0772278235131737E-2</v>
      </c>
      <c r="AZ10" s="16" t="s">
        <v>45875</v>
      </c>
      <c r="BA10" s="21">
        <f>D6L1803C8</f>
        <v>0.40329142011834318</v>
      </c>
      <c r="BB10" s="16" t="s">
        <v>45876</v>
      </c>
      <c r="BC10" s="21">
        <f>D8L803C25*D8L608C1</f>
        <v>0.47147479919250534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5.1912565007320451E-2</v>
      </c>
      <c r="V11" s="16" t="s">
        <v>45886</v>
      </c>
      <c r="W11" s="21">
        <f>D8L804C9*D8L608C1</f>
        <v>6.068928060808268E-2</v>
      </c>
      <c r="X11" s="16" t="s">
        <v>45887</v>
      </c>
      <c r="Y11" s="21">
        <f>D6L437C16</f>
        <v>0.1349726690190334</v>
      </c>
      <c r="Z11" s="16" t="s">
        <v>45888</v>
      </c>
      <c r="AA11" s="21">
        <f>D8L804C11*D8L608C1</f>
        <v>0.15779212958101524</v>
      </c>
      <c r="AB11" s="16" t="s">
        <v>45889</v>
      </c>
      <c r="AC11" s="21">
        <f>D6L437C21</f>
        <v>20.616997158262798</v>
      </c>
      <c r="AD11" s="16" t="s">
        <v>45890</v>
      </c>
      <c r="AE11" s="21">
        <f>D8L804C13*D8L608C1</f>
        <v>24.102656566043535</v>
      </c>
      <c r="AF11" s="16" t="s">
        <v>45891</v>
      </c>
      <c r="AG11" s="21">
        <f>D6L437C24</f>
        <v>20.616997158262802</v>
      </c>
      <c r="AH11" s="16" t="s">
        <v>45892</v>
      </c>
      <c r="AI11" s="21">
        <f>D8L804C15*D8L608C1</f>
        <v>24.102656566043539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3.8503975954038733E-2</v>
      </c>
      <c r="BB11" s="16" t="s">
        <v>45902</v>
      </c>
      <c r="BC11" s="21">
        <f>D8L804C25*D8L608C1</f>
        <v>4.501373802030402E-2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5.9096095703493563E-2</v>
      </c>
      <c r="F12" s="16" t="s">
        <v>45904</v>
      </c>
      <c r="G12" s="21">
        <f>D8L805C1*D8L607C1</f>
        <v>7.0989140288834976E-2</v>
      </c>
      <c r="H12" s="16" t="s">
        <v>45905</v>
      </c>
      <c r="I12" s="21">
        <f>D6L528C16</f>
        <v>0.15364984882908295</v>
      </c>
      <c r="J12" s="16" t="s">
        <v>45906</v>
      </c>
      <c r="K12" s="21">
        <f>D8L805C3*D8L607C1</f>
        <v>0.18457176475097056</v>
      </c>
      <c r="L12" s="16" t="s">
        <v>45907</v>
      </c>
      <c r="M12" s="21">
        <f>D6L528C21</f>
        <v>6.4152889950797007</v>
      </c>
      <c r="N12" s="16" t="s">
        <v>45908</v>
      </c>
      <c r="O12" s="21">
        <f>D8L805C5*D8L607C1</f>
        <v>7.7063610555613975</v>
      </c>
      <c r="P12" s="16" t="s">
        <v>45909</v>
      </c>
      <c r="Q12" s="21">
        <f>D6L528C24</f>
        <v>6.4152889950797007</v>
      </c>
      <c r="R12" s="16" t="s">
        <v>45910</v>
      </c>
      <c r="S12" s="21">
        <f>D8L805C7*D8L607C1</f>
        <v>7.7063610555613975</v>
      </c>
      <c r="T12" s="16" t="s">
        <v>45911</v>
      </c>
      <c r="U12" s="21">
        <f>D6L537C13</f>
        <v>-3.9801840562392651E-2</v>
      </c>
      <c r="V12" s="16" t="s">
        <v>45912</v>
      </c>
      <c r="W12" s="21">
        <f>D8L805C9*D8L608C1</f>
        <v>-4.6531029053728842E-2</v>
      </c>
      <c r="X12" s="16" t="s">
        <v>45913</v>
      </c>
      <c r="Y12" s="21">
        <f>D6L537C16</f>
        <v>-0.1034847854622211</v>
      </c>
      <c r="Z12" s="16" t="s">
        <v>45914</v>
      </c>
      <c r="AA12" s="21">
        <f>D8L805C11*D8L608C1</f>
        <v>-0.12098067553969523</v>
      </c>
      <c r="AB12" s="16" t="s">
        <v>45915</v>
      </c>
      <c r="AC12" s="21">
        <f>D6L537C21</f>
        <v>7.9639516625495723</v>
      </c>
      <c r="AD12" s="16" t="s">
        <v>45916</v>
      </c>
      <c r="AE12" s="21">
        <f>D8L805C13*D8L608C1</f>
        <v>9.3103952218412118</v>
      </c>
      <c r="AF12" s="16" t="s">
        <v>45917</v>
      </c>
      <c r="AG12" s="21">
        <f>D6L537C24</f>
        <v>7.9639516625495617</v>
      </c>
      <c r="AH12" s="16" t="s">
        <v>45918</v>
      </c>
      <c r="AI12" s="21">
        <f>D8L805C15*D8L608C1</f>
        <v>9.3103952218411994</v>
      </c>
      <c r="AJ12" s="16" t="s">
        <v>45919</v>
      </c>
      <c r="AK12" s="21">
        <f>D6L540C13</f>
        <v>4.6100696115295603E-2</v>
      </c>
      <c r="AL12" s="16" t="s">
        <v>45920</v>
      </c>
      <c r="AM12" s="21">
        <f>D8L805C17*D8L609C1</f>
        <v>4.8360541682233804E-2</v>
      </c>
      <c r="AN12" s="16" t="s">
        <v>45921</v>
      </c>
      <c r="AO12" s="21">
        <f>D6L540C16</f>
        <v>0.11986180989976869</v>
      </c>
      <c r="AP12" s="16" t="s">
        <v>45922</v>
      </c>
      <c r="AQ12" s="21">
        <f>D8L805C19*D8L609C1</f>
        <v>0.12573740837380804</v>
      </c>
      <c r="AR12" s="16" t="s">
        <v>45923</v>
      </c>
      <c r="AS12" s="21">
        <f>D6L540C21</f>
        <v>6.9077232879092225</v>
      </c>
      <c r="AT12" s="16" t="s">
        <v>45924</v>
      </c>
      <c r="AU12" s="21">
        <f>D8L805C21*D8L609C1</f>
        <v>7.2463383016777048</v>
      </c>
      <c r="AV12" s="16" t="s">
        <v>45925</v>
      </c>
      <c r="AW12" s="21">
        <f>D6L540C24</f>
        <v>6.9077232879092225</v>
      </c>
      <c r="AX12" s="16" t="s">
        <v>45926</v>
      </c>
      <c r="AY12" s="21">
        <f>D8L805C23*D8L609C1</f>
        <v>7.2463383016777048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9.0246142890447842E-2</v>
      </c>
      <c r="F13" s="16" t="s">
        <v>45930</v>
      </c>
      <c r="G13" s="21">
        <f>D8L806C1*D8L607C1</f>
        <v>0.10840811092360401</v>
      </c>
      <c r="H13" s="16" t="s">
        <v>45931</v>
      </c>
      <c r="I13" s="21">
        <f>D6L628C16</f>
        <v>0.23463997151516422</v>
      </c>
      <c r="J13" s="16" t="s">
        <v>45932</v>
      </c>
      <c r="K13" s="21">
        <f>D8L806C3*D8L607C1</f>
        <v>0.28186108840137025</v>
      </c>
      <c r="L13" s="16" t="s">
        <v>45933</v>
      </c>
      <c r="M13" s="21">
        <f>D6L628C21</f>
        <v>8.5284086107751396</v>
      </c>
      <c r="N13" s="16" t="s">
        <v>45934</v>
      </c>
      <c r="O13" s="21">
        <f>D8L806C5*D8L607C1</f>
        <v>10.244744396456532</v>
      </c>
      <c r="P13" s="16" t="s">
        <v>45935</v>
      </c>
      <c r="Q13" s="21">
        <f>D6L628C24</f>
        <v>8.5284086107751396</v>
      </c>
      <c r="R13" s="16" t="s">
        <v>45936</v>
      </c>
      <c r="S13" s="21">
        <f>D8L806C7*D8L607C1</f>
        <v>10.244744396456532</v>
      </c>
      <c r="T13" s="16" t="s">
        <v>45937</v>
      </c>
      <c r="U13" s="21">
        <f>D6L637C13</f>
        <v>-0.12356023587327727</v>
      </c>
      <c r="V13" s="16" t="s">
        <v>45938</v>
      </c>
      <c r="W13" s="21">
        <f>D8L806C9*D8L608C1</f>
        <v>-0.14445022752886064</v>
      </c>
      <c r="X13" s="16" t="s">
        <v>45939</v>
      </c>
      <c r="Y13" s="21">
        <f>D6L637C16</f>
        <v>-0.32125661327052157</v>
      </c>
      <c r="Z13" s="16" t="s">
        <v>45940</v>
      </c>
      <c r="AA13" s="21">
        <f>D8L806C11*D8L608C1</f>
        <v>-0.37557059157503847</v>
      </c>
      <c r="AB13" s="16" t="s">
        <v>45941</v>
      </c>
      <c r="AC13" s="21">
        <f>D6L637C21</f>
        <v>-12.403780933366612</v>
      </c>
      <c r="AD13" s="16" t="s">
        <v>45942</v>
      </c>
      <c r="AE13" s="21">
        <f>D8L806C13*D8L608C1</f>
        <v>-14.500854303001965</v>
      </c>
      <c r="AF13" s="16" t="s">
        <v>45943</v>
      </c>
      <c r="AG13" s="21">
        <f>D6L637C24</f>
        <v>-12.403780933366612</v>
      </c>
      <c r="AH13" s="16" t="s">
        <v>45944</v>
      </c>
      <c r="AI13" s="21">
        <f>D8L806C15*D8L608C1</f>
        <v>-14.500854303001965</v>
      </c>
      <c r="AJ13" s="16" t="s">
        <v>45945</v>
      </c>
      <c r="AK13" s="21">
        <f>D6L640C13</f>
        <v>5.0815980339407721E-2</v>
      </c>
      <c r="AL13" s="16" t="s">
        <v>45946</v>
      </c>
      <c r="AM13" s="21">
        <f>D8L806C17*D8L609C1</f>
        <v>5.3306968059255368E-2</v>
      </c>
      <c r="AN13" s="16" t="s">
        <v>45947</v>
      </c>
      <c r="AO13" s="21">
        <f>D6L640C16</f>
        <v>0.13212154888246017</v>
      </c>
      <c r="AP13" s="16" t="s">
        <v>45948</v>
      </c>
      <c r="AQ13" s="21">
        <f>D8L806C19*D8L609C1</f>
        <v>0.13859811695406404</v>
      </c>
      <c r="AR13" s="16" t="s">
        <v>45949</v>
      </c>
      <c r="AS13" s="21">
        <f>D6L640C21</f>
        <v>6.8552846203993845</v>
      </c>
      <c r="AT13" s="16" t="s">
        <v>45950</v>
      </c>
      <c r="AU13" s="21">
        <f>D8L806C21*D8L609C1</f>
        <v>7.191329102694505</v>
      </c>
      <c r="AV13" s="16" t="s">
        <v>45951</v>
      </c>
      <c r="AW13" s="21">
        <f>D6L640C24</f>
        <v>6.8552846203993827</v>
      </c>
      <c r="AX13" s="16" t="s">
        <v>45952</v>
      </c>
      <c r="AY13" s="21">
        <f>D8L806C23*D8L609C1</f>
        <v>7.1913291026945032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8.5521840767282913E-3</v>
      </c>
      <c r="F14" s="16" t="s">
        <v>45956</v>
      </c>
      <c r="G14" s="21">
        <f>D8L807C1*D8L607C1</f>
        <v>1.0273304656959172E-2</v>
      </c>
      <c r="H14" s="16" t="s">
        <v>45957</v>
      </c>
      <c r="I14" s="21">
        <f>D6L728C16</f>
        <v>2.223567859949354E-2</v>
      </c>
      <c r="J14" s="16" t="s">
        <v>45958</v>
      </c>
      <c r="K14" s="21">
        <f>D8L807C3*D8L607C1</f>
        <v>2.6710592108093824E-2</v>
      </c>
      <c r="L14" s="16" t="s">
        <v>45959</v>
      </c>
      <c r="M14" s="21">
        <f>D6L728C21</f>
        <v>1.030587404135584</v>
      </c>
      <c r="N14" s="16" t="s">
        <v>45960</v>
      </c>
      <c r="O14" s="21">
        <f>D8L807C5*D8L607C1</f>
        <v>1.2379923401227713</v>
      </c>
      <c r="P14" s="16" t="s">
        <v>45961</v>
      </c>
      <c r="Q14" s="21">
        <f>D6L728C24</f>
        <v>1.030587404135584</v>
      </c>
      <c r="R14" s="16" t="s">
        <v>45962</v>
      </c>
      <c r="S14" s="21">
        <f>D8L807C7*D8L607C1</f>
        <v>1.2379923401227713</v>
      </c>
      <c r="T14" s="16" t="s">
        <v>45963</v>
      </c>
      <c r="U14" s="21">
        <f>D6L737C13</f>
        <v>0.15056091906158461</v>
      </c>
      <c r="V14" s="16" t="s">
        <v>45964</v>
      </c>
      <c r="W14" s="21">
        <f>D8L807C9*D8L608C1</f>
        <v>0.17601584248920887</v>
      </c>
      <c r="X14" s="16" t="s">
        <v>45965</v>
      </c>
      <c r="Y14" s="21">
        <f>D6L737C16</f>
        <v>0.39145838956011858</v>
      </c>
      <c r="Z14" s="16" t="s">
        <v>45966</v>
      </c>
      <c r="AA14" s="21">
        <f>D8L807C11*D8L608C1</f>
        <v>0.45764119047194146</v>
      </c>
      <c r="AB14" s="16" t="s">
        <v>45967</v>
      </c>
      <c r="AC14" s="21">
        <f>D6L737C21</f>
        <v>-342.21089029614831</v>
      </c>
      <c r="AD14" s="16" t="s">
        <v>45968</v>
      </c>
      <c r="AE14" s="21">
        <f>D8L807C13*D8L608C1</f>
        <v>-400.06755099456302</v>
      </c>
      <c r="AF14" s="16" t="s">
        <v>45969</v>
      </c>
      <c r="AG14" s="21">
        <f>D6L737C24</f>
        <v>-342.21089029614831</v>
      </c>
      <c r="AH14" s="16" t="s">
        <v>45970</v>
      </c>
      <c r="AI14" s="21">
        <f>D8L807C15*D8L608C1</f>
        <v>-400.06755099456302</v>
      </c>
      <c r="AJ14" s="16" t="s">
        <v>45971</v>
      </c>
      <c r="AK14" s="21">
        <f>D6L740C13</f>
        <v>0.4628969110130523</v>
      </c>
      <c r="AL14" s="16" t="s">
        <v>45972</v>
      </c>
      <c r="AM14" s="21">
        <f>D8L807C17*D8L609C1</f>
        <v>0.48558801159179521</v>
      </c>
      <c r="AN14" s="16" t="s">
        <v>45973</v>
      </c>
      <c r="AO14" s="21">
        <f>D6L740C16</f>
        <v>1.2035319686339305</v>
      </c>
      <c r="AP14" s="16" t="s">
        <v>45974</v>
      </c>
      <c r="AQ14" s="21">
        <f>D8L807C19*D8L609C1</f>
        <v>1.2625288301386619</v>
      </c>
      <c r="AR14" s="16" t="s">
        <v>45975</v>
      </c>
      <c r="AS14" s="21">
        <f>D6L740C21</f>
        <v>126.47574455342448</v>
      </c>
      <c r="AT14" s="16" t="s">
        <v>45976</v>
      </c>
      <c r="AU14" s="21">
        <f>D8L807C21*D8L609C1</f>
        <v>132.67555658965608</v>
      </c>
      <c r="AV14" s="16" t="s">
        <v>45977</v>
      </c>
      <c r="AW14" s="21">
        <f>D6L740C24</f>
        <v>126.47574455342446</v>
      </c>
      <c r="AX14" s="16" t="s">
        <v>45978</v>
      </c>
      <c r="AY14" s="21">
        <f>D8L807C23*D8L609C1</f>
        <v>132.67555658965605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0</v>
      </c>
      <c r="V15" s="16" t="s">
        <v>45990</v>
      </c>
      <c r="W15" s="21">
        <f>D8L808C9*D8L608C1</f>
        <v>0</v>
      </c>
      <c r="X15" s="16" t="s">
        <v>45991</v>
      </c>
      <c r="Y15" s="21">
        <f>D6L837C16</f>
        <v>0</v>
      </c>
      <c r="Z15" s="16" t="s">
        <v>45992</v>
      </c>
      <c r="AA15" s="21">
        <f>D8L808C11*D8L608C1</f>
        <v>0</v>
      </c>
      <c r="AB15" s="16" t="s">
        <v>45993</v>
      </c>
      <c r="AC15" s="21">
        <f>D6L837C21</f>
        <v>14.505611690189667</v>
      </c>
      <c r="AD15" s="16" t="s">
        <v>45994</v>
      </c>
      <c r="AE15" s="21">
        <f>D8L808C13*D8L608C1</f>
        <v>16.958035846112878</v>
      </c>
      <c r="AF15" s="16" t="s">
        <v>45995</v>
      </c>
      <c r="AG15" s="21">
        <f>D6L837C24</f>
        <v>14.505611690189665</v>
      </c>
      <c r="AH15" s="16" t="s">
        <v>45996</v>
      </c>
      <c r="AI15" s="21">
        <f>D8L808C15*D8L608C1</f>
        <v>16.958035846112875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8.1470301217341584E-2</v>
      </c>
      <c r="V16" s="16" t="s">
        <v>46016</v>
      </c>
      <c r="W16" s="21">
        <f>D8L809C9*D8L608C1</f>
        <v>9.5244262561617457E-2</v>
      </c>
      <c r="X16" s="16" t="s">
        <v>46017</v>
      </c>
      <c r="Y16" s="21">
        <f>D6L937C16</f>
        <v>0.21182278316508824</v>
      </c>
      <c r="Z16" s="16" t="s">
        <v>46018</v>
      </c>
      <c r="AA16" s="21">
        <f>D8L809C11*D8L608C1</f>
        <v>0.24763508266020551</v>
      </c>
      <c r="AB16" s="16" t="s">
        <v>46019</v>
      </c>
      <c r="AC16" s="21">
        <f>D6L937C21</f>
        <v>129.42510235360152</v>
      </c>
      <c r="AD16" s="16" t="s">
        <v>46020</v>
      </c>
      <c r="AE16" s="21">
        <f>D8L809C13*D8L608C1</f>
        <v>151.30665096898818</v>
      </c>
      <c r="AF16" s="16" t="s">
        <v>46021</v>
      </c>
      <c r="AG16" s="21">
        <f>D6L937C24</f>
        <v>129.42510235360152</v>
      </c>
      <c r="AH16" s="16" t="s">
        <v>46022</v>
      </c>
      <c r="AI16" s="21">
        <f>D8L809C15*D8L608C1</f>
        <v>151.30665096898818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3.6411891314550193E-2</v>
      </c>
      <c r="V18" s="16" t="s">
        <v>46068</v>
      </c>
      <c r="W18" s="21">
        <f>D8L811C9*D8L608C1</f>
        <v>4.2567950343970262E-2</v>
      </c>
      <c r="X18" s="16" t="s">
        <v>46069</v>
      </c>
      <c r="Y18" s="21">
        <f>D6L1137C16</f>
        <v>9.467091741783018E-2</v>
      </c>
      <c r="Z18" s="16" t="s">
        <v>46070</v>
      </c>
      <c r="AA18" s="21">
        <f>D8L811C11*D8L608C1</f>
        <v>0.1106766708943223</v>
      </c>
      <c r="AB18" s="16" t="s">
        <v>46071</v>
      </c>
      <c r="AC18" s="21">
        <f>D6L1137C21</f>
        <v>44.111327352953815</v>
      </c>
      <c r="AD18" s="16" t="s">
        <v>46072</v>
      </c>
      <c r="AE18" s="21">
        <f>D8L811C13*D8L608C1</f>
        <v>51.569109007441611</v>
      </c>
      <c r="AF18" s="16" t="s">
        <v>46073</v>
      </c>
      <c r="AG18" s="21">
        <f>D6L1137C24</f>
        <v>44.111327352953822</v>
      </c>
      <c r="AH18" s="16" t="s">
        <v>46074</v>
      </c>
      <c r="AI18" s="21">
        <f>D8L811C15*D8L608C1</f>
        <v>51.569109007441618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0.14413849010224628</v>
      </c>
      <c r="BB18" s="16" t="s">
        <v>46084</v>
      </c>
      <c r="BC18" s="21">
        <f>D8L811C25*D8L608C1</f>
        <v>0.1685075910043555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6.7948369498768507E-2</v>
      </c>
      <c r="F19" s="16" t="s">
        <v>46086</v>
      </c>
      <c r="G19" s="21">
        <f>D8L812C1*D8L607C1</f>
        <v>8.1622927493338923E-2</v>
      </c>
      <c r="H19" s="16" t="s">
        <v>46087</v>
      </c>
      <c r="I19" s="21">
        <f>D6L1228C16</f>
        <v>0.17666576069679757</v>
      </c>
      <c r="J19" s="16" t="s">
        <v>46088</v>
      </c>
      <c r="K19" s="21">
        <f>D8L812C3*D8L607C1</f>
        <v>0.21221961148268054</v>
      </c>
      <c r="L19" s="16" t="s">
        <v>46089</v>
      </c>
      <c r="M19" s="21">
        <f>D6L1228C21</f>
        <v>7.1229907058074424</v>
      </c>
      <c r="N19" s="16" t="s">
        <v>46090</v>
      </c>
      <c r="O19" s="21">
        <f>D8L812C5*D8L607C1</f>
        <v>8.556487200570503</v>
      </c>
      <c r="P19" s="16" t="s">
        <v>46091</v>
      </c>
      <c r="Q19" s="21">
        <f>D6L1228C24</f>
        <v>7.1229907058074424</v>
      </c>
      <c r="R19" s="16" t="s">
        <v>46092</v>
      </c>
      <c r="S19" s="21">
        <f>D8L812C7*D8L607C1</f>
        <v>8.556487200570503</v>
      </c>
      <c r="T19" s="16" t="s">
        <v>46093</v>
      </c>
      <c r="U19" s="21">
        <f>D6L1237C13</f>
        <v>-3.4845874204972052E-2</v>
      </c>
      <c r="V19" s="16" t="s">
        <v>46094</v>
      </c>
      <c r="W19" s="21">
        <f>D8L812C9*D8L608C1</f>
        <v>-4.0737170998221418E-2</v>
      </c>
      <c r="X19" s="16" t="s">
        <v>46095</v>
      </c>
      <c r="Y19" s="21">
        <f>D6L1237C16</f>
        <v>-9.0599272932927716E-2</v>
      </c>
      <c r="Z19" s="16" t="s">
        <v>46096</v>
      </c>
      <c r="AA19" s="21">
        <f>D8L812C11*D8L608C1</f>
        <v>-0.10591664459537614</v>
      </c>
      <c r="AB19" s="16" t="s">
        <v>46097</v>
      </c>
      <c r="AC19" s="21">
        <f>D6L1237C21</f>
        <v>40.653093184497578</v>
      </c>
      <c r="AD19" s="16" t="s">
        <v>46098</v>
      </c>
      <c r="AE19" s="21">
        <f>D8L812C13*D8L608C1</f>
        <v>47.526200632016426</v>
      </c>
      <c r="AF19" s="16" t="s">
        <v>46099</v>
      </c>
      <c r="AG19" s="21">
        <f>D6L1237C24</f>
        <v>40.653093184497578</v>
      </c>
      <c r="AH19" s="16" t="s">
        <v>46100</v>
      </c>
      <c r="AI19" s="21">
        <f>D8L812C15*D8L608C1</f>
        <v>47.526200632016426</v>
      </c>
      <c r="AJ19" s="16" t="s">
        <v>46101</v>
      </c>
      <c r="AK19" s="21">
        <f>D6L1240C13</f>
        <v>9.0077623633579657E-2</v>
      </c>
      <c r="AL19" s="16" t="s">
        <v>46102</v>
      </c>
      <c r="AM19" s="21">
        <f>D8L812C17*D8L609C1</f>
        <v>9.4493208117153948E-2</v>
      </c>
      <c r="AN19" s="16" t="s">
        <v>46103</v>
      </c>
      <c r="AO19" s="21">
        <f>D6L1240C16</f>
        <v>0.23420182144730728</v>
      </c>
      <c r="AP19" s="16" t="s">
        <v>46104</v>
      </c>
      <c r="AQ19" s="21">
        <f>D8L812C19*D8L609C1</f>
        <v>0.24568234110460044</v>
      </c>
      <c r="AR19" s="16" t="s">
        <v>46105</v>
      </c>
      <c r="AS19" s="21">
        <f>D6L1240C21</f>
        <v>14.060031098189754</v>
      </c>
      <c r="AT19" s="16" t="s">
        <v>46106</v>
      </c>
      <c r="AU19" s="21">
        <f>D8L812C21*D8L609C1</f>
        <v>14.749250603005764</v>
      </c>
      <c r="AV19" s="16" t="s">
        <v>46107</v>
      </c>
      <c r="AW19" s="21">
        <f>D6L1240C24</f>
        <v>14.060031098189754</v>
      </c>
      <c r="AX19" s="16" t="s">
        <v>46108</v>
      </c>
      <c r="AY19" s="21">
        <f>D8L812C23*D8L609C1</f>
        <v>14.749250603005764</v>
      </c>
      <c r="AZ19" s="16" t="s">
        <v>46109</v>
      </c>
      <c r="BA19" s="21">
        <f>D6L1812C8</f>
        <v>0.10311082307193778</v>
      </c>
      <c r="BB19" s="16" t="s">
        <v>46110</v>
      </c>
      <c r="BC19" s="21">
        <f>D8L812C25*D8L608C1</f>
        <v>0.12054348834931899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8.4242210295105133E-2</v>
      </c>
      <c r="V20" s="16" t="s">
        <v>46120</v>
      </c>
      <c r="W20" s="21">
        <f>D8L813C9*D8L608C1</f>
        <v>9.8484810737512085E-2</v>
      </c>
      <c r="X20" s="16" t="s">
        <v>46121</v>
      </c>
      <c r="Y20" s="21">
        <f>D6L1337C16</f>
        <v>0.21902974676727383</v>
      </c>
      <c r="Z20" s="16" t="s">
        <v>46122</v>
      </c>
      <c r="AA20" s="21">
        <f>D8L813C11*D8L608C1</f>
        <v>0.25606050791753199</v>
      </c>
      <c r="AB20" s="16" t="s">
        <v>46123</v>
      </c>
      <c r="AC20" s="21">
        <f>D6L1337C21</f>
        <v>14.8690731760119</v>
      </c>
      <c r="AD20" s="16" t="s">
        <v>46124</v>
      </c>
      <c r="AE20" s="21">
        <f>D8L813C13*D8L608C1</f>
        <v>17.382946772787097</v>
      </c>
      <c r="AF20" s="16" t="s">
        <v>46125</v>
      </c>
      <c r="AG20" s="21">
        <f>D6L1337C24</f>
        <v>14.869073176011899</v>
      </c>
      <c r="AH20" s="16" t="s">
        <v>46126</v>
      </c>
      <c r="AI20" s="21">
        <f>D8L813C15*D8L608C1</f>
        <v>17.382946772787093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5.3777384804116778E-2</v>
      </c>
      <c r="F21" s="16" t="s">
        <v>46138</v>
      </c>
      <c r="G21" s="21">
        <f>D8L814C1*D8L607C1</f>
        <v>6.4600042841754496E-2</v>
      </c>
      <c r="H21" s="16" t="s">
        <v>46139</v>
      </c>
      <c r="I21" s="21">
        <f>D6L1428C16</f>
        <v>0.13982120049070346</v>
      </c>
      <c r="J21" s="16" t="s">
        <v>46140</v>
      </c>
      <c r="K21" s="21">
        <f>D8L814C3*D8L607C1</f>
        <v>0.16796011138856151</v>
      </c>
      <c r="L21" s="16" t="s">
        <v>46141</v>
      </c>
      <c r="M21" s="21">
        <f>D6L1428C21</f>
        <v>6.1754487900254444</v>
      </c>
      <c r="N21" s="16" t="s">
        <v>46142</v>
      </c>
      <c r="O21" s="21">
        <f>D8L814C5*D8L607C1</f>
        <v>7.4182531905524236</v>
      </c>
      <c r="P21" s="16" t="s">
        <v>46143</v>
      </c>
      <c r="Q21" s="21">
        <f>D6L1428C24</f>
        <v>6.1754487900254436</v>
      </c>
      <c r="R21" s="16" t="s">
        <v>46144</v>
      </c>
      <c r="S21" s="21">
        <f>D8L814C7*D8L607C1</f>
        <v>7.4182531905524227</v>
      </c>
      <c r="T21" s="16" t="s">
        <v>46145</v>
      </c>
      <c r="U21" s="21">
        <f>D6L1437C13</f>
        <v>-7.9651774273210296E-2</v>
      </c>
      <c r="V21" s="16" t="s">
        <v>46146</v>
      </c>
      <c r="W21" s="21">
        <f>D8L814C9*D8L608C1</f>
        <v>-9.3118282233152092E-2</v>
      </c>
      <c r="X21" s="16" t="s">
        <v>46147</v>
      </c>
      <c r="Y21" s="21">
        <f>D6L1437C16</f>
        <v>-0.20709461311034641</v>
      </c>
      <c r="Z21" s="16" t="s">
        <v>46148</v>
      </c>
      <c r="AA21" s="21">
        <f>D8L814C11*D8L608C1</f>
        <v>-0.24210753380619501</v>
      </c>
      <c r="AB21" s="16" t="s">
        <v>46149</v>
      </c>
      <c r="AC21" s="21">
        <f>D6L1437C21</f>
        <v>-7.2786030960973989</v>
      </c>
      <c r="AD21" s="16" t="s">
        <v>46150</v>
      </c>
      <c r="AE21" s="21">
        <f>D8L814C13*D8L608C1</f>
        <v>-8.509176644837785</v>
      </c>
      <c r="AF21" s="16" t="s">
        <v>46151</v>
      </c>
      <c r="AG21" s="21">
        <f>D6L1437C24</f>
        <v>-7.2786030960973989</v>
      </c>
      <c r="AH21" s="16" t="s">
        <v>46152</v>
      </c>
      <c r="AI21" s="21">
        <f>D8L814C15*D8L608C1</f>
        <v>-8.509176644837785</v>
      </c>
      <c r="AJ21" s="16" t="s">
        <v>46153</v>
      </c>
      <c r="AK21" s="21">
        <f>D6L1440C13</f>
        <v>2.4549164591298099E-2</v>
      </c>
      <c r="AL21" s="16" t="s">
        <v>46154</v>
      </c>
      <c r="AM21" s="21">
        <f>D8L814C17*D8L609C1</f>
        <v>2.5752559018031598E-2</v>
      </c>
      <c r="AN21" s="16" t="s">
        <v>46155</v>
      </c>
      <c r="AO21" s="21">
        <f>D6L1440C16</f>
        <v>6.3827827937374973E-2</v>
      </c>
      <c r="AP21" s="16" t="s">
        <v>46156</v>
      </c>
      <c r="AQ21" s="21">
        <f>D8L814C19*D8L609C1</f>
        <v>6.6956653446882064E-2</v>
      </c>
      <c r="AR21" s="16" t="s">
        <v>46157</v>
      </c>
      <c r="AS21" s="21">
        <f>D6L1440C21</f>
        <v>4.1983867937894122</v>
      </c>
      <c r="AT21" s="16" t="s">
        <v>46158</v>
      </c>
      <c r="AU21" s="21">
        <f>D8L814C21*D8L609C1</f>
        <v>4.4041907530291731</v>
      </c>
      <c r="AV21" s="16" t="s">
        <v>46159</v>
      </c>
      <c r="AW21" s="21">
        <f>D6L1440C24</f>
        <v>4.1983867937894122</v>
      </c>
      <c r="AX21" s="16" t="s">
        <v>46160</v>
      </c>
      <c r="AY21" s="21">
        <f>D8L814C23*D8L609C1</f>
        <v>4.4041907530291731</v>
      </c>
      <c r="AZ21" s="16" t="s">
        <v>46161</v>
      </c>
      <c r="BA21" s="21">
        <f>D6L1814C8</f>
        <v>0.31028060591010675</v>
      </c>
      <c r="BB21" s="16" t="s">
        <v>46162</v>
      </c>
      <c r="BC21" s="21">
        <f>D8L814C25*D8L608C1</f>
        <v>0.36273890062394287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4.2279722645019446E-5</v>
      </c>
      <c r="BB22" s="16" t="s">
        <v>46164</v>
      </c>
      <c r="BC22" s="21">
        <f>D8L815C25*D8L608C1</f>
        <v>4.9427839893360284E-5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9.2401482604255697E-4</v>
      </c>
      <c r="F24" s="16" t="s">
        <v>46168</v>
      </c>
      <c r="G24" s="21">
        <f>D8L817C1*D8L607C1</f>
        <v>1.1099721112543949E-3</v>
      </c>
      <c r="H24" s="16" t="s">
        <v>46169</v>
      </c>
      <c r="I24" s="21">
        <f>D6L1528C16</f>
        <v>2.4024385477106609E-3</v>
      </c>
      <c r="J24" s="16" t="s">
        <v>46170</v>
      </c>
      <c r="K24" s="21">
        <f>D8L817C3*D8L607C1</f>
        <v>2.8859274892614421E-3</v>
      </c>
      <c r="L24" s="16" t="s">
        <v>46171</v>
      </c>
      <c r="M24" s="21">
        <f>D6L1528C21</f>
        <v>0.22653118808872497</v>
      </c>
      <c r="N24" s="16" t="s">
        <v>46172</v>
      </c>
      <c r="O24" s="21">
        <f>D8L817C5*D8L607C1</f>
        <v>0.27212041844037238</v>
      </c>
      <c r="P24" s="16" t="s">
        <v>46173</v>
      </c>
      <c r="Q24" s="21">
        <f>D6L1528C24</f>
        <v>0.22653118808872497</v>
      </c>
      <c r="R24" s="16" t="s">
        <v>46174</v>
      </c>
      <c r="S24" s="21">
        <f>D8L817C7*D8L607C1</f>
        <v>0.27212041844037238</v>
      </c>
      <c r="T24" s="16" t="s">
        <v>46175</v>
      </c>
      <c r="U24" s="21">
        <f>D6L1537C13</f>
        <v>1.2385441139205569E-2</v>
      </c>
      <c r="V24" s="16" t="s">
        <v>46176</v>
      </c>
      <c r="W24" s="21">
        <f>D8L817C9*D8L608C1</f>
        <v>1.44794138499252E-2</v>
      </c>
      <c r="X24" s="16" t="s">
        <v>46177</v>
      </c>
      <c r="Y24" s="21">
        <f>D6L1537C16</f>
        <v>3.220214696193454E-2</v>
      </c>
      <c r="Z24" s="16" t="s">
        <v>46178</v>
      </c>
      <c r="AA24" s="21">
        <f>D8L817C11*D8L608C1</f>
        <v>3.7646476009805592E-2</v>
      </c>
      <c r="AB24" s="16" t="s">
        <v>46179</v>
      </c>
      <c r="AC24" s="21">
        <f>D6L1537C21</f>
        <v>4.412632210931525</v>
      </c>
      <c r="AD24" s="16" t="s">
        <v>46180</v>
      </c>
      <c r="AE24" s="21">
        <f>D8L817C13*D8L608C1</f>
        <v>5.1586638886312759</v>
      </c>
      <c r="AF24" s="16" t="s">
        <v>46181</v>
      </c>
      <c r="AG24" s="21">
        <f>D6L1537C24</f>
        <v>4.4126322109315241</v>
      </c>
      <c r="AH24" s="16" t="s">
        <v>46182</v>
      </c>
      <c r="AI24" s="21">
        <f>D8L817C15*D8L608C1</f>
        <v>5.158663888631275</v>
      </c>
      <c r="AJ24" s="16" t="s">
        <v>46183</v>
      </c>
      <c r="AK24" s="21">
        <f>D6L1540C13</f>
        <v>1.146531123147559E-5</v>
      </c>
      <c r="AL24" s="16" t="s">
        <v>46184</v>
      </c>
      <c r="AM24" s="21">
        <f>D8L817C17*D8L609C1</f>
        <v>1.2027338162592155E-5</v>
      </c>
      <c r="AN24" s="16" t="s">
        <v>46185</v>
      </c>
      <c r="AO24" s="21">
        <f>D6L1540C16</f>
        <v>2.9809809201836566E-5</v>
      </c>
      <c r="AP24" s="16" t="s">
        <v>46186</v>
      </c>
      <c r="AQ24" s="21">
        <f>D8L817C19*D8L609C1</f>
        <v>3.1271079222739635E-5</v>
      </c>
      <c r="AR24" s="16" t="s">
        <v>46187</v>
      </c>
      <c r="AS24" s="21">
        <f>D6L1540C21</f>
        <v>2.7235279254106495E-3</v>
      </c>
      <c r="AT24" s="16" t="s">
        <v>46188</v>
      </c>
      <c r="AU24" s="21">
        <f>D8L817C21*D8L609C1</f>
        <v>2.8570346406515414E-3</v>
      </c>
      <c r="AV24" s="16" t="s">
        <v>46189</v>
      </c>
      <c r="AW24" s="21">
        <f>D6L1540C24</f>
        <v>2.7235279254106486E-3</v>
      </c>
      <c r="AX24" s="16" t="s">
        <v>46190</v>
      </c>
      <c r="AY24" s="21">
        <f>D8L817C23*D8L609C1</f>
        <v>2.8570346406515405E-3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0.17223258054146659</v>
      </c>
      <c r="V25" s="16" t="s">
        <v>46202</v>
      </c>
      <c r="W25" s="21">
        <f>D8L818C9*D8L608C1</f>
        <v>0.20135147259360586</v>
      </c>
      <c r="X25" s="16" t="s">
        <v>46203</v>
      </c>
      <c r="Y25" s="21">
        <f>D6L1637C16</f>
        <v>0.44780470940781336</v>
      </c>
      <c r="Z25" s="16" t="s">
        <v>46204</v>
      </c>
      <c r="AA25" s="21">
        <f>D8L818C11*D8L608C1</f>
        <v>0.52351382874337549</v>
      </c>
      <c r="AB25" s="16" t="s">
        <v>46205</v>
      </c>
      <c r="AC25" s="21">
        <f>D6L1637C21</f>
        <v>-23.709844424299177</v>
      </c>
      <c r="AD25" s="16" t="s">
        <v>46206</v>
      </c>
      <c r="AE25" s="21">
        <f>D8L818C13*D8L608C1</f>
        <v>-27.718403073270721</v>
      </c>
      <c r="AF25" s="16" t="s">
        <v>46207</v>
      </c>
      <c r="AG25" s="21">
        <f>D6L1637C24</f>
        <v>-23.709844424299174</v>
      </c>
      <c r="AH25" s="16" t="s">
        <v>46208</v>
      </c>
      <c r="AI25" s="21">
        <f>D8L818C15*D8L608C1</f>
        <v>-27.718403073270718</v>
      </c>
      <c r="AJ25" s="16" t="s">
        <v>46209</v>
      </c>
      <c r="AK25" s="21">
        <f>D6L1640C13</f>
        <v>0.58383797871145837</v>
      </c>
      <c r="AL25" s="16" t="s">
        <v>46210</v>
      </c>
      <c r="AM25" s="21">
        <f>D8L818C17*D8L609C1</f>
        <v>0.61245758273438977</v>
      </c>
      <c r="AN25" s="16" t="s">
        <v>46211</v>
      </c>
      <c r="AO25" s="21">
        <f>D6L1640C16</f>
        <v>1.5179787446497932</v>
      </c>
      <c r="AP25" s="16" t="s">
        <v>46212</v>
      </c>
      <c r="AQ25" s="21">
        <f>D8L818C19*D8L609C1</f>
        <v>1.5923897151094148</v>
      </c>
      <c r="AR25" s="16" t="s">
        <v>46213</v>
      </c>
      <c r="AS25" s="21">
        <f>D6L1640C21</f>
        <v>91.393527169616803</v>
      </c>
      <c r="AT25" s="16" t="s">
        <v>46214</v>
      </c>
      <c r="AU25" s="21">
        <f>D8L818C21*D8L609C1</f>
        <v>95.873616943197888</v>
      </c>
      <c r="AV25" s="16" t="s">
        <v>46215</v>
      </c>
      <c r="AW25" s="21">
        <f>D6L1640C24</f>
        <v>91.393527169616789</v>
      </c>
      <c r="AX25" s="16" t="s">
        <v>46216</v>
      </c>
      <c r="AY25" s="21">
        <f>D8L818C23*D8L609C1</f>
        <v>95.873616943197874</v>
      </c>
      <c r="AZ25" s="16" t="s">
        <v>46217</v>
      </c>
      <c r="BA25" s="21">
        <f>D6L1818C8</f>
        <v>8.0622164614387551E-2</v>
      </c>
      <c r="BB25" s="16" t="s">
        <v>46218</v>
      </c>
      <c r="BC25" s="21">
        <f>D8L818C25*D8L608C1</f>
        <v>9.4252733819329249E-2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6.3956494428292751E-2</v>
      </c>
      <c r="F27" s="16" t="s">
        <v>46244</v>
      </c>
      <c r="G27" s="21">
        <f>D8L820C1*D8L607C1</f>
        <v>7.6827690582675232E-2</v>
      </c>
      <c r="H27" s="16" t="s">
        <v>46245</v>
      </c>
      <c r="I27" s="21">
        <f>D6L1924C4</f>
        <v>0.19310215704956779</v>
      </c>
      <c r="J27" s="16" t="s">
        <v>46246</v>
      </c>
      <c r="K27" s="21">
        <f>D8L820C3*D8L607C1</f>
        <v>0.23196382017599229</v>
      </c>
      <c r="L27" s="16" t="s">
        <v>46247</v>
      </c>
      <c r="M27" s="21">
        <f>D6L1924C7</f>
        <v>6.0647625740238791</v>
      </c>
      <c r="N27" s="16" t="s">
        <v>46248</v>
      </c>
      <c r="O27" s="21">
        <f>D8L820C5*D8L607C1</f>
        <v>7.2852914572562097</v>
      </c>
      <c r="P27" s="16" t="s">
        <v>46249</v>
      </c>
      <c r="Q27" s="21">
        <f>D6L1924C10</f>
        <v>6.9867198898040126</v>
      </c>
      <c r="R27" s="16" t="s">
        <v>46250</v>
      </c>
      <c r="S27" s="21">
        <f>D8L820C7*D8L607C1</f>
        <v>8.3927919858632887</v>
      </c>
      <c r="T27" s="16" t="s">
        <v>46251</v>
      </c>
      <c r="U27" s="21">
        <f>D6L1924C2</f>
        <v>-6.8582101411368113E-2</v>
      </c>
      <c r="V27" s="16" t="s">
        <v>46252</v>
      </c>
      <c r="W27" s="21">
        <f>D8L820C9*D8L608C1</f>
        <v>-8.0177090010088506E-2</v>
      </c>
      <c r="X27" s="16" t="s">
        <v>46253</v>
      </c>
      <c r="Y27" s="21">
        <f>D6L1924C5</f>
        <v>-0.22600643996579606</v>
      </c>
      <c r="Z27" s="16" t="s">
        <v>46254</v>
      </c>
      <c r="AA27" s="21">
        <f>D8L820C11*D8L608C1</f>
        <v>-0.26421673158287984</v>
      </c>
      <c r="AB27" s="16" t="s">
        <v>46255</v>
      </c>
      <c r="AC27" s="21">
        <f>D6L1924C8</f>
        <v>-3.8154823721336926</v>
      </c>
      <c r="AD27" s="16" t="s">
        <v>46256</v>
      </c>
      <c r="AE27" s="21">
        <f>D8L820C13*D8L608C1</f>
        <v>-4.4605555573098989</v>
      </c>
      <c r="AF27" s="16" t="s">
        <v>46257</v>
      </c>
      <c r="AG27" s="21">
        <f>D6L1924C11</f>
        <v>-6.1361397468345951</v>
      </c>
      <c r="AH27" s="16" t="s">
        <v>46258</v>
      </c>
      <c r="AI27" s="21">
        <f>D8L820C15*D8L608C1</f>
        <v>-7.1735601370022932</v>
      </c>
      <c r="AJ27" s="16" t="s">
        <v>46259</v>
      </c>
      <c r="AK27" s="21">
        <f>D6L1924C3</f>
        <v>5.578003450574489E-2</v>
      </c>
      <c r="AL27" s="16" t="s">
        <v>46260</v>
      </c>
      <c r="AM27" s="21">
        <f>D8L820C17*D8L609C1</f>
        <v>5.8514359024103832E-2</v>
      </c>
      <c r="AN27" s="16" t="s">
        <v>46261</v>
      </c>
      <c r="AO27" s="21">
        <f>D6L1924C6</f>
        <v>0.16152357713787832</v>
      </c>
      <c r="AP27" s="16" t="s">
        <v>46262</v>
      </c>
      <c r="AQ27" s="21">
        <f>D8L820C19*D8L609C1</f>
        <v>0.16944142590176992</v>
      </c>
      <c r="AR27" s="16" t="s">
        <v>46263</v>
      </c>
      <c r="AS27" s="21">
        <f>D6L1924C9</f>
        <v>8.1996801675624678</v>
      </c>
      <c r="AT27" s="16" t="s">
        <v>46264</v>
      </c>
      <c r="AU27" s="21">
        <f>D8L820C21*D8L609C1</f>
        <v>8.6016266117253597</v>
      </c>
      <c r="AV27" s="16" t="s">
        <v>46265</v>
      </c>
      <c r="AW27" s="21">
        <f>D6L1924C12</f>
        <v>8.9554845130275016</v>
      </c>
      <c r="AX27" s="16" t="s">
        <v>46266</v>
      </c>
      <c r="AY27" s="21">
        <f>D8L820C23*D8L609C1</f>
        <v>9.3944803131328758</v>
      </c>
      <c r="AZ27" s="16" t="s">
        <v>46267</v>
      </c>
      <c r="BA27" s="21">
        <f>D6L1819C5/D6L1819C7</f>
        <v>2.856976240461195E-2</v>
      </c>
      <c r="BB27" s="16" t="s">
        <v>46268</v>
      </c>
      <c r="BC27" s="21">
        <f>D8L820C25*D8L608C1</f>
        <v>3.339997411484566E-2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63B37-F054-4F4B-9622-51ED00C8D0B6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2.5443424076676039E-3</v>
      </c>
      <c r="F8" s="16" t="s">
        <v>46298</v>
      </c>
      <c r="G8" s="6">
        <f>D8L703C4</f>
        <v>8.9922621376511958E-4</v>
      </c>
      <c r="H8" s="16" t="s">
        <v>46299</v>
      </c>
      <c r="I8" s="6">
        <f>D8L703C6</f>
        <v>2.4724392413642596E-3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0.36470664685905563</v>
      </c>
      <c r="F10" s="16" t="s">
        <v>46304</v>
      </c>
      <c r="G10" s="6">
        <f>D8L710C4</f>
        <v>-1.2275103439430071E-2</v>
      </c>
      <c r="H10" s="16" t="s">
        <v>46305</v>
      </c>
      <c r="I10" s="6">
        <f>D8L710C6</f>
        <v>-5.3149857580574807E-4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11.123852359957473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6.305473018387211</v>
      </c>
      <c r="F12" s="16" t="s">
        <v>46308</v>
      </c>
      <c r="G12" s="6">
        <f>D8L712C4</f>
        <v>0.16694002680822689</v>
      </c>
      <c r="H12" s="16" t="s">
        <v>46309</v>
      </c>
      <c r="I12" s="6">
        <f>D8L712C6</f>
        <v>1.5428332447257718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0.22841087273731009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7.9186360746555788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7.460416772703625</v>
      </c>
      <c r="F18" s="16" t="s">
        <v>46318</v>
      </c>
      <c r="G18" s="6">
        <f>D8L723C4</f>
        <v>1.7231752540189609</v>
      </c>
      <c r="H18" s="16" t="s">
        <v>46319</v>
      </c>
      <c r="I18" s="6">
        <f>D8L723C6</f>
        <v>5.527515483177603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6.4730414097464637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1.2467424793124411</v>
      </c>
      <c r="F26" s="16" t="s">
        <v>46338</v>
      </c>
      <c r="G26" s="6">
        <f>D8L732C4</f>
        <v>-0.68431544026967783</v>
      </c>
      <c r="H26" s="16" t="s">
        <v>46339</v>
      </c>
      <c r="I26" s="6">
        <f>D8L732C6</f>
        <v>5.8626536285588601E-2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80.694317305502793</v>
      </c>
      <c r="F27" s="16" t="s">
        <v>46341</v>
      </c>
      <c r="G27" s="6">
        <f>D8L730C4</f>
        <v>3.0664685100810272</v>
      </c>
      <c r="H27" s="16" t="s">
        <v>46342</v>
      </c>
      <c r="I27" s="6">
        <f>D8L730C6</f>
        <v>7.7886024387493489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21.343354128373253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F673B-0BB1-405F-9C0D-613C5936743D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2.3569573464134744E-4</v>
      </c>
      <c r="F9" s="16" t="s">
        <v>46384</v>
      </c>
      <c r="G9" s="6">
        <f>D8L802C10</f>
        <v>4.494938244928795E-2</v>
      </c>
      <c r="H9" s="16" t="s">
        <v>46385</v>
      </c>
      <c r="I9" s="6">
        <f>D8L802C18</f>
        <v>-1.8209300204592176E-3</v>
      </c>
      <c r="J9" s="16" t="s">
        <v>46386</v>
      </c>
      <c r="K9" s="6">
        <f>D8L802C4</f>
        <v>6.1280891006750243E-4</v>
      </c>
      <c r="L9" s="16" t="s">
        <v>46387</v>
      </c>
      <c r="M9" s="6">
        <f>D8L802C12</f>
        <v>0.11686839436814858</v>
      </c>
      <c r="N9" s="16" t="s">
        <v>46388</v>
      </c>
      <c r="O9" s="6">
        <f>D8L802C20</f>
        <v>-4.7344180531939672E-3</v>
      </c>
      <c r="P9" s="16" t="s">
        <v>46389</v>
      </c>
      <c r="Q9" s="6">
        <f>D8L802C6</f>
        <v>2.5690705085238932E-2</v>
      </c>
      <c r="R9" s="16" t="s">
        <v>46390</v>
      </c>
      <c r="S9" s="6">
        <f>D8L802C14</f>
        <v>44.467639171953046</v>
      </c>
      <c r="T9" s="16" t="s">
        <v>46391</v>
      </c>
      <c r="U9" s="6">
        <f>D8L802C22</f>
        <v>-0.32519855148499582</v>
      </c>
      <c r="V9" s="16" t="s">
        <v>46392</v>
      </c>
      <c r="W9" s="6">
        <f>D8L802C8</f>
        <v>2.5690705085238932E-2</v>
      </c>
      <c r="X9" s="16" t="s">
        <v>46393</v>
      </c>
      <c r="Y9" s="6">
        <f>D8L802C16</f>
        <v>44.467639171953046</v>
      </c>
      <c r="Z9" s="16" t="s">
        <v>46394</v>
      </c>
      <c r="AA9" s="6">
        <f>D8L802C24</f>
        <v>-0.32519855148499582</v>
      </c>
      <c r="AB9" s="16" t="s">
        <v>46395</v>
      </c>
      <c r="AC9" s="6">
        <f>D8L802C26</f>
        <v>0.42568446748448463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1.3842547272960793E-2</v>
      </c>
      <c r="F10" s="16" t="s">
        <v>46397</v>
      </c>
      <c r="G10" s="6">
        <f>D8L803C10</f>
        <v>6.869194565423431E-2</v>
      </c>
      <c r="H10" s="16" t="s">
        <v>46398</v>
      </c>
      <c r="I10" s="6">
        <f>D8L803C18</f>
        <v>1.8700711559750032E-4</v>
      </c>
      <c r="J10" s="16" t="s">
        <v>46399</v>
      </c>
      <c r="K10" s="6">
        <f>D8L803C4</f>
        <v>3.5990622909698081E-2</v>
      </c>
      <c r="L10" s="16" t="s">
        <v>46400</v>
      </c>
      <c r="M10" s="6">
        <f>D8L803C12</f>
        <v>0.17859905870100923</v>
      </c>
      <c r="N10" s="16" t="s">
        <v>46401</v>
      </c>
      <c r="O10" s="6">
        <f>D8L803C20</f>
        <v>4.8621850055350084E-4</v>
      </c>
      <c r="P10" s="16" t="s">
        <v>46402</v>
      </c>
      <c r="Q10" s="6">
        <f>D8L803C6</f>
        <v>1.5763434005672121</v>
      </c>
      <c r="R10" s="16" t="s">
        <v>46403</v>
      </c>
      <c r="S10" s="6">
        <f>D8L803C14</f>
        <v>13.232822966662395</v>
      </c>
      <c r="T10" s="16" t="s">
        <v>46404</v>
      </c>
      <c r="U10" s="6">
        <f>D8L803C22</f>
        <v>3.0772278235131737E-2</v>
      </c>
      <c r="V10" s="16" t="s">
        <v>46405</v>
      </c>
      <c r="W10" s="6">
        <f>D8L803C8</f>
        <v>1.5763434005672119</v>
      </c>
      <c r="X10" s="16" t="s">
        <v>46406</v>
      </c>
      <c r="Y10" s="6">
        <f>D8L803C16</f>
        <v>13.232822966662395</v>
      </c>
      <c r="Z10" s="16" t="s">
        <v>46407</v>
      </c>
      <c r="AA10" s="6">
        <f>D8L803C24</f>
        <v>3.0772278235131737E-2</v>
      </c>
      <c r="AB10" s="16" t="s">
        <v>46408</v>
      </c>
      <c r="AC10" s="6">
        <f>D8L803C26</f>
        <v>0.47147479919250534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6.068928060808268E-2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0.15779212958101524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24.102656566043535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24.102656566043539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4.501373802030402E-2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7.0989140288834976E-2</v>
      </c>
      <c r="F12" s="16" t="s">
        <v>46423</v>
      </c>
      <c r="G12" s="6">
        <f>D8L805C10</f>
        <v>-4.6531029053728842E-2</v>
      </c>
      <c r="H12" s="16" t="s">
        <v>46424</v>
      </c>
      <c r="I12" s="6">
        <f>D8L805C18</f>
        <v>4.8360541682233804E-2</v>
      </c>
      <c r="J12" s="16" t="s">
        <v>46425</v>
      </c>
      <c r="K12" s="6">
        <f>D8L805C4</f>
        <v>0.18457176475097056</v>
      </c>
      <c r="L12" s="16" t="s">
        <v>46426</v>
      </c>
      <c r="M12" s="6">
        <f>D8L805C12</f>
        <v>-0.12098067553969523</v>
      </c>
      <c r="N12" s="16" t="s">
        <v>46427</v>
      </c>
      <c r="O12" s="6">
        <f>D8L805C20</f>
        <v>0.12573740837380804</v>
      </c>
      <c r="P12" s="16" t="s">
        <v>46428</v>
      </c>
      <c r="Q12" s="6">
        <f>D8L805C6</f>
        <v>7.7063610555613975</v>
      </c>
      <c r="R12" s="16" t="s">
        <v>46429</v>
      </c>
      <c r="S12" s="6">
        <f>D8L805C14</f>
        <v>9.3103952218412118</v>
      </c>
      <c r="T12" s="16" t="s">
        <v>46430</v>
      </c>
      <c r="U12" s="6">
        <f>D8L805C22</f>
        <v>7.2463383016777048</v>
      </c>
      <c r="V12" s="16" t="s">
        <v>46431</v>
      </c>
      <c r="W12" s="6">
        <f>D8L805C8</f>
        <v>7.7063610555613975</v>
      </c>
      <c r="X12" s="16" t="s">
        <v>46432</v>
      </c>
      <c r="Y12" s="6">
        <f>D8L805C16</f>
        <v>9.3103952218411994</v>
      </c>
      <c r="Z12" s="16" t="s">
        <v>46433</v>
      </c>
      <c r="AA12" s="6">
        <f>D8L805C24</f>
        <v>7.2463383016777048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0.10840811092360401</v>
      </c>
      <c r="F13" s="16" t="s">
        <v>46436</v>
      </c>
      <c r="G13" s="6">
        <f>D8L806C10</f>
        <v>-0.14445022752886064</v>
      </c>
      <c r="H13" s="16" t="s">
        <v>46437</v>
      </c>
      <c r="I13" s="6">
        <f>D8L806C18</f>
        <v>5.3306968059255368E-2</v>
      </c>
      <c r="J13" s="16" t="s">
        <v>46438</v>
      </c>
      <c r="K13" s="6">
        <f>D8L806C4</f>
        <v>0.28186108840137025</v>
      </c>
      <c r="L13" s="16" t="s">
        <v>46439</v>
      </c>
      <c r="M13" s="6">
        <f>D8L806C12</f>
        <v>-0.37557059157503847</v>
      </c>
      <c r="N13" s="16" t="s">
        <v>46440</v>
      </c>
      <c r="O13" s="6">
        <f>D8L806C20</f>
        <v>0.13859811695406404</v>
      </c>
      <c r="P13" s="16" t="s">
        <v>46441</v>
      </c>
      <c r="Q13" s="6">
        <f>D8L806C6</f>
        <v>10.244744396456532</v>
      </c>
      <c r="R13" s="16" t="s">
        <v>46442</v>
      </c>
      <c r="S13" s="6">
        <f>D8L806C14</f>
        <v>-14.500854303001965</v>
      </c>
      <c r="T13" s="16" t="s">
        <v>46443</v>
      </c>
      <c r="U13" s="6">
        <f>D8L806C22</f>
        <v>7.191329102694505</v>
      </c>
      <c r="V13" s="16" t="s">
        <v>46444</v>
      </c>
      <c r="W13" s="6">
        <f>D8L806C8</f>
        <v>10.244744396456532</v>
      </c>
      <c r="X13" s="16" t="s">
        <v>46445</v>
      </c>
      <c r="Y13" s="6">
        <f>D8L806C16</f>
        <v>-14.500854303001965</v>
      </c>
      <c r="Z13" s="16" t="s">
        <v>46446</v>
      </c>
      <c r="AA13" s="6">
        <f>D8L806C24</f>
        <v>7.1913291026945032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1.0273304656959172E-2</v>
      </c>
      <c r="F14" s="16" t="s">
        <v>46449</v>
      </c>
      <c r="G14" s="6">
        <f>D8L807C10</f>
        <v>0.17601584248920887</v>
      </c>
      <c r="H14" s="16" t="s">
        <v>46450</v>
      </c>
      <c r="I14" s="6">
        <f>D8L807C18</f>
        <v>0.48558801159179521</v>
      </c>
      <c r="J14" s="16" t="s">
        <v>46451</v>
      </c>
      <c r="K14" s="6">
        <f>D8L807C4</f>
        <v>2.6710592108093824E-2</v>
      </c>
      <c r="L14" s="16" t="s">
        <v>46452</v>
      </c>
      <c r="M14" s="6">
        <f>D8L807C12</f>
        <v>0.45764119047194146</v>
      </c>
      <c r="N14" s="16" t="s">
        <v>46453</v>
      </c>
      <c r="O14" s="6">
        <f>D8L807C20</f>
        <v>1.2625288301386619</v>
      </c>
      <c r="P14" s="16" t="s">
        <v>46454</v>
      </c>
      <c r="Q14" s="6">
        <f>D8L807C6</f>
        <v>1.2379923401227713</v>
      </c>
      <c r="R14" s="16" t="s">
        <v>46455</v>
      </c>
      <c r="S14" s="6">
        <f>D8L807C14</f>
        <v>-400.06755099456302</v>
      </c>
      <c r="T14" s="16" t="s">
        <v>46456</v>
      </c>
      <c r="U14" s="6">
        <f>D8L807C22</f>
        <v>132.67555658965608</v>
      </c>
      <c r="V14" s="16" t="s">
        <v>46457</v>
      </c>
      <c r="W14" s="6">
        <f>D8L807C8</f>
        <v>1.2379923401227713</v>
      </c>
      <c r="X14" s="16" t="s">
        <v>46458</v>
      </c>
      <c r="Y14" s="6">
        <f>D8L807C16</f>
        <v>-400.06755099456302</v>
      </c>
      <c r="Z14" s="16" t="s">
        <v>46459</v>
      </c>
      <c r="AA14" s="6">
        <f>D8L807C24</f>
        <v>132.67555658965605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0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0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16.958035846112878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16.958035846112875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9.5244262561617457E-2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0.24763508266020551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151.30665096898818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151.30665096898818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4.2567950343970262E-2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0.1106766708943223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51.569109007441611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51.569109007441618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0.1685075910043555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8.1622927493338923E-2</v>
      </c>
      <c r="F19" s="16" t="s">
        <v>46514</v>
      </c>
      <c r="G19" s="6">
        <f>D8L812C10+D8L818C10</f>
        <v>0.16061430159538445</v>
      </c>
      <c r="H19" s="16" t="s">
        <v>46515</v>
      </c>
      <c r="I19" s="6">
        <f>D8L812C18+D8L818C18</f>
        <v>0.70695079085154378</v>
      </c>
      <c r="J19" s="16" t="s">
        <v>46516</v>
      </c>
      <c r="K19" s="6">
        <f>D8L812C4+D8L818C4</f>
        <v>0.21221961148268054</v>
      </c>
      <c r="L19" s="16" t="s">
        <v>46517</v>
      </c>
      <c r="M19" s="6">
        <f>D8L812C12+D8L818C12</f>
        <v>0.41759718414799935</v>
      </c>
      <c r="N19" s="16" t="s">
        <v>46518</v>
      </c>
      <c r="O19" s="6">
        <f>D8L812C20+D8L818C20</f>
        <v>1.8380720562140154</v>
      </c>
      <c r="P19" s="16" t="s">
        <v>46519</v>
      </c>
      <c r="Q19" s="6">
        <f>D8L812C6+D8L818C6</f>
        <v>8.556487200570503</v>
      </c>
      <c r="R19" s="16" t="s">
        <v>46520</v>
      </c>
      <c r="S19" s="6">
        <f>D8L812C14+D8L818C14</f>
        <v>19.807797558745705</v>
      </c>
      <c r="T19" s="16" t="s">
        <v>46521</v>
      </c>
      <c r="U19" s="6">
        <f>D8L812C22+D8L818C22</f>
        <v>110.62286754620365</v>
      </c>
      <c r="V19" s="16" t="s">
        <v>46522</v>
      </c>
      <c r="W19" s="6">
        <f>D8L812C8+D8L818C8</f>
        <v>8.556487200570503</v>
      </c>
      <c r="X19" s="16" t="s">
        <v>46523</v>
      </c>
      <c r="Y19" s="6">
        <f>D8L812C16+D8L818C16</f>
        <v>19.807797558745708</v>
      </c>
      <c r="Z19" s="16" t="s">
        <v>46524</v>
      </c>
      <c r="AA19" s="6">
        <f>D8L812C24+D8L818C24</f>
        <v>110.62286754620364</v>
      </c>
      <c r="AB19" s="16" t="s">
        <v>46525</v>
      </c>
      <c r="AC19" s="6">
        <f>D8L812C26+D8L818C26</f>
        <v>0.21479622216864824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9.8484810737512085E-2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0.25606050791753199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17.382946772787097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17.382946772787093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6.4600042841754496E-2</v>
      </c>
      <c r="F21" s="16" t="s">
        <v>46540</v>
      </c>
      <c r="G21" s="6">
        <f>D8L814C10</f>
        <v>-9.3118282233152092E-2</v>
      </c>
      <c r="H21" s="16" t="s">
        <v>46541</v>
      </c>
      <c r="I21" s="6">
        <f>D8L814C18</f>
        <v>2.5752559018031598E-2</v>
      </c>
      <c r="J21" s="16" t="s">
        <v>46542</v>
      </c>
      <c r="K21" s="6">
        <f>D8L814C4</f>
        <v>0.16796011138856151</v>
      </c>
      <c r="L21" s="16" t="s">
        <v>46543</v>
      </c>
      <c r="M21" s="6">
        <f>D8L814C12</f>
        <v>-0.24210753380619501</v>
      </c>
      <c r="N21" s="16" t="s">
        <v>46544</v>
      </c>
      <c r="O21" s="6">
        <f>D8L814C20</f>
        <v>6.6956653446882064E-2</v>
      </c>
      <c r="P21" s="16" t="s">
        <v>46545</v>
      </c>
      <c r="Q21" s="6">
        <f>D8L814C6</f>
        <v>7.4182531905524236</v>
      </c>
      <c r="R21" s="16" t="s">
        <v>46546</v>
      </c>
      <c r="S21" s="6">
        <f>D8L814C14</f>
        <v>-8.509176644837785</v>
      </c>
      <c r="T21" s="16" t="s">
        <v>46547</v>
      </c>
      <c r="U21" s="6">
        <f>D8L814C22</f>
        <v>4.4041907530291731</v>
      </c>
      <c r="V21" s="16" t="s">
        <v>46548</v>
      </c>
      <c r="W21" s="6">
        <f>D8L814C8</f>
        <v>7.4182531905524227</v>
      </c>
      <c r="X21" s="16" t="s">
        <v>46549</v>
      </c>
      <c r="Y21" s="6">
        <f>D8L814C16</f>
        <v>-8.509176644837785</v>
      </c>
      <c r="Z21" s="16" t="s">
        <v>46550</v>
      </c>
      <c r="AA21" s="6">
        <f>D8L814C24</f>
        <v>4.4041907530291731</v>
      </c>
      <c r="AB21" s="16" t="s">
        <v>46551</v>
      </c>
      <c r="AC21" s="6">
        <f>D8L814C26</f>
        <v>0.36273890062394287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4.9427839893360284E-5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1.1099721112543949E-3</v>
      </c>
      <c r="F24" s="16" t="s">
        <v>46555</v>
      </c>
      <c r="G24" s="6">
        <f>D8L817C10</f>
        <v>1.44794138499252E-2</v>
      </c>
      <c r="H24" s="16" t="s">
        <v>46556</v>
      </c>
      <c r="I24" s="6">
        <f>D8L817C18</f>
        <v>1.2027338162592155E-5</v>
      </c>
      <c r="J24" s="16" t="s">
        <v>46557</v>
      </c>
      <c r="K24" s="6">
        <f>D8L817C4</f>
        <v>2.8859274892614421E-3</v>
      </c>
      <c r="L24" s="16" t="s">
        <v>46558</v>
      </c>
      <c r="M24" s="6">
        <f>D8L817C12</f>
        <v>3.7646476009805592E-2</v>
      </c>
      <c r="N24" s="16" t="s">
        <v>46559</v>
      </c>
      <c r="O24" s="6">
        <f>D8L817C20</f>
        <v>3.1271079222739635E-5</v>
      </c>
      <c r="P24" s="16" t="s">
        <v>46560</v>
      </c>
      <c r="Q24" s="6">
        <f>D8L817C6</f>
        <v>0.27212041844037238</v>
      </c>
      <c r="R24" s="16" t="s">
        <v>46561</v>
      </c>
      <c r="S24" s="6">
        <f>D8L817C14</f>
        <v>5.1586638886312759</v>
      </c>
      <c r="T24" s="16" t="s">
        <v>46562</v>
      </c>
      <c r="U24" s="6">
        <f>D8L817C22</f>
        <v>2.8570346406515414E-3</v>
      </c>
      <c r="V24" s="16" t="s">
        <v>46563</v>
      </c>
      <c r="W24" s="6">
        <f>D8L817C8</f>
        <v>0.27212041844037238</v>
      </c>
      <c r="X24" s="16" t="s">
        <v>46564</v>
      </c>
      <c r="Y24" s="6">
        <f>D8L817C16</f>
        <v>5.158663888631275</v>
      </c>
      <c r="Z24" s="16" t="s">
        <v>46565</v>
      </c>
      <c r="AA24" s="6">
        <f>D8L817C24</f>
        <v>2.8570346406515405E-3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0.20135147259360586</v>
      </c>
      <c r="H25" s="16" t="s">
        <v>46569</v>
      </c>
      <c r="I25" s="6">
        <f>D8L818C18</f>
        <v>0.61245758273438977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0.52351382874337549</v>
      </c>
      <c r="N25" s="16" t="s">
        <v>46572</v>
      </c>
      <c r="O25" s="6">
        <f>D8L818C20</f>
        <v>1.5923897151094148</v>
      </c>
      <c r="P25" s="16" t="s">
        <v>46573</v>
      </c>
      <c r="Q25" s="6">
        <f>D8L818C6</f>
        <v>0</v>
      </c>
      <c r="R25" s="16" t="s">
        <v>46574</v>
      </c>
      <c r="S25" s="6">
        <f>D8L818C14</f>
        <v>-27.718403073270721</v>
      </c>
      <c r="T25" s="16" t="s">
        <v>46575</v>
      </c>
      <c r="U25" s="6">
        <f>D8L818C22</f>
        <v>95.873616943197888</v>
      </c>
      <c r="V25" s="16" t="s">
        <v>46576</v>
      </c>
      <c r="W25" s="6">
        <f>D8L818C8</f>
        <v>0</v>
      </c>
      <c r="X25" s="16" t="s">
        <v>46577</v>
      </c>
      <c r="Y25" s="6">
        <f>D8L818C16</f>
        <v>-27.718403073270718</v>
      </c>
      <c r="Z25" s="16" t="s">
        <v>46578</v>
      </c>
      <c r="AA25" s="6">
        <f>D8L818C24</f>
        <v>95.873616943197874</v>
      </c>
      <c r="AB25" s="16" t="s">
        <v>46579</v>
      </c>
      <c r="AC25" s="6">
        <f>D8L818C26</f>
        <v>9.4252733819329249E-2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7.6827690582675232E-2</v>
      </c>
      <c r="F27" s="16" t="s">
        <v>46594</v>
      </c>
      <c r="G27" s="6">
        <f>D8L820C10</f>
        <v>-8.0177090010088506E-2</v>
      </c>
      <c r="H27" s="16" t="s">
        <v>46595</v>
      </c>
      <c r="I27" s="6">
        <f>D8L820C18</f>
        <v>5.8514359024103832E-2</v>
      </c>
      <c r="J27" s="16" t="s">
        <v>46596</v>
      </c>
      <c r="K27" s="6">
        <f>D8L820C4</f>
        <v>0.23196382017599229</v>
      </c>
      <c r="L27" s="16" t="s">
        <v>46597</v>
      </c>
      <c r="M27" s="6">
        <f>D8L820C12</f>
        <v>-0.26421673158287984</v>
      </c>
      <c r="N27" s="16" t="s">
        <v>46598</v>
      </c>
      <c r="O27" s="6">
        <f>D8L820C20</f>
        <v>0.16944142590176992</v>
      </c>
      <c r="P27" s="16" t="s">
        <v>46599</v>
      </c>
      <c r="Q27" s="6">
        <f>D8L820C6</f>
        <v>7.2852914572562097</v>
      </c>
      <c r="R27" s="16" t="s">
        <v>46600</v>
      </c>
      <c r="S27" s="6">
        <f>D8L820C14</f>
        <v>-4.4605555573098989</v>
      </c>
      <c r="T27" s="16" t="s">
        <v>46601</v>
      </c>
      <c r="U27" s="6">
        <f>D8L820C22</f>
        <v>8.6016266117253597</v>
      </c>
      <c r="V27" s="16" t="s">
        <v>46602</v>
      </c>
      <c r="W27" s="6">
        <f>D8L820C8</f>
        <v>8.3927919858632887</v>
      </c>
      <c r="X27" s="16" t="s">
        <v>46603</v>
      </c>
      <c r="Y27" s="6">
        <f>D8L820C16</f>
        <v>-7.1735601370022932</v>
      </c>
      <c r="Z27" s="16" t="s">
        <v>46604</v>
      </c>
      <c r="AA27" s="6">
        <f>D8L820C24</f>
        <v>9.3944803131328758</v>
      </c>
      <c r="AB27" s="16" t="s">
        <v>46605</v>
      </c>
      <c r="AC27" s="6">
        <f>D8L820C26</f>
        <v>3.339997411484566E-2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8.1622927493338923E-2</v>
      </c>
      <c r="F28" s="16" t="s">
        <v>46607</v>
      </c>
      <c r="G28" s="6">
        <f>E1L212C2</f>
        <v>0.16061430159538445</v>
      </c>
      <c r="H28" s="16" t="s">
        <v>46608</v>
      </c>
      <c r="I28" s="6">
        <f>E1L212C3</f>
        <v>0.70695079085154378</v>
      </c>
      <c r="J28" s="16" t="s">
        <v>46609</v>
      </c>
      <c r="K28" s="6">
        <f>E1L212C4</f>
        <v>0.21221961148268054</v>
      </c>
      <c r="L28" s="16" t="s">
        <v>46610</v>
      </c>
      <c r="M28" s="6">
        <f>E1L212C5</f>
        <v>0.41759718414799935</v>
      </c>
      <c r="N28" s="16" t="s">
        <v>46611</v>
      </c>
      <c r="O28" s="6">
        <f>E1L212C6</f>
        <v>1.8380720562140154</v>
      </c>
      <c r="P28" s="16" t="s">
        <v>46612</v>
      </c>
      <c r="Q28" s="6">
        <f>E1L212C7</f>
        <v>8.556487200570503</v>
      </c>
      <c r="R28" s="16" t="s">
        <v>46613</v>
      </c>
      <c r="S28" s="6">
        <f>E1L212C8</f>
        <v>19.807797558745705</v>
      </c>
      <c r="T28" s="16" t="s">
        <v>46614</v>
      </c>
      <c r="U28" s="6">
        <f>E1L212C9</f>
        <v>110.62286754620365</v>
      </c>
      <c r="V28" s="16" t="s">
        <v>46615</v>
      </c>
      <c r="W28" s="6">
        <f>E1L212C10</f>
        <v>8.556487200570503</v>
      </c>
      <c r="X28" s="16" t="s">
        <v>46616</v>
      </c>
      <c r="Y28" s="6">
        <f>E1L212C11</f>
        <v>19.807797558745708</v>
      </c>
      <c r="Z28" s="16" t="s">
        <v>46617</v>
      </c>
      <c r="AA28" s="6">
        <f>E1L212C12</f>
        <v>110.62286754620364</v>
      </c>
      <c r="AB28" s="16" t="s">
        <v>46618</v>
      </c>
      <c r="AC28" s="6">
        <f>E1L212C13</f>
        <v>0.21479622216864824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C69FC-3A27-4362-8133-8C1C8B4DF4AD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FE402-FD1D-4EF2-97B2-53D4AC977CC3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1.9816810344827587</v>
      </c>
      <c r="H9" s="16" t="s">
        <v>46774</v>
      </c>
      <c r="I9" s="6">
        <f>B3L818C3</f>
        <v>1.9153846153846152</v>
      </c>
      <c r="J9" s="16" t="s">
        <v>12040</v>
      </c>
      <c r="K9" s="6">
        <f>B3L836C3</f>
        <v>1.9620637329286799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713.1658802517569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160.90359492484509</v>
      </c>
      <c r="AZ9" s="16" t="s">
        <v>46780</v>
      </c>
      <c r="BA9" s="6">
        <f>B6L202C35</f>
        <v>3.3451287610902027</v>
      </c>
      <c r="BB9" s="16" t="s">
        <v>46781</v>
      </c>
      <c r="BC9" s="6">
        <f>B6L202C36</f>
        <v>1.8398208185996119</v>
      </c>
      <c r="BD9" s="16" t="s">
        <v>46782</v>
      </c>
      <c r="BE9" s="6">
        <f>B6L202C37</f>
        <v>5.0176931416353039</v>
      </c>
      <c r="BF9" s="16" t="s">
        <v>46783</v>
      </c>
      <c r="BG9" s="6">
        <f>B6L202C38</f>
        <v>4.0141545133082426</v>
      </c>
      <c r="BH9" s="16" t="s">
        <v>46784</v>
      </c>
      <c r="BI9" s="6">
        <f>B6L202C39</f>
        <v>0.83628219027255057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2.0365661252900233</v>
      </c>
      <c r="H10" s="16" t="s">
        <v>46786</v>
      </c>
      <c r="I10" s="6">
        <f>B3L819C3</f>
        <v>1.9075837742504409</v>
      </c>
      <c r="J10" s="16" t="s">
        <v>12079</v>
      </c>
      <c r="K10" s="6">
        <f>B3L837C3</f>
        <v>2.0096987509184423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713.16588025175679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219.78525974277153</v>
      </c>
      <c r="AZ10" s="16" t="s">
        <v>46792</v>
      </c>
      <c r="BA10" s="6">
        <f>B6L203C35</f>
        <v>3.3451287610902027</v>
      </c>
      <c r="BB10" s="16" t="s">
        <v>46793</v>
      </c>
      <c r="BC10" s="6">
        <f>B6L203C36</f>
        <v>1.8398208185996117</v>
      </c>
      <c r="BD10" s="16" t="s">
        <v>46794</v>
      </c>
      <c r="BE10" s="6">
        <f>B6L203C37</f>
        <v>5.0176931416353048</v>
      </c>
      <c r="BF10" s="16" t="s">
        <v>46795</v>
      </c>
      <c r="BG10" s="6">
        <f>B6L203C38</f>
        <v>4.0141545133082426</v>
      </c>
      <c r="BH10" s="16" t="s">
        <v>46796</v>
      </c>
      <c r="BI10" s="6">
        <f>B6L203C39</f>
        <v>0.83628219027255057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1.875</v>
      </c>
      <c r="H11" s="16" t="s">
        <v>46798</v>
      </c>
      <c r="I11" s="6">
        <f>B3L820C3</f>
        <v>1.9579112038140645</v>
      </c>
      <c r="J11" s="16" t="s">
        <v>12118</v>
      </c>
      <c r="K11" s="6">
        <f>B3L838C3</f>
        <v>1.940749054820416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713.16588025175679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696.7899093049823</v>
      </c>
      <c r="AZ11" s="16" t="s">
        <v>46804</v>
      </c>
      <c r="BA11" s="6">
        <f>B6L204C35</f>
        <v>3.3451287610902027</v>
      </c>
      <c r="BB11" s="16" t="s">
        <v>46805</v>
      </c>
      <c r="BC11" s="6">
        <f>B6L204C36</f>
        <v>1.8398208185996114</v>
      </c>
      <c r="BD11" s="16" t="s">
        <v>46806</v>
      </c>
      <c r="BE11" s="6">
        <f>B6L204C37</f>
        <v>5.0176931416353039</v>
      </c>
      <c r="BF11" s="16" t="s">
        <v>46807</v>
      </c>
      <c r="BG11" s="6">
        <f>B6L204C38</f>
        <v>4.0141545133082426</v>
      </c>
      <c r="BH11" s="16" t="s">
        <v>46808</v>
      </c>
      <c r="BI11" s="6">
        <f>B6L204C39</f>
        <v>0.83628219027255069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1.9194020149496263</v>
      </c>
      <c r="H12" s="16" t="s">
        <v>46810</v>
      </c>
      <c r="I12" s="6">
        <f>B3L821C3</f>
        <v>2.0383884454580006</v>
      </c>
      <c r="J12" s="16" t="s">
        <v>12157</v>
      </c>
      <c r="K12" s="6">
        <f>B3L839C3</f>
        <v>1.9742466713384723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713.16588025175679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285.70139267564673</v>
      </c>
      <c r="AZ12" s="16" t="s">
        <v>46816</v>
      </c>
      <c r="BA12" s="6">
        <f>B6L205C35</f>
        <v>3.3451287610902027</v>
      </c>
      <c r="BB12" s="16" t="s">
        <v>46817</v>
      </c>
      <c r="BC12" s="6">
        <f>B6L205C36</f>
        <v>1.8398208185996114</v>
      </c>
      <c r="BD12" s="16" t="s">
        <v>46818</v>
      </c>
      <c r="BE12" s="6">
        <f>B6L205C37</f>
        <v>5.0176931416353048</v>
      </c>
      <c r="BF12" s="16" t="s">
        <v>46819</v>
      </c>
      <c r="BG12" s="6">
        <f>B6L205C38</f>
        <v>4.0141545133082426</v>
      </c>
      <c r="BH12" s="16" t="s">
        <v>46820</v>
      </c>
      <c r="BI12" s="6">
        <f>B6L205C39</f>
        <v>0.83628219027255069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1.812319147759736</v>
      </c>
      <c r="H13" s="16" t="s">
        <v>46822</v>
      </c>
      <c r="I13" s="6">
        <f>B3L822C3</f>
        <v>2.0086912165741304</v>
      </c>
      <c r="J13" s="16" t="s">
        <v>12196</v>
      </c>
      <c r="K13" s="6">
        <f>B3L840C3</f>
        <v>1.9404797725977758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713.1658802517569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290.71012861959935</v>
      </c>
      <c r="AZ13" s="16" t="s">
        <v>46828</v>
      </c>
      <c r="BA13" s="6">
        <f>B6L206C35</f>
        <v>3.3451287610902023</v>
      </c>
      <c r="BB13" s="16" t="s">
        <v>46829</v>
      </c>
      <c r="BC13" s="6">
        <f>B6L206C36</f>
        <v>1.8398208185996117</v>
      </c>
      <c r="BD13" s="16" t="s">
        <v>46830</v>
      </c>
      <c r="BE13" s="6">
        <f>B6L206C37</f>
        <v>5.0176931416353039</v>
      </c>
      <c r="BF13" s="16" t="s">
        <v>46831</v>
      </c>
      <c r="BG13" s="6">
        <f>B6L206C38</f>
        <v>4.0141545133082426</v>
      </c>
      <c r="BH13" s="16" t="s">
        <v>46832</v>
      </c>
      <c r="BI13" s="6">
        <f>B6L206C39</f>
        <v>0.83628219027255057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2.0176991150442478</v>
      </c>
      <c r="H14" s="16" t="s">
        <v>46834</v>
      </c>
      <c r="I14" s="6">
        <f>B3L823C3</f>
        <v>2.0215716486902928</v>
      </c>
      <c r="J14" s="16" t="s">
        <v>12235</v>
      </c>
      <c r="K14" s="6">
        <f>B3L841C3</f>
        <v>2.0209973753280841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713.1658802517569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211.48904101144024</v>
      </c>
      <c r="AZ14" s="16" t="s">
        <v>46840</v>
      </c>
      <c r="BA14" s="6">
        <f>B6L207C35</f>
        <v>3.3451287610902023</v>
      </c>
      <c r="BB14" s="16" t="s">
        <v>46841</v>
      </c>
      <c r="BC14" s="6">
        <f>B6L207C36</f>
        <v>1.8398208185996119</v>
      </c>
      <c r="BD14" s="16" t="s">
        <v>46842</v>
      </c>
      <c r="BE14" s="6">
        <f>B6L207C37</f>
        <v>5.0176931416353048</v>
      </c>
      <c r="BF14" s="16" t="s">
        <v>46843</v>
      </c>
      <c r="BG14" s="6">
        <f>B6L207C38</f>
        <v>4.0141545133082426</v>
      </c>
      <c r="BH14" s="16" t="s">
        <v>46844</v>
      </c>
      <c r="BI14" s="6">
        <f>B6L207C39</f>
        <v>0.83628219027255057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1.8928571428571428</v>
      </c>
      <c r="H15" s="16" t="s">
        <v>46846</v>
      </c>
      <c r="I15" s="6">
        <f>B3L824C3</f>
        <v>1.9258010118043845</v>
      </c>
      <c r="J15" s="16" t="s">
        <v>12274</v>
      </c>
      <c r="K15" s="6">
        <f>B3L842C3</f>
        <v>1.924315619967794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713.16588025175679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0.83628219027255057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2.5714285714285712</v>
      </c>
      <c r="H16" s="16" t="s">
        <v>46858</v>
      </c>
      <c r="I16" s="6">
        <f>B3L825C3</f>
        <v>2.0249400479616306</v>
      </c>
      <c r="J16" s="16" t="s">
        <v>12313</v>
      </c>
      <c r="K16" s="6">
        <f>B3L843C3</f>
        <v>2.0267686424474185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713.16588025175679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103.94052693318169</v>
      </c>
      <c r="AZ16" s="16" t="s">
        <v>46864</v>
      </c>
      <c r="BA16" s="6">
        <f>B6L209C35</f>
        <v>3.3451287610902027</v>
      </c>
      <c r="BB16" s="16" t="s">
        <v>46865</v>
      </c>
      <c r="BC16" s="6">
        <f>B6L209C36</f>
        <v>1.8398208185996114</v>
      </c>
      <c r="BD16" s="16" t="s">
        <v>46866</v>
      </c>
      <c r="BE16" s="6">
        <f>B6L209C37</f>
        <v>5.0176931416353039</v>
      </c>
      <c r="BF16" s="16" t="s">
        <v>46867</v>
      </c>
      <c r="BG16" s="6">
        <f>B6L209C38</f>
        <v>4.0141545133082426</v>
      </c>
      <c r="BH16" s="16" t="s">
        <v>46868</v>
      </c>
      <c r="BI16" s="6">
        <f>B6L209C39</f>
        <v>0.83628219027255057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0</v>
      </c>
      <c r="H17" s="16" t="s">
        <v>46870</v>
      </c>
      <c r="I17" s="6">
        <f>B3L826C3</f>
        <v>3</v>
      </c>
      <c r="J17" s="16" t="s">
        <v>12352</v>
      </c>
      <c r="K17" s="6">
        <f>B3L844C3</f>
        <v>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0.83628219027255057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1.0506458888661063</v>
      </c>
      <c r="H18" s="16" t="s">
        <v>46882</v>
      </c>
      <c r="I18" s="6">
        <f>B3L827C3</f>
        <v>1.0528619806723383</v>
      </c>
      <c r="J18" s="16" t="s">
        <v>12391</v>
      </c>
      <c r="K18" s="6">
        <f>B3L845C3</f>
        <v>1.0525996407592602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713.16588025175679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7146461.3716684086</v>
      </c>
      <c r="AZ18" s="16" t="s">
        <v>46888</v>
      </c>
      <c r="BA18" s="6">
        <f>B6L211C35</f>
        <v>3.3451287610902027</v>
      </c>
      <c r="BB18" s="16" t="s">
        <v>46889</v>
      </c>
      <c r="BC18" s="6">
        <f>B6L211C36</f>
        <v>1.8398208185996119</v>
      </c>
      <c r="BD18" s="16" t="s">
        <v>46890</v>
      </c>
      <c r="BE18" s="6">
        <f>B6L211C37</f>
        <v>5.0176931416353039</v>
      </c>
      <c r="BF18" s="16" t="s">
        <v>46891</v>
      </c>
      <c r="BG18" s="6">
        <f>B6L211C38</f>
        <v>4.0141545133082426</v>
      </c>
      <c r="BH18" s="16" t="s">
        <v>46892</v>
      </c>
      <c r="BI18" s="6">
        <f>B6L211C39</f>
        <v>0.83628219027255069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1.4200055263885052</v>
      </c>
      <c r="H19" s="16" t="s">
        <v>46894</v>
      </c>
      <c r="I19" s="6">
        <f>B3L828C3</f>
        <v>1.3945501378281893</v>
      </c>
      <c r="J19" s="16" t="s">
        <v>12430</v>
      </c>
      <c r="K19" s="6">
        <f>B3L846C3</f>
        <v>1.3981280099425197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713.16588025175679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627.88541821062768</v>
      </c>
      <c r="AZ19" s="16" t="s">
        <v>46900</v>
      </c>
      <c r="BA19" s="6">
        <f>B6L212C35</f>
        <v>3.3451287610902027</v>
      </c>
      <c r="BB19" s="16" t="s">
        <v>46901</v>
      </c>
      <c r="BC19" s="6">
        <f>B6L212C36</f>
        <v>1.8398208185996114</v>
      </c>
      <c r="BD19" s="16" t="s">
        <v>46902</v>
      </c>
      <c r="BE19" s="6">
        <f>B6L212C37</f>
        <v>5.0176931416353039</v>
      </c>
      <c r="BF19" s="16" t="s">
        <v>46903</v>
      </c>
      <c r="BG19" s="6">
        <f>B6L212C38</f>
        <v>4.0141545133082426</v>
      </c>
      <c r="BH19" s="16" t="s">
        <v>46904</v>
      </c>
      <c r="BI19" s="6">
        <f>B6L212C39</f>
        <v>0.83628219027255057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2.1153846153846154</v>
      </c>
      <c r="H20" s="16" t="s">
        <v>46906</v>
      </c>
      <c r="I20" s="6">
        <f>B3L829C3</f>
        <v>0</v>
      </c>
      <c r="J20" s="16" t="s">
        <v>12469</v>
      </c>
      <c r="K20" s="6">
        <f>B3L847C3</f>
        <v>2.1153846153846154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713.1658802517569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264.25243143509402</v>
      </c>
      <c r="AZ20" s="16" t="s">
        <v>46912</v>
      </c>
      <c r="BA20" s="6">
        <f>B6L213C35</f>
        <v>3.3451287610902023</v>
      </c>
      <c r="BB20" s="16" t="s">
        <v>46913</v>
      </c>
      <c r="BC20" s="6">
        <f>B6L213C36</f>
        <v>1.8398208185996117</v>
      </c>
      <c r="BD20" s="16" t="s">
        <v>46914</v>
      </c>
      <c r="BE20" s="6">
        <f>B6L213C37</f>
        <v>5.0176931416353039</v>
      </c>
      <c r="BF20" s="16" t="s">
        <v>46915</v>
      </c>
      <c r="BG20" s="6">
        <f>B6L213C38</f>
        <v>4.0141545133082426</v>
      </c>
      <c r="BH20" s="16" t="s">
        <v>46916</v>
      </c>
      <c r="BI20" s="6">
        <f>B6L213C39</f>
        <v>0.83628219027255069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2.0169372531812195</v>
      </c>
      <c r="H21" s="16" t="s">
        <v>46918</v>
      </c>
      <c r="I21" s="6">
        <f>B3L830C3</f>
        <v>2.0630122950819674</v>
      </c>
      <c r="J21" s="16" t="s">
        <v>12508</v>
      </c>
      <c r="K21" s="6">
        <f>B3L848C3</f>
        <v>2.028694685927185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713.16588025175679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275.22182196787156</v>
      </c>
      <c r="AZ21" s="16" t="s">
        <v>46924</v>
      </c>
      <c r="BA21" s="6">
        <f>B6L214C35</f>
        <v>3.3451287610902023</v>
      </c>
      <c r="BB21" s="16" t="s">
        <v>46925</v>
      </c>
      <c r="BC21" s="6">
        <f>B6L214C36</f>
        <v>1.8398208185996117</v>
      </c>
      <c r="BD21" s="16" t="s">
        <v>46926</v>
      </c>
      <c r="BE21" s="6">
        <f>B6L214C37</f>
        <v>5.0176931416353048</v>
      </c>
      <c r="BF21" s="16" t="s">
        <v>46927</v>
      </c>
      <c r="BG21" s="6">
        <f>B6L214C38</f>
        <v>4.0141545133082426</v>
      </c>
      <c r="BH21" s="16" t="s">
        <v>46928</v>
      </c>
      <c r="BI21" s="6">
        <f>B6L214C39</f>
        <v>0.83628219027255069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2.0310863031343924</v>
      </c>
      <c r="J22" s="16" t="s">
        <v>46930</v>
      </c>
      <c r="K22" s="6">
        <f>B3L849C3</f>
        <v>2.0310863031343924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1.9894901305331238</v>
      </c>
      <c r="J23" s="16" t="s">
        <v>46932</v>
      </c>
      <c r="K23" s="6">
        <f>B3L850C3</f>
        <v>1.9894901305331238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2.4090909090909092</v>
      </c>
      <c r="H24" s="16" t="s">
        <v>46934</v>
      </c>
      <c r="I24" s="6">
        <f>B3L833C3</f>
        <v>1.1181818181818182</v>
      </c>
      <c r="J24" s="16" t="s">
        <v>12547</v>
      </c>
      <c r="K24" s="6">
        <f>B3L852C3</f>
        <v>1.9921159173236735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713.16588025175679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416.54966932937458</v>
      </c>
      <c r="AZ24" s="16" t="s">
        <v>46940</v>
      </c>
      <c r="BA24" s="6">
        <f>B6L215C35</f>
        <v>3.3451287610902027</v>
      </c>
      <c r="BB24" s="16" t="s">
        <v>46941</v>
      </c>
      <c r="BC24" s="6">
        <f>B6L215C36</f>
        <v>1.8398208185996117</v>
      </c>
      <c r="BD24" s="16" t="s">
        <v>46942</v>
      </c>
      <c r="BE24" s="6">
        <f>B6L215C37</f>
        <v>5.0176931416353039</v>
      </c>
      <c r="BF24" s="16" t="s">
        <v>46943</v>
      </c>
      <c r="BG24" s="6">
        <f>B6L215C38</f>
        <v>4.0141545133082417</v>
      </c>
      <c r="BH24" s="16" t="s">
        <v>46944</v>
      </c>
      <c r="BI24" s="6">
        <f>B6L215C39</f>
        <v>0.83628219027255057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1.8169461929809434</v>
      </c>
      <c r="H25" s="16" t="s">
        <v>46946</v>
      </c>
      <c r="I25" s="6">
        <f>B3L834C3</f>
        <v>1.8433185691713938</v>
      </c>
      <c r="J25" s="16" t="s">
        <v>46947</v>
      </c>
      <c r="K25" s="6">
        <f>B3L853C3</f>
        <v>1.8372266154091308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713.16588025175679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356.03766713396806</v>
      </c>
      <c r="AZ25" s="16" t="s">
        <v>46953</v>
      </c>
      <c r="BA25" s="6">
        <f>IF(B6L216C3=0,0,B6L216C29/B6L216C3)</f>
        <v>3.3451287610902019</v>
      </c>
      <c r="BB25" s="16" t="s">
        <v>46954</v>
      </c>
      <c r="BC25" s="6">
        <f>IF(B6L216C8=0,0,B6L216C30/B6L216C8)</f>
        <v>1.8398208185996117</v>
      </c>
      <c r="BD25" s="16" t="s">
        <v>46955</v>
      </c>
      <c r="BE25" s="6">
        <f>IF(B6L216C13=0,0,B6L216C31/B6L216C13)</f>
        <v>5.0176931416353057</v>
      </c>
      <c r="BF25" s="16" t="s">
        <v>46956</v>
      </c>
      <c r="BG25" s="6">
        <f>IF(B6L216C18=0,0,B6L216C32/B6L216C18)</f>
        <v>4.0141545133082417</v>
      </c>
      <c r="BH25" s="16" t="s">
        <v>46957</v>
      </c>
      <c r="BI25" s="6">
        <f>IF(B6L216C24=0,0,B6L216C33/B6L216C24)</f>
        <v>0.83628219027255069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2C164-A813-41C4-9828-10274BD5B02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87.883153898691219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4.78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2.2763811541554828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1.8795421169059827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2.3076692551760822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10023.817250574972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4044.6278006899315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9420.6381649678406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38748.947786283337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29527.395700607023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68276.343486890357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7620.1180000000004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8.9600113130650154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1.1451787741038717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1.6582866017961895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CE852-0B75-408F-8F20-2D5FF02A5F19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2.5443424076676039E-3</v>
      </c>
    </row>
    <row r="9" spans="1:7" x14ac:dyDescent="0.3">
      <c r="A9" s="11">
        <f>CURRENT_YEAR</f>
        <v>2021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8.9922621376511958E-4</v>
      </c>
    </row>
    <row r="10" spans="1:7" x14ac:dyDescent="0.3">
      <c r="A10" s="11">
        <f>CURRENT_YEAR</f>
        <v>2021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2.4724392413642596E-3</v>
      </c>
    </row>
    <row r="11" spans="1:7" x14ac:dyDescent="0.3">
      <c r="A11" s="11">
        <f>CURRENT_YEAR</f>
        <v>2021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0.36470664685905563</v>
      </c>
    </row>
    <row r="15" spans="1:7" x14ac:dyDescent="0.3">
      <c r="A15" s="11">
        <f>CURRENT_YEAR</f>
        <v>2021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-1.2275103439430071E-2</v>
      </c>
    </row>
    <row r="16" spans="1:7" x14ac:dyDescent="0.3">
      <c r="A16" s="11">
        <f>CURRENT_YEAR</f>
        <v>2021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-5.3149857580574807E-4</v>
      </c>
    </row>
    <row r="17" spans="1:7" x14ac:dyDescent="0.3">
      <c r="A17" s="11">
        <f>CURRENT_YEAR</f>
        <v>2021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11.123852359957473</v>
      </c>
    </row>
    <row r="18" spans="1:7" x14ac:dyDescent="0.3">
      <c r="A18" s="11">
        <f>CURRENT_YEAR</f>
        <v>2021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6.305473018387211</v>
      </c>
    </row>
    <row r="21" spans="1:7" x14ac:dyDescent="0.3">
      <c r="A21" s="11">
        <f>CURRENT_YEAR</f>
        <v>2021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0.16694002680822689</v>
      </c>
    </row>
    <row r="22" spans="1:7" x14ac:dyDescent="0.3">
      <c r="A22" s="11">
        <f>CURRENT_YEAR</f>
        <v>2021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1.5428332447257718</v>
      </c>
    </row>
    <row r="23" spans="1:7" x14ac:dyDescent="0.3">
      <c r="A23" s="11">
        <f>CURRENT_YEAR</f>
        <v>2021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0.22841087273731009</v>
      </c>
    </row>
    <row r="24" spans="1:7" x14ac:dyDescent="0.3">
      <c r="A24" s="11">
        <f>CURRENT_YEAR</f>
        <v>2021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7.9186360746555788</v>
      </c>
    </row>
    <row r="33" spans="1:7" x14ac:dyDescent="0.3">
      <c r="A33" s="11">
        <f>CURRENT_YEAR</f>
        <v>2021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7.460416772703625</v>
      </c>
    </row>
    <row r="39" spans="1:7" x14ac:dyDescent="0.3">
      <c r="A39" s="11">
        <f>CURRENT_YEAR</f>
        <v>2021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1.7231752540189609</v>
      </c>
    </row>
    <row r="40" spans="1:7" x14ac:dyDescent="0.3">
      <c r="A40" s="11">
        <f>CURRENT_YEAR</f>
        <v>2021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5.527515483177603</v>
      </c>
    </row>
    <row r="41" spans="1:7" x14ac:dyDescent="0.3">
      <c r="A41" s="11">
        <f>CURRENT_YEAR</f>
        <v>2021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2021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2021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2021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2021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2021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2021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2021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2021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6.4730414097464637</v>
      </c>
    </row>
    <row r="62" spans="1:7" x14ac:dyDescent="0.3">
      <c r="A62" s="11">
        <f>CURRENT_YEAR</f>
        <v>2021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1.2467424793124411</v>
      </c>
    </row>
    <row r="63" spans="1:7" x14ac:dyDescent="0.3">
      <c r="A63" s="11">
        <f>CURRENT_YEAR</f>
        <v>2021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-0.68431544026967783</v>
      </c>
    </row>
    <row r="64" spans="1:7" x14ac:dyDescent="0.3">
      <c r="A64" s="11">
        <f>CURRENT_YEAR</f>
        <v>2021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5.8626536285588601E-2</v>
      </c>
    </row>
    <row r="65" spans="1:7" x14ac:dyDescent="0.3">
      <c r="A65" s="11">
        <f>CURRENT_YEAR</f>
        <v>2021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80.694317305502793</v>
      </c>
    </row>
    <row r="66" spans="1:7" x14ac:dyDescent="0.3">
      <c r="A66" s="11">
        <f>CURRENT_YEAR</f>
        <v>2021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3.0664685100810272</v>
      </c>
    </row>
    <row r="67" spans="1:7" x14ac:dyDescent="0.3">
      <c r="A67" s="11">
        <f>CURRENT_YEAR</f>
        <v>2021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7.7886024387493489</v>
      </c>
    </row>
    <row r="68" spans="1:7" x14ac:dyDescent="0.3">
      <c r="A68" s="11">
        <f>CURRENT_YEAR</f>
        <v>2021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21.343354128373253</v>
      </c>
    </row>
    <row r="69" spans="1:7" x14ac:dyDescent="0.3">
      <c r="A69" s="11">
        <f>CURRENT_YEAR</f>
        <v>2021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2021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2.3569573464134744E-4</v>
      </c>
    </row>
    <row r="88" spans="1:7" x14ac:dyDescent="0.3">
      <c r="A88" s="11">
        <f>CURRENT_YEAR</f>
        <v>2021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4.494938244928795E-2</v>
      </c>
    </row>
    <row r="89" spans="1:7" x14ac:dyDescent="0.3">
      <c r="A89" s="11">
        <f>CURRENT_YEAR</f>
        <v>2021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-1.8209300204592176E-3</v>
      </c>
    </row>
    <row r="90" spans="1:7" x14ac:dyDescent="0.3">
      <c r="A90" s="11">
        <f>CURRENT_YEAR</f>
        <v>2021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6.1280891006750243E-4</v>
      </c>
    </row>
    <row r="91" spans="1:7" x14ac:dyDescent="0.3">
      <c r="A91" s="11">
        <f>CURRENT_YEAR</f>
        <v>2021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0.11686839436814858</v>
      </c>
    </row>
    <row r="92" spans="1:7" x14ac:dyDescent="0.3">
      <c r="A92" s="11">
        <f>CURRENT_YEAR</f>
        <v>2021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-4.7344180531939672E-3</v>
      </c>
    </row>
    <row r="93" spans="1:7" x14ac:dyDescent="0.3">
      <c r="A93" s="11">
        <f>CURRENT_YEAR</f>
        <v>2021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2.5690705085238932E-2</v>
      </c>
    </row>
    <row r="94" spans="1:7" x14ac:dyDescent="0.3">
      <c r="A94" s="11">
        <f>CURRENT_YEAR</f>
        <v>2021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44.467639171953046</v>
      </c>
    </row>
    <row r="95" spans="1:7" x14ac:dyDescent="0.3">
      <c r="A95" s="11">
        <f>CURRENT_YEAR</f>
        <v>2021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-0.32519855148499582</v>
      </c>
    </row>
    <row r="96" spans="1:7" x14ac:dyDescent="0.3">
      <c r="A96" s="11">
        <f>CURRENT_YEAR</f>
        <v>2021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2.5690705085238932E-2</v>
      </c>
    </row>
    <row r="97" spans="1:7" x14ac:dyDescent="0.3">
      <c r="A97" s="11">
        <f>CURRENT_YEAR</f>
        <v>2021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44.467639171953046</v>
      </c>
    </row>
    <row r="98" spans="1:7" x14ac:dyDescent="0.3">
      <c r="A98" s="11">
        <f>CURRENT_YEAR</f>
        <v>2021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-0.32519855148499582</v>
      </c>
    </row>
    <row r="99" spans="1:7" x14ac:dyDescent="0.3">
      <c r="A99" s="11">
        <f>CURRENT_YEAR</f>
        <v>2021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0.42568446748448463</v>
      </c>
    </row>
    <row r="100" spans="1:7" x14ac:dyDescent="0.3">
      <c r="A100" s="11">
        <f>CURRENT_YEAR</f>
        <v>2021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1.3842547272960793E-2</v>
      </c>
    </row>
    <row r="101" spans="1:7" x14ac:dyDescent="0.3">
      <c r="A101" s="11">
        <f>CURRENT_YEAR</f>
        <v>2021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6.869194565423431E-2</v>
      </c>
    </row>
    <row r="102" spans="1:7" x14ac:dyDescent="0.3">
      <c r="A102" s="11">
        <f>CURRENT_YEAR</f>
        <v>2021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1.8700711559750032E-4</v>
      </c>
    </row>
    <row r="103" spans="1:7" x14ac:dyDescent="0.3">
      <c r="A103" s="11">
        <f>CURRENT_YEAR</f>
        <v>2021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3.5990622909698081E-2</v>
      </c>
    </row>
    <row r="104" spans="1:7" x14ac:dyDescent="0.3">
      <c r="A104" s="11">
        <f>CURRENT_YEAR</f>
        <v>2021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0.17859905870100923</v>
      </c>
    </row>
    <row r="105" spans="1:7" x14ac:dyDescent="0.3">
      <c r="A105" s="11">
        <f>CURRENT_YEAR</f>
        <v>2021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4.8621850055350084E-4</v>
      </c>
    </row>
    <row r="106" spans="1:7" x14ac:dyDescent="0.3">
      <c r="A106" s="11">
        <f>CURRENT_YEAR</f>
        <v>2021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1.5763434005672121</v>
      </c>
    </row>
    <row r="107" spans="1:7" x14ac:dyDescent="0.3">
      <c r="A107" s="11">
        <f>CURRENT_YEAR</f>
        <v>2021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13.232822966662395</v>
      </c>
    </row>
    <row r="108" spans="1:7" x14ac:dyDescent="0.3">
      <c r="A108" s="11">
        <f>CURRENT_YEAR</f>
        <v>2021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3.0772278235131737E-2</v>
      </c>
    </row>
    <row r="109" spans="1:7" x14ac:dyDescent="0.3">
      <c r="A109" s="11">
        <f>CURRENT_YEAR</f>
        <v>2021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1.5763434005672119</v>
      </c>
    </row>
    <row r="110" spans="1:7" x14ac:dyDescent="0.3">
      <c r="A110" s="11">
        <f>CURRENT_YEAR</f>
        <v>2021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13.232822966662395</v>
      </c>
    </row>
    <row r="111" spans="1:7" x14ac:dyDescent="0.3">
      <c r="A111" s="11">
        <f>CURRENT_YEAR</f>
        <v>2021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3.0772278235131737E-2</v>
      </c>
    </row>
    <row r="112" spans="1:7" x14ac:dyDescent="0.3">
      <c r="A112" s="11">
        <f>CURRENT_YEAR</f>
        <v>2021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0.47147479919250534</v>
      </c>
    </row>
    <row r="113" spans="1:7" x14ac:dyDescent="0.3">
      <c r="A113" s="11">
        <f>CURRENT_YEAR</f>
        <v>2021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3">
      <c r="A114" s="11">
        <f>CURRENT_YEAR</f>
        <v>2021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6.068928060808268E-2</v>
      </c>
    </row>
    <row r="115" spans="1:7" x14ac:dyDescent="0.3">
      <c r="A115" s="11">
        <f>CURRENT_YEAR</f>
        <v>2021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3">
      <c r="A116" s="11">
        <f>CURRENT_YEAR</f>
        <v>2021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3">
      <c r="A117" s="11">
        <f>CURRENT_YEAR</f>
        <v>2021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0.15779212958101524</v>
      </c>
    </row>
    <row r="118" spans="1:7" x14ac:dyDescent="0.3">
      <c r="A118" s="11">
        <f>CURRENT_YEAR</f>
        <v>2021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3">
      <c r="A119" s="11">
        <f>CURRENT_YEAR</f>
        <v>2021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3">
      <c r="A120" s="11">
        <f>CURRENT_YEAR</f>
        <v>2021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24.102656566043535</v>
      </c>
    </row>
    <row r="121" spans="1:7" x14ac:dyDescent="0.3">
      <c r="A121" s="11">
        <f>CURRENT_YEAR</f>
        <v>2021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3">
      <c r="A122" s="11">
        <f>CURRENT_YEAR</f>
        <v>2021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3">
      <c r="A123" s="11">
        <f>CURRENT_YEAR</f>
        <v>2021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24.102656566043539</v>
      </c>
    </row>
    <row r="124" spans="1:7" x14ac:dyDescent="0.3">
      <c r="A124" s="11">
        <f>CURRENT_YEAR</f>
        <v>2021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3">
      <c r="A125" s="11">
        <f>CURRENT_YEAR</f>
        <v>2021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4.501373802030402E-2</v>
      </c>
    </row>
    <row r="126" spans="1:7" x14ac:dyDescent="0.3">
      <c r="A126" s="11">
        <f>CURRENT_YEAR</f>
        <v>2021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7.0989140288834976E-2</v>
      </c>
    </row>
    <row r="127" spans="1:7" x14ac:dyDescent="0.3">
      <c r="A127" s="11">
        <f>CURRENT_YEAR</f>
        <v>2021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-4.6531029053728842E-2</v>
      </c>
    </row>
    <row r="128" spans="1:7" x14ac:dyDescent="0.3">
      <c r="A128" s="11">
        <f>CURRENT_YEAR</f>
        <v>2021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4.8360541682233804E-2</v>
      </c>
    </row>
    <row r="129" spans="1:7" x14ac:dyDescent="0.3">
      <c r="A129" s="11">
        <f>CURRENT_YEAR</f>
        <v>2021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0.18457176475097056</v>
      </c>
    </row>
    <row r="130" spans="1:7" x14ac:dyDescent="0.3">
      <c r="A130" s="11">
        <f>CURRENT_YEAR</f>
        <v>2021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-0.12098067553969523</v>
      </c>
    </row>
    <row r="131" spans="1:7" x14ac:dyDescent="0.3">
      <c r="A131" s="11">
        <f>CURRENT_YEAR</f>
        <v>2021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0.12573740837380804</v>
      </c>
    </row>
    <row r="132" spans="1:7" x14ac:dyDescent="0.3">
      <c r="A132" s="11">
        <f>CURRENT_YEAR</f>
        <v>2021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7.7063610555613975</v>
      </c>
    </row>
    <row r="133" spans="1:7" x14ac:dyDescent="0.3">
      <c r="A133" s="11">
        <f>CURRENT_YEAR</f>
        <v>2021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9.3103952218412118</v>
      </c>
    </row>
    <row r="134" spans="1:7" x14ac:dyDescent="0.3">
      <c r="A134" s="11">
        <f>CURRENT_YEAR</f>
        <v>2021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7.2463383016777048</v>
      </c>
    </row>
    <row r="135" spans="1:7" x14ac:dyDescent="0.3">
      <c r="A135" s="11">
        <f>CURRENT_YEAR</f>
        <v>2021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7.7063610555613975</v>
      </c>
    </row>
    <row r="136" spans="1:7" x14ac:dyDescent="0.3">
      <c r="A136" s="11">
        <f>CURRENT_YEAR</f>
        <v>2021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9.3103952218411994</v>
      </c>
    </row>
    <row r="137" spans="1:7" x14ac:dyDescent="0.3">
      <c r="A137" s="11">
        <f>CURRENT_YEAR</f>
        <v>2021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7.2463383016777048</v>
      </c>
    </row>
    <row r="138" spans="1:7" x14ac:dyDescent="0.3">
      <c r="A138" s="11">
        <f>CURRENT_YEAR</f>
        <v>2021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2021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0.10840811092360401</v>
      </c>
    </row>
    <row r="140" spans="1:7" x14ac:dyDescent="0.3">
      <c r="A140" s="11">
        <f>CURRENT_YEAR</f>
        <v>2021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-0.14445022752886064</v>
      </c>
    </row>
    <row r="141" spans="1:7" x14ac:dyDescent="0.3">
      <c r="A141" s="11">
        <f>CURRENT_YEAR</f>
        <v>2021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5.3306968059255368E-2</v>
      </c>
    </row>
    <row r="142" spans="1:7" x14ac:dyDescent="0.3">
      <c r="A142" s="11">
        <f>CURRENT_YEAR</f>
        <v>2021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0.28186108840137025</v>
      </c>
    </row>
    <row r="143" spans="1:7" x14ac:dyDescent="0.3">
      <c r="A143" s="11">
        <f>CURRENT_YEAR</f>
        <v>2021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-0.37557059157503847</v>
      </c>
    </row>
    <row r="144" spans="1:7" x14ac:dyDescent="0.3">
      <c r="A144" s="11">
        <f>CURRENT_YEAR</f>
        <v>2021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0.13859811695406404</v>
      </c>
    </row>
    <row r="145" spans="1:7" x14ac:dyDescent="0.3">
      <c r="A145" s="11">
        <f>CURRENT_YEAR</f>
        <v>2021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10.244744396456532</v>
      </c>
    </row>
    <row r="146" spans="1:7" x14ac:dyDescent="0.3">
      <c r="A146" s="11">
        <f>CURRENT_YEAR</f>
        <v>2021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-14.500854303001965</v>
      </c>
    </row>
    <row r="147" spans="1:7" x14ac:dyDescent="0.3">
      <c r="A147" s="11">
        <f>CURRENT_YEAR</f>
        <v>2021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7.191329102694505</v>
      </c>
    </row>
    <row r="148" spans="1:7" x14ac:dyDescent="0.3">
      <c r="A148" s="11">
        <f>CURRENT_YEAR</f>
        <v>2021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10.244744396456532</v>
      </c>
    </row>
    <row r="149" spans="1:7" x14ac:dyDescent="0.3">
      <c r="A149" s="11">
        <f>CURRENT_YEAR</f>
        <v>2021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-14.500854303001965</v>
      </c>
    </row>
    <row r="150" spans="1:7" x14ac:dyDescent="0.3">
      <c r="A150" s="11">
        <f>CURRENT_YEAR</f>
        <v>2021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7.1913291026945032</v>
      </c>
    </row>
    <row r="151" spans="1:7" x14ac:dyDescent="0.3">
      <c r="A151" s="11">
        <f>CURRENT_YEAR</f>
        <v>2021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2021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1.0273304656959172E-2</v>
      </c>
    </row>
    <row r="153" spans="1:7" x14ac:dyDescent="0.3">
      <c r="A153" s="11">
        <f>CURRENT_YEAR</f>
        <v>2021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0.17601584248920887</v>
      </c>
    </row>
    <row r="154" spans="1:7" x14ac:dyDescent="0.3">
      <c r="A154" s="11">
        <f>CURRENT_YEAR</f>
        <v>2021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0.48558801159179521</v>
      </c>
    </row>
    <row r="155" spans="1:7" x14ac:dyDescent="0.3">
      <c r="A155" s="11">
        <f>CURRENT_YEAR</f>
        <v>2021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2.6710592108093824E-2</v>
      </c>
    </row>
    <row r="156" spans="1:7" x14ac:dyDescent="0.3">
      <c r="A156" s="11">
        <f>CURRENT_YEAR</f>
        <v>2021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0.45764119047194146</v>
      </c>
    </row>
    <row r="157" spans="1:7" x14ac:dyDescent="0.3">
      <c r="A157" s="11">
        <f>CURRENT_YEAR</f>
        <v>2021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1.2625288301386619</v>
      </c>
    </row>
    <row r="158" spans="1:7" x14ac:dyDescent="0.3">
      <c r="A158" s="11">
        <f>CURRENT_YEAR</f>
        <v>2021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1.2379923401227713</v>
      </c>
    </row>
    <row r="159" spans="1:7" x14ac:dyDescent="0.3">
      <c r="A159" s="11">
        <f>CURRENT_YEAR</f>
        <v>2021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-400.06755099456302</v>
      </c>
    </row>
    <row r="160" spans="1:7" x14ac:dyDescent="0.3">
      <c r="A160" s="11">
        <f>CURRENT_YEAR</f>
        <v>2021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132.67555658965608</v>
      </c>
    </row>
    <row r="161" spans="1:7" x14ac:dyDescent="0.3">
      <c r="A161" s="11">
        <f>CURRENT_YEAR</f>
        <v>2021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1.2379923401227713</v>
      </c>
    </row>
    <row r="162" spans="1:7" x14ac:dyDescent="0.3">
      <c r="A162" s="11">
        <f>CURRENT_YEAR</f>
        <v>2021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-400.06755099456302</v>
      </c>
    </row>
    <row r="163" spans="1:7" x14ac:dyDescent="0.3">
      <c r="A163" s="11">
        <f>CURRENT_YEAR</f>
        <v>2021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132.67555658965605</v>
      </c>
    </row>
    <row r="164" spans="1:7" x14ac:dyDescent="0.3">
      <c r="A164" s="11">
        <f>CURRENT_YEAR</f>
        <v>2021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2021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0</v>
      </c>
    </row>
    <row r="167" spans="1:7" x14ac:dyDescent="0.3">
      <c r="A167" s="11">
        <f>CURRENT_YEAR</f>
        <v>2021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2021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2021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0</v>
      </c>
    </row>
    <row r="170" spans="1:7" x14ac:dyDescent="0.3">
      <c r="A170" s="11">
        <f>CURRENT_YEAR</f>
        <v>2021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2021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2021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16.958035846112878</v>
      </c>
    </row>
    <row r="173" spans="1:7" x14ac:dyDescent="0.3">
      <c r="A173" s="11">
        <f>CURRENT_YEAR</f>
        <v>2021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2021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2021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16.958035846112875</v>
      </c>
    </row>
    <row r="176" spans="1:7" x14ac:dyDescent="0.3">
      <c r="A176" s="11">
        <f>CURRENT_YEAR</f>
        <v>2021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2021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2021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9.5244262561617457E-2</v>
      </c>
    </row>
    <row r="180" spans="1:7" x14ac:dyDescent="0.3">
      <c r="A180" s="11">
        <f>CURRENT_YEAR</f>
        <v>2021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2021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2021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0.24763508266020551</v>
      </c>
    </row>
    <row r="183" spans="1:7" x14ac:dyDescent="0.3">
      <c r="A183" s="11">
        <f>CURRENT_YEAR</f>
        <v>2021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2021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2021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151.30665096898818</v>
      </c>
    </row>
    <row r="186" spans="1:7" x14ac:dyDescent="0.3">
      <c r="A186" s="11">
        <f>CURRENT_YEAR</f>
        <v>2021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2021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2021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151.30665096898818</v>
      </c>
    </row>
    <row r="189" spans="1:7" x14ac:dyDescent="0.3">
      <c r="A189" s="11">
        <f>CURRENT_YEAR</f>
        <v>2021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2021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2021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2021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2021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2021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2021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2021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2021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2021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2021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2021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2021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2021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2021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2021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4.2567950343970262E-2</v>
      </c>
    </row>
    <row r="206" spans="1:7" x14ac:dyDescent="0.3">
      <c r="A206" s="11">
        <f>CURRENT_YEAR</f>
        <v>2021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2021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2021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0.1106766708943223</v>
      </c>
    </row>
    <row r="209" spans="1:7" x14ac:dyDescent="0.3">
      <c r="A209" s="11">
        <f>CURRENT_YEAR</f>
        <v>2021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2021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2021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51.569109007441611</v>
      </c>
    </row>
    <row r="212" spans="1:7" x14ac:dyDescent="0.3">
      <c r="A212" s="11">
        <f>CURRENT_YEAR</f>
        <v>2021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2021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2021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51.569109007441618</v>
      </c>
    </row>
    <row r="215" spans="1:7" x14ac:dyDescent="0.3">
      <c r="A215" s="11">
        <f>CURRENT_YEAR</f>
        <v>2021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2021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0.1685075910043555</v>
      </c>
    </row>
    <row r="217" spans="1:7" x14ac:dyDescent="0.3">
      <c r="A217" s="11">
        <f>CURRENT_YEAR</f>
        <v>2021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8.1622927493338923E-2</v>
      </c>
    </row>
    <row r="218" spans="1:7" x14ac:dyDescent="0.3">
      <c r="A218" s="11">
        <f>CURRENT_YEAR</f>
        <v>2021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0.16061430159538445</v>
      </c>
    </row>
    <row r="219" spans="1:7" x14ac:dyDescent="0.3">
      <c r="A219" s="11">
        <f>CURRENT_YEAR</f>
        <v>2021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0.70695079085154378</v>
      </c>
    </row>
    <row r="220" spans="1:7" x14ac:dyDescent="0.3">
      <c r="A220" s="11">
        <f>CURRENT_YEAR</f>
        <v>2021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0.21221961148268054</v>
      </c>
    </row>
    <row r="221" spans="1:7" x14ac:dyDescent="0.3">
      <c r="A221" s="11">
        <f>CURRENT_YEAR</f>
        <v>2021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0.41759718414799935</v>
      </c>
    </row>
    <row r="222" spans="1:7" x14ac:dyDescent="0.3">
      <c r="A222" s="11">
        <f>CURRENT_YEAR</f>
        <v>2021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1.8380720562140154</v>
      </c>
    </row>
    <row r="223" spans="1:7" x14ac:dyDescent="0.3">
      <c r="A223" s="11">
        <f>CURRENT_YEAR</f>
        <v>2021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8.556487200570503</v>
      </c>
    </row>
    <row r="224" spans="1:7" x14ac:dyDescent="0.3">
      <c r="A224" s="11">
        <f>CURRENT_YEAR</f>
        <v>2021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19.807797558745705</v>
      </c>
    </row>
    <row r="225" spans="1:7" x14ac:dyDescent="0.3">
      <c r="A225" s="11">
        <f>CURRENT_YEAR</f>
        <v>2021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110.62286754620365</v>
      </c>
    </row>
    <row r="226" spans="1:7" x14ac:dyDescent="0.3">
      <c r="A226" s="11">
        <f>CURRENT_YEAR</f>
        <v>2021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8.556487200570503</v>
      </c>
    </row>
    <row r="227" spans="1:7" x14ac:dyDescent="0.3">
      <c r="A227" s="11">
        <f>CURRENT_YEAR</f>
        <v>2021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19.807797558745708</v>
      </c>
    </row>
    <row r="228" spans="1:7" x14ac:dyDescent="0.3">
      <c r="A228" s="11">
        <f>CURRENT_YEAR</f>
        <v>2021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110.62286754620364</v>
      </c>
    </row>
    <row r="229" spans="1:7" x14ac:dyDescent="0.3">
      <c r="A229" s="11">
        <f>CURRENT_YEAR</f>
        <v>2021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0.21479622216864824</v>
      </c>
    </row>
    <row r="230" spans="1:7" x14ac:dyDescent="0.3">
      <c r="A230" s="11">
        <f>CURRENT_YEAR</f>
        <v>2021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2021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9.8484810737512085E-2</v>
      </c>
    </row>
    <row r="232" spans="1:7" x14ac:dyDescent="0.3">
      <c r="A232" s="11">
        <f>CURRENT_YEAR</f>
        <v>2021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2021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2021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0.25606050791753199</v>
      </c>
    </row>
    <row r="235" spans="1:7" x14ac:dyDescent="0.3">
      <c r="A235" s="11">
        <f>CURRENT_YEAR</f>
        <v>2021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2021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2021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17.382946772787097</v>
      </c>
    </row>
    <row r="238" spans="1:7" x14ac:dyDescent="0.3">
      <c r="A238" s="11">
        <f>CURRENT_YEAR</f>
        <v>2021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2021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2021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17.382946772787093</v>
      </c>
    </row>
    <row r="241" spans="1:7" x14ac:dyDescent="0.3">
      <c r="A241" s="11">
        <f>CURRENT_YEAR</f>
        <v>2021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2021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2021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6.4600042841754496E-2</v>
      </c>
    </row>
    <row r="244" spans="1:7" x14ac:dyDescent="0.3">
      <c r="A244" s="11">
        <f>CURRENT_YEAR</f>
        <v>2021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-9.3118282233152092E-2</v>
      </c>
    </row>
    <row r="245" spans="1:7" x14ac:dyDescent="0.3">
      <c r="A245" s="11">
        <f>CURRENT_YEAR</f>
        <v>2021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2.5752559018031598E-2</v>
      </c>
    </row>
    <row r="246" spans="1:7" x14ac:dyDescent="0.3">
      <c r="A246" s="11">
        <f>CURRENT_YEAR</f>
        <v>2021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0.16796011138856151</v>
      </c>
    </row>
    <row r="247" spans="1:7" x14ac:dyDescent="0.3">
      <c r="A247" s="11">
        <f>CURRENT_YEAR</f>
        <v>2021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-0.24210753380619501</v>
      </c>
    </row>
    <row r="248" spans="1:7" x14ac:dyDescent="0.3">
      <c r="A248" s="11">
        <f>CURRENT_YEAR</f>
        <v>2021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6.6956653446882064E-2</v>
      </c>
    </row>
    <row r="249" spans="1:7" x14ac:dyDescent="0.3">
      <c r="A249" s="11">
        <f>CURRENT_YEAR</f>
        <v>2021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7.4182531905524236</v>
      </c>
    </row>
    <row r="250" spans="1:7" x14ac:dyDescent="0.3">
      <c r="A250" s="11">
        <f>CURRENT_YEAR</f>
        <v>2021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-8.509176644837785</v>
      </c>
    </row>
    <row r="251" spans="1:7" x14ac:dyDescent="0.3">
      <c r="A251" s="11">
        <f>CURRENT_YEAR</f>
        <v>2021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4.4041907530291731</v>
      </c>
    </row>
    <row r="252" spans="1:7" x14ac:dyDescent="0.3">
      <c r="A252" s="11">
        <f>CURRENT_YEAR</f>
        <v>2021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7.4182531905524227</v>
      </c>
    </row>
    <row r="253" spans="1:7" x14ac:dyDescent="0.3">
      <c r="A253" s="11">
        <f>CURRENT_YEAR</f>
        <v>2021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-8.509176644837785</v>
      </c>
    </row>
    <row r="254" spans="1:7" x14ac:dyDescent="0.3">
      <c r="A254" s="11">
        <f>CURRENT_YEAR</f>
        <v>2021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4.4041907530291731</v>
      </c>
    </row>
    <row r="255" spans="1:7" x14ac:dyDescent="0.3">
      <c r="A255" s="11">
        <f>CURRENT_YEAR</f>
        <v>2021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0.36273890062394287</v>
      </c>
    </row>
    <row r="256" spans="1:7" x14ac:dyDescent="0.3">
      <c r="A256" s="11">
        <f>CURRENT_YEAR</f>
        <v>2021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4.9427839893360284E-5</v>
      </c>
    </row>
    <row r="269" spans="1:7" x14ac:dyDescent="0.3">
      <c r="A269" s="11">
        <f>CURRENT_YEAR</f>
        <v>2021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2021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1.1099721112543949E-3</v>
      </c>
    </row>
    <row r="283" spans="1:7" x14ac:dyDescent="0.3">
      <c r="A283" s="11">
        <f>CURRENT_YEAR</f>
        <v>2021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1.44794138499252E-2</v>
      </c>
    </row>
    <row r="284" spans="1:7" x14ac:dyDescent="0.3">
      <c r="A284" s="11">
        <f>CURRENT_YEAR</f>
        <v>2021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1.2027338162592155E-5</v>
      </c>
    </row>
    <row r="285" spans="1:7" x14ac:dyDescent="0.3">
      <c r="A285" s="11">
        <f>CURRENT_YEAR</f>
        <v>2021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2.8859274892614421E-3</v>
      </c>
    </row>
    <row r="286" spans="1:7" x14ac:dyDescent="0.3">
      <c r="A286" s="11">
        <f>CURRENT_YEAR</f>
        <v>2021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3.7646476009805592E-2</v>
      </c>
    </row>
    <row r="287" spans="1:7" x14ac:dyDescent="0.3">
      <c r="A287" s="11">
        <f>CURRENT_YEAR</f>
        <v>2021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3.1271079222739635E-5</v>
      </c>
    </row>
    <row r="288" spans="1:7" x14ac:dyDescent="0.3">
      <c r="A288" s="11">
        <f>CURRENT_YEAR</f>
        <v>2021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0.27212041844037238</v>
      </c>
    </row>
    <row r="289" spans="1:7" x14ac:dyDescent="0.3">
      <c r="A289" s="11">
        <f>CURRENT_YEAR</f>
        <v>2021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5.1586638886312759</v>
      </c>
    </row>
    <row r="290" spans="1:7" x14ac:dyDescent="0.3">
      <c r="A290" s="11">
        <f>CURRENT_YEAR</f>
        <v>2021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2.8570346406515414E-3</v>
      </c>
    </row>
    <row r="291" spans="1:7" x14ac:dyDescent="0.3">
      <c r="A291" s="11">
        <f>CURRENT_YEAR</f>
        <v>2021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0.27212041844037238</v>
      </c>
    </row>
    <row r="292" spans="1:7" x14ac:dyDescent="0.3">
      <c r="A292" s="11">
        <f>CURRENT_YEAR</f>
        <v>2021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5.158663888631275</v>
      </c>
    </row>
    <row r="293" spans="1:7" x14ac:dyDescent="0.3">
      <c r="A293" s="11">
        <f>CURRENT_YEAR</f>
        <v>2021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2.8570346406515405E-3</v>
      </c>
    </row>
    <row r="294" spans="1:7" x14ac:dyDescent="0.3">
      <c r="A294" s="11">
        <f>CURRENT_YEAR</f>
        <v>2021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2021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0.20135147259360586</v>
      </c>
    </row>
    <row r="297" spans="1:7" x14ac:dyDescent="0.3">
      <c r="A297" s="11">
        <f>CURRENT_YEAR</f>
        <v>2021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0.61245758273438977</v>
      </c>
    </row>
    <row r="298" spans="1:7" x14ac:dyDescent="0.3">
      <c r="A298" s="11">
        <f>CURRENT_YEAR</f>
        <v>2021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2021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0.52351382874337549</v>
      </c>
    </row>
    <row r="300" spans="1:7" x14ac:dyDescent="0.3">
      <c r="A300" s="11">
        <f>CURRENT_YEAR</f>
        <v>2021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1.5923897151094148</v>
      </c>
    </row>
    <row r="301" spans="1:7" x14ac:dyDescent="0.3">
      <c r="A301" s="11">
        <f>CURRENT_YEAR</f>
        <v>2021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2021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-27.718403073270721</v>
      </c>
    </row>
    <row r="303" spans="1:7" x14ac:dyDescent="0.3">
      <c r="A303" s="11">
        <f>CURRENT_YEAR</f>
        <v>2021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95.873616943197888</v>
      </c>
    </row>
    <row r="304" spans="1:7" x14ac:dyDescent="0.3">
      <c r="A304" s="11">
        <f>CURRENT_YEAR</f>
        <v>2021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2021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-27.718403073270718</v>
      </c>
    </row>
    <row r="306" spans="1:7" x14ac:dyDescent="0.3">
      <c r="A306" s="11">
        <f>CURRENT_YEAR</f>
        <v>2021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95.873616943197874</v>
      </c>
    </row>
    <row r="307" spans="1:7" x14ac:dyDescent="0.3">
      <c r="A307" s="11">
        <f>CURRENT_YEAR</f>
        <v>2021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9.4252733819329249E-2</v>
      </c>
    </row>
    <row r="308" spans="1:7" x14ac:dyDescent="0.3">
      <c r="A308" s="11">
        <f>CURRENT_YEAR</f>
        <v>2021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2021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2021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2021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2021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2021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2021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2021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2021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7.6827690582675232E-2</v>
      </c>
    </row>
    <row r="322" spans="1:7" x14ac:dyDescent="0.3">
      <c r="A322" s="11">
        <f>CURRENT_YEAR</f>
        <v>2021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-8.0177090010088506E-2</v>
      </c>
    </row>
    <row r="323" spans="1:7" x14ac:dyDescent="0.3">
      <c r="A323" s="11">
        <f>CURRENT_YEAR</f>
        <v>2021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5.8514359024103832E-2</v>
      </c>
    </row>
    <row r="324" spans="1:7" x14ac:dyDescent="0.3">
      <c r="A324" s="11">
        <f>CURRENT_YEAR</f>
        <v>2021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0.23196382017599229</v>
      </c>
    </row>
    <row r="325" spans="1:7" x14ac:dyDescent="0.3">
      <c r="A325" s="11">
        <f>CURRENT_YEAR</f>
        <v>2021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-0.26421673158287984</v>
      </c>
    </row>
    <row r="326" spans="1:7" x14ac:dyDescent="0.3">
      <c r="A326" s="11">
        <f>CURRENT_YEAR</f>
        <v>2021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0.16944142590176992</v>
      </c>
    </row>
    <row r="327" spans="1:7" x14ac:dyDescent="0.3">
      <c r="A327" s="11">
        <f>CURRENT_YEAR</f>
        <v>2021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7.2852914572562097</v>
      </c>
    </row>
    <row r="328" spans="1:7" x14ac:dyDescent="0.3">
      <c r="A328" s="11">
        <f>CURRENT_YEAR</f>
        <v>2021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-4.4605555573098989</v>
      </c>
    </row>
    <row r="329" spans="1:7" x14ac:dyDescent="0.3">
      <c r="A329" s="11">
        <f>CURRENT_YEAR</f>
        <v>2021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8.6016266117253597</v>
      </c>
    </row>
    <row r="330" spans="1:7" x14ac:dyDescent="0.3">
      <c r="A330" s="11">
        <f>CURRENT_YEAR</f>
        <v>2021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8.3927919858632887</v>
      </c>
    </row>
    <row r="331" spans="1:7" x14ac:dyDescent="0.3">
      <c r="A331" s="11">
        <f>CURRENT_YEAR</f>
        <v>2021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-7.1735601370022932</v>
      </c>
    </row>
    <row r="332" spans="1:7" x14ac:dyDescent="0.3">
      <c r="A332" s="11">
        <f>CURRENT_YEAR</f>
        <v>2021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9.3944803131328758</v>
      </c>
    </row>
    <row r="333" spans="1:7" x14ac:dyDescent="0.3">
      <c r="A333" s="11">
        <f>CURRENT_YEAR</f>
        <v>2021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3.339997411484566E-2</v>
      </c>
    </row>
    <row r="334" spans="1:7" x14ac:dyDescent="0.3">
      <c r="A334" s="11">
        <f>CURRENT_YEAR</f>
        <v>2021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8.1622927493338923E-2</v>
      </c>
    </row>
    <row r="335" spans="1:7" x14ac:dyDescent="0.3">
      <c r="A335" s="11">
        <f>CURRENT_YEAR</f>
        <v>2021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0.16061430159538445</v>
      </c>
    </row>
    <row r="336" spans="1:7" x14ac:dyDescent="0.3">
      <c r="A336" s="11">
        <f>CURRENT_YEAR</f>
        <v>2021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0.70695079085154378</v>
      </c>
    </row>
    <row r="337" spans="1:7" x14ac:dyDescent="0.3">
      <c r="A337" s="11">
        <f>CURRENT_YEAR</f>
        <v>2021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0.21221961148268054</v>
      </c>
    </row>
    <row r="338" spans="1:7" x14ac:dyDescent="0.3">
      <c r="A338" s="11">
        <f>CURRENT_YEAR</f>
        <v>2021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0.41759718414799935</v>
      </c>
    </row>
    <row r="339" spans="1:7" x14ac:dyDescent="0.3">
      <c r="A339" s="11">
        <f>CURRENT_YEAR</f>
        <v>2021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1.8380720562140154</v>
      </c>
    </row>
    <row r="340" spans="1:7" x14ac:dyDescent="0.3">
      <c r="A340" s="11">
        <f>CURRENT_YEAR</f>
        <v>2021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8.556487200570503</v>
      </c>
    </row>
    <row r="341" spans="1:7" x14ac:dyDescent="0.3">
      <c r="A341" s="11">
        <f>CURRENT_YEAR</f>
        <v>2021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19.807797558745705</v>
      </c>
    </row>
    <row r="342" spans="1:7" x14ac:dyDescent="0.3">
      <c r="A342" s="11">
        <f>CURRENT_YEAR</f>
        <v>2021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110.62286754620365</v>
      </c>
    </row>
    <row r="343" spans="1:7" x14ac:dyDescent="0.3">
      <c r="A343" s="11">
        <f>CURRENT_YEAR</f>
        <v>2021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8.556487200570503</v>
      </c>
    </row>
    <row r="344" spans="1:7" x14ac:dyDescent="0.3">
      <c r="A344" s="11">
        <f>CURRENT_YEAR</f>
        <v>2021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19.807797558745708</v>
      </c>
    </row>
    <row r="345" spans="1:7" x14ac:dyDescent="0.3">
      <c r="A345" s="11">
        <f>CURRENT_YEAR</f>
        <v>2021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110.62286754620364</v>
      </c>
    </row>
    <row r="346" spans="1:7" x14ac:dyDescent="0.3">
      <c r="A346" s="11">
        <f>CURRENT_YEAR</f>
        <v>2021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0.21479622216864824</v>
      </c>
    </row>
    <row r="347" spans="1:7" x14ac:dyDescent="0.3">
      <c r="A347" s="11">
        <f>CURRENT_YEAR</f>
        <v>2021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1.9816810344827587</v>
      </c>
    </row>
    <row r="460" spans="1:7" x14ac:dyDescent="0.3">
      <c r="A460" s="11">
        <f>CURRENT_YEAR</f>
        <v>2021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1.9153846153846152</v>
      </c>
    </row>
    <row r="461" spans="1:7" x14ac:dyDescent="0.3">
      <c r="A461" s="11">
        <f>CURRENT_YEAR</f>
        <v>2021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1.9620637329286799</v>
      </c>
    </row>
    <row r="462" spans="1:7" x14ac:dyDescent="0.3">
      <c r="A462" s="11">
        <f>CURRENT_YEAR</f>
        <v>2021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713.1658802517569</v>
      </c>
    </row>
    <row r="480" spans="1:7" x14ac:dyDescent="0.3">
      <c r="A480" s="11">
        <f>CURRENT_YEAR</f>
        <v>2021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160.90359492484509</v>
      </c>
    </row>
    <row r="482" spans="1:7" x14ac:dyDescent="0.3">
      <c r="A482" s="11">
        <f>CURRENT_YEAR</f>
        <v>2021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3.3451287610902027</v>
      </c>
    </row>
    <row r="483" spans="1:7" x14ac:dyDescent="0.3">
      <c r="A483" s="11">
        <f>CURRENT_YEAR</f>
        <v>2021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1.8398208185996119</v>
      </c>
    </row>
    <row r="484" spans="1:7" x14ac:dyDescent="0.3">
      <c r="A484" s="11">
        <f>CURRENT_YEAR</f>
        <v>2021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5.0176931416353039</v>
      </c>
    </row>
    <row r="485" spans="1:7" x14ac:dyDescent="0.3">
      <c r="A485" s="11">
        <f>CURRENT_YEAR</f>
        <v>2021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4.0141545133082426</v>
      </c>
    </row>
    <row r="486" spans="1:7" x14ac:dyDescent="0.3">
      <c r="A486" s="11">
        <f>CURRENT_YEAR</f>
        <v>2021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0.83628219027255057</v>
      </c>
    </row>
    <row r="487" spans="1:7" x14ac:dyDescent="0.3">
      <c r="A487" s="11">
        <f>CURRENT_YEAR</f>
        <v>2021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2.0365661252900233</v>
      </c>
    </row>
    <row r="489" spans="1:7" x14ac:dyDescent="0.3">
      <c r="A489" s="11">
        <f>CURRENT_YEAR</f>
        <v>2021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1.9075837742504409</v>
      </c>
    </row>
    <row r="490" spans="1:7" x14ac:dyDescent="0.3">
      <c r="A490" s="11">
        <f>CURRENT_YEAR</f>
        <v>2021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2.0096987509184423</v>
      </c>
    </row>
    <row r="491" spans="1:7" x14ac:dyDescent="0.3">
      <c r="A491" s="11">
        <f>CURRENT_YEAR</f>
        <v>2021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713.16588025175679</v>
      </c>
    </row>
    <row r="509" spans="1:7" x14ac:dyDescent="0.3">
      <c r="A509" s="11">
        <f>CURRENT_YEAR</f>
        <v>2021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219.78525974277153</v>
      </c>
    </row>
    <row r="511" spans="1:7" x14ac:dyDescent="0.3">
      <c r="A511" s="11">
        <f>CURRENT_YEAR</f>
        <v>2021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3.3451287610902027</v>
      </c>
    </row>
    <row r="512" spans="1:7" x14ac:dyDescent="0.3">
      <c r="A512" s="11">
        <f>CURRENT_YEAR</f>
        <v>2021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1.8398208185996117</v>
      </c>
    </row>
    <row r="513" spans="1:7" x14ac:dyDescent="0.3">
      <c r="A513" s="11">
        <f>CURRENT_YEAR</f>
        <v>2021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5.0176931416353048</v>
      </c>
    </row>
    <row r="514" spans="1:7" x14ac:dyDescent="0.3">
      <c r="A514" s="11">
        <f>CURRENT_YEAR</f>
        <v>2021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4.0141545133082426</v>
      </c>
    </row>
    <row r="515" spans="1:7" x14ac:dyDescent="0.3">
      <c r="A515" s="11">
        <f>CURRENT_YEAR</f>
        <v>2021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0.83628219027255057</v>
      </c>
    </row>
    <row r="516" spans="1:7" x14ac:dyDescent="0.3">
      <c r="A516" s="11">
        <f>CURRENT_YEAR</f>
        <v>2021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1.875</v>
      </c>
    </row>
    <row r="518" spans="1:7" x14ac:dyDescent="0.3">
      <c r="A518" s="11">
        <f>CURRENT_YEAR</f>
        <v>2021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1.9579112038140645</v>
      </c>
    </row>
    <row r="519" spans="1:7" x14ac:dyDescent="0.3">
      <c r="A519" s="11">
        <f>CURRENT_YEAR</f>
        <v>2021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1.940749054820416</v>
      </c>
    </row>
    <row r="520" spans="1:7" x14ac:dyDescent="0.3">
      <c r="A520" s="11">
        <f>CURRENT_YEAR</f>
        <v>2021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713.16588025175679</v>
      </c>
    </row>
    <row r="538" spans="1:7" x14ac:dyDescent="0.3">
      <c r="A538" s="11">
        <f>CURRENT_YEAR</f>
        <v>2021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696.7899093049823</v>
      </c>
    </row>
    <row r="540" spans="1:7" x14ac:dyDescent="0.3">
      <c r="A540" s="11">
        <f>CURRENT_YEAR</f>
        <v>2021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3.3451287610902027</v>
      </c>
    </row>
    <row r="541" spans="1:7" x14ac:dyDescent="0.3">
      <c r="A541" s="11">
        <f>CURRENT_YEAR</f>
        <v>2021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1.8398208185996114</v>
      </c>
    </row>
    <row r="542" spans="1:7" x14ac:dyDescent="0.3">
      <c r="A542" s="11">
        <f>CURRENT_YEAR</f>
        <v>2021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5.0176931416353039</v>
      </c>
    </row>
    <row r="543" spans="1:7" x14ac:dyDescent="0.3">
      <c r="A543" s="11">
        <f>CURRENT_YEAR</f>
        <v>2021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4.0141545133082426</v>
      </c>
    </row>
    <row r="544" spans="1:7" x14ac:dyDescent="0.3">
      <c r="A544" s="11">
        <f>CURRENT_YEAR</f>
        <v>2021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0.83628219027255069</v>
      </c>
    </row>
    <row r="545" spans="1:7" x14ac:dyDescent="0.3">
      <c r="A545" s="11">
        <f>CURRENT_YEAR</f>
        <v>2021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1.9194020149496263</v>
      </c>
    </row>
    <row r="547" spans="1:7" x14ac:dyDescent="0.3">
      <c r="A547" s="11">
        <f>CURRENT_YEAR</f>
        <v>2021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2.0383884454580006</v>
      </c>
    </row>
    <row r="548" spans="1:7" x14ac:dyDescent="0.3">
      <c r="A548" s="11">
        <f>CURRENT_YEAR</f>
        <v>2021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1.9742466713384723</v>
      </c>
    </row>
    <row r="549" spans="1:7" x14ac:dyDescent="0.3">
      <c r="A549" s="11">
        <f>CURRENT_YEAR</f>
        <v>2021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713.16588025175679</v>
      </c>
    </row>
    <row r="567" spans="1:7" x14ac:dyDescent="0.3">
      <c r="A567" s="11">
        <f>CURRENT_YEAR</f>
        <v>2021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285.70139267564673</v>
      </c>
    </row>
    <row r="569" spans="1:7" x14ac:dyDescent="0.3">
      <c r="A569" s="11">
        <f>CURRENT_YEAR</f>
        <v>2021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3.3451287610902027</v>
      </c>
    </row>
    <row r="570" spans="1:7" x14ac:dyDescent="0.3">
      <c r="A570" s="11">
        <f>CURRENT_YEAR</f>
        <v>2021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1.8398208185996114</v>
      </c>
    </row>
    <row r="571" spans="1:7" x14ac:dyDescent="0.3">
      <c r="A571" s="11">
        <f>CURRENT_YEAR</f>
        <v>2021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5.0176931416353048</v>
      </c>
    </row>
    <row r="572" spans="1:7" x14ac:dyDescent="0.3">
      <c r="A572" s="11">
        <f>CURRENT_YEAR</f>
        <v>2021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4.0141545133082426</v>
      </c>
    </row>
    <row r="573" spans="1:7" x14ac:dyDescent="0.3">
      <c r="A573" s="11">
        <f>CURRENT_YEAR</f>
        <v>2021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0.83628219027255069</v>
      </c>
    </row>
    <row r="574" spans="1:7" x14ac:dyDescent="0.3">
      <c r="A574" s="11">
        <f>CURRENT_YEAR</f>
        <v>2021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1.812319147759736</v>
      </c>
    </row>
    <row r="576" spans="1:7" x14ac:dyDescent="0.3">
      <c r="A576" s="11">
        <f>CURRENT_YEAR</f>
        <v>2021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2.0086912165741304</v>
      </c>
    </row>
    <row r="577" spans="1:7" x14ac:dyDescent="0.3">
      <c r="A577" s="11">
        <f>CURRENT_YEAR</f>
        <v>2021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1.9404797725977758</v>
      </c>
    </row>
    <row r="578" spans="1:7" x14ac:dyDescent="0.3">
      <c r="A578" s="11">
        <f>CURRENT_YEAR</f>
        <v>2021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713.1658802517569</v>
      </c>
    </row>
    <row r="596" spans="1:7" x14ac:dyDescent="0.3">
      <c r="A596" s="11">
        <f>CURRENT_YEAR</f>
        <v>2021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290.71012861959935</v>
      </c>
    </row>
    <row r="598" spans="1:7" x14ac:dyDescent="0.3">
      <c r="A598" s="11">
        <f>CURRENT_YEAR</f>
        <v>2021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3.3451287610902023</v>
      </c>
    </row>
    <row r="599" spans="1:7" x14ac:dyDescent="0.3">
      <c r="A599" s="11">
        <f>CURRENT_YEAR</f>
        <v>2021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1.8398208185996117</v>
      </c>
    </row>
    <row r="600" spans="1:7" x14ac:dyDescent="0.3">
      <c r="A600" s="11">
        <f>CURRENT_YEAR</f>
        <v>2021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5.0176931416353039</v>
      </c>
    </row>
    <row r="601" spans="1:7" x14ac:dyDescent="0.3">
      <c r="A601" s="11">
        <f>CURRENT_YEAR</f>
        <v>2021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4.0141545133082426</v>
      </c>
    </row>
    <row r="602" spans="1:7" x14ac:dyDescent="0.3">
      <c r="A602" s="11">
        <f>CURRENT_YEAR</f>
        <v>2021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0.83628219027255057</v>
      </c>
    </row>
    <row r="603" spans="1:7" x14ac:dyDescent="0.3">
      <c r="A603" s="11">
        <f>CURRENT_YEAR</f>
        <v>2021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2.0176991150442478</v>
      </c>
    </row>
    <row r="605" spans="1:7" x14ac:dyDescent="0.3">
      <c r="A605" s="11">
        <f>CURRENT_YEAR</f>
        <v>2021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2.0215716486902928</v>
      </c>
    </row>
    <row r="606" spans="1:7" x14ac:dyDescent="0.3">
      <c r="A606" s="11">
        <f>CURRENT_YEAR</f>
        <v>2021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2.0209973753280841</v>
      </c>
    </row>
    <row r="607" spans="1:7" x14ac:dyDescent="0.3">
      <c r="A607" s="11">
        <f>CURRENT_YEAR</f>
        <v>2021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713.1658802517569</v>
      </c>
    </row>
    <row r="625" spans="1:7" x14ac:dyDescent="0.3">
      <c r="A625" s="11">
        <f>CURRENT_YEAR</f>
        <v>2021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211.48904101144024</v>
      </c>
    </row>
    <row r="627" spans="1:7" x14ac:dyDescent="0.3">
      <c r="A627" s="11">
        <f>CURRENT_YEAR</f>
        <v>2021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3.3451287610902023</v>
      </c>
    </row>
    <row r="628" spans="1:7" x14ac:dyDescent="0.3">
      <c r="A628" s="11">
        <f>CURRENT_YEAR</f>
        <v>2021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1.8398208185996119</v>
      </c>
    </row>
    <row r="629" spans="1:7" x14ac:dyDescent="0.3">
      <c r="A629" s="11">
        <f>CURRENT_YEAR</f>
        <v>2021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5.0176931416353048</v>
      </c>
    </row>
    <row r="630" spans="1:7" x14ac:dyDescent="0.3">
      <c r="A630" s="11">
        <f>CURRENT_YEAR</f>
        <v>2021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4.0141545133082426</v>
      </c>
    </row>
    <row r="631" spans="1:7" x14ac:dyDescent="0.3">
      <c r="A631" s="11">
        <f>CURRENT_YEAR</f>
        <v>2021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0.83628219027255057</v>
      </c>
    </row>
    <row r="632" spans="1:7" x14ac:dyDescent="0.3">
      <c r="A632" s="11">
        <f>CURRENT_YEAR</f>
        <v>2021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1.8928571428571428</v>
      </c>
    </row>
    <row r="634" spans="1:7" x14ac:dyDescent="0.3">
      <c r="A634" s="11">
        <f>CURRENT_YEAR</f>
        <v>2021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1.9258010118043845</v>
      </c>
    </row>
    <row r="635" spans="1:7" x14ac:dyDescent="0.3">
      <c r="A635" s="11">
        <f>CURRENT_YEAR</f>
        <v>2021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1.924315619967794</v>
      </c>
    </row>
    <row r="636" spans="1:7" x14ac:dyDescent="0.3">
      <c r="A636" s="11">
        <f>CURRENT_YEAR</f>
        <v>2021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713.16588025175679</v>
      </c>
    </row>
    <row r="654" spans="1:7" x14ac:dyDescent="0.3">
      <c r="A654" s="11">
        <f>CURRENT_YEAR</f>
        <v>2021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3">
      <c r="A656" s="11">
        <f>CURRENT_YEAR</f>
        <v>2021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3">
      <c r="A657" s="11">
        <f>CURRENT_YEAR</f>
        <v>2021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3">
      <c r="A658" s="11">
        <f>CURRENT_YEAR</f>
        <v>2021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3">
      <c r="A659" s="11">
        <f>CURRENT_YEAR</f>
        <v>2021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3">
      <c r="A660" s="11">
        <f>CURRENT_YEAR</f>
        <v>2021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0.83628219027255057</v>
      </c>
    </row>
    <row r="661" spans="1:7" x14ac:dyDescent="0.3">
      <c r="A661" s="11">
        <f>CURRENT_YEAR</f>
        <v>2021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2.5714285714285712</v>
      </c>
    </row>
    <row r="663" spans="1:7" x14ac:dyDescent="0.3">
      <c r="A663" s="11">
        <f>CURRENT_YEAR</f>
        <v>2021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2.0249400479616306</v>
      </c>
    </row>
    <row r="664" spans="1:7" x14ac:dyDescent="0.3">
      <c r="A664" s="11">
        <f>CURRENT_YEAR</f>
        <v>2021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2.0267686424474185</v>
      </c>
    </row>
    <row r="665" spans="1:7" x14ac:dyDescent="0.3">
      <c r="A665" s="11">
        <f>CURRENT_YEAR</f>
        <v>2021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713.16588025175679</v>
      </c>
    </row>
    <row r="683" spans="1:7" x14ac:dyDescent="0.3">
      <c r="A683" s="11">
        <f>CURRENT_YEAR</f>
        <v>2021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103.94052693318169</v>
      </c>
    </row>
    <row r="685" spans="1:7" x14ac:dyDescent="0.3">
      <c r="A685" s="11">
        <f>CURRENT_YEAR</f>
        <v>2021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3.3451287610902027</v>
      </c>
    </row>
    <row r="686" spans="1:7" x14ac:dyDescent="0.3">
      <c r="A686" s="11">
        <f>CURRENT_YEAR</f>
        <v>2021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1.8398208185996114</v>
      </c>
    </row>
    <row r="687" spans="1:7" x14ac:dyDescent="0.3">
      <c r="A687" s="11">
        <f>CURRENT_YEAR</f>
        <v>2021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5.0176931416353039</v>
      </c>
    </row>
    <row r="688" spans="1:7" x14ac:dyDescent="0.3">
      <c r="A688" s="11">
        <f>CURRENT_YEAR</f>
        <v>2021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4.0141545133082426</v>
      </c>
    </row>
    <row r="689" spans="1:7" x14ac:dyDescent="0.3">
      <c r="A689" s="11">
        <f>CURRENT_YEAR</f>
        <v>2021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0.83628219027255057</v>
      </c>
    </row>
    <row r="690" spans="1:7" x14ac:dyDescent="0.3">
      <c r="A690" s="11">
        <f>CURRENT_YEAR</f>
        <v>2021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2021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3</v>
      </c>
    </row>
    <row r="693" spans="1:7" x14ac:dyDescent="0.3">
      <c r="A693" s="11">
        <f>CURRENT_YEAR</f>
        <v>2021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3</v>
      </c>
    </row>
    <row r="694" spans="1:7" x14ac:dyDescent="0.3">
      <c r="A694" s="11">
        <f>CURRENT_YEAR</f>
        <v>2021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2021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2021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2021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2021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2021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2021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0.83628219027255057</v>
      </c>
    </row>
    <row r="719" spans="1:7" x14ac:dyDescent="0.3">
      <c r="A719" s="11">
        <f>CURRENT_YEAR</f>
        <v>2021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1.0506458888661063</v>
      </c>
    </row>
    <row r="721" spans="1:7" x14ac:dyDescent="0.3">
      <c r="A721" s="11">
        <f>CURRENT_YEAR</f>
        <v>2021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1.0528619806723383</v>
      </c>
    </row>
    <row r="722" spans="1:7" x14ac:dyDescent="0.3">
      <c r="A722" s="11">
        <f>CURRENT_YEAR</f>
        <v>2021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1.0525996407592602</v>
      </c>
    </row>
    <row r="723" spans="1:7" x14ac:dyDescent="0.3">
      <c r="A723" s="11">
        <f>CURRENT_YEAR</f>
        <v>2021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713.16588025175679</v>
      </c>
    </row>
    <row r="741" spans="1:7" x14ac:dyDescent="0.3">
      <c r="A741" s="11">
        <f>CURRENT_YEAR</f>
        <v>2021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7146461.3716684086</v>
      </c>
    </row>
    <row r="743" spans="1:7" x14ac:dyDescent="0.3">
      <c r="A743" s="11">
        <f>CURRENT_YEAR</f>
        <v>2021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3.3451287610902027</v>
      </c>
    </row>
    <row r="744" spans="1:7" x14ac:dyDescent="0.3">
      <c r="A744" s="11">
        <f>CURRENT_YEAR</f>
        <v>2021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1.8398208185996119</v>
      </c>
    </row>
    <row r="745" spans="1:7" x14ac:dyDescent="0.3">
      <c r="A745" s="11">
        <f>CURRENT_YEAR</f>
        <v>2021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5.0176931416353039</v>
      </c>
    </row>
    <row r="746" spans="1:7" x14ac:dyDescent="0.3">
      <c r="A746" s="11">
        <f>CURRENT_YEAR</f>
        <v>2021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4.0141545133082426</v>
      </c>
    </row>
    <row r="747" spans="1:7" x14ac:dyDescent="0.3">
      <c r="A747" s="11">
        <f>CURRENT_YEAR</f>
        <v>2021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0.83628219027255069</v>
      </c>
    </row>
    <row r="748" spans="1:7" x14ac:dyDescent="0.3">
      <c r="A748" s="11">
        <f>CURRENT_YEAR</f>
        <v>2021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1.4200055263885052</v>
      </c>
    </row>
    <row r="750" spans="1:7" x14ac:dyDescent="0.3">
      <c r="A750" s="11">
        <f>CURRENT_YEAR</f>
        <v>2021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1.3945501378281893</v>
      </c>
    </row>
    <row r="751" spans="1:7" x14ac:dyDescent="0.3">
      <c r="A751" s="11">
        <f>CURRENT_YEAR</f>
        <v>2021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1.3981280099425197</v>
      </c>
    </row>
    <row r="752" spans="1:7" x14ac:dyDescent="0.3">
      <c r="A752" s="11">
        <f>CURRENT_YEAR</f>
        <v>2021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713.16588025175679</v>
      </c>
    </row>
    <row r="770" spans="1:7" x14ac:dyDescent="0.3">
      <c r="A770" s="11">
        <f>CURRENT_YEAR</f>
        <v>2021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627.88541821062768</v>
      </c>
    </row>
    <row r="772" spans="1:7" x14ac:dyDescent="0.3">
      <c r="A772" s="11">
        <f>CURRENT_YEAR</f>
        <v>2021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3.3451287610902027</v>
      </c>
    </row>
    <row r="773" spans="1:7" x14ac:dyDescent="0.3">
      <c r="A773" s="11">
        <f>CURRENT_YEAR</f>
        <v>2021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1.8398208185996114</v>
      </c>
    </row>
    <row r="774" spans="1:7" x14ac:dyDescent="0.3">
      <c r="A774" s="11">
        <f>CURRENT_YEAR</f>
        <v>2021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5.0176931416353039</v>
      </c>
    </row>
    <row r="775" spans="1:7" x14ac:dyDescent="0.3">
      <c r="A775" s="11">
        <f>CURRENT_YEAR</f>
        <v>2021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4.0141545133082426</v>
      </c>
    </row>
    <row r="776" spans="1:7" x14ac:dyDescent="0.3">
      <c r="A776" s="11">
        <f>CURRENT_YEAR</f>
        <v>2021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0.83628219027255057</v>
      </c>
    </row>
    <row r="777" spans="1:7" x14ac:dyDescent="0.3">
      <c r="A777" s="11">
        <f>CURRENT_YEAR</f>
        <v>2021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2.1153846153846154</v>
      </c>
    </row>
    <row r="779" spans="1:7" x14ac:dyDescent="0.3">
      <c r="A779" s="11">
        <f>CURRENT_YEAR</f>
        <v>2021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2021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2.1153846153846154</v>
      </c>
    </row>
    <row r="781" spans="1:7" x14ac:dyDescent="0.3">
      <c r="A781" s="11">
        <f>CURRENT_YEAR</f>
        <v>2021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713.1658802517569</v>
      </c>
    </row>
    <row r="799" spans="1:7" x14ac:dyDescent="0.3">
      <c r="A799" s="11">
        <f>CURRENT_YEAR</f>
        <v>2021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264.25243143509402</v>
      </c>
    </row>
    <row r="801" spans="1:7" x14ac:dyDescent="0.3">
      <c r="A801" s="11">
        <f>CURRENT_YEAR</f>
        <v>2021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3.3451287610902023</v>
      </c>
    </row>
    <row r="802" spans="1:7" x14ac:dyDescent="0.3">
      <c r="A802" s="11">
        <f>CURRENT_YEAR</f>
        <v>2021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1.8398208185996117</v>
      </c>
    </row>
    <row r="803" spans="1:7" x14ac:dyDescent="0.3">
      <c r="A803" s="11">
        <f>CURRENT_YEAR</f>
        <v>2021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5.0176931416353039</v>
      </c>
    </row>
    <row r="804" spans="1:7" x14ac:dyDescent="0.3">
      <c r="A804" s="11">
        <f>CURRENT_YEAR</f>
        <v>2021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4.0141545133082426</v>
      </c>
    </row>
    <row r="805" spans="1:7" x14ac:dyDescent="0.3">
      <c r="A805" s="11">
        <f>CURRENT_YEAR</f>
        <v>2021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0.83628219027255069</v>
      </c>
    </row>
    <row r="806" spans="1:7" x14ac:dyDescent="0.3">
      <c r="A806" s="11">
        <f>CURRENT_YEAR</f>
        <v>2021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2.0169372531812195</v>
      </c>
    </row>
    <row r="808" spans="1:7" x14ac:dyDescent="0.3">
      <c r="A808" s="11">
        <f>CURRENT_YEAR</f>
        <v>2021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2.0630122950819674</v>
      </c>
    </row>
    <row r="809" spans="1:7" x14ac:dyDescent="0.3">
      <c r="A809" s="11">
        <f>CURRENT_YEAR</f>
        <v>2021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2.028694685927185</v>
      </c>
    </row>
    <row r="810" spans="1:7" x14ac:dyDescent="0.3">
      <c r="A810" s="11">
        <f>CURRENT_YEAR</f>
        <v>2021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713.16588025175679</v>
      </c>
    </row>
    <row r="828" spans="1:7" x14ac:dyDescent="0.3">
      <c r="A828" s="11">
        <f>CURRENT_YEAR</f>
        <v>2021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275.22182196787156</v>
      </c>
    </row>
    <row r="830" spans="1:7" x14ac:dyDescent="0.3">
      <c r="A830" s="11">
        <f>CURRENT_YEAR</f>
        <v>2021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3.3451287610902023</v>
      </c>
    </row>
    <row r="831" spans="1:7" x14ac:dyDescent="0.3">
      <c r="A831" s="11">
        <f>CURRENT_YEAR</f>
        <v>2021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1.8398208185996117</v>
      </c>
    </row>
    <row r="832" spans="1:7" x14ac:dyDescent="0.3">
      <c r="A832" s="11">
        <f>CURRENT_YEAR</f>
        <v>2021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5.0176931416353048</v>
      </c>
    </row>
    <row r="833" spans="1:7" x14ac:dyDescent="0.3">
      <c r="A833" s="11">
        <f>CURRENT_YEAR</f>
        <v>2021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4.0141545133082426</v>
      </c>
    </row>
    <row r="834" spans="1:7" x14ac:dyDescent="0.3">
      <c r="A834" s="11">
        <f>CURRENT_YEAR</f>
        <v>2021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0.83628219027255069</v>
      </c>
    </row>
    <row r="835" spans="1:7" x14ac:dyDescent="0.3">
      <c r="A835" s="11">
        <f>CURRENT_YEAR</f>
        <v>2021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2.0310863031343924</v>
      </c>
    </row>
    <row r="838" spans="1:7" x14ac:dyDescent="0.3">
      <c r="A838" s="11">
        <f>CURRENT_YEAR</f>
        <v>2021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2.0310863031343924</v>
      </c>
    </row>
    <row r="839" spans="1:7" x14ac:dyDescent="0.3">
      <c r="A839" s="11">
        <f>CURRENT_YEAR</f>
        <v>2021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1.9894901305331238</v>
      </c>
    </row>
    <row r="867" spans="1:7" x14ac:dyDescent="0.3">
      <c r="A867" s="11">
        <f>CURRENT_YEAR</f>
        <v>2021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1.9894901305331238</v>
      </c>
    </row>
    <row r="868" spans="1:7" x14ac:dyDescent="0.3">
      <c r="A868" s="11">
        <f>CURRENT_YEAR</f>
        <v>2021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2.4090909090909092</v>
      </c>
    </row>
    <row r="895" spans="1:7" x14ac:dyDescent="0.3">
      <c r="A895" s="11">
        <f>CURRENT_YEAR</f>
        <v>2021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1.1181818181818182</v>
      </c>
    </row>
    <row r="896" spans="1:7" x14ac:dyDescent="0.3">
      <c r="A896" s="11">
        <f>CURRENT_YEAR</f>
        <v>2021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1.9921159173236735</v>
      </c>
    </row>
    <row r="897" spans="1:7" x14ac:dyDescent="0.3">
      <c r="A897" s="11">
        <f>CURRENT_YEAR</f>
        <v>2021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713.16588025175679</v>
      </c>
    </row>
    <row r="915" spans="1:7" x14ac:dyDescent="0.3">
      <c r="A915" s="11">
        <f>CURRENT_YEAR</f>
        <v>2021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416.54966932937458</v>
      </c>
    </row>
    <row r="917" spans="1:7" x14ac:dyDescent="0.3">
      <c r="A917" s="11">
        <f>CURRENT_YEAR</f>
        <v>2021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3.3451287610902027</v>
      </c>
    </row>
    <row r="918" spans="1:7" x14ac:dyDescent="0.3">
      <c r="A918" s="11">
        <f>CURRENT_YEAR</f>
        <v>2021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1.8398208185996117</v>
      </c>
    </row>
    <row r="919" spans="1:7" x14ac:dyDescent="0.3">
      <c r="A919" s="11">
        <f>CURRENT_YEAR</f>
        <v>2021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5.0176931416353039</v>
      </c>
    </row>
    <row r="920" spans="1:7" x14ac:dyDescent="0.3">
      <c r="A920" s="11">
        <f>CURRENT_YEAR</f>
        <v>2021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4.0141545133082417</v>
      </c>
    </row>
    <row r="921" spans="1:7" x14ac:dyDescent="0.3">
      <c r="A921" s="11">
        <f>CURRENT_YEAR</f>
        <v>2021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0.83628219027255057</v>
      </c>
    </row>
    <row r="922" spans="1:7" x14ac:dyDescent="0.3">
      <c r="A922" s="11">
        <f>CURRENT_YEAR</f>
        <v>2021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1.8169461929809434</v>
      </c>
    </row>
    <row r="924" spans="1:7" x14ac:dyDescent="0.3">
      <c r="A924" s="11">
        <f>CURRENT_YEAR</f>
        <v>2021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1.8433185691713938</v>
      </c>
    </row>
    <row r="925" spans="1:7" x14ac:dyDescent="0.3">
      <c r="A925" s="11">
        <f>CURRENT_YEAR</f>
        <v>2021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1.8372266154091308</v>
      </c>
    </row>
    <row r="926" spans="1:7" x14ac:dyDescent="0.3">
      <c r="A926" s="11">
        <f>CURRENT_YEAR</f>
        <v>2021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713.16588025175679</v>
      </c>
    </row>
    <row r="944" spans="1:7" x14ac:dyDescent="0.3">
      <c r="A944" s="11">
        <f>CURRENT_YEAR</f>
        <v>2021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356.03766713396806</v>
      </c>
    </row>
    <row r="946" spans="1:7" x14ac:dyDescent="0.3">
      <c r="A946" s="11">
        <f>CURRENT_YEAR</f>
        <v>2021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3.3451287610902019</v>
      </c>
    </row>
    <row r="947" spans="1:7" x14ac:dyDescent="0.3">
      <c r="A947" s="11">
        <f>CURRENT_YEAR</f>
        <v>2021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1.8398208185996117</v>
      </c>
    </row>
    <row r="948" spans="1:7" x14ac:dyDescent="0.3">
      <c r="A948" s="11">
        <f>CURRENT_YEAR</f>
        <v>2021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5.0176931416353057</v>
      </c>
    </row>
    <row r="949" spans="1:7" x14ac:dyDescent="0.3">
      <c r="A949" s="11">
        <f>CURRENT_YEAR</f>
        <v>2021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4.0141545133082417</v>
      </c>
    </row>
    <row r="950" spans="1:7" x14ac:dyDescent="0.3">
      <c r="A950" s="11">
        <f>CURRENT_YEAR</f>
        <v>2021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0.83628219027255069</v>
      </c>
    </row>
    <row r="951" spans="1:7" x14ac:dyDescent="0.3">
      <c r="A951" s="11">
        <f>CURRENT_YEAR</f>
        <v>2021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87.883153898691219</v>
      </c>
    </row>
    <row r="952" spans="1:7" x14ac:dyDescent="0.3">
      <c r="A952" s="11">
        <f>CURRENT_YEAR</f>
        <v>2021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4.78</v>
      </c>
    </row>
    <row r="953" spans="1:7" x14ac:dyDescent="0.3">
      <c r="A953" s="11">
        <f>CURRENT_YEAR</f>
        <v>2021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2021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2021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2021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2.2763811541554828</v>
      </c>
    </row>
    <row r="959" spans="1:7" x14ac:dyDescent="0.3">
      <c r="A959" s="11">
        <f>CURRENT_YEAR</f>
        <v>2021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1.8795421169059827</v>
      </c>
    </row>
    <row r="960" spans="1:7" x14ac:dyDescent="0.3">
      <c r="A960" s="11">
        <f>CURRENT_YEAR</f>
        <v>2021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2.3076692551760822</v>
      </c>
    </row>
    <row r="961" spans="1:7" x14ac:dyDescent="0.3">
      <c r="A961" s="11">
        <f>CURRENT_YEAR</f>
        <v>2021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10023.817250574972</v>
      </c>
    </row>
    <row r="962" spans="1:7" x14ac:dyDescent="0.3">
      <c r="A962" s="11">
        <f>CURRENT_YEAR</f>
        <v>2021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4044.6278006899315</v>
      </c>
    </row>
    <row r="963" spans="1:7" x14ac:dyDescent="0.3">
      <c r="A963" s="11">
        <f>CURRENT_YEAR</f>
        <v>2021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9420.6381649678406</v>
      </c>
    </row>
    <row r="964" spans="1:7" x14ac:dyDescent="0.3">
      <c r="A964" s="11">
        <f>CURRENT_YEAR</f>
        <v>2021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38748.947786283337</v>
      </c>
    </row>
    <row r="965" spans="1:7" x14ac:dyDescent="0.3">
      <c r="A965" s="11">
        <f>CURRENT_YEAR</f>
        <v>2021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29527.395700607023</v>
      </c>
    </row>
    <row r="966" spans="1:7" x14ac:dyDescent="0.3">
      <c r="A966" s="11">
        <f>CURRENT_YEAR</f>
        <v>2021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68276.343486890357</v>
      </c>
    </row>
    <row r="967" spans="1:7" x14ac:dyDescent="0.3">
      <c r="A967" s="11">
        <f>CURRENT_YEAR</f>
        <v>2021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7620.1180000000004</v>
      </c>
    </row>
    <row r="968" spans="1:7" x14ac:dyDescent="0.3">
      <c r="A968" s="11">
        <f>CURRENT_YEAR</f>
        <v>2021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8.9600113130650154</v>
      </c>
    </row>
    <row r="969" spans="1:7" x14ac:dyDescent="0.3">
      <c r="A969" s="11">
        <f>CURRENT_YEAR</f>
        <v>2021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1.1451787741038717</v>
      </c>
    </row>
    <row r="970" spans="1:7" x14ac:dyDescent="0.3">
      <c r="A970" s="11">
        <f>CURRENT_YEAR</f>
        <v>2021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1.6582866017961895</v>
      </c>
    </row>
    <row r="971" spans="1:7" x14ac:dyDescent="0.3">
      <c r="A971" s="11">
        <f>CURRENT_YEAR</f>
        <v>2021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2022-11-29T16:56:10Z</dcterms:created>
  <dcterms:modified xsi:type="dcterms:W3CDTF">2022-11-29T17:20:56Z</dcterms:modified>
</cp:coreProperties>
</file>