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URCS2021\"/>
    </mc:Choice>
  </mc:AlternateContent>
  <xr:revisionPtr revIDLastSave="0" documentId="8_{F47642F4-FF10-4C2D-B323-0FCBBA8A54FA}" xr6:coauthVersionLast="47" xr6:coauthVersionMax="47" xr10:uidLastSave="{00000000-0000-0000-0000-000000000000}"/>
  <bookViews>
    <workbookView xWindow="3770" yWindow="2730" windowWidth="14400" windowHeight="7360" firstSheet="133" activeTab="147" xr2:uid="{044DF6A3-7B0F-491B-905D-8DF35088BB40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S27" i="15"/>
  <c r="Q27" i="15"/>
  <c r="O26" i="15"/>
  <c r="S26" i="15"/>
  <c r="Q26" i="15"/>
  <c r="O25" i="15"/>
  <c r="S25" i="15"/>
  <c r="Q25" i="15"/>
  <c r="O24" i="15"/>
  <c r="S24" i="15"/>
  <c r="Q24" i="15"/>
  <c r="O23" i="15"/>
  <c r="S23" i="15"/>
  <c r="Q23" i="15"/>
  <c r="O22" i="15"/>
  <c r="S22" i="15"/>
  <c r="Q22" i="15"/>
  <c r="O21" i="15"/>
  <c r="S21" i="15"/>
  <c r="Q21" i="15"/>
  <c r="O20" i="15"/>
  <c r="O19" i="15"/>
  <c r="S19" i="15"/>
  <c r="Q19" i="15"/>
  <c r="O18" i="15"/>
  <c r="O17" i="15"/>
  <c r="K17" i="15"/>
  <c r="O16" i="15"/>
  <c r="K16" i="15"/>
  <c r="S16" i="15"/>
  <c r="Q16" i="15"/>
  <c r="O15" i="15"/>
  <c r="K15" i="15"/>
  <c r="S15" i="15"/>
  <c r="Q15" i="15"/>
  <c r="O14" i="15"/>
  <c r="K14" i="15"/>
  <c r="S14" i="15"/>
  <c r="Q14" i="15"/>
  <c r="O13" i="15"/>
  <c r="K13" i="15"/>
  <c r="S13" i="15"/>
  <c r="Q13" i="15"/>
  <c r="O12" i="15"/>
  <c r="K12" i="15"/>
  <c r="S12" i="15"/>
  <c r="Q12" i="15"/>
  <c r="O11" i="15"/>
  <c r="K11" i="15"/>
  <c r="S11" i="15"/>
  <c r="Q11" i="15"/>
  <c r="O10" i="15"/>
  <c r="K10" i="15"/>
  <c r="S10" i="15"/>
  <c r="Q10" i="15"/>
  <c r="O9" i="15"/>
  <c r="K9" i="15"/>
  <c r="S9" i="15"/>
  <c r="Q9" i="15"/>
  <c r="O8" i="15"/>
  <c r="K8" i="15"/>
  <c r="S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S34" i="18"/>
  <c r="M32" i="8" s="1"/>
  <c r="Q34" i="18"/>
  <c r="G33" i="18"/>
  <c r="O32" i="18"/>
  <c r="K32" i="18"/>
  <c r="S32" i="18"/>
  <c r="Q32" i="18"/>
  <c r="O31" i="18"/>
  <c r="K31" i="18"/>
  <c r="S31" i="18"/>
  <c r="S33" i="18" s="1"/>
  <c r="I32" i="8" s="1"/>
  <c r="Q31" i="18"/>
  <c r="G30" i="18"/>
  <c r="O29" i="18"/>
  <c r="O28" i="18"/>
  <c r="O27" i="18"/>
  <c r="K27" i="18"/>
  <c r="S27" i="18"/>
  <c r="Q27" i="18"/>
  <c r="O26" i="18"/>
  <c r="S26" i="18"/>
  <c r="Q26" i="18"/>
  <c r="O25" i="18"/>
  <c r="S25" i="18"/>
  <c r="Q25" i="18"/>
  <c r="O24" i="18"/>
  <c r="S24" i="18"/>
  <c r="Q24" i="18"/>
  <c r="O23" i="18"/>
  <c r="S23" i="18"/>
  <c r="Q23" i="18"/>
  <c r="O22" i="18"/>
  <c r="S22" i="18"/>
  <c r="Q22" i="18"/>
  <c r="O21" i="18"/>
  <c r="S21" i="18"/>
  <c r="Q21" i="18"/>
  <c r="O20" i="18"/>
  <c r="O19" i="18"/>
  <c r="S19" i="18"/>
  <c r="Q19" i="18"/>
  <c r="O18" i="18"/>
  <c r="O17" i="18"/>
  <c r="K17" i="18"/>
  <c r="O16" i="18"/>
  <c r="K16" i="18"/>
  <c r="S16" i="18"/>
  <c r="Q16" i="18"/>
  <c r="O15" i="18"/>
  <c r="K15" i="18"/>
  <c r="S15" i="18"/>
  <c r="Q15" i="18"/>
  <c r="O14" i="18"/>
  <c r="K14" i="18"/>
  <c r="S14" i="18"/>
  <c r="Q14" i="18"/>
  <c r="O13" i="18"/>
  <c r="K13" i="18"/>
  <c r="S13" i="18"/>
  <c r="Q13" i="18"/>
  <c r="O12" i="18"/>
  <c r="K12" i="18"/>
  <c r="S12" i="18"/>
  <c r="Q12" i="18"/>
  <c r="O11" i="18"/>
  <c r="K11" i="18"/>
  <c r="S11" i="18"/>
  <c r="Q11" i="18"/>
  <c r="O10" i="18"/>
  <c r="K10" i="18"/>
  <c r="S10" i="18"/>
  <c r="Q10" i="18"/>
  <c r="O9" i="18"/>
  <c r="K9" i="18"/>
  <c r="S9" i="18"/>
  <c r="Q9" i="18"/>
  <c r="O8" i="18"/>
  <c r="K8" i="18"/>
  <c r="S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U25" i="47"/>
  <c r="Y26" i="47" s="1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S21" i="48"/>
  <c r="O21" i="48"/>
  <c r="U21" i="48" s="1"/>
  <c r="W21" i="48" s="1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S19" i="48"/>
  <c r="O19" i="48"/>
  <c r="U19" i="48" s="1"/>
  <c r="W19" i="48" s="1"/>
  <c r="AG19" i="48"/>
  <c r="AK19" i="48" s="1"/>
  <c r="AM19" i="48" s="1"/>
  <c r="Y19" i="48"/>
  <c r="S18" i="48"/>
  <c r="O18" i="48"/>
  <c r="U18" i="48" s="1"/>
  <c r="W18" i="48" s="1"/>
  <c r="AG18" i="48"/>
  <c r="AK18" i="48" s="1"/>
  <c r="AM18" i="48" s="1"/>
  <c r="Y18" i="48"/>
  <c r="S17" i="48"/>
  <c r="O17" i="48"/>
  <c r="U17" i="48" s="1"/>
  <c r="W17" i="48" s="1"/>
  <c r="AG17" i="48"/>
  <c r="AK17" i="48" s="1"/>
  <c r="AM17" i="48" s="1"/>
  <c r="Y17" i="48"/>
  <c r="S16" i="48"/>
  <c r="O16" i="48"/>
  <c r="U16" i="48" s="1"/>
  <c r="W16" i="48" s="1"/>
  <c r="AG16" i="48"/>
  <c r="AK16" i="48" s="1"/>
  <c r="AM16" i="48" s="1"/>
  <c r="Y16" i="48"/>
  <c r="S15" i="48"/>
  <c r="O15" i="48"/>
  <c r="U15" i="48" s="1"/>
  <c r="W15" i="48" s="1"/>
  <c r="AG15" i="48"/>
  <c r="AK15" i="48" s="1"/>
  <c r="AM15" i="48" s="1"/>
  <c r="Y15" i="48"/>
  <c r="S14" i="48"/>
  <c r="O14" i="48"/>
  <c r="U14" i="48" s="1"/>
  <c r="W14" i="48" s="1"/>
  <c r="W29" i="48" s="1"/>
  <c r="E24" i="8" s="1"/>
  <c r="AG14" i="48"/>
  <c r="AK14" i="48" s="1"/>
  <c r="AM14" i="48" s="1"/>
  <c r="AM29" i="48" s="1"/>
  <c r="E25" i="8" s="1"/>
  <c r="Y14" i="48"/>
  <c r="AC13" i="48"/>
  <c r="AE13" i="48" s="1"/>
  <c r="S13" i="48"/>
  <c r="O13" i="48"/>
  <c r="U13" i="48" s="1"/>
  <c r="W13" i="48" s="1"/>
  <c r="AG13" i="48"/>
  <c r="Y13" i="48"/>
  <c r="S12" i="48"/>
  <c r="O12" i="48"/>
  <c r="U12" i="48" s="1"/>
  <c r="W12" i="48" s="1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I29" i="51"/>
  <c r="BK29" i="51" s="1"/>
  <c r="BE29" i="51"/>
  <c r="BA29" i="51"/>
  <c r="BC29" i="51" s="1"/>
  <c r="AW29" i="51"/>
  <c r="AS29" i="51"/>
  <c r="AU29" i="51" s="1"/>
  <c r="AO29" i="51"/>
  <c r="AC29" i="51"/>
  <c r="AE29" i="51" s="1"/>
  <c r="Y29" i="5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AO13" i="56"/>
  <c r="AQ13" i="56" s="1"/>
  <c r="S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S8" i="56"/>
  <c r="AK8" i="56"/>
  <c r="AO8" i="56" s="1"/>
  <c r="AQ8" i="56" s="1"/>
  <c r="AA8" i="56"/>
  <c r="AE8" i="56" s="1"/>
  <c r="AG8" i="56" s="1"/>
  <c r="AG19" i="56" s="1"/>
  <c r="O8" i="56"/>
  <c r="E23" i="57"/>
  <c r="E21" i="57"/>
  <c r="E20" i="57"/>
  <c r="F19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K38" i="50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E23" i="93" s="1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33" i="100" s="1"/>
  <c r="E28" i="100"/>
  <c r="E27" i="100"/>
  <c r="E31" i="100" s="1"/>
  <c r="E26" i="100"/>
  <c r="E18" i="100"/>
  <c r="E44" i="100" s="1"/>
  <c r="E20" i="2" s="1"/>
  <c r="G963" i="1" s="1"/>
  <c r="E17" i="100"/>
  <c r="E32" i="100" s="1"/>
  <c r="E16" i="100"/>
  <c r="E42" i="100" s="1"/>
  <c r="E18" i="2" s="1"/>
  <c r="G961" i="1" s="1"/>
  <c r="E15" i="100"/>
  <c r="E50" i="100" s="1"/>
  <c r="E13" i="100"/>
  <c r="E11" i="100"/>
  <c r="E25" i="100" s="1"/>
  <c r="E17" i="2" s="1"/>
  <c r="G960" i="1" s="1"/>
  <c r="E10" i="100"/>
  <c r="E9" i="100"/>
  <c r="E23" i="100" s="1"/>
  <c r="E15" i="2" s="1"/>
  <c r="G958" i="1" s="1"/>
  <c r="E8" i="100"/>
  <c r="E14" i="100" s="1"/>
  <c r="G40" i="101"/>
  <c r="I40" i="101" s="1"/>
  <c r="E40" i="101"/>
  <c r="I39" i="101"/>
  <c r="I38" i="94" s="1"/>
  <c r="G39" i="101"/>
  <c r="E39" i="101"/>
  <c r="G38" i="101"/>
  <c r="I38" i="101" s="1"/>
  <c r="E38" i="101"/>
  <c r="G37" i="101"/>
  <c r="E37" i="101"/>
  <c r="I37" i="101" s="1"/>
  <c r="G35" i="101"/>
  <c r="E35" i="101"/>
  <c r="I35" i="101" s="1"/>
  <c r="G34" i="101"/>
  <c r="I34" i="101" s="1"/>
  <c r="E34" i="101"/>
  <c r="G33" i="101"/>
  <c r="E33" i="101"/>
  <c r="I33" i="101" s="1"/>
  <c r="I78" i="95" s="1"/>
  <c r="G32" i="101"/>
  <c r="I32" i="101" s="1"/>
  <c r="E32" i="101"/>
  <c r="G31" i="101"/>
  <c r="E31" i="101"/>
  <c r="I31" i="101" s="1"/>
  <c r="G30" i="101"/>
  <c r="I30" i="101" s="1"/>
  <c r="I28" i="95" s="1"/>
  <c r="E30" i="101"/>
  <c r="I29" i="101"/>
  <c r="I77" i="95" s="1"/>
  <c r="G29" i="101"/>
  <c r="E29" i="101"/>
  <c r="G28" i="101"/>
  <c r="I28" i="101" s="1"/>
  <c r="I73" i="95" s="1"/>
  <c r="E28" i="101"/>
  <c r="G25" i="101"/>
  <c r="E25" i="101"/>
  <c r="I25" i="101" s="1"/>
  <c r="G24" i="101"/>
  <c r="I24" i="101" s="1"/>
  <c r="E24" i="101"/>
  <c r="G23" i="101"/>
  <c r="E23" i="101"/>
  <c r="I23" i="101" s="1"/>
  <c r="I75" i="95" s="1"/>
  <c r="G22" i="101"/>
  <c r="I22" i="101" s="1"/>
  <c r="I74" i="95" s="1"/>
  <c r="E22" i="101"/>
  <c r="I21" i="101"/>
  <c r="G21" i="101"/>
  <c r="E21" i="101"/>
  <c r="G20" i="101"/>
  <c r="I20" i="101" s="1"/>
  <c r="E20" i="101"/>
  <c r="G19" i="101"/>
  <c r="E19" i="101"/>
  <c r="I19" i="101" s="1"/>
  <c r="I25" i="95" s="1"/>
  <c r="G18" i="101"/>
  <c r="I18" i="101" s="1"/>
  <c r="I24" i="95" s="1"/>
  <c r="E18" i="101"/>
  <c r="G17" i="101"/>
  <c r="E17" i="101"/>
  <c r="I17" i="101" s="1"/>
  <c r="I23" i="95" s="1"/>
  <c r="G16" i="101"/>
  <c r="I16" i="101" s="1"/>
  <c r="I22" i="95" s="1"/>
  <c r="E16" i="101"/>
  <c r="G15" i="101"/>
  <c r="E15" i="101"/>
  <c r="I15" i="101" s="1"/>
  <c r="I21" i="95" s="1"/>
  <c r="G14" i="101"/>
  <c r="I14" i="101" s="1"/>
  <c r="I20" i="95" s="1"/>
  <c r="E14" i="101"/>
  <c r="G13" i="101"/>
  <c r="E13" i="101"/>
  <c r="I13" i="101" s="1"/>
  <c r="G12" i="101"/>
  <c r="I12" i="101" s="1"/>
  <c r="E12" i="101"/>
  <c r="I11" i="101"/>
  <c r="I15" i="95" s="1"/>
  <c r="G11" i="101"/>
  <c r="E11" i="101"/>
  <c r="G10" i="101"/>
  <c r="I10" i="101" s="1"/>
  <c r="I14" i="95" s="1"/>
  <c r="E10" i="101"/>
  <c r="G9" i="101"/>
  <c r="G27" i="101" s="1"/>
  <c r="I27" i="101" s="1"/>
  <c r="E9" i="101"/>
  <c r="E27" i="101" s="1"/>
  <c r="G8" i="101"/>
  <c r="I8" i="101" s="1"/>
  <c r="I8" i="94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C26" i="102" s="1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12" i="110"/>
  <c r="E11" i="110"/>
  <c r="E9" i="110"/>
  <c r="E19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E52" i="122" s="1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AA36" i="123" s="1"/>
  <c r="E21" i="112" s="1"/>
  <c r="E22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44" i="117" s="1"/>
  <c r="AA46" i="127"/>
  <c r="E41" i="117" s="1"/>
  <c r="AA45" i="127"/>
  <c r="E10" i="117" s="1"/>
  <c r="AA44" i="127"/>
  <c r="E58" i="117" s="1"/>
  <c r="AA43" i="127"/>
  <c r="E57" i="117" s="1"/>
  <c r="AA42" i="127"/>
  <c r="G31" i="105" s="1"/>
  <c r="AA41" i="127"/>
  <c r="E31" i="105" s="1"/>
  <c r="I31" i="105" s="1"/>
  <c r="K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CK21" i="129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K19" i="129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K17" i="129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K15" i="129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K13" i="129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K9" i="129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AU25" i="129"/>
  <c r="AU26" i="129" s="1"/>
  <c r="AG25" i="129"/>
  <c r="AG26" i="129" s="1"/>
  <c r="BW25" i="129"/>
  <c r="BW26" i="129" s="1"/>
  <c r="S25" i="129"/>
  <c r="S26" i="129" s="1"/>
  <c r="BI25" i="129"/>
  <c r="BI26" i="129" s="1"/>
  <c r="BG25" i="129"/>
  <c r="BG26" i="129" s="1"/>
  <c r="Q25" i="129"/>
  <c r="CG25" i="129" s="1"/>
  <c r="E142" i="113" s="1"/>
  <c r="BU25" i="129"/>
  <c r="BU26" i="129" s="1"/>
  <c r="AE25" i="129"/>
  <c r="AE26" i="129" s="1"/>
  <c r="AS25" i="129"/>
  <c r="AS26" i="129" s="1"/>
  <c r="BC25" i="129"/>
  <c r="BC26" i="129" s="1"/>
  <c r="M25" i="129"/>
  <c r="CC25" i="129" s="1"/>
  <c r="E140" i="113" s="1"/>
  <c r="BQ25" i="129"/>
  <c r="BQ26" i="129" s="1"/>
  <c r="AA25" i="129"/>
  <c r="AA26" i="129" s="1"/>
  <c r="AO25" i="129"/>
  <c r="AO26" i="129" s="1"/>
  <c r="AM25" i="129"/>
  <c r="AM26" i="129" s="1"/>
  <c r="Y25" i="129"/>
  <c r="Y26" i="129" s="1"/>
  <c r="BO25" i="129"/>
  <c r="BO26" i="129" s="1"/>
  <c r="K25" i="129"/>
  <c r="K26" i="129" s="1"/>
  <c r="BA25" i="129"/>
  <c r="BA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S16" i="16" s="1"/>
  <c r="AA55" i="130"/>
  <c r="I15" i="16" s="1"/>
  <c r="M15" i="16" s="1"/>
  <c r="S15" i="16" s="1"/>
  <c r="AA54" i="130"/>
  <c r="I14" i="16" s="1"/>
  <c r="M14" i="16" s="1"/>
  <c r="S14" i="16" s="1"/>
  <c r="AA53" i="130"/>
  <c r="I13" i="16" s="1"/>
  <c r="M13" i="16" s="1"/>
  <c r="S13" i="16" s="1"/>
  <c r="AA52" i="130"/>
  <c r="I12" i="16" s="1"/>
  <c r="M12" i="16" s="1"/>
  <c r="S12" i="16" s="1"/>
  <c r="AA51" i="130"/>
  <c r="I11" i="16" s="1"/>
  <c r="M11" i="16" s="1"/>
  <c r="S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S15" i="17" s="1"/>
  <c r="AA44" i="130"/>
  <c r="I14" i="17" s="1"/>
  <c r="M14" i="17" s="1"/>
  <c r="S14" i="17" s="1"/>
  <c r="AA43" i="130"/>
  <c r="I13" i="17" s="1"/>
  <c r="M13" i="17" s="1"/>
  <c r="S13" i="17" s="1"/>
  <c r="AA42" i="130"/>
  <c r="I12" i="17" s="1"/>
  <c r="M12" i="17" s="1"/>
  <c r="S12" i="17" s="1"/>
  <c r="AA41" i="130"/>
  <c r="I11" i="17" s="1"/>
  <c r="M11" i="17" s="1"/>
  <c r="S11" i="17" s="1"/>
  <c r="AA40" i="130"/>
  <c r="I8" i="17" s="1"/>
  <c r="AA39" i="130"/>
  <c r="I10" i="17" s="1"/>
  <c r="M10" i="17" s="1"/>
  <c r="S10" i="17" s="1"/>
  <c r="AA38" i="130"/>
  <c r="I9" i="17" s="1"/>
  <c r="M9" i="17" s="1"/>
  <c r="S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CM38" i="132"/>
  <c r="CM37" i="132"/>
  <c r="G47" i="50" s="1"/>
  <c r="CM36" i="132"/>
  <c r="CM35" i="132"/>
  <c r="E10" i="12" s="1"/>
  <c r="CM34" i="132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BY19" i="132"/>
  <c r="BW19" i="132"/>
  <c r="BW26" i="132" s="1"/>
  <c r="BQ19" i="132"/>
  <c r="BO19" i="132"/>
  <c r="BO26" i="132" s="1"/>
  <c r="BM19" i="132"/>
  <c r="BK19" i="132"/>
  <c r="BK26" i="132" s="1"/>
  <c r="BI19" i="132"/>
  <c r="BG19" i="132"/>
  <c r="BG26" i="132" s="1"/>
  <c r="BA19" i="132"/>
  <c r="AY19" i="132"/>
  <c r="AY26" i="132" s="1"/>
  <c r="AW19" i="132"/>
  <c r="AU19" i="132"/>
  <c r="AU26" i="132" s="1"/>
  <c r="AS19" i="132"/>
  <c r="AQ19" i="132"/>
  <c r="AQ26" i="132" s="1"/>
  <c r="AK19" i="132"/>
  <c r="AI19" i="132"/>
  <c r="AI26" i="132" s="1"/>
  <c r="AG19" i="132"/>
  <c r="AE19" i="132"/>
  <c r="AE26" i="132" s="1"/>
  <c r="AC19" i="132"/>
  <c r="AA19" i="132"/>
  <c r="AA26" i="132" s="1"/>
  <c r="Q19" i="132"/>
  <c r="O19" i="132"/>
  <c r="O26" i="132" s="1"/>
  <c r="M19" i="132"/>
  <c r="K19" i="132"/>
  <c r="K26" i="132" s="1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E23" i="118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CM49" i="134" s="1"/>
  <c r="G32" i="56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U23" i="138" s="1"/>
  <c r="BW23" i="138" s="1"/>
  <c r="BO23" i="138"/>
  <c r="BA23" i="138"/>
  <c r="AY23" i="138"/>
  <c r="AW23" i="138"/>
  <c r="BC23" i="138" s="1"/>
  <c r="BE23" i="138" s="1"/>
  <c r="AI23" i="138"/>
  <c r="AG23" i="138"/>
  <c r="EK23" i="138" s="1"/>
  <c r="AE23" i="138"/>
  <c r="Q23" i="138"/>
  <c r="EM23" i="138" s="1"/>
  <c r="O23" i="138"/>
  <c r="FC23" i="138" s="1"/>
  <c r="M23" i="138"/>
  <c r="EI23" i="138" s="1"/>
  <c r="EO23" i="138" s="1"/>
  <c r="EQ23" i="138" s="1"/>
  <c r="BO23" i="83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M22" i="138" s="1"/>
  <c r="CO22" i="138" s="1"/>
  <c r="CG22" i="138"/>
  <c r="BS22" i="138"/>
  <c r="BQ22" i="138"/>
  <c r="BO22" i="138"/>
  <c r="BU22" i="138" s="1"/>
  <c r="BW22" i="138" s="1"/>
  <c r="BA22" i="138"/>
  <c r="AY22" i="138"/>
  <c r="BC22" i="138" s="1"/>
  <c r="BE22" i="138" s="1"/>
  <c r="AW22" i="138"/>
  <c r="AI22" i="138"/>
  <c r="EM22" i="138" s="1"/>
  <c r="AG22" i="138"/>
  <c r="AE22" i="138"/>
  <c r="AK22" i="138" s="1"/>
  <c r="AM22" i="138" s="1"/>
  <c r="Q22" i="138"/>
  <c r="FE22" i="138" s="1"/>
  <c r="O22" i="138"/>
  <c r="EK22" i="138" s="1"/>
  <c r="M22" i="138"/>
  <c r="FA22" i="138" s="1"/>
  <c r="EY21" i="138"/>
  <c r="EW21" i="138"/>
  <c r="EU21" i="138"/>
  <c r="ES21" i="138"/>
  <c r="EG21" i="138"/>
  <c r="EE21" i="138"/>
  <c r="EC21" i="138"/>
  <c r="EA21" i="138"/>
  <c r="DU21" i="138"/>
  <c r="DO21" i="138"/>
  <c r="DM21" i="138"/>
  <c r="DK21" i="138"/>
  <c r="DI21" i="138"/>
  <c r="CW21" i="138"/>
  <c r="CU21" i="138"/>
  <c r="CS21" i="138"/>
  <c r="CQ21" i="138"/>
  <c r="CO21" i="138"/>
  <c r="CK21" i="138"/>
  <c r="CI21" i="138"/>
  <c r="CG21" i="138"/>
  <c r="CM21" i="138" s="1"/>
  <c r="BS21" i="138"/>
  <c r="BQ21" i="138"/>
  <c r="BU21" i="138" s="1"/>
  <c r="BW21" i="138" s="1"/>
  <c r="BO21" i="138"/>
  <c r="BE21" i="138"/>
  <c r="BA21" i="138"/>
  <c r="AY21" i="138"/>
  <c r="AW21" i="138"/>
  <c r="BC21" i="138" s="1"/>
  <c r="AI21" i="138"/>
  <c r="AG21" i="138"/>
  <c r="EK21" i="138" s="1"/>
  <c r="AE21" i="138"/>
  <c r="Q21" i="138"/>
  <c r="O21" i="138"/>
  <c r="FC21" i="138" s="1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U20" i="138" s="1"/>
  <c r="BW20" i="138" s="1"/>
  <c r="BO20" i="138"/>
  <c r="BA20" i="138"/>
  <c r="AY20" i="138"/>
  <c r="AW20" i="138"/>
  <c r="BC20" i="138" s="1"/>
  <c r="BE20" i="138" s="1"/>
  <c r="AI20" i="138"/>
  <c r="AG20" i="138"/>
  <c r="DA20" i="138" s="1"/>
  <c r="AE20" i="138"/>
  <c r="Q20" i="138"/>
  <c r="FE20" i="138" s="1"/>
  <c r="O20" i="138"/>
  <c r="M20" i="138"/>
  <c r="FA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M19" i="138" s="1"/>
  <c r="CO19" i="138" s="1"/>
  <c r="CG19" i="138"/>
  <c r="BS19" i="138"/>
  <c r="BQ19" i="138"/>
  <c r="BO19" i="138"/>
  <c r="BU19" i="138" s="1"/>
  <c r="BW19" i="138" s="1"/>
  <c r="BA19" i="138"/>
  <c r="AY19" i="138"/>
  <c r="BC19" i="138" s="1"/>
  <c r="BE19" i="138" s="1"/>
  <c r="AW19" i="138"/>
  <c r="AI19" i="138"/>
  <c r="EM19" i="138" s="1"/>
  <c r="AG19" i="138"/>
  <c r="AE19" i="138"/>
  <c r="AK19" i="138" s="1"/>
  <c r="AM19" i="138" s="1"/>
  <c r="Q19" i="138"/>
  <c r="FE19" i="138" s="1"/>
  <c r="O19" i="138"/>
  <c r="EK19" i="138" s="1"/>
  <c r="M19" i="138"/>
  <c r="FA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U18" i="138" s="1"/>
  <c r="BW18" i="138" s="1"/>
  <c r="BO18" i="138"/>
  <c r="BA18" i="138"/>
  <c r="AY18" i="138"/>
  <c r="AW18" i="138"/>
  <c r="BC18" i="138" s="1"/>
  <c r="BE18" i="138" s="1"/>
  <c r="AI18" i="138"/>
  <c r="AG18" i="138"/>
  <c r="EK18" i="138" s="1"/>
  <c r="AE18" i="138"/>
  <c r="Q18" i="138"/>
  <c r="EM18" i="138" s="1"/>
  <c r="O18" i="138"/>
  <c r="FC18" i="138" s="1"/>
  <c r="M18" i="138"/>
  <c r="EI18" i="138" s="1"/>
  <c r="EO18" i="138" s="1"/>
  <c r="EQ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M17" i="138" s="1"/>
  <c r="CO17" i="138" s="1"/>
  <c r="CG17" i="138"/>
  <c r="BS17" i="138"/>
  <c r="BQ17" i="138"/>
  <c r="BO17" i="138"/>
  <c r="BU17" i="138" s="1"/>
  <c r="BW17" i="138" s="1"/>
  <c r="BA17" i="138"/>
  <c r="AY17" i="138"/>
  <c r="BC17" i="138" s="1"/>
  <c r="BE17" i="138" s="1"/>
  <c r="AW17" i="138"/>
  <c r="AI17" i="138"/>
  <c r="EM17" i="138" s="1"/>
  <c r="AG17" i="138"/>
  <c r="AE17" i="138"/>
  <c r="AK17" i="138" s="1"/>
  <c r="AM17" i="138" s="1"/>
  <c r="Q17" i="138"/>
  <c r="FE17" i="138" s="1"/>
  <c r="O17" i="138"/>
  <c r="EK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U16" i="138" s="1"/>
  <c r="BW16" i="138" s="1"/>
  <c r="BO16" i="138"/>
  <c r="BA16" i="138"/>
  <c r="AY16" i="138"/>
  <c r="AW16" i="138"/>
  <c r="BC16" i="138" s="1"/>
  <c r="BE16" i="138" s="1"/>
  <c r="AI16" i="138"/>
  <c r="AG16" i="138"/>
  <c r="EK16" i="138" s="1"/>
  <c r="AE16" i="138"/>
  <c r="Q16" i="138"/>
  <c r="EM16" i="138" s="1"/>
  <c r="O16" i="138"/>
  <c r="FC16" i="138" s="1"/>
  <c r="M16" i="138"/>
  <c r="EI16" i="138" s="1"/>
  <c r="EO16" i="138" s="1"/>
  <c r="E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M15" i="138" s="1"/>
  <c r="CO15" i="138" s="1"/>
  <c r="CG15" i="138"/>
  <c r="BS15" i="138"/>
  <c r="BQ15" i="138"/>
  <c r="BO15" i="138"/>
  <c r="BU15" i="138" s="1"/>
  <c r="BW15" i="138" s="1"/>
  <c r="BA15" i="138"/>
  <c r="AY15" i="138"/>
  <c r="BC15" i="138" s="1"/>
  <c r="BE15" i="138" s="1"/>
  <c r="AW15" i="138"/>
  <c r="AI15" i="138"/>
  <c r="EM15" i="138" s="1"/>
  <c r="AG15" i="138"/>
  <c r="AE15" i="138"/>
  <c r="AK15" i="138" s="1"/>
  <c r="AM15" i="138" s="1"/>
  <c r="Q15" i="138"/>
  <c r="FE15" i="138" s="1"/>
  <c r="O15" i="138"/>
  <c r="EK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U14" i="138" s="1"/>
  <c r="BW14" i="138" s="1"/>
  <c r="BO14" i="138"/>
  <c r="BA14" i="138"/>
  <c r="AY14" i="138"/>
  <c r="AW14" i="138"/>
  <c r="BC14" i="138" s="1"/>
  <c r="BE14" i="138" s="1"/>
  <c r="AI14" i="138"/>
  <c r="AG14" i="138"/>
  <c r="EK14" i="138" s="1"/>
  <c r="AE14" i="138"/>
  <c r="Q14" i="138"/>
  <c r="EM14" i="138" s="1"/>
  <c r="O14" i="138"/>
  <c r="FC14" i="138" s="1"/>
  <c r="M14" i="138"/>
  <c r="EI14" i="138" s="1"/>
  <c r="EO14" i="138" s="1"/>
  <c r="EQ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M13" i="138" s="1"/>
  <c r="CO13" i="138" s="1"/>
  <c r="CG13" i="138"/>
  <c r="BS13" i="138"/>
  <c r="BQ13" i="138"/>
  <c r="BO13" i="138"/>
  <c r="BU13" i="138" s="1"/>
  <c r="BW13" i="138" s="1"/>
  <c r="BA13" i="138"/>
  <c r="AY13" i="138"/>
  <c r="BC13" i="138" s="1"/>
  <c r="BE13" i="138" s="1"/>
  <c r="AW13" i="138"/>
  <c r="AI13" i="138"/>
  <c r="EM13" i="138" s="1"/>
  <c r="AG13" i="138"/>
  <c r="AE13" i="138"/>
  <c r="AK13" i="138" s="1"/>
  <c r="AM13" i="138" s="1"/>
  <c r="Q13" i="138"/>
  <c r="FE13" i="138" s="1"/>
  <c r="O13" i="138"/>
  <c r="EK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U12" i="138" s="1"/>
  <c r="BW12" i="138" s="1"/>
  <c r="BO12" i="138"/>
  <c r="BA12" i="138"/>
  <c r="AY12" i="138"/>
  <c r="AW12" i="138"/>
  <c r="BC12" i="138" s="1"/>
  <c r="BE12" i="138" s="1"/>
  <c r="AI12" i="138"/>
  <c r="AG12" i="138"/>
  <c r="EK12" i="138" s="1"/>
  <c r="AE12" i="138"/>
  <c r="Q12" i="138"/>
  <c r="EM12" i="138" s="1"/>
  <c r="O12" i="138"/>
  <c r="FC12" i="138" s="1"/>
  <c r="M12" i="138"/>
  <c r="EI12" i="138" s="1"/>
  <c r="EO12" i="138" s="1"/>
  <c r="EQ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M11" i="138" s="1"/>
  <c r="CO11" i="138" s="1"/>
  <c r="CG11" i="138"/>
  <c r="BS11" i="138"/>
  <c r="BQ11" i="138"/>
  <c r="BO11" i="138"/>
  <c r="BU11" i="138" s="1"/>
  <c r="BW11" i="138" s="1"/>
  <c r="BA11" i="138"/>
  <c r="AY11" i="138"/>
  <c r="BC11" i="138" s="1"/>
  <c r="BE11" i="138" s="1"/>
  <c r="AW11" i="138"/>
  <c r="AI11" i="138"/>
  <c r="EM11" i="138" s="1"/>
  <c r="AG11" i="138"/>
  <c r="AE11" i="138"/>
  <c r="AK11" i="138" s="1"/>
  <c r="AM11" i="138" s="1"/>
  <c r="Q11" i="138"/>
  <c r="FE11" i="138" s="1"/>
  <c r="O11" i="138"/>
  <c r="EK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U10" i="138" s="1"/>
  <c r="BW10" i="138" s="1"/>
  <c r="BO10" i="138"/>
  <c r="BA10" i="138"/>
  <c r="AY10" i="138"/>
  <c r="AW10" i="138"/>
  <c r="BC10" i="138" s="1"/>
  <c r="BE10" i="138" s="1"/>
  <c r="AI10" i="138"/>
  <c r="AG10" i="138"/>
  <c r="EK10" i="138" s="1"/>
  <c r="AE10" i="138"/>
  <c r="Q10" i="138"/>
  <c r="EM10" i="138" s="1"/>
  <c r="O10" i="138"/>
  <c r="FC10" i="138" s="1"/>
  <c r="M10" i="138"/>
  <c r="EI10" i="138" s="1"/>
  <c r="EO10" i="138" s="1"/>
  <c r="EQ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M9" i="138" s="1"/>
  <c r="CO9" i="138" s="1"/>
  <c r="CG9" i="138"/>
  <c r="BS9" i="138"/>
  <c r="BQ9" i="138"/>
  <c r="BO9" i="138"/>
  <c r="BU9" i="138" s="1"/>
  <c r="BW9" i="138" s="1"/>
  <c r="BA9" i="138"/>
  <c r="AY9" i="138"/>
  <c r="BC9" i="138" s="1"/>
  <c r="BE9" i="138" s="1"/>
  <c r="AW9" i="138"/>
  <c r="AI9" i="138"/>
  <c r="EM9" i="138" s="1"/>
  <c r="AG9" i="138"/>
  <c r="AE9" i="138"/>
  <c r="AK9" i="138" s="1"/>
  <c r="AM9" i="138" s="1"/>
  <c r="Q9" i="138"/>
  <c r="FE9" i="138" s="1"/>
  <c r="O9" i="138"/>
  <c r="EK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W8" i="138" s="1"/>
  <c r="BS8" i="138"/>
  <c r="BQ8" i="138"/>
  <c r="BO8" i="138"/>
  <c r="BA8" i="138"/>
  <c r="AY8" i="138"/>
  <c r="AW8" i="138"/>
  <c r="BC8" i="138" s="1"/>
  <c r="BE8" i="138" s="1"/>
  <c r="AK8" i="138"/>
  <c r="AI8" i="138"/>
  <c r="AG8" i="138"/>
  <c r="EK8" i="138" s="1"/>
  <c r="AE8" i="138"/>
  <c r="Q8" i="138"/>
  <c r="EM8" i="138" s="1"/>
  <c r="O8" i="138"/>
  <c r="FC8" i="138" s="1"/>
  <c r="M8" i="138"/>
  <c r="EI8" i="138" s="1"/>
  <c r="EO8" i="138" s="1"/>
  <c r="EQ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AA30" i="142" s="1"/>
  <c r="W30" i="142"/>
  <c r="S30" i="142"/>
  <c r="Q30" i="142"/>
  <c r="M30" i="142"/>
  <c r="O30" i="142" s="1"/>
  <c r="K30" i="142"/>
  <c r="G30" i="142"/>
  <c r="E30" i="142"/>
  <c r="AG30" i="142"/>
  <c r="U30" i="142"/>
  <c r="I30" i="142"/>
  <c r="E22" i="92" s="1"/>
  <c r="AG29" i="142"/>
  <c r="AA29" i="142"/>
  <c r="U29" i="142"/>
  <c r="O29" i="142"/>
  <c r="AM29" i="142" s="1"/>
  <c r="I29" i="142"/>
  <c r="AO29" i="142" s="1"/>
  <c r="AG28" i="142"/>
  <c r="AA28" i="142"/>
  <c r="U28" i="142"/>
  <c r="O28" i="142"/>
  <c r="I28" i="142"/>
  <c r="AM28" i="142" s="1"/>
  <c r="AG27" i="142"/>
  <c r="AA27" i="142"/>
  <c r="U27" i="142"/>
  <c r="O27" i="142"/>
  <c r="AM27" i="142" s="1"/>
  <c r="E21" i="89" s="1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AM25" i="142" s="1"/>
  <c r="E19" i="89" s="1"/>
  <c r="I25" i="142"/>
  <c r="E19" i="92" s="1"/>
  <c r="AG24" i="142"/>
  <c r="AA24" i="142"/>
  <c r="U24" i="142"/>
  <c r="O24" i="142"/>
  <c r="I24" i="142"/>
  <c r="E18" i="92" s="1"/>
  <c r="AG23" i="142"/>
  <c r="AA23" i="142"/>
  <c r="U23" i="142"/>
  <c r="O23" i="142"/>
  <c r="AM23" i="142" s="1"/>
  <c r="E16" i="89" s="1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AM21" i="142" s="1"/>
  <c r="E15" i="89" s="1"/>
  <c r="I21" i="142"/>
  <c r="E15" i="92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M19" i="142"/>
  <c r="K19" i="142"/>
  <c r="G19" i="142"/>
  <c r="E19" i="142"/>
  <c r="I19" i="142" s="1"/>
  <c r="AA19" i="142"/>
  <c r="O19" i="142"/>
  <c r="AG18" i="142"/>
  <c r="AA18" i="142"/>
  <c r="U18" i="142"/>
  <c r="O18" i="142"/>
  <c r="I18" i="142"/>
  <c r="AM18" i="142" s="1"/>
  <c r="AG17" i="142"/>
  <c r="AA17" i="142"/>
  <c r="U17" i="142"/>
  <c r="O17" i="142"/>
  <c r="AM17" i="142" s="1"/>
  <c r="I17" i="142"/>
  <c r="AO17" i="142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Q15" i="142"/>
  <c r="U15" i="142" s="1"/>
  <c r="M15" i="142"/>
  <c r="K15" i="142"/>
  <c r="G15" i="142"/>
  <c r="E15" i="142"/>
  <c r="I15" i="142" s="1"/>
  <c r="AA15" i="142"/>
  <c r="O15" i="142"/>
  <c r="AG14" i="142"/>
  <c r="AA14" i="142"/>
  <c r="U14" i="142"/>
  <c r="O14" i="142"/>
  <c r="I14" i="142"/>
  <c r="AM14" i="142" s="1"/>
  <c r="AG13" i="142"/>
  <c r="AA13" i="142"/>
  <c r="U13" i="142"/>
  <c r="O13" i="142"/>
  <c r="AM13" i="142" s="1"/>
  <c r="I13" i="142"/>
  <c r="AO13" i="142" s="1"/>
  <c r="AG12" i="142"/>
  <c r="AA12" i="142"/>
  <c r="U12" i="142"/>
  <c r="O12" i="142"/>
  <c r="I12" i="142"/>
  <c r="E10" i="92" s="1"/>
  <c r="AE11" i="142"/>
  <c r="AE31" i="142" s="1"/>
  <c r="AC11" i="142"/>
  <c r="AG11" i="142" s="1"/>
  <c r="Y11" i="142"/>
  <c r="Y31" i="142" s="1"/>
  <c r="W11" i="142"/>
  <c r="W31" i="142" s="1"/>
  <c r="AA31" i="142" s="1"/>
  <c r="S11" i="142"/>
  <c r="S31" i="142" s="1"/>
  <c r="Q11" i="142"/>
  <c r="U11" i="142" s="1"/>
  <c r="M11" i="142"/>
  <c r="M31" i="142" s="1"/>
  <c r="K11" i="142"/>
  <c r="K31" i="142" s="1"/>
  <c r="O31" i="142" s="1"/>
  <c r="G11" i="142"/>
  <c r="G31" i="142" s="1"/>
  <c r="E11" i="142"/>
  <c r="I11" i="142" s="1"/>
  <c r="AA11" i="142"/>
  <c r="O11" i="142"/>
  <c r="AG10" i="142"/>
  <c r="AA10" i="142"/>
  <c r="U10" i="142"/>
  <c r="O10" i="142"/>
  <c r="I10" i="142"/>
  <c r="AM10" i="142" s="1"/>
  <c r="AG9" i="142"/>
  <c r="AA9" i="142"/>
  <c r="U9" i="142"/>
  <c r="O9" i="142"/>
  <c r="AM9" i="142" s="1"/>
  <c r="I9" i="142"/>
  <c r="AO9" i="142" s="1"/>
  <c r="AG8" i="142"/>
  <c r="AA8" i="142"/>
  <c r="U8" i="142"/>
  <c r="O8" i="142"/>
  <c r="I8" i="142"/>
  <c r="E8" i="92" s="1"/>
  <c r="AE30" i="143"/>
  <c r="AC30" i="143"/>
  <c r="Y30" i="143"/>
  <c r="AA30" i="143" s="1"/>
  <c r="W30" i="143"/>
  <c r="S30" i="143"/>
  <c r="Q30" i="143"/>
  <c r="M30" i="143"/>
  <c r="O30" i="143" s="1"/>
  <c r="K30" i="143"/>
  <c r="G30" i="143"/>
  <c r="E30" i="143"/>
  <c r="AG30" i="143"/>
  <c r="U30" i="143"/>
  <c r="I30" i="143"/>
  <c r="AG29" i="143"/>
  <c r="AA29" i="143"/>
  <c r="U29" i="143"/>
  <c r="O29" i="143"/>
  <c r="AM29" i="143" s="1"/>
  <c r="I29" i="143"/>
  <c r="AO29" i="143" s="1"/>
  <c r="AG28" i="143"/>
  <c r="AA28" i="143"/>
  <c r="U28" i="143"/>
  <c r="O28" i="143"/>
  <c r="I28" i="143"/>
  <c r="AM28" i="143" s="1"/>
  <c r="AG27" i="143"/>
  <c r="AA27" i="143"/>
  <c r="U27" i="143"/>
  <c r="O27" i="143"/>
  <c r="AM27" i="143" s="1"/>
  <c r="I27" i="143"/>
  <c r="AG26" i="143"/>
  <c r="AA26" i="143"/>
  <c r="U26" i="143"/>
  <c r="O26" i="143"/>
  <c r="I26" i="143"/>
  <c r="AG25" i="143"/>
  <c r="AA25" i="143"/>
  <c r="U25" i="143"/>
  <c r="O25" i="143"/>
  <c r="AM25" i="143" s="1"/>
  <c r="I25" i="143"/>
  <c r="AG24" i="143"/>
  <c r="AA24" i="143"/>
  <c r="U24" i="143"/>
  <c r="O24" i="143"/>
  <c r="I24" i="143"/>
  <c r="AG23" i="143"/>
  <c r="AA23" i="143"/>
  <c r="U23" i="143"/>
  <c r="O23" i="143"/>
  <c r="AM23" i="143" s="1"/>
  <c r="I23" i="143"/>
  <c r="AG22" i="143"/>
  <c r="AA22" i="143"/>
  <c r="U22" i="143"/>
  <c r="O22" i="143"/>
  <c r="I22" i="143"/>
  <c r="AG21" i="143"/>
  <c r="AA21" i="143"/>
  <c r="U21" i="143"/>
  <c r="O21" i="143"/>
  <c r="AM21" i="143" s="1"/>
  <c r="I21" i="143"/>
  <c r="AG20" i="143"/>
  <c r="AA20" i="143"/>
  <c r="U20" i="143"/>
  <c r="O20" i="143"/>
  <c r="I20" i="143"/>
  <c r="AE19" i="143"/>
  <c r="AC19" i="143"/>
  <c r="AG19" i="143" s="1"/>
  <c r="Y19" i="143"/>
  <c r="W19" i="143"/>
  <c r="S19" i="143"/>
  <c r="Q19" i="143"/>
  <c r="U19" i="143" s="1"/>
  <c r="M19" i="143"/>
  <c r="K19" i="143"/>
  <c r="G19" i="143"/>
  <c r="E19" i="143"/>
  <c r="I19" i="143" s="1"/>
  <c r="AA19" i="143"/>
  <c r="O19" i="143"/>
  <c r="AG18" i="143"/>
  <c r="AA18" i="143"/>
  <c r="U18" i="143"/>
  <c r="O18" i="143"/>
  <c r="I18" i="143"/>
  <c r="AM18" i="143" s="1"/>
  <c r="AG17" i="143"/>
  <c r="AA17" i="143"/>
  <c r="U17" i="143"/>
  <c r="O17" i="143"/>
  <c r="AM17" i="143" s="1"/>
  <c r="I17" i="143"/>
  <c r="AO17" i="143" s="1"/>
  <c r="AG16" i="143"/>
  <c r="AA16" i="143"/>
  <c r="U16" i="143"/>
  <c r="O16" i="143"/>
  <c r="I16" i="143"/>
  <c r="AE15" i="143"/>
  <c r="AC15" i="143"/>
  <c r="AG15" i="143" s="1"/>
  <c r="Y15" i="143"/>
  <c r="W15" i="143"/>
  <c r="S15" i="143"/>
  <c r="Q15" i="143"/>
  <c r="U15" i="143" s="1"/>
  <c r="M15" i="143"/>
  <c r="K15" i="143"/>
  <c r="G15" i="143"/>
  <c r="E15" i="143"/>
  <c r="I15" i="143" s="1"/>
  <c r="AA15" i="143"/>
  <c r="O15" i="143"/>
  <c r="AG14" i="143"/>
  <c r="AA14" i="143"/>
  <c r="U14" i="143"/>
  <c r="O14" i="143"/>
  <c r="I14" i="143"/>
  <c r="AM14" i="143" s="1"/>
  <c r="AG13" i="143"/>
  <c r="AA13" i="143"/>
  <c r="U13" i="143"/>
  <c r="O13" i="143"/>
  <c r="AM13" i="143" s="1"/>
  <c r="I13" i="143"/>
  <c r="AO13" i="143" s="1"/>
  <c r="AG12" i="143"/>
  <c r="AA12" i="143"/>
  <c r="U12" i="143"/>
  <c r="O12" i="143"/>
  <c r="I12" i="143"/>
  <c r="AE11" i="143"/>
  <c r="AE31" i="143" s="1"/>
  <c r="AC11" i="143"/>
  <c r="AG11" i="143" s="1"/>
  <c r="Y11" i="143"/>
  <c r="Y31" i="143" s="1"/>
  <c r="W11" i="143"/>
  <c r="W31" i="143" s="1"/>
  <c r="AA31" i="143" s="1"/>
  <c r="S11" i="143"/>
  <c r="S31" i="143" s="1"/>
  <c r="Q11" i="143"/>
  <c r="U11" i="143" s="1"/>
  <c r="M11" i="143"/>
  <c r="M31" i="143" s="1"/>
  <c r="K11" i="143"/>
  <c r="K31" i="143" s="1"/>
  <c r="O31" i="143" s="1"/>
  <c r="G11" i="143"/>
  <c r="G31" i="143" s="1"/>
  <c r="E11" i="143"/>
  <c r="I11" i="143" s="1"/>
  <c r="AA11" i="143"/>
  <c r="O11" i="143"/>
  <c r="AG10" i="143"/>
  <c r="AA10" i="143"/>
  <c r="U10" i="143"/>
  <c r="O10" i="143"/>
  <c r="I10" i="143"/>
  <c r="AM10" i="143" s="1"/>
  <c r="AG9" i="143"/>
  <c r="AA9" i="143"/>
  <c r="U9" i="143"/>
  <c r="O9" i="143"/>
  <c r="AM9" i="143" s="1"/>
  <c r="I9" i="143"/>
  <c r="AO9" i="143" s="1"/>
  <c r="AG8" i="143"/>
  <c r="AA8" i="143"/>
  <c r="U8" i="143"/>
  <c r="O8" i="143"/>
  <c r="I8" i="143"/>
  <c r="AE26" i="144"/>
  <c r="AU60" i="99" s="1"/>
  <c r="AY60" i="99" s="1"/>
  <c r="AC26" i="144"/>
  <c r="AW60" i="99" s="1"/>
  <c r="Y26" i="144"/>
  <c r="AI60" i="99" s="1"/>
  <c r="W26" i="144"/>
  <c r="AK60" i="99" s="1"/>
  <c r="S26" i="144"/>
  <c r="W60" i="99" s="1"/>
  <c r="AA60" i="99" s="1"/>
  <c r="Q26" i="144"/>
  <c r="Y60" i="99" s="1"/>
  <c r="M26" i="144"/>
  <c r="K60" i="99" s="1"/>
  <c r="K26" i="144"/>
  <c r="M60" i="99" s="1"/>
  <c r="G26" i="144"/>
  <c r="E60" i="99" s="1"/>
  <c r="I60" i="99" s="1"/>
  <c r="K25" i="3" s="1"/>
  <c r="G925" i="1" s="1"/>
  <c r="E26" i="144"/>
  <c r="G60" i="99" s="1"/>
  <c r="Y25" i="144"/>
  <c r="AI59" i="99" s="1"/>
  <c r="M25" i="144"/>
  <c r="K59" i="99" s="1"/>
  <c r="AE24" i="144"/>
  <c r="AU58" i="99" s="1"/>
  <c r="AY58" i="99" s="1"/>
  <c r="AC24" i="144"/>
  <c r="AW58" i="99" s="1"/>
  <c r="Y24" i="144"/>
  <c r="AI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M58" i="99" s="1"/>
  <c r="G24" i="144"/>
  <c r="E58" i="99" s="1"/>
  <c r="I58" i="99" s="1"/>
  <c r="E24" i="144"/>
  <c r="G58" i="99" s="1"/>
  <c r="AE23" i="144"/>
  <c r="AU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M23" i="144"/>
  <c r="K57" i="99" s="1"/>
  <c r="O57" i="99" s="1"/>
  <c r="K23" i="144"/>
  <c r="M57" i="99" s="1"/>
  <c r="G23" i="144"/>
  <c r="E57" i="99" s="1"/>
  <c r="E23" i="144"/>
  <c r="G57" i="99" s="1"/>
  <c r="AE22" i="144"/>
  <c r="AU56" i="99" s="1"/>
  <c r="AY56" i="99" s="1"/>
  <c r="AC22" i="144"/>
  <c r="AW56" i="99" s="1"/>
  <c r="Y22" i="144"/>
  <c r="AI56" i="99" s="1"/>
  <c r="W22" i="144"/>
  <c r="AK56" i="99" s="1"/>
  <c r="S22" i="144"/>
  <c r="W56" i="99" s="1"/>
  <c r="AA56" i="99" s="1"/>
  <c r="Q22" i="144"/>
  <c r="Y56" i="99" s="1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E21" i="144"/>
  <c r="AU55" i="99" s="1"/>
  <c r="AC21" i="144"/>
  <c r="AW55" i="99" s="1"/>
  <c r="Y21" i="144"/>
  <c r="AI55" i="99" s="1"/>
  <c r="AM55" i="99" s="1"/>
  <c r="W21" i="144"/>
  <c r="AK55" i="99" s="1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G55" i="99" s="1"/>
  <c r="AE20" i="144"/>
  <c r="AU54" i="99" s="1"/>
  <c r="AY54" i="99" s="1"/>
  <c r="AC20" i="144"/>
  <c r="AW54" i="99" s="1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M54" i="99" s="1"/>
  <c r="G20" i="144"/>
  <c r="E54" i="99" s="1"/>
  <c r="I54" i="99" s="1"/>
  <c r="E20" i="144"/>
  <c r="G54" i="99" s="1"/>
  <c r="AE19" i="144"/>
  <c r="AU53" i="99" s="1"/>
  <c r="AC19" i="144"/>
  <c r="AW53" i="99" s="1"/>
  <c r="Y19" i="144"/>
  <c r="AI53" i="99" s="1"/>
  <c r="AM53" i="99" s="1"/>
  <c r="W19" i="144"/>
  <c r="AK53" i="99" s="1"/>
  <c r="S19" i="144"/>
  <c r="W53" i="99" s="1"/>
  <c r="Q19" i="144"/>
  <c r="Y53" i="99" s="1"/>
  <c r="M19" i="144"/>
  <c r="K53" i="99" s="1"/>
  <c r="O53" i="99" s="1"/>
  <c r="K19" i="144"/>
  <c r="M53" i="99" s="1"/>
  <c r="G19" i="144"/>
  <c r="E53" i="99" s="1"/>
  <c r="E19" i="144"/>
  <c r="G53" i="99" s="1"/>
  <c r="AE18" i="144"/>
  <c r="AU52" i="99" s="1"/>
  <c r="AY52" i="99" s="1"/>
  <c r="AC18" i="144"/>
  <c r="AW52" i="99" s="1"/>
  <c r="Y18" i="144"/>
  <c r="AI52" i="99" s="1"/>
  <c r="W18" i="144"/>
  <c r="AK52" i="99" s="1"/>
  <c r="S18" i="144"/>
  <c r="W52" i="99" s="1"/>
  <c r="AA52" i="99" s="1"/>
  <c r="Q18" i="144"/>
  <c r="Y52" i="99" s="1"/>
  <c r="M18" i="144"/>
  <c r="K52" i="99" s="1"/>
  <c r="K18" i="144"/>
  <c r="M52" i="99" s="1"/>
  <c r="G18" i="144"/>
  <c r="E52" i="99" s="1"/>
  <c r="I52" i="99" s="1"/>
  <c r="E18" i="144"/>
  <c r="G52" i="99" s="1"/>
  <c r="AE17" i="144"/>
  <c r="AU51" i="99" s="1"/>
  <c r="AC17" i="144"/>
  <c r="AW51" i="99" s="1"/>
  <c r="Y17" i="144"/>
  <c r="AI51" i="99" s="1"/>
  <c r="AM51" i="99" s="1"/>
  <c r="W17" i="144"/>
  <c r="AK51" i="99" s="1"/>
  <c r="S17" i="144"/>
  <c r="W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E16" i="144"/>
  <c r="AU50" i="99" s="1"/>
  <c r="AY50" i="99" s="1"/>
  <c r="AC16" i="144"/>
  <c r="AW50" i="99" s="1"/>
  <c r="Y16" i="144"/>
  <c r="AI50" i="99" s="1"/>
  <c r="W16" i="144"/>
  <c r="AK50" i="99" s="1"/>
  <c r="S16" i="144"/>
  <c r="W50" i="99" s="1"/>
  <c r="AA50" i="99" s="1"/>
  <c r="Q16" i="144"/>
  <c r="Y50" i="99" s="1"/>
  <c r="M16" i="144"/>
  <c r="K50" i="99" s="1"/>
  <c r="K16" i="144"/>
  <c r="M50" i="99" s="1"/>
  <c r="G16" i="144"/>
  <c r="E50" i="99" s="1"/>
  <c r="I50" i="99" s="1"/>
  <c r="E16" i="144"/>
  <c r="G50" i="99" s="1"/>
  <c r="AE15" i="144"/>
  <c r="AU49" i="99" s="1"/>
  <c r="AC15" i="144"/>
  <c r="AW49" i="99" s="1"/>
  <c r="Y15" i="144"/>
  <c r="AI49" i="99" s="1"/>
  <c r="AM49" i="99" s="1"/>
  <c r="W15" i="144"/>
  <c r="AK49" i="99" s="1"/>
  <c r="S15" i="144"/>
  <c r="W49" i="99" s="1"/>
  <c r="Q15" i="144"/>
  <c r="Y49" i="99" s="1"/>
  <c r="M15" i="144"/>
  <c r="K49" i="99" s="1"/>
  <c r="O49" i="99" s="1"/>
  <c r="K15" i="144"/>
  <c r="M49" i="99" s="1"/>
  <c r="G15" i="144"/>
  <c r="E49" i="99" s="1"/>
  <c r="E15" i="144"/>
  <c r="G49" i="99" s="1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AA48" i="99" s="1"/>
  <c r="Q14" i="144"/>
  <c r="Y48" i="99" s="1"/>
  <c r="M14" i="144"/>
  <c r="K48" i="99" s="1"/>
  <c r="K14" i="144"/>
  <c r="M48" i="99" s="1"/>
  <c r="G14" i="144"/>
  <c r="E48" i="99" s="1"/>
  <c r="I48" i="99" s="1"/>
  <c r="E14" i="144"/>
  <c r="G48" i="99" s="1"/>
  <c r="AE13" i="144"/>
  <c r="AU47" i="99" s="1"/>
  <c r="AC13" i="144"/>
  <c r="AW47" i="99" s="1"/>
  <c r="Y13" i="144"/>
  <c r="AI47" i="99" s="1"/>
  <c r="AM47" i="99" s="1"/>
  <c r="W13" i="144"/>
  <c r="AK47" i="99" s="1"/>
  <c r="S13" i="144"/>
  <c r="W47" i="99" s="1"/>
  <c r="Q13" i="144"/>
  <c r="Y47" i="99" s="1"/>
  <c r="M13" i="144"/>
  <c r="K47" i="99" s="1"/>
  <c r="O47" i="99" s="1"/>
  <c r="K13" i="144"/>
  <c r="M47" i="99" s="1"/>
  <c r="G13" i="144"/>
  <c r="E47" i="99" s="1"/>
  <c r="E13" i="144"/>
  <c r="G47" i="99" s="1"/>
  <c r="AE12" i="144"/>
  <c r="AU46" i="99" s="1"/>
  <c r="AY46" i="99" s="1"/>
  <c r="AC12" i="144"/>
  <c r="AW46" i="99" s="1"/>
  <c r="Y12" i="144"/>
  <c r="AI46" i="99" s="1"/>
  <c r="W12" i="144"/>
  <c r="AK46" i="99" s="1"/>
  <c r="S12" i="144"/>
  <c r="W46" i="99" s="1"/>
  <c r="AA46" i="99" s="1"/>
  <c r="Q12" i="144"/>
  <c r="Y46" i="99" s="1"/>
  <c r="M12" i="144"/>
  <c r="K46" i="99" s="1"/>
  <c r="K12" i="144"/>
  <c r="M46" i="99" s="1"/>
  <c r="G12" i="144"/>
  <c r="E46" i="99" s="1"/>
  <c r="I46" i="99" s="1"/>
  <c r="E12" i="144"/>
  <c r="G46" i="99" s="1"/>
  <c r="AE11" i="144"/>
  <c r="AU45" i="99" s="1"/>
  <c r="AC11" i="144"/>
  <c r="AW45" i="99" s="1"/>
  <c r="Y11" i="144"/>
  <c r="AI45" i="99" s="1"/>
  <c r="AM45" i="99" s="1"/>
  <c r="W11" i="144"/>
  <c r="AK45" i="99" s="1"/>
  <c r="S11" i="144"/>
  <c r="W45" i="99" s="1"/>
  <c r="Q11" i="144"/>
  <c r="Y45" i="99" s="1"/>
  <c r="M11" i="144"/>
  <c r="K45" i="99" s="1"/>
  <c r="O45" i="99" s="1"/>
  <c r="K11" i="144"/>
  <c r="M45" i="99" s="1"/>
  <c r="G11" i="144"/>
  <c r="E45" i="99" s="1"/>
  <c r="E11" i="144"/>
  <c r="G45" i="99" s="1"/>
  <c r="AE10" i="144"/>
  <c r="AU44" i="99" s="1"/>
  <c r="AY44" i="99" s="1"/>
  <c r="AC10" i="144"/>
  <c r="AW44" i="99" s="1"/>
  <c r="Y10" i="144"/>
  <c r="AI44" i="99" s="1"/>
  <c r="W10" i="144"/>
  <c r="AK44" i="99" s="1"/>
  <c r="S10" i="144"/>
  <c r="W44" i="99" s="1"/>
  <c r="AA44" i="99" s="1"/>
  <c r="Q10" i="144"/>
  <c r="Y44" i="99" s="1"/>
  <c r="M10" i="144"/>
  <c r="K44" i="99" s="1"/>
  <c r="K10" i="144"/>
  <c r="M44" i="99" s="1"/>
  <c r="G10" i="144"/>
  <c r="E44" i="99" s="1"/>
  <c r="I44" i="99" s="1"/>
  <c r="E10" i="144"/>
  <c r="G44" i="99" s="1"/>
  <c r="AE9" i="144"/>
  <c r="AU43" i="99" s="1"/>
  <c r="AC9" i="144"/>
  <c r="AW43" i="99" s="1"/>
  <c r="Y9" i="144"/>
  <c r="AI43" i="99" s="1"/>
  <c r="AM43" i="99" s="1"/>
  <c r="W9" i="144"/>
  <c r="AK43" i="99" s="1"/>
  <c r="S9" i="144"/>
  <c r="W43" i="99" s="1"/>
  <c r="Q9" i="144"/>
  <c r="Y43" i="99" s="1"/>
  <c r="M9" i="144"/>
  <c r="K43" i="99" s="1"/>
  <c r="O43" i="99" s="1"/>
  <c r="K9" i="144"/>
  <c r="M43" i="99" s="1"/>
  <c r="G9" i="144"/>
  <c r="E43" i="99" s="1"/>
  <c r="E9" i="144"/>
  <c r="G43" i="99" s="1"/>
  <c r="AE8" i="144"/>
  <c r="AU42" i="99" s="1"/>
  <c r="AY42" i="99" s="1"/>
  <c r="AC8" i="144"/>
  <c r="AW42" i="99" s="1"/>
  <c r="Y8" i="144"/>
  <c r="AI42" i="99" s="1"/>
  <c r="W8" i="144"/>
  <c r="AK42" i="99" s="1"/>
  <c r="S8" i="144"/>
  <c r="W42" i="99" s="1"/>
  <c r="AA42" i="99" s="1"/>
  <c r="Q8" i="144"/>
  <c r="Y42" i="99" s="1"/>
  <c r="M8" i="144"/>
  <c r="K42" i="99" s="1"/>
  <c r="K8" i="144"/>
  <c r="M42" i="99" s="1"/>
  <c r="G8" i="144"/>
  <c r="E42" i="99" s="1"/>
  <c r="I42" i="99" s="1"/>
  <c r="E8" i="144"/>
  <c r="G42" i="99" s="1"/>
  <c r="BC26" i="145"/>
  <c r="BA41" i="99" s="1"/>
  <c r="BA26" i="145"/>
  <c r="BC41" i="99" s="1"/>
  <c r="AW26" i="145"/>
  <c r="AO41" i="99" s="1"/>
  <c r="AS41" i="99" s="1"/>
  <c r="AU26" i="145"/>
  <c r="AQ41" i="99" s="1"/>
  <c r="AQ26" i="145"/>
  <c r="AC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W25" i="145"/>
  <c r="W25" i="144" s="1"/>
  <c r="S25" i="145"/>
  <c r="S25" i="144" s="1"/>
  <c r="W59" i="99" s="1"/>
  <c r="Q25" i="145"/>
  <c r="U25" i="145" s="1"/>
  <c r="M25" i="145"/>
  <c r="K25" i="145"/>
  <c r="K25" i="144" s="1"/>
  <c r="G25" i="145"/>
  <c r="G25" i="144" s="1"/>
  <c r="E25" i="145"/>
  <c r="BA25" i="145" s="1"/>
  <c r="BE25" i="145" s="1"/>
  <c r="BC25" i="145"/>
  <c r="AW25" i="145"/>
  <c r="AU25" i="145"/>
  <c r="AY25" i="145" s="1"/>
  <c r="AQ25" i="145"/>
  <c r="AK25" i="145"/>
  <c r="AI25" i="145"/>
  <c r="AM25" i="145" s="1"/>
  <c r="AA25" i="145"/>
  <c r="O25" i="145"/>
  <c r="BC24" i="145"/>
  <c r="BA40" i="99" s="1"/>
  <c r="BA24" i="145"/>
  <c r="BC40" i="99" s="1"/>
  <c r="AW24" i="145"/>
  <c r="AO40" i="99" s="1"/>
  <c r="AS40" i="99" s="1"/>
  <c r="AU24" i="145"/>
  <c r="AQ40" i="99" s="1"/>
  <c r="AQ24" i="145"/>
  <c r="AC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W23" i="145"/>
  <c r="AO39" i="99" s="1"/>
  <c r="AU23" i="145"/>
  <c r="AQ39" i="99" s="1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S38" i="99" s="1"/>
  <c r="AU22" i="145"/>
  <c r="AQ38" i="99" s="1"/>
  <c r="AQ22" i="145"/>
  <c r="AC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E37" i="99" s="1"/>
  <c r="BA21" i="145"/>
  <c r="BC37" i="99" s="1"/>
  <c r="AW21" i="145"/>
  <c r="AO37" i="99" s="1"/>
  <c r="AU21" i="145"/>
  <c r="AQ37" i="99" s="1"/>
  <c r="AQ21" i="145"/>
  <c r="AC37" i="99" s="1"/>
  <c r="AG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Q21" i="29" s="1"/>
  <c r="BC20" i="145"/>
  <c r="BA36" i="99" s="1"/>
  <c r="BA20" i="145"/>
  <c r="BC36" i="99" s="1"/>
  <c r="AW20" i="145"/>
  <c r="AO36" i="99" s="1"/>
  <c r="AS36" i="99" s="1"/>
  <c r="AU20" i="145"/>
  <c r="AQ36" i="99" s="1"/>
  <c r="AQ20" i="145"/>
  <c r="AC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BC18" i="145"/>
  <c r="BA34" i="99" s="1"/>
  <c r="BA18" i="145"/>
  <c r="BC34" i="99" s="1"/>
  <c r="AW18" i="145"/>
  <c r="AO34" i="99" s="1"/>
  <c r="AS34" i="99" s="1"/>
  <c r="AU18" i="145"/>
  <c r="AQ34" i="99" s="1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W17" i="145"/>
  <c r="AO33" i="99" s="1"/>
  <c r="AU17" i="145"/>
  <c r="AQ33" i="99" s="1"/>
  <c r="AQ17" i="145"/>
  <c r="AC33" i="99" s="1"/>
  <c r="AG33" i="99" s="1"/>
  <c r="AO17" i="145"/>
  <c r="AE33" i="99" s="1"/>
  <c r="AK17" i="145"/>
  <c r="Q33" i="99" s="1"/>
  <c r="AI17" i="145"/>
  <c r="S33" i="99" s="1"/>
  <c r="AG17" i="145"/>
  <c r="AA17" i="145"/>
  <c r="U17" i="145"/>
  <c r="O17" i="145"/>
  <c r="I17" i="145"/>
  <c r="Q17" i="29" s="1"/>
  <c r="BC16" i="145"/>
  <c r="BA32" i="99" s="1"/>
  <c r="BA16" i="145"/>
  <c r="BC32" i="99" s="1"/>
  <c r="AW16" i="145"/>
  <c r="AO32" i="99" s="1"/>
  <c r="AS32" i="99" s="1"/>
  <c r="AU16" i="145"/>
  <c r="AQ32" i="99" s="1"/>
  <c r="AQ16" i="145"/>
  <c r="AC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W15" i="145"/>
  <c r="AO31" i="99" s="1"/>
  <c r="AU15" i="145"/>
  <c r="AQ31" i="99" s="1"/>
  <c r="AQ15" i="145"/>
  <c r="AC31" i="99" s="1"/>
  <c r="AG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S30" i="99" s="1"/>
  <c r="AU14" i="145"/>
  <c r="AQ30" i="99" s="1"/>
  <c r="AQ14" i="145"/>
  <c r="AC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W13" i="145"/>
  <c r="AO29" i="99" s="1"/>
  <c r="AU13" i="145"/>
  <c r="AQ29" i="99" s="1"/>
  <c r="AQ13" i="145"/>
  <c r="AC29" i="99" s="1"/>
  <c r="AG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Q13" i="29" s="1"/>
  <c r="BC12" i="145"/>
  <c r="BA28" i="99" s="1"/>
  <c r="BA12" i="145"/>
  <c r="BC28" i="99" s="1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W11" i="145"/>
  <c r="AO27" i="99" s="1"/>
  <c r="AU11" i="145"/>
  <c r="AQ27" i="99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W10" i="145"/>
  <c r="AO26" i="99" s="1"/>
  <c r="AS26" i="99" s="1"/>
  <c r="AU10" i="145"/>
  <c r="AQ26" i="99" s="1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U9" i="145"/>
  <c r="AQ25" i="99" s="1"/>
  <c r="AQ9" i="145"/>
  <c r="AC25" i="99" s="1"/>
  <c r="AG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Q9" i="29" s="1"/>
  <c r="BC8" i="145"/>
  <c r="BA24" i="99" s="1"/>
  <c r="BA8" i="145"/>
  <c r="BC24" i="99" s="1"/>
  <c r="AW8" i="145"/>
  <c r="AO24" i="99" s="1"/>
  <c r="AS24" i="99" s="1"/>
  <c r="AU8" i="145"/>
  <c r="AQ24" i="99" s="1"/>
  <c r="AQ8" i="145"/>
  <c r="AC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Q22" i="146"/>
  <c r="AC22" i="99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W19" i="146"/>
  <c r="AO19" i="99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Q17" i="146"/>
  <c r="AC17" i="99" s="1"/>
  <c r="AG17" i="99" s="1"/>
  <c r="AY17" i="83" s="1"/>
  <c r="AO17" i="146"/>
  <c r="AE17" i="99" s="1"/>
  <c r="AK17" i="146"/>
  <c r="Q17" i="99" s="1"/>
  <c r="AI17" i="146"/>
  <c r="S17" i="99" s="1"/>
  <c r="AG17" i="146"/>
  <c r="AA17" i="146"/>
  <c r="U17" i="146"/>
  <c r="O17" i="146"/>
  <c r="I17" i="146"/>
  <c r="BC16" i="146"/>
  <c r="BA16" i="99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Q14" i="146"/>
  <c r="AC14" i="99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W10" i="146"/>
  <c r="AO10" i="99" s="1"/>
  <c r="AS10" i="99" s="1"/>
  <c r="BS10" i="83" s="1"/>
  <c r="AU10" i="146"/>
  <c r="AQ10" i="99" s="1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Q9" i="146"/>
  <c r="AC9" i="99" s="1"/>
  <c r="AG9" i="99" s="1"/>
  <c r="AY9" i="83" s="1"/>
  <c r="AO9" i="146"/>
  <c r="AE9" i="99" s="1"/>
  <c r="AK9" i="146"/>
  <c r="Q9" i="99" s="1"/>
  <c r="AI9" i="146"/>
  <c r="S9" i="99" s="1"/>
  <c r="AG9" i="146"/>
  <c r="AA9" i="146"/>
  <c r="U9" i="146"/>
  <c r="O9" i="146"/>
  <c r="I9" i="146"/>
  <c r="BC8" i="146"/>
  <c r="BA8" i="99" s="1"/>
  <c r="BA8" i="146"/>
  <c r="BC8" i="99" s="1"/>
  <c r="AW8" i="146"/>
  <c r="AO8" i="99" s="1"/>
  <c r="AS8" i="99" s="1"/>
  <c r="BS8" i="83" s="1"/>
  <c r="AU8" i="146"/>
  <c r="AQ8" i="99" s="1"/>
  <c r="AQ8" i="146"/>
  <c r="AC8" i="99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 s="1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S58" i="147" s="1"/>
  <c r="E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O53" i="147"/>
  <c r="M52" i="147"/>
  <c r="K52" i="147"/>
  <c r="I52" i="147"/>
  <c r="G52" i="147"/>
  <c r="S52" i="147" s="1"/>
  <c r="E52" i="147"/>
  <c r="U52" i="147"/>
  <c r="Q52" i="147"/>
  <c r="I12" i="60" s="1"/>
  <c r="H20" i="57" s="1"/>
  <c r="M51" i="147"/>
  <c r="K51" i="147"/>
  <c r="I51" i="147"/>
  <c r="G51" i="147"/>
  <c r="E51" i="147"/>
  <c r="E54" i="100" s="1"/>
  <c r="E8" i="2" s="1"/>
  <c r="G951" i="1" s="1"/>
  <c r="S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S29" i="15" s="1"/>
  <c r="O46" i="147"/>
  <c r="U45" i="147"/>
  <c r="S45" i="147"/>
  <c r="Q45" i="147"/>
  <c r="Q27" i="21" s="1"/>
  <c r="O45" i="147"/>
  <c r="M44" i="147"/>
  <c r="K44" i="147"/>
  <c r="I44" i="147"/>
  <c r="G44" i="147"/>
  <c r="S44" i="147" s="1"/>
  <c r="E44" i="147"/>
  <c r="U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S40" i="147"/>
  <c r="I13" i="64" s="1"/>
  <c r="I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S38" i="147" s="1"/>
  <c r="K34" i="100" s="1"/>
  <c r="E38" i="147"/>
  <c r="E34" i="100" s="1"/>
  <c r="E35" i="100" s="1"/>
  <c r="E36" i="100" s="1"/>
  <c r="U38" i="147"/>
  <c r="M34" i="100" s="1"/>
  <c r="Q38" i="147"/>
  <c r="I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S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S18" i="147" s="1"/>
  <c r="E18" i="147"/>
  <c r="U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AK59" i="99" l="1"/>
  <c r="AA25" i="144"/>
  <c r="BY16" i="81"/>
  <c r="CC16" i="81" s="1"/>
  <c r="BY16" i="82"/>
  <c r="CC16" i="82" s="1"/>
  <c r="BM16" i="83"/>
  <c r="BM16" i="84"/>
  <c r="I13" i="60"/>
  <c r="I20" i="57" s="1"/>
  <c r="E59" i="99"/>
  <c r="BC25" i="144"/>
  <c r="BA59" i="99" s="1"/>
  <c r="AQ25" i="144"/>
  <c r="AC59" i="99" s="1"/>
  <c r="AW25" i="144"/>
  <c r="AO59" i="99" s="1"/>
  <c r="AK25" i="144"/>
  <c r="Q59" i="99" s="1"/>
  <c r="E11" i="81"/>
  <c r="I11" i="81" s="1"/>
  <c r="E11" i="82"/>
  <c r="I11" i="82" s="1"/>
  <c r="E11" i="83"/>
  <c r="E11" i="84"/>
  <c r="AO15" i="143"/>
  <c r="AK15" i="143"/>
  <c r="AM15" i="143"/>
  <c r="AI15" i="143"/>
  <c r="E11" i="92"/>
  <c r="AO15" i="142"/>
  <c r="E11" i="88" s="1"/>
  <c r="AK15" i="142"/>
  <c r="E11" i="90" s="1"/>
  <c r="AM15" i="142"/>
  <c r="E11" i="89" s="1"/>
  <c r="AI15" i="142"/>
  <c r="E11" i="91" s="1"/>
  <c r="M59" i="99"/>
  <c r="O25" i="144"/>
  <c r="E9" i="81"/>
  <c r="I9" i="81" s="1"/>
  <c r="E9" i="82"/>
  <c r="I9" i="82" s="1"/>
  <c r="E9" i="83"/>
  <c r="E9" i="84"/>
  <c r="AO11" i="143"/>
  <c r="AK11" i="143"/>
  <c r="AM11" i="143"/>
  <c r="AI11" i="143"/>
  <c r="E13" i="81"/>
  <c r="I13" i="81" s="1"/>
  <c r="E13" i="82"/>
  <c r="I13" i="82" s="1"/>
  <c r="E13" i="83"/>
  <c r="E13" i="84"/>
  <c r="AO19" i="143"/>
  <c r="AK19" i="143"/>
  <c r="AM19" i="143"/>
  <c r="AI19" i="143"/>
  <c r="BY15" i="81"/>
  <c r="CC15" i="81" s="1"/>
  <c r="BY15" i="82"/>
  <c r="CC15" i="82" s="1"/>
  <c r="BM15" i="83"/>
  <c r="BM15" i="84"/>
  <c r="BY19" i="81"/>
  <c r="CC19" i="81" s="1"/>
  <c r="BY19" i="82"/>
  <c r="CC19" i="82" s="1"/>
  <c r="BM19" i="83"/>
  <c r="BM19" i="84"/>
  <c r="BY21" i="81"/>
  <c r="CC21" i="81" s="1"/>
  <c r="BY21" i="82"/>
  <c r="CC21" i="82" s="1"/>
  <c r="BM21" i="83"/>
  <c r="BM21" i="84"/>
  <c r="E9" i="92"/>
  <c r="AO11" i="142"/>
  <c r="E9" i="88" s="1"/>
  <c r="AK11" i="142"/>
  <c r="E9" i="90" s="1"/>
  <c r="AM11" i="142"/>
  <c r="E9" i="89" s="1"/>
  <c r="AI11" i="142"/>
  <c r="E9" i="91" s="1"/>
  <c r="E13" i="92"/>
  <c r="AO19" i="142"/>
  <c r="E13" i="88" s="1"/>
  <c r="AK19" i="142"/>
  <c r="E13" i="90" s="1"/>
  <c r="AM19" i="142"/>
  <c r="E13" i="89" s="1"/>
  <c r="AI19" i="142"/>
  <c r="E13" i="91" s="1"/>
  <c r="I15" i="89"/>
  <c r="I16" i="89"/>
  <c r="I19" i="89"/>
  <c r="I21" i="89"/>
  <c r="BO8" i="83"/>
  <c r="M8" i="89"/>
  <c r="BO10" i="83"/>
  <c r="M10" i="89"/>
  <c r="BO12" i="83"/>
  <c r="M12" i="89"/>
  <c r="BO14" i="83"/>
  <c r="M14" i="89"/>
  <c r="BO16" i="83"/>
  <c r="M16" i="89"/>
  <c r="O16" i="89" s="1"/>
  <c r="BO18" i="83"/>
  <c r="M18" i="89"/>
  <c r="I42" i="100"/>
  <c r="I31" i="100"/>
  <c r="I23" i="100"/>
  <c r="I32" i="100"/>
  <c r="I24" i="100"/>
  <c r="I43" i="100"/>
  <c r="I44" i="100"/>
  <c r="I33" i="100"/>
  <c r="I25" i="100"/>
  <c r="E12" i="86"/>
  <c r="M15" i="100"/>
  <c r="I12" i="68"/>
  <c r="H12" i="57" s="1"/>
  <c r="I12" i="67"/>
  <c r="H13" i="57" s="1"/>
  <c r="I8" i="100"/>
  <c r="E8" i="108"/>
  <c r="E10" i="108" s="1"/>
  <c r="E14" i="108"/>
  <c r="E15" i="108"/>
  <c r="E19" i="109"/>
  <c r="E22" i="109"/>
  <c r="E20" i="109"/>
  <c r="G37" i="100"/>
  <c r="U61" i="56"/>
  <c r="U59" i="56"/>
  <c r="U57" i="56"/>
  <c r="U47" i="56"/>
  <c r="U45" i="56"/>
  <c r="U42" i="56"/>
  <c r="U40" i="56"/>
  <c r="U38" i="56"/>
  <c r="U36" i="56"/>
  <c r="U34" i="56"/>
  <c r="I10" i="72"/>
  <c r="F8" i="57" s="1"/>
  <c r="K14" i="56" s="1"/>
  <c r="I10" i="59"/>
  <c r="F21" i="57" s="1"/>
  <c r="I10" i="71"/>
  <c r="F9" i="57" s="1"/>
  <c r="E37" i="100"/>
  <c r="Q28" i="18"/>
  <c r="Q20" i="18"/>
  <c r="Q18" i="18"/>
  <c r="Q17" i="18"/>
  <c r="S17" i="18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E20" i="86"/>
  <c r="E25" i="86" s="1"/>
  <c r="E10" i="93"/>
  <c r="I49" i="100"/>
  <c r="I45" i="100"/>
  <c r="M35" i="100"/>
  <c r="M36" i="100" s="1"/>
  <c r="K42" i="54"/>
  <c r="K38" i="54"/>
  <c r="K34" i="54"/>
  <c r="K14" i="54"/>
  <c r="G54" i="100"/>
  <c r="K54" i="100"/>
  <c r="AS8" i="146"/>
  <c r="AM9" i="146"/>
  <c r="E10" i="80"/>
  <c r="E10" i="85"/>
  <c r="Q10" i="79" s="1"/>
  <c r="BE10" i="146"/>
  <c r="AM11" i="146"/>
  <c r="AY11" i="146"/>
  <c r="BE12" i="146"/>
  <c r="AM13" i="146"/>
  <c r="E14" i="80"/>
  <c r="E14" i="85"/>
  <c r="Q14" i="79" s="1"/>
  <c r="BE14" i="146"/>
  <c r="AM15" i="146"/>
  <c r="E16" i="80"/>
  <c r="E16" i="85"/>
  <c r="Q16" i="79" s="1"/>
  <c r="AY17" i="146"/>
  <c r="E18" i="80"/>
  <c r="E18" i="85"/>
  <c r="Q18" i="79" s="1"/>
  <c r="AE18" i="99"/>
  <c r="I10" i="135"/>
  <c r="AS18" i="146"/>
  <c r="BC18" i="99"/>
  <c r="M12" i="135"/>
  <c r="AM19" i="146"/>
  <c r="AY19" i="146"/>
  <c r="BE20" i="146"/>
  <c r="AM21" i="146"/>
  <c r="E22" i="80"/>
  <c r="E22" i="85"/>
  <c r="Q22" i="79" s="1"/>
  <c r="BE22" i="146"/>
  <c r="AM23" i="146"/>
  <c r="BE8" i="145"/>
  <c r="AM9" i="145"/>
  <c r="AY9" i="145"/>
  <c r="AS10" i="145"/>
  <c r="AM11" i="145"/>
  <c r="AY11" i="145"/>
  <c r="AS12" i="145"/>
  <c r="AM13" i="145"/>
  <c r="AY13" i="145"/>
  <c r="AS14" i="145"/>
  <c r="AM15" i="145"/>
  <c r="AY15" i="145"/>
  <c r="AS16" i="145"/>
  <c r="BE16" i="145"/>
  <c r="AM17" i="145"/>
  <c r="AY17" i="145"/>
  <c r="AS18" i="145"/>
  <c r="BE18" i="145"/>
  <c r="AM19" i="145"/>
  <c r="AY19" i="145"/>
  <c r="AS20" i="145"/>
  <c r="BE20" i="145"/>
  <c r="AM21" i="145"/>
  <c r="AY21" i="145"/>
  <c r="AS22" i="145"/>
  <c r="BE22" i="145"/>
  <c r="AM23" i="145"/>
  <c r="AY23" i="145"/>
  <c r="AS24" i="145"/>
  <c r="BE24" i="145"/>
  <c r="AS26" i="145"/>
  <c r="BE26" i="145"/>
  <c r="K8" i="3"/>
  <c r="G432" i="1" s="1"/>
  <c r="Q8" i="92"/>
  <c r="O8" i="144"/>
  <c r="AA8" i="144"/>
  <c r="AI8" i="144"/>
  <c r="AQ8" i="144"/>
  <c r="AC42" i="99" s="1"/>
  <c r="AU8" i="144"/>
  <c r="BC8" i="144"/>
  <c r="BA42" i="99" s="1"/>
  <c r="I9" i="144"/>
  <c r="U9" i="144"/>
  <c r="AG9" i="144"/>
  <c r="AK9" i="144"/>
  <c r="Q43" i="99" s="1"/>
  <c r="AO9" i="144"/>
  <c r="AW9" i="144"/>
  <c r="AO43" i="99" s="1"/>
  <c r="BA9" i="144"/>
  <c r="K10" i="3"/>
  <c r="G490" i="1" s="1"/>
  <c r="Q10" i="92"/>
  <c r="O10" i="144"/>
  <c r="AA10" i="144"/>
  <c r="AI10" i="144"/>
  <c r="AQ10" i="144"/>
  <c r="AC44" i="99" s="1"/>
  <c r="AU10" i="144"/>
  <c r="BC10" i="144"/>
  <c r="BA44" i="99" s="1"/>
  <c r="I11" i="144"/>
  <c r="U11" i="144"/>
  <c r="AG11" i="144"/>
  <c r="AK11" i="144"/>
  <c r="Q45" i="99" s="1"/>
  <c r="AO11" i="144"/>
  <c r="AW11" i="144"/>
  <c r="AO45" i="99" s="1"/>
  <c r="BA11" i="144"/>
  <c r="K12" i="3"/>
  <c r="G548" i="1" s="1"/>
  <c r="Q12" i="92"/>
  <c r="O12" i="144"/>
  <c r="AA12" i="144"/>
  <c r="AI12" i="144"/>
  <c r="AQ12" i="144"/>
  <c r="AC46" i="99" s="1"/>
  <c r="AU12" i="144"/>
  <c r="BC12" i="144"/>
  <c r="BA46" i="99" s="1"/>
  <c r="I13" i="144"/>
  <c r="U13" i="144"/>
  <c r="AG13" i="144"/>
  <c r="AK13" i="144"/>
  <c r="Q47" i="99" s="1"/>
  <c r="AO13" i="144"/>
  <c r="AW13" i="144"/>
  <c r="AO47" i="99" s="1"/>
  <c r="BA13" i="144"/>
  <c r="K14" i="3"/>
  <c r="G606" i="1" s="1"/>
  <c r="Q14" i="92"/>
  <c r="O14" i="144"/>
  <c r="AA14" i="144"/>
  <c r="AI14" i="144"/>
  <c r="AQ14" i="144"/>
  <c r="AC48" i="99" s="1"/>
  <c r="AU14" i="144"/>
  <c r="BC14" i="144"/>
  <c r="BA48" i="99" s="1"/>
  <c r="I15" i="144"/>
  <c r="U15" i="144"/>
  <c r="AG15" i="144"/>
  <c r="AK15" i="144"/>
  <c r="Q49" i="99" s="1"/>
  <c r="AO15" i="144"/>
  <c r="AW15" i="144"/>
  <c r="AO49" i="99" s="1"/>
  <c r="BA15" i="144"/>
  <c r="K16" i="3"/>
  <c r="G664" i="1" s="1"/>
  <c r="Q16" i="92"/>
  <c r="O16" i="144"/>
  <c r="AA16" i="144"/>
  <c r="AI16" i="144"/>
  <c r="AQ16" i="144"/>
  <c r="AC50" i="99" s="1"/>
  <c r="AU16" i="144"/>
  <c r="BC16" i="144"/>
  <c r="BA50" i="99" s="1"/>
  <c r="I17" i="144"/>
  <c r="U17" i="144"/>
  <c r="AG17" i="144"/>
  <c r="AK17" i="144"/>
  <c r="Q51" i="99" s="1"/>
  <c r="AO17" i="144"/>
  <c r="AW17" i="144"/>
  <c r="AO51" i="99" s="1"/>
  <c r="BA17" i="144"/>
  <c r="K18" i="3"/>
  <c r="G722" i="1" s="1"/>
  <c r="Q18" i="92"/>
  <c r="O18" i="144"/>
  <c r="AA18" i="144"/>
  <c r="AI18" i="144"/>
  <c r="AQ18" i="144"/>
  <c r="AC52" i="99" s="1"/>
  <c r="AU18" i="144"/>
  <c r="BC18" i="144"/>
  <c r="BA52" i="99" s="1"/>
  <c r="I19" i="144"/>
  <c r="U19" i="144"/>
  <c r="AG19" i="144"/>
  <c r="AK19" i="144"/>
  <c r="Q53" i="99" s="1"/>
  <c r="AO19" i="144"/>
  <c r="AW19" i="144"/>
  <c r="AO53" i="99" s="1"/>
  <c r="BA19" i="144"/>
  <c r="K20" i="3"/>
  <c r="G780" i="1" s="1"/>
  <c r="Q20" i="92"/>
  <c r="O20" i="144"/>
  <c r="AA20" i="144"/>
  <c r="AI20" i="144"/>
  <c r="AQ20" i="144"/>
  <c r="AC54" i="99" s="1"/>
  <c r="AU20" i="144"/>
  <c r="BC20" i="144"/>
  <c r="BA54" i="99" s="1"/>
  <c r="I21" i="144"/>
  <c r="U21" i="144"/>
  <c r="AG21" i="144"/>
  <c r="AK21" i="144"/>
  <c r="Q55" i="99" s="1"/>
  <c r="AO21" i="144"/>
  <c r="AW21" i="144"/>
  <c r="AO55" i="99" s="1"/>
  <c r="BA21" i="144"/>
  <c r="O22" i="144"/>
  <c r="AA22" i="144"/>
  <c r="AI22" i="144"/>
  <c r="AQ22" i="144"/>
  <c r="AC56" i="99" s="1"/>
  <c r="AU22" i="144"/>
  <c r="BC22" i="144"/>
  <c r="BA56" i="99" s="1"/>
  <c r="I23" i="144"/>
  <c r="U23" i="144"/>
  <c r="AG23" i="144"/>
  <c r="AK23" i="144"/>
  <c r="Q57" i="99" s="1"/>
  <c r="AO23" i="144"/>
  <c r="AW23" i="144"/>
  <c r="AO57" i="99" s="1"/>
  <c r="BA23" i="144"/>
  <c r="O24" i="144"/>
  <c r="AA24" i="144"/>
  <c r="AI24" i="144"/>
  <c r="AQ24" i="144"/>
  <c r="AC58" i="99" s="1"/>
  <c r="AU24" i="144"/>
  <c r="BC24" i="144"/>
  <c r="BA58" i="99" s="1"/>
  <c r="E25" i="144"/>
  <c r="O59" i="99"/>
  <c r="Q25" i="144"/>
  <c r="AM59" i="99"/>
  <c r="AC25" i="144"/>
  <c r="O26" i="144"/>
  <c r="AA26" i="144"/>
  <c r="AI26" i="144"/>
  <c r="AQ26" i="144"/>
  <c r="AC60" i="99" s="1"/>
  <c r="AU26" i="144"/>
  <c r="BC26" i="144"/>
  <c r="BA60" i="99" s="1"/>
  <c r="E8" i="81"/>
  <c r="I8" i="81" s="1"/>
  <c r="E8" i="82"/>
  <c r="I8" i="82" s="1"/>
  <c r="E8" i="83"/>
  <c r="E8" i="84"/>
  <c r="AK8" i="143"/>
  <c r="AO8" i="143"/>
  <c r="AI9" i="143"/>
  <c r="AK10" i="143"/>
  <c r="AO10" i="143"/>
  <c r="E10" i="81"/>
  <c r="I10" i="81" s="1"/>
  <c r="E10" i="82"/>
  <c r="I10" i="82" s="1"/>
  <c r="E10" i="83"/>
  <c r="E10" i="84"/>
  <c r="AK12" i="143"/>
  <c r="AO12" i="143"/>
  <c r="AI13" i="143"/>
  <c r="AK14" i="143"/>
  <c r="AO14" i="143"/>
  <c r="E12" i="81"/>
  <c r="I12" i="81" s="1"/>
  <c r="E12" i="82"/>
  <c r="I12" i="82" s="1"/>
  <c r="E12" i="83"/>
  <c r="E12" i="84"/>
  <c r="AK16" i="143"/>
  <c r="AO16" i="143"/>
  <c r="AI17" i="143"/>
  <c r="AK18" i="143"/>
  <c r="AO18" i="143"/>
  <c r="E14" i="81"/>
  <c r="I14" i="81" s="1"/>
  <c r="E14" i="82"/>
  <c r="I14" i="82" s="1"/>
  <c r="E14" i="83"/>
  <c r="E14" i="84"/>
  <c r="AK20" i="143"/>
  <c r="AO20" i="143"/>
  <c r="AI21" i="143"/>
  <c r="E17" i="81"/>
  <c r="I17" i="81" s="1"/>
  <c r="E17" i="82"/>
  <c r="I17" i="82" s="1"/>
  <c r="E17" i="83"/>
  <c r="E17" i="84"/>
  <c r="AK22" i="143"/>
  <c r="AO22" i="143"/>
  <c r="AI23" i="143"/>
  <c r="E18" i="81"/>
  <c r="I18" i="81" s="1"/>
  <c r="E18" i="82"/>
  <c r="I18" i="82" s="1"/>
  <c r="E18" i="83"/>
  <c r="E18" i="84"/>
  <c r="AK24" i="143"/>
  <c r="AO24" i="143"/>
  <c r="AI25" i="143"/>
  <c r="E20" i="81"/>
  <c r="I20" i="81" s="1"/>
  <c r="E20" i="82"/>
  <c r="I20" i="82" s="1"/>
  <c r="E20" i="83"/>
  <c r="E20" i="84"/>
  <c r="AK26" i="143"/>
  <c r="AO26" i="143"/>
  <c r="AI27" i="143"/>
  <c r="AK28" i="143"/>
  <c r="AO28" i="143"/>
  <c r="AI29" i="143"/>
  <c r="E22" i="81"/>
  <c r="I22" i="81" s="1"/>
  <c r="E22" i="82"/>
  <c r="I22" i="82" s="1"/>
  <c r="E22" i="83"/>
  <c r="E22" i="84"/>
  <c r="AK30" i="143"/>
  <c r="AO30" i="143"/>
  <c r="E31" i="143"/>
  <c r="I31" i="143" s="1"/>
  <c r="Q31" i="143"/>
  <c r="U31" i="143" s="1"/>
  <c r="AC31" i="143"/>
  <c r="AG31" i="143" s="1"/>
  <c r="E23" i="92"/>
  <c r="I8" i="92"/>
  <c r="AK8" i="142"/>
  <c r="E8" i="90" s="1"/>
  <c r="AO8" i="142"/>
  <c r="E8" i="88" s="1"/>
  <c r="AI9" i="142"/>
  <c r="AK10" i="142"/>
  <c r="AO10" i="142"/>
  <c r="I10" i="92"/>
  <c r="AK12" i="142"/>
  <c r="E10" i="90" s="1"/>
  <c r="AO12" i="142"/>
  <c r="E10" i="88" s="1"/>
  <c r="AI13" i="142"/>
  <c r="AK14" i="142"/>
  <c r="AO14" i="142"/>
  <c r="I12" i="92"/>
  <c r="AK16" i="142"/>
  <c r="E12" i="90" s="1"/>
  <c r="AO16" i="142"/>
  <c r="E12" i="88" s="1"/>
  <c r="AI17" i="142"/>
  <c r="AK18" i="142"/>
  <c r="AO18" i="142"/>
  <c r="I14" i="92"/>
  <c r="AK20" i="142"/>
  <c r="E14" i="90" s="1"/>
  <c r="AO20" i="142"/>
  <c r="E14" i="88" s="1"/>
  <c r="AI21" i="142"/>
  <c r="E15" i="91" s="1"/>
  <c r="I17" i="92"/>
  <c r="AK22" i="142"/>
  <c r="E17" i="90" s="1"/>
  <c r="AO22" i="142"/>
  <c r="E17" i="88" s="1"/>
  <c r="AI23" i="142"/>
  <c r="E16" i="91" s="1"/>
  <c r="I18" i="92"/>
  <c r="AK24" i="142"/>
  <c r="E18" i="90" s="1"/>
  <c r="AO24" i="142"/>
  <c r="E18" i="88" s="1"/>
  <c r="AI25" i="142"/>
  <c r="E19" i="91" s="1"/>
  <c r="I20" i="92"/>
  <c r="AK26" i="142"/>
  <c r="E20" i="90" s="1"/>
  <c r="AO26" i="142"/>
  <c r="E20" i="88" s="1"/>
  <c r="AI27" i="142"/>
  <c r="E21" i="91" s="1"/>
  <c r="AK28" i="142"/>
  <c r="AO28" i="142"/>
  <c r="AI29" i="142"/>
  <c r="I22" i="92"/>
  <c r="AK30" i="142"/>
  <c r="E22" i="90" s="1"/>
  <c r="AO30" i="142"/>
  <c r="E22" i="88" s="1"/>
  <c r="E31" i="142"/>
  <c r="I31" i="142" s="1"/>
  <c r="Q31" i="142"/>
  <c r="U31" i="142" s="1"/>
  <c r="AC31" i="142"/>
  <c r="AG31" i="142" s="1"/>
  <c r="DA8" i="138"/>
  <c r="DQ8" i="138"/>
  <c r="DW8" i="138" s="1"/>
  <c r="DU8" i="138"/>
  <c r="FA8" i="138"/>
  <c r="FG8" i="138" s="1"/>
  <c r="FE8" i="138"/>
  <c r="S9" i="138"/>
  <c r="U9" i="138" s="1"/>
  <c r="CY9" i="138"/>
  <c r="DC9" i="138"/>
  <c r="DS9" i="138"/>
  <c r="EI9" i="138"/>
  <c r="EO9" i="138" s="1"/>
  <c r="EQ9" i="138" s="1"/>
  <c r="FC9" i="138"/>
  <c r="FG9" i="138" s="1"/>
  <c r="FI9" i="138" s="1"/>
  <c r="AK10" i="138"/>
  <c r="AM10" i="138" s="1"/>
  <c r="DA10" i="138"/>
  <c r="DQ10" i="138"/>
  <c r="DU10" i="138"/>
  <c r="FA10" i="138"/>
  <c r="FG10" i="138" s="1"/>
  <c r="FI10" i="138" s="1"/>
  <c r="FE10" i="138"/>
  <c r="S11" i="138"/>
  <c r="U11" i="138" s="1"/>
  <c r="CY11" i="138"/>
  <c r="DC11" i="138"/>
  <c r="DS11" i="138"/>
  <c r="EI11" i="138"/>
  <c r="EO11" i="138" s="1"/>
  <c r="EQ11" i="138" s="1"/>
  <c r="FC11" i="138"/>
  <c r="FG11" i="138" s="1"/>
  <c r="FI11" i="138" s="1"/>
  <c r="AK12" i="138"/>
  <c r="AM12" i="138" s="1"/>
  <c r="DA12" i="138"/>
  <c r="DQ12" i="138"/>
  <c r="DU12" i="138"/>
  <c r="FA12" i="138"/>
  <c r="FG12" i="138" s="1"/>
  <c r="FI12" i="138" s="1"/>
  <c r="FE12" i="138"/>
  <c r="S13" i="138"/>
  <c r="U13" i="138" s="1"/>
  <c r="CY13" i="138"/>
  <c r="DC13" i="138"/>
  <c r="DS13" i="138"/>
  <c r="EI13" i="138"/>
  <c r="EO13" i="138" s="1"/>
  <c r="EQ13" i="138" s="1"/>
  <c r="FC13" i="138"/>
  <c r="FG13" i="138" s="1"/>
  <c r="FI13" i="138" s="1"/>
  <c r="AK14" i="138"/>
  <c r="AM14" i="138" s="1"/>
  <c r="DA14" i="138"/>
  <c r="DQ14" i="138"/>
  <c r="DU14" i="138"/>
  <c r="FA14" i="138"/>
  <c r="FG14" i="138" s="1"/>
  <c r="FI14" i="138" s="1"/>
  <c r="FE14" i="138"/>
  <c r="S15" i="138"/>
  <c r="U15" i="138" s="1"/>
  <c r="CY15" i="138"/>
  <c r="DC15" i="138"/>
  <c r="DS15" i="138"/>
  <c r="EI15" i="138"/>
  <c r="EO15" i="138" s="1"/>
  <c r="EQ15" i="138" s="1"/>
  <c r="FC15" i="138"/>
  <c r="FG15" i="138" s="1"/>
  <c r="FI15" i="138" s="1"/>
  <c r="AK16" i="138"/>
  <c r="AM16" i="138" s="1"/>
  <c r="DA16" i="138"/>
  <c r="DQ16" i="138"/>
  <c r="DU16" i="138"/>
  <c r="FA16" i="138"/>
  <c r="FG16" i="138" s="1"/>
  <c r="FI16" i="138" s="1"/>
  <c r="FE16" i="138"/>
  <c r="S17" i="138"/>
  <c r="U17" i="138" s="1"/>
  <c r="CY17" i="138"/>
  <c r="DC17" i="138"/>
  <c r="DS17" i="138"/>
  <c r="EI17" i="138"/>
  <c r="EO17" i="138" s="1"/>
  <c r="EQ17" i="138" s="1"/>
  <c r="FC17" i="138"/>
  <c r="FG17" i="138" s="1"/>
  <c r="FI17" i="138" s="1"/>
  <c r="AK18" i="138"/>
  <c r="AM18" i="138" s="1"/>
  <c r="DA18" i="138"/>
  <c r="DQ18" i="138"/>
  <c r="DU18" i="138"/>
  <c r="FA18" i="138"/>
  <c r="FG18" i="138" s="1"/>
  <c r="FI18" i="138" s="1"/>
  <c r="FE18" i="138"/>
  <c r="S19" i="138"/>
  <c r="U19" i="138" s="1"/>
  <c r="CY19" i="138"/>
  <c r="DC19" i="138"/>
  <c r="DS19" i="138"/>
  <c r="EI19" i="138"/>
  <c r="EO19" i="138" s="1"/>
  <c r="EQ19" i="138" s="1"/>
  <c r="FC19" i="138"/>
  <c r="FG19" i="138" s="1"/>
  <c r="FI19" i="138" s="1"/>
  <c r="AK20" i="138"/>
  <c r="AM20" i="138" s="1"/>
  <c r="DQ20" i="138"/>
  <c r="DU20" i="138"/>
  <c r="EI20" i="138"/>
  <c r="AK21" i="138"/>
  <c r="AM21" i="138" s="1"/>
  <c r="G36" i="101"/>
  <c r="Y27" i="131"/>
  <c r="G41" i="101" s="1"/>
  <c r="I65" i="54"/>
  <c r="E25" i="12"/>
  <c r="I42" i="53"/>
  <c r="G29" i="105"/>
  <c r="E14" i="117"/>
  <c r="E40" i="117"/>
  <c r="E11" i="116"/>
  <c r="I14" i="126"/>
  <c r="E9" i="116" s="1"/>
  <c r="E10" i="116" s="1"/>
  <c r="G12" i="116" s="1"/>
  <c r="E50" i="98" s="1"/>
  <c r="E46" i="116"/>
  <c r="E44" i="116"/>
  <c r="E45" i="116" s="1"/>
  <c r="G47" i="116" s="1"/>
  <c r="E70" i="98" s="1"/>
  <c r="G48" i="116"/>
  <c r="E71" i="98" s="1"/>
  <c r="G50" i="116"/>
  <c r="E73" i="98" s="1"/>
  <c r="G52" i="116"/>
  <c r="E75" i="98" s="1"/>
  <c r="E59" i="116"/>
  <c r="E57" i="116"/>
  <c r="E58" i="116" s="1"/>
  <c r="G60" i="116" s="1"/>
  <c r="E77" i="98" s="1"/>
  <c r="E79" i="116"/>
  <c r="G79" i="116" s="1"/>
  <c r="E79" i="98" s="1"/>
  <c r="E78" i="116"/>
  <c r="E74" i="116"/>
  <c r="E75" i="116"/>
  <c r="E68" i="116"/>
  <c r="G68" i="116" s="1"/>
  <c r="E66" i="116"/>
  <c r="E67" i="116" s="1"/>
  <c r="G69" i="116"/>
  <c r="E38" i="98" s="1"/>
  <c r="G70" i="116"/>
  <c r="E39" i="98" s="1"/>
  <c r="E84" i="116"/>
  <c r="E85" i="116"/>
  <c r="E42" i="111"/>
  <c r="G25" i="112"/>
  <c r="E36" i="96" s="1"/>
  <c r="G27" i="112"/>
  <c r="E43" i="96" s="1"/>
  <c r="G29" i="112"/>
  <c r="E46" i="96" s="1"/>
  <c r="G31" i="112"/>
  <c r="E48" i="96" s="1"/>
  <c r="G33" i="112"/>
  <c r="I136" i="11" s="1"/>
  <c r="G35" i="112"/>
  <c r="G37" i="112"/>
  <c r="E13" i="97" s="1"/>
  <c r="G39" i="112"/>
  <c r="I32" i="16" s="1"/>
  <c r="M32" i="16" s="1"/>
  <c r="S32" i="16" s="1"/>
  <c r="G41" i="112"/>
  <c r="I30" i="21" s="1"/>
  <c r="M30" i="21" s="1"/>
  <c r="S30" i="21" s="1"/>
  <c r="G43" i="112"/>
  <c r="E60" i="96" s="1"/>
  <c r="G45" i="112"/>
  <c r="G47" i="112"/>
  <c r="E62" i="96" s="1"/>
  <c r="G49" i="112"/>
  <c r="I10" i="98"/>
  <c r="I12" i="98"/>
  <c r="I14" i="98"/>
  <c r="I16" i="98"/>
  <c r="I18" i="98"/>
  <c r="I20" i="98"/>
  <c r="I24" i="98"/>
  <c r="I25" i="98"/>
  <c r="I27" i="98"/>
  <c r="I29" i="98"/>
  <c r="I31" i="98"/>
  <c r="I36" i="98"/>
  <c r="I47" i="98"/>
  <c r="I27" i="95"/>
  <c r="I13" i="95"/>
  <c r="I11" i="95"/>
  <c r="I82" i="95"/>
  <c r="I30" i="95"/>
  <c r="I19" i="95"/>
  <c r="I17" i="95"/>
  <c r="I40" i="94"/>
  <c r="I65" i="95"/>
  <c r="I39" i="94"/>
  <c r="I64" i="95"/>
  <c r="E52" i="100"/>
  <c r="E51" i="100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U65" i="50"/>
  <c r="U60" i="50"/>
  <c r="U58" i="50"/>
  <c r="U56" i="50"/>
  <c r="U50" i="50"/>
  <c r="U49" i="50"/>
  <c r="U48" i="50"/>
  <c r="U46" i="50"/>
  <c r="U45" i="50"/>
  <c r="U44" i="50"/>
  <c r="U43" i="50"/>
  <c r="U41" i="50"/>
  <c r="U39" i="50"/>
  <c r="U35" i="50"/>
  <c r="U33" i="50"/>
  <c r="U31" i="50"/>
  <c r="U21" i="50"/>
  <c r="U17" i="50"/>
  <c r="U23" i="50"/>
  <c r="U19" i="50"/>
  <c r="M42" i="100"/>
  <c r="M31" i="100"/>
  <c r="M23" i="100"/>
  <c r="M32" i="100"/>
  <c r="M24" i="100"/>
  <c r="M43" i="100"/>
  <c r="M44" i="100"/>
  <c r="M33" i="100"/>
  <c r="M25" i="100"/>
  <c r="I12" i="66"/>
  <c r="H14" i="57" s="1"/>
  <c r="I12" i="70"/>
  <c r="H10" i="57" s="1"/>
  <c r="I12" i="65"/>
  <c r="H15" i="57" s="1"/>
  <c r="I12" i="69"/>
  <c r="H11" i="57" s="1"/>
  <c r="E10" i="86"/>
  <c r="I15" i="100"/>
  <c r="M8" i="100"/>
  <c r="E8" i="106"/>
  <c r="E10" i="106" s="1"/>
  <c r="E14" i="106"/>
  <c r="E15" i="106"/>
  <c r="E19" i="107"/>
  <c r="E22" i="107"/>
  <c r="E20" i="107"/>
  <c r="I13" i="59"/>
  <c r="I21" i="57" s="1"/>
  <c r="I13" i="71"/>
  <c r="I9" i="57" s="1"/>
  <c r="I13" i="72"/>
  <c r="I8" i="57" s="1"/>
  <c r="K37" i="100"/>
  <c r="Q28" i="17"/>
  <c r="Q20" i="17"/>
  <c r="Q18" i="17"/>
  <c r="Q17" i="17"/>
  <c r="S17" i="17" s="1"/>
  <c r="Q28" i="16"/>
  <c r="Q20" i="16"/>
  <c r="Q18" i="16"/>
  <c r="Q17" i="16"/>
  <c r="S17" i="16" s="1"/>
  <c r="Q29" i="27"/>
  <c r="S29" i="27" s="1"/>
  <c r="Q21" i="27"/>
  <c r="S21" i="27" s="1"/>
  <c r="Q20" i="27"/>
  <c r="S20" i="27" s="1"/>
  <c r="Q18" i="27"/>
  <c r="S18" i="27" s="1"/>
  <c r="Q17" i="27"/>
  <c r="S17" i="27" s="1"/>
  <c r="E22" i="86"/>
  <c r="E27" i="86" s="1"/>
  <c r="E12" i="93"/>
  <c r="M49" i="100"/>
  <c r="M45" i="100"/>
  <c r="I35" i="100"/>
  <c r="I36" i="100" s="1"/>
  <c r="I11" i="61"/>
  <c r="G19" i="57" s="1"/>
  <c r="I11" i="63"/>
  <c r="G17" i="57" s="1"/>
  <c r="I11" i="62"/>
  <c r="G18" i="57" s="1"/>
  <c r="E14" i="93"/>
  <c r="I13" i="61"/>
  <c r="I19" i="57" s="1"/>
  <c r="I13" i="63"/>
  <c r="I17" i="57" s="1"/>
  <c r="I13" i="62"/>
  <c r="I18" i="57" s="1"/>
  <c r="E16" i="93"/>
  <c r="U58" i="147"/>
  <c r="I14" i="70" s="1"/>
  <c r="J10" i="57" s="1"/>
  <c r="G62" i="147"/>
  <c r="E8" i="80"/>
  <c r="E8" i="85"/>
  <c r="Q8" i="79" s="1"/>
  <c r="BE8" i="146"/>
  <c r="AY9" i="146"/>
  <c r="AS10" i="146"/>
  <c r="E12" i="80"/>
  <c r="E12" i="85"/>
  <c r="Q12" i="79" s="1"/>
  <c r="AS12" i="146"/>
  <c r="AY13" i="146"/>
  <c r="AS14" i="146"/>
  <c r="AY15" i="146"/>
  <c r="AS16" i="146"/>
  <c r="BE16" i="146"/>
  <c r="AM17" i="146"/>
  <c r="BE18" i="146"/>
  <c r="E20" i="80"/>
  <c r="E20" i="85"/>
  <c r="Q20" i="79" s="1"/>
  <c r="AS20" i="146"/>
  <c r="AY21" i="146"/>
  <c r="AS22" i="146"/>
  <c r="AY23" i="146"/>
  <c r="S8" i="29"/>
  <c r="AS8" i="145"/>
  <c r="BE10" i="145"/>
  <c r="BE12" i="145"/>
  <c r="BE14" i="145"/>
  <c r="G31" i="100"/>
  <c r="G23" i="100"/>
  <c r="G42" i="100"/>
  <c r="K31" i="100"/>
  <c r="K23" i="100"/>
  <c r="K42" i="100"/>
  <c r="G43" i="100"/>
  <c r="G32" i="100"/>
  <c r="G24" i="100"/>
  <c r="K43" i="100"/>
  <c r="K32" i="100"/>
  <c r="K24" i="100"/>
  <c r="G33" i="100"/>
  <c r="G25" i="100"/>
  <c r="G44" i="100"/>
  <c r="K33" i="100"/>
  <c r="K25" i="100"/>
  <c r="K44" i="100"/>
  <c r="E9" i="86"/>
  <c r="G15" i="100"/>
  <c r="I13" i="65"/>
  <c r="I15" i="57" s="1"/>
  <c r="I13" i="69"/>
  <c r="I11" i="57" s="1"/>
  <c r="I13" i="66"/>
  <c r="I14" i="57" s="1"/>
  <c r="I13" i="70"/>
  <c r="I10" i="57" s="1"/>
  <c r="E11" i="86"/>
  <c r="K15" i="100"/>
  <c r="G8" i="100"/>
  <c r="E8" i="109"/>
  <c r="E10" i="109" s="1"/>
  <c r="I13" i="67"/>
  <c r="I13" i="57" s="1"/>
  <c r="I13" i="68"/>
  <c r="I12" i="57" s="1"/>
  <c r="K8" i="100"/>
  <c r="E8" i="107"/>
  <c r="E10" i="107" s="1"/>
  <c r="E15" i="109"/>
  <c r="E14" i="109"/>
  <c r="E15" i="107"/>
  <c r="E14" i="107"/>
  <c r="O18" i="147"/>
  <c r="E22" i="108"/>
  <c r="E20" i="108"/>
  <c r="E18" i="108"/>
  <c r="E21" i="108"/>
  <c r="E19" i="108"/>
  <c r="E22" i="106"/>
  <c r="E20" i="106"/>
  <c r="E18" i="106"/>
  <c r="E21" i="106"/>
  <c r="E19" i="106"/>
  <c r="Q29" i="147"/>
  <c r="U29" i="147"/>
  <c r="E26" i="86"/>
  <c r="E19" i="86"/>
  <c r="E24" i="86" s="1"/>
  <c r="E9" i="93"/>
  <c r="E24" i="93" s="1"/>
  <c r="G49" i="100"/>
  <c r="G45" i="100"/>
  <c r="E21" i="86"/>
  <c r="E11" i="93"/>
  <c r="E26" i="93" s="1"/>
  <c r="K49" i="100"/>
  <c r="K45" i="100"/>
  <c r="O38" i="147"/>
  <c r="G34" i="100" s="1"/>
  <c r="G35" i="100" s="1"/>
  <c r="G36" i="100" s="1"/>
  <c r="I12" i="62"/>
  <c r="H18" i="57" s="1"/>
  <c r="I12" i="61"/>
  <c r="H19" i="57" s="1"/>
  <c r="I12" i="63"/>
  <c r="H17" i="57" s="1"/>
  <c r="E15" i="93"/>
  <c r="I14" i="62"/>
  <c r="J18" i="57" s="1"/>
  <c r="I14" i="61"/>
  <c r="J19" i="57" s="1"/>
  <c r="I14" i="63"/>
  <c r="J17" i="57" s="1"/>
  <c r="E17" i="93"/>
  <c r="Q40" i="147"/>
  <c r="U40" i="147"/>
  <c r="I14" i="64" s="1"/>
  <c r="J16" i="57" s="1"/>
  <c r="O44" i="147"/>
  <c r="Q26" i="21"/>
  <c r="Q18" i="21"/>
  <c r="Q16" i="21"/>
  <c r="Q15" i="21"/>
  <c r="S15" i="21" s="1"/>
  <c r="Q28" i="15"/>
  <c r="S28" i="15" s="1"/>
  <c r="Q20" i="15"/>
  <c r="S20" i="15" s="1"/>
  <c r="Q18" i="15"/>
  <c r="S18" i="15" s="1"/>
  <c r="Q17" i="15"/>
  <c r="S17" i="15" s="1"/>
  <c r="Q51" i="147"/>
  <c r="I54" i="100" s="1"/>
  <c r="U51" i="147"/>
  <c r="M54" i="100" s="1"/>
  <c r="O52" i="147"/>
  <c r="I11" i="60" s="1"/>
  <c r="G20" i="57" s="1"/>
  <c r="AK11" i="48"/>
  <c r="AK10" i="48"/>
  <c r="AK9" i="48"/>
  <c r="AK8" i="48"/>
  <c r="I10" i="60"/>
  <c r="F20" i="57" s="1"/>
  <c r="Q53" i="147"/>
  <c r="O58" i="147"/>
  <c r="I11" i="59" s="1"/>
  <c r="G21" i="57" s="1"/>
  <c r="I10" i="66"/>
  <c r="F14" i="57" s="1"/>
  <c r="I10" i="68"/>
  <c r="F12" i="57" s="1"/>
  <c r="K71" i="52" s="1"/>
  <c r="I10" i="70"/>
  <c r="F10" i="57" s="1"/>
  <c r="K75" i="52" s="1"/>
  <c r="I10" i="65"/>
  <c r="F15" i="57" s="1"/>
  <c r="K65" i="52" s="1"/>
  <c r="I10" i="67"/>
  <c r="F13" i="57" s="1"/>
  <c r="I10" i="69"/>
  <c r="F11" i="57" s="1"/>
  <c r="Q61" i="147"/>
  <c r="E62" i="147"/>
  <c r="AM8" i="146"/>
  <c r="AG8" i="99"/>
  <c r="AY8" i="83" s="1"/>
  <c r="AY8" i="146"/>
  <c r="BE8" i="99"/>
  <c r="CM8" i="83" s="1"/>
  <c r="E9" i="80"/>
  <c r="E9" i="85"/>
  <c r="Q9" i="79" s="1"/>
  <c r="U9" i="99"/>
  <c r="AE9" i="83" s="1"/>
  <c r="AS9" i="146"/>
  <c r="AS9" i="99"/>
  <c r="BS9" i="83" s="1"/>
  <c r="BE9" i="146"/>
  <c r="AM10" i="146"/>
  <c r="AG10" i="99"/>
  <c r="AY10" i="83" s="1"/>
  <c r="AY10" i="146"/>
  <c r="BE10" i="99"/>
  <c r="CM10" i="83" s="1"/>
  <c r="E11" i="80"/>
  <c r="E11" i="85"/>
  <c r="Q11" i="79" s="1"/>
  <c r="U11" i="99"/>
  <c r="AE11" i="83" s="1"/>
  <c r="AS11" i="146"/>
  <c r="AS11" i="99"/>
  <c r="BS11" i="83" s="1"/>
  <c r="BE11" i="146"/>
  <c r="AM12" i="146"/>
  <c r="AG12" i="99"/>
  <c r="AY12" i="83" s="1"/>
  <c r="AY12" i="146"/>
  <c r="BE12" i="99"/>
  <c r="CM12" i="83" s="1"/>
  <c r="E13" i="80"/>
  <c r="E13" i="85"/>
  <c r="Q13" i="79" s="1"/>
  <c r="U13" i="99"/>
  <c r="AE13" i="83" s="1"/>
  <c r="AS13" i="146"/>
  <c r="AS13" i="99"/>
  <c r="BS13" i="83" s="1"/>
  <c r="BE13" i="146"/>
  <c r="AM14" i="146"/>
  <c r="AG14" i="99"/>
  <c r="AY14" i="83" s="1"/>
  <c r="AY14" i="146"/>
  <c r="BE14" i="99"/>
  <c r="CM14" i="83" s="1"/>
  <c r="E15" i="80"/>
  <c r="E15" i="85"/>
  <c r="Q15" i="79" s="1"/>
  <c r="U15" i="99"/>
  <c r="AE15" i="83" s="1"/>
  <c r="AS15" i="146"/>
  <c r="AS15" i="99"/>
  <c r="BS15" i="83" s="1"/>
  <c r="BE15" i="146"/>
  <c r="AM16" i="146"/>
  <c r="AG16" i="99"/>
  <c r="AY16" i="83" s="1"/>
  <c r="AY16" i="146"/>
  <c r="BE16" i="99"/>
  <c r="CM16" i="83" s="1"/>
  <c r="E17" i="80"/>
  <c r="E17" i="85"/>
  <c r="Q17" i="79" s="1"/>
  <c r="U17" i="99"/>
  <c r="AE17" i="83" s="1"/>
  <c r="AS17" i="146"/>
  <c r="AS17" i="99"/>
  <c r="BS17" i="83" s="1"/>
  <c r="BE17" i="146"/>
  <c r="S18" i="99"/>
  <c r="U18" i="99" s="1"/>
  <c r="AE18" i="83" s="1"/>
  <c r="G9" i="135"/>
  <c r="AM18" i="146"/>
  <c r="AG18" i="99"/>
  <c r="AY18" i="83" s="1"/>
  <c r="AQ18" i="99"/>
  <c r="AS18" i="99" s="1"/>
  <c r="BS18" i="83" s="1"/>
  <c r="K11" i="135"/>
  <c r="AY18" i="146"/>
  <c r="BE18" i="99"/>
  <c r="CM18" i="83" s="1"/>
  <c r="E19" i="80"/>
  <c r="E19" i="85"/>
  <c r="Q19" i="79" s="1"/>
  <c r="U19" i="99"/>
  <c r="AE19" i="83" s="1"/>
  <c r="AS19" i="146"/>
  <c r="AS19" i="99"/>
  <c r="BS19" i="83" s="1"/>
  <c r="BE19" i="146"/>
  <c r="AM20" i="146"/>
  <c r="AG20" i="99"/>
  <c r="AY20" i="83" s="1"/>
  <c r="AY20" i="146"/>
  <c r="BE20" i="99"/>
  <c r="CM20" i="83" s="1"/>
  <c r="E21" i="80"/>
  <c r="E21" i="85"/>
  <c r="Q21" i="79" s="1"/>
  <c r="U21" i="99"/>
  <c r="AE21" i="83" s="1"/>
  <c r="AS21" i="146"/>
  <c r="AS21" i="99"/>
  <c r="BS21" i="83" s="1"/>
  <c r="BE21" i="146"/>
  <c r="AM22" i="146"/>
  <c r="AG22" i="99"/>
  <c r="AY22" i="83" s="1"/>
  <c r="AY22" i="146"/>
  <c r="BE22" i="99"/>
  <c r="CM22" i="83" s="1"/>
  <c r="I10" i="58"/>
  <c r="F23" i="57" s="1"/>
  <c r="E23" i="80"/>
  <c r="E23" i="85"/>
  <c r="Q23" i="79" s="1"/>
  <c r="U23" i="99"/>
  <c r="AE23" i="83" s="1"/>
  <c r="AS23" i="146"/>
  <c r="AS23" i="99"/>
  <c r="BS23" i="83" s="1"/>
  <c r="BE23" i="146"/>
  <c r="AM8" i="145"/>
  <c r="AG24" i="99"/>
  <c r="AY8" i="145"/>
  <c r="BE24" i="99"/>
  <c r="U25" i="99"/>
  <c r="AS9" i="145"/>
  <c r="AS25" i="99"/>
  <c r="BE9" i="145"/>
  <c r="AM10" i="145"/>
  <c r="AG26" i="99"/>
  <c r="AY10" i="145"/>
  <c r="BE26" i="99"/>
  <c r="U27" i="99"/>
  <c r="AS11" i="145"/>
  <c r="AS27" i="99"/>
  <c r="BE11" i="145"/>
  <c r="AM12" i="145"/>
  <c r="AG28" i="99"/>
  <c r="AY12" i="145"/>
  <c r="BE28" i="99"/>
  <c r="U29" i="99"/>
  <c r="AS13" i="145"/>
  <c r="AS29" i="99"/>
  <c r="BE13" i="145"/>
  <c r="AM14" i="145"/>
  <c r="AG30" i="99"/>
  <c r="AY14" i="145"/>
  <c r="BE30" i="99"/>
  <c r="U31" i="99"/>
  <c r="AS15" i="145"/>
  <c r="AS31" i="99"/>
  <c r="BE15" i="145"/>
  <c r="AM16" i="145"/>
  <c r="AG32" i="99"/>
  <c r="AY16" i="145"/>
  <c r="BE32" i="99"/>
  <c r="U33" i="99"/>
  <c r="AS17" i="145"/>
  <c r="AS33" i="99"/>
  <c r="BE17" i="145"/>
  <c r="AM18" i="145"/>
  <c r="AG34" i="99"/>
  <c r="AY18" i="145"/>
  <c r="BE34" i="99"/>
  <c r="Q25" i="29"/>
  <c r="Q19" i="29"/>
  <c r="U35" i="99"/>
  <c r="AS19" i="145"/>
  <c r="AS35" i="99"/>
  <c r="BE19" i="145"/>
  <c r="AM20" i="145"/>
  <c r="AG36" i="99"/>
  <c r="AY20" i="145"/>
  <c r="BE36" i="99"/>
  <c r="U37" i="99"/>
  <c r="AS21" i="145"/>
  <c r="AS37" i="99"/>
  <c r="BE21" i="145"/>
  <c r="AM22" i="145"/>
  <c r="AG38" i="99"/>
  <c r="AY22" i="145"/>
  <c r="BE38" i="99"/>
  <c r="U39" i="99"/>
  <c r="AS23" i="145"/>
  <c r="AS39" i="99"/>
  <c r="BE23" i="145"/>
  <c r="AM24" i="145"/>
  <c r="AG40" i="99"/>
  <c r="AY24" i="145"/>
  <c r="BE40" i="99"/>
  <c r="I25" i="145"/>
  <c r="AO25" i="145"/>
  <c r="AS25" i="145" s="1"/>
  <c r="AM26" i="145"/>
  <c r="AG41" i="99"/>
  <c r="AY26" i="145"/>
  <c r="BE41" i="99"/>
  <c r="I8" i="144"/>
  <c r="O42" i="99"/>
  <c r="U8" i="144"/>
  <c r="AM42" i="99"/>
  <c r="AG8" i="144"/>
  <c r="AK8" i="144"/>
  <c r="Q42" i="99" s="1"/>
  <c r="AO8" i="144"/>
  <c r="AW8" i="144"/>
  <c r="AO42" i="99" s="1"/>
  <c r="BA8" i="144"/>
  <c r="I43" i="99"/>
  <c r="O9" i="144"/>
  <c r="AA43" i="99"/>
  <c r="AA9" i="144"/>
  <c r="AY43" i="99"/>
  <c r="AI9" i="144"/>
  <c r="AQ9" i="144"/>
  <c r="AC43" i="99" s="1"/>
  <c r="AU9" i="144"/>
  <c r="BC9" i="144"/>
  <c r="BA43" i="99" s="1"/>
  <c r="I10" i="144"/>
  <c r="O44" i="99"/>
  <c r="U10" i="144"/>
  <c r="AM44" i="99"/>
  <c r="AG10" i="144"/>
  <c r="AK10" i="144"/>
  <c r="Q44" i="99" s="1"/>
  <c r="AO10" i="144"/>
  <c r="AW10" i="144"/>
  <c r="AO44" i="99" s="1"/>
  <c r="BA10" i="144"/>
  <c r="I45" i="99"/>
  <c r="O11" i="144"/>
  <c r="AA45" i="99"/>
  <c r="AA11" i="144"/>
  <c r="AY45" i="99"/>
  <c r="AI11" i="144"/>
  <c r="AQ11" i="144"/>
  <c r="AC45" i="99" s="1"/>
  <c r="AU11" i="144"/>
  <c r="BC11" i="144"/>
  <c r="BA45" i="99" s="1"/>
  <c r="I12" i="144"/>
  <c r="O46" i="99"/>
  <c r="U12" i="144"/>
  <c r="AM46" i="99"/>
  <c r="AG12" i="144"/>
  <c r="AK12" i="144"/>
  <c r="Q46" i="99" s="1"/>
  <c r="AO12" i="144"/>
  <c r="AW12" i="144"/>
  <c r="AO46" i="99" s="1"/>
  <c r="BA12" i="144"/>
  <c r="I47" i="99"/>
  <c r="O13" i="144"/>
  <c r="AA47" i="99"/>
  <c r="AA13" i="144"/>
  <c r="AY47" i="99"/>
  <c r="AI13" i="144"/>
  <c r="AQ13" i="144"/>
  <c r="AC47" i="99" s="1"/>
  <c r="AU13" i="144"/>
  <c r="BC13" i="144"/>
  <c r="BA47" i="99" s="1"/>
  <c r="I14" i="144"/>
  <c r="O48" i="99"/>
  <c r="U14" i="144"/>
  <c r="AM48" i="99"/>
  <c r="AG14" i="144"/>
  <c r="AK14" i="144"/>
  <c r="Q48" i="99" s="1"/>
  <c r="AO14" i="144"/>
  <c r="AW14" i="144"/>
  <c r="AO48" i="99" s="1"/>
  <c r="BA14" i="144"/>
  <c r="I49" i="99"/>
  <c r="O15" i="144"/>
  <c r="AA49" i="99"/>
  <c r="AA15" i="144"/>
  <c r="AY49" i="99"/>
  <c r="AI15" i="144"/>
  <c r="AQ15" i="144"/>
  <c r="AC49" i="99" s="1"/>
  <c r="AU15" i="144"/>
  <c r="BC15" i="144"/>
  <c r="BA49" i="99" s="1"/>
  <c r="I16" i="144"/>
  <c r="O50" i="99"/>
  <c r="U16" i="144"/>
  <c r="AM50" i="99"/>
  <c r="AG16" i="144"/>
  <c r="AK16" i="144"/>
  <c r="Q50" i="99" s="1"/>
  <c r="AO16" i="144"/>
  <c r="AW16" i="144"/>
  <c r="AO50" i="99" s="1"/>
  <c r="BA16" i="144"/>
  <c r="I51" i="99"/>
  <c r="O17" i="144"/>
  <c r="AA51" i="99"/>
  <c r="AA17" i="144"/>
  <c r="AY51" i="99"/>
  <c r="AI17" i="144"/>
  <c r="AQ17" i="144"/>
  <c r="AC51" i="99" s="1"/>
  <c r="AU17" i="144"/>
  <c r="BC17" i="144"/>
  <c r="BA51" i="99" s="1"/>
  <c r="I18" i="144"/>
  <c r="O52" i="99"/>
  <c r="U18" i="144"/>
  <c r="AM52" i="99"/>
  <c r="AG18" i="144"/>
  <c r="AK18" i="144"/>
  <c r="Q52" i="99" s="1"/>
  <c r="AO18" i="144"/>
  <c r="AW18" i="144"/>
  <c r="AO52" i="99" s="1"/>
  <c r="BA18" i="144"/>
  <c r="I53" i="99"/>
  <c r="O19" i="144"/>
  <c r="AA53" i="99"/>
  <c r="AA19" i="144"/>
  <c r="AY53" i="99"/>
  <c r="AI19" i="144"/>
  <c r="AQ19" i="144"/>
  <c r="AC53" i="99" s="1"/>
  <c r="AU19" i="144"/>
  <c r="BC19" i="144"/>
  <c r="BA53" i="99" s="1"/>
  <c r="I20" i="144"/>
  <c r="O54" i="99"/>
  <c r="U20" i="144"/>
  <c r="AM54" i="99"/>
  <c r="AG20" i="144"/>
  <c r="AK20" i="144"/>
  <c r="Q54" i="99" s="1"/>
  <c r="AO20" i="144"/>
  <c r="AW20" i="144"/>
  <c r="AO54" i="99" s="1"/>
  <c r="BA20" i="144"/>
  <c r="I55" i="99"/>
  <c r="O21" i="144"/>
  <c r="AA55" i="99"/>
  <c r="AA21" i="144"/>
  <c r="AY55" i="99"/>
  <c r="AI21" i="144"/>
  <c r="AQ21" i="144"/>
  <c r="AC55" i="99" s="1"/>
  <c r="AU21" i="144"/>
  <c r="BC21" i="144"/>
  <c r="BA55" i="99" s="1"/>
  <c r="I22" i="144"/>
  <c r="O56" i="99"/>
  <c r="U22" i="144"/>
  <c r="AM56" i="99"/>
  <c r="AG22" i="144"/>
  <c r="AK22" i="144"/>
  <c r="Q56" i="99" s="1"/>
  <c r="AO22" i="144"/>
  <c r="AW22" i="144"/>
  <c r="AO56" i="99" s="1"/>
  <c r="BA22" i="144"/>
  <c r="I57" i="99"/>
  <c r="K23" i="3" s="1"/>
  <c r="G867" i="1" s="1"/>
  <c r="O23" i="144"/>
  <c r="AA57" i="99"/>
  <c r="AA23" i="144"/>
  <c r="AY57" i="99"/>
  <c r="AI23" i="144"/>
  <c r="AQ23" i="144"/>
  <c r="AC57" i="99" s="1"/>
  <c r="AU23" i="144"/>
  <c r="BC23" i="144"/>
  <c r="BA57" i="99" s="1"/>
  <c r="I24" i="144"/>
  <c r="O58" i="99"/>
  <c r="U24" i="144"/>
  <c r="AM58" i="99"/>
  <c r="AG24" i="144"/>
  <c r="AK24" i="144"/>
  <c r="Q58" i="99" s="1"/>
  <c r="AO24" i="144"/>
  <c r="AW24" i="144"/>
  <c r="AO58" i="99" s="1"/>
  <c r="BA24" i="144"/>
  <c r="I26" i="144"/>
  <c r="E23" i="87" s="1"/>
  <c r="O60" i="99"/>
  <c r="U26" i="144"/>
  <c r="AM60" i="99"/>
  <c r="AG26" i="144"/>
  <c r="AK26" i="144"/>
  <c r="Q60" i="99" s="1"/>
  <c r="AO26" i="144"/>
  <c r="AW26" i="144"/>
  <c r="AO60" i="99" s="1"/>
  <c r="BA26" i="144"/>
  <c r="AI8" i="143"/>
  <c r="AM8" i="143"/>
  <c r="AK9" i="143"/>
  <c r="AI10" i="143"/>
  <c r="AI12" i="143"/>
  <c r="AM12" i="143"/>
  <c r="AK13" i="143"/>
  <c r="AI14" i="143"/>
  <c r="AI16" i="143"/>
  <c r="AM16" i="143"/>
  <c r="AK17" i="143"/>
  <c r="AI18" i="143"/>
  <c r="AI20" i="143"/>
  <c r="AM20" i="143"/>
  <c r="E15" i="81"/>
  <c r="I15" i="81" s="1"/>
  <c r="E15" i="82"/>
  <c r="I15" i="82" s="1"/>
  <c r="E15" i="83"/>
  <c r="E15" i="84"/>
  <c r="AK21" i="143"/>
  <c r="AO21" i="143"/>
  <c r="AI22" i="143"/>
  <c r="AM22" i="143"/>
  <c r="E16" i="81"/>
  <c r="I16" i="81" s="1"/>
  <c r="E16" i="82"/>
  <c r="I16" i="82" s="1"/>
  <c r="E16" i="83"/>
  <c r="E16" i="84"/>
  <c r="AK23" i="143"/>
  <c r="AO23" i="143"/>
  <c r="AI24" i="143"/>
  <c r="AM24" i="143"/>
  <c r="E19" i="81"/>
  <c r="I19" i="81" s="1"/>
  <c r="E19" i="82"/>
  <c r="I19" i="82" s="1"/>
  <c r="E19" i="83"/>
  <c r="E19" i="84"/>
  <c r="AK25" i="143"/>
  <c r="AO25" i="143"/>
  <c r="AI26" i="143"/>
  <c r="AM26" i="143"/>
  <c r="E21" i="81"/>
  <c r="I21" i="81" s="1"/>
  <c r="E21" i="82"/>
  <c r="I21" i="82" s="1"/>
  <c r="E21" i="83"/>
  <c r="E21" i="84"/>
  <c r="AK27" i="143"/>
  <c r="AO27" i="143"/>
  <c r="AI28" i="143"/>
  <c r="AK29" i="143"/>
  <c r="AI30" i="143"/>
  <c r="AM30" i="143"/>
  <c r="AI8" i="142"/>
  <c r="E8" i="91" s="1"/>
  <c r="AM8" i="142"/>
  <c r="E8" i="89" s="1"/>
  <c r="AK9" i="142"/>
  <c r="AI10" i="142"/>
  <c r="AI12" i="142"/>
  <c r="E10" i="91" s="1"/>
  <c r="AM12" i="142"/>
  <c r="E10" i="89" s="1"/>
  <c r="AK13" i="142"/>
  <c r="AI14" i="142"/>
  <c r="AI16" i="142"/>
  <c r="E12" i="91" s="1"/>
  <c r="AM16" i="142"/>
  <c r="E12" i="89" s="1"/>
  <c r="AK17" i="142"/>
  <c r="AI18" i="142"/>
  <c r="AI20" i="142"/>
  <c r="E14" i="91" s="1"/>
  <c r="AM20" i="142"/>
  <c r="E14" i="89" s="1"/>
  <c r="I15" i="92"/>
  <c r="AK21" i="142"/>
  <c r="E15" i="90" s="1"/>
  <c r="AO21" i="142"/>
  <c r="E15" i="88" s="1"/>
  <c r="AI22" i="142"/>
  <c r="E17" i="91" s="1"/>
  <c r="AM22" i="142"/>
  <c r="E17" i="89" s="1"/>
  <c r="I16" i="92"/>
  <c r="AK23" i="142"/>
  <c r="E16" i="90" s="1"/>
  <c r="AO23" i="142"/>
  <c r="E16" i="88" s="1"/>
  <c r="AI24" i="142"/>
  <c r="E18" i="91" s="1"/>
  <c r="AM24" i="142"/>
  <c r="E18" i="89" s="1"/>
  <c r="I19" i="92"/>
  <c r="AK25" i="142"/>
  <c r="E19" i="90" s="1"/>
  <c r="AO25" i="142"/>
  <c r="E19" i="88" s="1"/>
  <c r="AI26" i="142"/>
  <c r="E20" i="91" s="1"/>
  <c r="AM26" i="142"/>
  <c r="E20" i="89" s="1"/>
  <c r="I21" i="92"/>
  <c r="AK27" i="142"/>
  <c r="E21" i="90" s="1"/>
  <c r="AO27" i="142"/>
  <c r="E21" i="88" s="1"/>
  <c r="AI28" i="142"/>
  <c r="AK29" i="142"/>
  <c r="AI30" i="142"/>
  <c r="E22" i="91" s="1"/>
  <c r="AM30" i="142"/>
  <c r="E22" i="89" s="1"/>
  <c r="S8" i="138"/>
  <c r="CY8" i="138"/>
  <c r="DE8" i="138" s="1"/>
  <c r="DC8" i="138"/>
  <c r="DS8" i="138"/>
  <c r="DA9" i="138"/>
  <c r="DQ9" i="138"/>
  <c r="DW9" i="138" s="1"/>
  <c r="DY9" i="138" s="1"/>
  <c r="DU9" i="138"/>
  <c r="S10" i="138"/>
  <c r="U10" i="138" s="1"/>
  <c r="CY10" i="138"/>
  <c r="DE10" i="138" s="1"/>
  <c r="DG10" i="138" s="1"/>
  <c r="DC10" i="138"/>
  <c r="DS10" i="138"/>
  <c r="DA11" i="138"/>
  <c r="DQ11" i="138"/>
  <c r="DW11" i="138" s="1"/>
  <c r="DY11" i="138" s="1"/>
  <c r="DU11" i="138"/>
  <c r="S12" i="138"/>
  <c r="U12" i="138" s="1"/>
  <c r="CY12" i="138"/>
  <c r="DE12" i="138" s="1"/>
  <c r="DG12" i="138" s="1"/>
  <c r="DC12" i="138"/>
  <c r="DS12" i="138"/>
  <c r="DA13" i="138"/>
  <c r="DQ13" i="138"/>
  <c r="DW13" i="138" s="1"/>
  <c r="DY13" i="138" s="1"/>
  <c r="DU13" i="138"/>
  <c r="S14" i="138"/>
  <c r="U14" i="138" s="1"/>
  <c r="CY14" i="138"/>
  <c r="DE14" i="138" s="1"/>
  <c r="DG14" i="138" s="1"/>
  <c r="DC14" i="138"/>
  <c r="DS14" i="138"/>
  <c r="DA15" i="138"/>
  <c r="DQ15" i="138"/>
  <c r="DW15" i="138" s="1"/>
  <c r="DY15" i="138" s="1"/>
  <c r="DU15" i="138"/>
  <c r="S16" i="138"/>
  <c r="U16" i="138" s="1"/>
  <c r="CY16" i="138"/>
  <c r="DE16" i="138" s="1"/>
  <c r="DG16" i="138" s="1"/>
  <c r="DC16" i="138"/>
  <c r="DS16" i="138"/>
  <c r="DA17" i="138"/>
  <c r="DQ17" i="138"/>
  <c r="DW17" i="138" s="1"/>
  <c r="DY17" i="138" s="1"/>
  <c r="DU17" i="138"/>
  <c r="S18" i="138"/>
  <c r="U18" i="138" s="1"/>
  <c r="CY18" i="138"/>
  <c r="DE18" i="138" s="1"/>
  <c r="DG18" i="138" s="1"/>
  <c r="DC18" i="138"/>
  <c r="DS18" i="138"/>
  <c r="DA19" i="138"/>
  <c r="DQ19" i="138"/>
  <c r="DW19" i="138" s="1"/>
  <c r="DY19" i="138" s="1"/>
  <c r="DU19" i="138"/>
  <c r="EK20" i="138"/>
  <c r="S20" i="138"/>
  <c r="U20" i="138" s="1"/>
  <c r="CY20" i="138"/>
  <c r="DE20" i="138" s="1"/>
  <c r="DG20" i="138" s="1"/>
  <c r="DC20" i="138"/>
  <c r="DS20" i="138"/>
  <c r="EM20" i="138"/>
  <c r="FC20" i="138"/>
  <c r="FG20" i="138" s="1"/>
  <c r="FI20" i="138" s="1"/>
  <c r="EI21" i="138"/>
  <c r="EO21" i="138" s="1"/>
  <c r="EQ21" i="138" s="1"/>
  <c r="CY21" i="138"/>
  <c r="S21" i="138"/>
  <c r="U21" i="138" s="1"/>
  <c r="FA21" i="138"/>
  <c r="FG21" i="138" s="1"/>
  <c r="FI21" i="138" s="1"/>
  <c r="EM21" i="138"/>
  <c r="DC21" i="138"/>
  <c r="FE21" i="138"/>
  <c r="DA21" i="138"/>
  <c r="DQ21" i="138"/>
  <c r="E11" i="111"/>
  <c r="E14" i="12" s="1"/>
  <c r="I44" i="56"/>
  <c r="G44" i="56"/>
  <c r="I44" i="54"/>
  <c r="G44" i="54"/>
  <c r="E20" i="112"/>
  <c r="E18" i="12" s="1"/>
  <c r="E12" i="114"/>
  <c r="E19" i="12" s="1"/>
  <c r="E50" i="114"/>
  <c r="E21" i="12" s="1"/>
  <c r="G70" i="132"/>
  <c r="G27" i="131" s="1"/>
  <c r="K70" i="132"/>
  <c r="K27" i="131" s="1"/>
  <c r="O70" i="132"/>
  <c r="O27" i="131" s="1"/>
  <c r="AA70" i="132"/>
  <c r="AE70" i="132"/>
  <c r="AE27" i="131" s="1"/>
  <c r="AI70" i="132"/>
  <c r="AI27" i="131" s="1"/>
  <c r="AQ70" i="132"/>
  <c r="AQ27" i="131" s="1"/>
  <c r="AU70" i="132"/>
  <c r="AU27" i="131" s="1"/>
  <c r="AY70" i="132"/>
  <c r="AY27" i="131" s="1"/>
  <c r="BG70" i="132"/>
  <c r="BG27" i="131" s="1"/>
  <c r="BK70" i="132"/>
  <c r="BK27" i="131" s="1"/>
  <c r="BO70" i="132"/>
  <c r="BO27" i="131" s="1"/>
  <c r="BW70" i="132"/>
  <c r="BW27" i="131" s="1"/>
  <c r="CA70" i="132"/>
  <c r="CA27" i="131" s="1"/>
  <c r="CE70" i="132"/>
  <c r="CE27" i="131" s="1"/>
  <c r="E29" i="105"/>
  <c r="I29" i="105" s="1"/>
  <c r="K29" i="105" s="1"/>
  <c r="E13" i="117"/>
  <c r="AA14" i="127"/>
  <c r="E45" i="117"/>
  <c r="O14" i="126"/>
  <c r="E9" i="115" s="1"/>
  <c r="E10" i="115" s="1"/>
  <c r="G12" i="115" s="1"/>
  <c r="G50" i="98" s="1"/>
  <c r="E11" i="115"/>
  <c r="E16" i="115"/>
  <c r="G18" i="115" s="1"/>
  <c r="G52" i="98" s="1"/>
  <c r="G19" i="115"/>
  <c r="G53" i="98" s="1"/>
  <c r="G21" i="115"/>
  <c r="G55" i="98" s="1"/>
  <c r="G23" i="115"/>
  <c r="G57" i="98" s="1"/>
  <c r="G25" i="115"/>
  <c r="G59" i="98" s="1"/>
  <c r="G27" i="115"/>
  <c r="G61" i="98" s="1"/>
  <c r="G29" i="115"/>
  <c r="G63" i="98" s="1"/>
  <c r="G31" i="115"/>
  <c r="G65" i="98" s="1"/>
  <c r="G33" i="115"/>
  <c r="G67" i="98" s="1"/>
  <c r="E46" i="115"/>
  <c r="E59" i="115"/>
  <c r="E57" i="115"/>
  <c r="E58" i="115" s="1"/>
  <c r="G60" i="115" s="1"/>
  <c r="G77" i="98" s="1"/>
  <c r="E79" i="115"/>
  <c r="G79" i="115" s="1"/>
  <c r="G79" i="98" s="1"/>
  <c r="E78" i="115"/>
  <c r="E74" i="115"/>
  <c r="E75" i="115"/>
  <c r="E68" i="115"/>
  <c r="G68" i="115" s="1"/>
  <c r="E66" i="115"/>
  <c r="E67" i="115" s="1"/>
  <c r="G69" i="115"/>
  <c r="G38" i="98" s="1"/>
  <c r="G70" i="115"/>
  <c r="G39" i="98" s="1"/>
  <c r="AA14" i="125"/>
  <c r="E13" i="114" s="1"/>
  <c r="E15" i="114" s="1"/>
  <c r="E16" i="114" s="1"/>
  <c r="G18" i="114" s="1"/>
  <c r="I15" i="49" s="1"/>
  <c r="M15" i="49" s="1"/>
  <c r="Q15" i="49" s="1"/>
  <c r="E17" i="114"/>
  <c r="E72" i="114"/>
  <c r="E41" i="111"/>
  <c r="G24" i="112"/>
  <c r="E34" i="96" s="1"/>
  <c r="G26" i="112"/>
  <c r="E38" i="96" s="1"/>
  <c r="G28" i="112"/>
  <c r="E45" i="96" s="1"/>
  <c r="G30" i="112"/>
  <c r="E47" i="96" s="1"/>
  <c r="G32" i="112"/>
  <c r="E50" i="96" s="1"/>
  <c r="G34" i="112"/>
  <c r="E52" i="96" s="1"/>
  <c r="G36" i="112"/>
  <c r="G38" i="112"/>
  <c r="I32" i="13" s="1"/>
  <c r="M32" i="13" s="1"/>
  <c r="G40" i="112"/>
  <c r="E58" i="96" s="1"/>
  <c r="G42" i="112"/>
  <c r="I144" i="11" s="1"/>
  <c r="G44" i="112"/>
  <c r="G52" i="112" s="1"/>
  <c r="E66" i="96" s="1"/>
  <c r="G46" i="112"/>
  <c r="I146" i="11" s="1"/>
  <c r="G48" i="112"/>
  <c r="E64" i="96" s="1"/>
  <c r="G50" i="112"/>
  <c r="I148" i="11" s="1"/>
  <c r="G41" i="98"/>
  <c r="I11" i="98"/>
  <c r="I13" i="98"/>
  <c r="I15" i="98"/>
  <c r="I17" i="98"/>
  <c r="I19" i="98"/>
  <c r="I21" i="98"/>
  <c r="I26" i="98"/>
  <c r="I28" i="98"/>
  <c r="I30" i="98"/>
  <c r="E41" i="98"/>
  <c r="I34" i="98"/>
  <c r="E45" i="98"/>
  <c r="I46" i="98"/>
  <c r="I48" i="98"/>
  <c r="E16" i="110"/>
  <c r="E21" i="110"/>
  <c r="E17" i="110"/>
  <c r="I18" i="95"/>
  <c r="I16" i="95"/>
  <c r="I33" i="95"/>
  <c r="I31" i="95"/>
  <c r="I34" i="95"/>
  <c r="I32" i="95"/>
  <c r="I79" i="95"/>
  <c r="I80" i="95"/>
  <c r="I37" i="94"/>
  <c r="I62" i="95"/>
  <c r="S22" i="138"/>
  <c r="U22" i="138" s="1"/>
  <c r="CY22" i="138"/>
  <c r="DC22" i="138"/>
  <c r="DS22" i="138"/>
  <c r="EI22" i="138"/>
  <c r="EO22" i="138" s="1"/>
  <c r="EQ22" i="138" s="1"/>
  <c r="FC22" i="138"/>
  <c r="FG22" i="138" s="1"/>
  <c r="FI22" i="138" s="1"/>
  <c r="AK23" i="138"/>
  <c r="AM23" i="138" s="1"/>
  <c r="DA23" i="138"/>
  <c r="DQ23" i="138"/>
  <c r="DU23" i="138"/>
  <c r="FA23" i="138"/>
  <c r="FG23" i="138" s="1"/>
  <c r="FI23" i="138" s="1"/>
  <c r="CI23" i="83" s="1"/>
  <c r="FE23" i="138"/>
  <c r="Q14" i="19"/>
  <c r="Q13" i="19"/>
  <c r="Q12" i="19"/>
  <c r="Q11" i="19"/>
  <c r="Q10" i="19"/>
  <c r="Q9" i="19"/>
  <c r="Q8" i="19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Q14" i="20"/>
  <c r="Q13" i="20"/>
  <c r="Q12" i="20"/>
  <c r="Q11" i="20"/>
  <c r="Q10" i="20"/>
  <c r="Q9" i="20"/>
  <c r="Q8" i="20"/>
  <c r="G17" i="54"/>
  <c r="G20" i="54" s="1"/>
  <c r="M9" i="54"/>
  <c r="G14" i="54"/>
  <c r="I14" i="54"/>
  <c r="I18" i="54" s="1"/>
  <c r="I20" i="54" s="1"/>
  <c r="I36" i="54"/>
  <c r="G36" i="54"/>
  <c r="G42" i="54"/>
  <c r="M42" i="54" s="1"/>
  <c r="I42" i="54"/>
  <c r="W88" i="134"/>
  <c r="AA88" i="134"/>
  <c r="AA27" i="131" s="1"/>
  <c r="CM88" i="134"/>
  <c r="CM31" i="133"/>
  <c r="E25" i="76" s="1"/>
  <c r="M75" i="52"/>
  <c r="CG67" i="52"/>
  <c r="BQ67" i="52"/>
  <c r="BM67" i="52"/>
  <c r="AS67" i="52"/>
  <c r="AC67" i="52"/>
  <c r="Y67" i="52"/>
  <c r="BW67" i="52"/>
  <c r="BG67" i="52"/>
  <c r="BC67" i="52"/>
  <c r="AM67" i="52"/>
  <c r="AI67" i="52"/>
  <c r="Q67" i="52"/>
  <c r="CG69" i="52"/>
  <c r="BQ69" i="52"/>
  <c r="BM69" i="52"/>
  <c r="AS69" i="52"/>
  <c r="AC69" i="52"/>
  <c r="Y69" i="52"/>
  <c r="BW69" i="52"/>
  <c r="BG69" i="52"/>
  <c r="BC69" i="52"/>
  <c r="AM69" i="52"/>
  <c r="AI69" i="52"/>
  <c r="Q69" i="52"/>
  <c r="M71" i="52"/>
  <c r="BU78" i="52"/>
  <c r="AG78" i="52"/>
  <c r="G98" i="52"/>
  <c r="I78" i="52"/>
  <c r="I79" i="52" s="1"/>
  <c r="G76" i="52"/>
  <c r="G79" i="52" s="1"/>
  <c r="CE76" i="52"/>
  <c r="BU76" i="52"/>
  <c r="BU79" i="52" s="1"/>
  <c r="BK76" i="52"/>
  <c r="AQ76" i="52"/>
  <c r="AG76" i="52"/>
  <c r="AG79" i="52" s="1"/>
  <c r="W76" i="52"/>
  <c r="M65" i="52"/>
  <c r="CM26" i="132"/>
  <c r="Q38" i="50"/>
  <c r="Y38" i="50" s="1"/>
  <c r="I44" i="50"/>
  <c r="G44" i="50"/>
  <c r="I45" i="50"/>
  <c r="G45" i="50"/>
  <c r="I48" i="50"/>
  <c r="G48" i="50"/>
  <c r="CM42" i="132"/>
  <c r="G10" i="48"/>
  <c r="E9" i="78"/>
  <c r="G107" i="11"/>
  <c r="I107" i="11"/>
  <c r="E16" i="78"/>
  <c r="CM26" i="131"/>
  <c r="I131" i="11"/>
  <c r="E29" i="12"/>
  <c r="I8" i="21"/>
  <c r="E23" i="78"/>
  <c r="AA17" i="130"/>
  <c r="M8" i="27"/>
  <c r="M8" i="18"/>
  <c r="AA37" i="130"/>
  <c r="M8" i="16"/>
  <c r="AA57" i="130"/>
  <c r="AA75" i="130"/>
  <c r="CK8" i="129"/>
  <c r="CK10" i="129"/>
  <c r="CK12" i="129"/>
  <c r="CK14" i="129"/>
  <c r="CK16" i="129"/>
  <c r="CK18" i="129"/>
  <c r="CK20" i="129"/>
  <c r="CK22" i="129"/>
  <c r="CK24" i="129"/>
  <c r="CA25" i="129"/>
  <c r="E139" i="113" s="1"/>
  <c r="CI25" i="129"/>
  <c r="E143" i="113" s="1"/>
  <c r="M26" i="129"/>
  <c r="Q26" i="129"/>
  <c r="BY26" i="129"/>
  <c r="CC26" i="129"/>
  <c r="CG26" i="129"/>
  <c r="CK28" i="129"/>
  <c r="CK30" i="129"/>
  <c r="CA31" i="129"/>
  <c r="CE31" i="129"/>
  <c r="CI31" i="129"/>
  <c r="I9" i="50"/>
  <c r="G9" i="50"/>
  <c r="M8" i="46"/>
  <c r="M8" i="44"/>
  <c r="M8" i="42"/>
  <c r="M8" i="40"/>
  <c r="M8" i="38"/>
  <c r="M8" i="36"/>
  <c r="M8" i="34"/>
  <c r="M8" i="32"/>
  <c r="M8" i="31"/>
  <c r="M8" i="25"/>
  <c r="E76" i="74"/>
  <c r="E73" i="74"/>
  <c r="I66" i="11"/>
  <c r="E75" i="74"/>
  <c r="AA49" i="128"/>
  <c r="AA51" i="128"/>
  <c r="AA33" i="127"/>
  <c r="E18" i="117" s="1"/>
  <c r="I33" i="126"/>
  <c r="E15" i="116" s="1"/>
  <c r="E16" i="116" s="1"/>
  <c r="G18" i="116" s="1"/>
  <c r="E52" i="98" s="1"/>
  <c r="I49" i="126"/>
  <c r="I50" i="126"/>
  <c r="AA49" i="125"/>
  <c r="E51" i="114" s="1"/>
  <c r="AA50" i="125"/>
  <c r="K8" i="122"/>
  <c r="K39" i="122" s="1"/>
  <c r="K48" i="122"/>
  <c r="G14" i="121"/>
  <c r="E16" i="119"/>
  <c r="I65" i="50" s="1"/>
  <c r="E20" i="119"/>
  <c r="E21" i="119" s="1"/>
  <c r="E23" i="119" s="1"/>
  <c r="E9" i="118"/>
  <c r="E15" i="118"/>
  <c r="E25" i="118"/>
  <c r="E16" i="117"/>
  <c r="E17" i="117"/>
  <c r="E19" i="117"/>
  <c r="E51" i="117"/>
  <c r="E54" i="117"/>
  <c r="E55" i="117"/>
  <c r="E59" i="117"/>
  <c r="E60" i="117"/>
  <c r="E17" i="115"/>
  <c r="G17" i="115" s="1"/>
  <c r="E41" i="115"/>
  <c r="E50" i="115" s="1"/>
  <c r="E83" i="115"/>
  <c r="E19" i="114"/>
  <c r="G19" i="114" s="1"/>
  <c r="E70" i="96" s="1"/>
  <c r="E24" i="114"/>
  <c r="E24" i="113"/>
  <c r="E42" i="113"/>
  <c r="E60" i="113"/>
  <c r="E78" i="113"/>
  <c r="E96" i="113"/>
  <c r="E114" i="113"/>
  <c r="E132" i="113"/>
  <c r="E23" i="112"/>
  <c r="G23" i="112" s="1"/>
  <c r="E32" i="96" s="1"/>
  <c r="E13" i="110"/>
  <c r="E8" i="105"/>
  <c r="E9" i="105"/>
  <c r="E10" i="105"/>
  <c r="E11" i="105"/>
  <c r="E12" i="105"/>
  <c r="E13" i="105"/>
  <c r="E14" i="105"/>
  <c r="E15" i="105"/>
  <c r="E21" i="105"/>
  <c r="E23" i="105" s="1"/>
  <c r="E25" i="105"/>
  <c r="E26" i="105"/>
  <c r="E27" i="105"/>
  <c r="E28" i="105"/>
  <c r="E30" i="105"/>
  <c r="E32" i="105"/>
  <c r="E15" i="104"/>
  <c r="E17" i="104"/>
  <c r="E19" i="104"/>
  <c r="E21" i="104"/>
  <c r="E23" i="104"/>
  <c r="E25" i="104"/>
  <c r="E27" i="104"/>
  <c r="E29" i="104"/>
  <c r="E31" i="104"/>
  <c r="E33" i="104"/>
  <c r="E35" i="104"/>
  <c r="E37" i="104"/>
  <c r="E39" i="104"/>
  <c r="K17" i="77"/>
  <c r="M17" i="77" s="1"/>
  <c r="K15" i="77"/>
  <c r="M15" i="77" s="1"/>
  <c r="K13" i="77"/>
  <c r="M13" i="77" s="1"/>
  <c r="K11" i="77"/>
  <c r="M11" i="77" s="1"/>
  <c r="K16" i="77"/>
  <c r="M16" i="77" s="1"/>
  <c r="K14" i="77"/>
  <c r="M14" i="77" s="1"/>
  <c r="K12" i="77"/>
  <c r="M12" i="77" s="1"/>
  <c r="K10" i="77"/>
  <c r="M10" i="77" s="1"/>
  <c r="I9" i="101"/>
  <c r="I9" i="94" s="1"/>
  <c r="G26" i="101"/>
  <c r="I26" i="101" s="1"/>
  <c r="E19" i="100"/>
  <c r="E21" i="100"/>
  <c r="E41" i="100"/>
  <c r="E43" i="100"/>
  <c r="E19" i="2" s="1"/>
  <c r="G962" i="1" s="1"/>
  <c r="I35" i="98"/>
  <c r="I76" i="95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8" i="80"/>
  <c r="I10" i="80"/>
  <c r="I12" i="80"/>
  <c r="I14" i="80"/>
  <c r="I16" i="80"/>
  <c r="I18" i="80"/>
  <c r="I20" i="80"/>
  <c r="I22" i="80"/>
  <c r="U8" i="56"/>
  <c r="AQ19" i="56"/>
  <c r="U10" i="56"/>
  <c r="U14" i="56"/>
  <c r="U15" i="56"/>
  <c r="U23" i="56"/>
  <c r="U27" i="56"/>
  <c r="U31" i="56"/>
  <c r="U35" i="56"/>
  <c r="K37" i="56"/>
  <c r="U39" i="56"/>
  <c r="K41" i="56"/>
  <c r="U43" i="56"/>
  <c r="U44" i="56"/>
  <c r="U46" i="56"/>
  <c r="U50" i="56"/>
  <c r="U54" i="56"/>
  <c r="K56" i="56"/>
  <c r="U58" i="56"/>
  <c r="K60" i="56"/>
  <c r="U62" i="56"/>
  <c r="AE41" i="55"/>
  <c r="I11" i="8" s="1"/>
  <c r="I14" i="8" s="1"/>
  <c r="U9" i="55"/>
  <c r="U11" i="55"/>
  <c r="U13" i="55"/>
  <c r="U15" i="55"/>
  <c r="U17" i="55"/>
  <c r="U19" i="55"/>
  <c r="U21" i="55"/>
  <c r="U23" i="55"/>
  <c r="U25" i="55"/>
  <c r="U27" i="55"/>
  <c r="U29" i="55"/>
  <c r="U31" i="55"/>
  <c r="U33" i="55"/>
  <c r="U35" i="55"/>
  <c r="U37" i="55"/>
  <c r="U39" i="55"/>
  <c r="AE58" i="55"/>
  <c r="M11" i="8" s="1"/>
  <c r="M14" i="8" s="1"/>
  <c r="U43" i="55"/>
  <c r="U45" i="55"/>
  <c r="U47" i="55"/>
  <c r="U49" i="55"/>
  <c r="U51" i="55"/>
  <c r="U53" i="55"/>
  <c r="U55" i="55"/>
  <c r="U57" i="55"/>
  <c r="K10" i="54"/>
  <c r="M10" i="54" s="1"/>
  <c r="K12" i="54"/>
  <c r="M12" i="54" s="1"/>
  <c r="K15" i="54"/>
  <c r="K27" i="54"/>
  <c r="K31" i="54"/>
  <c r="K35" i="54"/>
  <c r="K36" i="54"/>
  <c r="K39" i="54"/>
  <c r="K40" i="54"/>
  <c r="K43" i="54"/>
  <c r="K44" i="54"/>
  <c r="K54" i="54"/>
  <c r="K56" i="54"/>
  <c r="K58" i="54"/>
  <c r="K60" i="54"/>
  <c r="U8" i="53"/>
  <c r="U10" i="53"/>
  <c r="U12" i="53"/>
  <c r="U14" i="53"/>
  <c r="U16" i="53"/>
  <c r="U18" i="53"/>
  <c r="U20" i="53"/>
  <c r="U22" i="53"/>
  <c r="U24" i="53"/>
  <c r="U26" i="53"/>
  <c r="U28" i="53"/>
  <c r="U30" i="53"/>
  <c r="U32" i="53"/>
  <c r="U34" i="53"/>
  <c r="U36" i="53"/>
  <c r="U38" i="53"/>
  <c r="U40" i="53"/>
  <c r="U45" i="53"/>
  <c r="U47" i="53"/>
  <c r="U49" i="53"/>
  <c r="U51" i="53"/>
  <c r="U53" i="53"/>
  <c r="U55" i="53"/>
  <c r="U57" i="53"/>
  <c r="U59" i="53"/>
  <c r="BU98" i="52"/>
  <c r="E20" i="8" s="1"/>
  <c r="AY10" i="52"/>
  <c r="AY12" i="52"/>
  <c r="K16" i="52"/>
  <c r="AY19" i="52"/>
  <c r="AY22" i="52"/>
  <c r="K26" i="52"/>
  <c r="K30" i="52"/>
  <c r="K34" i="52"/>
  <c r="AY39" i="52"/>
  <c r="AY40" i="52"/>
  <c r="K44" i="52"/>
  <c r="K46" i="52"/>
  <c r="K48" i="52"/>
  <c r="K50" i="52"/>
  <c r="AY53" i="52"/>
  <c r="AY54" i="52"/>
  <c r="AY64" i="52"/>
  <c r="K74" i="52"/>
  <c r="DS21" i="138"/>
  <c r="DA22" i="138"/>
  <c r="DQ22" i="138"/>
  <c r="DW22" i="138" s="1"/>
  <c r="DY22" i="138" s="1"/>
  <c r="DU22" i="138"/>
  <c r="S23" i="138"/>
  <c r="U23" i="138" s="1"/>
  <c r="G23" i="83" s="1"/>
  <c r="CY23" i="138"/>
  <c r="DE23" i="138" s="1"/>
  <c r="DG23" i="138" s="1"/>
  <c r="AA23" i="83" s="1"/>
  <c r="DC23" i="138"/>
  <c r="DS23" i="138"/>
  <c r="E18" i="135"/>
  <c r="E24" i="135"/>
  <c r="G19" i="56"/>
  <c r="G17" i="56"/>
  <c r="G20" i="56" s="1"/>
  <c r="G64" i="56" s="1"/>
  <c r="AG17" i="56"/>
  <c r="AG18" i="56"/>
  <c r="M9" i="56"/>
  <c r="G14" i="56"/>
  <c r="I14" i="56"/>
  <c r="I18" i="56" s="1"/>
  <c r="M15" i="54"/>
  <c r="M34" i="54"/>
  <c r="G38" i="54"/>
  <c r="M38" i="54" s="1"/>
  <c r="I38" i="54"/>
  <c r="I40" i="54"/>
  <c r="G40" i="54"/>
  <c r="CM12" i="133"/>
  <c r="E18" i="74" s="1"/>
  <c r="I68" i="11"/>
  <c r="G68" i="11"/>
  <c r="CM54" i="133"/>
  <c r="E25" i="75" s="1"/>
  <c r="CM68" i="133"/>
  <c r="M74" i="52"/>
  <c r="BW66" i="52"/>
  <c r="BG66" i="52"/>
  <c r="BC66" i="52"/>
  <c r="AM66" i="52"/>
  <c r="AI66" i="52"/>
  <c r="Q66" i="52"/>
  <c r="CG66" i="52"/>
  <c r="BQ66" i="52"/>
  <c r="BM66" i="52"/>
  <c r="AS66" i="52"/>
  <c r="AC66" i="52"/>
  <c r="Y66" i="52"/>
  <c r="BW68" i="52"/>
  <c r="BG68" i="52"/>
  <c r="BC68" i="52"/>
  <c r="AM68" i="52"/>
  <c r="AI68" i="52"/>
  <c r="Q68" i="52"/>
  <c r="CG68" i="52"/>
  <c r="BQ68" i="52"/>
  <c r="BM68" i="52"/>
  <c r="AS68" i="52"/>
  <c r="AC68" i="52"/>
  <c r="Y68" i="52"/>
  <c r="I43" i="50"/>
  <c r="G43" i="50"/>
  <c r="I49" i="50"/>
  <c r="G49" i="50"/>
  <c r="G8" i="48"/>
  <c r="E8" i="78"/>
  <c r="G12" i="48"/>
  <c r="I12" i="48"/>
  <c r="E10" i="78"/>
  <c r="I14" i="48"/>
  <c r="E15" i="78"/>
  <c r="I21" i="48"/>
  <c r="E17" i="78"/>
  <c r="CM69" i="132"/>
  <c r="I118" i="11"/>
  <c r="G118" i="11"/>
  <c r="G122" i="11"/>
  <c r="I122" i="11"/>
  <c r="I8" i="20"/>
  <c r="E22" i="78"/>
  <c r="I8" i="19"/>
  <c r="E24" i="78"/>
  <c r="M8" i="26"/>
  <c r="AA27" i="130"/>
  <c r="M8" i="17"/>
  <c r="AA47" i="130"/>
  <c r="M8" i="15"/>
  <c r="AA67" i="130"/>
  <c r="M8" i="14"/>
  <c r="M15" i="14" s="1"/>
  <c r="E30" i="10" s="1"/>
  <c r="I15" i="14"/>
  <c r="M8" i="13"/>
  <c r="AA85" i="130"/>
  <c r="CK23" i="129"/>
  <c r="CK25" i="129"/>
  <c r="CA26" i="129"/>
  <c r="CE26" i="129"/>
  <c r="CI26" i="129"/>
  <c r="CK27" i="129"/>
  <c r="CK31" i="129" s="1"/>
  <c r="E53" i="114" s="1"/>
  <c r="CK29" i="129"/>
  <c r="BY31" i="129"/>
  <c r="CC31" i="129"/>
  <c r="CG31" i="129"/>
  <c r="AA12" i="128"/>
  <c r="AA13" i="128"/>
  <c r="E13" i="104" s="1"/>
  <c r="M8" i="45"/>
  <c r="M8" i="43"/>
  <c r="M8" i="41"/>
  <c r="M8" i="39"/>
  <c r="M8" i="37"/>
  <c r="M8" i="35"/>
  <c r="M8" i="33"/>
  <c r="CA10" i="52"/>
  <c r="BW10" i="52"/>
  <c r="BG10" i="52"/>
  <c r="BC10" i="52"/>
  <c r="AM10" i="52"/>
  <c r="AI10" i="52"/>
  <c r="Q10" i="52"/>
  <c r="CG10" i="52"/>
  <c r="BQ10" i="52"/>
  <c r="BM10" i="52"/>
  <c r="AW10" i="52"/>
  <c r="AS10" i="52"/>
  <c r="AC10" i="52"/>
  <c r="Y10" i="52"/>
  <c r="M8" i="30"/>
  <c r="AA33" i="128"/>
  <c r="M8" i="23"/>
  <c r="AA33" i="125"/>
  <c r="E23" i="114" s="1"/>
  <c r="E25" i="114" s="1"/>
  <c r="E26" i="114" s="1"/>
  <c r="G29" i="114" s="1"/>
  <c r="I41" i="44" s="1"/>
  <c r="M41" i="44" s="1"/>
  <c r="AA35" i="124"/>
  <c r="E12" i="111" s="1"/>
  <c r="E13" i="111" s="1"/>
  <c r="G14" i="111" s="1"/>
  <c r="E33" i="96" s="1"/>
  <c r="E22" i="118"/>
  <c r="E24" i="118"/>
  <c r="E8" i="117"/>
  <c r="E42" i="117"/>
  <c r="E52" i="114"/>
  <c r="E18" i="110"/>
  <c r="E20" i="110"/>
  <c r="G8" i="105"/>
  <c r="G9" i="105"/>
  <c r="G10" i="105"/>
  <c r="G11" i="105"/>
  <c r="G12" i="105"/>
  <c r="G13" i="105"/>
  <c r="G14" i="105"/>
  <c r="G15" i="105"/>
  <c r="G25" i="105"/>
  <c r="G26" i="105"/>
  <c r="G27" i="105"/>
  <c r="G28" i="105"/>
  <c r="G30" i="105"/>
  <c r="G32" i="105"/>
  <c r="E14" i="104"/>
  <c r="E16" i="104"/>
  <c r="E18" i="104"/>
  <c r="E20" i="104"/>
  <c r="E22" i="104"/>
  <c r="E24" i="104"/>
  <c r="E26" i="104"/>
  <c r="E28" i="104"/>
  <c r="E30" i="104"/>
  <c r="E32" i="104"/>
  <c r="E34" i="104"/>
  <c r="E36" i="104"/>
  <c r="E44" i="104" s="1"/>
  <c r="E38" i="104"/>
  <c r="E40" i="104"/>
  <c r="E10" i="102"/>
  <c r="G10" i="102" s="1"/>
  <c r="G26" i="102" s="1"/>
  <c r="E11" i="102"/>
  <c r="I11" i="102" s="1"/>
  <c r="I26" i="102" s="1"/>
  <c r="E12" i="102"/>
  <c r="E13" i="102"/>
  <c r="AC13" i="102" s="1"/>
  <c r="E14" i="102"/>
  <c r="E15" i="102"/>
  <c r="K15" i="102" s="1"/>
  <c r="K26" i="102" s="1"/>
  <c r="E16" i="102"/>
  <c r="M16" i="102" s="1"/>
  <c r="E17" i="102"/>
  <c r="O17" i="102" s="1"/>
  <c r="O26" i="102" s="1"/>
  <c r="E18" i="102"/>
  <c r="AC18" i="102" s="1"/>
  <c r="E19" i="102"/>
  <c r="AE19" i="102" s="1"/>
  <c r="E20" i="102"/>
  <c r="Q20" i="102" s="1"/>
  <c r="E21" i="102"/>
  <c r="S21" i="102" s="1"/>
  <c r="S30" i="102" s="1"/>
  <c r="E22" i="102"/>
  <c r="U22" i="102" s="1"/>
  <c r="E23" i="102"/>
  <c r="W23" i="102" s="1"/>
  <c r="W30" i="102" s="1"/>
  <c r="E24" i="102"/>
  <c r="Y24" i="102" s="1"/>
  <c r="E25" i="102"/>
  <c r="AA25" i="102" s="1"/>
  <c r="AA30" i="102" s="1"/>
  <c r="K28" i="102"/>
  <c r="O28" i="102"/>
  <c r="S28" i="102"/>
  <c r="W28" i="102"/>
  <c r="AA28" i="102"/>
  <c r="G17" i="77"/>
  <c r="I17" i="77" s="1"/>
  <c r="G15" i="77"/>
  <c r="I15" i="77" s="1"/>
  <c r="G13" i="77"/>
  <c r="I13" i="77" s="1"/>
  <c r="G11" i="77"/>
  <c r="I11" i="77" s="1"/>
  <c r="G16" i="77"/>
  <c r="I16" i="77" s="1"/>
  <c r="G14" i="77"/>
  <c r="I14" i="77" s="1"/>
  <c r="G12" i="77"/>
  <c r="I12" i="77" s="1"/>
  <c r="G10" i="77"/>
  <c r="I10" i="77" s="1"/>
  <c r="E12" i="100"/>
  <c r="E20" i="100"/>
  <c r="E22" i="100"/>
  <c r="E24" i="100"/>
  <c r="E16" i="2" s="1"/>
  <c r="G959" i="1" s="1"/>
  <c r="E30" i="100"/>
  <c r="E46" i="100"/>
  <c r="I63" i="95"/>
  <c r="I9" i="80"/>
  <c r="I11" i="80"/>
  <c r="I13" i="80"/>
  <c r="I15" i="80"/>
  <c r="I17" i="80"/>
  <c r="I19" i="80"/>
  <c r="I21" i="80"/>
  <c r="I23" i="80"/>
  <c r="U12" i="56"/>
  <c r="U21" i="56"/>
  <c r="U25" i="56"/>
  <c r="K27" i="56"/>
  <c r="U29" i="56"/>
  <c r="K31" i="56"/>
  <c r="U33" i="56"/>
  <c r="K35" i="56"/>
  <c r="U37" i="56"/>
  <c r="K39" i="56"/>
  <c r="U41" i="56"/>
  <c r="K43" i="56"/>
  <c r="K44" i="56"/>
  <c r="U48" i="56"/>
  <c r="U52" i="56"/>
  <c r="K54" i="56"/>
  <c r="U56" i="56"/>
  <c r="K58" i="56"/>
  <c r="U60" i="56"/>
  <c r="U8" i="55"/>
  <c r="U10" i="55"/>
  <c r="U12" i="55"/>
  <c r="U14" i="55"/>
  <c r="U16" i="55"/>
  <c r="U18" i="55"/>
  <c r="U20" i="55"/>
  <c r="U22" i="55"/>
  <c r="U24" i="55"/>
  <c r="U26" i="55"/>
  <c r="U28" i="55"/>
  <c r="U30" i="55"/>
  <c r="U32" i="55"/>
  <c r="U34" i="55"/>
  <c r="U36" i="55"/>
  <c r="U38" i="55"/>
  <c r="U40" i="55"/>
  <c r="U42" i="55"/>
  <c r="U44" i="55"/>
  <c r="U46" i="55"/>
  <c r="U48" i="55"/>
  <c r="U50" i="55"/>
  <c r="U52" i="55"/>
  <c r="U54" i="55"/>
  <c r="U56" i="55"/>
  <c r="K8" i="54"/>
  <c r="M8" i="54" s="1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9" i="53"/>
  <c r="U11" i="53"/>
  <c r="U13" i="53"/>
  <c r="U15" i="53"/>
  <c r="U17" i="53"/>
  <c r="U19" i="53"/>
  <c r="U21" i="53"/>
  <c r="U23" i="53"/>
  <c r="U25" i="53"/>
  <c r="U27" i="53"/>
  <c r="U29" i="53"/>
  <c r="U31" i="53"/>
  <c r="U33" i="53"/>
  <c r="U35" i="53"/>
  <c r="U37" i="53"/>
  <c r="U39" i="53"/>
  <c r="U42" i="53"/>
  <c r="U44" i="53"/>
  <c r="U46" i="53"/>
  <c r="U48" i="53"/>
  <c r="U50" i="53"/>
  <c r="U52" i="53"/>
  <c r="U54" i="53"/>
  <c r="U56" i="53"/>
  <c r="U58" i="53"/>
  <c r="U61" i="53"/>
  <c r="K8" i="52"/>
  <c r="AY14" i="52"/>
  <c r="K24" i="52"/>
  <c r="K28" i="52"/>
  <c r="K32" i="52"/>
  <c r="AY56" i="52"/>
  <c r="K58" i="52"/>
  <c r="K60" i="52"/>
  <c r="K62" i="52"/>
  <c r="K70" i="52"/>
  <c r="M70" i="52" s="1"/>
  <c r="K72" i="52"/>
  <c r="K95" i="52" s="1"/>
  <c r="K80" i="52"/>
  <c r="M80" i="52" s="1"/>
  <c r="K82" i="52"/>
  <c r="M82" i="52" s="1"/>
  <c r="K84" i="52"/>
  <c r="M84" i="52" s="1"/>
  <c r="K90" i="52"/>
  <c r="K92" i="52"/>
  <c r="K94" i="52"/>
  <c r="AG28" i="51"/>
  <c r="O46" i="52"/>
  <c r="U46" i="52" s="1"/>
  <c r="AK46" i="52"/>
  <c r="O48" i="52"/>
  <c r="U48" i="52" s="1"/>
  <c r="AK48" i="52"/>
  <c r="O50" i="52"/>
  <c r="U50" i="52" s="1"/>
  <c r="AK50" i="52"/>
  <c r="O72" i="52"/>
  <c r="U72" i="52" s="1"/>
  <c r="AK72" i="52"/>
  <c r="Y77" i="52"/>
  <c r="AI77" i="52"/>
  <c r="AS77" i="52"/>
  <c r="BC77" i="52"/>
  <c r="BM77" i="52"/>
  <c r="BW77" i="52"/>
  <c r="O90" i="52"/>
  <c r="U90" i="52" s="1"/>
  <c r="AK90" i="52"/>
  <c r="O92" i="52"/>
  <c r="U92" i="52" s="1"/>
  <c r="AK92" i="52"/>
  <c r="O94" i="52"/>
  <c r="U94" i="52" s="1"/>
  <c r="AK94" i="52"/>
  <c r="O28" i="51"/>
  <c r="U28" i="51" s="1"/>
  <c r="U12" i="50"/>
  <c r="U20" i="50"/>
  <c r="U28" i="50"/>
  <c r="U30" i="50"/>
  <c r="U32" i="50"/>
  <c r="U34" i="50"/>
  <c r="U36" i="50"/>
  <c r="U38" i="50"/>
  <c r="W38" i="50" s="1"/>
  <c r="U40" i="50"/>
  <c r="U42" i="50"/>
  <c r="U47" i="50"/>
  <c r="U51" i="50"/>
  <c r="U53" i="50"/>
  <c r="U55" i="50"/>
  <c r="U57" i="50"/>
  <c r="U59" i="50"/>
  <c r="U61" i="50"/>
  <c r="U9" i="49"/>
  <c r="U11" i="49"/>
  <c r="U13" i="49"/>
  <c r="U15" i="49"/>
  <c r="U17" i="49"/>
  <c r="U22" i="49"/>
  <c r="U24" i="49"/>
  <c r="AK12" i="48"/>
  <c r="AK13" i="48"/>
  <c r="K50" i="50"/>
  <c r="M50" i="50" s="1"/>
  <c r="K46" i="50"/>
  <c r="M46" i="50" s="1"/>
  <c r="K41" i="50"/>
  <c r="M41" i="50" s="1"/>
  <c r="K39" i="50"/>
  <c r="M39" i="50" s="1"/>
  <c r="K51" i="50"/>
  <c r="M51" i="50" s="1"/>
  <c r="K49" i="50"/>
  <c r="K48" i="50"/>
  <c r="K47" i="50"/>
  <c r="M47" i="50" s="1"/>
  <c r="K45" i="50"/>
  <c r="K44" i="50"/>
  <c r="K43" i="50"/>
  <c r="K61" i="50" s="1"/>
  <c r="K42" i="50"/>
  <c r="M42" i="50" s="1"/>
  <c r="K40" i="50"/>
  <c r="M40" i="50" s="1"/>
  <c r="U18" i="50"/>
  <c r="U22" i="50"/>
  <c r="U8" i="49"/>
  <c r="U10" i="49"/>
  <c r="U12" i="49"/>
  <c r="U14" i="49"/>
  <c r="U16" i="49"/>
  <c r="U19" i="49"/>
  <c r="U21" i="49"/>
  <c r="U23" i="49"/>
  <c r="U26" i="49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K14" i="46"/>
  <c r="K16" i="46"/>
  <c r="K18" i="46"/>
  <c r="K28" i="46"/>
  <c r="K30" i="46"/>
  <c r="K32" i="46"/>
  <c r="K11" i="45"/>
  <c r="K15" i="45"/>
  <c r="K17" i="45"/>
  <c r="K19" i="45"/>
  <c r="K25" i="45"/>
  <c r="K27" i="45"/>
  <c r="K29" i="45"/>
  <c r="K31" i="45"/>
  <c r="K14" i="44"/>
  <c r="K16" i="44"/>
  <c r="K18" i="44"/>
  <c r="K28" i="44"/>
  <c r="K30" i="44"/>
  <c r="K32" i="44"/>
  <c r="K11" i="43"/>
  <c r="K15" i="43"/>
  <c r="K17" i="43"/>
  <c r="K19" i="43"/>
  <c r="K25" i="43"/>
  <c r="K27" i="43"/>
  <c r="K29" i="43"/>
  <c r="K31" i="43"/>
  <c r="K14" i="42"/>
  <c r="K16" i="42"/>
  <c r="K18" i="42"/>
  <c r="K28" i="42"/>
  <c r="K30" i="42"/>
  <c r="K32" i="42"/>
  <c r="K11" i="41"/>
  <c r="K15" i="41"/>
  <c r="K17" i="41"/>
  <c r="K19" i="41"/>
  <c r="G27" i="49"/>
  <c r="K30" i="41"/>
  <c r="K28" i="40"/>
  <c r="K32" i="40"/>
  <c r="K25" i="39"/>
  <c r="K27" i="39"/>
  <c r="K29" i="39"/>
  <c r="K31" i="39"/>
  <c r="K14" i="38"/>
  <c r="K16" i="38"/>
  <c r="K18" i="38"/>
  <c r="K28" i="38"/>
  <c r="K30" i="38"/>
  <c r="K32" i="38"/>
  <c r="K11" i="37"/>
  <c r="K15" i="37"/>
  <c r="K28" i="37"/>
  <c r="K30" i="37"/>
  <c r="K32" i="37"/>
  <c r="K11" i="36"/>
  <c r="K15" i="36"/>
  <c r="K17" i="36"/>
  <c r="K19" i="36"/>
  <c r="K25" i="36"/>
  <c r="K27" i="36"/>
  <c r="K29" i="36"/>
  <c r="K31" i="36"/>
  <c r="K14" i="35"/>
  <c r="K16" i="35"/>
  <c r="K18" i="35"/>
  <c r="K28" i="35"/>
  <c r="K30" i="35"/>
  <c r="K32" i="35"/>
  <c r="AA42" i="35"/>
  <c r="AA43" i="35"/>
  <c r="AA45" i="35"/>
  <c r="K14" i="34"/>
  <c r="K16" i="34"/>
  <c r="K18" i="34"/>
  <c r="K28" i="34"/>
  <c r="K30" i="34"/>
  <c r="K32" i="34"/>
  <c r="K11" i="33"/>
  <c r="K15" i="33"/>
  <c r="K17" i="33"/>
  <c r="K19" i="33"/>
  <c r="K25" i="33"/>
  <c r="K27" i="33"/>
  <c r="K29" i="33"/>
  <c r="K31" i="33"/>
  <c r="K14" i="32"/>
  <c r="K16" i="32"/>
  <c r="K18" i="32"/>
  <c r="K28" i="32"/>
  <c r="K30" i="32"/>
  <c r="K32" i="32"/>
  <c r="K35" i="27"/>
  <c r="K36" i="27"/>
  <c r="K37" i="27"/>
  <c r="K38" i="27"/>
  <c r="K39" i="27"/>
  <c r="K40" i="27"/>
  <c r="S53" i="27"/>
  <c r="M31" i="8" s="1"/>
  <c r="K19" i="25"/>
  <c r="K27" i="25"/>
  <c r="K29" i="25"/>
  <c r="K31" i="25"/>
  <c r="K33" i="25"/>
  <c r="K35" i="25"/>
  <c r="K37" i="25"/>
  <c r="K39" i="25"/>
  <c r="K41" i="25"/>
  <c r="K43" i="25"/>
  <c r="K11" i="31"/>
  <c r="K15" i="31"/>
  <c r="K17" i="31"/>
  <c r="K19" i="31"/>
  <c r="K25" i="31"/>
  <c r="K27" i="31"/>
  <c r="K29" i="31"/>
  <c r="K31" i="31"/>
  <c r="K14" i="30"/>
  <c r="K16" i="30"/>
  <c r="K18" i="30"/>
  <c r="K28" i="30"/>
  <c r="K30" i="30"/>
  <c r="K32" i="30"/>
  <c r="S43" i="27"/>
  <c r="E31" i="8" s="1"/>
  <c r="K33" i="27"/>
  <c r="K19" i="26"/>
  <c r="K22" i="26"/>
  <c r="K23" i="26"/>
  <c r="K24" i="26"/>
  <c r="K25" i="26"/>
  <c r="K26" i="26"/>
  <c r="K27" i="26"/>
  <c r="K33" i="26"/>
  <c r="K35" i="26"/>
  <c r="K36" i="26"/>
  <c r="K37" i="26"/>
  <c r="K38" i="26"/>
  <c r="K39" i="26"/>
  <c r="K40" i="26"/>
  <c r="S50" i="26"/>
  <c r="K18" i="25"/>
  <c r="K20" i="25"/>
  <c r="K28" i="25"/>
  <c r="K30" i="25"/>
  <c r="K32" i="25"/>
  <c r="K34" i="25"/>
  <c r="K36" i="25"/>
  <c r="K38" i="25"/>
  <c r="K40" i="25"/>
  <c r="K42" i="25"/>
  <c r="K44" i="25"/>
  <c r="S30" i="15"/>
  <c r="E36" i="8" s="1"/>
  <c r="K28" i="13"/>
  <c r="K51" i="11"/>
  <c r="K53" i="11"/>
  <c r="K55" i="11"/>
  <c r="K57" i="11"/>
  <c r="K107" i="11"/>
  <c r="K109" i="11"/>
  <c r="K111" i="11"/>
  <c r="K113" i="11"/>
  <c r="M113" i="11" s="1"/>
  <c r="K115" i="11"/>
  <c r="M115" i="11" s="1"/>
  <c r="K117" i="11"/>
  <c r="M117" i="11" s="1"/>
  <c r="K123" i="11"/>
  <c r="M123" i="11" s="1"/>
  <c r="K125" i="11"/>
  <c r="M125" i="11" s="1"/>
  <c r="K129" i="11"/>
  <c r="M129" i="11" s="1"/>
  <c r="K17" i="11"/>
  <c r="K18" i="11"/>
  <c r="K19" i="11"/>
  <c r="K20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2" i="11"/>
  <c r="K54" i="11"/>
  <c r="K56" i="11"/>
  <c r="K58" i="11"/>
  <c r="K108" i="11"/>
  <c r="K110" i="11"/>
  <c r="K112" i="11"/>
  <c r="K114" i="11"/>
  <c r="M114" i="11" s="1"/>
  <c r="K116" i="11"/>
  <c r="M116" i="11" s="1"/>
  <c r="K122" i="11"/>
  <c r="K124" i="11"/>
  <c r="M124" i="11" s="1"/>
  <c r="K128" i="11"/>
  <c r="M128" i="11" s="1"/>
  <c r="K130" i="11"/>
  <c r="M130" i="11" s="1"/>
  <c r="Q40" i="50" l="1"/>
  <c r="Y40" i="50"/>
  <c r="Q51" i="50"/>
  <c r="Y51" i="50"/>
  <c r="Q41" i="50"/>
  <c r="Y41" i="50" s="1"/>
  <c r="Q50" i="50"/>
  <c r="Y50" i="50" s="1"/>
  <c r="BW84" i="52"/>
  <c r="AI84" i="52"/>
  <c r="BQ84" i="52"/>
  <c r="AC84" i="52"/>
  <c r="BW80" i="52"/>
  <c r="AI80" i="52"/>
  <c r="BQ80" i="52"/>
  <c r="AC80" i="52"/>
  <c r="BW70" i="52"/>
  <c r="BG70" i="52"/>
  <c r="AM70" i="52"/>
  <c r="AI70" i="52"/>
  <c r="Q70" i="52"/>
  <c r="BQ70" i="52"/>
  <c r="BM70" i="52"/>
  <c r="AS70" i="52"/>
  <c r="AC70" i="52"/>
  <c r="Y70" i="52"/>
  <c r="Q8" i="54"/>
  <c r="Y8" i="54"/>
  <c r="Q12" i="54"/>
  <c r="Y12" i="54" s="1"/>
  <c r="I52" i="98"/>
  <c r="I50" i="98"/>
  <c r="Q42" i="50"/>
  <c r="Y42" i="50" s="1"/>
  <c r="Q47" i="50"/>
  <c r="Y47" i="50" s="1"/>
  <c r="Y39" i="50"/>
  <c r="Q39" i="50"/>
  <c r="Y46" i="50"/>
  <c r="Q46" i="50"/>
  <c r="BQ82" i="52"/>
  <c r="BW82" i="52" s="1"/>
  <c r="AC82" i="52"/>
  <c r="AI82" i="52" s="1"/>
  <c r="S41" i="44"/>
  <c r="Q10" i="54"/>
  <c r="Y10" i="54"/>
  <c r="E25" i="119"/>
  <c r="E27" i="119" s="1"/>
  <c r="E31" i="119" s="1"/>
  <c r="E87" i="95" s="1"/>
  <c r="G87" i="95" s="1"/>
  <c r="E24" i="119"/>
  <c r="E26" i="119" s="1"/>
  <c r="E28" i="119" s="1"/>
  <c r="E32" i="119" s="1"/>
  <c r="E42" i="94" s="1"/>
  <c r="G42" i="94" s="1"/>
  <c r="CI22" i="83"/>
  <c r="M22" i="88"/>
  <c r="CI20" i="83"/>
  <c r="M20" i="88"/>
  <c r="I77" i="98"/>
  <c r="M19" i="88"/>
  <c r="CI19" i="83"/>
  <c r="M17" i="88"/>
  <c r="CI17" i="83"/>
  <c r="M15" i="88"/>
  <c r="CI15" i="83"/>
  <c r="M13" i="88"/>
  <c r="CI13" i="83"/>
  <c r="M11" i="88"/>
  <c r="CI11" i="83"/>
  <c r="M9" i="88"/>
  <c r="CI9" i="83"/>
  <c r="W47" i="50"/>
  <c r="W40" i="50"/>
  <c r="BY50" i="52"/>
  <c r="CC50" i="52" s="1"/>
  <c r="AO50" i="52"/>
  <c r="BY48" i="52"/>
  <c r="CC48" i="52" s="1"/>
  <c r="AO48" i="52"/>
  <c r="BY46" i="52"/>
  <c r="CC46" i="52" s="1"/>
  <c r="AO46" i="52"/>
  <c r="BM28" i="51"/>
  <c r="BQ28" i="51" s="1"/>
  <c r="AK28" i="51"/>
  <c r="K51" i="52"/>
  <c r="K35" i="52"/>
  <c r="K52" i="52"/>
  <c r="K42" i="52"/>
  <c r="Q21" i="80"/>
  <c r="S21" i="80" s="1"/>
  <c r="M21" i="80"/>
  <c r="Q17" i="80"/>
  <c r="S17" i="80" s="1"/>
  <c r="M17" i="80"/>
  <c r="Q13" i="80"/>
  <c r="S13" i="80" s="1"/>
  <c r="M13" i="80"/>
  <c r="Q9" i="80"/>
  <c r="S9" i="80" s="1"/>
  <c r="M9" i="80"/>
  <c r="E48" i="100"/>
  <c r="E47" i="100"/>
  <c r="Y30" i="102"/>
  <c r="Y28" i="102"/>
  <c r="U30" i="102"/>
  <c r="U28" i="102"/>
  <c r="Q30" i="102"/>
  <c r="Q28" i="102"/>
  <c r="M26" i="102"/>
  <c r="M30" i="102"/>
  <c r="M28" i="102"/>
  <c r="E26" i="102"/>
  <c r="AE14" i="102"/>
  <c r="AE26" i="102" s="1"/>
  <c r="E28" i="102"/>
  <c r="AE12" i="102"/>
  <c r="G16" i="105"/>
  <c r="E9" i="102" s="1"/>
  <c r="I9" i="102" s="1"/>
  <c r="I30" i="102" s="1"/>
  <c r="E10" i="104"/>
  <c r="E17" i="118"/>
  <c r="E19" i="118" s="1"/>
  <c r="E33" i="76" s="1"/>
  <c r="Q8" i="35"/>
  <c r="S8" i="35"/>
  <c r="AU8" i="37"/>
  <c r="AE8" i="37"/>
  <c r="Q8" i="37"/>
  <c r="BA8" i="37"/>
  <c r="AK8" i="37"/>
  <c r="S8" i="37"/>
  <c r="Q8" i="39"/>
  <c r="S8" i="39"/>
  <c r="E12" i="104"/>
  <c r="AA14" i="128"/>
  <c r="M8" i="52"/>
  <c r="S8" i="17"/>
  <c r="E25" i="78"/>
  <c r="M122" i="11"/>
  <c r="G28" i="48"/>
  <c r="M49" i="50"/>
  <c r="Q38" i="54"/>
  <c r="W38" i="54" s="1"/>
  <c r="Y38" i="54"/>
  <c r="Q15" i="54"/>
  <c r="Y15" i="54"/>
  <c r="I19" i="56"/>
  <c r="AS9" i="56"/>
  <c r="AM9" i="56"/>
  <c r="AI9" i="56"/>
  <c r="AC9" i="56"/>
  <c r="Y9" i="56"/>
  <c r="Q9" i="56"/>
  <c r="AG20" i="56"/>
  <c r="AG64" i="56" s="1"/>
  <c r="E11" i="8" s="1"/>
  <c r="E14" i="8" s="1"/>
  <c r="Q20" i="80"/>
  <c r="S20" i="80" s="1"/>
  <c r="M20" i="80"/>
  <c r="Q16" i="80"/>
  <c r="S16" i="80" s="1"/>
  <c r="M16" i="80"/>
  <c r="Q12" i="80"/>
  <c r="S12" i="80" s="1"/>
  <c r="M12" i="80"/>
  <c r="Q8" i="80"/>
  <c r="S8" i="80" s="1"/>
  <c r="M8" i="80"/>
  <c r="G21" i="79"/>
  <c r="S21" i="85"/>
  <c r="AU21" i="3" s="1"/>
  <c r="G827" i="1" s="1"/>
  <c r="G19" i="79"/>
  <c r="S19" i="85"/>
  <c r="AU19" i="3" s="1"/>
  <c r="G769" i="1" s="1"/>
  <c r="G17" i="79"/>
  <c r="S17" i="85"/>
  <c r="AU17" i="3" s="1"/>
  <c r="G711" i="1" s="1"/>
  <c r="G15" i="79"/>
  <c r="S15" i="85"/>
  <c r="AU15" i="3" s="1"/>
  <c r="G653" i="1" s="1"/>
  <c r="G13" i="79"/>
  <c r="S13" i="85"/>
  <c r="AU13" i="3" s="1"/>
  <c r="G595" i="1" s="1"/>
  <c r="G11" i="79"/>
  <c r="S11" i="85"/>
  <c r="AU11" i="3" s="1"/>
  <c r="G537" i="1" s="1"/>
  <c r="G9" i="79"/>
  <c r="S9" i="85"/>
  <c r="AU9" i="3" s="1"/>
  <c r="G479" i="1" s="1"/>
  <c r="I81" i="95"/>
  <c r="I29" i="95"/>
  <c r="I26" i="95"/>
  <c r="I12" i="95"/>
  <c r="I10" i="95"/>
  <c r="I30" i="105"/>
  <c r="K30" i="105" s="1"/>
  <c r="I27" i="105"/>
  <c r="K27" i="105" s="1"/>
  <c r="I25" i="105"/>
  <c r="K25" i="105" s="1"/>
  <c r="I15" i="105"/>
  <c r="K15" i="105" s="1"/>
  <c r="I13" i="105"/>
  <c r="K13" i="105" s="1"/>
  <c r="I11" i="105"/>
  <c r="K11" i="105" s="1"/>
  <c r="I9" i="105"/>
  <c r="K9" i="105" s="1"/>
  <c r="E14" i="110"/>
  <c r="E15" i="110"/>
  <c r="G96" i="113"/>
  <c r="G24" i="113"/>
  <c r="E62" i="117"/>
  <c r="BA8" i="36"/>
  <c r="AK8" i="36"/>
  <c r="AU8" i="36"/>
  <c r="AE8" i="36"/>
  <c r="Q8" i="36"/>
  <c r="S8" i="36" s="1"/>
  <c r="BA8" i="38"/>
  <c r="AK8" i="38"/>
  <c r="S8" i="38"/>
  <c r="AU8" i="38"/>
  <c r="AE8" i="38"/>
  <c r="Q8" i="38"/>
  <c r="Q8" i="40"/>
  <c r="S8" i="40" s="1"/>
  <c r="G143" i="113"/>
  <c r="CK26" i="129"/>
  <c r="E10" i="113" s="1"/>
  <c r="E11" i="113" s="1"/>
  <c r="S8" i="16"/>
  <c r="CG65" i="52"/>
  <c r="BQ65" i="52"/>
  <c r="BQ76" i="52" s="1"/>
  <c r="BM65" i="52"/>
  <c r="AW65" i="52"/>
  <c r="AS65" i="52"/>
  <c r="AC65" i="52"/>
  <c r="AC76" i="52" s="1"/>
  <c r="Y65" i="52"/>
  <c r="CA65" i="52"/>
  <c r="CA76" i="52" s="1"/>
  <c r="BW65" i="52"/>
  <c r="BG65" i="52"/>
  <c r="BG76" i="52" s="1"/>
  <c r="BC65" i="52"/>
  <c r="AM65" i="52"/>
  <c r="AM76" i="52" s="1"/>
  <c r="AI65" i="52"/>
  <c r="Q65" i="52"/>
  <c r="Q76" i="52" s="1"/>
  <c r="M76" i="52"/>
  <c r="BQ75" i="52"/>
  <c r="AW75" i="52"/>
  <c r="AS75" i="52"/>
  <c r="AC75" i="52"/>
  <c r="Y75" i="52"/>
  <c r="BW75" i="52"/>
  <c r="BC75" i="52"/>
  <c r="AM75" i="52"/>
  <c r="AI75" i="52"/>
  <c r="Q75" i="52"/>
  <c r="Q42" i="54"/>
  <c r="W42" i="54" s="1"/>
  <c r="Y42" i="54"/>
  <c r="G133" i="11"/>
  <c r="Y9" i="54"/>
  <c r="Q9" i="54"/>
  <c r="I19" i="54"/>
  <c r="G64" i="54"/>
  <c r="G66" i="54" s="1"/>
  <c r="DW23" i="138"/>
  <c r="DY23" i="138" s="1"/>
  <c r="AU23" i="83" s="1"/>
  <c r="BO22" i="83"/>
  <c r="M22" i="89"/>
  <c r="G22" i="83"/>
  <c r="M22" i="92"/>
  <c r="O22" i="92" s="1"/>
  <c r="I45" i="98"/>
  <c r="G37" i="111"/>
  <c r="E61" i="96" s="1"/>
  <c r="G33" i="111"/>
  <c r="E59" i="96" s="1"/>
  <c r="G29" i="111"/>
  <c r="I31" i="16" s="1"/>
  <c r="G25" i="111"/>
  <c r="G23" i="111"/>
  <c r="I135" i="11" s="1"/>
  <c r="G19" i="111"/>
  <c r="E40" i="96" s="1"/>
  <c r="G15" i="111"/>
  <c r="E35" i="96" s="1"/>
  <c r="G45" i="114"/>
  <c r="E15" i="97" s="1"/>
  <c r="G44" i="114"/>
  <c r="I41" i="30" s="1"/>
  <c r="M41" i="30" s="1"/>
  <c r="G40" i="114"/>
  <c r="I41" i="33" s="1"/>
  <c r="M41" i="33" s="1"/>
  <c r="G36" i="114"/>
  <c r="I41" i="37" s="1"/>
  <c r="M41" i="37" s="1"/>
  <c r="G32" i="114"/>
  <c r="I41" i="41" s="1"/>
  <c r="M41" i="41" s="1"/>
  <c r="G28" i="114"/>
  <c r="I41" i="45" s="1"/>
  <c r="M41" i="45" s="1"/>
  <c r="G37" i="98"/>
  <c r="G71" i="115"/>
  <c r="E46" i="117"/>
  <c r="G55" i="117" s="1"/>
  <c r="AA50" i="127"/>
  <c r="E9" i="117"/>
  <c r="E11" i="117" s="1"/>
  <c r="E12" i="117" s="1"/>
  <c r="DW21" i="138"/>
  <c r="DY21" i="138" s="1"/>
  <c r="M21" i="92"/>
  <c r="O21" i="92" s="1"/>
  <c r="G21" i="83"/>
  <c r="M21" i="89"/>
  <c r="O21" i="89" s="1"/>
  <c r="BO21" i="83"/>
  <c r="G20" i="83"/>
  <c r="M20" i="92"/>
  <c r="O20" i="92" s="1"/>
  <c r="S20" i="92" s="1"/>
  <c r="G18" i="83"/>
  <c r="M18" i="92"/>
  <c r="O18" i="92" s="1"/>
  <c r="S18" i="92" s="1"/>
  <c r="M17" i="90"/>
  <c r="AU17" i="83"/>
  <c r="AA16" i="83"/>
  <c r="M16" i="91"/>
  <c r="G14" i="83"/>
  <c r="M14" i="92"/>
  <c r="O14" i="92" s="1"/>
  <c r="S14" i="92" s="1"/>
  <c r="M13" i="90"/>
  <c r="AU13" i="83"/>
  <c r="AA12" i="83"/>
  <c r="M12" i="91"/>
  <c r="G10" i="83"/>
  <c r="M10" i="92"/>
  <c r="O10" i="92" s="1"/>
  <c r="S10" i="92" s="1"/>
  <c r="M9" i="90"/>
  <c r="AU9" i="83"/>
  <c r="DG8" i="138"/>
  <c r="O22" i="89"/>
  <c r="I22" i="89"/>
  <c r="I21" i="88"/>
  <c r="I20" i="89"/>
  <c r="I19" i="88"/>
  <c r="O19" i="88"/>
  <c r="O18" i="89"/>
  <c r="I18" i="89"/>
  <c r="I16" i="88"/>
  <c r="AM16" i="92"/>
  <c r="AC16" i="92"/>
  <c r="I17" i="89"/>
  <c r="I15" i="88"/>
  <c r="O15" i="88"/>
  <c r="O14" i="89"/>
  <c r="I14" i="89"/>
  <c r="O12" i="89"/>
  <c r="I12" i="89"/>
  <c r="O10" i="89"/>
  <c r="I10" i="89"/>
  <c r="E23" i="89"/>
  <c r="O8" i="89"/>
  <c r="I8" i="89"/>
  <c r="BY22" i="81"/>
  <c r="CC22" i="81" s="1"/>
  <c r="BY22" i="82"/>
  <c r="CC22" i="82" s="1"/>
  <c r="BM22" i="83"/>
  <c r="BQ22" i="83" s="1"/>
  <c r="BU22" i="83" s="1"/>
  <c r="BM22" i="84"/>
  <c r="CW21" i="81"/>
  <c r="DA21" i="81" s="1"/>
  <c r="CW21" i="82"/>
  <c r="DA21" i="82" s="1"/>
  <c r="CG21" i="83"/>
  <c r="CG21" i="84"/>
  <c r="Q21" i="84"/>
  <c r="I21" i="84"/>
  <c r="U21" i="82"/>
  <c r="M21" i="82"/>
  <c r="BY20" i="81"/>
  <c r="CC20" i="81" s="1"/>
  <c r="BY20" i="82"/>
  <c r="CC20" i="82" s="1"/>
  <c r="BM20" i="83"/>
  <c r="BM20" i="84"/>
  <c r="CW19" i="81"/>
  <c r="DA19" i="81" s="1"/>
  <c r="CW19" i="82"/>
  <c r="DA19" i="82" s="1"/>
  <c r="CG19" i="83"/>
  <c r="CK19" i="83" s="1"/>
  <c r="CO19" i="83" s="1"/>
  <c r="CG19" i="84"/>
  <c r="Q19" i="84"/>
  <c r="I19" i="84"/>
  <c r="U19" i="82"/>
  <c r="M19" i="82"/>
  <c r="BY18" i="81"/>
  <c r="CC18" i="81" s="1"/>
  <c r="BY18" i="82"/>
  <c r="CC18" i="82" s="1"/>
  <c r="BM18" i="83"/>
  <c r="BQ18" i="83" s="1"/>
  <c r="BU18" i="83" s="1"/>
  <c r="BM18" i="84"/>
  <c r="CW16" i="81"/>
  <c r="DA16" i="81" s="1"/>
  <c r="CW16" i="82"/>
  <c r="DA16" i="82" s="1"/>
  <c r="CG16" i="83"/>
  <c r="CG16" i="84"/>
  <c r="Q16" i="84"/>
  <c r="I16" i="84"/>
  <c r="U16" i="82"/>
  <c r="M16" i="82"/>
  <c r="BY17" i="81"/>
  <c r="CC17" i="81" s="1"/>
  <c r="BY17" i="82"/>
  <c r="CC17" i="82" s="1"/>
  <c r="BM17" i="83"/>
  <c r="BM17" i="84"/>
  <c r="CW15" i="81"/>
  <c r="DA15" i="81" s="1"/>
  <c r="CW15" i="82"/>
  <c r="DA15" i="82" s="1"/>
  <c r="CG15" i="83"/>
  <c r="CK15" i="83" s="1"/>
  <c r="CO15" i="83" s="1"/>
  <c r="CG15" i="84"/>
  <c r="Q15" i="84"/>
  <c r="I15" i="84"/>
  <c r="U15" i="82"/>
  <c r="M15" i="82"/>
  <c r="BY14" i="81"/>
  <c r="CC14" i="81" s="1"/>
  <c r="BY14" i="82"/>
  <c r="CC14" i="82" s="1"/>
  <c r="BM14" i="83"/>
  <c r="BQ14" i="83" s="1"/>
  <c r="BU14" i="83" s="1"/>
  <c r="BM14" i="84"/>
  <c r="BY12" i="81"/>
  <c r="CC12" i="81" s="1"/>
  <c r="BY12" i="82"/>
  <c r="CC12" i="82" s="1"/>
  <c r="BM12" i="83"/>
  <c r="BQ12" i="83" s="1"/>
  <c r="BU12" i="83" s="1"/>
  <c r="BM12" i="84"/>
  <c r="BY10" i="81"/>
  <c r="CC10" i="81" s="1"/>
  <c r="BY10" i="82"/>
  <c r="CC10" i="82" s="1"/>
  <c r="BM10" i="83"/>
  <c r="BQ10" i="83" s="1"/>
  <c r="BU10" i="83" s="1"/>
  <c r="BM10" i="84"/>
  <c r="BY8" i="81"/>
  <c r="CC8" i="81" s="1"/>
  <c r="BY8" i="82"/>
  <c r="CC8" i="82" s="1"/>
  <c r="BM8" i="83"/>
  <c r="BQ8" i="83" s="1"/>
  <c r="BU8" i="83" s="1"/>
  <c r="BM8" i="84"/>
  <c r="BC60" i="99"/>
  <c r="BE26" i="144"/>
  <c r="AE60" i="99"/>
  <c r="AS26" i="144"/>
  <c r="K21" i="3"/>
  <c r="G809" i="1" s="1"/>
  <c r="Q21" i="92"/>
  <c r="K19" i="3"/>
  <c r="G751" i="1" s="1"/>
  <c r="Q19" i="92"/>
  <c r="K17" i="3"/>
  <c r="G693" i="1" s="1"/>
  <c r="Q17" i="92"/>
  <c r="K15" i="3"/>
  <c r="G635" i="1" s="1"/>
  <c r="Q15" i="92"/>
  <c r="K13" i="3"/>
  <c r="G577" i="1" s="1"/>
  <c r="Q13" i="92"/>
  <c r="K11" i="3"/>
  <c r="G519" i="1" s="1"/>
  <c r="Q11" i="92"/>
  <c r="K9" i="3"/>
  <c r="G461" i="1" s="1"/>
  <c r="Q9" i="92"/>
  <c r="BQ21" i="80"/>
  <c r="BU21" i="80" s="1"/>
  <c r="BQ21" i="85"/>
  <c r="CK21" i="79" s="1"/>
  <c r="AK21" i="80"/>
  <c r="AO21" i="80" s="1"/>
  <c r="AK21" i="85"/>
  <c r="BA21" i="79" s="1"/>
  <c r="AA45" i="33"/>
  <c r="AA43" i="33"/>
  <c r="AA42" i="33"/>
  <c r="AA39" i="33"/>
  <c r="AA37" i="33"/>
  <c r="AA33" i="33"/>
  <c r="AA31" i="33"/>
  <c r="AA29" i="33"/>
  <c r="AA27" i="33"/>
  <c r="AA25" i="33"/>
  <c r="AA19" i="33"/>
  <c r="AA17" i="33"/>
  <c r="AA15" i="33"/>
  <c r="AA11" i="33"/>
  <c r="AA46" i="33"/>
  <c r="AA41" i="33"/>
  <c r="AA40" i="33"/>
  <c r="AA38" i="33"/>
  <c r="AA36" i="33"/>
  <c r="AA32" i="33"/>
  <c r="AA30" i="33"/>
  <c r="AA28" i="33"/>
  <c r="AA20" i="33"/>
  <c r="AA18" i="33"/>
  <c r="AA16" i="33"/>
  <c r="AA14" i="33"/>
  <c r="K21" i="47"/>
  <c r="BQ19" i="80"/>
  <c r="BU19" i="80" s="1"/>
  <c r="BQ19" i="85"/>
  <c r="CK19" i="79" s="1"/>
  <c r="AK19" i="80"/>
  <c r="AO19" i="80" s="1"/>
  <c r="AK19" i="85"/>
  <c r="BA19" i="79" s="1"/>
  <c r="AA46" i="31"/>
  <c r="AA41" i="31"/>
  <c r="AA40" i="31"/>
  <c r="AA38" i="31"/>
  <c r="AA36" i="31"/>
  <c r="AA32" i="31"/>
  <c r="AA30" i="31"/>
  <c r="AA28" i="31"/>
  <c r="AA20" i="31"/>
  <c r="AA18" i="31"/>
  <c r="AA16" i="31"/>
  <c r="AA14" i="31"/>
  <c r="AA45" i="31"/>
  <c r="AA43" i="31"/>
  <c r="AA42" i="31"/>
  <c r="AA39" i="31"/>
  <c r="AA37" i="31"/>
  <c r="AA33" i="31"/>
  <c r="AA31" i="31"/>
  <c r="AA29" i="31"/>
  <c r="AA27" i="31"/>
  <c r="AA25" i="31"/>
  <c r="AA19" i="31"/>
  <c r="AA17" i="31"/>
  <c r="AA15" i="31"/>
  <c r="AA11" i="31"/>
  <c r="AA46" i="35"/>
  <c r="AA41" i="35"/>
  <c r="AA40" i="35"/>
  <c r="AA38" i="35"/>
  <c r="AA39" i="35"/>
  <c r="AA36" i="35"/>
  <c r="AA32" i="35"/>
  <c r="AA30" i="35"/>
  <c r="AA28" i="35"/>
  <c r="AA20" i="35"/>
  <c r="AA18" i="35"/>
  <c r="AA16" i="35"/>
  <c r="AA14" i="35"/>
  <c r="AA37" i="35"/>
  <c r="AA33" i="35"/>
  <c r="AA31" i="35"/>
  <c r="AA29" i="35"/>
  <c r="AA27" i="35"/>
  <c r="AA25" i="35"/>
  <c r="AA19" i="35"/>
  <c r="AA17" i="35"/>
  <c r="AA15" i="35"/>
  <c r="AA11" i="35"/>
  <c r="K23" i="47"/>
  <c r="K19" i="47"/>
  <c r="K22" i="135"/>
  <c r="K24" i="135" s="1"/>
  <c r="K16" i="135"/>
  <c r="K18" i="135" s="1"/>
  <c r="G20" i="135"/>
  <c r="G24" i="135" s="1"/>
  <c r="G14" i="135"/>
  <c r="G18" i="135" s="1"/>
  <c r="BQ17" i="80"/>
  <c r="BU17" i="80" s="1"/>
  <c r="BQ17" i="85"/>
  <c r="CK17" i="79" s="1"/>
  <c r="AK17" i="80"/>
  <c r="AO17" i="80" s="1"/>
  <c r="AK17" i="85"/>
  <c r="BA17" i="79" s="1"/>
  <c r="AA46" i="37"/>
  <c r="AA41" i="37"/>
  <c r="AA40" i="37"/>
  <c r="AA38" i="37"/>
  <c r="AA36" i="37"/>
  <c r="AA32" i="37"/>
  <c r="AA30" i="37"/>
  <c r="AA28" i="37"/>
  <c r="AA20" i="37"/>
  <c r="AA18" i="37"/>
  <c r="AA16" i="37"/>
  <c r="AA14" i="37"/>
  <c r="AA45" i="37"/>
  <c r="AA43" i="37"/>
  <c r="AA42" i="37"/>
  <c r="AA39" i="37"/>
  <c r="AA37" i="37"/>
  <c r="AA33" i="37"/>
  <c r="AA31" i="37"/>
  <c r="AA29" i="37"/>
  <c r="AA27" i="37"/>
  <c r="AA25" i="37"/>
  <c r="AA19" i="37"/>
  <c r="AA17" i="37"/>
  <c r="AA15" i="37"/>
  <c r="AA11" i="37"/>
  <c r="K17" i="47"/>
  <c r="BQ15" i="80"/>
  <c r="BU15" i="80" s="1"/>
  <c r="BQ15" i="85"/>
  <c r="CK15" i="79" s="1"/>
  <c r="AK15" i="80"/>
  <c r="AO15" i="80" s="1"/>
  <c r="AK15" i="85"/>
  <c r="BA15" i="79" s="1"/>
  <c r="AA46" i="39"/>
  <c r="AA41" i="39"/>
  <c r="AA40" i="39"/>
  <c r="AA38" i="39"/>
  <c r="AA36" i="39"/>
  <c r="AA32" i="39"/>
  <c r="AA30" i="39"/>
  <c r="AA28" i="39"/>
  <c r="AA20" i="39"/>
  <c r="AA18" i="39"/>
  <c r="AA16" i="39"/>
  <c r="AA14" i="39"/>
  <c r="AA45" i="39"/>
  <c r="AA43" i="39"/>
  <c r="AA42" i="39"/>
  <c r="AA39" i="39"/>
  <c r="AA37" i="39"/>
  <c r="AA33" i="39"/>
  <c r="AA31" i="39"/>
  <c r="AA29" i="39"/>
  <c r="AA27" i="39"/>
  <c r="AA25" i="39"/>
  <c r="AA19" i="39"/>
  <c r="AA17" i="39"/>
  <c r="AA15" i="39"/>
  <c r="AA11" i="39"/>
  <c r="K15" i="47"/>
  <c r="BQ13" i="80"/>
  <c r="BU13" i="80" s="1"/>
  <c r="BQ13" i="85"/>
  <c r="CK13" i="79" s="1"/>
  <c r="AK13" i="80"/>
  <c r="AO13" i="80" s="1"/>
  <c r="AK13" i="85"/>
  <c r="BA13" i="79" s="1"/>
  <c r="AA46" i="41"/>
  <c r="AA41" i="41"/>
  <c r="AA40" i="41"/>
  <c r="AA38" i="41"/>
  <c r="AA36" i="41"/>
  <c r="AA32" i="41"/>
  <c r="AA30" i="41"/>
  <c r="AA28" i="41"/>
  <c r="AA45" i="41"/>
  <c r="AA43" i="41"/>
  <c r="AA42" i="41"/>
  <c r="AA39" i="41"/>
  <c r="AA37" i="41"/>
  <c r="AA33" i="41"/>
  <c r="AA31" i="41"/>
  <c r="AA29" i="41"/>
  <c r="AA27" i="41"/>
  <c r="AA25" i="41"/>
  <c r="AA19" i="41"/>
  <c r="AA17" i="41"/>
  <c r="AA15" i="41"/>
  <c r="AA11" i="41"/>
  <c r="K13" i="47"/>
  <c r="AA20" i="41"/>
  <c r="AA18" i="41"/>
  <c r="AA16" i="41"/>
  <c r="AA14" i="41"/>
  <c r="BQ11" i="80"/>
  <c r="BU11" i="80" s="1"/>
  <c r="BQ11" i="85"/>
  <c r="CK11" i="79" s="1"/>
  <c r="AK11" i="80"/>
  <c r="AO11" i="80" s="1"/>
  <c r="AK11" i="85"/>
  <c r="BA11" i="79" s="1"/>
  <c r="AA45" i="43"/>
  <c r="AA43" i="43"/>
  <c r="AA42" i="43"/>
  <c r="AA39" i="43"/>
  <c r="AA37" i="43"/>
  <c r="AA33" i="43"/>
  <c r="AA31" i="43"/>
  <c r="AA29" i="43"/>
  <c r="AA27" i="43"/>
  <c r="AA25" i="43"/>
  <c r="AA19" i="43"/>
  <c r="AA17" i="43"/>
  <c r="AA15" i="43"/>
  <c r="AA11" i="43"/>
  <c r="K11" i="47"/>
  <c r="AA46" i="43"/>
  <c r="AA41" i="43"/>
  <c r="AA40" i="43"/>
  <c r="AA38" i="43"/>
  <c r="AA36" i="43"/>
  <c r="AA32" i="43"/>
  <c r="AA30" i="43"/>
  <c r="AA28" i="43"/>
  <c r="AA20" i="43"/>
  <c r="AA18" i="43"/>
  <c r="AA16" i="43"/>
  <c r="AA14" i="43"/>
  <c r="BQ9" i="80"/>
  <c r="BU9" i="80" s="1"/>
  <c r="BQ9" i="85"/>
  <c r="CK9" i="79" s="1"/>
  <c r="AK9" i="80"/>
  <c r="AO9" i="80" s="1"/>
  <c r="AK9" i="85"/>
  <c r="BA9" i="79" s="1"/>
  <c r="AA45" i="45"/>
  <c r="AA43" i="45"/>
  <c r="AA42" i="45"/>
  <c r="AA39" i="45"/>
  <c r="AA37" i="45"/>
  <c r="AA33" i="45"/>
  <c r="AA31" i="45"/>
  <c r="AA29" i="45"/>
  <c r="AA27" i="45"/>
  <c r="AA25" i="45"/>
  <c r="AA19" i="45"/>
  <c r="AA17" i="45"/>
  <c r="AA15" i="45"/>
  <c r="AA11" i="45"/>
  <c r="K9" i="47"/>
  <c r="AA46" i="45"/>
  <c r="AA41" i="45"/>
  <c r="AA40" i="45"/>
  <c r="AA38" i="45"/>
  <c r="AA36" i="45"/>
  <c r="AA32" i="45"/>
  <c r="AA30" i="45"/>
  <c r="AA28" i="45"/>
  <c r="AA20" i="45"/>
  <c r="AA18" i="45"/>
  <c r="AA16" i="45"/>
  <c r="AA14" i="45"/>
  <c r="S62" i="147"/>
  <c r="O62" i="147"/>
  <c r="Q62" i="147"/>
  <c r="U62" i="147"/>
  <c r="K85" i="52"/>
  <c r="M85" i="52" s="1"/>
  <c r="K83" i="52"/>
  <c r="M83" i="52" s="1"/>
  <c r="K81" i="52"/>
  <c r="M81" i="52" s="1"/>
  <c r="K13" i="48"/>
  <c r="K12" i="48"/>
  <c r="M12" i="48" s="1"/>
  <c r="K11" i="48"/>
  <c r="K10" i="48"/>
  <c r="M10" i="48" s="1"/>
  <c r="K9" i="48"/>
  <c r="K8" i="48"/>
  <c r="M8" i="48" s="1"/>
  <c r="K32" i="54"/>
  <c r="M32" i="54" s="1"/>
  <c r="K16" i="54"/>
  <c r="M16" i="54" s="1"/>
  <c r="K13" i="54"/>
  <c r="M13" i="54" s="1"/>
  <c r="K11" i="54"/>
  <c r="M11" i="54" s="1"/>
  <c r="K9" i="50"/>
  <c r="M9" i="50" s="1"/>
  <c r="K8" i="50"/>
  <c r="U63" i="56"/>
  <c r="U55" i="56"/>
  <c r="U53" i="56"/>
  <c r="U51" i="56"/>
  <c r="I12" i="72"/>
  <c r="H8" i="57" s="1"/>
  <c r="I12" i="59"/>
  <c r="H21" i="57" s="1"/>
  <c r="I12" i="71"/>
  <c r="H9" i="57" s="1"/>
  <c r="I37" i="100"/>
  <c r="E17" i="107"/>
  <c r="E16" i="107"/>
  <c r="E17" i="109"/>
  <c r="E16" i="109"/>
  <c r="I11" i="68"/>
  <c r="G12" i="57" s="1"/>
  <c r="K41" i="100"/>
  <c r="K21" i="100"/>
  <c r="K19" i="100"/>
  <c r="K50" i="100"/>
  <c r="K46" i="100"/>
  <c r="K30" i="100"/>
  <c r="K22" i="100"/>
  <c r="K20" i="100"/>
  <c r="G41" i="100"/>
  <c r="G21" i="100"/>
  <c r="G19" i="100"/>
  <c r="G50" i="100"/>
  <c r="G46" i="100"/>
  <c r="G30" i="100"/>
  <c r="G22" i="100"/>
  <c r="G20" i="100"/>
  <c r="I11" i="70"/>
  <c r="G10" i="57" s="1"/>
  <c r="I11" i="69"/>
  <c r="G11" i="57" s="1"/>
  <c r="Q26" i="29"/>
  <c r="I13" i="58"/>
  <c r="I23" i="57" s="1"/>
  <c r="BA23" i="80"/>
  <c r="BE23" i="80" s="1"/>
  <c r="BA23" i="85"/>
  <c r="BS23" i="79" s="1"/>
  <c r="Q24" i="47" s="1"/>
  <c r="BA21" i="80"/>
  <c r="BE21" i="80" s="1"/>
  <c r="BA21" i="85"/>
  <c r="BS21" i="79" s="1"/>
  <c r="Q21" i="47" s="1"/>
  <c r="AA46" i="34"/>
  <c r="AA41" i="34"/>
  <c r="AA40" i="34"/>
  <c r="AA38" i="34"/>
  <c r="AA36" i="34"/>
  <c r="AA32" i="34"/>
  <c r="AA30" i="34"/>
  <c r="AA28" i="34"/>
  <c r="AA20" i="34"/>
  <c r="AA18" i="34"/>
  <c r="AA16" i="34"/>
  <c r="AA14" i="34"/>
  <c r="AA45" i="34"/>
  <c r="AA43" i="34"/>
  <c r="AA42" i="34"/>
  <c r="AA39" i="34"/>
  <c r="AA37" i="34"/>
  <c r="AA33" i="34"/>
  <c r="AA31" i="34"/>
  <c r="AA29" i="34"/>
  <c r="AA27" i="34"/>
  <c r="AA25" i="34"/>
  <c r="AA19" i="34"/>
  <c r="AA17" i="34"/>
  <c r="AA15" i="34"/>
  <c r="AA11" i="34"/>
  <c r="K20" i="47"/>
  <c r="BQ18" i="80"/>
  <c r="BU18" i="80" s="1"/>
  <c r="BQ18" i="85"/>
  <c r="CK18" i="79" s="1"/>
  <c r="BQ16" i="80"/>
  <c r="BU16" i="80" s="1"/>
  <c r="BQ16" i="85"/>
  <c r="CK16" i="79" s="1"/>
  <c r="BA15" i="80"/>
  <c r="BE15" i="80" s="1"/>
  <c r="BA15" i="85"/>
  <c r="BS15" i="79" s="1"/>
  <c r="Q15" i="47" s="1"/>
  <c r="BA13" i="80"/>
  <c r="BE13" i="80" s="1"/>
  <c r="BA13" i="85"/>
  <c r="BS13" i="79" s="1"/>
  <c r="Q13" i="47" s="1"/>
  <c r="AA46" i="42"/>
  <c r="AA41" i="42"/>
  <c r="AA40" i="42"/>
  <c r="AA38" i="42"/>
  <c r="AA36" i="42"/>
  <c r="AA32" i="42"/>
  <c r="AA30" i="42"/>
  <c r="AA28" i="42"/>
  <c r="AA20" i="42"/>
  <c r="AA18" i="42"/>
  <c r="AA16" i="42"/>
  <c r="AA14" i="42"/>
  <c r="K12" i="47"/>
  <c r="AA45" i="42"/>
  <c r="AA43" i="42"/>
  <c r="AA42" i="42"/>
  <c r="AA39" i="42"/>
  <c r="AA37" i="42"/>
  <c r="AA33" i="42"/>
  <c r="AA31" i="42"/>
  <c r="AA29" i="42"/>
  <c r="AA27" i="42"/>
  <c r="AA25" i="42"/>
  <c r="AA19" i="42"/>
  <c r="AA17" i="42"/>
  <c r="AA15" i="42"/>
  <c r="AA11" i="42"/>
  <c r="AK10" i="80"/>
  <c r="AO10" i="80" s="1"/>
  <c r="AK10" i="85"/>
  <c r="BA10" i="79" s="1"/>
  <c r="BQ8" i="80"/>
  <c r="BU8" i="80" s="1"/>
  <c r="BQ8" i="85"/>
  <c r="CK8" i="79" s="1"/>
  <c r="E27" i="93"/>
  <c r="E16" i="106"/>
  <c r="E17" i="106"/>
  <c r="I14" i="67"/>
  <c r="J13" i="57" s="1"/>
  <c r="I50" i="100"/>
  <c r="I46" i="100"/>
  <c r="I30" i="100"/>
  <c r="I22" i="100"/>
  <c r="I20" i="100"/>
  <c r="I41" i="100"/>
  <c r="I21" i="100"/>
  <c r="I19" i="100"/>
  <c r="W41" i="50"/>
  <c r="W46" i="50"/>
  <c r="BY75" i="52"/>
  <c r="CC75" i="52" s="1"/>
  <c r="BY74" i="52"/>
  <c r="CC74" i="52" s="1"/>
  <c r="K30" i="102"/>
  <c r="E22" i="110"/>
  <c r="G38" i="111"/>
  <c r="E63" i="96" s="1"/>
  <c r="G34" i="111"/>
  <c r="G32" i="111"/>
  <c r="I143" i="11" s="1"/>
  <c r="G28" i="111"/>
  <c r="I31" i="13" s="1"/>
  <c r="G24" i="111"/>
  <c r="E51" i="96" s="1"/>
  <c r="G20" i="111"/>
  <c r="E41" i="96" s="1"/>
  <c r="G16" i="111"/>
  <c r="E37" i="96" s="1"/>
  <c r="G43" i="114"/>
  <c r="I41" i="31" s="1"/>
  <c r="M41" i="31" s="1"/>
  <c r="G39" i="114"/>
  <c r="I41" i="34" s="1"/>
  <c r="M41" i="34" s="1"/>
  <c r="G35" i="114"/>
  <c r="I41" i="38" s="1"/>
  <c r="M41" i="38" s="1"/>
  <c r="G31" i="114"/>
  <c r="I41" i="42" s="1"/>
  <c r="M41" i="42" s="1"/>
  <c r="G27" i="114"/>
  <c r="I41" i="46" s="1"/>
  <c r="M41" i="46" s="1"/>
  <c r="G85" i="116"/>
  <c r="E80" i="98" s="1"/>
  <c r="I39" i="98"/>
  <c r="G75" i="116"/>
  <c r="E78" i="98" s="1"/>
  <c r="G59" i="116"/>
  <c r="G51" i="116"/>
  <c r="E74" i="98" s="1"/>
  <c r="G49" i="116"/>
  <c r="E72" i="98" s="1"/>
  <c r="G46" i="116"/>
  <c r="G33" i="116"/>
  <c r="E67" i="98" s="1"/>
  <c r="G31" i="116"/>
  <c r="E65" i="98" s="1"/>
  <c r="G29" i="116"/>
  <c r="E63" i="98" s="1"/>
  <c r="G27" i="116"/>
  <c r="E61" i="98" s="1"/>
  <c r="G25" i="116"/>
  <c r="E59" i="98" s="1"/>
  <c r="G23" i="116"/>
  <c r="E57" i="98" s="1"/>
  <c r="G21" i="116"/>
  <c r="E55" i="98" s="1"/>
  <c r="G19" i="116"/>
  <c r="E53" i="98" s="1"/>
  <c r="G17" i="116"/>
  <c r="G11" i="116"/>
  <c r="G14" i="117"/>
  <c r="E24" i="12"/>
  <c r="E36" i="12" s="1"/>
  <c r="EO20" i="138"/>
  <c r="EQ20" i="138" s="1"/>
  <c r="DW20" i="138"/>
  <c r="DY20" i="138" s="1"/>
  <c r="DE19" i="138"/>
  <c r="DG19" i="138" s="1"/>
  <c r="DE17" i="138"/>
  <c r="DG17" i="138" s="1"/>
  <c r="DE15" i="138"/>
  <c r="DG15" i="138" s="1"/>
  <c r="DE13" i="138"/>
  <c r="DG13" i="138" s="1"/>
  <c r="DE11" i="138"/>
  <c r="DG11" i="138" s="1"/>
  <c r="DE9" i="138"/>
  <c r="DG9" i="138" s="1"/>
  <c r="O22" i="88"/>
  <c r="I22" i="88"/>
  <c r="AM22" i="92"/>
  <c r="AC22" i="92"/>
  <c r="O20" i="88"/>
  <c r="I20" i="88"/>
  <c r="AM20" i="92"/>
  <c r="AC20" i="92"/>
  <c r="I19" i="91"/>
  <c r="I18" i="90"/>
  <c r="I17" i="88"/>
  <c r="O17" i="88"/>
  <c r="I15" i="91"/>
  <c r="I14" i="90"/>
  <c r="I12" i="88"/>
  <c r="AM12" i="92"/>
  <c r="AC12" i="92"/>
  <c r="I10" i="90"/>
  <c r="E23" i="88"/>
  <c r="I8" i="88"/>
  <c r="AM8" i="92"/>
  <c r="BU8" i="92"/>
  <c r="BA8" i="3" s="1"/>
  <c r="G453" i="1" s="1"/>
  <c r="AC8" i="92"/>
  <c r="CW22" i="81"/>
  <c r="DA22" i="81" s="1"/>
  <c r="CW22" i="82"/>
  <c r="DA22" i="82" s="1"/>
  <c r="CG22" i="83"/>
  <c r="CK22" i="83" s="1"/>
  <c r="CO22" i="83" s="1"/>
  <c r="CG22" i="84"/>
  <c r="Q22" i="84"/>
  <c r="I22" i="84"/>
  <c r="U22" i="82"/>
  <c r="M22" i="82"/>
  <c r="CW20" i="81"/>
  <c r="DA20" i="81" s="1"/>
  <c r="CW20" i="82"/>
  <c r="DA20" i="82" s="1"/>
  <c r="CG20" i="83"/>
  <c r="CK20" i="83" s="1"/>
  <c r="CO20" i="83" s="1"/>
  <c r="CG20" i="84"/>
  <c r="Q20" i="84"/>
  <c r="I20" i="84"/>
  <c r="U20" i="82"/>
  <c r="M20" i="82"/>
  <c r="AC19" i="81"/>
  <c r="AG19" i="81" s="1"/>
  <c r="AC19" i="82"/>
  <c r="AG19" i="82" s="1"/>
  <c r="Y19" i="83"/>
  <c r="Y19" i="84"/>
  <c r="BA18" i="81"/>
  <c r="BE18" i="81" s="1"/>
  <c r="BA18" i="82"/>
  <c r="BE18" i="82" s="1"/>
  <c r="AS18" i="83"/>
  <c r="AS18" i="84"/>
  <c r="I18" i="83"/>
  <c r="M18" i="83" s="1"/>
  <c r="U18" i="81"/>
  <c r="M18" i="81"/>
  <c r="CW17" i="81"/>
  <c r="DA17" i="81" s="1"/>
  <c r="CW17" i="82"/>
  <c r="DA17" i="82" s="1"/>
  <c r="CG17" i="83"/>
  <c r="CK17" i="83" s="1"/>
  <c r="CO17" i="83" s="1"/>
  <c r="CG17" i="84"/>
  <c r="Q17" i="84"/>
  <c r="I17" i="84"/>
  <c r="U17" i="82"/>
  <c r="M17" i="82"/>
  <c r="AC15" i="81"/>
  <c r="AG15" i="81" s="1"/>
  <c r="AC15" i="82"/>
  <c r="AG15" i="82" s="1"/>
  <c r="Y15" i="83"/>
  <c r="Y15" i="84"/>
  <c r="BA14" i="81"/>
  <c r="BE14" i="81" s="1"/>
  <c r="BA14" i="82"/>
  <c r="BE14" i="82" s="1"/>
  <c r="AS14" i="83"/>
  <c r="AS14" i="84"/>
  <c r="I14" i="83"/>
  <c r="M14" i="83" s="1"/>
  <c r="U14" i="81"/>
  <c r="M14" i="81"/>
  <c r="CW12" i="81"/>
  <c r="DA12" i="81" s="1"/>
  <c r="CW12" i="82"/>
  <c r="DA12" i="82" s="1"/>
  <c r="CG12" i="83"/>
  <c r="CG12" i="84"/>
  <c r="Q12" i="84"/>
  <c r="I12" i="84"/>
  <c r="U12" i="82"/>
  <c r="M12" i="82"/>
  <c r="BA10" i="81"/>
  <c r="BE10" i="81" s="1"/>
  <c r="BA10" i="82"/>
  <c r="BE10" i="82" s="1"/>
  <c r="AS10" i="83"/>
  <c r="AS10" i="84"/>
  <c r="I10" i="83"/>
  <c r="M10" i="83" s="1"/>
  <c r="U10" i="81"/>
  <c r="M10" i="81"/>
  <c r="CW8" i="81"/>
  <c r="DA8" i="81" s="1"/>
  <c r="CW8" i="82"/>
  <c r="DA8" i="82" s="1"/>
  <c r="CG8" i="83"/>
  <c r="CG8" i="84"/>
  <c r="Q8" i="84"/>
  <c r="I8" i="84"/>
  <c r="U8" i="82"/>
  <c r="M8" i="82"/>
  <c r="BE60" i="99"/>
  <c r="AG60" i="99"/>
  <c r="AW59" i="99"/>
  <c r="AY59" i="99" s="1"/>
  <c r="AG25" i="144"/>
  <c r="Y59" i="99"/>
  <c r="AA59" i="99" s="1"/>
  <c r="U25" i="144"/>
  <c r="G59" i="99"/>
  <c r="AU25" i="144"/>
  <c r="AI25" i="144"/>
  <c r="BA25" i="144"/>
  <c r="AO25" i="144"/>
  <c r="I25" i="144"/>
  <c r="AQ58" i="99"/>
  <c r="AS58" i="99" s="1"/>
  <c r="AY24" i="144"/>
  <c r="S58" i="99"/>
  <c r="U58" i="99" s="1"/>
  <c r="AM24" i="144"/>
  <c r="BC55" i="99"/>
  <c r="BE55" i="99" s="1"/>
  <c r="Q21" i="88" s="1"/>
  <c r="BE21" i="144"/>
  <c r="AU21" i="88" s="1"/>
  <c r="AY21" i="88" s="1"/>
  <c r="AE55" i="99"/>
  <c r="AG55" i="99" s="1"/>
  <c r="Q21" i="90" s="1"/>
  <c r="AS21" i="144"/>
  <c r="AU21" i="90" s="1"/>
  <c r="AY21" i="90" s="1"/>
  <c r="E21" i="87"/>
  <c r="AU21" i="92"/>
  <c r="AY21" i="92" s="1"/>
  <c r="AQ54" i="99"/>
  <c r="AS54" i="99" s="1"/>
  <c r="Q20" i="89" s="1"/>
  <c r="AY20" i="144"/>
  <c r="AU20" i="89" s="1"/>
  <c r="AY20" i="89" s="1"/>
  <c r="S54" i="99"/>
  <c r="U54" i="99" s="1"/>
  <c r="Q20" i="91" s="1"/>
  <c r="AM20" i="144"/>
  <c r="AU20" i="91" s="1"/>
  <c r="AY20" i="91" s="1"/>
  <c r="BC51" i="99"/>
  <c r="BE51" i="99" s="1"/>
  <c r="Q17" i="88" s="1"/>
  <c r="BE17" i="144"/>
  <c r="AU17" i="88" s="1"/>
  <c r="AY17" i="88" s="1"/>
  <c r="AE51" i="99"/>
  <c r="AG51" i="99" s="1"/>
  <c r="Q17" i="90" s="1"/>
  <c r="AS17" i="144"/>
  <c r="AU17" i="90" s="1"/>
  <c r="AY17" i="90" s="1"/>
  <c r="E17" i="87"/>
  <c r="AU17" i="92"/>
  <c r="AY17" i="92" s="1"/>
  <c r="AQ50" i="99"/>
  <c r="AS50" i="99" s="1"/>
  <c r="Q16" i="89" s="1"/>
  <c r="S16" i="89" s="1"/>
  <c r="AY16" i="144"/>
  <c r="AU16" i="89" s="1"/>
  <c r="AY16" i="89" s="1"/>
  <c r="S50" i="99"/>
  <c r="U50" i="99" s="1"/>
  <c r="Q16" i="91" s="1"/>
  <c r="AM16" i="144"/>
  <c r="AU16" i="91" s="1"/>
  <c r="AY16" i="91" s="1"/>
  <c r="BC47" i="99"/>
  <c r="BE47" i="99" s="1"/>
  <c r="Q13" i="88" s="1"/>
  <c r="BE13" i="144"/>
  <c r="AU13" i="88" s="1"/>
  <c r="AY13" i="88" s="1"/>
  <c r="AE47" i="99"/>
  <c r="AG47" i="99" s="1"/>
  <c r="Q13" i="90" s="1"/>
  <c r="AS13" i="144"/>
  <c r="AU13" i="90" s="1"/>
  <c r="AY13" i="90" s="1"/>
  <c r="E13" i="87"/>
  <c r="AU13" i="92"/>
  <c r="AY13" i="92" s="1"/>
  <c r="AQ46" i="99"/>
  <c r="AS46" i="99" s="1"/>
  <c r="Q12" i="89" s="1"/>
  <c r="AY12" i="144"/>
  <c r="AU12" i="89" s="1"/>
  <c r="AY12" i="89" s="1"/>
  <c r="S46" i="99"/>
  <c r="U46" i="99" s="1"/>
  <c r="Q12" i="91" s="1"/>
  <c r="AM12" i="144"/>
  <c r="AU12" i="91" s="1"/>
  <c r="AY12" i="91" s="1"/>
  <c r="BC43" i="99"/>
  <c r="BE43" i="99" s="1"/>
  <c r="Q9" i="88" s="1"/>
  <c r="BE9" i="144"/>
  <c r="AU9" i="88" s="1"/>
  <c r="AY9" i="88" s="1"/>
  <c r="AE43" i="99"/>
  <c r="AG43" i="99" s="1"/>
  <c r="Q9" i="90" s="1"/>
  <c r="AS9" i="144"/>
  <c r="AU9" i="90" s="1"/>
  <c r="AY9" i="90" s="1"/>
  <c r="E9" i="87"/>
  <c r="AU9" i="92"/>
  <c r="AY9" i="92" s="1"/>
  <c r="AQ42" i="99"/>
  <c r="AS42" i="99" s="1"/>
  <c r="Q8" i="89" s="1"/>
  <c r="AY8" i="144"/>
  <c r="AU8" i="89" s="1"/>
  <c r="AY8" i="89" s="1"/>
  <c r="S42" i="99"/>
  <c r="U42" i="99" s="1"/>
  <c r="Q8" i="91" s="1"/>
  <c r="AM8" i="144"/>
  <c r="AU8" i="91" s="1"/>
  <c r="AY8" i="91" s="1"/>
  <c r="BQ22" i="80"/>
  <c r="BU22" i="80" s="1"/>
  <c r="BQ22" i="85"/>
  <c r="CK22" i="79" s="1"/>
  <c r="BQ20" i="80"/>
  <c r="BU20" i="80" s="1"/>
  <c r="BQ20" i="85"/>
  <c r="CK20" i="79" s="1"/>
  <c r="U19" i="80"/>
  <c r="Y19" i="80" s="1"/>
  <c r="U19" i="85"/>
  <c r="AI19" i="79" s="1"/>
  <c r="I21" i="135"/>
  <c r="I15" i="135"/>
  <c r="AA45" i="36"/>
  <c r="AA43" i="36"/>
  <c r="AA42" i="36"/>
  <c r="AA39" i="36"/>
  <c r="AA37" i="36"/>
  <c r="AA33" i="36"/>
  <c r="AA31" i="36"/>
  <c r="AA29" i="36"/>
  <c r="AA27" i="36"/>
  <c r="AA25" i="36"/>
  <c r="AA19" i="36"/>
  <c r="AA17" i="36"/>
  <c r="AA15" i="36"/>
  <c r="AA11" i="36"/>
  <c r="AA46" i="36"/>
  <c r="AA41" i="36"/>
  <c r="AA40" i="36"/>
  <c r="AA38" i="36"/>
  <c r="AA36" i="36"/>
  <c r="AA32" i="36"/>
  <c r="AA30" i="36"/>
  <c r="AA28" i="36"/>
  <c r="AA20" i="36"/>
  <c r="AA18" i="36"/>
  <c r="AA16" i="36"/>
  <c r="AA14" i="36"/>
  <c r="K18" i="47"/>
  <c r="BA17" i="80"/>
  <c r="BE17" i="80" s="1"/>
  <c r="BA17" i="85"/>
  <c r="BS17" i="79" s="1"/>
  <c r="Q17" i="47" s="1"/>
  <c r="BQ14" i="80"/>
  <c r="BU14" i="80" s="1"/>
  <c r="BQ14" i="85"/>
  <c r="CK14" i="79" s="1"/>
  <c r="BQ12" i="80"/>
  <c r="BU12" i="80" s="1"/>
  <c r="BQ12" i="85"/>
  <c r="CK12" i="79" s="1"/>
  <c r="U11" i="80"/>
  <c r="Y11" i="80" s="1"/>
  <c r="U11" i="85"/>
  <c r="AI11" i="79" s="1"/>
  <c r="M11" i="47" s="1"/>
  <c r="AA46" i="44"/>
  <c r="AA41" i="44"/>
  <c r="AA40" i="44"/>
  <c r="AA38" i="44"/>
  <c r="AA36" i="44"/>
  <c r="AA32" i="44"/>
  <c r="AA30" i="44"/>
  <c r="AA28" i="44"/>
  <c r="AA20" i="44"/>
  <c r="AA18" i="44"/>
  <c r="AA16" i="44"/>
  <c r="AA14" i="44"/>
  <c r="K10" i="47"/>
  <c r="AA45" i="44"/>
  <c r="AA43" i="44"/>
  <c r="AA42" i="44"/>
  <c r="AA39" i="44"/>
  <c r="AA37" i="44"/>
  <c r="AA33" i="44"/>
  <c r="AA31" i="44"/>
  <c r="AA29" i="44"/>
  <c r="AA27" i="44"/>
  <c r="AA25" i="44"/>
  <c r="AA19" i="44"/>
  <c r="AA17" i="44"/>
  <c r="AA15" i="44"/>
  <c r="AA11" i="44"/>
  <c r="U9" i="80"/>
  <c r="Y9" i="80" s="1"/>
  <c r="U9" i="85"/>
  <c r="AI9" i="79" s="1"/>
  <c r="M9" i="47" s="1"/>
  <c r="I14" i="60"/>
  <c r="J20" i="57" s="1"/>
  <c r="E25" i="93"/>
  <c r="K121" i="11"/>
  <c r="M121" i="11" s="1"/>
  <c r="K120" i="11"/>
  <c r="M120" i="11" s="1"/>
  <c r="K119" i="11"/>
  <c r="M119" i="11" s="1"/>
  <c r="K118" i="11"/>
  <c r="M118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I11" i="71"/>
  <c r="G9" i="57" s="1"/>
  <c r="E18" i="109"/>
  <c r="E21" i="109"/>
  <c r="I14" i="100"/>
  <c r="I12" i="100"/>
  <c r="I13" i="100"/>
  <c r="BS21" i="85"/>
  <c r="BU21" i="85" s="1"/>
  <c r="BW21" i="85" s="1"/>
  <c r="BY21" i="85" s="1"/>
  <c r="CA21" i="85" s="1"/>
  <c r="CC21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I14" i="65"/>
  <c r="J15" i="57" s="1"/>
  <c r="I14" i="66"/>
  <c r="J14" i="57" s="1"/>
  <c r="AM16" i="89"/>
  <c r="AC16" i="89"/>
  <c r="I13" i="91"/>
  <c r="I13" i="90"/>
  <c r="O13" i="90"/>
  <c r="I13" i="92"/>
  <c r="I9" i="89"/>
  <c r="I9" i="88"/>
  <c r="O9" i="88"/>
  <c r="BY21" i="84"/>
  <c r="BQ21" i="84"/>
  <c r="CO21" i="82"/>
  <c r="CG21" i="82"/>
  <c r="BY19" i="84"/>
  <c r="BQ19" i="84"/>
  <c r="CO19" i="82"/>
  <c r="CG19" i="82"/>
  <c r="BY15" i="84"/>
  <c r="BQ15" i="84"/>
  <c r="CO15" i="82"/>
  <c r="CG15" i="82"/>
  <c r="AC13" i="81"/>
  <c r="AG13" i="81" s="1"/>
  <c r="AC13" i="82"/>
  <c r="AG13" i="82" s="1"/>
  <c r="Y13" i="83"/>
  <c r="Y13" i="84"/>
  <c r="BA13" i="81"/>
  <c r="BE13" i="81" s="1"/>
  <c r="BA13" i="82"/>
  <c r="BE13" i="82" s="1"/>
  <c r="AS13" i="83"/>
  <c r="AW13" i="83" s="1"/>
  <c r="BA13" i="83" s="1"/>
  <c r="AS13" i="84"/>
  <c r="Q13" i="84"/>
  <c r="I13" i="84"/>
  <c r="U13" i="82"/>
  <c r="M13" i="82"/>
  <c r="AC9" i="81"/>
  <c r="AG9" i="81" s="1"/>
  <c r="AC9" i="82"/>
  <c r="AG9" i="82" s="1"/>
  <c r="Y9" i="83"/>
  <c r="Y9" i="84"/>
  <c r="BA9" i="81"/>
  <c r="BE9" i="81" s="1"/>
  <c r="BA9" i="82"/>
  <c r="BE9" i="82" s="1"/>
  <c r="AS9" i="83"/>
  <c r="AW9" i="83" s="1"/>
  <c r="BA9" i="83" s="1"/>
  <c r="AS9" i="84"/>
  <c r="Q9" i="84"/>
  <c r="I9" i="84"/>
  <c r="U9" i="82"/>
  <c r="M9" i="82"/>
  <c r="I11" i="91"/>
  <c r="I11" i="90"/>
  <c r="I11" i="92"/>
  <c r="BY11" i="81"/>
  <c r="CC11" i="81" s="1"/>
  <c r="BY11" i="82"/>
  <c r="CC11" i="82" s="1"/>
  <c r="BM11" i="83"/>
  <c r="BM11" i="84"/>
  <c r="CW11" i="81"/>
  <c r="DA11" i="81" s="1"/>
  <c r="CW11" i="82"/>
  <c r="DA11" i="82" s="1"/>
  <c r="CG11" i="83"/>
  <c r="CK11" i="83" s="1"/>
  <c r="CO11" i="83" s="1"/>
  <c r="CG11" i="84"/>
  <c r="U11" i="81"/>
  <c r="M11" i="81"/>
  <c r="BY16" i="84"/>
  <c r="BQ16" i="84"/>
  <c r="CO16" i="82"/>
  <c r="CG16" i="82"/>
  <c r="W15" i="49"/>
  <c r="W51" i="50"/>
  <c r="W42" i="50"/>
  <c r="BY94" i="52"/>
  <c r="CC94" i="52" s="1"/>
  <c r="AO94" i="52"/>
  <c r="BY92" i="52"/>
  <c r="CC92" i="52" s="1"/>
  <c r="AO92" i="52"/>
  <c r="BY90" i="52"/>
  <c r="CC90" i="52" s="1"/>
  <c r="AO90" i="52"/>
  <c r="BY72" i="52"/>
  <c r="CC72" i="52" s="1"/>
  <c r="AO72" i="52"/>
  <c r="Q23" i="80"/>
  <c r="S23" i="80" s="1"/>
  <c r="M23" i="80"/>
  <c r="Q19" i="80"/>
  <c r="S19" i="80" s="1"/>
  <c r="M19" i="80"/>
  <c r="Q15" i="80"/>
  <c r="S15" i="80" s="1"/>
  <c r="M15" i="80"/>
  <c r="Q11" i="80"/>
  <c r="S11" i="80" s="1"/>
  <c r="M11" i="80"/>
  <c r="AC30" i="102"/>
  <c r="AC28" i="102"/>
  <c r="BA8" i="30"/>
  <c r="AK8" i="30"/>
  <c r="S8" i="30"/>
  <c r="AU8" i="30"/>
  <c r="AE8" i="30"/>
  <c r="Q8" i="30"/>
  <c r="Q8" i="33"/>
  <c r="S8" i="33" s="1"/>
  <c r="S8" i="41"/>
  <c r="Q8" i="41"/>
  <c r="Q8" i="43"/>
  <c r="S8" i="43" s="1"/>
  <c r="S8" i="45"/>
  <c r="Q8" i="45"/>
  <c r="M8" i="19"/>
  <c r="S8" i="19" s="1"/>
  <c r="M8" i="20"/>
  <c r="E18" i="78"/>
  <c r="E11" i="78"/>
  <c r="M43" i="50"/>
  <c r="M72" i="52"/>
  <c r="CA74" i="52"/>
  <c r="CG74" i="52" s="1"/>
  <c r="AM74" i="52"/>
  <c r="AS74" i="52" s="1"/>
  <c r="Q74" i="52"/>
  <c r="Y74" i="52" s="1"/>
  <c r="BQ74" i="52"/>
  <c r="BW74" i="52" s="1"/>
  <c r="AW74" i="52"/>
  <c r="BC74" i="52" s="1"/>
  <c r="AC74" i="52"/>
  <c r="AI74" i="52" s="1"/>
  <c r="CM26" i="133"/>
  <c r="M40" i="54"/>
  <c r="Y34" i="54"/>
  <c r="Q34" i="54"/>
  <c r="W34" i="54" s="1"/>
  <c r="M14" i="56"/>
  <c r="M18" i="56" s="1"/>
  <c r="I20" i="56"/>
  <c r="AQ17" i="56"/>
  <c r="AQ18" i="56"/>
  <c r="AU22" i="83"/>
  <c r="M22" i="90"/>
  <c r="BA10" i="52"/>
  <c r="Q22" i="80"/>
  <c r="S22" i="80" s="1"/>
  <c r="M22" i="80"/>
  <c r="Q18" i="80"/>
  <c r="S18" i="80" s="1"/>
  <c r="M18" i="80"/>
  <c r="Q14" i="80"/>
  <c r="S14" i="80" s="1"/>
  <c r="M14" i="80"/>
  <c r="Q10" i="80"/>
  <c r="S10" i="80" s="1"/>
  <c r="M10" i="80"/>
  <c r="G22" i="79"/>
  <c r="S22" i="85"/>
  <c r="AU24" i="3" s="1"/>
  <c r="G914" i="1" s="1"/>
  <c r="G20" i="79"/>
  <c r="S20" i="85"/>
  <c r="AU20" i="3" s="1"/>
  <c r="G798" i="1" s="1"/>
  <c r="G18" i="79"/>
  <c r="S18" i="85"/>
  <c r="AU18" i="3" s="1"/>
  <c r="G740" i="1" s="1"/>
  <c r="G16" i="79"/>
  <c r="S16" i="85"/>
  <c r="AU16" i="3" s="1"/>
  <c r="G682" i="1" s="1"/>
  <c r="G14" i="79"/>
  <c r="S14" i="85"/>
  <c r="AU14" i="3" s="1"/>
  <c r="G624" i="1" s="1"/>
  <c r="G12" i="79"/>
  <c r="S12" i="85"/>
  <c r="AU12" i="3" s="1"/>
  <c r="G566" i="1" s="1"/>
  <c r="G10" i="79"/>
  <c r="S10" i="85"/>
  <c r="AU10" i="3" s="1"/>
  <c r="G508" i="1" s="1"/>
  <c r="G8" i="79"/>
  <c r="S8" i="85"/>
  <c r="AU8" i="3" s="1"/>
  <c r="G450" i="1" s="1"/>
  <c r="I32" i="105"/>
  <c r="K32" i="105" s="1"/>
  <c r="I28" i="105"/>
  <c r="K28" i="105" s="1"/>
  <c r="I26" i="105"/>
  <c r="K26" i="105" s="1"/>
  <c r="G32" i="96"/>
  <c r="G8" i="96"/>
  <c r="I14" i="105"/>
  <c r="K14" i="105" s="1"/>
  <c r="I12" i="105"/>
  <c r="K12" i="105" s="1"/>
  <c r="I10" i="105"/>
  <c r="K10" i="105" s="1"/>
  <c r="E16" i="105"/>
  <c r="I8" i="105"/>
  <c r="K8" i="105" s="1"/>
  <c r="K32" i="96"/>
  <c r="I8" i="53" s="1"/>
  <c r="M8" i="53" s="1"/>
  <c r="Q8" i="53" s="1"/>
  <c r="W8" i="53" s="1"/>
  <c r="I32" i="96"/>
  <c r="I8" i="55" s="1"/>
  <c r="G114" i="113"/>
  <c r="G78" i="113"/>
  <c r="G42" i="113"/>
  <c r="E84" i="115"/>
  <c r="E85" i="115"/>
  <c r="G85" i="115" s="1"/>
  <c r="G80" i="98" s="1"/>
  <c r="G51" i="98"/>
  <c r="G59" i="117"/>
  <c r="E16" i="97" s="1"/>
  <c r="G54" i="117"/>
  <c r="E56" i="117"/>
  <c r="G56" i="117" s="1"/>
  <c r="E39" i="103" s="1"/>
  <c r="G16" i="117"/>
  <c r="E69" i="96" s="1"/>
  <c r="K52" i="122"/>
  <c r="E54" i="114"/>
  <c r="E55" i="114" s="1"/>
  <c r="E20" i="117"/>
  <c r="E21" i="117" s="1"/>
  <c r="E11" i="104"/>
  <c r="E27" i="118"/>
  <c r="E29" i="118" s="1"/>
  <c r="E33" i="75" s="1"/>
  <c r="AU8" i="31"/>
  <c r="AE8" i="31"/>
  <c r="Q8" i="31"/>
  <c r="BA8" i="31"/>
  <c r="AK8" i="31"/>
  <c r="S8" i="31"/>
  <c r="Q8" i="32"/>
  <c r="S8" i="32"/>
  <c r="AU8" i="34"/>
  <c r="AE8" i="34"/>
  <c r="Q8" i="34"/>
  <c r="BA8" i="34"/>
  <c r="AK8" i="34"/>
  <c r="S8" i="34"/>
  <c r="Q8" i="42"/>
  <c r="S8" i="42"/>
  <c r="Q8" i="44"/>
  <c r="S8" i="44"/>
  <c r="AU8" i="46"/>
  <c r="AE8" i="46"/>
  <c r="Q8" i="46"/>
  <c r="BA8" i="46"/>
  <c r="AK8" i="46"/>
  <c r="S8" i="46"/>
  <c r="G64" i="50"/>
  <c r="G139" i="113"/>
  <c r="M8" i="21"/>
  <c r="M107" i="11"/>
  <c r="M48" i="50"/>
  <c r="M45" i="50"/>
  <c r="M44" i="50"/>
  <c r="CM70" i="132"/>
  <c r="BQ71" i="52"/>
  <c r="BM71" i="52"/>
  <c r="AW71" i="52"/>
  <c r="AC71" i="52"/>
  <c r="BW71" i="52"/>
  <c r="BG71" i="52"/>
  <c r="BC71" i="52"/>
  <c r="AI71" i="52"/>
  <c r="CM45" i="133"/>
  <c r="E36" i="101"/>
  <c r="I36" i="101" s="1"/>
  <c r="I83" i="95" s="1"/>
  <c r="W27" i="131"/>
  <c r="E41" i="101" s="1"/>
  <c r="M36" i="54"/>
  <c r="G132" i="11"/>
  <c r="M14" i="54"/>
  <c r="M18" i="54" s="1"/>
  <c r="Y18" i="54" s="1"/>
  <c r="G19" i="54"/>
  <c r="S8" i="20"/>
  <c r="DE22" i="138"/>
  <c r="DG22" i="138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3" i="52"/>
  <c r="O93" i="52"/>
  <c r="U93" i="52" s="1"/>
  <c r="AK91" i="52"/>
  <c r="O91" i="52"/>
  <c r="U91" i="52" s="1"/>
  <c r="AK89" i="52"/>
  <c r="O89" i="52"/>
  <c r="U89" i="52" s="1"/>
  <c r="AK87" i="52"/>
  <c r="O87" i="52"/>
  <c r="U87" i="52" s="1"/>
  <c r="AK73" i="52"/>
  <c r="O73" i="52"/>
  <c r="U73" i="52" s="1"/>
  <c r="AK71" i="52"/>
  <c r="AM71" i="52" s="1"/>
  <c r="O71" i="52"/>
  <c r="U71" i="52" s="1"/>
  <c r="AK51" i="52"/>
  <c r="O51" i="52"/>
  <c r="U51" i="52" s="1"/>
  <c r="AK49" i="52"/>
  <c r="O49" i="52"/>
  <c r="U49" i="52" s="1"/>
  <c r="AK47" i="52"/>
  <c r="O47" i="52"/>
  <c r="U47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AG29" i="51"/>
  <c r="O29" i="51"/>
  <c r="U29" i="51" s="1"/>
  <c r="AG26" i="51"/>
  <c r="O26" i="51"/>
  <c r="U26" i="51" s="1"/>
  <c r="AG25" i="51"/>
  <c r="O25" i="51"/>
  <c r="U25" i="51" s="1"/>
  <c r="I41" i="98"/>
  <c r="G39" i="111"/>
  <c r="G35" i="111"/>
  <c r="G31" i="111"/>
  <c r="I29" i="21" s="1"/>
  <c r="G27" i="111"/>
  <c r="E12" i="97" s="1"/>
  <c r="G21" i="111"/>
  <c r="E42" i="96" s="1"/>
  <c r="G17" i="111"/>
  <c r="E39" i="96" s="1"/>
  <c r="G72" i="114"/>
  <c r="E76" i="96" s="1"/>
  <c r="G42" i="114"/>
  <c r="I19" i="51" s="1"/>
  <c r="M19" i="51" s="1"/>
  <c r="G38" i="114"/>
  <c r="I41" i="35" s="1"/>
  <c r="M41" i="35" s="1"/>
  <c r="G34" i="114"/>
  <c r="I41" i="39" s="1"/>
  <c r="M41" i="39" s="1"/>
  <c r="G30" i="114"/>
  <c r="I41" i="43" s="1"/>
  <c r="M41" i="43" s="1"/>
  <c r="G17" i="114"/>
  <c r="I17" i="51" s="1"/>
  <c r="M17" i="51" s="1"/>
  <c r="G75" i="115"/>
  <c r="G78" i="98" s="1"/>
  <c r="G59" i="115"/>
  <c r="E44" i="115"/>
  <c r="E45" i="115" s="1"/>
  <c r="G34" i="115"/>
  <c r="G68" i="98" s="1"/>
  <c r="G32" i="115"/>
  <c r="G66" i="98" s="1"/>
  <c r="G30" i="115"/>
  <c r="G64" i="98" s="1"/>
  <c r="G28" i="115"/>
  <c r="G62" i="98" s="1"/>
  <c r="G26" i="115"/>
  <c r="G60" i="98" s="1"/>
  <c r="G24" i="115"/>
  <c r="G58" i="98" s="1"/>
  <c r="G22" i="115"/>
  <c r="G56" i="98" s="1"/>
  <c r="G20" i="115"/>
  <c r="G54" i="98" s="1"/>
  <c r="G11" i="115"/>
  <c r="E61" i="117"/>
  <c r="G13" i="117"/>
  <c r="E15" i="117"/>
  <c r="M44" i="54"/>
  <c r="M44" i="56"/>
  <c r="E23" i="12"/>
  <c r="M21" i="88"/>
  <c r="O21" i="88" s="1"/>
  <c r="S21" i="88" s="1"/>
  <c r="CI21" i="83"/>
  <c r="DE21" i="138"/>
  <c r="DG21" i="138" s="1"/>
  <c r="AA20" i="83"/>
  <c r="M20" i="91"/>
  <c r="M19" i="90"/>
  <c r="AU19" i="83"/>
  <c r="AA18" i="83"/>
  <c r="M18" i="91"/>
  <c r="G16" i="83"/>
  <c r="M16" i="92"/>
  <c r="O16" i="92" s="1"/>
  <c r="S16" i="92" s="1"/>
  <c r="M15" i="90"/>
  <c r="AU15" i="83"/>
  <c r="AA14" i="83"/>
  <c r="M14" i="91"/>
  <c r="G12" i="83"/>
  <c r="M12" i="92"/>
  <c r="O12" i="92" s="1"/>
  <c r="S12" i="92" s="1"/>
  <c r="M11" i="90"/>
  <c r="O11" i="90" s="1"/>
  <c r="AU11" i="83"/>
  <c r="AA10" i="83"/>
  <c r="M10" i="91"/>
  <c r="U8" i="138"/>
  <c r="I22" i="91"/>
  <c r="I21" i="90"/>
  <c r="AC21" i="92"/>
  <c r="AM21" i="92"/>
  <c r="O20" i="91"/>
  <c r="I20" i="91"/>
  <c r="I19" i="90"/>
  <c r="O19" i="90"/>
  <c r="AC19" i="92"/>
  <c r="AM19" i="92"/>
  <c r="O18" i="91"/>
  <c r="I18" i="91"/>
  <c r="I16" i="90"/>
  <c r="I17" i="91"/>
  <c r="I15" i="90"/>
  <c r="O15" i="90"/>
  <c r="AC15" i="92"/>
  <c r="AM15" i="92"/>
  <c r="O14" i="91"/>
  <c r="I14" i="91"/>
  <c r="O12" i="91"/>
  <c r="I12" i="91"/>
  <c r="O10" i="91"/>
  <c r="I10" i="91"/>
  <c r="E23" i="91"/>
  <c r="I8" i="91"/>
  <c r="AC22" i="81"/>
  <c r="AG22" i="81" s="1"/>
  <c r="AC22" i="82"/>
  <c r="AG22" i="82" s="1"/>
  <c r="Y22" i="83"/>
  <c r="Y22" i="84"/>
  <c r="BA21" i="81"/>
  <c r="BE21" i="81" s="1"/>
  <c r="BA21" i="82"/>
  <c r="BE21" i="82" s="1"/>
  <c r="AS21" i="83"/>
  <c r="AS21" i="84"/>
  <c r="I21" i="83"/>
  <c r="M21" i="83" s="1"/>
  <c r="U21" i="81"/>
  <c r="M21" i="81"/>
  <c r="AC20" i="81"/>
  <c r="AG20" i="81" s="1"/>
  <c r="AC20" i="82"/>
  <c r="AG20" i="82" s="1"/>
  <c r="Y20" i="83"/>
  <c r="Y20" i="84"/>
  <c r="BA19" i="81"/>
  <c r="BE19" i="81" s="1"/>
  <c r="BA19" i="82"/>
  <c r="BE19" i="82" s="1"/>
  <c r="AS19" i="83"/>
  <c r="AW19" i="83" s="1"/>
  <c r="BA19" i="83" s="1"/>
  <c r="AS19" i="84"/>
  <c r="U19" i="81"/>
  <c r="M19" i="81"/>
  <c r="AC18" i="81"/>
  <c r="AG18" i="81" s="1"/>
  <c r="AC18" i="82"/>
  <c r="AG18" i="82" s="1"/>
  <c r="Y18" i="83"/>
  <c r="AC18" i="83" s="1"/>
  <c r="AG18" i="83" s="1"/>
  <c r="Y18" i="84"/>
  <c r="BA16" i="81"/>
  <c r="BE16" i="81" s="1"/>
  <c r="BA16" i="82"/>
  <c r="BE16" i="82" s="1"/>
  <c r="AS16" i="83"/>
  <c r="AS16" i="84"/>
  <c r="I16" i="83"/>
  <c r="M16" i="83" s="1"/>
  <c r="U16" i="81"/>
  <c r="M16" i="81"/>
  <c r="AC17" i="81"/>
  <c r="AG17" i="81" s="1"/>
  <c r="AC17" i="82"/>
  <c r="AG17" i="82" s="1"/>
  <c r="Y17" i="83"/>
  <c r="Y17" i="84"/>
  <c r="BA15" i="81"/>
  <c r="BE15" i="81" s="1"/>
  <c r="BA15" i="82"/>
  <c r="BE15" i="82" s="1"/>
  <c r="AS15" i="83"/>
  <c r="AW15" i="83" s="1"/>
  <c r="BA15" i="83" s="1"/>
  <c r="AS15" i="84"/>
  <c r="U15" i="81"/>
  <c r="M15" i="81"/>
  <c r="AC14" i="81"/>
  <c r="AG14" i="81" s="1"/>
  <c r="AC14" i="82"/>
  <c r="AG14" i="82" s="1"/>
  <c r="Y14" i="83"/>
  <c r="AC14" i="83" s="1"/>
  <c r="AG14" i="83" s="1"/>
  <c r="Y14" i="84"/>
  <c r="AC12" i="81"/>
  <c r="AG12" i="81" s="1"/>
  <c r="AC12" i="82"/>
  <c r="AG12" i="82" s="1"/>
  <c r="Y12" i="83"/>
  <c r="AC12" i="83" s="1"/>
  <c r="AG12" i="83" s="1"/>
  <c r="Y12" i="84"/>
  <c r="AC10" i="81"/>
  <c r="AG10" i="81" s="1"/>
  <c r="AC10" i="82"/>
  <c r="AG10" i="82" s="1"/>
  <c r="Y10" i="83"/>
  <c r="AC10" i="83" s="1"/>
  <c r="AG10" i="83" s="1"/>
  <c r="Y10" i="84"/>
  <c r="AC8" i="81"/>
  <c r="AG8" i="81" s="1"/>
  <c r="AC8" i="82"/>
  <c r="AG8" i="82" s="1"/>
  <c r="Y8" i="83"/>
  <c r="Y8" i="84"/>
  <c r="BC58" i="99"/>
  <c r="BE24" i="144"/>
  <c r="AE58" i="99"/>
  <c r="AS24" i="144"/>
  <c r="AQ57" i="99"/>
  <c r="AS57" i="99" s="1"/>
  <c r="AY23" i="144"/>
  <c r="S57" i="99"/>
  <c r="U57" i="99" s="1"/>
  <c r="AM23" i="144"/>
  <c r="BC56" i="99"/>
  <c r="BE56" i="99" s="1"/>
  <c r="BE22" i="144"/>
  <c r="AE56" i="99"/>
  <c r="AG56" i="99" s="1"/>
  <c r="AS22" i="144"/>
  <c r="AQ55" i="99"/>
  <c r="AY21" i="144"/>
  <c r="AU21" i="89" s="1"/>
  <c r="AY21" i="89" s="1"/>
  <c r="S55" i="99"/>
  <c r="AM21" i="144"/>
  <c r="AU21" i="91" s="1"/>
  <c r="AY21" i="91" s="1"/>
  <c r="BC54" i="99"/>
  <c r="BE20" i="144"/>
  <c r="AU20" i="88" s="1"/>
  <c r="AY20" i="88" s="1"/>
  <c r="AE54" i="99"/>
  <c r="AS20" i="144"/>
  <c r="AU20" i="90" s="1"/>
  <c r="AY20" i="90" s="1"/>
  <c r="AU20" i="92"/>
  <c r="AY20" i="92" s="1"/>
  <c r="E20" i="87"/>
  <c r="AQ53" i="99"/>
  <c r="AS53" i="99" s="1"/>
  <c r="Q19" i="89" s="1"/>
  <c r="AY19" i="144"/>
  <c r="AU19" i="89" s="1"/>
  <c r="AY19" i="89" s="1"/>
  <c r="S53" i="99"/>
  <c r="U53" i="99" s="1"/>
  <c r="Q19" i="91" s="1"/>
  <c r="AM19" i="144"/>
  <c r="AU19" i="91" s="1"/>
  <c r="AY19" i="91" s="1"/>
  <c r="BC52" i="99"/>
  <c r="BE52" i="99" s="1"/>
  <c r="Q18" i="88" s="1"/>
  <c r="BE18" i="144"/>
  <c r="AU18" i="88" s="1"/>
  <c r="AY18" i="88" s="1"/>
  <c r="AE52" i="99"/>
  <c r="AG52" i="99" s="1"/>
  <c r="Q18" i="90" s="1"/>
  <c r="AS18" i="144"/>
  <c r="AU18" i="90" s="1"/>
  <c r="AY18" i="90" s="1"/>
  <c r="AU18" i="92"/>
  <c r="AY18" i="92" s="1"/>
  <c r="E18" i="87"/>
  <c r="AQ51" i="99"/>
  <c r="AY17" i="144"/>
  <c r="AU17" i="89" s="1"/>
  <c r="AY17" i="89" s="1"/>
  <c r="S51" i="99"/>
  <c r="AM17" i="144"/>
  <c r="AU17" i="91" s="1"/>
  <c r="AY17" i="91" s="1"/>
  <c r="BC50" i="99"/>
  <c r="BE16" i="144"/>
  <c r="AU16" i="88" s="1"/>
  <c r="AY16" i="88" s="1"/>
  <c r="AE50" i="99"/>
  <c r="AS16" i="144"/>
  <c r="AU16" i="90" s="1"/>
  <c r="AY16" i="90" s="1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AU16" i="92"/>
  <c r="AY16" i="92" s="1"/>
  <c r="E16" i="87"/>
  <c r="AQ49" i="99"/>
  <c r="AS49" i="99" s="1"/>
  <c r="Q15" i="89" s="1"/>
  <c r="AY15" i="144"/>
  <c r="AU15" i="89" s="1"/>
  <c r="AY15" i="89" s="1"/>
  <c r="S49" i="99"/>
  <c r="U49" i="99" s="1"/>
  <c r="Q15" i="91" s="1"/>
  <c r="AM15" i="144"/>
  <c r="AU15" i="91" s="1"/>
  <c r="AY15" i="91" s="1"/>
  <c r="BC48" i="99"/>
  <c r="BE48" i="99" s="1"/>
  <c r="Q14" i="88" s="1"/>
  <c r="BE14" i="144"/>
  <c r="AU14" i="88" s="1"/>
  <c r="AY14" i="88" s="1"/>
  <c r="AE48" i="99"/>
  <c r="AG48" i="99" s="1"/>
  <c r="Q14" i="90" s="1"/>
  <c r="AS14" i="144"/>
  <c r="AU14" i="90" s="1"/>
  <c r="AY14" i="90" s="1"/>
  <c r="AU14" i="92"/>
  <c r="AY14" i="92" s="1"/>
  <c r="E14" i="87"/>
  <c r="AQ47" i="99"/>
  <c r="AY13" i="144"/>
  <c r="AU13" i="89" s="1"/>
  <c r="AY13" i="89" s="1"/>
  <c r="S47" i="99"/>
  <c r="AM13" i="144"/>
  <c r="AU13" i="91" s="1"/>
  <c r="AY13" i="91" s="1"/>
  <c r="BC46" i="99"/>
  <c r="BE12" i="144"/>
  <c r="AU12" i="88" s="1"/>
  <c r="AY12" i="88" s="1"/>
  <c r="AE46" i="99"/>
  <c r="AS12" i="144"/>
  <c r="AU12" i="90" s="1"/>
  <c r="AY12" i="90" s="1"/>
  <c r="AU12" i="92"/>
  <c r="AY12" i="92" s="1"/>
  <c r="E12" i="87"/>
  <c r="AQ45" i="99"/>
  <c r="AS45" i="99" s="1"/>
  <c r="Q11" i="89" s="1"/>
  <c r="AY11" i="144"/>
  <c r="AU11" i="89" s="1"/>
  <c r="AY11" i="89" s="1"/>
  <c r="S45" i="99"/>
  <c r="U45" i="99" s="1"/>
  <c r="Q11" i="91" s="1"/>
  <c r="AM11" i="144"/>
  <c r="AU11" i="91" s="1"/>
  <c r="AY11" i="91" s="1"/>
  <c r="BC44" i="99"/>
  <c r="BE44" i="99" s="1"/>
  <c r="Q10" i="88" s="1"/>
  <c r="BE10" i="144"/>
  <c r="AU10" i="88" s="1"/>
  <c r="AY10" i="88" s="1"/>
  <c r="AE44" i="99"/>
  <c r="AG44" i="99" s="1"/>
  <c r="Q10" i="90" s="1"/>
  <c r="AS10" i="144"/>
  <c r="AU10" i="90" s="1"/>
  <c r="AY10" i="90" s="1"/>
  <c r="AU10" i="92"/>
  <c r="AY10" i="92" s="1"/>
  <c r="E10" i="87"/>
  <c r="AQ43" i="99"/>
  <c r="AY9" i="144"/>
  <c r="AU9" i="89" s="1"/>
  <c r="AY9" i="89" s="1"/>
  <c r="S43" i="99"/>
  <c r="AM9" i="144"/>
  <c r="AU9" i="91" s="1"/>
  <c r="AY9" i="91" s="1"/>
  <c r="BC42" i="99"/>
  <c r="BE8" i="144"/>
  <c r="AU8" i="88" s="1"/>
  <c r="AY8" i="88" s="1"/>
  <c r="AE42" i="99"/>
  <c r="AS8" i="144"/>
  <c r="AU8" i="90" s="1"/>
  <c r="AY8" i="90" s="1"/>
  <c r="AU8" i="92"/>
  <c r="AY8" i="92" s="1"/>
  <c r="E8" i="87"/>
  <c r="I14" i="58"/>
  <c r="J23" i="57" s="1"/>
  <c r="BQ23" i="80"/>
  <c r="BU23" i="80" s="1"/>
  <c r="BQ23" i="85"/>
  <c r="CK23" i="79" s="1"/>
  <c r="I12" i="58"/>
  <c r="H23" i="57" s="1"/>
  <c r="AK23" i="80"/>
  <c r="AO23" i="80" s="1"/>
  <c r="AK23" i="85"/>
  <c r="BA23" i="79" s="1"/>
  <c r="E27" i="28"/>
  <c r="AA46" i="30"/>
  <c r="AA39" i="30"/>
  <c r="AA37" i="30"/>
  <c r="AA33" i="30"/>
  <c r="AA31" i="30"/>
  <c r="AA29" i="30"/>
  <c r="AA27" i="30"/>
  <c r="AA25" i="30"/>
  <c r="AA19" i="30"/>
  <c r="AA17" i="30"/>
  <c r="AA15" i="30"/>
  <c r="AA11" i="30"/>
  <c r="AA45" i="30"/>
  <c r="AA41" i="30"/>
  <c r="AA40" i="30"/>
  <c r="AA38" i="30"/>
  <c r="AA36" i="30"/>
  <c r="AA32" i="30"/>
  <c r="AA30" i="30"/>
  <c r="AA28" i="30"/>
  <c r="AA20" i="30"/>
  <c r="AA18" i="30"/>
  <c r="AA16" i="30"/>
  <c r="AA14" i="30"/>
  <c r="K24" i="47"/>
  <c r="K31" i="30"/>
  <c r="K29" i="30"/>
  <c r="K27" i="30"/>
  <c r="K25" i="30"/>
  <c r="K32" i="31"/>
  <c r="K30" i="31"/>
  <c r="K28" i="31"/>
  <c r="K31" i="32"/>
  <c r="K29" i="32"/>
  <c r="K27" i="32"/>
  <c r="K25" i="32"/>
  <c r="K32" i="33"/>
  <c r="K30" i="33"/>
  <c r="K28" i="33"/>
  <c r="K31" i="34"/>
  <c r="K29" i="34"/>
  <c r="K27" i="34"/>
  <c r="K25" i="34"/>
  <c r="K31" i="35"/>
  <c r="K29" i="35"/>
  <c r="K27" i="35"/>
  <c r="K25" i="35"/>
  <c r="K32" i="36"/>
  <c r="K30" i="36"/>
  <c r="K28" i="36"/>
  <c r="K31" i="37"/>
  <c r="K29" i="37"/>
  <c r="K27" i="37"/>
  <c r="K25" i="37"/>
  <c r="K30" i="40"/>
  <c r="K31" i="41"/>
  <c r="K29" i="41"/>
  <c r="K27" i="41"/>
  <c r="K25" i="41"/>
  <c r="K31" i="38"/>
  <c r="K29" i="38"/>
  <c r="K27" i="38"/>
  <c r="K25" i="38"/>
  <c r="K32" i="39"/>
  <c r="K30" i="39"/>
  <c r="K28" i="39"/>
  <c r="K31" i="40"/>
  <c r="K29" i="40"/>
  <c r="K27" i="40"/>
  <c r="K25" i="40"/>
  <c r="K32" i="41"/>
  <c r="K28" i="41"/>
  <c r="K31" i="42"/>
  <c r="K29" i="42"/>
  <c r="K27" i="42"/>
  <c r="K25" i="42"/>
  <c r="K32" i="43"/>
  <c r="K30" i="43"/>
  <c r="K28" i="43"/>
  <c r="K31" i="44"/>
  <c r="K29" i="44"/>
  <c r="K27" i="44"/>
  <c r="K25" i="44"/>
  <c r="K32" i="45"/>
  <c r="K30" i="45"/>
  <c r="K28" i="45"/>
  <c r="K31" i="46"/>
  <c r="K29" i="46"/>
  <c r="K27" i="46"/>
  <c r="K25" i="46"/>
  <c r="K61" i="52"/>
  <c r="K59" i="52"/>
  <c r="K57" i="52"/>
  <c r="K55" i="52"/>
  <c r="BA22" i="80"/>
  <c r="BE22" i="80" s="1"/>
  <c r="BA22" i="85"/>
  <c r="BS22" i="79" s="1"/>
  <c r="Q22" i="47" s="1"/>
  <c r="U22" i="80"/>
  <c r="Y22" i="80" s="1"/>
  <c r="U22" i="85"/>
  <c r="AI22" i="79" s="1"/>
  <c r="M22" i="47" s="1"/>
  <c r="BA20" i="80"/>
  <c r="BE20" i="80" s="1"/>
  <c r="BA20" i="85"/>
  <c r="BS20" i="79" s="1"/>
  <c r="Q20" i="47" s="1"/>
  <c r="U20" i="80"/>
  <c r="Y20" i="80" s="1"/>
  <c r="U20" i="85"/>
  <c r="AI20" i="79" s="1"/>
  <c r="M20" i="47" s="1"/>
  <c r="BA18" i="80"/>
  <c r="BE18" i="80" s="1"/>
  <c r="BA18" i="85"/>
  <c r="BS18" i="79" s="1"/>
  <c r="Q18" i="47" s="1"/>
  <c r="U18" i="80"/>
  <c r="Y18" i="80" s="1"/>
  <c r="U18" i="85"/>
  <c r="AI18" i="79" s="1"/>
  <c r="M18" i="47" s="1"/>
  <c r="BA16" i="80"/>
  <c r="BE16" i="80" s="1"/>
  <c r="BA16" i="85"/>
  <c r="BS16" i="79" s="1"/>
  <c r="Q16" i="47" s="1"/>
  <c r="U16" i="80"/>
  <c r="Y16" i="80" s="1"/>
  <c r="U16" i="85"/>
  <c r="AI16" i="79" s="1"/>
  <c r="M16" i="47" s="1"/>
  <c r="BA14" i="80"/>
  <c r="BE14" i="80" s="1"/>
  <c r="BA14" i="85"/>
  <c r="BS14" i="79" s="1"/>
  <c r="Q14" i="47" s="1"/>
  <c r="U14" i="80"/>
  <c r="Y14" i="80" s="1"/>
  <c r="U14" i="85"/>
  <c r="AI14" i="79" s="1"/>
  <c r="M14" i="47" s="1"/>
  <c r="BA12" i="80"/>
  <c r="BE12" i="80" s="1"/>
  <c r="BA12" i="85"/>
  <c r="BS12" i="79" s="1"/>
  <c r="Q12" i="47" s="1"/>
  <c r="U12" i="80"/>
  <c r="Y12" i="80" s="1"/>
  <c r="U12" i="85"/>
  <c r="AI12" i="79" s="1"/>
  <c r="M12" i="47" s="1"/>
  <c r="BA10" i="80"/>
  <c r="BE10" i="80" s="1"/>
  <c r="BA10" i="85"/>
  <c r="BS10" i="79" s="1"/>
  <c r="Q10" i="47" s="1"/>
  <c r="U10" i="80"/>
  <c r="Y10" i="80" s="1"/>
  <c r="U10" i="85"/>
  <c r="AI10" i="79" s="1"/>
  <c r="M10" i="47" s="1"/>
  <c r="BA8" i="80"/>
  <c r="BE8" i="80" s="1"/>
  <c r="BA8" i="85"/>
  <c r="BS8" i="79" s="1"/>
  <c r="Q8" i="47" s="1"/>
  <c r="U8" i="80"/>
  <c r="Y8" i="80" s="1"/>
  <c r="U8" i="85"/>
  <c r="AI8" i="79" s="1"/>
  <c r="M8" i="47" s="1"/>
  <c r="K35" i="50"/>
  <c r="K33" i="50"/>
  <c r="K31" i="50"/>
  <c r="K34" i="50"/>
  <c r="K32" i="50"/>
  <c r="K30" i="50"/>
  <c r="K28" i="50"/>
  <c r="K73" i="52"/>
  <c r="M73" i="52" s="1"/>
  <c r="K49" i="52"/>
  <c r="K47" i="52"/>
  <c r="K45" i="52"/>
  <c r="K43" i="52"/>
  <c r="I12" i="64"/>
  <c r="H16" i="57" s="1"/>
  <c r="U49" i="56"/>
  <c r="U32" i="56"/>
  <c r="U30" i="56"/>
  <c r="U28" i="56"/>
  <c r="U26" i="56"/>
  <c r="U24" i="56"/>
  <c r="U22" i="56"/>
  <c r="U16" i="56"/>
  <c r="U13" i="56"/>
  <c r="U11" i="56"/>
  <c r="U9" i="56"/>
  <c r="W9" i="56" s="1"/>
  <c r="I14" i="72"/>
  <c r="J8" i="57" s="1"/>
  <c r="I14" i="59"/>
  <c r="J21" i="57" s="1"/>
  <c r="I14" i="71"/>
  <c r="J9" i="57" s="1"/>
  <c r="M37" i="100"/>
  <c r="K13" i="100"/>
  <c r="K14" i="100"/>
  <c r="K12" i="100"/>
  <c r="G13" i="100"/>
  <c r="G14" i="100"/>
  <c r="G12" i="100"/>
  <c r="I11" i="67"/>
  <c r="G13" i="57" s="1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W22" i="85"/>
  <c r="Y22" i="85" s="1"/>
  <c r="AA22" i="85" s="1"/>
  <c r="AC22" i="85" s="1"/>
  <c r="AE22" i="85" s="1"/>
  <c r="AG22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4" i="85"/>
  <c r="Y14" i="85" s="1"/>
  <c r="AA14" i="85" s="1"/>
  <c r="AC14" i="85" s="1"/>
  <c r="AE14" i="85" s="1"/>
  <c r="AG14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I11" i="66"/>
  <c r="G14" i="57" s="1"/>
  <c r="I11" i="65"/>
  <c r="G15" i="57" s="1"/>
  <c r="BA8" i="7"/>
  <c r="AK22" i="80"/>
  <c r="AO22" i="80" s="1"/>
  <c r="AK22" i="85"/>
  <c r="BA22" i="79" s="1"/>
  <c r="AK20" i="80"/>
  <c r="AO20" i="80" s="1"/>
  <c r="AK20" i="85"/>
  <c r="BA20" i="79" s="1"/>
  <c r="U17" i="80"/>
  <c r="Y17" i="80" s="1"/>
  <c r="U17" i="85"/>
  <c r="AI17" i="79" s="1"/>
  <c r="M17" i="47" s="1"/>
  <c r="AK16" i="80"/>
  <c r="AO16" i="80" s="1"/>
  <c r="AK16" i="85"/>
  <c r="BA16" i="79" s="1"/>
  <c r="AK14" i="80"/>
  <c r="AO14" i="80" s="1"/>
  <c r="AK14" i="85"/>
  <c r="BA14" i="79" s="1"/>
  <c r="AK12" i="80"/>
  <c r="AO12" i="80" s="1"/>
  <c r="AK12" i="85"/>
  <c r="BA12" i="79" s="1"/>
  <c r="BA9" i="80"/>
  <c r="BE9" i="80" s="1"/>
  <c r="BA9" i="85"/>
  <c r="BS9" i="79" s="1"/>
  <c r="Q9" i="47" s="1"/>
  <c r="AA46" i="46"/>
  <c r="AC46" i="46" s="1"/>
  <c r="AA41" i="46"/>
  <c r="AC41" i="46" s="1"/>
  <c r="AA40" i="46"/>
  <c r="AC40" i="46" s="1"/>
  <c r="AA38" i="46"/>
  <c r="AC38" i="46" s="1"/>
  <c r="AA36" i="46"/>
  <c r="AC36" i="46" s="1"/>
  <c r="AA32" i="46"/>
  <c r="AC32" i="46" s="1"/>
  <c r="AA30" i="46"/>
  <c r="AC30" i="46" s="1"/>
  <c r="AA28" i="46"/>
  <c r="AC28" i="46" s="1"/>
  <c r="AA20" i="46"/>
  <c r="AC20" i="46" s="1"/>
  <c r="AA18" i="46"/>
  <c r="AC18" i="46" s="1"/>
  <c r="AA16" i="46"/>
  <c r="AC16" i="46" s="1"/>
  <c r="AA14" i="46"/>
  <c r="AC14" i="46" s="1"/>
  <c r="K8" i="47"/>
  <c r="AA45" i="46"/>
  <c r="AC45" i="46" s="1"/>
  <c r="AA43" i="46"/>
  <c r="AC43" i="46" s="1"/>
  <c r="AA42" i="46"/>
  <c r="AC42" i="46" s="1"/>
  <c r="AA39" i="46"/>
  <c r="AC39" i="46" s="1"/>
  <c r="AA37" i="46"/>
  <c r="AC37" i="46" s="1"/>
  <c r="AA33" i="46"/>
  <c r="AC33" i="46" s="1"/>
  <c r="AA31" i="46"/>
  <c r="AC31" i="46" s="1"/>
  <c r="AA29" i="46"/>
  <c r="AC29" i="46" s="1"/>
  <c r="AA27" i="46"/>
  <c r="AC27" i="46" s="1"/>
  <c r="AA25" i="46"/>
  <c r="AC25" i="46" s="1"/>
  <c r="AA19" i="46"/>
  <c r="AC19" i="46" s="1"/>
  <c r="AA17" i="46"/>
  <c r="AC17" i="46" s="1"/>
  <c r="AA15" i="46"/>
  <c r="AC15" i="46" s="1"/>
  <c r="AA11" i="46"/>
  <c r="AC11" i="46" s="1"/>
  <c r="E18" i="107"/>
  <c r="E21" i="107"/>
  <c r="M14" i="100"/>
  <c r="M12" i="100"/>
  <c r="M13" i="100"/>
  <c r="I14" i="68"/>
  <c r="J12" i="57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G23" i="85"/>
  <c r="I23" i="85" s="1"/>
  <c r="K23" i="85" s="1"/>
  <c r="M23" i="85" s="1"/>
  <c r="O23" i="85" s="1"/>
  <c r="Q23" i="85" s="1"/>
  <c r="W39" i="50"/>
  <c r="W50" i="50"/>
  <c r="BE75" i="52"/>
  <c r="BI75" i="52" s="1"/>
  <c r="BE74" i="52"/>
  <c r="BI74" i="52" s="1"/>
  <c r="O30" i="102"/>
  <c r="G51" i="112"/>
  <c r="E54" i="96" s="1"/>
  <c r="G40" i="111"/>
  <c r="I147" i="11" s="1"/>
  <c r="G36" i="111"/>
  <c r="I145" i="11" s="1"/>
  <c r="G30" i="111"/>
  <c r="E57" i="96" s="1"/>
  <c r="G26" i="111"/>
  <c r="G22" i="111"/>
  <c r="E49" i="96" s="1"/>
  <c r="G18" i="111"/>
  <c r="E44" i="96" s="1"/>
  <c r="G41" i="114"/>
  <c r="I41" i="32" s="1"/>
  <c r="M41" i="32" s="1"/>
  <c r="G37" i="114"/>
  <c r="I41" i="36" s="1"/>
  <c r="M41" i="36" s="1"/>
  <c r="G33" i="114"/>
  <c r="I41" i="40" s="1"/>
  <c r="M41" i="40" s="1"/>
  <c r="I38" i="98"/>
  <c r="E37" i="98"/>
  <c r="G71" i="116"/>
  <c r="I79" i="98"/>
  <c r="G34" i="116"/>
  <c r="E68" i="98" s="1"/>
  <c r="G32" i="116"/>
  <c r="E66" i="98" s="1"/>
  <c r="G30" i="116"/>
  <c r="E64" i="98" s="1"/>
  <c r="G28" i="116"/>
  <c r="E62" i="98" s="1"/>
  <c r="G26" i="116"/>
  <c r="E60" i="98" s="1"/>
  <c r="G24" i="116"/>
  <c r="E58" i="98" s="1"/>
  <c r="G22" i="116"/>
  <c r="E56" i="98" s="1"/>
  <c r="G20" i="116"/>
  <c r="E54" i="98" s="1"/>
  <c r="I41" i="101"/>
  <c r="M19" i="89"/>
  <c r="O19" i="89" s="1"/>
  <c r="BO19" i="83"/>
  <c r="M19" i="92"/>
  <c r="O19" i="92" s="1"/>
  <c r="S19" i="92" s="1"/>
  <c r="G19" i="83"/>
  <c r="I19" i="83" s="1"/>
  <c r="M19" i="83" s="1"/>
  <c r="CI18" i="83"/>
  <c r="M18" i="88"/>
  <c r="DW18" i="138"/>
  <c r="DY18" i="138" s="1"/>
  <c r="M17" i="89"/>
  <c r="O17" i="89" s="1"/>
  <c r="S17" i="89" s="1"/>
  <c r="BO17" i="83"/>
  <c r="M17" i="92"/>
  <c r="O17" i="92" s="1"/>
  <c r="S17" i="92" s="1"/>
  <c r="G17" i="83"/>
  <c r="CI16" i="83"/>
  <c r="M16" i="88"/>
  <c r="O16" i="88" s="1"/>
  <c r="S16" i="88" s="1"/>
  <c r="DW16" i="138"/>
  <c r="DY16" i="138" s="1"/>
  <c r="M15" i="89"/>
  <c r="O15" i="89" s="1"/>
  <c r="BO15" i="83"/>
  <c r="M15" i="92"/>
  <c r="O15" i="92" s="1"/>
  <c r="S15" i="92" s="1"/>
  <c r="G15" i="83"/>
  <c r="I15" i="83" s="1"/>
  <c r="M15" i="83" s="1"/>
  <c r="CI14" i="83"/>
  <c r="M14" i="88"/>
  <c r="DW14" i="138"/>
  <c r="DY14" i="138" s="1"/>
  <c r="M13" i="89"/>
  <c r="BO13" i="83"/>
  <c r="M13" i="92"/>
  <c r="O13" i="92" s="1"/>
  <c r="S13" i="92" s="1"/>
  <c r="G13" i="83"/>
  <c r="CI12" i="83"/>
  <c r="M12" i="88"/>
  <c r="O12" i="88" s="1"/>
  <c r="S12" i="88" s="1"/>
  <c r="DW12" i="138"/>
  <c r="DY12" i="138" s="1"/>
  <c r="M11" i="89"/>
  <c r="BO11" i="83"/>
  <c r="M11" i="92"/>
  <c r="O11" i="92" s="1"/>
  <c r="S11" i="92" s="1"/>
  <c r="G11" i="83"/>
  <c r="I11" i="83" s="1"/>
  <c r="M11" i="83" s="1"/>
  <c r="CI10" i="83"/>
  <c r="M10" i="88"/>
  <c r="DW10" i="138"/>
  <c r="DY10" i="138" s="1"/>
  <c r="M9" i="89"/>
  <c r="O9" i="89" s="1"/>
  <c r="S9" i="89" s="1"/>
  <c r="BO9" i="83"/>
  <c r="M9" i="92"/>
  <c r="G9" i="83"/>
  <c r="FI8" i="138"/>
  <c r="DY8" i="138"/>
  <c r="AO31" i="142"/>
  <c r="AK31" i="142"/>
  <c r="AM31" i="142"/>
  <c r="AI31" i="142"/>
  <c r="O22" i="90"/>
  <c r="I22" i="90"/>
  <c r="I21" i="91"/>
  <c r="I20" i="90"/>
  <c r="O18" i="88"/>
  <c r="I18" i="88"/>
  <c r="AM18" i="92"/>
  <c r="AC18" i="92"/>
  <c r="O16" i="91"/>
  <c r="I16" i="91"/>
  <c r="I17" i="90"/>
  <c r="O17" i="90"/>
  <c r="AC17" i="92"/>
  <c r="AM17" i="92"/>
  <c r="O14" i="88"/>
  <c r="I14" i="88"/>
  <c r="AM14" i="92"/>
  <c r="AC14" i="92"/>
  <c r="I12" i="90"/>
  <c r="O10" i="88"/>
  <c r="I10" i="88"/>
  <c r="AM10" i="92"/>
  <c r="AC10" i="92"/>
  <c r="E23" i="90"/>
  <c r="I8" i="90"/>
  <c r="E23" i="81"/>
  <c r="I23" i="81" s="1"/>
  <c r="E23" i="82"/>
  <c r="I23" i="82" s="1"/>
  <c r="E23" i="83"/>
  <c r="I23" i="83" s="1"/>
  <c r="M23" i="83" s="1"/>
  <c r="E23" i="84"/>
  <c r="AO31" i="143"/>
  <c r="AK31" i="143"/>
  <c r="AM31" i="143"/>
  <c r="AI31" i="143"/>
  <c r="BA22" i="81"/>
  <c r="BE22" i="81" s="1"/>
  <c r="BA22" i="82"/>
  <c r="BE22" i="82" s="1"/>
  <c r="AS22" i="83"/>
  <c r="AW22" i="83" s="1"/>
  <c r="BA22" i="83" s="1"/>
  <c r="AS22" i="84"/>
  <c r="I22" i="83"/>
  <c r="M22" i="83" s="1"/>
  <c r="U22" i="81"/>
  <c r="M22" i="81"/>
  <c r="AC21" i="81"/>
  <c r="AG21" i="81" s="1"/>
  <c r="AC21" i="82"/>
  <c r="AG21" i="82" s="1"/>
  <c r="Y21" i="83"/>
  <c r="Y21" i="84"/>
  <c r="BA20" i="81"/>
  <c r="BE20" i="81" s="1"/>
  <c r="BA20" i="82"/>
  <c r="BE20" i="82" s="1"/>
  <c r="AS20" i="83"/>
  <c r="AS20" i="84"/>
  <c r="I20" i="83"/>
  <c r="M20" i="83" s="1"/>
  <c r="U20" i="81"/>
  <c r="M20" i="81"/>
  <c r="CW18" i="81"/>
  <c r="DA18" i="81" s="1"/>
  <c r="CW18" i="82"/>
  <c r="DA18" i="82" s="1"/>
  <c r="CG18" i="83"/>
  <c r="CK18" i="83" s="1"/>
  <c r="CO18" i="83" s="1"/>
  <c r="CG18" i="84"/>
  <c r="Q18" i="84"/>
  <c r="I18" i="84"/>
  <c r="U18" i="82"/>
  <c r="M18" i="82"/>
  <c r="AC16" i="81"/>
  <c r="AG16" i="81" s="1"/>
  <c r="AC16" i="82"/>
  <c r="AG16" i="82" s="1"/>
  <c r="Y16" i="83"/>
  <c r="AC16" i="83" s="1"/>
  <c r="AG16" i="83" s="1"/>
  <c r="Y16" i="84"/>
  <c r="BA17" i="81"/>
  <c r="BE17" i="81" s="1"/>
  <c r="BA17" i="82"/>
  <c r="BE17" i="82" s="1"/>
  <c r="AS17" i="83"/>
  <c r="AW17" i="83" s="1"/>
  <c r="BA17" i="83" s="1"/>
  <c r="AS17" i="84"/>
  <c r="I17" i="83"/>
  <c r="M17" i="83" s="1"/>
  <c r="U17" i="81"/>
  <c r="M17" i="81"/>
  <c r="CW14" i="81"/>
  <c r="DA14" i="81" s="1"/>
  <c r="CW14" i="82"/>
  <c r="DA14" i="82" s="1"/>
  <c r="CG14" i="83"/>
  <c r="CK14" i="83" s="1"/>
  <c r="CO14" i="83" s="1"/>
  <c r="CG14" i="84"/>
  <c r="Q14" i="84"/>
  <c r="I14" i="84"/>
  <c r="U14" i="82"/>
  <c r="M14" i="82"/>
  <c r="BA12" i="81"/>
  <c r="BE12" i="81" s="1"/>
  <c r="BA12" i="82"/>
  <c r="BE12" i="82" s="1"/>
  <c r="AS12" i="83"/>
  <c r="AS12" i="84"/>
  <c r="I12" i="83"/>
  <c r="M12" i="83" s="1"/>
  <c r="U12" i="81"/>
  <c r="M12" i="81"/>
  <c r="CW10" i="81"/>
  <c r="DA10" i="81" s="1"/>
  <c r="CW10" i="82"/>
  <c r="DA10" i="82" s="1"/>
  <c r="CG10" i="83"/>
  <c r="CK10" i="83" s="1"/>
  <c r="CO10" i="83" s="1"/>
  <c r="CG10" i="84"/>
  <c r="Q10" i="84"/>
  <c r="I10" i="84"/>
  <c r="U10" i="82"/>
  <c r="M10" i="82"/>
  <c r="BA8" i="81"/>
  <c r="BE8" i="81" s="1"/>
  <c r="BA8" i="82"/>
  <c r="BE8" i="82" s="1"/>
  <c r="AS8" i="83"/>
  <c r="AS8" i="84"/>
  <c r="U8" i="81"/>
  <c r="M8" i="81"/>
  <c r="AQ60" i="99"/>
  <c r="AS60" i="99" s="1"/>
  <c r="AY26" i="144"/>
  <c r="S60" i="99"/>
  <c r="U60" i="99" s="1"/>
  <c r="AM26" i="144"/>
  <c r="BE58" i="99"/>
  <c r="AG58" i="99"/>
  <c r="BC57" i="99"/>
  <c r="BE57" i="99" s="1"/>
  <c r="BE23" i="144"/>
  <c r="AE57" i="99"/>
  <c r="AG57" i="99" s="1"/>
  <c r="AS23" i="144"/>
  <c r="AQ56" i="99"/>
  <c r="AS56" i="99" s="1"/>
  <c r="AY22" i="144"/>
  <c r="S56" i="99"/>
  <c r="U56" i="99" s="1"/>
  <c r="AM22" i="144"/>
  <c r="AS55" i="99"/>
  <c r="Q21" i="89" s="1"/>
  <c r="U55" i="99"/>
  <c r="Q21" i="91" s="1"/>
  <c r="BE54" i="99"/>
  <c r="Q20" i="88" s="1"/>
  <c r="AG54" i="99"/>
  <c r="Q20" i="90" s="1"/>
  <c r="BC53" i="99"/>
  <c r="BE53" i="99" s="1"/>
  <c r="Q19" i="88" s="1"/>
  <c r="BE19" i="144"/>
  <c r="AU19" i="88" s="1"/>
  <c r="AY19" i="88" s="1"/>
  <c r="AE53" i="99"/>
  <c r="AG53" i="99" s="1"/>
  <c r="Q19" i="90" s="1"/>
  <c r="AS19" i="144"/>
  <c r="AU19" i="90" s="1"/>
  <c r="AY19" i="90" s="1"/>
  <c r="E19" i="87"/>
  <c r="AU19" i="92"/>
  <c r="AY19" i="92" s="1"/>
  <c r="AQ52" i="99"/>
  <c r="AS52" i="99" s="1"/>
  <c r="Q18" i="89" s="1"/>
  <c r="AY18" i="144"/>
  <c r="AU18" i="89" s="1"/>
  <c r="AY18" i="89" s="1"/>
  <c r="S52" i="99"/>
  <c r="U52" i="99" s="1"/>
  <c r="Q18" i="91" s="1"/>
  <c r="AM18" i="144"/>
  <c r="AU18" i="91" s="1"/>
  <c r="AY18" i="91" s="1"/>
  <c r="AS51" i="99"/>
  <c r="Q17" i="89" s="1"/>
  <c r="U51" i="99"/>
  <c r="Q17" i="91" s="1"/>
  <c r="BE50" i="99"/>
  <c r="Q16" i="88" s="1"/>
  <c r="AG50" i="99"/>
  <c r="Q16" i="90" s="1"/>
  <c r="BC49" i="99"/>
  <c r="BE49" i="99" s="1"/>
  <c r="Q15" i="88" s="1"/>
  <c r="BE15" i="144"/>
  <c r="AU15" i="88" s="1"/>
  <c r="AY15" i="88" s="1"/>
  <c r="AE49" i="99"/>
  <c r="AG49" i="99" s="1"/>
  <c r="Q15" i="90" s="1"/>
  <c r="AS15" i="144"/>
  <c r="AU15" i="90" s="1"/>
  <c r="AY15" i="90" s="1"/>
  <c r="E15" i="87"/>
  <c r="AU15" i="92"/>
  <c r="AY15" i="92" s="1"/>
  <c r="AQ48" i="99"/>
  <c r="AS48" i="99" s="1"/>
  <c r="Q14" i="89" s="1"/>
  <c r="AY14" i="144"/>
  <c r="AU14" i="89" s="1"/>
  <c r="AY14" i="89" s="1"/>
  <c r="S48" i="99"/>
  <c r="U48" i="99" s="1"/>
  <c r="Q14" i="91" s="1"/>
  <c r="AM14" i="144"/>
  <c r="AU14" i="91" s="1"/>
  <c r="AY14" i="91" s="1"/>
  <c r="AS47" i="99"/>
  <c r="Q13" i="89" s="1"/>
  <c r="U47" i="99"/>
  <c r="Q13" i="91" s="1"/>
  <c r="BE46" i="99"/>
  <c r="Q12" i="88" s="1"/>
  <c r="AG46" i="99"/>
  <c r="Q12" i="90" s="1"/>
  <c r="BC45" i="99"/>
  <c r="BE45" i="99" s="1"/>
  <c r="Q11" i="88" s="1"/>
  <c r="BE11" i="144"/>
  <c r="AU11" i="88" s="1"/>
  <c r="AY11" i="88" s="1"/>
  <c r="AE45" i="99"/>
  <c r="AG45" i="99" s="1"/>
  <c r="Q11" i="90" s="1"/>
  <c r="AS11" i="144"/>
  <c r="AU11" i="90" s="1"/>
  <c r="AY11" i="90" s="1"/>
  <c r="E11" i="87"/>
  <c r="AU11" i="92"/>
  <c r="AY11" i="92" s="1"/>
  <c r="AQ44" i="99"/>
  <c r="AS44" i="99" s="1"/>
  <c r="Q10" i="89" s="1"/>
  <c r="AY10" i="144"/>
  <c r="AU10" i="89" s="1"/>
  <c r="AY10" i="89" s="1"/>
  <c r="S44" i="99"/>
  <c r="U44" i="99" s="1"/>
  <c r="Q10" i="91" s="1"/>
  <c r="AM10" i="144"/>
  <c r="AU10" i="91" s="1"/>
  <c r="AY10" i="91" s="1"/>
  <c r="AS43" i="99"/>
  <c r="Q9" i="89" s="1"/>
  <c r="U43" i="99"/>
  <c r="Q9" i="91" s="1"/>
  <c r="BE42" i="99"/>
  <c r="Q8" i="88" s="1"/>
  <c r="AG42" i="99"/>
  <c r="Q8" i="90" s="1"/>
  <c r="I11" i="58"/>
  <c r="G23" i="57" s="1"/>
  <c r="U23" i="80"/>
  <c r="Y23" i="80" s="1"/>
  <c r="U23" i="85"/>
  <c r="AI23" i="79" s="1"/>
  <c r="M24" i="47" s="1"/>
  <c r="AA46" i="32"/>
  <c r="AA41" i="32"/>
  <c r="AA40" i="32"/>
  <c r="AA38" i="32"/>
  <c r="AA36" i="32"/>
  <c r="AA32" i="32"/>
  <c r="AA30" i="32"/>
  <c r="AA28" i="32"/>
  <c r="AA20" i="32"/>
  <c r="AA18" i="32"/>
  <c r="AA16" i="32"/>
  <c r="AA14" i="32"/>
  <c r="AA45" i="32"/>
  <c r="AA43" i="32"/>
  <c r="AA42" i="32"/>
  <c r="AA39" i="32"/>
  <c r="AA37" i="32"/>
  <c r="AA33" i="32"/>
  <c r="AA31" i="32"/>
  <c r="AA29" i="32"/>
  <c r="AA27" i="32"/>
  <c r="AA25" i="32"/>
  <c r="AA19" i="32"/>
  <c r="AA17" i="32"/>
  <c r="AA15" i="32"/>
  <c r="AA11" i="32"/>
  <c r="K22" i="47"/>
  <c r="U21" i="80"/>
  <c r="Y21" i="80" s="1"/>
  <c r="U21" i="85"/>
  <c r="AI21" i="79" s="1"/>
  <c r="M21" i="47" s="1"/>
  <c r="BA19" i="80"/>
  <c r="BE19" i="80" s="1"/>
  <c r="BA19" i="85"/>
  <c r="BS19" i="79" s="1"/>
  <c r="M23" i="135"/>
  <c r="M17" i="135"/>
  <c r="AK18" i="80"/>
  <c r="AO18" i="80" s="1"/>
  <c r="AK18" i="85"/>
  <c r="BA18" i="79" s="1"/>
  <c r="AA45" i="38"/>
  <c r="AA43" i="38"/>
  <c r="AA42" i="38"/>
  <c r="AA39" i="38"/>
  <c r="AA37" i="38"/>
  <c r="AA33" i="38"/>
  <c r="AA31" i="38"/>
  <c r="AA29" i="38"/>
  <c r="AA27" i="38"/>
  <c r="AA25" i="38"/>
  <c r="AA19" i="38"/>
  <c r="AA17" i="38"/>
  <c r="AA15" i="38"/>
  <c r="AA11" i="38"/>
  <c r="AA46" i="38"/>
  <c r="AA41" i="38"/>
  <c r="AA40" i="38"/>
  <c r="AA38" i="38"/>
  <c r="AA36" i="38"/>
  <c r="AA32" i="38"/>
  <c r="AA30" i="38"/>
  <c r="AA28" i="38"/>
  <c r="AA20" i="38"/>
  <c r="AA18" i="38"/>
  <c r="AA16" i="38"/>
  <c r="AA14" i="38"/>
  <c r="K16" i="47"/>
  <c r="U15" i="80"/>
  <c r="Y15" i="80" s="1"/>
  <c r="U15" i="85"/>
  <c r="AI15" i="79" s="1"/>
  <c r="M15" i="47" s="1"/>
  <c r="AA45" i="40"/>
  <c r="AA43" i="40"/>
  <c r="AA42" i="40"/>
  <c r="AA39" i="40"/>
  <c r="AA37" i="40"/>
  <c r="AA33" i="40"/>
  <c r="AA31" i="40"/>
  <c r="AA29" i="40"/>
  <c r="AA27" i="40"/>
  <c r="AA25" i="40"/>
  <c r="AA19" i="40"/>
  <c r="AA17" i="40"/>
  <c r="AA15" i="40"/>
  <c r="AA11" i="40"/>
  <c r="AA46" i="40"/>
  <c r="AA41" i="40"/>
  <c r="AA40" i="40"/>
  <c r="AA38" i="40"/>
  <c r="AA36" i="40"/>
  <c r="AA32" i="40"/>
  <c r="AA30" i="40"/>
  <c r="AA28" i="40"/>
  <c r="AA20" i="40"/>
  <c r="AA18" i="40"/>
  <c r="AA16" i="40"/>
  <c r="AA14" i="40"/>
  <c r="K14" i="47"/>
  <c r="U13" i="80"/>
  <c r="Y13" i="80" s="1"/>
  <c r="U13" i="85"/>
  <c r="AI13" i="79" s="1"/>
  <c r="M13" i="47" s="1"/>
  <c r="BA11" i="80"/>
  <c r="BE11" i="80" s="1"/>
  <c r="BA11" i="85"/>
  <c r="BS11" i="79" s="1"/>
  <c r="Q11" i="47" s="1"/>
  <c r="BQ10" i="80"/>
  <c r="BU10" i="80" s="1"/>
  <c r="BQ10" i="85"/>
  <c r="CK10" i="79" s="1"/>
  <c r="AK8" i="80"/>
  <c r="AO8" i="80" s="1"/>
  <c r="AK8" i="85"/>
  <c r="BA8" i="79" s="1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27" i="27"/>
  <c r="K26" i="27"/>
  <c r="K25" i="27"/>
  <c r="K24" i="27"/>
  <c r="K23" i="27"/>
  <c r="K22" i="27"/>
  <c r="K19" i="27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19" i="30"/>
  <c r="K17" i="30"/>
  <c r="K15" i="30"/>
  <c r="K11" i="30"/>
  <c r="K18" i="31"/>
  <c r="K16" i="31"/>
  <c r="K14" i="31"/>
  <c r="K19" i="32"/>
  <c r="K17" i="32"/>
  <c r="K15" i="32"/>
  <c r="K11" i="32"/>
  <c r="K18" i="33"/>
  <c r="K16" i="33"/>
  <c r="K14" i="33"/>
  <c r="K19" i="34"/>
  <c r="K17" i="34"/>
  <c r="K15" i="34"/>
  <c r="K11" i="34"/>
  <c r="K19" i="35"/>
  <c r="K17" i="35"/>
  <c r="K15" i="35"/>
  <c r="K11" i="35"/>
  <c r="K18" i="36"/>
  <c r="K16" i="36"/>
  <c r="K14" i="36"/>
  <c r="K19" i="37"/>
  <c r="K17" i="37"/>
  <c r="K19" i="39"/>
  <c r="K17" i="39"/>
  <c r="K15" i="39"/>
  <c r="K11" i="39"/>
  <c r="K18" i="40"/>
  <c r="K16" i="40"/>
  <c r="K14" i="40"/>
  <c r="K18" i="37"/>
  <c r="K16" i="37"/>
  <c r="K14" i="37"/>
  <c r="K19" i="38"/>
  <c r="K17" i="38"/>
  <c r="K15" i="38"/>
  <c r="K11" i="38"/>
  <c r="K18" i="39"/>
  <c r="K16" i="39"/>
  <c r="K14" i="39"/>
  <c r="K19" i="40"/>
  <c r="K17" i="40"/>
  <c r="K15" i="40"/>
  <c r="K11" i="40"/>
  <c r="K18" i="41"/>
  <c r="K16" i="41"/>
  <c r="K14" i="41"/>
  <c r="K19" i="42"/>
  <c r="K17" i="42"/>
  <c r="K15" i="42"/>
  <c r="K11" i="42"/>
  <c r="K18" i="43"/>
  <c r="K16" i="43"/>
  <c r="K14" i="43"/>
  <c r="K19" i="44"/>
  <c r="K17" i="44"/>
  <c r="K15" i="44"/>
  <c r="K11" i="44"/>
  <c r="K18" i="45"/>
  <c r="K16" i="45"/>
  <c r="K14" i="45"/>
  <c r="K19" i="46"/>
  <c r="K17" i="46"/>
  <c r="K15" i="46"/>
  <c r="K11" i="46"/>
  <c r="K60" i="50"/>
  <c r="K58" i="50"/>
  <c r="K56" i="50"/>
  <c r="K59" i="50"/>
  <c r="K57" i="50"/>
  <c r="K55" i="50"/>
  <c r="K53" i="50"/>
  <c r="K22" i="50"/>
  <c r="K20" i="50"/>
  <c r="K18" i="50"/>
  <c r="K12" i="50"/>
  <c r="K21" i="50"/>
  <c r="K17" i="50"/>
  <c r="K93" i="52"/>
  <c r="K91" i="52"/>
  <c r="K89" i="52"/>
  <c r="K87" i="52"/>
  <c r="K33" i="52"/>
  <c r="K31" i="52"/>
  <c r="K29" i="52"/>
  <c r="K27" i="52"/>
  <c r="K25" i="52"/>
  <c r="K23" i="52"/>
  <c r="K15" i="52"/>
  <c r="K61" i="54"/>
  <c r="K59" i="54"/>
  <c r="K57" i="54"/>
  <c r="K45" i="54"/>
  <c r="K41" i="54"/>
  <c r="K37" i="54"/>
  <c r="K61" i="56"/>
  <c r="K59" i="56"/>
  <c r="K57" i="56"/>
  <c r="K45" i="56"/>
  <c r="K42" i="56"/>
  <c r="M42" i="56" s="1"/>
  <c r="K40" i="56"/>
  <c r="M40" i="56" s="1"/>
  <c r="K38" i="56"/>
  <c r="M38" i="56" s="1"/>
  <c r="K36" i="56"/>
  <c r="M36" i="56" s="1"/>
  <c r="K34" i="56"/>
  <c r="M34" i="56" s="1"/>
  <c r="K19" i="50"/>
  <c r="I11" i="72"/>
  <c r="G8" i="57" s="1"/>
  <c r="E16" i="108"/>
  <c r="E17" i="108"/>
  <c r="K29" i="50"/>
  <c r="K26" i="50"/>
  <c r="K41" i="52"/>
  <c r="K9" i="52"/>
  <c r="M9" i="52" s="1"/>
  <c r="M50" i="100"/>
  <c r="M46" i="100"/>
  <c r="M30" i="100"/>
  <c r="M22" i="100"/>
  <c r="M20" i="100"/>
  <c r="M41" i="100"/>
  <c r="M21" i="100"/>
  <c r="M19" i="100"/>
  <c r="I14" i="69"/>
  <c r="J11" i="57" s="1"/>
  <c r="AM8" i="138"/>
  <c r="AC21" i="89"/>
  <c r="AM21" i="89"/>
  <c r="AC19" i="89"/>
  <c r="AM19" i="89"/>
  <c r="AC15" i="89"/>
  <c r="AM15" i="89"/>
  <c r="I13" i="89"/>
  <c r="O13" i="89"/>
  <c r="S13" i="89" s="1"/>
  <c r="I13" i="88"/>
  <c r="O13" i="88"/>
  <c r="I9" i="91"/>
  <c r="I9" i="90"/>
  <c r="O9" i="90"/>
  <c r="I9" i="92"/>
  <c r="O9" i="92"/>
  <c r="S9" i="92" s="1"/>
  <c r="BQ21" i="83"/>
  <c r="BU21" i="83" s="1"/>
  <c r="CO21" i="81"/>
  <c r="CG21" i="81"/>
  <c r="BQ19" i="83"/>
  <c r="BU19" i="83" s="1"/>
  <c r="CO19" i="81"/>
  <c r="CG19" i="81"/>
  <c r="BQ15" i="83"/>
  <c r="BU15" i="83" s="1"/>
  <c r="CO15" i="81"/>
  <c r="CG15" i="81"/>
  <c r="BY13" i="81"/>
  <c r="CC13" i="81" s="1"/>
  <c r="BY13" i="82"/>
  <c r="CC13" i="82" s="1"/>
  <c r="BM13" i="83"/>
  <c r="BQ13" i="83" s="1"/>
  <c r="BU13" i="83" s="1"/>
  <c r="BM13" i="84"/>
  <c r="CW13" i="81"/>
  <c r="DA13" i="81" s="1"/>
  <c r="CW13" i="82"/>
  <c r="DA13" i="82" s="1"/>
  <c r="CG13" i="83"/>
  <c r="CK13" i="83" s="1"/>
  <c r="CO13" i="83" s="1"/>
  <c r="CG13" i="84"/>
  <c r="I13" i="83"/>
  <c r="M13" i="83" s="1"/>
  <c r="U13" i="81"/>
  <c r="M13" i="81"/>
  <c r="BY9" i="81"/>
  <c r="CC9" i="81" s="1"/>
  <c r="BY9" i="82"/>
  <c r="CC9" i="82" s="1"/>
  <c r="BM9" i="83"/>
  <c r="BQ9" i="83" s="1"/>
  <c r="BU9" i="83" s="1"/>
  <c r="BM9" i="84"/>
  <c r="CW9" i="81"/>
  <c r="DA9" i="81" s="1"/>
  <c r="CW9" i="82"/>
  <c r="DA9" i="82" s="1"/>
  <c r="CG9" i="83"/>
  <c r="CK9" i="83" s="1"/>
  <c r="CO9" i="83" s="1"/>
  <c r="CG9" i="84"/>
  <c r="I9" i="83"/>
  <c r="M9" i="83" s="1"/>
  <c r="U9" i="81"/>
  <c r="M9" i="81"/>
  <c r="I11" i="89"/>
  <c r="O11" i="89"/>
  <c r="I11" i="88"/>
  <c r="O11" i="88"/>
  <c r="AC11" i="81"/>
  <c r="AG11" i="81" s="1"/>
  <c r="AC11" i="82"/>
  <c r="AG11" i="82" s="1"/>
  <c r="Y11" i="83"/>
  <c r="Y11" i="84"/>
  <c r="BA11" i="81"/>
  <c r="BE11" i="81" s="1"/>
  <c r="BA11" i="82"/>
  <c r="BE11" i="82" s="1"/>
  <c r="AS11" i="83"/>
  <c r="AW11" i="83" s="1"/>
  <c r="BA11" i="83" s="1"/>
  <c r="AS11" i="84"/>
  <c r="Q11" i="84"/>
  <c r="I11" i="84"/>
  <c r="U11" i="82"/>
  <c r="M11" i="82"/>
  <c r="I59" i="99"/>
  <c r="K35" i="100"/>
  <c r="K36" i="100" s="1"/>
  <c r="BQ16" i="83"/>
  <c r="BU16" i="83" s="1"/>
  <c r="CO16" i="81"/>
  <c r="CG16" i="81"/>
  <c r="W9" i="89" l="1"/>
  <c r="U11" i="83"/>
  <c r="W11" i="83" s="1"/>
  <c r="Q11" i="83"/>
  <c r="G13" i="87"/>
  <c r="I13" i="87" s="1"/>
  <c r="AY13" i="3" s="1"/>
  <c r="G597" i="1" s="1"/>
  <c r="W13" i="92"/>
  <c r="U15" i="83"/>
  <c r="W15" i="83" s="1"/>
  <c r="Q15" i="83"/>
  <c r="W17" i="89"/>
  <c r="U19" i="83"/>
  <c r="W19" i="83" s="1"/>
  <c r="Q19" i="83"/>
  <c r="S11" i="90"/>
  <c r="AS71" i="52"/>
  <c r="AA21" i="48"/>
  <c r="AE21" i="48" s="1"/>
  <c r="AI21" i="48"/>
  <c r="Q21" i="48"/>
  <c r="AI8" i="48"/>
  <c r="Q8" i="48"/>
  <c r="AA8" i="48"/>
  <c r="AI10" i="48"/>
  <c r="AM10" i="48" s="1"/>
  <c r="Q10" i="48"/>
  <c r="AA10" i="48"/>
  <c r="AI12" i="48"/>
  <c r="AM12" i="48" s="1"/>
  <c r="Q12" i="48"/>
  <c r="AA12" i="48"/>
  <c r="G11" i="87"/>
  <c r="I11" i="87" s="1"/>
  <c r="AY11" i="3" s="1"/>
  <c r="G539" i="1" s="1"/>
  <c r="W11" i="92"/>
  <c r="W12" i="88"/>
  <c r="W16" i="88"/>
  <c r="W21" i="88"/>
  <c r="AI18" i="56"/>
  <c r="AS18" i="56"/>
  <c r="Y18" i="56"/>
  <c r="AA14" i="48"/>
  <c r="AI14" i="48"/>
  <c r="Q14" i="48"/>
  <c r="W16" i="89"/>
  <c r="Y9" i="50"/>
  <c r="Q9" i="50"/>
  <c r="I46" i="26"/>
  <c r="M46" i="26" s="1"/>
  <c r="E41" i="103"/>
  <c r="CS16" i="81"/>
  <c r="CU16" i="81" s="1"/>
  <c r="CK16" i="81"/>
  <c r="K24" i="3"/>
  <c r="G896" i="1" s="1"/>
  <c r="Q22" i="92"/>
  <c r="BQ11" i="81"/>
  <c r="BI11" i="81"/>
  <c r="AS11" i="81"/>
  <c r="AK11" i="81"/>
  <c r="AC11" i="88"/>
  <c r="AM11" i="88"/>
  <c r="CS9" i="84"/>
  <c r="CK9" i="84"/>
  <c r="CO9" i="82"/>
  <c r="CG9" i="82"/>
  <c r="Y13" i="81"/>
  <c r="AA13" i="81" s="1"/>
  <c r="Q13" i="81"/>
  <c r="CW13" i="83"/>
  <c r="CY13" i="83" s="1"/>
  <c r="CS13" i="83"/>
  <c r="DM13" i="81"/>
  <c r="DE13" i="81"/>
  <c r="CO13" i="81"/>
  <c r="CG13" i="81"/>
  <c r="CC19" i="83"/>
  <c r="CE19" i="83" s="1"/>
  <c r="BY19" i="83"/>
  <c r="S9" i="90"/>
  <c r="S13" i="88"/>
  <c r="AQ15" i="89"/>
  <c r="AG15" i="89"/>
  <c r="AG19" i="89"/>
  <c r="AG21" i="89"/>
  <c r="M48" i="100"/>
  <c r="M47" i="100"/>
  <c r="AS40" i="56"/>
  <c r="AM40" i="56"/>
  <c r="AI40" i="56"/>
  <c r="AC40" i="56"/>
  <c r="Y40" i="56"/>
  <c r="Q40" i="56"/>
  <c r="W40" i="56" s="1"/>
  <c r="Y11" i="82"/>
  <c r="AA11" i="82" s="1"/>
  <c r="Q11" i="82"/>
  <c r="U11" i="84"/>
  <c r="M11" i="84"/>
  <c r="BE11" i="84"/>
  <c r="AW11" i="84"/>
  <c r="BQ11" i="82"/>
  <c r="BI11" i="82"/>
  <c r="AK11" i="84"/>
  <c r="AC11" i="84"/>
  <c r="AS11" i="82"/>
  <c r="AK11" i="82"/>
  <c r="S11" i="88"/>
  <c r="S11" i="89"/>
  <c r="Y9" i="81"/>
  <c r="AA9" i="81" s="1"/>
  <c r="Q9" i="81"/>
  <c r="U9" i="83"/>
  <c r="W9" i="83" s="1"/>
  <c r="Q9" i="83"/>
  <c r="CW9" i="83"/>
  <c r="CY9" i="83" s="1"/>
  <c r="CS9" i="83"/>
  <c r="DM9" i="81"/>
  <c r="DE9" i="81"/>
  <c r="CC9" i="83"/>
  <c r="CE9" i="83" s="1"/>
  <c r="BY9" i="83"/>
  <c r="CO9" i="81"/>
  <c r="CG9" i="81"/>
  <c r="CS13" i="84"/>
  <c r="CK13" i="84"/>
  <c r="DM13" i="82"/>
  <c r="DE13" i="82"/>
  <c r="BY13" i="84"/>
  <c r="BQ13" i="84"/>
  <c r="CO13" i="82"/>
  <c r="CG13" i="82"/>
  <c r="CS15" i="81"/>
  <c r="CU15" i="81" s="1"/>
  <c r="CK15" i="81"/>
  <c r="CC15" i="83"/>
  <c r="CE15" i="83" s="1"/>
  <c r="BY15" i="83"/>
  <c r="CS21" i="81"/>
  <c r="CU21" i="81" s="1"/>
  <c r="CK21" i="81"/>
  <c r="CC21" i="83"/>
  <c r="CE21" i="83" s="1"/>
  <c r="BY21" i="83"/>
  <c r="AC9" i="92"/>
  <c r="AM9" i="92"/>
  <c r="AC9" i="90"/>
  <c r="AM9" i="90"/>
  <c r="AC9" i="91"/>
  <c r="AM9" i="91"/>
  <c r="AC13" i="88"/>
  <c r="AM13" i="88"/>
  <c r="AC13" i="89"/>
  <c r="AM13" i="89"/>
  <c r="M52" i="100"/>
  <c r="M51" i="100"/>
  <c r="AS34" i="56"/>
  <c r="AM34" i="56"/>
  <c r="AI34" i="56"/>
  <c r="AC34" i="56"/>
  <c r="Y34" i="56"/>
  <c r="Q34" i="56"/>
  <c r="W34" i="56" s="1"/>
  <c r="AS38" i="56"/>
  <c r="AM38" i="56"/>
  <c r="AI38" i="56"/>
  <c r="AC38" i="56"/>
  <c r="Y38" i="56"/>
  <c r="Q38" i="56"/>
  <c r="W38" i="56" s="1"/>
  <c r="AS42" i="56"/>
  <c r="AM42" i="56"/>
  <c r="AI42" i="56"/>
  <c r="AC42" i="56"/>
  <c r="Y42" i="56"/>
  <c r="Q42" i="56"/>
  <c r="W42" i="56" s="1"/>
  <c r="AW8" i="80"/>
  <c r="AY8" i="80" s="1"/>
  <c r="AS8" i="80"/>
  <c r="CC10" i="80"/>
  <c r="CE10" i="80" s="1"/>
  <c r="BY10" i="80"/>
  <c r="BM11" i="80"/>
  <c r="BO11" i="80" s="1"/>
  <c r="BI11" i="80"/>
  <c r="AG13" i="80"/>
  <c r="AI13" i="80" s="1"/>
  <c r="AC13" i="80"/>
  <c r="AW18" i="80"/>
  <c r="AY18" i="80" s="1"/>
  <c r="AS18" i="80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BM19" i="80"/>
  <c r="BO19" i="80" s="1"/>
  <c r="BI19" i="80"/>
  <c r="AG21" i="80"/>
  <c r="AI21" i="80" s="1"/>
  <c r="AC21" i="80"/>
  <c r="BE8" i="84"/>
  <c r="AW8" i="84"/>
  <c r="BQ8" i="82"/>
  <c r="BI8" i="82"/>
  <c r="Y10" i="82"/>
  <c r="AA10" i="82" s="1"/>
  <c r="Q10" i="82"/>
  <c r="U10" i="84"/>
  <c r="M10" i="84"/>
  <c r="CS10" i="84"/>
  <c r="CK10" i="84"/>
  <c r="DM10" i="82"/>
  <c r="DE10" i="82"/>
  <c r="Y12" i="81"/>
  <c r="AA12" i="81" s="1"/>
  <c r="Q12" i="81"/>
  <c r="U12" i="83"/>
  <c r="W12" i="83" s="1"/>
  <c r="Q12" i="83"/>
  <c r="BQ12" i="81"/>
  <c r="BI12" i="81"/>
  <c r="CW14" i="83"/>
  <c r="CY14" i="83" s="1"/>
  <c r="CS14" i="83"/>
  <c r="DM14" i="81"/>
  <c r="DE14" i="81"/>
  <c r="BE17" i="84"/>
  <c r="AW17" i="84"/>
  <c r="BQ17" i="82"/>
  <c r="BI17" i="82"/>
  <c r="AK16" i="84"/>
  <c r="AC16" i="84"/>
  <c r="AS16" i="82"/>
  <c r="AK16" i="82"/>
  <c r="Y18" i="82"/>
  <c r="AA18" i="82" s="1"/>
  <c r="Q18" i="82"/>
  <c r="U18" i="84"/>
  <c r="M18" i="84"/>
  <c r="CS18" i="84"/>
  <c r="CK18" i="84"/>
  <c r="DM18" i="82"/>
  <c r="DE18" i="82"/>
  <c r="Y20" i="81"/>
  <c r="AA20" i="81" s="1"/>
  <c r="Q20" i="81"/>
  <c r="U20" i="83"/>
  <c r="W20" i="83" s="1"/>
  <c r="Q20" i="83"/>
  <c r="BQ20" i="81"/>
  <c r="BI20" i="81"/>
  <c r="AS21" i="81"/>
  <c r="AK21" i="81"/>
  <c r="BE22" i="84"/>
  <c r="AW22" i="84"/>
  <c r="BQ22" i="82"/>
  <c r="BI22" i="82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Q23" i="84"/>
  <c r="I23" i="84"/>
  <c r="U23" i="82"/>
  <c r="M23" i="82"/>
  <c r="AM8" i="90"/>
  <c r="I23" i="90"/>
  <c r="BU8" i="90"/>
  <c r="AC8" i="90"/>
  <c r="S10" i="88"/>
  <c r="S14" i="88"/>
  <c r="AC17" i="90"/>
  <c r="AM17" i="90"/>
  <c r="S16" i="91"/>
  <c r="S18" i="88"/>
  <c r="AC21" i="91"/>
  <c r="AM21" i="91"/>
  <c r="CI8" i="83"/>
  <c r="M8" i="88"/>
  <c r="O8" i="88" s="1"/>
  <c r="S8" i="88" s="1"/>
  <c r="AU12" i="83"/>
  <c r="AW12" i="83" s="1"/>
  <c r="BA12" i="83" s="1"/>
  <c r="M12" i="90"/>
  <c r="O12" i="90" s="1"/>
  <c r="S12" i="90" s="1"/>
  <c r="AU16" i="83"/>
  <c r="M16" i="90"/>
  <c r="O16" i="90" s="1"/>
  <c r="S16" i="90" s="1"/>
  <c r="G17" i="87"/>
  <c r="I17" i="87" s="1"/>
  <c r="AY17" i="3" s="1"/>
  <c r="G713" i="1" s="1"/>
  <c r="W17" i="92"/>
  <c r="I85" i="95"/>
  <c r="I9" i="95"/>
  <c r="I84" i="95"/>
  <c r="I8" i="95"/>
  <c r="I56" i="98"/>
  <c r="I60" i="98"/>
  <c r="I64" i="98"/>
  <c r="I68" i="98"/>
  <c r="I37" i="98"/>
  <c r="BA41" i="36"/>
  <c r="AK41" i="36"/>
  <c r="S41" i="36"/>
  <c r="AU41" i="36"/>
  <c r="AE41" i="36"/>
  <c r="G23" i="79"/>
  <c r="S23" i="85"/>
  <c r="AU25" i="3" s="1"/>
  <c r="G943" i="1" s="1"/>
  <c r="AQ9" i="79"/>
  <c r="AY9" i="85"/>
  <c r="AQ11" i="79"/>
  <c r="AY11" i="85"/>
  <c r="AQ13" i="79"/>
  <c r="AY13" i="85"/>
  <c r="AQ15" i="79"/>
  <c r="AY15" i="85"/>
  <c r="AQ17" i="79"/>
  <c r="AY17" i="85"/>
  <c r="AQ19" i="79"/>
  <c r="AY19" i="85"/>
  <c r="AQ21" i="79"/>
  <c r="AY21" i="85"/>
  <c r="AQ23" i="79"/>
  <c r="AY23" i="85"/>
  <c r="AC47" i="46"/>
  <c r="AK8" i="7" s="1"/>
  <c r="AA34" i="42"/>
  <c r="AA26" i="42"/>
  <c r="AA24" i="42"/>
  <c r="AA22" i="42"/>
  <c r="AA8" i="42"/>
  <c r="O12" i="47"/>
  <c r="Y12" i="47" s="1"/>
  <c r="AA23" i="42"/>
  <c r="AA23" i="40"/>
  <c r="AA34" i="40"/>
  <c r="AA26" i="40"/>
  <c r="AA24" i="40"/>
  <c r="AA22" i="40"/>
  <c r="AA8" i="40"/>
  <c r="O14" i="47"/>
  <c r="Y14" i="47" s="1"/>
  <c r="AA23" i="38"/>
  <c r="AA34" i="38"/>
  <c r="AA26" i="38"/>
  <c r="AA24" i="38"/>
  <c r="AA22" i="38"/>
  <c r="AA8" i="38"/>
  <c r="O16" i="47"/>
  <c r="Y16" i="47" s="1"/>
  <c r="AA34" i="34"/>
  <c r="AA26" i="34"/>
  <c r="AA24" i="34"/>
  <c r="AA22" i="34"/>
  <c r="AA8" i="34"/>
  <c r="AA23" i="34"/>
  <c r="O20" i="47"/>
  <c r="Y20" i="47" s="1"/>
  <c r="AA34" i="32"/>
  <c r="AA26" i="32"/>
  <c r="AA24" i="32"/>
  <c r="AA22" i="32"/>
  <c r="AA8" i="32"/>
  <c r="AA23" i="32"/>
  <c r="O22" i="47"/>
  <c r="Y22" i="47" s="1"/>
  <c r="Y8" i="79"/>
  <c r="AI8" i="85"/>
  <c r="Y10" i="79"/>
  <c r="AI10" i="85"/>
  <c r="Y12" i="79"/>
  <c r="AI12" i="85"/>
  <c r="Y14" i="79"/>
  <c r="AI14" i="85"/>
  <c r="Y16" i="79"/>
  <c r="AI16" i="85"/>
  <c r="Y18" i="79"/>
  <c r="AI18" i="85"/>
  <c r="Y20" i="79"/>
  <c r="AI20" i="85"/>
  <c r="Y22" i="79"/>
  <c r="AI22" i="85"/>
  <c r="BI8" i="79"/>
  <c r="BO8" i="85"/>
  <c r="BI10" i="79"/>
  <c r="BO10" i="85"/>
  <c r="BI12" i="79"/>
  <c r="BO12" i="85"/>
  <c r="BI14" i="79"/>
  <c r="BO14" i="85"/>
  <c r="BI16" i="79"/>
  <c r="BO16" i="85"/>
  <c r="BI18" i="79"/>
  <c r="BO18" i="85"/>
  <c r="BI20" i="79"/>
  <c r="BO20" i="85"/>
  <c r="BI22" i="79"/>
  <c r="BO22" i="85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29" i="27"/>
  <c r="K21" i="27"/>
  <c r="K20" i="27"/>
  <c r="K18" i="27"/>
  <c r="K17" i="27"/>
  <c r="K50" i="25"/>
  <c r="K49" i="25"/>
  <c r="K48" i="25"/>
  <c r="K21" i="30"/>
  <c r="K13" i="30"/>
  <c r="K9" i="30"/>
  <c r="K10" i="31"/>
  <c r="K21" i="32"/>
  <c r="K13" i="32"/>
  <c r="K9" i="32"/>
  <c r="K10" i="33"/>
  <c r="K21" i="34"/>
  <c r="K13" i="34"/>
  <c r="K9" i="34"/>
  <c r="K21" i="35"/>
  <c r="K13" i="35"/>
  <c r="K9" i="35"/>
  <c r="K10" i="36"/>
  <c r="K21" i="37"/>
  <c r="K13" i="39"/>
  <c r="K9" i="39"/>
  <c r="K10" i="37"/>
  <c r="K21" i="38"/>
  <c r="K13" i="38"/>
  <c r="K9" i="38"/>
  <c r="K21" i="40"/>
  <c r="K9" i="40"/>
  <c r="K21" i="41"/>
  <c r="K10" i="41"/>
  <c r="K21" i="42"/>
  <c r="K13" i="42"/>
  <c r="K9" i="42"/>
  <c r="K10" i="43"/>
  <c r="K21" i="44"/>
  <c r="K13" i="44"/>
  <c r="K9" i="44"/>
  <c r="K10" i="45"/>
  <c r="K21" i="46"/>
  <c r="K13" i="46"/>
  <c r="K9" i="46"/>
  <c r="K62" i="50"/>
  <c r="K54" i="50"/>
  <c r="K52" i="50"/>
  <c r="K24" i="50"/>
  <c r="K16" i="50"/>
  <c r="K10" i="50"/>
  <c r="K13" i="50"/>
  <c r="K39" i="52"/>
  <c r="K21" i="52"/>
  <c r="K17" i="52"/>
  <c r="K13" i="52"/>
  <c r="K11" i="52"/>
  <c r="K49" i="54"/>
  <c r="K30" i="54"/>
  <c r="K28" i="54"/>
  <c r="K26" i="54"/>
  <c r="K24" i="54"/>
  <c r="K22" i="54"/>
  <c r="K49" i="56"/>
  <c r="K32" i="56"/>
  <c r="M32" i="56" s="1"/>
  <c r="K30" i="56"/>
  <c r="K28" i="56"/>
  <c r="K26" i="56"/>
  <c r="K24" i="56"/>
  <c r="K22" i="56"/>
  <c r="K11" i="50"/>
  <c r="K23" i="54"/>
  <c r="K12" i="52"/>
  <c r="K22" i="52"/>
  <c r="K23" i="56"/>
  <c r="K88" i="52"/>
  <c r="K96" i="52"/>
  <c r="K9" i="45"/>
  <c r="K13" i="45"/>
  <c r="K10" i="44"/>
  <c r="K9" i="41"/>
  <c r="K13" i="41"/>
  <c r="K21" i="39"/>
  <c r="K10" i="40"/>
  <c r="K13" i="40"/>
  <c r="K10" i="39"/>
  <c r="K9" i="37"/>
  <c r="K13" i="37"/>
  <c r="K9" i="36"/>
  <c r="K13" i="36"/>
  <c r="K10" i="35"/>
  <c r="K21" i="33"/>
  <c r="K9" i="33"/>
  <c r="K13" i="33"/>
  <c r="K10" i="32"/>
  <c r="K21" i="31"/>
  <c r="K29" i="26"/>
  <c r="K15" i="25"/>
  <c r="K23" i="25"/>
  <c r="K17" i="26"/>
  <c r="K21" i="26"/>
  <c r="K12" i="25"/>
  <c r="K16" i="25"/>
  <c r="K24" i="25"/>
  <c r="K8" i="11"/>
  <c r="K10" i="11"/>
  <c r="K12" i="11"/>
  <c r="M12" i="11" s="1"/>
  <c r="K14" i="11"/>
  <c r="K16" i="11"/>
  <c r="K24" i="11"/>
  <c r="K26" i="11"/>
  <c r="M26" i="11" s="1"/>
  <c r="K28" i="11"/>
  <c r="K30" i="11"/>
  <c r="K32" i="11"/>
  <c r="K34" i="11"/>
  <c r="K11" i="11"/>
  <c r="K25" i="11"/>
  <c r="K29" i="11"/>
  <c r="K31" i="11"/>
  <c r="K21" i="56"/>
  <c r="K25" i="56"/>
  <c r="K29" i="56"/>
  <c r="K33" i="56"/>
  <c r="K21" i="54"/>
  <c r="K25" i="54"/>
  <c r="K29" i="54"/>
  <c r="K33" i="54"/>
  <c r="K36" i="52"/>
  <c r="K14" i="52"/>
  <c r="K86" i="52"/>
  <c r="K21" i="45"/>
  <c r="K21" i="43"/>
  <c r="K10" i="46"/>
  <c r="K9" i="43"/>
  <c r="K13" i="43"/>
  <c r="K10" i="42"/>
  <c r="K21" i="36"/>
  <c r="K10" i="38"/>
  <c r="K10" i="34"/>
  <c r="K13" i="25"/>
  <c r="K17" i="25"/>
  <c r="K21" i="25"/>
  <c r="K25" i="25"/>
  <c r="K9" i="31"/>
  <c r="K13" i="31"/>
  <c r="K10" i="30"/>
  <c r="K18" i="26"/>
  <c r="K20" i="26"/>
  <c r="K14" i="25"/>
  <c r="K22" i="25"/>
  <c r="K26" i="25"/>
  <c r="K29" i="13"/>
  <c r="K9" i="11"/>
  <c r="K13" i="11"/>
  <c r="K15" i="11"/>
  <c r="K23" i="11"/>
  <c r="K27" i="11"/>
  <c r="K33" i="11"/>
  <c r="K16" i="56"/>
  <c r="M16" i="56" s="1"/>
  <c r="K13" i="56"/>
  <c r="M13" i="56" s="1"/>
  <c r="K11" i="56"/>
  <c r="M11" i="56" s="1"/>
  <c r="K12" i="56"/>
  <c r="M12" i="56" s="1"/>
  <c r="K10" i="56"/>
  <c r="M10" i="56" s="1"/>
  <c r="K15" i="56"/>
  <c r="M15" i="56" s="1"/>
  <c r="K8" i="56"/>
  <c r="M8" i="56" s="1"/>
  <c r="AG8" i="80"/>
  <c r="AI8" i="80" s="1"/>
  <c r="AC8" i="80"/>
  <c r="BM8" i="80"/>
  <c r="BO8" i="80" s="1"/>
  <c r="BI8" i="80"/>
  <c r="AG10" i="80"/>
  <c r="AI10" i="80" s="1"/>
  <c r="AC10" i="80"/>
  <c r="BM10" i="80"/>
  <c r="BO10" i="80" s="1"/>
  <c r="BI10" i="80"/>
  <c r="AG12" i="80"/>
  <c r="AI12" i="80" s="1"/>
  <c r="AC12" i="80"/>
  <c r="BM12" i="80"/>
  <c r="BO12" i="80" s="1"/>
  <c r="BI12" i="80"/>
  <c r="AG14" i="80"/>
  <c r="AI14" i="80" s="1"/>
  <c r="AC14" i="80"/>
  <c r="BM14" i="80"/>
  <c r="BO14" i="80" s="1"/>
  <c r="BI14" i="80"/>
  <c r="AG16" i="80"/>
  <c r="AI16" i="80" s="1"/>
  <c r="AC16" i="80"/>
  <c r="BM16" i="80"/>
  <c r="BO16" i="80" s="1"/>
  <c r="BI16" i="80"/>
  <c r="AG18" i="80"/>
  <c r="AI18" i="80" s="1"/>
  <c r="AC18" i="80"/>
  <c r="BM18" i="80"/>
  <c r="BO18" i="80" s="1"/>
  <c r="BI18" i="80"/>
  <c r="AG20" i="80"/>
  <c r="AI20" i="80" s="1"/>
  <c r="AC20" i="80"/>
  <c r="BM20" i="80"/>
  <c r="BO20" i="80" s="1"/>
  <c r="BI20" i="80"/>
  <c r="AG22" i="80"/>
  <c r="AI22" i="80" s="1"/>
  <c r="AC22" i="80"/>
  <c r="BM22" i="80"/>
  <c r="BO22" i="80" s="1"/>
  <c r="BI22" i="80"/>
  <c r="AA23" i="30"/>
  <c r="AA34" i="30"/>
  <c r="AA26" i="30"/>
  <c r="AA24" i="30"/>
  <c r="AA22" i="30"/>
  <c r="AA8" i="30"/>
  <c r="O24" i="47"/>
  <c r="Y24" i="47" s="1"/>
  <c r="K23" i="30"/>
  <c r="K26" i="31"/>
  <c r="K23" i="32"/>
  <c r="K26" i="33"/>
  <c r="K23" i="34"/>
  <c r="K23" i="35"/>
  <c r="K26" i="36"/>
  <c r="K23" i="37"/>
  <c r="K23" i="39"/>
  <c r="K23" i="41"/>
  <c r="K23" i="38"/>
  <c r="K26" i="39"/>
  <c r="K23" i="40"/>
  <c r="K23" i="42"/>
  <c r="K26" i="43"/>
  <c r="K23" i="44"/>
  <c r="K26" i="45"/>
  <c r="K23" i="46"/>
  <c r="K53" i="52"/>
  <c r="K56" i="52"/>
  <c r="K23" i="45"/>
  <c r="K23" i="43"/>
  <c r="K26" i="44"/>
  <c r="K23" i="36"/>
  <c r="K26" i="41"/>
  <c r="K26" i="40"/>
  <c r="K26" i="37"/>
  <c r="K26" i="35"/>
  <c r="K26" i="32"/>
  <c r="K26" i="46"/>
  <c r="K26" i="42"/>
  <c r="K26" i="38"/>
  <c r="K23" i="33"/>
  <c r="K26" i="34"/>
  <c r="K23" i="31"/>
  <c r="K26" i="30"/>
  <c r="CC23" i="80"/>
  <c r="CE23" i="80" s="1"/>
  <c r="BY23" i="80"/>
  <c r="BC8" i="92"/>
  <c r="CC8" i="92"/>
  <c r="BI8" i="3" s="1"/>
  <c r="G457" i="1" s="1"/>
  <c r="BC10" i="92"/>
  <c r="BC12" i="92"/>
  <c r="BC14" i="92"/>
  <c r="BC16" i="92"/>
  <c r="BC16" i="90"/>
  <c r="BC16" i="88"/>
  <c r="BC17" i="91"/>
  <c r="BC17" i="89"/>
  <c r="BC18" i="90"/>
  <c r="BC18" i="88"/>
  <c r="BC19" i="91"/>
  <c r="BC19" i="89"/>
  <c r="BC20" i="90"/>
  <c r="BC20" i="88"/>
  <c r="BC21" i="91"/>
  <c r="BC21" i="89"/>
  <c r="AK8" i="84"/>
  <c r="AC8" i="84"/>
  <c r="AS8" i="82"/>
  <c r="AK8" i="82"/>
  <c r="AK10" i="84"/>
  <c r="AC10" i="84"/>
  <c r="AS10" i="82"/>
  <c r="AK10" i="82"/>
  <c r="AK12" i="84"/>
  <c r="AC12" i="84"/>
  <c r="AS12" i="82"/>
  <c r="AK12" i="82"/>
  <c r="AK14" i="84"/>
  <c r="AC14" i="84"/>
  <c r="AS14" i="82"/>
  <c r="AK14" i="82"/>
  <c r="Y15" i="81"/>
  <c r="AA15" i="81" s="1"/>
  <c r="Q15" i="81"/>
  <c r="BI15" i="83"/>
  <c r="BK15" i="83" s="1"/>
  <c r="BE15" i="83"/>
  <c r="BQ15" i="81"/>
  <c r="BI15" i="81"/>
  <c r="AS17" i="81"/>
  <c r="AK17" i="81"/>
  <c r="BE16" i="84"/>
  <c r="AW16" i="84"/>
  <c r="BQ16" i="82"/>
  <c r="BI16" i="82"/>
  <c r="AK18" i="84"/>
  <c r="AC18" i="84"/>
  <c r="AS18" i="82"/>
  <c r="AK18" i="82"/>
  <c r="Y19" i="81"/>
  <c r="AA19" i="81" s="1"/>
  <c r="Q19" i="81"/>
  <c r="BI19" i="83"/>
  <c r="BK19" i="83" s="1"/>
  <c r="BE19" i="83"/>
  <c r="BQ19" i="81"/>
  <c r="BI19" i="81"/>
  <c r="AC20" i="83"/>
  <c r="AG20" i="83" s="1"/>
  <c r="AS20" i="81"/>
  <c r="AK20" i="81"/>
  <c r="BE21" i="84"/>
  <c r="AW21" i="84"/>
  <c r="BQ21" i="82"/>
  <c r="BI21" i="82"/>
  <c r="AK22" i="84"/>
  <c r="AC22" i="84"/>
  <c r="AS22" i="82"/>
  <c r="AK22" i="82"/>
  <c r="AM8" i="91"/>
  <c r="I23" i="91"/>
  <c r="BU8" i="91"/>
  <c r="AC8" i="91"/>
  <c r="S10" i="91"/>
  <c r="S12" i="91"/>
  <c r="S14" i="91"/>
  <c r="AC15" i="90"/>
  <c r="AM15" i="90"/>
  <c r="AC17" i="91"/>
  <c r="AM17" i="91"/>
  <c r="S18" i="91"/>
  <c r="AC19" i="90"/>
  <c r="AM19" i="90"/>
  <c r="S20" i="91"/>
  <c r="AC21" i="90"/>
  <c r="AM21" i="90"/>
  <c r="G12" i="87"/>
  <c r="I12" i="87" s="1"/>
  <c r="AY12" i="3" s="1"/>
  <c r="G568" i="1" s="1"/>
  <c r="W12" i="92"/>
  <c r="G16" i="87"/>
  <c r="I16" i="87" s="1"/>
  <c r="AY16" i="3" s="1"/>
  <c r="G684" i="1" s="1"/>
  <c r="W16" i="92"/>
  <c r="M21" i="91"/>
  <c r="O21" i="91" s="1"/>
  <c r="S21" i="91" s="1"/>
  <c r="AA21" i="83"/>
  <c r="AC21" i="83" s="1"/>
  <c r="AG21" i="83" s="1"/>
  <c r="AS44" i="56"/>
  <c r="AM44" i="56"/>
  <c r="AI44" i="56"/>
  <c r="AC44" i="56"/>
  <c r="Y44" i="56"/>
  <c r="Q44" i="56"/>
  <c r="W44" i="56" s="1"/>
  <c r="G48" i="115"/>
  <c r="G71" i="98" s="1"/>
  <c r="G51" i="115"/>
  <c r="G74" i="98" s="1"/>
  <c r="G47" i="115"/>
  <c r="G70" i="98" s="1"/>
  <c r="G49" i="115"/>
  <c r="G72" i="98" s="1"/>
  <c r="G52" i="115"/>
  <c r="G75" i="98" s="1"/>
  <c r="S41" i="43"/>
  <c r="AU41" i="35"/>
  <c r="AE41" i="35"/>
  <c r="BA41" i="35"/>
  <c r="AK41" i="35"/>
  <c r="S41" i="35"/>
  <c r="M29" i="21"/>
  <c r="I31" i="21"/>
  <c r="AA22" i="83"/>
  <c r="M22" i="91"/>
  <c r="O22" i="91" s="1"/>
  <c r="Q71" i="52"/>
  <c r="Y44" i="50"/>
  <c r="Q44" i="50"/>
  <c r="W44" i="50" s="1"/>
  <c r="Y48" i="50"/>
  <c r="Q48" i="50"/>
  <c r="W48" i="50" s="1"/>
  <c r="G24" i="117"/>
  <c r="G28" i="117"/>
  <c r="G32" i="117"/>
  <c r="G36" i="117"/>
  <c r="G23" i="117"/>
  <c r="G27" i="117"/>
  <c r="G31" i="117"/>
  <c r="G35" i="117"/>
  <c r="G39" i="117"/>
  <c r="G41" i="117"/>
  <c r="E14" i="97" s="1"/>
  <c r="G22" i="117"/>
  <c r="G26" i="117"/>
  <c r="G30" i="117"/>
  <c r="G34" i="117"/>
  <c r="G38" i="117"/>
  <c r="G25" i="117"/>
  <c r="G29" i="117"/>
  <c r="G33" i="117"/>
  <c r="G37" i="117"/>
  <c r="M41" i="103"/>
  <c r="M8" i="55"/>
  <c r="G45" i="96"/>
  <c r="I45" i="96" s="1"/>
  <c r="G44" i="96"/>
  <c r="I44" i="96" s="1"/>
  <c r="G43" i="96"/>
  <c r="I43" i="96" s="1"/>
  <c r="G39" i="96"/>
  <c r="G13" i="96"/>
  <c r="G12" i="96"/>
  <c r="G9" i="74"/>
  <c r="I9" i="74" s="1"/>
  <c r="G60" i="96"/>
  <c r="I60" i="96" s="1"/>
  <c r="G59" i="96"/>
  <c r="G23" i="96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Y40" i="54"/>
  <c r="Q40" i="54"/>
  <c r="W40" i="54" s="1"/>
  <c r="CA72" i="52"/>
  <c r="BW72" i="52"/>
  <c r="BG72" i="52"/>
  <c r="BC72" i="52"/>
  <c r="AM72" i="52"/>
  <c r="AM78" i="52" s="1"/>
  <c r="AM79" i="52" s="1"/>
  <c r="AI72" i="52"/>
  <c r="Q72" i="52"/>
  <c r="W72" i="52" s="1"/>
  <c r="CG72" i="52"/>
  <c r="BQ72" i="52"/>
  <c r="BM72" i="52"/>
  <c r="AW72" i="52"/>
  <c r="AS72" i="52"/>
  <c r="AC72" i="52"/>
  <c r="Y72" i="52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E12" i="78"/>
  <c r="G21" i="77" s="1"/>
  <c r="I21" i="77" s="1"/>
  <c r="I9" i="48" s="1"/>
  <c r="AQ72" i="52"/>
  <c r="CS11" i="84"/>
  <c r="CK11" i="84"/>
  <c r="DM11" i="82"/>
  <c r="DE11" i="82"/>
  <c r="BY11" i="84"/>
  <c r="BQ11" i="84"/>
  <c r="CO11" i="82"/>
  <c r="CG11" i="82"/>
  <c r="Y9" i="82"/>
  <c r="AA9" i="82" s="1"/>
  <c r="Q9" i="82"/>
  <c r="U9" i="84"/>
  <c r="M9" i="84"/>
  <c r="E9" i="79" s="1"/>
  <c r="BE9" i="84"/>
  <c r="AW9" i="84"/>
  <c r="BQ9" i="82"/>
  <c r="BI9" i="82"/>
  <c r="AK9" i="84"/>
  <c r="AC9" i="84"/>
  <c r="AS9" i="82"/>
  <c r="AK9" i="82"/>
  <c r="Y13" i="82"/>
  <c r="AA13" i="82" s="1"/>
  <c r="Q13" i="82"/>
  <c r="U13" i="84"/>
  <c r="M13" i="84"/>
  <c r="BE13" i="84"/>
  <c r="AW13" i="84"/>
  <c r="BQ13" i="82"/>
  <c r="BI13" i="82"/>
  <c r="AK13" i="84"/>
  <c r="AC13" i="84"/>
  <c r="AS13" i="82"/>
  <c r="AK13" i="82"/>
  <c r="CS15" i="82"/>
  <c r="CU15" i="82" s="1"/>
  <c r="CK15" i="82"/>
  <c r="CC15" i="84"/>
  <c r="BU15" i="84"/>
  <c r="CS19" i="82"/>
  <c r="CU19" i="82" s="1"/>
  <c r="CK19" i="82"/>
  <c r="CC19" i="84"/>
  <c r="BU19" i="84"/>
  <c r="CS21" i="82"/>
  <c r="CU21" i="82" s="1"/>
  <c r="CK21" i="82"/>
  <c r="CC21" i="84"/>
  <c r="BU21" i="84"/>
  <c r="S9" i="88"/>
  <c r="S13" i="90"/>
  <c r="AG16" i="89"/>
  <c r="AQ16" i="89"/>
  <c r="CA8" i="79"/>
  <c r="CE8" i="85"/>
  <c r="BS10" i="85"/>
  <c r="BU10" i="85" s="1"/>
  <c r="BW10" i="85" s="1"/>
  <c r="BY10" i="85" s="1"/>
  <c r="CA10" i="85" s="1"/>
  <c r="CC10" i="85" s="1"/>
  <c r="CA12" i="79"/>
  <c r="CE12" i="85"/>
  <c r="CA14" i="79"/>
  <c r="CE14" i="85"/>
  <c r="CA16" i="79"/>
  <c r="CE16" i="85"/>
  <c r="CA18" i="79"/>
  <c r="CE18" i="85"/>
  <c r="BS20" i="85"/>
  <c r="BU20" i="85" s="1"/>
  <c r="BW20" i="85" s="1"/>
  <c r="BY20" i="85" s="1"/>
  <c r="CA20" i="85" s="1"/>
  <c r="CC20" i="85" s="1"/>
  <c r="BS22" i="85"/>
  <c r="BU22" i="85" s="1"/>
  <c r="BW22" i="85" s="1"/>
  <c r="BY22" i="85" s="1"/>
  <c r="CA22" i="85" s="1"/>
  <c r="CC22" i="85" s="1"/>
  <c r="AG9" i="80"/>
  <c r="AI9" i="80" s="1"/>
  <c r="AC9" i="80"/>
  <c r="AA12" i="42"/>
  <c r="AA10" i="42"/>
  <c r="S12" i="47"/>
  <c r="AA21" i="42"/>
  <c r="AA13" i="42"/>
  <c r="AA9" i="42"/>
  <c r="AA21" i="40"/>
  <c r="AA13" i="40"/>
  <c r="AA9" i="40"/>
  <c r="AA12" i="40"/>
  <c r="AA10" i="40"/>
  <c r="S14" i="47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AG19" i="80"/>
  <c r="AI19" i="80" s="1"/>
  <c r="AC19" i="80"/>
  <c r="CC20" i="80"/>
  <c r="CE20" i="80" s="1"/>
  <c r="BY20" i="80"/>
  <c r="CC22" i="80"/>
  <c r="CE22" i="80" s="1"/>
  <c r="BY22" i="80"/>
  <c r="AE59" i="99"/>
  <c r="AG59" i="99" s="1"/>
  <c r="Q22" i="90" s="1"/>
  <c r="S22" i="90" s="1"/>
  <c r="AS25" i="144"/>
  <c r="AU22" i="90" s="1"/>
  <c r="AY22" i="90" s="1"/>
  <c r="S59" i="99"/>
  <c r="U59" i="99" s="1"/>
  <c r="Q22" i="91" s="1"/>
  <c r="AM25" i="144"/>
  <c r="AU22" i="91" s="1"/>
  <c r="AY22" i="91" s="1"/>
  <c r="CK8" i="83"/>
  <c r="CO8" i="83" s="1"/>
  <c r="DM8" i="81"/>
  <c r="DE8" i="81"/>
  <c r="BE10" i="84"/>
  <c r="AW10" i="84"/>
  <c r="BQ10" i="82"/>
  <c r="BI10" i="82"/>
  <c r="Y12" i="82"/>
  <c r="AA12" i="82" s="1"/>
  <c r="Q12" i="82"/>
  <c r="U12" i="84"/>
  <c r="M12" i="84"/>
  <c r="E12" i="79" s="1"/>
  <c r="CS12" i="84"/>
  <c r="CK12" i="84"/>
  <c r="DM12" i="82"/>
  <c r="DE12" i="82"/>
  <c r="Y14" i="81"/>
  <c r="AA14" i="81" s="1"/>
  <c r="Q14" i="81"/>
  <c r="U14" i="83"/>
  <c r="W14" i="83" s="1"/>
  <c r="Q14" i="83"/>
  <c r="BQ14" i="81"/>
  <c r="BI14" i="81"/>
  <c r="AS15" i="81"/>
  <c r="AK15" i="81"/>
  <c r="CW17" i="83"/>
  <c r="CY17" i="83" s="1"/>
  <c r="CS17" i="83"/>
  <c r="DM17" i="81"/>
  <c r="DE17" i="81"/>
  <c r="BE18" i="84"/>
  <c r="AW18" i="84"/>
  <c r="BQ18" i="82"/>
  <c r="BI18" i="82"/>
  <c r="AK19" i="84"/>
  <c r="AC19" i="84"/>
  <c r="AS19" i="82"/>
  <c r="AK19" i="82"/>
  <c r="Y20" i="82"/>
  <c r="AA20" i="82" s="1"/>
  <c r="Q20" i="82"/>
  <c r="U20" i="84"/>
  <c r="M20" i="84"/>
  <c r="E20" i="79" s="1"/>
  <c r="CS20" i="84"/>
  <c r="CK20" i="84"/>
  <c r="DM20" i="82"/>
  <c r="DE20" i="82"/>
  <c r="Y22" i="82"/>
  <c r="AA22" i="82" s="1"/>
  <c r="Q22" i="82"/>
  <c r="U22" i="84"/>
  <c r="M22" i="84"/>
  <c r="CS22" i="84"/>
  <c r="CK22" i="84"/>
  <c r="DM22" i="82"/>
  <c r="DE22" i="82"/>
  <c r="BY8" i="92"/>
  <c r="BE8" i="3" s="1"/>
  <c r="G455" i="1" s="1"/>
  <c r="AG8" i="92"/>
  <c r="I23" i="92"/>
  <c r="AM10" i="90"/>
  <c r="AC10" i="90"/>
  <c r="AG12" i="92"/>
  <c r="AQ12" i="92"/>
  <c r="AM12" i="88"/>
  <c r="AC12" i="88"/>
  <c r="AM14" i="90"/>
  <c r="AC14" i="90"/>
  <c r="S17" i="88"/>
  <c r="AM18" i="90"/>
  <c r="AC18" i="90"/>
  <c r="AG20" i="92"/>
  <c r="AQ20" i="92"/>
  <c r="AM20" i="88"/>
  <c r="AC20" i="88"/>
  <c r="AG22" i="92"/>
  <c r="AQ22" i="92"/>
  <c r="AM22" i="88"/>
  <c r="AC22" i="88"/>
  <c r="M9" i="91"/>
  <c r="O9" i="91" s="1"/>
  <c r="S9" i="91" s="1"/>
  <c r="AA9" i="83"/>
  <c r="M13" i="91"/>
  <c r="O13" i="91" s="1"/>
  <c r="S13" i="91" s="1"/>
  <c r="AA13" i="83"/>
  <c r="M17" i="91"/>
  <c r="O17" i="91" s="1"/>
  <c r="S17" i="91" s="1"/>
  <c r="AA17" i="83"/>
  <c r="AC17" i="83" s="1"/>
  <c r="AG17" i="83" s="1"/>
  <c r="AU20" i="83"/>
  <c r="AW20" i="83" s="1"/>
  <c r="BA20" i="83" s="1"/>
  <c r="M20" i="90"/>
  <c r="O20" i="90" s="1"/>
  <c r="S20" i="90" s="1"/>
  <c r="I14" i="49"/>
  <c r="M14" i="49" s="1"/>
  <c r="Q14" i="49" s="1"/>
  <c r="W14" i="49" s="1"/>
  <c r="E10" i="103"/>
  <c r="E51" i="98"/>
  <c r="G35" i="116"/>
  <c r="I55" i="98"/>
  <c r="I59" i="98"/>
  <c r="I63" i="98"/>
  <c r="I67" i="98"/>
  <c r="I72" i="98"/>
  <c r="E76" i="98"/>
  <c r="G61" i="116"/>
  <c r="I80" i="98"/>
  <c r="S41" i="42"/>
  <c r="AU41" i="34"/>
  <c r="AE41" i="34"/>
  <c r="BA41" i="34"/>
  <c r="AK41" i="34"/>
  <c r="S41" i="34"/>
  <c r="I52" i="100"/>
  <c r="I51" i="100"/>
  <c r="AK21" i="52"/>
  <c r="O21" i="52"/>
  <c r="U21" i="52" s="1"/>
  <c r="AK17" i="52"/>
  <c r="O17" i="52"/>
  <c r="U17" i="52" s="1"/>
  <c r="AK13" i="52"/>
  <c r="O13" i="52"/>
  <c r="U13" i="52" s="1"/>
  <c r="AK11" i="52"/>
  <c r="O11" i="52"/>
  <c r="U11" i="52" s="1"/>
  <c r="AK18" i="52"/>
  <c r="AK20" i="52"/>
  <c r="AK36" i="52"/>
  <c r="AK86" i="52"/>
  <c r="AK88" i="52"/>
  <c r="AK96" i="52"/>
  <c r="O18" i="52"/>
  <c r="U18" i="52" s="1"/>
  <c r="O20" i="52"/>
  <c r="U20" i="52" s="1"/>
  <c r="O36" i="52"/>
  <c r="U36" i="52" s="1"/>
  <c r="O86" i="52"/>
  <c r="U86" i="52" s="1"/>
  <c r="O88" i="52"/>
  <c r="U88" i="52" s="1"/>
  <c r="O96" i="52"/>
  <c r="U96" i="52" s="1"/>
  <c r="U62" i="50"/>
  <c r="U54" i="50"/>
  <c r="U52" i="50"/>
  <c r="U13" i="50"/>
  <c r="U15" i="50"/>
  <c r="U11" i="50"/>
  <c r="U8" i="54"/>
  <c r="W8" i="54" s="1"/>
  <c r="U65" i="54"/>
  <c r="U11" i="54"/>
  <c r="U13" i="54"/>
  <c r="U15" i="54"/>
  <c r="W15" i="54" s="1"/>
  <c r="U21" i="54"/>
  <c r="U23" i="54"/>
  <c r="U25" i="54"/>
  <c r="U29" i="54"/>
  <c r="U33" i="54"/>
  <c r="U49" i="54"/>
  <c r="U14" i="50"/>
  <c r="U9" i="54"/>
  <c r="W9" i="54" s="1"/>
  <c r="U10" i="54"/>
  <c r="W10" i="54" s="1"/>
  <c r="U12" i="54"/>
  <c r="W12" i="54" s="1"/>
  <c r="U16" i="54"/>
  <c r="U22" i="54"/>
  <c r="U24" i="54"/>
  <c r="U26" i="54"/>
  <c r="U28" i="54"/>
  <c r="U30" i="54"/>
  <c r="U32" i="54"/>
  <c r="U16" i="50"/>
  <c r="U24" i="50"/>
  <c r="U10" i="50"/>
  <c r="CC8" i="80"/>
  <c r="CE8" i="80" s="1"/>
  <c r="BY8" i="80"/>
  <c r="AW10" i="80"/>
  <c r="AY10" i="80" s="1"/>
  <c r="AS10" i="80"/>
  <c r="AA21" i="38"/>
  <c r="AA13" i="38"/>
  <c r="AA9" i="38"/>
  <c r="AA12" i="38"/>
  <c r="AA10" i="38"/>
  <c r="S16" i="47"/>
  <c r="AA21" i="36"/>
  <c r="AA13" i="36"/>
  <c r="AA9" i="36"/>
  <c r="AA12" i="36"/>
  <c r="AA10" i="36"/>
  <c r="S18" i="47"/>
  <c r="BM21" i="80"/>
  <c r="BO21" i="80" s="1"/>
  <c r="BI21" i="80"/>
  <c r="BM23" i="80"/>
  <c r="BO23" i="80" s="1"/>
  <c r="BI23" i="80"/>
  <c r="G47" i="100"/>
  <c r="G48" i="100"/>
  <c r="K47" i="100"/>
  <c r="K48" i="100"/>
  <c r="K68" i="11"/>
  <c r="M68" i="11" s="1"/>
  <c r="K67" i="11"/>
  <c r="M67" i="11" s="1"/>
  <c r="K37" i="50"/>
  <c r="K27" i="50"/>
  <c r="K23" i="50"/>
  <c r="K36" i="50"/>
  <c r="M8" i="50"/>
  <c r="Q11" i="54"/>
  <c r="Y11" i="54" s="1"/>
  <c r="Q16" i="54"/>
  <c r="Y16" i="54" s="1"/>
  <c r="BQ83" i="52"/>
  <c r="BW83" i="52" s="1"/>
  <c r="AC83" i="52"/>
  <c r="AI83" i="52" s="1"/>
  <c r="AW9" i="80"/>
  <c r="AY9" i="80" s="1"/>
  <c r="AS9" i="80"/>
  <c r="CC9" i="80"/>
  <c r="CE9" i="80" s="1"/>
  <c r="BY9" i="80"/>
  <c r="AA23" i="43"/>
  <c r="O11" i="47"/>
  <c r="Y11" i="47" s="1"/>
  <c r="AA34" i="43"/>
  <c r="AA26" i="43"/>
  <c r="AA24" i="43"/>
  <c r="AA22" i="43"/>
  <c r="AA8" i="43"/>
  <c r="AA21" i="43"/>
  <c r="AA13" i="43"/>
  <c r="AA9" i="43"/>
  <c r="S11" i="47"/>
  <c r="AA12" i="43"/>
  <c r="AA10" i="43"/>
  <c r="AW13" i="80"/>
  <c r="AY13" i="80" s="1"/>
  <c r="AS13" i="80"/>
  <c r="CC13" i="80"/>
  <c r="CE13" i="80" s="1"/>
  <c r="BY13" i="80"/>
  <c r="AA34" i="39"/>
  <c r="AA26" i="39"/>
  <c r="AA24" i="39"/>
  <c r="AA22" i="39"/>
  <c r="AA8" i="39"/>
  <c r="AA23" i="39"/>
  <c r="O15" i="47"/>
  <c r="Y15" i="47" s="1"/>
  <c r="AA12" i="39"/>
  <c r="AA10" i="39"/>
  <c r="AA21" i="39"/>
  <c r="AA13" i="39"/>
  <c r="AA9" i="39"/>
  <c r="S15" i="47"/>
  <c r="AW17" i="80"/>
  <c r="AY17" i="80" s="1"/>
  <c r="AS17" i="80"/>
  <c r="CC17" i="80"/>
  <c r="CE17" i="80" s="1"/>
  <c r="BY17" i="80"/>
  <c r="AA34" i="31"/>
  <c r="AA26" i="31"/>
  <c r="AA24" i="31"/>
  <c r="AA22" i="31"/>
  <c r="AA8" i="31"/>
  <c r="AA23" i="31"/>
  <c r="AA34" i="35"/>
  <c r="AA26" i="35"/>
  <c r="AA24" i="35"/>
  <c r="AA22" i="35"/>
  <c r="AA8" i="35"/>
  <c r="AA23" i="35"/>
  <c r="O23" i="47"/>
  <c r="Y23" i="47" s="1"/>
  <c r="O19" i="47"/>
  <c r="Y19" i="47" s="1"/>
  <c r="AA12" i="31"/>
  <c r="AA10" i="31"/>
  <c r="AA21" i="31"/>
  <c r="AA13" i="31"/>
  <c r="AA9" i="31"/>
  <c r="AA12" i="35"/>
  <c r="AA10" i="35"/>
  <c r="AA21" i="35"/>
  <c r="AA13" i="35"/>
  <c r="AA9" i="35"/>
  <c r="S23" i="47"/>
  <c r="S19" i="47"/>
  <c r="AW21" i="80"/>
  <c r="AY21" i="80" s="1"/>
  <c r="AS21" i="80"/>
  <c r="CC21" i="80"/>
  <c r="CE21" i="80" s="1"/>
  <c r="BY21" i="80"/>
  <c r="BY8" i="84"/>
  <c r="BQ8" i="84"/>
  <c r="CO8" i="82"/>
  <c r="CG8" i="82"/>
  <c r="BY10" i="84"/>
  <c r="BQ10" i="84"/>
  <c r="CO10" i="82"/>
  <c r="CG10" i="82"/>
  <c r="BY12" i="84"/>
  <c r="BQ12" i="84"/>
  <c r="CO12" i="82"/>
  <c r="CG12" i="82"/>
  <c r="BY14" i="84"/>
  <c r="BQ14" i="84"/>
  <c r="CO14" i="82"/>
  <c r="CG14" i="82"/>
  <c r="Y15" i="82"/>
  <c r="AA15" i="82" s="1"/>
  <c r="Q15" i="82"/>
  <c r="U15" i="84"/>
  <c r="M15" i="84"/>
  <c r="E15" i="79" s="1"/>
  <c r="CS15" i="84"/>
  <c r="CK15" i="84"/>
  <c r="DM15" i="82"/>
  <c r="DE15" i="82"/>
  <c r="BY17" i="84"/>
  <c r="BQ17" i="84"/>
  <c r="CO17" i="82"/>
  <c r="CG17" i="82"/>
  <c r="Y16" i="82"/>
  <c r="AA16" i="82" s="1"/>
  <c r="Q16" i="82"/>
  <c r="U16" i="84"/>
  <c r="M16" i="84"/>
  <c r="CS16" i="84"/>
  <c r="CK16" i="84"/>
  <c r="DM16" i="82"/>
  <c r="DE16" i="82"/>
  <c r="BY18" i="84"/>
  <c r="BQ18" i="84"/>
  <c r="CO18" i="82"/>
  <c r="CG18" i="82"/>
  <c r="Y19" i="82"/>
  <c r="AA19" i="82" s="1"/>
  <c r="Q19" i="82"/>
  <c r="U19" i="84"/>
  <c r="M19" i="84"/>
  <c r="E19" i="79" s="1"/>
  <c r="CS19" i="84"/>
  <c r="CK19" i="84"/>
  <c r="DM19" i="82"/>
  <c r="DE19" i="82"/>
  <c r="BY20" i="84"/>
  <c r="BQ20" i="84"/>
  <c r="CO20" i="82"/>
  <c r="CG20" i="82"/>
  <c r="Y21" i="82"/>
  <c r="AA21" i="82" s="1"/>
  <c r="Q21" i="82"/>
  <c r="U21" i="84"/>
  <c r="M21" i="84"/>
  <c r="CS21" i="84"/>
  <c r="CK21" i="84"/>
  <c r="DM21" i="82"/>
  <c r="DE21" i="82"/>
  <c r="BY22" i="84"/>
  <c r="BQ22" i="84"/>
  <c r="CO22" i="82"/>
  <c r="CG22" i="82"/>
  <c r="AM8" i="89"/>
  <c r="I23" i="89"/>
  <c r="BU8" i="89"/>
  <c r="AC8" i="89"/>
  <c r="S10" i="89"/>
  <c r="S12" i="89"/>
  <c r="S14" i="89"/>
  <c r="AC15" i="88"/>
  <c r="AM15" i="88"/>
  <c r="AC17" i="89"/>
  <c r="AM17" i="89"/>
  <c r="S18" i="89"/>
  <c r="AC19" i="88"/>
  <c r="AM19" i="88"/>
  <c r="AC21" i="88"/>
  <c r="AM21" i="88"/>
  <c r="G10" i="87"/>
  <c r="I10" i="87" s="1"/>
  <c r="AY10" i="3" s="1"/>
  <c r="G510" i="1" s="1"/>
  <c r="W10" i="92"/>
  <c r="G14" i="87"/>
  <c r="I14" i="87" s="1"/>
  <c r="AY14" i="3" s="1"/>
  <c r="G626" i="1" s="1"/>
  <c r="W14" i="92"/>
  <c r="G18" i="87"/>
  <c r="I18" i="87" s="1"/>
  <c r="AY18" i="3" s="1"/>
  <c r="G742" i="1" s="1"/>
  <c r="W18" i="92"/>
  <c r="G20" i="87"/>
  <c r="I20" i="87" s="1"/>
  <c r="AY20" i="3" s="1"/>
  <c r="G800" i="1" s="1"/>
  <c r="W20" i="92"/>
  <c r="M21" i="90"/>
  <c r="O21" i="90" s="1"/>
  <c r="S21" i="90" s="1"/>
  <c r="AU21" i="83"/>
  <c r="G46" i="115"/>
  <c r="S41" i="41"/>
  <c r="S41" i="33"/>
  <c r="G41" i="111"/>
  <c r="E53" i="96" s="1"/>
  <c r="I59" i="96"/>
  <c r="I31" i="55" s="1"/>
  <c r="M31" i="55" s="1"/>
  <c r="S22" i="92"/>
  <c r="BG75" i="52"/>
  <c r="BM75" i="52" s="1"/>
  <c r="E22" i="2" s="1"/>
  <c r="G965" i="1" s="1"/>
  <c r="CA75" i="52"/>
  <c r="CG75" i="52" s="1"/>
  <c r="CG76" i="52"/>
  <c r="BW76" i="52"/>
  <c r="BM76" i="52"/>
  <c r="AS76" i="52"/>
  <c r="AI76" i="52"/>
  <c r="Y76" i="52"/>
  <c r="AW76" i="52"/>
  <c r="BA65" i="52"/>
  <c r="BA76" i="52" s="1"/>
  <c r="G12" i="113"/>
  <c r="G16" i="113"/>
  <c r="G23" i="113"/>
  <c r="G30" i="113"/>
  <c r="G34" i="113"/>
  <c r="G41" i="113"/>
  <c r="G48" i="113"/>
  <c r="G52" i="113"/>
  <c r="G59" i="113"/>
  <c r="G66" i="113"/>
  <c r="G70" i="113"/>
  <c r="G77" i="113"/>
  <c r="G84" i="113"/>
  <c r="G88" i="113"/>
  <c r="G95" i="113"/>
  <c r="G102" i="113"/>
  <c r="G106" i="113"/>
  <c r="G113" i="113"/>
  <c r="G120" i="113"/>
  <c r="G124" i="113"/>
  <c r="G131" i="113"/>
  <c r="G147" i="113"/>
  <c r="G153" i="113"/>
  <c r="G157" i="113"/>
  <c r="G13" i="113"/>
  <c r="G17" i="113"/>
  <c r="G26" i="113"/>
  <c r="G28" i="113" s="1"/>
  <c r="I43" i="45" s="1"/>
  <c r="M43" i="45" s="1"/>
  <c r="G33" i="113"/>
  <c r="G38" i="113" s="1"/>
  <c r="I10" i="29" s="1"/>
  <c r="M10" i="29" s="1"/>
  <c r="S10" i="29" s="1"/>
  <c r="BA10" i="7" s="1"/>
  <c r="G40" i="113"/>
  <c r="G49" i="113"/>
  <c r="G53" i="113"/>
  <c r="G62" i="113"/>
  <c r="G69" i="113"/>
  <c r="G74" i="113" s="1"/>
  <c r="I14" i="29" s="1"/>
  <c r="M14" i="29" s="1"/>
  <c r="S14" i="29" s="1"/>
  <c r="BA14" i="7" s="1"/>
  <c r="G76" i="113"/>
  <c r="G85" i="113"/>
  <c r="G89" i="113"/>
  <c r="G98" i="113"/>
  <c r="G100" i="113" s="1"/>
  <c r="I43" i="37" s="1"/>
  <c r="M43" i="37" s="1"/>
  <c r="G105" i="113"/>
  <c r="G110" i="113" s="1"/>
  <c r="I18" i="29" s="1"/>
  <c r="M18" i="29" s="1"/>
  <c r="S18" i="29" s="1"/>
  <c r="BA18" i="7" s="1"/>
  <c r="G112" i="113"/>
  <c r="G121" i="113"/>
  <c r="G125" i="113"/>
  <c r="G134" i="113"/>
  <c r="G151" i="113"/>
  <c r="G152" i="113" s="1"/>
  <c r="I23" i="29" s="1"/>
  <c r="M23" i="29" s="1"/>
  <c r="S23" i="29" s="1"/>
  <c r="BA23" i="7" s="1"/>
  <c r="G156" i="113"/>
  <c r="G141" i="113"/>
  <c r="G146" i="113" s="1"/>
  <c r="I24" i="29" s="1"/>
  <c r="M24" i="29" s="1"/>
  <c r="S24" i="29" s="1"/>
  <c r="BA24" i="7" s="1"/>
  <c r="G140" i="113"/>
  <c r="G14" i="113"/>
  <c r="G21" i="113"/>
  <c r="G25" i="113"/>
  <c r="G32" i="113"/>
  <c r="G39" i="113"/>
  <c r="G43" i="113"/>
  <c r="G50" i="113"/>
  <c r="G57" i="113"/>
  <c r="G61" i="113"/>
  <c r="G63" i="113" s="1"/>
  <c r="I42" i="41" s="1"/>
  <c r="M42" i="41" s="1"/>
  <c r="G68" i="113"/>
  <c r="G75" i="113"/>
  <c r="G83" i="113" s="1"/>
  <c r="I15" i="29" s="1"/>
  <c r="M15" i="29" s="1"/>
  <c r="S15" i="29" s="1"/>
  <c r="BA15" i="7" s="1"/>
  <c r="G79" i="113"/>
  <c r="G81" i="113" s="1"/>
  <c r="I42" i="39" s="1"/>
  <c r="M42" i="39" s="1"/>
  <c r="G86" i="113"/>
  <c r="G93" i="113"/>
  <c r="G97" i="113"/>
  <c r="G104" i="113"/>
  <c r="G111" i="113"/>
  <c r="G115" i="113"/>
  <c r="G122" i="113"/>
  <c r="G129" i="113"/>
  <c r="G133" i="113"/>
  <c r="G135" i="113" s="1"/>
  <c r="I42" i="33" s="1"/>
  <c r="M42" i="33" s="1"/>
  <c r="G150" i="113"/>
  <c r="G155" i="113"/>
  <c r="G138" i="113"/>
  <c r="G142" i="113"/>
  <c r="G144" i="113" s="1"/>
  <c r="I42" i="32" s="1"/>
  <c r="M42" i="32" s="1"/>
  <c r="G15" i="113"/>
  <c r="G20" i="113" s="1"/>
  <c r="I8" i="29" s="1"/>
  <c r="G22" i="113"/>
  <c r="G31" i="113"/>
  <c r="G35" i="113"/>
  <c r="G37" i="113" s="1"/>
  <c r="I43" i="44" s="1"/>
  <c r="M43" i="44" s="1"/>
  <c r="G44" i="113"/>
  <c r="G46" i="113" s="1"/>
  <c r="I43" i="43" s="1"/>
  <c r="M43" i="43" s="1"/>
  <c r="G51" i="113"/>
  <c r="G56" i="113" s="1"/>
  <c r="I12" i="29" s="1"/>
  <c r="M12" i="29" s="1"/>
  <c r="S12" i="29" s="1"/>
  <c r="BA12" i="7" s="1"/>
  <c r="G58" i="113"/>
  <c r="G67" i="113"/>
  <c r="G71" i="113"/>
  <c r="G73" i="113" s="1"/>
  <c r="I43" i="40" s="1"/>
  <c r="M43" i="40" s="1"/>
  <c r="G80" i="113"/>
  <c r="G82" i="113" s="1"/>
  <c r="I43" i="39" s="1"/>
  <c r="M43" i="39" s="1"/>
  <c r="G87" i="113"/>
  <c r="G92" i="113" s="1"/>
  <c r="I16" i="29" s="1"/>
  <c r="M16" i="29" s="1"/>
  <c r="S16" i="29" s="1"/>
  <c r="BA16" i="7" s="1"/>
  <c r="G94" i="113"/>
  <c r="G103" i="113"/>
  <c r="G107" i="113"/>
  <c r="G109" i="113" s="1"/>
  <c r="I43" i="36" s="1"/>
  <c r="M43" i="36" s="1"/>
  <c r="G116" i="113"/>
  <c r="G118" i="113" s="1"/>
  <c r="I43" i="35" s="1"/>
  <c r="M43" i="35" s="1"/>
  <c r="G123" i="113"/>
  <c r="G128" i="113" s="1"/>
  <c r="I20" i="29" s="1"/>
  <c r="M20" i="29" s="1"/>
  <c r="S20" i="29" s="1"/>
  <c r="BA20" i="7" s="1"/>
  <c r="G130" i="113"/>
  <c r="G148" i="113"/>
  <c r="G149" i="113" s="1"/>
  <c r="I22" i="29" s="1"/>
  <c r="M22" i="29" s="1"/>
  <c r="S22" i="29" s="1"/>
  <c r="BA22" i="7" s="1"/>
  <c r="G154" i="113"/>
  <c r="G158" i="113"/>
  <c r="G160" i="113" s="1"/>
  <c r="I43" i="31" s="1"/>
  <c r="M43" i="31" s="1"/>
  <c r="G50" i="115"/>
  <c r="G73" i="98" s="1"/>
  <c r="G60" i="113"/>
  <c r="G65" i="113" s="1"/>
  <c r="I13" i="29" s="1"/>
  <c r="M13" i="29" s="1"/>
  <c r="S13" i="29" s="1"/>
  <c r="BA13" i="7" s="1"/>
  <c r="G132" i="113"/>
  <c r="G137" i="113" s="1"/>
  <c r="I21" i="29" s="1"/>
  <c r="M21" i="29" s="1"/>
  <c r="S21" i="29" s="1"/>
  <c r="BA21" i="7" s="1"/>
  <c r="G46" i="96"/>
  <c r="I46" i="96" s="1"/>
  <c r="G40" i="96"/>
  <c r="I40" i="96" s="1"/>
  <c r="G14" i="96"/>
  <c r="G64" i="96"/>
  <c r="I64" i="96" s="1"/>
  <c r="G63" i="96"/>
  <c r="I63" i="96" s="1"/>
  <c r="G26" i="96"/>
  <c r="G12" i="74"/>
  <c r="I12" i="74" s="1"/>
  <c r="G54" i="96"/>
  <c r="I54" i="96" s="1"/>
  <c r="G53" i="96"/>
  <c r="G19" i="96"/>
  <c r="AQ45" i="45"/>
  <c r="AQ43" i="45"/>
  <c r="AQ42" i="45"/>
  <c r="AQ39" i="45"/>
  <c r="AQ37" i="45"/>
  <c r="AQ33" i="45"/>
  <c r="AQ31" i="45"/>
  <c r="AQ29" i="45"/>
  <c r="AQ27" i="45"/>
  <c r="AQ25" i="45"/>
  <c r="AQ19" i="45"/>
  <c r="AQ17" i="45"/>
  <c r="AQ15" i="45"/>
  <c r="AQ11" i="45"/>
  <c r="AQ46" i="45"/>
  <c r="AQ41" i="45"/>
  <c r="AQ40" i="45"/>
  <c r="AQ38" i="45"/>
  <c r="AQ36" i="45"/>
  <c r="AQ32" i="45"/>
  <c r="AQ30" i="45"/>
  <c r="AQ28" i="45"/>
  <c r="AQ20" i="45"/>
  <c r="AQ18" i="45"/>
  <c r="AQ16" i="45"/>
  <c r="AQ14" i="45"/>
  <c r="AQ45" i="43"/>
  <c r="AQ43" i="43"/>
  <c r="AQ42" i="43"/>
  <c r="AQ39" i="43"/>
  <c r="AQ37" i="43"/>
  <c r="AQ33" i="43"/>
  <c r="AQ31" i="43"/>
  <c r="AQ29" i="43"/>
  <c r="AQ27" i="43"/>
  <c r="AQ25" i="43"/>
  <c r="AQ19" i="43"/>
  <c r="AQ17" i="43"/>
  <c r="AQ15" i="43"/>
  <c r="AQ11" i="43"/>
  <c r="AQ46" i="43"/>
  <c r="AQ41" i="43"/>
  <c r="AQ40" i="43"/>
  <c r="AQ38" i="43"/>
  <c r="AQ36" i="43"/>
  <c r="AQ32" i="43"/>
  <c r="AQ30" i="43"/>
  <c r="AQ28" i="43"/>
  <c r="AQ20" i="43"/>
  <c r="AQ18" i="43"/>
  <c r="AQ16" i="43"/>
  <c r="AQ14" i="43"/>
  <c r="AQ46" i="41"/>
  <c r="AQ41" i="41"/>
  <c r="AQ40" i="41"/>
  <c r="AQ38" i="41"/>
  <c r="AQ36" i="41"/>
  <c r="AQ32" i="41"/>
  <c r="AQ30" i="41"/>
  <c r="AQ28" i="41"/>
  <c r="AQ45" i="41"/>
  <c r="AQ43" i="41"/>
  <c r="AQ42" i="41"/>
  <c r="AQ39" i="41"/>
  <c r="AQ37" i="41"/>
  <c r="AQ33" i="41"/>
  <c r="AQ31" i="41"/>
  <c r="AQ29" i="41"/>
  <c r="AQ27" i="41"/>
  <c r="AQ25" i="41"/>
  <c r="AQ19" i="41"/>
  <c r="AQ17" i="41"/>
  <c r="AQ15" i="41"/>
  <c r="AQ11" i="41"/>
  <c r="AQ20" i="41"/>
  <c r="AQ18" i="41"/>
  <c r="AQ16" i="41"/>
  <c r="AQ14" i="41"/>
  <c r="AQ46" i="39"/>
  <c r="AQ41" i="39"/>
  <c r="AQ40" i="39"/>
  <c r="AQ38" i="39"/>
  <c r="AQ36" i="39"/>
  <c r="AQ32" i="39"/>
  <c r="AQ30" i="39"/>
  <c r="AQ28" i="39"/>
  <c r="AQ20" i="39"/>
  <c r="AQ18" i="39"/>
  <c r="AQ16" i="39"/>
  <c r="AQ14" i="39"/>
  <c r="AQ45" i="39"/>
  <c r="AQ43" i="39"/>
  <c r="AQ42" i="39"/>
  <c r="AQ39" i="39"/>
  <c r="AQ37" i="39"/>
  <c r="AQ33" i="39"/>
  <c r="AQ31" i="39"/>
  <c r="AQ29" i="39"/>
  <c r="AQ27" i="39"/>
  <c r="AQ25" i="39"/>
  <c r="AQ19" i="39"/>
  <c r="AQ17" i="39"/>
  <c r="AQ15" i="39"/>
  <c r="AQ11" i="39"/>
  <c r="AQ46" i="37"/>
  <c r="AQ41" i="37"/>
  <c r="AQ40" i="37"/>
  <c r="AQ38" i="37"/>
  <c r="AQ36" i="37"/>
  <c r="AQ32" i="37"/>
  <c r="AQ30" i="37"/>
  <c r="AQ28" i="37"/>
  <c r="AQ20" i="37"/>
  <c r="AQ18" i="37"/>
  <c r="AQ16" i="37"/>
  <c r="AQ14" i="37"/>
  <c r="AQ45" i="37"/>
  <c r="AQ43" i="37"/>
  <c r="AQ42" i="37"/>
  <c r="AQ39" i="37"/>
  <c r="AQ37" i="37"/>
  <c r="AQ33" i="37"/>
  <c r="AQ31" i="37"/>
  <c r="AQ29" i="37"/>
  <c r="AQ27" i="37"/>
  <c r="AQ25" i="37"/>
  <c r="AQ19" i="37"/>
  <c r="AQ17" i="37"/>
  <c r="AQ15" i="37"/>
  <c r="AQ11" i="37"/>
  <c r="AQ46" i="31"/>
  <c r="AQ41" i="31"/>
  <c r="AQ40" i="31"/>
  <c r="AQ38" i="31"/>
  <c r="AQ36" i="31"/>
  <c r="AQ32" i="31"/>
  <c r="AQ30" i="31"/>
  <c r="AQ28" i="31"/>
  <c r="AQ20" i="31"/>
  <c r="AQ18" i="31"/>
  <c r="AQ16" i="31"/>
  <c r="AQ14" i="31"/>
  <c r="AQ45" i="31"/>
  <c r="AQ43" i="31"/>
  <c r="AQ42" i="31"/>
  <c r="AQ39" i="31"/>
  <c r="AQ37" i="31"/>
  <c r="AQ33" i="31"/>
  <c r="AQ31" i="31"/>
  <c r="AQ29" i="31"/>
  <c r="AQ27" i="31"/>
  <c r="AQ25" i="31"/>
  <c r="AQ19" i="31"/>
  <c r="AQ17" i="31"/>
  <c r="AQ15" i="31"/>
  <c r="AQ11" i="31"/>
  <c r="AQ46" i="35"/>
  <c r="AQ41" i="35"/>
  <c r="AQ40" i="35"/>
  <c r="AQ38" i="35"/>
  <c r="AQ39" i="35"/>
  <c r="AQ37" i="35"/>
  <c r="AQ36" i="35"/>
  <c r="AQ32" i="35"/>
  <c r="AQ30" i="35"/>
  <c r="AQ28" i="35"/>
  <c r="AQ20" i="35"/>
  <c r="AQ18" i="35"/>
  <c r="AQ16" i="35"/>
  <c r="AQ14" i="35"/>
  <c r="AQ33" i="35"/>
  <c r="AQ31" i="35"/>
  <c r="AQ29" i="35"/>
  <c r="AQ27" i="35"/>
  <c r="AQ25" i="35"/>
  <c r="AQ19" i="35"/>
  <c r="AQ17" i="35"/>
  <c r="AQ15" i="35"/>
  <c r="AQ11" i="35"/>
  <c r="AQ43" i="35"/>
  <c r="AQ42" i="35"/>
  <c r="AQ45" i="35"/>
  <c r="AQ45" i="33"/>
  <c r="AQ43" i="33"/>
  <c r="AQ42" i="33"/>
  <c r="AQ39" i="33"/>
  <c r="AQ37" i="33"/>
  <c r="AQ33" i="33"/>
  <c r="AQ31" i="33"/>
  <c r="AQ29" i="33"/>
  <c r="AQ27" i="33"/>
  <c r="AQ25" i="33"/>
  <c r="AQ19" i="33"/>
  <c r="AQ17" i="33"/>
  <c r="AQ15" i="33"/>
  <c r="AQ11" i="33"/>
  <c r="AQ46" i="33"/>
  <c r="AQ41" i="33"/>
  <c r="AQ40" i="33"/>
  <c r="AQ38" i="33"/>
  <c r="AQ36" i="33"/>
  <c r="AQ32" i="33"/>
  <c r="AQ30" i="33"/>
  <c r="AQ28" i="33"/>
  <c r="AQ20" i="33"/>
  <c r="AQ18" i="33"/>
  <c r="AQ16" i="33"/>
  <c r="AQ14" i="33"/>
  <c r="E27" i="78"/>
  <c r="E28" i="78"/>
  <c r="E26" i="78"/>
  <c r="BW8" i="52"/>
  <c r="BG8" i="52"/>
  <c r="BC8" i="52"/>
  <c r="AI8" i="52"/>
  <c r="BQ8" i="52"/>
  <c r="BM8" i="52"/>
  <c r="AW8" i="52"/>
  <c r="AC8" i="52"/>
  <c r="AA29" i="102"/>
  <c r="W29" i="102"/>
  <c r="S29" i="102"/>
  <c r="O29" i="102"/>
  <c r="K29" i="102"/>
  <c r="AC29" i="102"/>
  <c r="Y29" i="102"/>
  <c r="U29" i="102"/>
  <c r="Q29" i="102"/>
  <c r="M29" i="102"/>
  <c r="E29" i="102"/>
  <c r="AE27" i="102"/>
  <c r="BC8" i="77" s="1"/>
  <c r="BE8" i="77" s="1"/>
  <c r="I8" i="11" s="1"/>
  <c r="M27" i="102"/>
  <c r="S8" i="77" s="1"/>
  <c r="U8" i="77" s="1"/>
  <c r="E8" i="76" s="1"/>
  <c r="I27" i="102"/>
  <c r="K8" i="77" s="1"/>
  <c r="M8" i="77" s="1"/>
  <c r="I22" i="54" s="1"/>
  <c r="M22" i="54" s="1"/>
  <c r="E27" i="102"/>
  <c r="O27" i="102"/>
  <c r="W8" i="77" s="1"/>
  <c r="Y8" i="77" s="1"/>
  <c r="E8" i="75" s="1"/>
  <c r="K27" i="102"/>
  <c r="O8" i="77" s="1"/>
  <c r="Q8" i="77" s="1"/>
  <c r="E60" i="74" s="1"/>
  <c r="G27" i="102"/>
  <c r="G8" i="77" s="1"/>
  <c r="I8" i="77" s="1"/>
  <c r="I22" i="56" s="1"/>
  <c r="M22" i="56" s="1"/>
  <c r="AU70" i="52"/>
  <c r="AU68" i="52"/>
  <c r="AU66" i="52"/>
  <c r="AU69" i="52"/>
  <c r="AU67" i="52"/>
  <c r="K87" i="95"/>
  <c r="M87" i="95"/>
  <c r="M19" i="54"/>
  <c r="CC16" i="83"/>
  <c r="CE16" i="83" s="1"/>
  <c r="BY16" i="83"/>
  <c r="BI11" i="83"/>
  <c r="BK11" i="83" s="1"/>
  <c r="BE11" i="83"/>
  <c r="AC11" i="89"/>
  <c r="AM11" i="89"/>
  <c r="DM9" i="82"/>
  <c r="DE9" i="82"/>
  <c r="BY9" i="84"/>
  <c r="BQ9" i="84"/>
  <c r="U13" i="83"/>
  <c r="W13" i="83" s="1"/>
  <c r="Q13" i="83"/>
  <c r="CC13" i="83"/>
  <c r="CE13" i="83" s="1"/>
  <c r="BY13" i="83"/>
  <c r="CS19" i="81"/>
  <c r="CU19" i="81" s="1"/>
  <c r="CK19" i="81"/>
  <c r="G9" i="87"/>
  <c r="I9" i="87" s="1"/>
  <c r="AY9" i="3" s="1"/>
  <c r="G481" i="1" s="1"/>
  <c r="W9" i="92"/>
  <c r="W13" i="89"/>
  <c r="AQ19" i="89"/>
  <c r="AQ21" i="89"/>
  <c r="CG9" i="52"/>
  <c r="BQ9" i="52"/>
  <c r="BM9" i="52"/>
  <c r="AW9" i="52"/>
  <c r="AS9" i="52"/>
  <c r="AC9" i="52"/>
  <c r="Y9" i="52"/>
  <c r="BW9" i="52"/>
  <c r="BG9" i="52"/>
  <c r="BC9" i="52"/>
  <c r="AI9" i="52"/>
  <c r="AK97" i="52"/>
  <c r="O97" i="52"/>
  <c r="U97" i="52" s="1"/>
  <c r="AK41" i="52"/>
  <c r="O41" i="52"/>
  <c r="U41" i="52" s="1"/>
  <c r="AK37" i="52"/>
  <c r="O37" i="52"/>
  <c r="U37" i="52" s="1"/>
  <c r="AK9" i="52"/>
  <c r="O9" i="52"/>
  <c r="U9" i="52" s="1"/>
  <c r="AK52" i="52"/>
  <c r="AK8" i="52"/>
  <c r="O44" i="52"/>
  <c r="U44" i="52" s="1"/>
  <c r="O52" i="52"/>
  <c r="U52" i="52" s="1"/>
  <c r="AK42" i="52"/>
  <c r="O8" i="52"/>
  <c r="U8" i="52" s="1"/>
  <c r="O42" i="52"/>
  <c r="U42" i="52" s="1"/>
  <c r="AK44" i="52"/>
  <c r="AS36" i="56"/>
  <c r="AM36" i="56"/>
  <c r="AI36" i="56"/>
  <c r="AC36" i="56"/>
  <c r="Y36" i="56"/>
  <c r="Q36" i="56"/>
  <c r="W36" i="56" s="1"/>
  <c r="AA34" i="46"/>
  <c r="AC34" i="46" s="1"/>
  <c r="AA26" i="46"/>
  <c r="AC26" i="46" s="1"/>
  <c r="AA24" i="46"/>
  <c r="AC24" i="46" s="1"/>
  <c r="AA22" i="46"/>
  <c r="AC22" i="46" s="1"/>
  <c r="AA8" i="46"/>
  <c r="AC8" i="46" s="1"/>
  <c r="O8" i="47"/>
  <c r="AA23" i="46"/>
  <c r="AC23" i="46" s="1"/>
  <c r="AA12" i="44"/>
  <c r="AA10" i="44"/>
  <c r="S10" i="47"/>
  <c r="AA21" i="44"/>
  <c r="AA13" i="44"/>
  <c r="AA9" i="44"/>
  <c r="AG15" i="80"/>
  <c r="AI15" i="80" s="1"/>
  <c r="AC15" i="80"/>
  <c r="AA23" i="36"/>
  <c r="AA34" i="36"/>
  <c r="AA26" i="36"/>
  <c r="AA24" i="36"/>
  <c r="AA22" i="36"/>
  <c r="AA8" i="36"/>
  <c r="O18" i="47"/>
  <c r="Y18" i="47" s="1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Q23" i="47"/>
  <c r="Q19" i="47"/>
  <c r="AG23" i="80"/>
  <c r="AI23" i="80" s="1"/>
  <c r="AC23" i="80"/>
  <c r="BC10" i="91"/>
  <c r="BC10" i="89"/>
  <c r="BC11" i="92"/>
  <c r="BC11" i="90"/>
  <c r="BC11" i="88"/>
  <c r="BC14" i="91"/>
  <c r="BC14" i="89"/>
  <c r="BC15" i="92"/>
  <c r="BC15" i="90"/>
  <c r="BC15" i="88"/>
  <c r="BC18" i="91"/>
  <c r="BC18" i="89"/>
  <c r="BC19" i="92"/>
  <c r="BC19" i="90"/>
  <c r="BC19" i="88"/>
  <c r="Y8" i="81"/>
  <c r="AA8" i="81" s="1"/>
  <c r="Q8" i="81"/>
  <c r="BQ8" i="81"/>
  <c r="BI8" i="81"/>
  <c r="CW10" i="83"/>
  <c r="CY10" i="83" s="1"/>
  <c r="CS10" i="83"/>
  <c r="DM10" i="81"/>
  <c r="DE10" i="81"/>
  <c r="BE12" i="84"/>
  <c r="AW12" i="84"/>
  <c r="BQ12" i="82"/>
  <c r="BI12" i="82"/>
  <c r="Y14" i="82"/>
  <c r="AA14" i="82" s="1"/>
  <c r="Q14" i="82"/>
  <c r="U14" i="84"/>
  <c r="M14" i="84"/>
  <c r="E14" i="79" s="1"/>
  <c r="CS14" i="84"/>
  <c r="CK14" i="84"/>
  <c r="DM14" i="82"/>
  <c r="DE14" i="82"/>
  <c r="Y17" i="81"/>
  <c r="AA17" i="81" s="1"/>
  <c r="Q17" i="81"/>
  <c r="U17" i="83"/>
  <c r="W17" i="83" s="1"/>
  <c r="Q17" i="83"/>
  <c r="BI17" i="83"/>
  <c r="BK17" i="83" s="1"/>
  <c r="BE17" i="83"/>
  <c r="BQ17" i="81"/>
  <c r="BI17" i="81"/>
  <c r="AO16" i="83"/>
  <c r="AQ16" i="83" s="1"/>
  <c r="AK16" i="83"/>
  <c r="AS16" i="81"/>
  <c r="AK16" i="81"/>
  <c r="CW18" i="83"/>
  <c r="CY18" i="83" s="1"/>
  <c r="CS18" i="83"/>
  <c r="DM18" i="81"/>
  <c r="DE18" i="81"/>
  <c r="BE20" i="84"/>
  <c r="AW20" i="84"/>
  <c r="BQ20" i="82"/>
  <c r="BI20" i="82"/>
  <c r="AK21" i="84"/>
  <c r="AC21" i="84"/>
  <c r="AS21" i="82"/>
  <c r="AK21" i="82"/>
  <c r="Y22" i="81"/>
  <c r="AA22" i="81" s="1"/>
  <c r="Q22" i="81"/>
  <c r="U22" i="83"/>
  <c r="W22" i="83" s="1"/>
  <c r="Q22" i="83"/>
  <c r="BI22" i="83"/>
  <c r="BK22" i="83" s="1"/>
  <c r="BE22" i="83"/>
  <c r="BQ22" i="81"/>
  <c r="BI22" i="81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U23" i="83"/>
  <c r="W23" i="83" s="1"/>
  <c r="Q23" i="83"/>
  <c r="U23" i="81"/>
  <c r="M23" i="81"/>
  <c r="AG10" i="92"/>
  <c r="AQ10" i="92"/>
  <c r="AM10" i="88"/>
  <c r="AC10" i="88"/>
  <c r="AM12" i="90"/>
  <c r="AC12" i="90"/>
  <c r="AG14" i="92"/>
  <c r="AQ14" i="92"/>
  <c r="AM14" i="88"/>
  <c r="AC14" i="88"/>
  <c r="AQ17" i="92"/>
  <c r="AG17" i="92"/>
  <c r="S17" i="90"/>
  <c r="AM16" i="91"/>
  <c r="AC16" i="91"/>
  <c r="AG18" i="92"/>
  <c r="AQ18" i="92"/>
  <c r="AM18" i="88"/>
  <c r="AC18" i="88"/>
  <c r="AM20" i="90"/>
  <c r="AC20" i="90"/>
  <c r="AM22" i="90"/>
  <c r="AC22" i="90"/>
  <c r="AU8" i="83"/>
  <c r="AW8" i="83" s="1"/>
  <c r="BA8" i="83" s="1"/>
  <c r="M8" i="90"/>
  <c r="O8" i="90" s="1"/>
  <c r="S8" i="90" s="1"/>
  <c r="AU10" i="83"/>
  <c r="M10" i="90"/>
  <c r="O10" i="90" s="1"/>
  <c r="S10" i="90" s="1"/>
  <c r="AU14" i="83"/>
  <c r="AW14" i="83" s="1"/>
  <c r="BA14" i="83" s="1"/>
  <c r="M14" i="90"/>
  <c r="O14" i="90" s="1"/>
  <c r="S14" i="90" s="1"/>
  <c r="G15" i="87"/>
  <c r="I15" i="87" s="1"/>
  <c r="AY15" i="3" s="1"/>
  <c r="G655" i="1" s="1"/>
  <c r="W15" i="92"/>
  <c r="S15" i="89"/>
  <c r="AU18" i="83"/>
  <c r="M18" i="90"/>
  <c r="O18" i="90" s="1"/>
  <c r="S18" i="90" s="1"/>
  <c r="G19" i="87"/>
  <c r="I19" i="87" s="1"/>
  <c r="AY19" i="3" s="1"/>
  <c r="G771" i="1" s="1"/>
  <c r="W19" i="92"/>
  <c r="S19" i="89"/>
  <c r="I54" i="98"/>
  <c r="I58" i="98"/>
  <c r="I62" i="98"/>
  <c r="I66" i="98"/>
  <c r="S41" i="40"/>
  <c r="AU41" i="32"/>
  <c r="AE41" i="32"/>
  <c r="BA41" i="32"/>
  <c r="AK41" i="32"/>
  <c r="S41" i="32"/>
  <c r="BK75" i="52"/>
  <c r="AM8" i="85"/>
  <c r="AO8" i="85" s="1"/>
  <c r="AQ8" i="85" s="1"/>
  <c r="AS8" i="85" s="1"/>
  <c r="AU8" i="85" s="1"/>
  <c r="AW8" i="85" s="1"/>
  <c r="AQ10" i="79"/>
  <c r="AY10" i="85"/>
  <c r="AQ12" i="79"/>
  <c r="AY12" i="85"/>
  <c r="AQ14" i="79"/>
  <c r="AY14" i="85"/>
  <c r="AQ16" i="79"/>
  <c r="AY16" i="85"/>
  <c r="AM18" i="85"/>
  <c r="AO18" i="85" s="1"/>
  <c r="AQ18" i="85" s="1"/>
  <c r="AS18" i="85" s="1"/>
  <c r="AU18" i="85" s="1"/>
  <c r="AW18" i="85" s="1"/>
  <c r="AQ20" i="79"/>
  <c r="AY20" i="85"/>
  <c r="AQ22" i="79"/>
  <c r="AY22" i="85"/>
  <c r="AC44" i="46"/>
  <c r="U8" i="7" s="1"/>
  <c r="BM9" i="80"/>
  <c r="BO9" i="80" s="1"/>
  <c r="BI9" i="80"/>
  <c r="AW12" i="80"/>
  <c r="AY12" i="80" s="1"/>
  <c r="AS12" i="80"/>
  <c r="AW14" i="80"/>
  <c r="AY14" i="80" s="1"/>
  <c r="AS14" i="80"/>
  <c r="AW16" i="80"/>
  <c r="AY16" i="80" s="1"/>
  <c r="AS16" i="80"/>
  <c r="AG17" i="80"/>
  <c r="AI17" i="80" s="1"/>
  <c r="AC17" i="80"/>
  <c r="AW20" i="80"/>
  <c r="AY20" i="80" s="1"/>
  <c r="AS20" i="80"/>
  <c r="AW22" i="80"/>
  <c r="AY22" i="80" s="1"/>
  <c r="AS22" i="80"/>
  <c r="Y9" i="79"/>
  <c r="AI9" i="85"/>
  <c r="Y11" i="79"/>
  <c r="AI11" i="85"/>
  <c r="W13" i="85"/>
  <c r="Y13" i="85" s="1"/>
  <c r="AA13" i="85" s="1"/>
  <c r="AC13" i="85" s="1"/>
  <c r="AE13" i="85" s="1"/>
  <c r="AG13" i="85" s="1"/>
  <c r="W15" i="85"/>
  <c r="Y15" i="85" s="1"/>
  <c r="AA15" i="85" s="1"/>
  <c r="AC15" i="85" s="1"/>
  <c r="AE15" i="85" s="1"/>
  <c r="AG15" i="85" s="1"/>
  <c r="Y17" i="79"/>
  <c r="AI17" i="85"/>
  <c r="Y19" i="79"/>
  <c r="AI19" i="85"/>
  <c r="W21" i="85"/>
  <c r="Y21" i="85" s="1"/>
  <c r="AA21" i="85" s="1"/>
  <c r="AC21" i="85" s="1"/>
  <c r="AE21" i="85" s="1"/>
  <c r="AG21" i="85" s="1"/>
  <c r="W23" i="85"/>
  <c r="Y23" i="85" s="1"/>
  <c r="AA23" i="85" s="1"/>
  <c r="AC23" i="85" s="1"/>
  <c r="AE23" i="85" s="1"/>
  <c r="AG23" i="85" s="1"/>
  <c r="BI9" i="79"/>
  <c r="BO9" i="85"/>
  <c r="BC11" i="85"/>
  <c r="BE11" i="85" s="1"/>
  <c r="BG11" i="85" s="1"/>
  <c r="BI11" i="85" s="1"/>
  <c r="BK11" i="85" s="1"/>
  <c r="BM11" i="85" s="1"/>
  <c r="BI13" i="79"/>
  <c r="BO13" i="85"/>
  <c r="BI15" i="79"/>
  <c r="BO15" i="85"/>
  <c r="BI17" i="79"/>
  <c r="BO17" i="85"/>
  <c r="BC19" i="85"/>
  <c r="BE19" i="85" s="1"/>
  <c r="BG19" i="85" s="1"/>
  <c r="BI19" i="85" s="1"/>
  <c r="BK19" i="85" s="1"/>
  <c r="BM19" i="85" s="1"/>
  <c r="BI21" i="79"/>
  <c r="BO21" i="85"/>
  <c r="BI23" i="79"/>
  <c r="BO23" i="85"/>
  <c r="K22" i="11"/>
  <c r="M22" i="11" s="1"/>
  <c r="K21" i="11"/>
  <c r="M21" i="11" s="1"/>
  <c r="M132" i="11" s="1"/>
  <c r="BQ73" i="52"/>
  <c r="BQ78" i="52" s="1"/>
  <c r="BQ79" i="52" s="1"/>
  <c r="AW73" i="52"/>
  <c r="BC73" i="52" s="1"/>
  <c r="AC73" i="52"/>
  <c r="AI73" i="52" s="1"/>
  <c r="BG73" i="52"/>
  <c r="BM73" i="52" s="1"/>
  <c r="AM73" i="52"/>
  <c r="AS73" i="52" s="1"/>
  <c r="Q73" i="52"/>
  <c r="Y73" i="52" s="1"/>
  <c r="AW23" i="80"/>
  <c r="AY23" i="80" s="1"/>
  <c r="AS23" i="80"/>
  <c r="AA21" i="30"/>
  <c r="AA13" i="30"/>
  <c r="AA9" i="30"/>
  <c r="AA12" i="30"/>
  <c r="AA10" i="30"/>
  <c r="S24" i="47"/>
  <c r="K12" i="31"/>
  <c r="K12" i="33"/>
  <c r="K12" i="36"/>
  <c r="K12" i="37"/>
  <c r="K12" i="39"/>
  <c r="K12" i="41"/>
  <c r="K12" i="43"/>
  <c r="K12" i="45"/>
  <c r="K19" i="52"/>
  <c r="K12" i="46"/>
  <c r="K12" i="42"/>
  <c r="K12" i="38"/>
  <c r="K12" i="34"/>
  <c r="K12" i="30"/>
  <c r="K12" i="44"/>
  <c r="K12" i="40"/>
  <c r="K12" i="35"/>
  <c r="K12" i="32"/>
  <c r="AY23" i="90"/>
  <c r="BC8" i="90"/>
  <c r="CC8" i="90"/>
  <c r="BC8" i="88"/>
  <c r="CC8" i="88"/>
  <c r="BC9" i="91"/>
  <c r="BC9" i="89"/>
  <c r="BC10" i="90"/>
  <c r="BC10" i="88"/>
  <c r="BC11" i="91"/>
  <c r="BC11" i="89"/>
  <c r="BC12" i="90"/>
  <c r="BC12" i="88"/>
  <c r="BC13" i="91"/>
  <c r="BC13" i="89"/>
  <c r="BC14" i="90"/>
  <c r="BC14" i="88"/>
  <c r="BC15" i="91"/>
  <c r="BC15" i="89"/>
  <c r="BC18" i="92"/>
  <c r="BC20" i="92"/>
  <c r="AS8" i="81"/>
  <c r="AK8" i="81"/>
  <c r="AO10" i="83"/>
  <c r="AQ10" i="83" s="1"/>
  <c r="AK10" i="83"/>
  <c r="AS10" i="81"/>
  <c r="AK10" i="81"/>
  <c r="AO12" i="83"/>
  <c r="AQ12" i="83" s="1"/>
  <c r="AK12" i="83"/>
  <c r="AS12" i="81"/>
  <c r="AK12" i="81"/>
  <c r="AO14" i="83"/>
  <c r="AQ14" i="83" s="1"/>
  <c r="AK14" i="83"/>
  <c r="AS14" i="81"/>
  <c r="AK14" i="81"/>
  <c r="BE15" i="84"/>
  <c r="AW15" i="84"/>
  <c r="BQ15" i="82"/>
  <c r="BI15" i="82"/>
  <c r="AK17" i="84"/>
  <c r="AC17" i="84"/>
  <c r="AS17" i="82"/>
  <c r="AK17" i="82"/>
  <c r="Y16" i="81"/>
  <c r="AA16" i="81" s="1"/>
  <c r="Q16" i="81"/>
  <c r="U16" i="83"/>
  <c r="W16" i="83" s="1"/>
  <c r="Q16" i="83"/>
  <c r="AW16" i="83"/>
  <c r="BA16" i="83" s="1"/>
  <c r="BQ16" i="81"/>
  <c r="BI16" i="81"/>
  <c r="AO18" i="83"/>
  <c r="AQ18" i="83" s="1"/>
  <c r="AK18" i="83"/>
  <c r="AS18" i="81"/>
  <c r="AK18" i="81"/>
  <c r="BE19" i="84"/>
  <c r="AW19" i="84"/>
  <c r="BQ19" i="82"/>
  <c r="BI19" i="82"/>
  <c r="AK20" i="84"/>
  <c r="AC20" i="84"/>
  <c r="AS20" i="82"/>
  <c r="AK20" i="82"/>
  <c r="Y21" i="81"/>
  <c r="AA21" i="81" s="1"/>
  <c r="Q21" i="81"/>
  <c r="U21" i="83"/>
  <c r="W21" i="83" s="1"/>
  <c r="Q21" i="83"/>
  <c r="AW21" i="83"/>
  <c r="BA21" i="83" s="1"/>
  <c r="BQ21" i="81"/>
  <c r="BI21" i="81"/>
  <c r="AC22" i="83"/>
  <c r="AG22" i="83" s="1"/>
  <c r="AS22" i="81"/>
  <c r="AK22" i="81"/>
  <c r="AM10" i="91"/>
  <c r="AC10" i="91"/>
  <c r="AM12" i="91"/>
  <c r="AC12" i="91"/>
  <c r="AM14" i="91"/>
  <c r="AC14" i="91"/>
  <c r="AQ15" i="92"/>
  <c r="AG15" i="92"/>
  <c r="S15" i="90"/>
  <c r="AM16" i="90"/>
  <c r="AC16" i="90"/>
  <c r="AM18" i="91"/>
  <c r="AC18" i="91"/>
  <c r="AQ19" i="92"/>
  <c r="AG19" i="92"/>
  <c r="S19" i="90"/>
  <c r="AM20" i="91"/>
  <c r="AC20" i="91"/>
  <c r="AQ21" i="92"/>
  <c r="AG21" i="92"/>
  <c r="AM22" i="91"/>
  <c r="AC22" i="91"/>
  <c r="G8" i="83"/>
  <c r="I8" i="83" s="1"/>
  <c r="M8" i="83" s="1"/>
  <c r="M8" i="92"/>
  <c r="O8" i="92" s="1"/>
  <c r="S8" i="92" s="1"/>
  <c r="Y44" i="54"/>
  <c r="Q44" i="54"/>
  <c r="W44" i="54" s="1"/>
  <c r="I16" i="51"/>
  <c r="M16" i="51" s="1"/>
  <c r="G15" i="117"/>
  <c r="E9" i="103"/>
  <c r="G49" i="98"/>
  <c r="G13" i="115"/>
  <c r="G61" i="115"/>
  <c r="G76" i="98"/>
  <c r="BG17" i="51"/>
  <c r="AY17" i="51"/>
  <c r="AQ17" i="51"/>
  <c r="AI17" i="51"/>
  <c r="AA17" i="51"/>
  <c r="Q17" i="51"/>
  <c r="W17" i="51" s="1"/>
  <c r="S41" i="39"/>
  <c r="BO19" i="51"/>
  <c r="BG19" i="51"/>
  <c r="AY19" i="51"/>
  <c r="AQ19" i="51"/>
  <c r="AU19" i="51" s="1"/>
  <c r="AI19" i="51"/>
  <c r="AA19" i="51"/>
  <c r="Q19" i="51"/>
  <c r="K39" i="96"/>
  <c r="I15" i="53" s="1"/>
  <c r="M15" i="53" s="1"/>
  <c r="Q15" i="53" s="1"/>
  <c r="W15" i="53" s="1"/>
  <c r="I39" i="96"/>
  <c r="I15" i="55" s="1"/>
  <c r="M15" i="55" s="1"/>
  <c r="BM25" i="51"/>
  <c r="BQ25" i="51" s="1"/>
  <c r="AK25" i="51"/>
  <c r="BM26" i="51"/>
  <c r="BQ26" i="51" s="1"/>
  <c r="AK26" i="51"/>
  <c r="AK29" i="51"/>
  <c r="BM29" i="51"/>
  <c r="BQ29" i="51" s="1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7" i="52"/>
  <c r="CC47" i="52" s="1"/>
  <c r="AO47" i="52"/>
  <c r="BY49" i="52"/>
  <c r="CC49" i="52" s="1"/>
  <c r="AO49" i="52"/>
  <c r="BY51" i="52"/>
  <c r="CC51" i="52" s="1"/>
  <c r="AO51" i="52"/>
  <c r="BY71" i="52"/>
  <c r="AO71" i="52"/>
  <c r="AQ71" i="52" s="1"/>
  <c r="BY73" i="52"/>
  <c r="CC73" i="52" s="1"/>
  <c r="AO73" i="52"/>
  <c r="AQ73" i="52" s="1"/>
  <c r="BY87" i="52"/>
  <c r="CC87" i="52" s="1"/>
  <c r="AO87" i="52"/>
  <c r="BY89" i="52"/>
  <c r="CC89" i="52" s="1"/>
  <c r="AO89" i="52"/>
  <c r="BY91" i="52"/>
  <c r="CC91" i="52" s="1"/>
  <c r="AO91" i="52"/>
  <c r="BY93" i="52"/>
  <c r="CC93" i="52" s="1"/>
  <c r="AO93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BM17" i="51"/>
  <c r="BQ17" i="51" s="1"/>
  <c r="AK17" i="51"/>
  <c r="AM17" i="51" s="1"/>
  <c r="BM20" i="51"/>
  <c r="BQ20" i="51" s="1"/>
  <c r="AK20" i="51"/>
  <c r="BM21" i="51"/>
  <c r="BQ21" i="51" s="1"/>
  <c r="AK21" i="51"/>
  <c r="Q14" i="54"/>
  <c r="W14" i="54" s="1"/>
  <c r="Y14" i="54"/>
  <c r="Y36" i="54"/>
  <c r="Q36" i="54"/>
  <c r="W36" i="54" s="1"/>
  <c r="Y45" i="50"/>
  <c r="Q45" i="50"/>
  <c r="W45" i="50" s="1"/>
  <c r="S8" i="21"/>
  <c r="G66" i="50"/>
  <c r="M44" i="104"/>
  <c r="M42" i="104"/>
  <c r="M40" i="104"/>
  <c r="M38" i="104"/>
  <c r="M36" i="104"/>
  <c r="M34" i="104"/>
  <c r="M32" i="104"/>
  <c r="M43" i="104"/>
  <c r="M41" i="104"/>
  <c r="M39" i="104"/>
  <c r="M37" i="104"/>
  <c r="M35" i="104"/>
  <c r="M33" i="104"/>
  <c r="G69" i="114"/>
  <c r="G74" i="114"/>
  <c r="G94" i="114" s="1"/>
  <c r="I26" i="24" s="1"/>
  <c r="M26" i="24" s="1"/>
  <c r="S26" i="24" s="1"/>
  <c r="G78" i="114"/>
  <c r="G82" i="114"/>
  <c r="G86" i="114"/>
  <c r="G90" i="114"/>
  <c r="G57" i="114"/>
  <c r="I15" i="22" s="1"/>
  <c r="M15" i="22" s="1"/>
  <c r="S15" i="22" s="1"/>
  <c r="G61" i="114"/>
  <c r="G65" i="114"/>
  <c r="I154" i="11" s="1"/>
  <c r="G73" i="114"/>
  <c r="G102" i="114" s="1"/>
  <c r="I30" i="24" s="1"/>
  <c r="M30" i="24" s="1"/>
  <c r="S30" i="24" s="1"/>
  <c r="G77" i="114"/>
  <c r="G81" i="114"/>
  <c r="G97" i="114" s="1"/>
  <c r="I27" i="22" s="1"/>
  <c r="M27" i="22" s="1"/>
  <c r="S27" i="22" s="1"/>
  <c r="G85" i="114"/>
  <c r="G89" i="114"/>
  <c r="G93" i="114"/>
  <c r="G56" i="114"/>
  <c r="I15" i="24" s="1"/>
  <c r="M15" i="24" s="1"/>
  <c r="S15" i="24" s="1"/>
  <c r="G62" i="114"/>
  <c r="I150" i="11" s="1"/>
  <c r="G66" i="114"/>
  <c r="I152" i="11" s="1"/>
  <c r="G68" i="114"/>
  <c r="E68" i="96" s="1"/>
  <c r="G71" i="114"/>
  <c r="G76" i="114"/>
  <c r="G80" i="114"/>
  <c r="G96" i="114" s="1"/>
  <c r="I26" i="22" s="1"/>
  <c r="M26" i="22" s="1"/>
  <c r="S26" i="22" s="1"/>
  <c r="G84" i="114"/>
  <c r="G88" i="114"/>
  <c r="G92" i="114"/>
  <c r="G59" i="114"/>
  <c r="I17" i="22" s="1"/>
  <c r="M17" i="22" s="1"/>
  <c r="S17" i="22" s="1"/>
  <c r="G63" i="114"/>
  <c r="I47" i="27" s="1"/>
  <c r="M47" i="27" s="1"/>
  <c r="G67" i="114"/>
  <c r="E17" i="97" s="1"/>
  <c r="G70" i="114"/>
  <c r="G75" i="114"/>
  <c r="G95" i="114" s="1"/>
  <c r="I27" i="24" s="1"/>
  <c r="M27" i="24" s="1"/>
  <c r="S27" i="24" s="1"/>
  <c r="G79" i="114"/>
  <c r="G83" i="114"/>
  <c r="G87" i="114"/>
  <c r="G99" i="114" s="1"/>
  <c r="I29" i="24" s="1"/>
  <c r="M29" i="24" s="1"/>
  <c r="S29" i="24" s="1"/>
  <c r="G91" i="114"/>
  <c r="G58" i="114"/>
  <c r="I17" i="24" s="1"/>
  <c r="M17" i="24" s="1"/>
  <c r="S17" i="24" s="1"/>
  <c r="G60" i="114"/>
  <c r="G64" i="114"/>
  <c r="I47" i="26" s="1"/>
  <c r="M47" i="26" s="1"/>
  <c r="I46" i="27"/>
  <c r="M46" i="27" s="1"/>
  <c r="E40" i="103"/>
  <c r="M40" i="103" s="1"/>
  <c r="G35" i="115"/>
  <c r="G47" i="113"/>
  <c r="I11" i="29" s="1"/>
  <c r="M11" i="29" s="1"/>
  <c r="S11" i="29" s="1"/>
  <c r="BA11" i="7" s="1"/>
  <c r="G119" i="113"/>
  <c r="I19" i="29" s="1"/>
  <c r="M19" i="29" s="1"/>
  <c r="S19" i="29" s="1"/>
  <c r="BA19" i="7" s="1"/>
  <c r="E8" i="102"/>
  <c r="I16" i="105"/>
  <c r="K16" i="105" s="1"/>
  <c r="G47" i="96"/>
  <c r="I47" i="96" s="1"/>
  <c r="G41" i="96"/>
  <c r="G15" i="96"/>
  <c r="G10" i="74"/>
  <c r="I10" i="74" s="1"/>
  <c r="G66" i="96"/>
  <c r="I66" i="96" s="1"/>
  <c r="G65" i="96"/>
  <c r="G24" i="96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I76" i="96" s="1"/>
  <c r="G75" i="96"/>
  <c r="G74" i="96"/>
  <c r="G73" i="96"/>
  <c r="G21" i="96"/>
  <c r="AQ46" i="46"/>
  <c r="AS46" i="46" s="1"/>
  <c r="AQ41" i="46"/>
  <c r="AS41" i="46" s="1"/>
  <c r="AQ40" i="46"/>
  <c r="AS40" i="46" s="1"/>
  <c r="AQ38" i="46"/>
  <c r="AS38" i="46" s="1"/>
  <c r="AQ36" i="46"/>
  <c r="AS36" i="46" s="1"/>
  <c r="AQ32" i="46"/>
  <c r="AS32" i="46" s="1"/>
  <c r="AQ30" i="46"/>
  <c r="AS30" i="46" s="1"/>
  <c r="AQ28" i="46"/>
  <c r="AS28" i="46" s="1"/>
  <c r="AQ20" i="46"/>
  <c r="AS20" i="46" s="1"/>
  <c r="AQ18" i="46"/>
  <c r="AS18" i="46" s="1"/>
  <c r="AQ16" i="46"/>
  <c r="AS16" i="46" s="1"/>
  <c r="AQ14" i="46"/>
  <c r="AS14" i="46" s="1"/>
  <c r="AQ45" i="46"/>
  <c r="AS45" i="46" s="1"/>
  <c r="AS47" i="46" s="1"/>
  <c r="AS8" i="7" s="1"/>
  <c r="AQ43" i="46"/>
  <c r="AS43" i="46" s="1"/>
  <c r="AQ42" i="46"/>
  <c r="AS42" i="46" s="1"/>
  <c r="AQ39" i="46"/>
  <c r="AS39" i="46" s="1"/>
  <c r="AQ37" i="46"/>
  <c r="AS37" i="46" s="1"/>
  <c r="AQ33" i="46"/>
  <c r="AS33" i="46" s="1"/>
  <c r="AQ31" i="46"/>
  <c r="AS31" i="46" s="1"/>
  <c r="AQ29" i="46"/>
  <c r="AS29" i="46" s="1"/>
  <c r="AQ27" i="46"/>
  <c r="AS27" i="46" s="1"/>
  <c r="AQ25" i="46"/>
  <c r="AS25" i="46" s="1"/>
  <c r="AQ19" i="46"/>
  <c r="AS19" i="46" s="1"/>
  <c r="AQ17" i="46"/>
  <c r="AS17" i="46" s="1"/>
  <c r="AQ15" i="46"/>
  <c r="AS15" i="46" s="1"/>
  <c r="AQ11" i="46"/>
  <c r="AS11" i="46" s="1"/>
  <c r="AQ46" i="44"/>
  <c r="AQ41" i="44"/>
  <c r="AQ40" i="44"/>
  <c r="AQ38" i="44"/>
  <c r="AQ36" i="44"/>
  <c r="AQ32" i="44"/>
  <c r="AQ30" i="44"/>
  <c r="AQ28" i="44"/>
  <c r="AQ20" i="44"/>
  <c r="AQ18" i="44"/>
  <c r="AQ16" i="44"/>
  <c r="AQ14" i="44"/>
  <c r="AQ45" i="44"/>
  <c r="AQ43" i="44"/>
  <c r="AQ42" i="44"/>
  <c r="AQ39" i="44"/>
  <c r="AQ37" i="44"/>
  <c r="AQ33" i="44"/>
  <c r="AQ31" i="44"/>
  <c r="AQ29" i="44"/>
  <c r="AQ27" i="44"/>
  <c r="AQ25" i="44"/>
  <c r="AQ19" i="44"/>
  <c r="AQ17" i="44"/>
  <c r="AQ15" i="44"/>
  <c r="AQ11" i="44"/>
  <c r="AQ46" i="42"/>
  <c r="AQ41" i="42"/>
  <c r="AQ40" i="42"/>
  <c r="AQ38" i="42"/>
  <c r="AQ36" i="42"/>
  <c r="AQ32" i="42"/>
  <c r="AQ30" i="42"/>
  <c r="AQ28" i="42"/>
  <c r="AQ20" i="42"/>
  <c r="AQ18" i="42"/>
  <c r="AQ16" i="42"/>
  <c r="AQ14" i="42"/>
  <c r="AQ45" i="42"/>
  <c r="AQ43" i="42"/>
  <c r="AQ42" i="42"/>
  <c r="AQ39" i="42"/>
  <c r="AQ37" i="42"/>
  <c r="AQ33" i="42"/>
  <c r="AQ31" i="42"/>
  <c r="AQ29" i="42"/>
  <c r="AQ27" i="42"/>
  <c r="AQ25" i="42"/>
  <c r="AQ19" i="42"/>
  <c r="AQ17" i="42"/>
  <c r="AQ15" i="42"/>
  <c r="AQ11" i="42"/>
  <c r="AQ45" i="40"/>
  <c r="AQ43" i="40"/>
  <c r="AQ42" i="40"/>
  <c r="AQ39" i="40"/>
  <c r="AQ37" i="40"/>
  <c r="AQ33" i="40"/>
  <c r="AQ31" i="40"/>
  <c r="AQ29" i="40"/>
  <c r="AQ27" i="40"/>
  <c r="AQ25" i="40"/>
  <c r="AQ19" i="40"/>
  <c r="AQ17" i="40"/>
  <c r="AQ15" i="40"/>
  <c r="AQ11" i="40"/>
  <c r="AQ46" i="40"/>
  <c r="AQ41" i="40"/>
  <c r="AQ40" i="40"/>
  <c r="AQ38" i="40"/>
  <c r="AQ36" i="40"/>
  <c r="AQ32" i="40"/>
  <c r="AQ30" i="40"/>
  <c r="AQ28" i="40"/>
  <c r="AQ20" i="40"/>
  <c r="AQ18" i="40"/>
  <c r="AQ16" i="40"/>
  <c r="AQ14" i="40"/>
  <c r="AQ45" i="38"/>
  <c r="AQ43" i="38"/>
  <c r="AQ42" i="38"/>
  <c r="AQ39" i="38"/>
  <c r="AQ37" i="38"/>
  <c r="AQ33" i="38"/>
  <c r="AQ31" i="38"/>
  <c r="AQ29" i="38"/>
  <c r="AQ27" i="38"/>
  <c r="AQ25" i="38"/>
  <c r="AQ19" i="38"/>
  <c r="AQ17" i="38"/>
  <c r="AQ15" i="38"/>
  <c r="AQ11" i="38"/>
  <c r="AQ46" i="38"/>
  <c r="AQ41" i="38"/>
  <c r="AQ40" i="38"/>
  <c r="AQ38" i="38"/>
  <c r="AQ36" i="38"/>
  <c r="AQ32" i="38"/>
  <c r="AQ30" i="38"/>
  <c r="AQ28" i="38"/>
  <c r="AQ20" i="38"/>
  <c r="AQ18" i="38"/>
  <c r="AQ16" i="38"/>
  <c r="AQ14" i="38"/>
  <c r="AQ45" i="36"/>
  <c r="AQ43" i="36"/>
  <c r="AQ42" i="36"/>
  <c r="AQ39" i="36"/>
  <c r="AQ37" i="36"/>
  <c r="AQ33" i="36"/>
  <c r="AQ31" i="36"/>
  <c r="AQ29" i="36"/>
  <c r="AQ27" i="36"/>
  <c r="AQ25" i="36"/>
  <c r="AQ19" i="36"/>
  <c r="AQ17" i="36"/>
  <c r="AQ15" i="36"/>
  <c r="AQ11" i="36"/>
  <c r="AQ46" i="36"/>
  <c r="AQ41" i="36"/>
  <c r="AQ40" i="36"/>
  <c r="AQ38" i="36"/>
  <c r="AQ36" i="36"/>
  <c r="AQ32" i="36"/>
  <c r="AQ30" i="36"/>
  <c r="AQ28" i="36"/>
  <c r="AQ20" i="36"/>
  <c r="AQ18" i="36"/>
  <c r="AQ16" i="36"/>
  <c r="AQ14" i="36"/>
  <c r="AQ46" i="34"/>
  <c r="AQ41" i="34"/>
  <c r="AQ40" i="34"/>
  <c r="AQ38" i="34"/>
  <c r="AQ36" i="34"/>
  <c r="AQ32" i="34"/>
  <c r="AQ30" i="34"/>
  <c r="AQ28" i="34"/>
  <c r="AQ20" i="34"/>
  <c r="AQ18" i="34"/>
  <c r="AQ16" i="34"/>
  <c r="AQ14" i="34"/>
  <c r="AQ45" i="34"/>
  <c r="AQ43" i="34"/>
  <c r="AQ42" i="34"/>
  <c r="AQ39" i="34"/>
  <c r="AQ37" i="34"/>
  <c r="AQ33" i="34"/>
  <c r="AQ31" i="34"/>
  <c r="AQ29" i="34"/>
  <c r="AQ27" i="34"/>
  <c r="AQ25" i="34"/>
  <c r="AQ19" i="34"/>
  <c r="AQ17" i="34"/>
  <c r="AQ15" i="34"/>
  <c r="AQ11" i="34"/>
  <c r="AQ45" i="32"/>
  <c r="AQ46" i="32"/>
  <c r="AQ41" i="32"/>
  <c r="AQ40" i="32"/>
  <c r="AQ38" i="32"/>
  <c r="AQ36" i="32"/>
  <c r="AQ32" i="32"/>
  <c r="AQ30" i="32"/>
  <c r="AQ28" i="32"/>
  <c r="AQ20" i="32"/>
  <c r="AQ18" i="32"/>
  <c r="AQ16" i="32"/>
  <c r="AQ14" i="32"/>
  <c r="AQ43" i="32"/>
  <c r="AQ42" i="32"/>
  <c r="AQ39" i="32"/>
  <c r="AQ37" i="32"/>
  <c r="AQ33" i="32"/>
  <c r="AQ31" i="32"/>
  <c r="AQ29" i="32"/>
  <c r="AQ27" i="32"/>
  <c r="AQ25" i="32"/>
  <c r="AQ19" i="32"/>
  <c r="AQ17" i="32"/>
  <c r="AQ15" i="32"/>
  <c r="AQ11" i="32"/>
  <c r="AQ20" i="56"/>
  <c r="AQ64" i="56" s="1"/>
  <c r="E15" i="8" s="1"/>
  <c r="AS14" i="56"/>
  <c r="AM14" i="56"/>
  <c r="AI14" i="56"/>
  <c r="AC14" i="56"/>
  <c r="Y14" i="56"/>
  <c r="Q14" i="56"/>
  <c r="W14" i="56" s="1"/>
  <c r="W18" i="56" s="1"/>
  <c r="CM69" i="133"/>
  <c r="CM27" i="131" s="1"/>
  <c r="E8" i="12" s="1"/>
  <c r="BG74" i="52"/>
  <c r="BM74" i="52" s="1"/>
  <c r="E21" i="2" s="1"/>
  <c r="Y43" i="50"/>
  <c r="Q43" i="50"/>
  <c r="W43" i="50" s="1"/>
  <c r="E21" i="78"/>
  <c r="E19" i="78"/>
  <c r="E20" i="78"/>
  <c r="CE72" i="52"/>
  <c r="CS16" i="82"/>
  <c r="CU16" i="82" s="1"/>
  <c r="CK16" i="82"/>
  <c r="CC16" i="84"/>
  <c r="BU16" i="84"/>
  <c r="BG16" i="79" s="1"/>
  <c r="BK16" i="79" s="1"/>
  <c r="BM16" i="79" s="1"/>
  <c r="Y11" i="81"/>
  <c r="AA11" i="81" s="1"/>
  <c r="Q11" i="81"/>
  <c r="CW11" i="83"/>
  <c r="CY11" i="83" s="1"/>
  <c r="CS11" i="83"/>
  <c r="DM11" i="81"/>
  <c r="DE11" i="81"/>
  <c r="BQ11" i="83"/>
  <c r="BU11" i="83" s="1"/>
  <c r="CO11" i="81"/>
  <c r="CG11" i="81"/>
  <c r="AC11" i="92"/>
  <c r="AC23" i="92" s="1"/>
  <c r="AM11" i="92"/>
  <c r="AC11" i="90"/>
  <c r="AM11" i="90"/>
  <c r="AC11" i="91"/>
  <c r="AM11" i="91"/>
  <c r="BI9" i="83"/>
  <c r="BK9" i="83" s="1"/>
  <c r="BE9" i="83"/>
  <c r="BQ9" i="81"/>
  <c r="BI9" i="81"/>
  <c r="AC9" i="83"/>
  <c r="AG9" i="83" s="1"/>
  <c r="AS9" i="81"/>
  <c r="AK9" i="81"/>
  <c r="BI13" i="83"/>
  <c r="BK13" i="83" s="1"/>
  <c r="BE13" i="83"/>
  <c r="BQ13" i="81"/>
  <c r="BI13" i="81"/>
  <c r="AC13" i="83"/>
  <c r="AG13" i="83" s="1"/>
  <c r="AS13" i="81"/>
  <c r="AK13" i="81"/>
  <c r="AC9" i="88"/>
  <c r="AM9" i="88"/>
  <c r="AC9" i="89"/>
  <c r="AM9" i="89"/>
  <c r="AC13" i="92"/>
  <c r="AM13" i="92"/>
  <c r="AC13" i="90"/>
  <c r="AM13" i="90"/>
  <c r="AC13" i="91"/>
  <c r="AM13" i="91"/>
  <c r="CA9" i="79"/>
  <c r="CE9" i="85"/>
  <c r="CA11" i="79"/>
  <c r="CE11" i="85"/>
  <c r="CA13" i="79"/>
  <c r="CE13" i="85"/>
  <c r="CA15" i="79"/>
  <c r="CE15" i="85"/>
  <c r="CA17" i="79"/>
  <c r="CE17" i="85"/>
  <c r="CA19" i="79"/>
  <c r="CE19" i="85"/>
  <c r="CA21" i="79"/>
  <c r="CE21" i="85"/>
  <c r="BS23" i="85"/>
  <c r="BU23" i="85" s="1"/>
  <c r="BW23" i="85" s="1"/>
  <c r="BY23" i="85" s="1"/>
  <c r="CA23" i="85" s="1"/>
  <c r="CC23" i="85" s="1"/>
  <c r="U37" i="50"/>
  <c r="U29" i="50"/>
  <c r="U27" i="50"/>
  <c r="U25" i="50"/>
  <c r="U8" i="50"/>
  <c r="U51" i="54"/>
  <c r="U53" i="54"/>
  <c r="U55" i="54"/>
  <c r="U63" i="54"/>
  <c r="U26" i="50"/>
  <c r="U63" i="50"/>
  <c r="U9" i="50"/>
  <c r="W9" i="50" s="1"/>
  <c r="U50" i="54"/>
  <c r="U52" i="54"/>
  <c r="AG11" i="80"/>
  <c r="AI11" i="80" s="1"/>
  <c r="AC11" i="80"/>
  <c r="CC12" i="80"/>
  <c r="CE12" i="80" s="1"/>
  <c r="BY12" i="80"/>
  <c r="CC14" i="80"/>
  <c r="CE14" i="80" s="1"/>
  <c r="BY14" i="80"/>
  <c r="BM17" i="80"/>
  <c r="BO17" i="80" s="1"/>
  <c r="BI17" i="8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M23" i="47"/>
  <c r="M19" i="47"/>
  <c r="AA12" i="34"/>
  <c r="AA10" i="34"/>
  <c r="AA21" i="34"/>
  <c r="AA13" i="34"/>
  <c r="AA9" i="34"/>
  <c r="S20" i="47"/>
  <c r="AA12" i="32"/>
  <c r="AA10" i="32"/>
  <c r="AA21" i="32"/>
  <c r="AA13" i="32"/>
  <c r="AA9" i="32"/>
  <c r="S22" i="47"/>
  <c r="AY23" i="91"/>
  <c r="BC8" i="91"/>
  <c r="CC8" i="91"/>
  <c r="BC8" i="89"/>
  <c r="CC8" i="89"/>
  <c r="BC9" i="92"/>
  <c r="BC9" i="90"/>
  <c r="BC9" i="88"/>
  <c r="BC12" i="91"/>
  <c r="BC12" i="89"/>
  <c r="BC13" i="92"/>
  <c r="BC13" i="90"/>
  <c r="BC13" i="88"/>
  <c r="BC16" i="91"/>
  <c r="BC16" i="89"/>
  <c r="BC17" i="92"/>
  <c r="BC17" i="90"/>
  <c r="BC17" i="88"/>
  <c r="BC20" i="91"/>
  <c r="BC20" i="89"/>
  <c r="BC21" i="92"/>
  <c r="BC21" i="90"/>
  <c r="BC21" i="88"/>
  <c r="AU22" i="92"/>
  <c r="AY22" i="92" s="1"/>
  <c r="AY23" i="92" s="1"/>
  <c r="E22" i="87"/>
  <c r="BC59" i="99"/>
  <c r="BE59" i="99" s="1"/>
  <c r="Q22" i="88" s="1"/>
  <c r="BE25" i="144"/>
  <c r="AU22" i="88" s="1"/>
  <c r="AY22" i="88" s="1"/>
  <c r="AQ59" i="99"/>
  <c r="AS59" i="99" s="1"/>
  <c r="Q22" i="89" s="1"/>
  <c r="S22" i="89" s="1"/>
  <c r="AY25" i="144"/>
  <c r="AU22" i="89" s="1"/>
  <c r="AY22" i="89" s="1"/>
  <c r="Y8" i="82"/>
  <c r="AA8" i="82" s="1"/>
  <c r="Q8" i="82"/>
  <c r="U8" i="84"/>
  <c r="M8" i="84"/>
  <c r="CS8" i="84"/>
  <c r="CK8" i="84"/>
  <c r="DM8" i="82"/>
  <c r="DE8" i="82"/>
  <c r="Y10" i="81"/>
  <c r="AA10" i="81" s="1"/>
  <c r="Q10" i="81"/>
  <c r="U10" i="83"/>
  <c r="W10" i="83" s="1"/>
  <c r="Q10" i="83"/>
  <c r="AW10" i="83"/>
  <c r="BA10" i="83" s="1"/>
  <c r="BQ10" i="81"/>
  <c r="BI10" i="81"/>
  <c r="CK12" i="83"/>
  <c r="CO12" i="83" s="1"/>
  <c r="DM12" i="81"/>
  <c r="DE12" i="81"/>
  <c r="BE14" i="84"/>
  <c r="AW14" i="84"/>
  <c r="BQ14" i="82"/>
  <c r="BI14" i="82"/>
  <c r="AK15" i="84"/>
  <c r="AC15" i="84"/>
  <c r="AS15" i="82"/>
  <c r="AK15" i="82"/>
  <c r="Y17" i="82"/>
  <c r="AA17" i="82" s="1"/>
  <c r="Q17" i="82"/>
  <c r="U17" i="84"/>
  <c r="M17" i="84"/>
  <c r="E17" i="79" s="1"/>
  <c r="CS17" i="84"/>
  <c r="CK17" i="84"/>
  <c r="DM17" i="82"/>
  <c r="DE17" i="82"/>
  <c r="Y18" i="81"/>
  <c r="AA18" i="81" s="1"/>
  <c r="Q18" i="81"/>
  <c r="U18" i="83"/>
  <c r="W18" i="83" s="1"/>
  <c r="Q18" i="83"/>
  <c r="AW18" i="83"/>
  <c r="BA18" i="83" s="1"/>
  <c r="BQ18" i="81"/>
  <c r="BI18" i="81"/>
  <c r="AS19" i="81"/>
  <c r="AK19" i="81"/>
  <c r="CW20" i="83"/>
  <c r="CY20" i="83" s="1"/>
  <c r="CS20" i="83"/>
  <c r="DM20" i="81"/>
  <c r="DE20" i="81"/>
  <c r="CW22" i="83"/>
  <c r="CY22" i="83" s="1"/>
  <c r="CS22" i="83"/>
  <c r="DM22" i="81"/>
  <c r="DE22" i="81"/>
  <c r="CA8" i="92"/>
  <c r="BG8" i="3" s="1"/>
  <c r="G456" i="1" s="1"/>
  <c r="AQ8" i="92"/>
  <c r="AM23" i="92"/>
  <c r="AM8" i="88"/>
  <c r="I23" i="88"/>
  <c r="BU8" i="88"/>
  <c r="AC8" i="88"/>
  <c r="AC15" i="91"/>
  <c r="AM15" i="91"/>
  <c r="AC17" i="88"/>
  <c r="AM17" i="88"/>
  <c r="AC19" i="91"/>
  <c r="AM19" i="91"/>
  <c r="S20" i="88"/>
  <c r="S22" i="88"/>
  <c r="M11" i="91"/>
  <c r="O11" i="91" s="1"/>
  <c r="S11" i="91" s="1"/>
  <c r="AA11" i="83"/>
  <c r="AC11" i="83" s="1"/>
  <c r="AG11" i="83" s="1"/>
  <c r="M15" i="91"/>
  <c r="O15" i="91" s="1"/>
  <c r="S15" i="91" s="1"/>
  <c r="AA15" i="83"/>
  <c r="AC15" i="83" s="1"/>
  <c r="AG15" i="83" s="1"/>
  <c r="M19" i="91"/>
  <c r="O19" i="91" s="1"/>
  <c r="S19" i="91" s="1"/>
  <c r="AA19" i="83"/>
  <c r="AC19" i="83" s="1"/>
  <c r="AG19" i="83" s="1"/>
  <c r="BO20" i="83"/>
  <c r="M20" i="89"/>
  <c r="O20" i="89" s="1"/>
  <c r="S20" i="89" s="1"/>
  <c r="E49" i="98"/>
  <c r="E81" i="98" s="1"/>
  <c r="G13" i="116"/>
  <c r="I53" i="98"/>
  <c r="I57" i="98"/>
  <c r="I61" i="98"/>
  <c r="I65" i="98"/>
  <c r="E69" i="98"/>
  <c r="G53" i="116"/>
  <c r="I74" i="98"/>
  <c r="I78" i="98"/>
  <c r="AU41" i="46"/>
  <c r="AE41" i="46"/>
  <c r="BA41" i="46"/>
  <c r="AK41" i="46"/>
  <c r="S41" i="46"/>
  <c r="BA41" i="38"/>
  <c r="AK41" i="38"/>
  <c r="S41" i="38"/>
  <c r="AU41" i="38"/>
  <c r="AE41" i="38"/>
  <c r="S41" i="31"/>
  <c r="K41" i="96"/>
  <c r="I22" i="53" s="1"/>
  <c r="M22" i="53" s="1"/>
  <c r="Q22" i="53" s="1"/>
  <c r="W22" i="53" s="1"/>
  <c r="I41" i="96"/>
  <c r="I22" i="55" s="1"/>
  <c r="M22" i="55" s="1"/>
  <c r="M31" i="13"/>
  <c r="M33" i="13" s="1"/>
  <c r="I33" i="13"/>
  <c r="E34" i="12" s="1"/>
  <c r="G42" i="111"/>
  <c r="E65" i="96" s="1"/>
  <c r="CE74" i="52"/>
  <c r="I48" i="100"/>
  <c r="I47" i="100"/>
  <c r="K14" i="50"/>
  <c r="K15" i="50"/>
  <c r="K20" i="52"/>
  <c r="K18" i="52"/>
  <c r="AA12" i="46"/>
  <c r="AC12" i="46" s="1"/>
  <c r="AA10" i="46"/>
  <c r="AC10" i="46" s="1"/>
  <c r="S8" i="47"/>
  <c r="AA21" i="46"/>
  <c r="AC21" i="46" s="1"/>
  <c r="AA13" i="46"/>
  <c r="AC13" i="46" s="1"/>
  <c r="AA9" i="46"/>
  <c r="AC9" i="46" s="1"/>
  <c r="AA34" i="44"/>
  <c r="AA26" i="44"/>
  <c r="AA24" i="44"/>
  <c r="AA22" i="44"/>
  <c r="AA8" i="44"/>
  <c r="O10" i="47"/>
  <c r="Y10" i="47" s="1"/>
  <c r="AA23" i="44"/>
  <c r="BM13" i="80"/>
  <c r="BO13" i="80" s="1"/>
  <c r="BI13" i="80"/>
  <c r="BM15" i="80"/>
  <c r="BO15" i="80" s="1"/>
  <c r="BI15" i="80"/>
  <c r="CC16" i="80"/>
  <c r="CE16" i="80" s="1"/>
  <c r="BY16" i="80"/>
  <c r="CC18" i="80"/>
  <c r="CE18" i="80" s="1"/>
  <c r="BY18" i="80"/>
  <c r="G51" i="100"/>
  <c r="G52" i="100"/>
  <c r="K51" i="100"/>
  <c r="K52" i="100"/>
  <c r="K81" i="11"/>
  <c r="K80" i="11"/>
  <c r="K79" i="11"/>
  <c r="K75" i="11"/>
  <c r="K74" i="11"/>
  <c r="K73" i="11"/>
  <c r="K72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31" i="27"/>
  <c r="K30" i="27"/>
  <c r="K68" i="25"/>
  <c r="K67" i="25"/>
  <c r="K66" i="25"/>
  <c r="K56" i="25"/>
  <c r="K55" i="25"/>
  <c r="K54" i="25"/>
  <c r="K53" i="25"/>
  <c r="K52" i="25"/>
  <c r="K51" i="25"/>
  <c r="K22" i="31"/>
  <c r="K22" i="33"/>
  <c r="K22" i="36"/>
  <c r="K22" i="39"/>
  <c r="K22" i="41"/>
  <c r="K22" i="43"/>
  <c r="K22" i="45"/>
  <c r="K25" i="50"/>
  <c r="K63" i="50"/>
  <c r="K97" i="52"/>
  <c r="K37" i="52"/>
  <c r="K55" i="54"/>
  <c r="K51" i="54"/>
  <c r="K55" i="56"/>
  <c r="K51" i="56"/>
  <c r="K52" i="56"/>
  <c r="K50" i="54"/>
  <c r="K40" i="52"/>
  <c r="K22" i="40"/>
  <c r="K22" i="37"/>
  <c r="K22" i="34"/>
  <c r="K22" i="32"/>
  <c r="K22" i="30"/>
  <c r="K34" i="27"/>
  <c r="K31" i="26"/>
  <c r="K34" i="26"/>
  <c r="K63" i="11"/>
  <c r="K64" i="11"/>
  <c r="K52" i="54"/>
  <c r="K50" i="56"/>
  <c r="K22" i="46"/>
  <c r="K22" i="44"/>
  <c r="K22" i="42"/>
  <c r="K22" i="38"/>
  <c r="K22" i="35"/>
  <c r="K30" i="26"/>
  <c r="K65" i="11"/>
  <c r="Y13" i="54"/>
  <c r="Q13" i="54"/>
  <c r="Y32" i="54"/>
  <c r="Q32" i="54"/>
  <c r="BQ81" i="52"/>
  <c r="AC81" i="52"/>
  <c r="BW81" i="52"/>
  <c r="AI81" i="52"/>
  <c r="BQ85" i="52"/>
  <c r="AC85" i="52"/>
  <c r="BW85" i="52"/>
  <c r="AI85" i="52"/>
  <c r="AA23" i="45"/>
  <c r="O9" i="47"/>
  <c r="Y9" i="47" s="1"/>
  <c r="AA34" i="45"/>
  <c r="AA26" i="45"/>
  <c r="AA24" i="45"/>
  <c r="AA22" i="45"/>
  <c r="AA8" i="45"/>
  <c r="AA21" i="45"/>
  <c r="AA13" i="45"/>
  <c r="AA9" i="45"/>
  <c r="S9" i="47"/>
  <c r="AA12" i="45"/>
  <c r="AA10" i="45"/>
  <c r="AW11" i="80"/>
  <c r="AY11" i="80" s="1"/>
  <c r="AS11" i="80"/>
  <c r="CC11" i="80"/>
  <c r="CE11" i="80" s="1"/>
  <c r="BY11" i="80"/>
  <c r="AA34" i="41"/>
  <c r="AA26" i="41"/>
  <c r="AA24" i="41"/>
  <c r="AA22" i="41"/>
  <c r="AA23" i="41"/>
  <c r="O13" i="47"/>
  <c r="Y13" i="47" s="1"/>
  <c r="AA8" i="41"/>
  <c r="AA21" i="41"/>
  <c r="AA13" i="41"/>
  <c r="AA9" i="41"/>
  <c r="S13" i="47"/>
  <c r="AA12" i="41"/>
  <c r="AA10" i="41"/>
  <c r="AW15" i="80"/>
  <c r="AY15" i="80" s="1"/>
  <c r="AS15" i="80"/>
  <c r="CC15" i="80"/>
  <c r="CE15" i="80" s="1"/>
  <c r="BY15" i="80"/>
  <c r="AA34" i="37"/>
  <c r="AA26" i="37"/>
  <c r="AA24" i="37"/>
  <c r="AA22" i="37"/>
  <c r="AA8" i="37"/>
  <c r="AA23" i="37"/>
  <c r="O17" i="47"/>
  <c r="Y17" i="47" s="1"/>
  <c r="AA12" i="37"/>
  <c r="AA10" i="37"/>
  <c r="AA21" i="37"/>
  <c r="AA13" i="37"/>
  <c r="AA9" i="37"/>
  <c r="S17" i="47"/>
  <c r="AW19" i="80"/>
  <c r="AY19" i="80" s="1"/>
  <c r="AS19" i="80"/>
  <c r="CC19" i="80"/>
  <c r="CE19" i="80" s="1"/>
  <c r="BY19" i="80"/>
  <c r="AA23" i="33"/>
  <c r="AA34" i="33"/>
  <c r="AA26" i="33"/>
  <c r="AA24" i="33"/>
  <c r="AA22" i="33"/>
  <c r="AA8" i="33"/>
  <c r="O21" i="47"/>
  <c r="Y21" i="47" s="1"/>
  <c r="AA21" i="33"/>
  <c r="AA13" i="33"/>
  <c r="AA9" i="33"/>
  <c r="AA12" i="33"/>
  <c r="AA10" i="33"/>
  <c r="S21" i="47"/>
  <c r="CC8" i="83"/>
  <c r="CE8" i="83" s="1"/>
  <c r="BY8" i="83"/>
  <c r="CO8" i="81"/>
  <c r="CG8" i="81"/>
  <c r="CC10" i="83"/>
  <c r="CE10" i="83" s="1"/>
  <c r="BY10" i="83"/>
  <c r="CO10" i="81"/>
  <c r="CG10" i="81"/>
  <c r="CC12" i="83"/>
  <c r="CE12" i="83" s="1"/>
  <c r="BY12" i="83"/>
  <c r="CO12" i="81"/>
  <c r="CG12" i="81"/>
  <c r="CC14" i="83"/>
  <c r="CE14" i="83" s="1"/>
  <c r="BY14" i="83"/>
  <c r="CO14" i="81"/>
  <c r="CG14" i="81"/>
  <c r="CW15" i="83"/>
  <c r="CY15" i="83" s="1"/>
  <c r="CS15" i="83"/>
  <c r="DM15" i="81"/>
  <c r="DE15" i="81"/>
  <c r="BQ17" i="83"/>
  <c r="BU17" i="83" s="1"/>
  <c r="CO17" i="81"/>
  <c r="CG17" i="81"/>
  <c r="CK16" i="83"/>
  <c r="CO16" i="83" s="1"/>
  <c r="DM16" i="81"/>
  <c r="DE16" i="81"/>
  <c r="CC18" i="83"/>
  <c r="CE18" i="83" s="1"/>
  <c r="BY18" i="83"/>
  <c r="CO18" i="81"/>
  <c r="CG18" i="81"/>
  <c r="CW19" i="83"/>
  <c r="CY19" i="83" s="1"/>
  <c r="CS19" i="83"/>
  <c r="DM19" i="81"/>
  <c r="DE19" i="81"/>
  <c r="BQ20" i="83"/>
  <c r="BU20" i="83" s="1"/>
  <c r="CO20" i="81"/>
  <c r="CG20" i="81"/>
  <c r="CK21" i="83"/>
  <c r="CO21" i="83" s="1"/>
  <c r="DM21" i="81"/>
  <c r="DE21" i="81"/>
  <c r="CC22" i="83"/>
  <c r="CE22" i="83" s="1"/>
  <c r="BY22" i="83"/>
  <c r="CO22" i="81"/>
  <c r="CG22" i="81"/>
  <c r="S8" i="89"/>
  <c r="AM10" i="89"/>
  <c r="AC10" i="89"/>
  <c r="AM12" i="89"/>
  <c r="AC12" i="89"/>
  <c r="AM14" i="89"/>
  <c r="AC14" i="89"/>
  <c r="S15" i="88"/>
  <c r="AG16" i="92"/>
  <c r="AQ16" i="92"/>
  <c r="AM16" i="88"/>
  <c r="AC16" i="88"/>
  <c r="AM18" i="89"/>
  <c r="AC18" i="89"/>
  <c r="S19" i="88"/>
  <c r="AM20" i="89"/>
  <c r="AC20" i="89"/>
  <c r="AM22" i="89"/>
  <c r="AC22" i="89"/>
  <c r="AA8" i="83"/>
  <c r="AC8" i="83" s="1"/>
  <c r="AG8" i="83" s="1"/>
  <c r="M8" i="91"/>
  <c r="O8" i="91" s="1"/>
  <c r="S8" i="91" s="1"/>
  <c r="S21" i="89"/>
  <c r="S21" i="92"/>
  <c r="G48" i="117"/>
  <c r="G52" i="117"/>
  <c r="E36" i="103" s="1"/>
  <c r="G53" i="117"/>
  <c r="G50" i="117"/>
  <c r="G57" i="117"/>
  <c r="I153" i="11" s="1"/>
  <c r="G47" i="117"/>
  <c r="G49" i="117"/>
  <c r="G58" i="117"/>
  <c r="I151" i="11" s="1"/>
  <c r="S41" i="45"/>
  <c r="AU41" i="37"/>
  <c r="AE41" i="37"/>
  <c r="BA41" i="37"/>
  <c r="AK41" i="37"/>
  <c r="S41" i="37"/>
  <c r="BA41" i="30"/>
  <c r="AK41" i="30"/>
  <c r="S41" i="30"/>
  <c r="AU41" i="30"/>
  <c r="AE41" i="30"/>
  <c r="M31" i="16"/>
  <c r="I33" i="16"/>
  <c r="G145" i="113"/>
  <c r="I43" i="32" s="1"/>
  <c r="M43" i="32" s="1"/>
  <c r="G51" i="117"/>
  <c r="G60" i="117"/>
  <c r="E67" i="96" s="1"/>
  <c r="G29" i="113"/>
  <c r="I9" i="29" s="1"/>
  <c r="M9" i="29" s="1"/>
  <c r="S9" i="29" s="1"/>
  <c r="G101" i="113"/>
  <c r="I17" i="29" s="1"/>
  <c r="M17" i="29" s="1"/>
  <c r="S17" i="29" s="1"/>
  <c r="BA17" i="7" s="1"/>
  <c r="G38" i="96"/>
  <c r="I38" i="96" s="1"/>
  <c r="G37" i="96"/>
  <c r="I37" i="96" s="1"/>
  <c r="G11" i="96"/>
  <c r="G48" i="96"/>
  <c r="I48" i="96" s="1"/>
  <c r="G42" i="96"/>
  <c r="I42" i="96" s="1"/>
  <c r="G16" i="96"/>
  <c r="G58" i="96"/>
  <c r="I58" i="96" s="1"/>
  <c r="G57" i="96"/>
  <c r="I57" i="96" s="1"/>
  <c r="G22" i="96"/>
  <c r="Y49" i="50"/>
  <c r="Q49" i="50"/>
  <c r="W49" i="50" s="1"/>
  <c r="E9" i="104"/>
  <c r="E11" i="118"/>
  <c r="E13" i="118" s="1"/>
  <c r="E26" i="74" s="1"/>
  <c r="AA50" i="128"/>
  <c r="E8" i="104" s="1"/>
  <c r="K30" i="104"/>
  <c r="K28" i="104"/>
  <c r="K26" i="104"/>
  <c r="K24" i="104"/>
  <c r="K22" i="104"/>
  <c r="K20" i="104"/>
  <c r="K18" i="104"/>
  <c r="K16" i="104"/>
  <c r="K14" i="104"/>
  <c r="K31" i="104"/>
  <c r="K29" i="104"/>
  <c r="K27" i="104"/>
  <c r="K25" i="104"/>
  <c r="K23" i="104"/>
  <c r="K21" i="104"/>
  <c r="K19" i="104"/>
  <c r="K17" i="104"/>
  <c r="K15" i="104"/>
  <c r="AE30" i="102"/>
  <c r="AE28" i="102"/>
  <c r="AE29" i="102" s="1"/>
  <c r="BY69" i="52"/>
  <c r="BY67" i="52"/>
  <c r="BY70" i="52"/>
  <c r="BY68" i="52"/>
  <c r="BY66" i="52"/>
  <c r="K42" i="94"/>
  <c r="I26" i="49" s="1"/>
  <c r="M17" i="54"/>
  <c r="M78" i="52"/>
  <c r="BI14" i="83" l="1"/>
  <c r="BK14" i="83" s="1"/>
  <c r="BE14" i="83"/>
  <c r="BI8" i="83"/>
  <c r="BK8" i="83" s="1"/>
  <c r="BE8" i="83"/>
  <c r="I9" i="51"/>
  <c r="M9" i="51" s="1"/>
  <c r="K54" i="96"/>
  <c r="I9" i="49" s="1"/>
  <c r="M9" i="49" s="1"/>
  <c r="Q9" i="49" s="1"/>
  <c r="W9" i="49" s="1"/>
  <c r="I20" i="55"/>
  <c r="M20" i="55" s="1"/>
  <c r="K40" i="96"/>
  <c r="I20" i="53" s="1"/>
  <c r="M20" i="53" s="1"/>
  <c r="Q20" i="53" s="1"/>
  <c r="W20" i="53" s="1"/>
  <c r="AO17" i="83"/>
  <c r="AQ17" i="83" s="1"/>
  <c r="AK17" i="83"/>
  <c r="W22" i="90"/>
  <c r="AO21" i="83"/>
  <c r="AQ21" i="83" s="1"/>
  <c r="AK21" i="83"/>
  <c r="I24" i="55"/>
  <c r="M24" i="55" s="1"/>
  <c r="K42" i="96"/>
  <c r="I24" i="53" s="1"/>
  <c r="M24" i="53" s="1"/>
  <c r="Q24" i="53" s="1"/>
  <c r="W24" i="53" s="1"/>
  <c r="AO8" i="83"/>
  <c r="AQ8" i="83" s="1"/>
  <c r="AK8" i="83"/>
  <c r="W22" i="89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C16" i="77"/>
  <c r="BE16" i="77" s="1"/>
  <c r="I51" i="11" s="1"/>
  <c r="M51" i="11" s="1"/>
  <c r="BC14" i="77"/>
  <c r="BE14" i="77" s="1"/>
  <c r="I43" i="11" s="1"/>
  <c r="M43" i="11" s="1"/>
  <c r="BC12" i="77"/>
  <c r="BE12" i="77" s="1"/>
  <c r="I35" i="11" s="1"/>
  <c r="M35" i="11" s="1"/>
  <c r="BC10" i="77"/>
  <c r="BE10" i="77" s="1"/>
  <c r="I17" i="11" s="1"/>
  <c r="M17" i="11" s="1"/>
  <c r="I31" i="18"/>
  <c r="K57" i="96"/>
  <c r="I31" i="17" s="1"/>
  <c r="I13" i="55"/>
  <c r="M13" i="55" s="1"/>
  <c r="K37" i="96"/>
  <c r="I13" i="53" s="1"/>
  <c r="M13" i="53" s="1"/>
  <c r="Q13" i="53" s="1"/>
  <c r="W13" i="53" s="1"/>
  <c r="AO19" i="83"/>
  <c r="AQ19" i="83" s="1"/>
  <c r="AK19" i="83"/>
  <c r="AO15" i="83"/>
  <c r="AQ15" i="83" s="1"/>
  <c r="AK15" i="83"/>
  <c r="AO11" i="83"/>
  <c r="AQ11" i="83" s="1"/>
  <c r="AK11" i="83"/>
  <c r="I19" i="24"/>
  <c r="M19" i="24" s="1"/>
  <c r="S19" i="24" s="1"/>
  <c r="K76" i="96"/>
  <c r="I19" i="22" s="1"/>
  <c r="M19" i="22" s="1"/>
  <c r="S19" i="22" s="1"/>
  <c r="I35" i="55"/>
  <c r="M35" i="55" s="1"/>
  <c r="K63" i="96"/>
  <c r="I35" i="53" s="1"/>
  <c r="M35" i="53" s="1"/>
  <c r="Q35" i="53" s="1"/>
  <c r="W35" i="53" s="1"/>
  <c r="BI20" i="83"/>
  <c r="BK20" i="83" s="1"/>
  <c r="BE20" i="83"/>
  <c r="I17" i="55"/>
  <c r="M17" i="55" s="1"/>
  <c r="K44" i="96"/>
  <c r="I17" i="53" s="1"/>
  <c r="M17" i="53" s="1"/>
  <c r="Q17" i="53" s="1"/>
  <c r="W17" i="53" s="1"/>
  <c r="BI12" i="83"/>
  <c r="BK12" i="83" s="1"/>
  <c r="BE12" i="83"/>
  <c r="M20" i="54"/>
  <c r="K17" i="54"/>
  <c r="Q17" i="54"/>
  <c r="Y17" i="54" s="1"/>
  <c r="CC67" i="52"/>
  <c r="CE67" i="52" s="1"/>
  <c r="CA67" i="52"/>
  <c r="K33" i="76"/>
  <c r="M33" i="76" s="1"/>
  <c r="I34" i="45" s="1"/>
  <c r="M34" i="45" s="1"/>
  <c r="K31" i="76"/>
  <c r="M31" i="76" s="1"/>
  <c r="I32" i="45" s="1"/>
  <c r="M32" i="45" s="1"/>
  <c r="K29" i="76"/>
  <c r="M29" i="76" s="1"/>
  <c r="I30" i="45" s="1"/>
  <c r="M30" i="45" s="1"/>
  <c r="K27" i="76"/>
  <c r="M27" i="76" s="1"/>
  <c r="I28" i="45" s="1"/>
  <c r="M28" i="45" s="1"/>
  <c r="K25" i="76"/>
  <c r="M25" i="76" s="1"/>
  <c r="I26" i="45" s="1"/>
  <c r="M26" i="45" s="1"/>
  <c r="K23" i="76"/>
  <c r="M23" i="76" s="1"/>
  <c r="I24" i="45" s="1"/>
  <c r="M24" i="45" s="1"/>
  <c r="K21" i="76"/>
  <c r="K19" i="76"/>
  <c r="K17" i="76"/>
  <c r="K15" i="76"/>
  <c r="K13" i="76"/>
  <c r="K11" i="76"/>
  <c r="M11" i="76" s="1"/>
  <c r="I12" i="45" s="1"/>
  <c r="M12" i="45" s="1"/>
  <c r="K9" i="76"/>
  <c r="K32" i="76"/>
  <c r="M32" i="76" s="1"/>
  <c r="I33" i="45" s="1"/>
  <c r="M33" i="45" s="1"/>
  <c r="K30" i="76"/>
  <c r="M30" i="76" s="1"/>
  <c r="I31" i="45" s="1"/>
  <c r="M31" i="45" s="1"/>
  <c r="K28" i="76"/>
  <c r="M28" i="76" s="1"/>
  <c r="I29" i="45" s="1"/>
  <c r="M29" i="45" s="1"/>
  <c r="K26" i="76"/>
  <c r="M26" i="76" s="1"/>
  <c r="I27" i="45" s="1"/>
  <c r="M27" i="45" s="1"/>
  <c r="K24" i="76"/>
  <c r="M24" i="76" s="1"/>
  <c r="I25" i="45" s="1"/>
  <c r="M25" i="45" s="1"/>
  <c r="K22" i="76"/>
  <c r="M22" i="76" s="1"/>
  <c r="I23" i="45" s="1"/>
  <c r="M23" i="45" s="1"/>
  <c r="K20" i="76"/>
  <c r="K18" i="76"/>
  <c r="K16" i="76"/>
  <c r="K14" i="76"/>
  <c r="K12" i="76"/>
  <c r="K10" i="76"/>
  <c r="K8" i="76"/>
  <c r="BG33" i="76"/>
  <c r="BI33" i="76" s="1"/>
  <c r="I34" i="33" s="1"/>
  <c r="M34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25" i="76"/>
  <c r="BI25" i="76" s="1"/>
  <c r="I26" i="33" s="1"/>
  <c r="M26" i="33" s="1"/>
  <c r="BG23" i="76"/>
  <c r="BI23" i="76" s="1"/>
  <c r="I24" i="33" s="1"/>
  <c r="M24" i="33" s="1"/>
  <c r="BG21" i="76"/>
  <c r="BG19" i="76"/>
  <c r="BG17" i="76"/>
  <c r="BG15" i="76"/>
  <c r="BG13" i="76"/>
  <c r="BG11" i="76"/>
  <c r="BI11" i="76" s="1"/>
  <c r="I12" i="33" s="1"/>
  <c r="M12" i="33" s="1"/>
  <c r="BG9" i="76"/>
  <c r="BG32" i="76"/>
  <c r="BI32" i="76" s="1"/>
  <c r="I33" i="33" s="1"/>
  <c r="M33" i="33" s="1"/>
  <c r="BG30" i="76"/>
  <c r="BI30" i="76" s="1"/>
  <c r="I31" i="33" s="1"/>
  <c r="M31" i="33" s="1"/>
  <c r="BG28" i="76"/>
  <c r="BI28" i="76" s="1"/>
  <c r="I29" i="33" s="1"/>
  <c r="M29" i="33" s="1"/>
  <c r="BG26" i="76"/>
  <c r="BI26" i="76" s="1"/>
  <c r="I27" i="33" s="1"/>
  <c r="M27" i="33" s="1"/>
  <c r="BG24" i="76"/>
  <c r="BI24" i="76" s="1"/>
  <c r="I25" i="33" s="1"/>
  <c r="M25" i="33" s="1"/>
  <c r="BG22" i="76"/>
  <c r="BI22" i="76" s="1"/>
  <c r="I23" i="33" s="1"/>
  <c r="M23" i="33" s="1"/>
  <c r="BG20" i="76"/>
  <c r="BG18" i="76"/>
  <c r="BG16" i="76"/>
  <c r="BG14" i="76"/>
  <c r="BG12" i="76"/>
  <c r="BG10" i="76"/>
  <c r="BG8" i="76"/>
  <c r="AE33" i="76"/>
  <c r="AG33" i="76" s="1"/>
  <c r="I34" i="40" s="1"/>
  <c r="M34" i="40" s="1"/>
  <c r="AE31" i="76"/>
  <c r="AG31" i="76" s="1"/>
  <c r="I32" i="40" s="1"/>
  <c r="M32" i="40" s="1"/>
  <c r="AE29" i="76"/>
  <c r="AG29" i="76" s="1"/>
  <c r="I30" i="40" s="1"/>
  <c r="M30" i="40" s="1"/>
  <c r="AE27" i="76"/>
  <c r="AG27" i="76" s="1"/>
  <c r="I28" i="40" s="1"/>
  <c r="M28" i="40" s="1"/>
  <c r="AE25" i="76"/>
  <c r="AG25" i="76" s="1"/>
  <c r="I26" i="40" s="1"/>
  <c r="M26" i="40" s="1"/>
  <c r="AE23" i="76"/>
  <c r="AG23" i="76" s="1"/>
  <c r="I24" i="40" s="1"/>
  <c r="M24" i="40" s="1"/>
  <c r="AE21" i="76"/>
  <c r="AE19" i="76"/>
  <c r="AE17" i="76"/>
  <c r="AE15" i="76"/>
  <c r="AE13" i="76"/>
  <c r="AE11" i="76"/>
  <c r="AG11" i="76" s="1"/>
  <c r="I12" i="40" s="1"/>
  <c r="M12" i="40" s="1"/>
  <c r="AE9" i="76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6" i="76"/>
  <c r="AG26" i="76" s="1"/>
  <c r="I27" i="40" s="1"/>
  <c r="M27" i="40" s="1"/>
  <c r="AE24" i="76"/>
  <c r="AG24" i="76" s="1"/>
  <c r="I25" i="40" s="1"/>
  <c r="M25" i="40" s="1"/>
  <c r="AE22" i="76"/>
  <c r="AG22" i="76" s="1"/>
  <c r="I23" i="40" s="1"/>
  <c r="M23" i="40" s="1"/>
  <c r="AE20" i="76"/>
  <c r="AE18" i="76"/>
  <c r="AE16" i="76"/>
  <c r="AE14" i="76"/>
  <c r="AE12" i="76"/>
  <c r="AE10" i="76"/>
  <c r="AE8" i="76"/>
  <c r="G43" i="104"/>
  <c r="E48" i="97" s="1"/>
  <c r="G41" i="104"/>
  <c r="E46" i="97" s="1"/>
  <c r="G39" i="104"/>
  <c r="E44" i="97" s="1"/>
  <c r="G37" i="104"/>
  <c r="G35" i="104"/>
  <c r="E41" i="97" s="1"/>
  <c r="G33" i="104"/>
  <c r="E39" i="97" s="1"/>
  <c r="G31" i="104"/>
  <c r="E37" i="97" s="1"/>
  <c r="G29" i="104"/>
  <c r="E35" i="97" s="1"/>
  <c r="G27" i="104"/>
  <c r="E33" i="97" s="1"/>
  <c r="G25" i="104"/>
  <c r="E31" i="97" s="1"/>
  <c r="G23" i="104"/>
  <c r="E29" i="97" s="1"/>
  <c r="G21" i="104"/>
  <c r="E27" i="97" s="1"/>
  <c r="G19" i="104"/>
  <c r="E25" i="97" s="1"/>
  <c r="G17" i="104"/>
  <c r="E23" i="97" s="1"/>
  <c r="G15" i="104"/>
  <c r="E21" i="97" s="1"/>
  <c r="G13" i="104"/>
  <c r="E19" i="97" s="1"/>
  <c r="G44" i="104"/>
  <c r="E42" i="97" s="1"/>
  <c r="G42" i="104"/>
  <c r="E47" i="97" s="1"/>
  <c r="G40" i="104"/>
  <c r="E45" i="97" s="1"/>
  <c r="G38" i="104"/>
  <c r="E43" i="97" s="1"/>
  <c r="G36" i="104"/>
  <c r="G34" i="104"/>
  <c r="E40" i="97" s="1"/>
  <c r="G32" i="104"/>
  <c r="E38" i="97" s="1"/>
  <c r="G30" i="104"/>
  <c r="E36" i="97" s="1"/>
  <c r="G28" i="104"/>
  <c r="E34" i="97" s="1"/>
  <c r="G26" i="104"/>
  <c r="E32" i="97" s="1"/>
  <c r="G24" i="104"/>
  <c r="E30" i="97" s="1"/>
  <c r="G22" i="104"/>
  <c r="E28" i="97" s="1"/>
  <c r="G20" i="104"/>
  <c r="E26" i="97" s="1"/>
  <c r="G18" i="104"/>
  <c r="E24" i="97" s="1"/>
  <c r="G16" i="104"/>
  <c r="E22" i="97" s="1"/>
  <c r="G14" i="104"/>
  <c r="E20" i="97" s="1"/>
  <c r="G12" i="104"/>
  <c r="E18" i="97" s="1"/>
  <c r="G11" i="104"/>
  <c r="G10" i="104"/>
  <c r="G9" i="104"/>
  <c r="I12" i="104"/>
  <c r="I13" i="104"/>
  <c r="M19" i="97" s="1"/>
  <c r="I23" i="55"/>
  <c r="M23" i="55" s="1"/>
  <c r="K48" i="96"/>
  <c r="I23" i="53" s="1"/>
  <c r="M23" i="53" s="1"/>
  <c r="Q23" i="53" s="1"/>
  <c r="W23" i="53" s="1"/>
  <c r="I16" i="24"/>
  <c r="M16" i="24" s="1"/>
  <c r="S16" i="24" s="1"/>
  <c r="E33" i="103"/>
  <c r="I149" i="11"/>
  <c r="E37" i="103"/>
  <c r="W21" i="89"/>
  <c r="BG21" i="89" s="1"/>
  <c r="AG18" i="89"/>
  <c r="AQ16" i="88"/>
  <c r="W15" i="88"/>
  <c r="DQ21" i="81"/>
  <c r="DS21" i="81" s="1"/>
  <c r="DI21" i="81"/>
  <c r="DQ19" i="81"/>
  <c r="DS19" i="81" s="1"/>
  <c r="DI19" i="81"/>
  <c r="CW16" i="83"/>
  <c r="CY16" i="83" s="1"/>
  <c r="CS16" i="83"/>
  <c r="DQ15" i="81"/>
  <c r="DS15" i="81" s="1"/>
  <c r="DI15" i="81"/>
  <c r="CS10" i="81"/>
  <c r="CU10" i="81" s="1"/>
  <c r="CK10" i="81"/>
  <c r="I65" i="96"/>
  <c r="I14" i="51" s="1"/>
  <c r="M14" i="51" s="1"/>
  <c r="W20" i="89"/>
  <c r="W22" i="88"/>
  <c r="AQ19" i="91"/>
  <c r="AG19" i="91"/>
  <c r="AQ17" i="88"/>
  <c r="AG17" i="88"/>
  <c r="AQ15" i="91"/>
  <c r="AG15" i="91"/>
  <c r="AC23" i="88"/>
  <c r="BY8" i="88"/>
  <c r="AG8" i="88"/>
  <c r="K23" i="88"/>
  <c r="K22" i="88"/>
  <c r="K20" i="88"/>
  <c r="K18" i="88"/>
  <c r="K16" i="88"/>
  <c r="K14" i="88"/>
  <c r="K12" i="88"/>
  <c r="K10" i="88"/>
  <c r="K8" i="88"/>
  <c r="K21" i="88"/>
  <c r="K19" i="88"/>
  <c r="K17" i="88"/>
  <c r="K15" i="88"/>
  <c r="K13" i="88"/>
  <c r="K11" i="88"/>
  <c r="K9" i="88"/>
  <c r="DQ22" i="81"/>
  <c r="DS22" i="81" s="1"/>
  <c r="DI22" i="81"/>
  <c r="DQ20" i="81"/>
  <c r="DS20" i="81" s="1"/>
  <c r="DI20" i="81"/>
  <c r="AW19" i="81"/>
  <c r="AY19" i="81" s="1"/>
  <c r="AO19" i="81"/>
  <c r="DQ17" i="82"/>
  <c r="DS17" i="82" s="1"/>
  <c r="DI17" i="82"/>
  <c r="CW17" i="84"/>
  <c r="CO17" i="84"/>
  <c r="AW45" i="37"/>
  <c r="AW43" i="37"/>
  <c r="AW42" i="37"/>
  <c r="AW39" i="37"/>
  <c r="AW37" i="37"/>
  <c r="AW33" i="37"/>
  <c r="AW31" i="37"/>
  <c r="AW29" i="37"/>
  <c r="AW27" i="37"/>
  <c r="AW25" i="37"/>
  <c r="AW19" i="37"/>
  <c r="AW17" i="37"/>
  <c r="AW15" i="37"/>
  <c r="AW41" i="37"/>
  <c r="AW40" i="37"/>
  <c r="AW38" i="37"/>
  <c r="AW36" i="37"/>
  <c r="AW18" i="37"/>
  <c r="AW16" i="37"/>
  <c r="AW14" i="37"/>
  <c r="I17" i="79"/>
  <c r="K17" i="79" s="1"/>
  <c r="AW28" i="37"/>
  <c r="AW30" i="37"/>
  <c r="AW32" i="37"/>
  <c r="AW11" i="37"/>
  <c r="AW20" i="37"/>
  <c r="AW46" i="37"/>
  <c r="AW15" i="82"/>
  <c r="AY15" i="82" s="1"/>
  <c r="AO15" i="82"/>
  <c r="AO15" i="84"/>
  <c r="AG15" i="84"/>
  <c r="BU14" i="82"/>
  <c r="BW14" i="82" s="1"/>
  <c r="BM14" i="82"/>
  <c r="BI14" i="84"/>
  <c r="BA14" i="84"/>
  <c r="DQ12" i="81"/>
  <c r="DS12" i="81" s="1"/>
  <c r="DI12" i="81"/>
  <c r="CW12" i="83"/>
  <c r="CY12" i="83" s="1"/>
  <c r="CS12" i="83"/>
  <c r="DQ8" i="82"/>
  <c r="DS8" i="82" s="1"/>
  <c r="DI8" i="82"/>
  <c r="CW8" i="84"/>
  <c r="CO8" i="84"/>
  <c r="BC22" i="89"/>
  <c r="BC22" i="88"/>
  <c r="AY23" i="89"/>
  <c r="CA23" i="79"/>
  <c r="CE23" i="85"/>
  <c r="AQ21" i="33"/>
  <c r="AQ13" i="33"/>
  <c r="AQ9" i="33"/>
  <c r="AQ12" i="33"/>
  <c r="AQ10" i="33"/>
  <c r="AQ12" i="31"/>
  <c r="AQ10" i="31"/>
  <c r="AQ21" i="31"/>
  <c r="AQ13" i="31"/>
  <c r="AQ9" i="31"/>
  <c r="AQ12" i="35"/>
  <c r="AQ10" i="35"/>
  <c r="AQ21" i="35"/>
  <c r="AQ13" i="35"/>
  <c r="AQ9" i="35"/>
  <c r="AQ12" i="37"/>
  <c r="AQ10" i="37"/>
  <c r="AQ21" i="37"/>
  <c r="AQ13" i="37"/>
  <c r="AQ9" i="37"/>
  <c r="AQ12" i="39"/>
  <c r="AQ10" i="39"/>
  <c r="AQ21" i="39"/>
  <c r="AQ13" i="39"/>
  <c r="AQ9" i="39"/>
  <c r="AQ21" i="41"/>
  <c r="AQ13" i="41"/>
  <c r="AQ9" i="41"/>
  <c r="AQ12" i="41"/>
  <c r="AQ10" i="41"/>
  <c r="AQ21" i="43"/>
  <c r="AQ13" i="43"/>
  <c r="AQ9" i="43"/>
  <c r="AQ12" i="43"/>
  <c r="AQ10" i="43"/>
  <c r="AQ21" i="45"/>
  <c r="AQ13" i="45"/>
  <c r="AQ9" i="45"/>
  <c r="AQ12" i="45"/>
  <c r="AQ10" i="45"/>
  <c r="BU13" i="81"/>
  <c r="BW13" i="81" s="1"/>
  <c r="BM13" i="81"/>
  <c r="AW9" i="81"/>
  <c r="AY9" i="81" s="1"/>
  <c r="AO9" i="81"/>
  <c r="AO9" i="83"/>
  <c r="AQ9" i="83" s="1"/>
  <c r="AK9" i="83"/>
  <c r="DQ11" i="81"/>
  <c r="DS11" i="81" s="1"/>
  <c r="DI11" i="81"/>
  <c r="G27" i="77"/>
  <c r="I27" i="77" s="1"/>
  <c r="I20" i="48" s="1"/>
  <c r="M20" i="48" s="1"/>
  <c r="G25" i="77"/>
  <c r="I25" i="77" s="1"/>
  <c r="I18" i="48" s="1"/>
  <c r="M18" i="48" s="1"/>
  <c r="G23" i="77"/>
  <c r="I23" i="77" s="1"/>
  <c r="I16" i="48" s="1"/>
  <c r="M16" i="48" s="1"/>
  <c r="G26" i="77"/>
  <c r="I26" i="77" s="1"/>
  <c r="I19" i="48" s="1"/>
  <c r="M19" i="48" s="1"/>
  <c r="G24" i="77"/>
  <c r="I24" i="77" s="1"/>
  <c r="I17" i="48" s="1"/>
  <c r="M17" i="48" s="1"/>
  <c r="G22" i="77"/>
  <c r="I22" i="77" s="1"/>
  <c r="I15" i="48" s="1"/>
  <c r="G964" i="1"/>
  <c r="E23" i="2"/>
  <c r="I11" i="25"/>
  <c r="M11" i="25" s="1"/>
  <c r="S11" i="25" s="1"/>
  <c r="K74" i="74"/>
  <c r="I11" i="23" s="1"/>
  <c r="M11" i="23" s="1"/>
  <c r="I17" i="52"/>
  <c r="M17" i="52" s="1"/>
  <c r="K10" i="74"/>
  <c r="I13" i="50" s="1"/>
  <c r="M13" i="50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K33" i="75"/>
  <c r="M33" i="75" s="1"/>
  <c r="I63" i="23" s="1"/>
  <c r="M63" i="23" s="1"/>
  <c r="K31" i="75"/>
  <c r="M31" i="75" s="1"/>
  <c r="I84" i="23" s="1"/>
  <c r="M84" i="23" s="1"/>
  <c r="S84" i="23" s="1"/>
  <c r="K29" i="75"/>
  <c r="M29" i="75" s="1"/>
  <c r="I78" i="23" s="1"/>
  <c r="M78" i="23" s="1"/>
  <c r="S78" i="23" s="1"/>
  <c r="K27" i="75"/>
  <c r="M27" i="75" s="1"/>
  <c r="I72" i="23" s="1"/>
  <c r="M72" i="23" s="1"/>
  <c r="S72" i="23" s="1"/>
  <c r="K25" i="75"/>
  <c r="M25" i="75" s="1"/>
  <c r="I66" i="23" s="1"/>
  <c r="M66" i="23" s="1"/>
  <c r="K23" i="75"/>
  <c r="M23" i="75" s="1"/>
  <c r="I57" i="23" s="1"/>
  <c r="M57" i="23" s="1"/>
  <c r="K21" i="75"/>
  <c r="K19" i="75"/>
  <c r="K17" i="75"/>
  <c r="K15" i="75"/>
  <c r="K13" i="75"/>
  <c r="K11" i="75"/>
  <c r="M11" i="75" s="1"/>
  <c r="I21" i="23" s="1"/>
  <c r="M21" i="23" s="1"/>
  <c r="K9" i="75"/>
  <c r="K32" i="75"/>
  <c r="M32" i="75" s="1"/>
  <c r="I87" i="23" s="1"/>
  <c r="M87" i="23" s="1"/>
  <c r="S87" i="23" s="1"/>
  <c r="K30" i="75"/>
  <c r="M30" i="75" s="1"/>
  <c r="I81" i="23" s="1"/>
  <c r="M81" i="23" s="1"/>
  <c r="S81" i="23" s="1"/>
  <c r="K28" i="75"/>
  <c r="M28" i="75" s="1"/>
  <c r="I75" i="23" s="1"/>
  <c r="M75" i="23" s="1"/>
  <c r="S75" i="23" s="1"/>
  <c r="K26" i="75"/>
  <c r="M26" i="75" s="1"/>
  <c r="I69" i="23" s="1"/>
  <c r="M69" i="23" s="1"/>
  <c r="S69" i="23" s="1"/>
  <c r="K24" i="75"/>
  <c r="M24" i="75" s="1"/>
  <c r="I60" i="23" s="1"/>
  <c r="M60" i="23" s="1"/>
  <c r="S60" i="23" s="1"/>
  <c r="K22" i="75"/>
  <c r="M22" i="75" s="1"/>
  <c r="I54" i="23" s="1"/>
  <c r="M54" i="23" s="1"/>
  <c r="K20" i="75"/>
  <c r="K18" i="75"/>
  <c r="K16" i="75"/>
  <c r="K14" i="75"/>
  <c r="K12" i="75"/>
  <c r="K10" i="75"/>
  <c r="K8" i="75"/>
  <c r="M39" i="97"/>
  <c r="W39" i="97" s="1"/>
  <c r="I20" i="22" s="1"/>
  <c r="M20" i="22" s="1"/>
  <c r="S20" i="22" s="1"/>
  <c r="AA33" i="75"/>
  <c r="AC33" i="75" s="1"/>
  <c r="AA31" i="75"/>
  <c r="AC31" i="75" s="1"/>
  <c r="AA29" i="75"/>
  <c r="AC29" i="75" s="1"/>
  <c r="AA27" i="75"/>
  <c r="AC27" i="75" s="1"/>
  <c r="AA25" i="75"/>
  <c r="AC25" i="75" s="1"/>
  <c r="AA23" i="75"/>
  <c r="AC23" i="75" s="1"/>
  <c r="AA21" i="75"/>
  <c r="AA19" i="75"/>
  <c r="AA17" i="75"/>
  <c r="AA15" i="75"/>
  <c r="AA13" i="75"/>
  <c r="AA11" i="75"/>
  <c r="AC11" i="75" s="1"/>
  <c r="AA9" i="75"/>
  <c r="AA32" i="75"/>
  <c r="AC32" i="75" s="1"/>
  <c r="AA30" i="75"/>
  <c r="AC30" i="75" s="1"/>
  <c r="AA28" i="75"/>
  <c r="AC28" i="75" s="1"/>
  <c r="AA26" i="75"/>
  <c r="AC26" i="75" s="1"/>
  <c r="AA24" i="75"/>
  <c r="AC24" i="75" s="1"/>
  <c r="AA22" i="75"/>
  <c r="AC22" i="75" s="1"/>
  <c r="AA20" i="75"/>
  <c r="AA18" i="75"/>
  <c r="AA16" i="75"/>
  <c r="AA14" i="75"/>
  <c r="AA12" i="75"/>
  <c r="AA10" i="75"/>
  <c r="AA8" i="75"/>
  <c r="AU33" i="75"/>
  <c r="AW33" i="75" s="1"/>
  <c r="I98" i="11" s="1"/>
  <c r="AU31" i="75"/>
  <c r="AW31" i="75" s="1"/>
  <c r="I101" i="11" s="1"/>
  <c r="M101" i="11" s="1"/>
  <c r="AU29" i="75"/>
  <c r="AW29" i="75" s="1"/>
  <c r="I92" i="11" s="1"/>
  <c r="M92" i="11" s="1"/>
  <c r="AU27" i="75"/>
  <c r="AW27" i="75" s="1"/>
  <c r="I86" i="11" s="1"/>
  <c r="M86" i="11" s="1"/>
  <c r="AU25" i="75"/>
  <c r="AW25" i="75" s="1"/>
  <c r="I80" i="11" s="1"/>
  <c r="M80" i="11" s="1"/>
  <c r="AU23" i="75"/>
  <c r="AW23" i="75" s="1"/>
  <c r="I70" i="11" s="1"/>
  <c r="AU21" i="75"/>
  <c r="AU19" i="75"/>
  <c r="AU17" i="75"/>
  <c r="AU15" i="75"/>
  <c r="AU13" i="75"/>
  <c r="AU11" i="75"/>
  <c r="AW11" i="75" s="1"/>
  <c r="I24" i="11" s="1"/>
  <c r="M24" i="11" s="1"/>
  <c r="AU9" i="75"/>
  <c r="AU32" i="75"/>
  <c r="AW32" i="75" s="1"/>
  <c r="I104" i="11" s="1"/>
  <c r="AU30" i="75"/>
  <c r="AW30" i="75" s="1"/>
  <c r="I95" i="11" s="1"/>
  <c r="M95" i="11" s="1"/>
  <c r="AU28" i="75"/>
  <c r="AW28" i="75" s="1"/>
  <c r="I89" i="11" s="1"/>
  <c r="M89" i="11" s="1"/>
  <c r="AU26" i="75"/>
  <c r="AW26" i="75" s="1"/>
  <c r="I83" i="11" s="1"/>
  <c r="M83" i="11" s="1"/>
  <c r="AU24" i="75"/>
  <c r="AW24" i="75" s="1"/>
  <c r="I77" i="11" s="1"/>
  <c r="M77" i="11" s="1"/>
  <c r="AU22" i="75"/>
  <c r="AW22" i="75" s="1"/>
  <c r="I64" i="11" s="1"/>
  <c r="M64" i="11" s="1"/>
  <c r="AU20" i="75"/>
  <c r="AU18" i="75"/>
  <c r="AU16" i="75"/>
  <c r="AU14" i="75"/>
  <c r="AU12" i="75"/>
  <c r="AU10" i="75"/>
  <c r="AU8" i="75"/>
  <c r="M46" i="97"/>
  <c r="W46" i="97" s="1"/>
  <c r="I156" i="11" s="1"/>
  <c r="G33" i="75"/>
  <c r="I33" i="75" s="1"/>
  <c r="I63" i="25" s="1"/>
  <c r="M63" i="25" s="1"/>
  <c r="S63" i="25" s="1"/>
  <c r="G31" i="75"/>
  <c r="I31" i="75" s="1"/>
  <c r="I84" i="25" s="1"/>
  <c r="M84" i="25" s="1"/>
  <c r="S84" i="25" s="1"/>
  <c r="G29" i="75"/>
  <c r="I29" i="75" s="1"/>
  <c r="I78" i="25" s="1"/>
  <c r="M78" i="25" s="1"/>
  <c r="S78" i="25" s="1"/>
  <c r="G27" i="75"/>
  <c r="I27" i="75" s="1"/>
  <c r="I72" i="25" s="1"/>
  <c r="M72" i="25" s="1"/>
  <c r="S72" i="25" s="1"/>
  <c r="G25" i="75"/>
  <c r="I25" i="75" s="1"/>
  <c r="I66" i="25" s="1"/>
  <c r="M66" i="25" s="1"/>
  <c r="G23" i="75"/>
  <c r="I23" i="75" s="1"/>
  <c r="I57" i="25" s="1"/>
  <c r="M57" i="25" s="1"/>
  <c r="G21" i="75"/>
  <c r="G19" i="75"/>
  <c r="G17" i="75"/>
  <c r="G15" i="75"/>
  <c r="G13" i="75"/>
  <c r="G11" i="75"/>
  <c r="I11" i="75" s="1"/>
  <c r="I21" i="25" s="1"/>
  <c r="M21" i="25" s="1"/>
  <c r="G9" i="75"/>
  <c r="G32" i="75"/>
  <c r="I32" i="75" s="1"/>
  <c r="I87" i="25" s="1"/>
  <c r="M87" i="25" s="1"/>
  <c r="S87" i="25" s="1"/>
  <c r="G30" i="75"/>
  <c r="I30" i="75" s="1"/>
  <c r="I81" i="25" s="1"/>
  <c r="M81" i="25" s="1"/>
  <c r="S81" i="25" s="1"/>
  <c r="G28" i="75"/>
  <c r="I28" i="75" s="1"/>
  <c r="I75" i="25" s="1"/>
  <c r="M75" i="25" s="1"/>
  <c r="S75" i="25" s="1"/>
  <c r="G26" i="75"/>
  <c r="I26" i="75" s="1"/>
  <c r="I69" i="25" s="1"/>
  <c r="M69" i="25" s="1"/>
  <c r="S69" i="25" s="1"/>
  <c r="G24" i="75"/>
  <c r="I24" i="75" s="1"/>
  <c r="I60" i="25" s="1"/>
  <c r="M60" i="25" s="1"/>
  <c r="S60" i="25" s="1"/>
  <c r="G22" i="75"/>
  <c r="I22" i="75" s="1"/>
  <c r="I54" i="25" s="1"/>
  <c r="M54" i="25" s="1"/>
  <c r="S54" i="25" s="1"/>
  <c r="G20" i="75"/>
  <c r="G18" i="75"/>
  <c r="G16" i="75"/>
  <c r="G14" i="75"/>
  <c r="G12" i="75"/>
  <c r="G10" i="75"/>
  <c r="G8" i="75"/>
  <c r="M38" i="97"/>
  <c r="W38" i="97" s="1"/>
  <c r="I20" i="24" s="1"/>
  <c r="M20" i="24" s="1"/>
  <c r="S20" i="24" s="1"/>
  <c r="W33" i="75"/>
  <c r="Y33" i="75" s="1"/>
  <c r="W31" i="75"/>
  <c r="Y31" i="75" s="1"/>
  <c r="W29" i="75"/>
  <c r="Y29" i="75" s="1"/>
  <c r="W27" i="75"/>
  <c r="Y27" i="75" s="1"/>
  <c r="W25" i="75"/>
  <c r="Y25" i="75" s="1"/>
  <c r="W23" i="75"/>
  <c r="Y23" i="75" s="1"/>
  <c r="W21" i="75"/>
  <c r="W19" i="75"/>
  <c r="W17" i="75"/>
  <c r="W15" i="75"/>
  <c r="W13" i="75"/>
  <c r="W11" i="75"/>
  <c r="Y11" i="75" s="1"/>
  <c r="W9" i="75"/>
  <c r="W32" i="75"/>
  <c r="Y32" i="75" s="1"/>
  <c r="W30" i="75"/>
  <c r="Y30" i="75" s="1"/>
  <c r="W28" i="75"/>
  <c r="Y28" i="75" s="1"/>
  <c r="W26" i="75"/>
  <c r="Y26" i="75" s="1"/>
  <c r="W24" i="75"/>
  <c r="Y24" i="75" s="1"/>
  <c r="W22" i="75"/>
  <c r="Y22" i="75" s="1"/>
  <c r="W20" i="75"/>
  <c r="W18" i="75"/>
  <c r="W16" i="75"/>
  <c r="W14" i="75"/>
  <c r="W12" i="75"/>
  <c r="W10" i="75"/>
  <c r="W8" i="75"/>
  <c r="AQ33" i="75"/>
  <c r="AS33" i="75" s="1"/>
  <c r="I42" i="26" s="1"/>
  <c r="M42" i="26" s="1"/>
  <c r="AQ31" i="75"/>
  <c r="AS31" i="75" s="1"/>
  <c r="I40" i="26" s="1"/>
  <c r="M40" i="26" s="1"/>
  <c r="AQ29" i="75"/>
  <c r="AS29" i="75" s="1"/>
  <c r="I38" i="26" s="1"/>
  <c r="M38" i="26" s="1"/>
  <c r="AQ27" i="75"/>
  <c r="AS27" i="75" s="1"/>
  <c r="I36" i="26" s="1"/>
  <c r="M36" i="26" s="1"/>
  <c r="AQ25" i="75"/>
  <c r="AS25" i="75" s="1"/>
  <c r="I34" i="26" s="1"/>
  <c r="M34" i="26" s="1"/>
  <c r="AQ23" i="75"/>
  <c r="AS23" i="75" s="1"/>
  <c r="I32" i="26" s="1"/>
  <c r="M32" i="26" s="1"/>
  <c r="AQ21" i="75"/>
  <c r="AQ19" i="75"/>
  <c r="AQ17" i="75"/>
  <c r="AQ15" i="75"/>
  <c r="AQ13" i="75"/>
  <c r="AQ11" i="75"/>
  <c r="AS11" i="75" s="1"/>
  <c r="I20" i="26" s="1"/>
  <c r="M20" i="26" s="1"/>
  <c r="AQ9" i="75"/>
  <c r="AQ32" i="75"/>
  <c r="AS32" i="75" s="1"/>
  <c r="I41" i="26" s="1"/>
  <c r="M41" i="26" s="1"/>
  <c r="AQ30" i="75"/>
  <c r="AS30" i="75" s="1"/>
  <c r="I39" i="26" s="1"/>
  <c r="M39" i="26" s="1"/>
  <c r="AQ28" i="75"/>
  <c r="AS28" i="75" s="1"/>
  <c r="I37" i="26" s="1"/>
  <c r="M37" i="26" s="1"/>
  <c r="AQ26" i="75"/>
  <c r="AS26" i="75" s="1"/>
  <c r="I35" i="26" s="1"/>
  <c r="M35" i="26" s="1"/>
  <c r="AQ24" i="75"/>
  <c r="AS24" i="75" s="1"/>
  <c r="I33" i="26" s="1"/>
  <c r="M33" i="26" s="1"/>
  <c r="AQ22" i="75"/>
  <c r="AS22" i="75" s="1"/>
  <c r="I31" i="26" s="1"/>
  <c r="M31" i="26" s="1"/>
  <c r="AQ20" i="75"/>
  <c r="AQ18" i="75"/>
  <c r="AQ16" i="75"/>
  <c r="AQ14" i="75"/>
  <c r="AQ12" i="75"/>
  <c r="AQ10" i="75"/>
  <c r="AQ8" i="75"/>
  <c r="M45" i="97"/>
  <c r="W45" i="97" s="1"/>
  <c r="I48" i="26" s="1"/>
  <c r="M48" i="26" s="1"/>
  <c r="AE33" i="75"/>
  <c r="AG33" i="75" s="1"/>
  <c r="E32" i="73" s="1"/>
  <c r="AE31" i="75"/>
  <c r="AG31" i="75" s="1"/>
  <c r="E31" i="73" s="1"/>
  <c r="AE29" i="75"/>
  <c r="AG29" i="75" s="1"/>
  <c r="E29" i="73" s="1"/>
  <c r="AE27" i="75"/>
  <c r="AG27" i="75" s="1"/>
  <c r="E27" i="73" s="1"/>
  <c r="AE25" i="75"/>
  <c r="AG25" i="75" s="1"/>
  <c r="E25" i="73" s="1"/>
  <c r="AE23" i="75"/>
  <c r="AG23" i="75" s="1"/>
  <c r="E23" i="73" s="1"/>
  <c r="AE21" i="75"/>
  <c r="AE19" i="75"/>
  <c r="AE17" i="75"/>
  <c r="AE15" i="75"/>
  <c r="AE13" i="75"/>
  <c r="AE11" i="75"/>
  <c r="AG11" i="75" s="1"/>
  <c r="E11" i="73" s="1"/>
  <c r="AE9" i="75"/>
  <c r="AE32" i="75"/>
  <c r="AG32" i="75" s="1"/>
  <c r="E33" i="73" s="1"/>
  <c r="AE30" i="75"/>
  <c r="AG30" i="75" s="1"/>
  <c r="E30" i="73" s="1"/>
  <c r="AE28" i="75"/>
  <c r="AG28" i="75" s="1"/>
  <c r="E28" i="73" s="1"/>
  <c r="AE26" i="75"/>
  <c r="AG26" i="75" s="1"/>
  <c r="E26" i="73" s="1"/>
  <c r="AE24" i="75"/>
  <c r="AG24" i="75" s="1"/>
  <c r="E24" i="73" s="1"/>
  <c r="AE22" i="75"/>
  <c r="AG22" i="75" s="1"/>
  <c r="E22" i="73" s="1"/>
  <c r="AE20" i="75"/>
  <c r="AE18" i="75"/>
  <c r="AE16" i="75"/>
  <c r="AE14" i="75"/>
  <c r="AE12" i="75"/>
  <c r="AE10" i="75"/>
  <c r="AE8" i="75"/>
  <c r="M42" i="97"/>
  <c r="W42" i="97" s="1"/>
  <c r="E77" i="96" s="1"/>
  <c r="CC71" i="52"/>
  <c r="CE71" i="52" s="1"/>
  <c r="CA71" i="52"/>
  <c r="CG71" i="52" s="1"/>
  <c r="BO16" i="51"/>
  <c r="BS16" i="51" s="1"/>
  <c r="BG16" i="51"/>
  <c r="AY16" i="51"/>
  <c r="AQ16" i="51"/>
  <c r="AI16" i="51"/>
  <c r="AA16" i="51"/>
  <c r="Q16" i="51"/>
  <c r="W16" i="51" s="1"/>
  <c r="G8" i="87"/>
  <c r="I8" i="87" s="1"/>
  <c r="AY8" i="3" s="1"/>
  <c r="G452" i="1" s="1"/>
  <c r="BW8" i="92"/>
  <c r="BC8" i="3" s="1"/>
  <c r="G454" i="1" s="1"/>
  <c r="W8" i="92"/>
  <c r="S23" i="92"/>
  <c r="AG22" i="91"/>
  <c r="AQ22" i="91"/>
  <c r="AG20" i="91"/>
  <c r="AQ20" i="91"/>
  <c r="W19" i="90"/>
  <c r="AG14" i="91"/>
  <c r="AQ14" i="91"/>
  <c r="AG12" i="91"/>
  <c r="AQ12" i="91"/>
  <c r="AG10" i="91"/>
  <c r="AQ10" i="91"/>
  <c r="AW22" i="81"/>
  <c r="AY22" i="81" s="1"/>
  <c r="AO22" i="81"/>
  <c r="AO22" i="83"/>
  <c r="AQ22" i="83" s="1"/>
  <c r="AK22" i="83"/>
  <c r="AW20" i="82"/>
  <c r="AY20" i="82" s="1"/>
  <c r="AO20" i="82"/>
  <c r="AO20" i="84"/>
  <c r="AG20" i="84"/>
  <c r="BU19" i="82"/>
  <c r="BW19" i="82" s="1"/>
  <c r="BM19" i="82"/>
  <c r="BI19" i="84"/>
  <c r="BA19" i="84"/>
  <c r="AW18" i="81"/>
  <c r="AY18" i="81" s="1"/>
  <c r="AO18" i="81"/>
  <c r="BU16" i="81"/>
  <c r="BW16" i="81" s="1"/>
  <c r="BM16" i="81"/>
  <c r="BI16" i="83"/>
  <c r="BK16" i="83" s="1"/>
  <c r="BE16" i="83"/>
  <c r="BC23" i="88"/>
  <c r="CA73" i="52"/>
  <c r="CG73" i="52" s="1"/>
  <c r="E44" i="10"/>
  <c r="BI19" i="79"/>
  <c r="BO19" i="85"/>
  <c r="Y23" i="79"/>
  <c r="AI23" i="85"/>
  <c r="Y15" i="79"/>
  <c r="AI15" i="85"/>
  <c r="AQ18" i="79"/>
  <c r="AY18" i="85"/>
  <c r="AQ23" i="38"/>
  <c r="AQ34" i="38"/>
  <c r="AQ26" i="38"/>
  <c r="AQ24" i="38"/>
  <c r="AQ22" i="38"/>
  <c r="AQ8" i="38"/>
  <c r="AQ23" i="40"/>
  <c r="AQ34" i="40"/>
  <c r="AQ26" i="40"/>
  <c r="AQ24" i="40"/>
  <c r="AQ22" i="40"/>
  <c r="AQ8" i="40"/>
  <c r="AQ34" i="42"/>
  <c r="AQ26" i="42"/>
  <c r="AQ24" i="42"/>
  <c r="AQ22" i="42"/>
  <c r="AQ8" i="42"/>
  <c r="AQ23" i="42"/>
  <c r="AQ34" i="44"/>
  <c r="AQ26" i="44"/>
  <c r="AQ24" i="44"/>
  <c r="AQ22" i="44"/>
  <c r="AQ8" i="44"/>
  <c r="AQ23" i="44"/>
  <c r="W19" i="89"/>
  <c r="BG19" i="89" s="1"/>
  <c r="W18" i="90"/>
  <c r="W15" i="89"/>
  <c r="BG15" i="89" s="1"/>
  <c r="W14" i="90"/>
  <c r="W10" i="90"/>
  <c r="BW8" i="90"/>
  <c r="W8" i="90"/>
  <c r="S23" i="90"/>
  <c r="AG22" i="90"/>
  <c r="AQ22" i="90"/>
  <c r="AG20" i="90"/>
  <c r="AQ20" i="90"/>
  <c r="AG18" i="88"/>
  <c r="AQ18" i="88"/>
  <c r="AG16" i="91"/>
  <c r="AQ16" i="91"/>
  <c r="W17" i="90"/>
  <c r="CW23" i="83"/>
  <c r="CY23" i="83" s="1"/>
  <c r="CS23" i="83"/>
  <c r="DM23" i="81"/>
  <c r="DE23" i="81"/>
  <c r="CC23" i="83"/>
  <c r="CE23" i="83" s="1"/>
  <c r="BY23" i="83"/>
  <c r="CO23" i="81"/>
  <c r="CG23" i="81"/>
  <c r="M14" i="79"/>
  <c r="W14" i="84"/>
  <c r="O14" i="79" s="1"/>
  <c r="S14" i="79" s="1"/>
  <c r="U14" i="79" s="1"/>
  <c r="S21" i="25"/>
  <c r="AC35" i="46"/>
  <c r="BY42" i="52"/>
  <c r="CC42" i="52" s="1"/>
  <c r="AO42" i="52"/>
  <c r="BY52" i="52"/>
  <c r="CC52" i="52" s="1"/>
  <c r="AO52" i="52"/>
  <c r="BY9" i="52"/>
  <c r="AO9" i="52"/>
  <c r="BY37" i="52"/>
  <c r="CC37" i="52" s="1"/>
  <c r="AO37" i="52"/>
  <c r="BY41" i="52"/>
  <c r="CC41" i="52" s="1"/>
  <c r="AO41" i="52"/>
  <c r="BY97" i="52"/>
  <c r="CC97" i="52" s="1"/>
  <c r="AO97" i="52"/>
  <c r="CC9" i="84"/>
  <c r="BU9" i="84"/>
  <c r="DQ9" i="82"/>
  <c r="DS9" i="82" s="1"/>
  <c r="DI9" i="82"/>
  <c r="AQ11" i="89"/>
  <c r="AG11" i="89"/>
  <c r="AY67" i="52"/>
  <c r="BA67" i="52" s="1"/>
  <c r="AW67" i="52"/>
  <c r="AY66" i="52"/>
  <c r="BA66" i="52" s="1"/>
  <c r="AW66" i="52"/>
  <c r="AY70" i="52"/>
  <c r="BA70" i="52" s="1"/>
  <c r="AW70" i="52"/>
  <c r="BC70" i="52" s="1"/>
  <c r="BI8" i="76"/>
  <c r="I9" i="33" s="1"/>
  <c r="AG8" i="76"/>
  <c r="I9" i="40" s="1"/>
  <c r="M8" i="76"/>
  <c r="I9" i="45" s="1"/>
  <c r="AA17" i="77"/>
  <c r="AC17" i="77" s="1"/>
  <c r="I26" i="18" s="1"/>
  <c r="M26" i="18" s="1"/>
  <c r="AA15" i="77"/>
  <c r="AC15" i="77" s="1"/>
  <c r="I24" i="18" s="1"/>
  <c r="M24" i="18" s="1"/>
  <c r="AA13" i="77"/>
  <c r="AC13" i="77" s="1"/>
  <c r="I22" i="18" s="1"/>
  <c r="M22" i="18" s="1"/>
  <c r="AA11" i="77"/>
  <c r="AC11" i="77" s="1"/>
  <c r="I20" i="18" s="1"/>
  <c r="M20" i="18" s="1"/>
  <c r="S20" i="18" s="1"/>
  <c r="AA16" i="77"/>
  <c r="AC16" i="77" s="1"/>
  <c r="I25" i="18" s="1"/>
  <c r="M25" i="18" s="1"/>
  <c r="AA14" i="77"/>
  <c r="AC14" i="77" s="1"/>
  <c r="I23" i="18" s="1"/>
  <c r="M23" i="18" s="1"/>
  <c r="AA12" i="77"/>
  <c r="AC12" i="77" s="1"/>
  <c r="I21" i="18" s="1"/>
  <c r="M21" i="18" s="1"/>
  <c r="AA10" i="77"/>
  <c r="AC10" i="77" s="1"/>
  <c r="I19" i="18" s="1"/>
  <c r="M19" i="18" s="1"/>
  <c r="AQ17" i="77"/>
  <c r="AS17" i="77" s="1"/>
  <c r="I26" i="15" s="1"/>
  <c r="M26" i="15" s="1"/>
  <c r="AQ15" i="77"/>
  <c r="AS15" i="77" s="1"/>
  <c r="I24" i="15" s="1"/>
  <c r="M24" i="15" s="1"/>
  <c r="AQ13" i="77"/>
  <c r="AS13" i="77" s="1"/>
  <c r="I22" i="15" s="1"/>
  <c r="M22" i="15" s="1"/>
  <c r="AQ11" i="77"/>
  <c r="AS11" i="77" s="1"/>
  <c r="I20" i="15" s="1"/>
  <c r="M20" i="15" s="1"/>
  <c r="AQ16" i="77"/>
  <c r="AS16" i="77" s="1"/>
  <c r="I25" i="15" s="1"/>
  <c r="M25" i="15" s="1"/>
  <c r="AQ14" i="77"/>
  <c r="AS14" i="77" s="1"/>
  <c r="I23" i="15" s="1"/>
  <c r="M23" i="15" s="1"/>
  <c r="AQ12" i="77"/>
  <c r="AS12" i="77" s="1"/>
  <c r="I21" i="15" s="1"/>
  <c r="M21" i="15" s="1"/>
  <c r="AQ10" i="77"/>
  <c r="AS10" i="77" s="1"/>
  <c r="I19" i="15" s="1"/>
  <c r="M19" i="15" s="1"/>
  <c r="O17" i="77"/>
  <c r="Q17" i="77" s="1"/>
  <c r="E69" i="74" s="1"/>
  <c r="O15" i="77"/>
  <c r="Q15" i="77" s="1"/>
  <c r="E67" i="74" s="1"/>
  <c r="O13" i="77"/>
  <c r="Q13" i="77" s="1"/>
  <c r="E65" i="74" s="1"/>
  <c r="O11" i="77"/>
  <c r="Q11" i="77" s="1"/>
  <c r="E63" i="74" s="1"/>
  <c r="O16" i="77"/>
  <c r="Q16" i="77" s="1"/>
  <c r="E68" i="74" s="1"/>
  <c r="O14" i="77"/>
  <c r="Q14" i="77" s="1"/>
  <c r="E66" i="74" s="1"/>
  <c r="O12" i="77"/>
  <c r="Q12" i="77" s="1"/>
  <c r="E64" i="74" s="1"/>
  <c r="O10" i="77"/>
  <c r="Q10" i="77" s="1"/>
  <c r="E62" i="74" s="1"/>
  <c r="AE17" i="77"/>
  <c r="AG17" i="77" s="1"/>
  <c r="I26" i="17" s="1"/>
  <c r="M26" i="17" s="1"/>
  <c r="S26" i="17" s="1"/>
  <c r="AE15" i="77"/>
  <c r="AG15" i="77" s="1"/>
  <c r="I24" i="17" s="1"/>
  <c r="M24" i="17" s="1"/>
  <c r="S24" i="17" s="1"/>
  <c r="AE13" i="77"/>
  <c r="AG13" i="77" s="1"/>
  <c r="I22" i="17" s="1"/>
  <c r="M22" i="17" s="1"/>
  <c r="S22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4" i="77"/>
  <c r="AG14" i="77" s="1"/>
  <c r="I23" i="17" s="1"/>
  <c r="M23" i="17" s="1"/>
  <c r="S23" i="17" s="1"/>
  <c r="AE12" i="77"/>
  <c r="AG12" i="77" s="1"/>
  <c r="I21" i="17" s="1"/>
  <c r="M21" i="17" s="1"/>
  <c r="S21" i="17" s="1"/>
  <c r="AE10" i="77"/>
  <c r="AG10" i="77" s="1"/>
  <c r="I19" i="17" s="1"/>
  <c r="M19" i="17" s="1"/>
  <c r="S19" i="17" s="1"/>
  <c r="AU17" i="77"/>
  <c r="AW17" i="77" s="1"/>
  <c r="I26" i="13" s="1"/>
  <c r="M26" i="13" s="1"/>
  <c r="AU15" i="77"/>
  <c r="AW15" i="77" s="1"/>
  <c r="I24" i="13" s="1"/>
  <c r="M24" i="13" s="1"/>
  <c r="AU13" i="77"/>
  <c r="AW13" i="77" s="1"/>
  <c r="I22" i="13" s="1"/>
  <c r="M22" i="13" s="1"/>
  <c r="AU11" i="77"/>
  <c r="AW11" i="77" s="1"/>
  <c r="I20" i="13" s="1"/>
  <c r="M20" i="13" s="1"/>
  <c r="AU16" i="77"/>
  <c r="AW16" i="77" s="1"/>
  <c r="I25" i="13" s="1"/>
  <c r="M25" i="13" s="1"/>
  <c r="AU14" i="77"/>
  <c r="AW14" i="77" s="1"/>
  <c r="I23" i="13" s="1"/>
  <c r="M23" i="13" s="1"/>
  <c r="AU12" i="77"/>
  <c r="AW12" i="77" s="1"/>
  <c r="I21" i="13" s="1"/>
  <c r="M21" i="13" s="1"/>
  <c r="AU10" i="77"/>
  <c r="AW10" i="77" s="1"/>
  <c r="I19" i="13" s="1"/>
  <c r="M19" i="13" s="1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8" i="77"/>
  <c r="Q28" i="77" s="1"/>
  <c r="I9" i="19" s="1"/>
  <c r="I36" i="55"/>
  <c r="M36" i="55" s="1"/>
  <c r="K64" i="96"/>
  <c r="I36" i="53" s="1"/>
  <c r="M36" i="53" s="1"/>
  <c r="Q36" i="53" s="1"/>
  <c r="W36" i="53" s="1"/>
  <c r="I73" i="98"/>
  <c r="S43" i="31"/>
  <c r="S43" i="36"/>
  <c r="S43" i="39"/>
  <c r="S43" i="44"/>
  <c r="S42" i="32"/>
  <c r="Q42" i="32"/>
  <c r="Q42" i="33"/>
  <c r="S42" i="33" s="1"/>
  <c r="G99" i="113"/>
  <c r="I42" i="37" s="1"/>
  <c r="M42" i="37" s="1"/>
  <c r="Q42" i="41"/>
  <c r="S42" i="41" s="1"/>
  <c r="G27" i="113"/>
  <c r="I42" i="45" s="1"/>
  <c r="M42" i="45" s="1"/>
  <c r="G127" i="113"/>
  <c r="I43" i="34" s="1"/>
  <c r="M43" i="34" s="1"/>
  <c r="S43" i="37"/>
  <c r="G55" i="113"/>
  <c r="I43" i="42" s="1"/>
  <c r="M43" i="42" s="1"/>
  <c r="S43" i="45"/>
  <c r="G108" i="113"/>
  <c r="I42" i="36" s="1"/>
  <c r="M42" i="36" s="1"/>
  <c r="G72" i="113"/>
  <c r="I42" i="40" s="1"/>
  <c r="M42" i="40" s="1"/>
  <c r="G36" i="113"/>
  <c r="I42" i="44" s="1"/>
  <c r="M42" i="44" s="1"/>
  <c r="BC76" i="52"/>
  <c r="M79" i="52"/>
  <c r="AI31" i="55"/>
  <c r="Q31" i="55"/>
  <c r="W31" i="55" s="1"/>
  <c r="AA31" i="55"/>
  <c r="I53" i="96"/>
  <c r="I8" i="51" s="1"/>
  <c r="BG20" i="92"/>
  <c r="BG14" i="92"/>
  <c r="AQ17" i="89"/>
  <c r="AG17" i="89"/>
  <c r="BG17" i="89" s="1"/>
  <c r="AQ15" i="88"/>
  <c r="AG15" i="88"/>
  <c r="W14" i="89"/>
  <c r="W10" i="89"/>
  <c r="CA8" i="89"/>
  <c r="AQ8" i="89"/>
  <c r="AM23" i="89"/>
  <c r="CS22" i="82"/>
  <c r="CU22" i="82" s="1"/>
  <c r="CK22" i="82"/>
  <c r="CC22" i="84"/>
  <c r="BU22" i="84"/>
  <c r="DQ21" i="82"/>
  <c r="DS21" i="82" s="1"/>
  <c r="DI21" i="82"/>
  <c r="CW21" i="84"/>
  <c r="CO21" i="84"/>
  <c r="E21" i="79"/>
  <c r="CS20" i="82"/>
  <c r="CU20" i="82" s="1"/>
  <c r="CK20" i="82"/>
  <c r="CC20" i="84"/>
  <c r="BU20" i="84"/>
  <c r="DQ19" i="82"/>
  <c r="DS19" i="82" s="1"/>
  <c r="DI19" i="82"/>
  <c r="CW19" i="84"/>
  <c r="CO19" i="84"/>
  <c r="BY19" i="79" s="1"/>
  <c r="AW46" i="31"/>
  <c r="AW41" i="31"/>
  <c r="AW40" i="31"/>
  <c r="AW38" i="31"/>
  <c r="AW36" i="31"/>
  <c r="AW32" i="31"/>
  <c r="AW30" i="31"/>
  <c r="AW28" i="31"/>
  <c r="AW20" i="31"/>
  <c r="AW18" i="31"/>
  <c r="AW16" i="31"/>
  <c r="AW14" i="31"/>
  <c r="AW40" i="35"/>
  <c r="AW38" i="35"/>
  <c r="AW33" i="35"/>
  <c r="AW31" i="35"/>
  <c r="AW29" i="35"/>
  <c r="AW27" i="35"/>
  <c r="AW25" i="35"/>
  <c r="AW19" i="35"/>
  <c r="AW17" i="35"/>
  <c r="AW15" i="35"/>
  <c r="AW11" i="35"/>
  <c r="AW46" i="35"/>
  <c r="AW41" i="35"/>
  <c r="I19" i="79"/>
  <c r="K19" i="79" s="1"/>
  <c r="AW20" i="35"/>
  <c r="AW14" i="35"/>
  <c r="AW16" i="35"/>
  <c r="AW18" i="35"/>
  <c r="AW28" i="35"/>
  <c r="AW30" i="35"/>
  <c r="AW32" i="35"/>
  <c r="AW39" i="35"/>
  <c r="AW42" i="35"/>
  <c r="AW43" i="35"/>
  <c r="AW45" i="35"/>
  <c r="AW33" i="31"/>
  <c r="AW39" i="31"/>
  <c r="AW45" i="31"/>
  <c r="AW36" i="35"/>
  <c r="AW37" i="35"/>
  <c r="AW37" i="31"/>
  <c r="AW43" i="31"/>
  <c r="AW42" i="31"/>
  <c r="AW11" i="31"/>
  <c r="AW15" i="31"/>
  <c r="AW17" i="31"/>
  <c r="AW19" i="31"/>
  <c r="AW25" i="31"/>
  <c r="AW27" i="31"/>
  <c r="AW29" i="31"/>
  <c r="AW31" i="31"/>
  <c r="CS18" i="82"/>
  <c r="CU18" i="82" s="1"/>
  <c r="CK18" i="82"/>
  <c r="CC18" i="84"/>
  <c r="BU18" i="84"/>
  <c r="DQ16" i="82"/>
  <c r="DS16" i="82" s="1"/>
  <c r="DI16" i="82"/>
  <c r="CW16" i="84"/>
  <c r="CO16" i="84"/>
  <c r="E16" i="79"/>
  <c r="CS17" i="82"/>
  <c r="CU17" i="82" s="1"/>
  <c r="CK17" i="82"/>
  <c r="CC17" i="84"/>
  <c r="BU17" i="84"/>
  <c r="DQ15" i="82"/>
  <c r="DS15" i="82" s="1"/>
  <c r="DI15" i="82"/>
  <c r="CW15" i="84"/>
  <c r="CO15" i="84"/>
  <c r="BY15" i="79" s="1"/>
  <c r="AW19" i="39"/>
  <c r="AW17" i="39"/>
  <c r="AW15" i="39"/>
  <c r="AW11" i="39"/>
  <c r="AW46" i="39"/>
  <c r="AW41" i="39"/>
  <c r="AW40" i="39"/>
  <c r="AW38" i="39"/>
  <c r="AW36" i="39"/>
  <c r="AW32" i="39"/>
  <c r="AW30" i="39"/>
  <c r="AW28" i="39"/>
  <c r="AW20" i="39"/>
  <c r="AW18" i="39"/>
  <c r="AW16" i="39"/>
  <c r="AW14" i="39"/>
  <c r="I15" i="79"/>
  <c r="K15" i="79" s="1"/>
  <c r="AM41" i="39" s="1"/>
  <c r="AW37" i="39"/>
  <c r="AW43" i="39"/>
  <c r="AW27" i="39"/>
  <c r="AW31" i="39"/>
  <c r="AW33" i="39"/>
  <c r="AW39" i="39"/>
  <c r="AW45" i="39"/>
  <c r="AW42" i="39"/>
  <c r="AW25" i="39"/>
  <c r="AW29" i="39"/>
  <c r="CS14" i="82"/>
  <c r="CU14" i="82" s="1"/>
  <c r="CK14" i="82"/>
  <c r="CC14" i="84"/>
  <c r="BU14" i="84"/>
  <c r="CS12" i="82"/>
  <c r="CU12" i="82" s="1"/>
  <c r="CK12" i="82"/>
  <c r="CC12" i="84"/>
  <c r="BU12" i="84"/>
  <c r="CS10" i="82"/>
  <c r="CU10" i="82" s="1"/>
  <c r="CK10" i="82"/>
  <c r="CC10" i="84"/>
  <c r="BU10" i="84"/>
  <c r="BG10" i="79" s="1"/>
  <c r="BK10" i="79" s="1"/>
  <c r="BM10" i="79" s="1"/>
  <c r="CS8" i="82"/>
  <c r="CU8" i="82" s="1"/>
  <c r="CK8" i="82"/>
  <c r="CC8" i="84"/>
  <c r="BU8" i="84"/>
  <c r="Q8" i="50"/>
  <c r="Y8" i="50" s="1"/>
  <c r="W32" i="54"/>
  <c r="W16" i="54"/>
  <c r="W13" i="54"/>
  <c r="BY96" i="52"/>
  <c r="CC96" i="52" s="1"/>
  <c r="AO96" i="52"/>
  <c r="BY86" i="52"/>
  <c r="CC86" i="52" s="1"/>
  <c r="AO86" i="52"/>
  <c r="BY20" i="52"/>
  <c r="CC20" i="52" s="1"/>
  <c r="AO20" i="52"/>
  <c r="CE75" i="52"/>
  <c r="W20" i="90"/>
  <c r="BG20" i="90" s="1"/>
  <c r="AG22" i="88"/>
  <c r="AQ22" i="88"/>
  <c r="AG20" i="88"/>
  <c r="AQ20" i="88"/>
  <c r="AG18" i="90"/>
  <c r="AQ18" i="90"/>
  <c r="W17" i="88"/>
  <c r="BG17" i="88" s="1"/>
  <c r="M22" i="79"/>
  <c r="W22" i="84"/>
  <c r="O22" i="79" s="1"/>
  <c r="S22" i="79" s="1"/>
  <c r="U22" i="79" s="1"/>
  <c r="M20" i="79"/>
  <c r="W20" i="84"/>
  <c r="O20" i="79" s="1"/>
  <c r="S20" i="79" s="1"/>
  <c r="U20" i="79" s="1"/>
  <c r="BU14" i="81"/>
  <c r="BW14" i="81" s="1"/>
  <c r="BM14" i="81"/>
  <c r="M12" i="79"/>
  <c r="W12" i="84"/>
  <c r="O12" i="79" s="1"/>
  <c r="S12" i="79" s="1"/>
  <c r="U12" i="79" s="1"/>
  <c r="BC22" i="91"/>
  <c r="BC23" i="91" s="1"/>
  <c r="BC22" i="90"/>
  <c r="S11" i="23"/>
  <c r="S54" i="23"/>
  <c r="S63" i="23"/>
  <c r="CA22" i="79"/>
  <c r="CE22" i="85"/>
  <c r="CA10" i="79"/>
  <c r="CE10" i="85"/>
  <c r="AQ12" i="46"/>
  <c r="AS12" i="46" s="1"/>
  <c r="AQ10" i="46"/>
  <c r="AS10" i="46" s="1"/>
  <c r="AQ21" i="46"/>
  <c r="AS21" i="46" s="1"/>
  <c r="AQ13" i="46"/>
  <c r="AS13" i="46" s="1"/>
  <c r="AQ9" i="46"/>
  <c r="AS9" i="46" s="1"/>
  <c r="W9" i="88"/>
  <c r="BO21" i="79"/>
  <c r="CE21" i="84"/>
  <c r="BQ21" i="79" s="1"/>
  <c r="BU21" i="79" s="1"/>
  <c r="BW21" i="79" s="1"/>
  <c r="BO19" i="79"/>
  <c r="CE19" i="84"/>
  <c r="BQ19" i="79" s="1"/>
  <c r="BU19" i="79" s="1"/>
  <c r="BW19" i="79" s="1"/>
  <c r="BO15" i="79"/>
  <c r="CE15" i="84"/>
  <c r="BQ15" i="79" s="1"/>
  <c r="BU15" i="79" s="1"/>
  <c r="BW15" i="79" s="1"/>
  <c r="M13" i="79"/>
  <c r="W13" i="84"/>
  <c r="O13" i="79" s="1"/>
  <c r="S13" i="79" s="1"/>
  <c r="U13" i="79" s="1"/>
  <c r="M9" i="79"/>
  <c r="W9" i="84"/>
  <c r="O9" i="79" s="1"/>
  <c r="S9" i="79" s="1"/>
  <c r="U9" i="79" s="1"/>
  <c r="I28" i="48"/>
  <c r="M9" i="48"/>
  <c r="AI11" i="48"/>
  <c r="AM11" i="48" s="1"/>
  <c r="Q11" i="48"/>
  <c r="AA11" i="48"/>
  <c r="I9" i="27"/>
  <c r="K27" i="74"/>
  <c r="I9" i="26" s="1"/>
  <c r="I11" i="27"/>
  <c r="M11" i="27" s="1"/>
  <c r="K29" i="74"/>
  <c r="I11" i="26" s="1"/>
  <c r="M11" i="26" s="1"/>
  <c r="I13" i="27"/>
  <c r="M13" i="27" s="1"/>
  <c r="K31" i="74"/>
  <c r="I13" i="26" s="1"/>
  <c r="M13" i="26" s="1"/>
  <c r="I15" i="27"/>
  <c r="M15" i="27" s="1"/>
  <c r="K33" i="74"/>
  <c r="I15" i="26" s="1"/>
  <c r="M15" i="26" s="1"/>
  <c r="I24" i="56"/>
  <c r="M24" i="56" s="1"/>
  <c r="K9" i="74"/>
  <c r="I24" i="54" s="1"/>
  <c r="M24" i="54" s="1"/>
  <c r="I16" i="55"/>
  <c r="M16" i="55" s="1"/>
  <c r="K43" i="96"/>
  <c r="I16" i="53" s="1"/>
  <c r="M16" i="53" s="1"/>
  <c r="Q16" i="53" s="1"/>
  <c r="W16" i="53" s="1"/>
  <c r="I18" i="55"/>
  <c r="M18" i="55" s="1"/>
  <c r="K45" i="96"/>
  <c r="I18" i="53" s="1"/>
  <c r="M18" i="53" s="1"/>
  <c r="Q18" i="53" s="1"/>
  <c r="W18" i="53" s="1"/>
  <c r="I40" i="35"/>
  <c r="M40" i="35" s="1"/>
  <c r="E23" i="103"/>
  <c r="I40" i="43"/>
  <c r="M40" i="43" s="1"/>
  <c r="E15" i="103"/>
  <c r="I40" i="34"/>
  <c r="M40" i="34" s="1"/>
  <c r="E24" i="103"/>
  <c r="I40" i="42"/>
  <c r="M40" i="42" s="1"/>
  <c r="E16" i="103"/>
  <c r="I40" i="33"/>
  <c r="M40" i="33" s="1"/>
  <c r="E25" i="103"/>
  <c r="I40" i="41"/>
  <c r="M40" i="41" s="1"/>
  <c r="E17" i="103"/>
  <c r="I40" i="32"/>
  <c r="M40" i="32" s="1"/>
  <c r="E26" i="103"/>
  <c r="I40" i="40"/>
  <c r="M40" i="40" s="1"/>
  <c r="E18" i="103"/>
  <c r="W73" i="52"/>
  <c r="M31" i="21"/>
  <c r="G34" i="10" s="1"/>
  <c r="S29" i="21"/>
  <c r="S31" i="21" s="1"/>
  <c r="I37" i="8" s="1"/>
  <c r="BG16" i="92"/>
  <c r="AQ21" i="90"/>
  <c r="AG21" i="90"/>
  <c r="W20" i="91"/>
  <c r="BG20" i="91" s="1"/>
  <c r="AQ17" i="91"/>
  <c r="AG17" i="91"/>
  <c r="AQ15" i="90"/>
  <c r="AG15" i="90"/>
  <c r="W14" i="91"/>
  <c r="BG14" i="91" s="1"/>
  <c r="W10" i="91"/>
  <c r="BG10" i="91" s="1"/>
  <c r="CA8" i="91"/>
  <c r="AQ8" i="91"/>
  <c r="AM23" i="91"/>
  <c r="AW22" i="82"/>
  <c r="AY22" i="82" s="1"/>
  <c r="AO22" i="82"/>
  <c r="AO22" i="84"/>
  <c r="AG22" i="84"/>
  <c r="W22" i="79" s="1"/>
  <c r="AA22" i="79" s="1"/>
  <c r="AC22" i="79" s="1"/>
  <c r="BU21" i="82"/>
  <c r="BW21" i="82" s="1"/>
  <c r="BM21" i="82"/>
  <c r="BI21" i="84"/>
  <c r="BA21" i="84"/>
  <c r="AW20" i="81"/>
  <c r="AY20" i="81" s="1"/>
  <c r="AO20" i="81"/>
  <c r="AO20" i="83"/>
  <c r="AQ20" i="83" s="1"/>
  <c r="AK20" i="83"/>
  <c r="BU15" i="81"/>
  <c r="BW15" i="81" s="1"/>
  <c r="BM15" i="81"/>
  <c r="AW14" i="82"/>
  <c r="AY14" i="82" s="1"/>
  <c r="AO14" i="82"/>
  <c r="AO14" i="84"/>
  <c r="AG14" i="84"/>
  <c r="AW12" i="82"/>
  <c r="AY12" i="82" s="1"/>
  <c r="AO12" i="82"/>
  <c r="AO12" i="84"/>
  <c r="AG12" i="84"/>
  <c r="AW10" i="82"/>
  <c r="AY10" i="82" s="1"/>
  <c r="AO10" i="82"/>
  <c r="AO10" i="84"/>
  <c r="AG10" i="84"/>
  <c r="AW8" i="82"/>
  <c r="AY8" i="82" s="1"/>
  <c r="AO8" i="82"/>
  <c r="AO8" i="84"/>
  <c r="AG8" i="84"/>
  <c r="AS15" i="56"/>
  <c r="AM15" i="56"/>
  <c r="AI15" i="56"/>
  <c r="AC15" i="56"/>
  <c r="Y15" i="56"/>
  <c r="Q15" i="56"/>
  <c r="W15" i="56" s="1"/>
  <c r="AS12" i="56"/>
  <c r="AM12" i="56"/>
  <c r="AI12" i="56"/>
  <c r="AC12" i="56"/>
  <c r="Y12" i="56"/>
  <c r="Q12" i="56"/>
  <c r="W12" i="56" s="1"/>
  <c r="AS13" i="56"/>
  <c r="AM13" i="56"/>
  <c r="AI13" i="56"/>
  <c r="AC13" i="56"/>
  <c r="Y13" i="56"/>
  <c r="Q13" i="56"/>
  <c r="W13" i="56" s="1"/>
  <c r="BK74" i="52"/>
  <c r="W16" i="90"/>
  <c r="W12" i="90"/>
  <c r="BW8" i="88"/>
  <c r="W8" i="88"/>
  <c r="S23" i="88"/>
  <c r="W16" i="91"/>
  <c r="BG16" i="91" s="1"/>
  <c r="W10" i="88"/>
  <c r="CA8" i="90"/>
  <c r="AQ8" i="90"/>
  <c r="AM23" i="90"/>
  <c r="Y23" i="82"/>
  <c r="AA23" i="82" s="1"/>
  <c r="Q23" i="82"/>
  <c r="U23" i="84"/>
  <c r="M23" i="84"/>
  <c r="BE23" i="84"/>
  <c r="AW23" i="84"/>
  <c r="BQ23" i="82"/>
  <c r="BI23" i="82"/>
  <c r="AK23" i="84"/>
  <c r="AC23" i="84"/>
  <c r="AS23" i="82"/>
  <c r="AK23" i="82"/>
  <c r="BU22" i="82"/>
  <c r="BW22" i="82" s="1"/>
  <c r="BM22" i="82"/>
  <c r="BI22" i="84"/>
  <c r="BA22" i="84"/>
  <c r="AW21" i="81"/>
  <c r="AY21" i="81" s="1"/>
  <c r="AO21" i="81"/>
  <c r="DQ18" i="82"/>
  <c r="DS18" i="82" s="1"/>
  <c r="DI18" i="82"/>
  <c r="CW18" i="84"/>
  <c r="CO18" i="84"/>
  <c r="E18" i="79"/>
  <c r="AW16" i="82"/>
  <c r="AY16" i="82" s="1"/>
  <c r="AO16" i="82"/>
  <c r="AO16" i="84"/>
  <c r="AG16" i="84"/>
  <c r="BU17" i="82"/>
  <c r="BW17" i="82" s="1"/>
  <c r="BM17" i="82"/>
  <c r="BI17" i="84"/>
  <c r="BA17" i="84"/>
  <c r="DQ14" i="81"/>
  <c r="DS14" i="81" s="1"/>
  <c r="DI14" i="81"/>
  <c r="BU12" i="81"/>
  <c r="BW12" i="81" s="1"/>
  <c r="BM12" i="81"/>
  <c r="M10" i="79"/>
  <c r="W10" i="84"/>
  <c r="O10" i="79" s="1"/>
  <c r="S10" i="79" s="1"/>
  <c r="U10" i="79" s="1"/>
  <c r="AQ13" i="89"/>
  <c r="AG13" i="89"/>
  <c r="BG13" i="89" s="1"/>
  <c r="AQ13" i="88"/>
  <c r="AG13" i="88"/>
  <c r="AQ9" i="91"/>
  <c r="AG9" i="91"/>
  <c r="AQ9" i="90"/>
  <c r="AG9" i="90"/>
  <c r="AQ9" i="92"/>
  <c r="AQ23" i="92" s="1"/>
  <c r="AG9" i="92"/>
  <c r="AG23" i="92" s="1"/>
  <c r="CS13" i="82"/>
  <c r="CU13" i="82" s="1"/>
  <c r="CK13" i="82"/>
  <c r="CC13" i="84"/>
  <c r="BU13" i="84"/>
  <c r="DQ13" i="82"/>
  <c r="DS13" i="82" s="1"/>
  <c r="DI13" i="82"/>
  <c r="CW13" i="84"/>
  <c r="CO13" i="84"/>
  <c r="CS9" i="81"/>
  <c r="CU9" i="81" s="1"/>
  <c r="CK9" i="81"/>
  <c r="DQ9" i="81"/>
  <c r="DS9" i="81" s="1"/>
  <c r="DI9" i="81"/>
  <c r="W11" i="89"/>
  <c r="BG11" i="89" s="1"/>
  <c r="AW11" i="82"/>
  <c r="AY11" i="82" s="1"/>
  <c r="AO11" i="82"/>
  <c r="AO11" i="84"/>
  <c r="AG11" i="84"/>
  <c r="BU11" i="82"/>
  <c r="BW11" i="82" s="1"/>
  <c r="BM11" i="82"/>
  <c r="BI11" i="84"/>
  <c r="BA11" i="84"/>
  <c r="AO11" i="79" s="1"/>
  <c r="E11" i="79"/>
  <c r="W13" i="88"/>
  <c r="BG13" i="88" s="1"/>
  <c r="CS13" i="81"/>
  <c r="CU13" i="81" s="1"/>
  <c r="CK13" i="81"/>
  <c r="DQ13" i="81"/>
  <c r="DS13" i="81" s="1"/>
  <c r="DI13" i="81"/>
  <c r="CS9" i="82"/>
  <c r="CU9" i="82" s="1"/>
  <c r="CK9" i="82"/>
  <c r="CW9" i="84"/>
  <c r="CO9" i="84"/>
  <c r="BY9" i="79" s="1"/>
  <c r="AQ11" i="88"/>
  <c r="AG11" i="88"/>
  <c r="AW11" i="81"/>
  <c r="AY11" i="81" s="1"/>
  <c r="AO11" i="81"/>
  <c r="BU11" i="81"/>
  <c r="BW11" i="81" s="1"/>
  <c r="BM11" i="81"/>
  <c r="BG16" i="89"/>
  <c r="AM8" i="48"/>
  <c r="AC78" i="52"/>
  <c r="AC79" i="52" s="1"/>
  <c r="W11" i="90"/>
  <c r="CC68" i="52"/>
  <c r="CA68" i="52"/>
  <c r="AA33" i="76"/>
  <c r="AC33" i="76" s="1"/>
  <c r="I34" i="41" s="1"/>
  <c r="M34" i="41" s="1"/>
  <c r="AA31" i="76"/>
  <c r="AC31" i="76" s="1"/>
  <c r="I32" i="41" s="1"/>
  <c r="M32" i="41" s="1"/>
  <c r="AA29" i="76"/>
  <c r="AC29" i="76" s="1"/>
  <c r="I30" i="41" s="1"/>
  <c r="M30" i="41" s="1"/>
  <c r="AA27" i="76"/>
  <c r="AC27" i="76" s="1"/>
  <c r="I28" i="41" s="1"/>
  <c r="M28" i="41" s="1"/>
  <c r="AA25" i="76"/>
  <c r="AC25" i="76" s="1"/>
  <c r="I26" i="41" s="1"/>
  <c r="M26" i="41" s="1"/>
  <c r="AA23" i="76"/>
  <c r="AC23" i="76" s="1"/>
  <c r="I24" i="41" s="1"/>
  <c r="M24" i="41" s="1"/>
  <c r="AA21" i="76"/>
  <c r="AA19" i="76"/>
  <c r="AA17" i="76"/>
  <c r="AA15" i="76"/>
  <c r="AA13" i="76"/>
  <c r="AA11" i="76"/>
  <c r="AC11" i="76" s="1"/>
  <c r="I12" i="41" s="1"/>
  <c r="M12" i="41" s="1"/>
  <c r="AA9" i="76"/>
  <c r="AA32" i="76"/>
  <c r="AC32" i="76" s="1"/>
  <c r="I33" i="41" s="1"/>
  <c r="M33" i="41" s="1"/>
  <c r="AA30" i="76"/>
  <c r="AC30" i="76" s="1"/>
  <c r="I31" i="41" s="1"/>
  <c r="M31" i="41" s="1"/>
  <c r="AA28" i="76"/>
  <c r="AC28" i="76" s="1"/>
  <c r="I29" i="41" s="1"/>
  <c r="M29" i="41" s="1"/>
  <c r="AA26" i="76"/>
  <c r="AC26" i="76" s="1"/>
  <c r="I27" i="41" s="1"/>
  <c r="M27" i="41" s="1"/>
  <c r="AA24" i="76"/>
  <c r="AC24" i="76" s="1"/>
  <c r="I25" i="41" s="1"/>
  <c r="M25" i="41" s="1"/>
  <c r="AA22" i="76"/>
  <c r="AC22" i="76" s="1"/>
  <c r="I23" i="41" s="1"/>
  <c r="M23" i="41" s="1"/>
  <c r="AA20" i="76"/>
  <c r="AA18" i="76"/>
  <c r="AA16" i="76"/>
  <c r="AA14" i="76"/>
  <c r="AA12" i="76"/>
  <c r="AA10" i="76"/>
  <c r="AA8" i="76"/>
  <c r="AC8" i="76" s="1"/>
  <c r="I9" i="41" s="1"/>
  <c r="AQ33" i="76"/>
  <c r="AS33" i="76" s="1"/>
  <c r="I34" i="37" s="1"/>
  <c r="M34" i="37" s="1"/>
  <c r="AQ31" i="76"/>
  <c r="AS31" i="76" s="1"/>
  <c r="I32" i="37" s="1"/>
  <c r="M32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23" i="76"/>
  <c r="AS23" i="76" s="1"/>
  <c r="I24" i="37" s="1"/>
  <c r="M24" i="37" s="1"/>
  <c r="AQ21" i="76"/>
  <c r="AQ19" i="76"/>
  <c r="AQ17" i="76"/>
  <c r="AQ15" i="76"/>
  <c r="AQ13" i="76"/>
  <c r="AQ11" i="76"/>
  <c r="AS11" i="76" s="1"/>
  <c r="I12" i="37" s="1"/>
  <c r="M12" i="37" s="1"/>
  <c r="AQ9" i="76"/>
  <c r="AQ32" i="76"/>
  <c r="AS32" i="76" s="1"/>
  <c r="I33" i="37" s="1"/>
  <c r="M33" i="37" s="1"/>
  <c r="AQ30" i="76"/>
  <c r="AS30" i="76" s="1"/>
  <c r="I31" i="37" s="1"/>
  <c r="M31" i="37" s="1"/>
  <c r="AQ28" i="76"/>
  <c r="AS28" i="76" s="1"/>
  <c r="I29" i="37" s="1"/>
  <c r="M29" i="37" s="1"/>
  <c r="AQ26" i="76"/>
  <c r="AS26" i="76" s="1"/>
  <c r="I27" i="37" s="1"/>
  <c r="M27" i="37" s="1"/>
  <c r="AQ24" i="76"/>
  <c r="AS24" i="76" s="1"/>
  <c r="I25" i="37" s="1"/>
  <c r="M25" i="37" s="1"/>
  <c r="AQ22" i="76"/>
  <c r="AS22" i="76" s="1"/>
  <c r="I23" i="37" s="1"/>
  <c r="M23" i="37" s="1"/>
  <c r="AQ20" i="76"/>
  <c r="AQ18" i="76"/>
  <c r="AQ16" i="76"/>
  <c r="AQ14" i="76"/>
  <c r="AQ12" i="76"/>
  <c r="AQ10" i="76"/>
  <c r="AQ8" i="76"/>
  <c r="AS8" i="76" s="1"/>
  <c r="I9" i="37" s="1"/>
  <c r="BW33" i="76"/>
  <c r="BY33" i="76" s="1"/>
  <c r="I34" i="30" s="1"/>
  <c r="M34" i="30" s="1"/>
  <c r="BW31" i="76"/>
  <c r="BY31" i="76" s="1"/>
  <c r="I32" i="30" s="1"/>
  <c r="M32" i="30" s="1"/>
  <c r="BW29" i="76"/>
  <c r="BY29" i="76" s="1"/>
  <c r="I30" i="30" s="1"/>
  <c r="M30" i="30" s="1"/>
  <c r="BW27" i="76"/>
  <c r="BY27" i="76" s="1"/>
  <c r="I28" i="30" s="1"/>
  <c r="M28" i="30" s="1"/>
  <c r="BW25" i="76"/>
  <c r="BY25" i="76" s="1"/>
  <c r="I26" i="30" s="1"/>
  <c r="M26" i="30" s="1"/>
  <c r="BW23" i="76"/>
  <c r="BY23" i="76" s="1"/>
  <c r="I24" i="30" s="1"/>
  <c r="M24" i="30" s="1"/>
  <c r="BW21" i="76"/>
  <c r="BW19" i="76"/>
  <c r="BW17" i="76"/>
  <c r="BW15" i="76"/>
  <c r="BW13" i="76"/>
  <c r="BW11" i="76"/>
  <c r="BY11" i="76" s="1"/>
  <c r="I12" i="30" s="1"/>
  <c r="M12" i="30" s="1"/>
  <c r="BW9" i="76"/>
  <c r="BW32" i="76"/>
  <c r="BY32" i="76" s="1"/>
  <c r="I33" i="30" s="1"/>
  <c r="M33" i="30" s="1"/>
  <c r="BW30" i="76"/>
  <c r="BY30" i="76" s="1"/>
  <c r="I31" i="30" s="1"/>
  <c r="M31" i="30" s="1"/>
  <c r="BW28" i="76"/>
  <c r="BY28" i="76" s="1"/>
  <c r="I29" i="30" s="1"/>
  <c r="M29" i="30" s="1"/>
  <c r="BW26" i="76"/>
  <c r="BY26" i="76" s="1"/>
  <c r="I27" i="30" s="1"/>
  <c r="M27" i="30" s="1"/>
  <c r="BW24" i="76"/>
  <c r="BY24" i="76" s="1"/>
  <c r="I25" i="30" s="1"/>
  <c r="M25" i="30" s="1"/>
  <c r="BW22" i="76"/>
  <c r="BY22" i="76" s="1"/>
  <c r="I23" i="30" s="1"/>
  <c r="M23" i="30" s="1"/>
  <c r="BW20" i="76"/>
  <c r="BW18" i="76"/>
  <c r="BW16" i="76"/>
  <c r="BW14" i="76"/>
  <c r="BW12" i="76"/>
  <c r="BW10" i="76"/>
  <c r="BW8" i="76"/>
  <c r="BY8" i="76" s="1"/>
  <c r="I9" i="30" s="1"/>
  <c r="O33" i="76"/>
  <c r="Q33" i="76" s="1"/>
  <c r="I34" i="44" s="1"/>
  <c r="M34" i="44" s="1"/>
  <c r="O31" i="76"/>
  <c r="Q31" i="76" s="1"/>
  <c r="I32" i="44" s="1"/>
  <c r="M32" i="44" s="1"/>
  <c r="O29" i="76"/>
  <c r="Q29" i="76" s="1"/>
  <c r="I30" i="44" s="1"/>
  <c r="M30" i="44" s="1"/>
  <c r="O27" i="76"/>
  <c r="Q27" i="76" s="1"/>
  <c r="I28" i="44" s="1"/>
  <c r="M28" i="44" s="1"/>
  <c r="O25" i="76"/>
  <c r="Q25" i="76" s="1"/>
  <c r="I26" i="44" s="1"/>
  <c r="M26" i="44" s="1"/>
  <c r="O23" i="76"/>
  <c r="Q23" i="76" s="1"/>
  <c r="I24" i="44" s="1"/>
  <c r="M24" i="44" s="1"/>
  <c r="O21" i="76"/>
  <c r="O19" i="76"/>
  <c r="O17" i="76"/>
  <c r="O15" i="76"/>
  <c r="O13" i="76"/>
  <c r="O11" i="76"/>
  <c r="Q11" i="76" s="1"/>
  <c r="I12" i="44" s="1"/>
  <c r="M12" i="44" s="1"/>
  <c r="O9" i="76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26" i="76"/>
  <c r="Q26" i="76" s="1"/>
  <c r="I27" i="44" s="1"/>
  <c r="M27" i="44" s="1"/>
  <c r="O24" i="76"/>
  <c r="Q24" i="76" s="1"/>
  <c r="I25" i="44" s="1"/>
  <c r="M25" i="44" s="1"/>
  <c r="O22" i="76"/>
  <c r="Q22" i="76" s="1"/>
  <c r="I23" i="44" s="1"/>
  <c r="M23" i="44" s="1"/>
  <c r="O20" i="76"/>
  <c r="O18" i="76"/>
  <c r="O16" i="76"/>
  <c r="O14" i="76"/>
  <c r="O12" i="76"/>
  <c r="O10" i="76"/>
  <c r="O8" i="76"/>
  <c r="Q8" i="76" s="1"/>
  <c r="I9" i="44" s="1"/>
  <c r="AU33" i="76"/>
  <c r="AW33" i="76" s="1"/>
  <c r="I34" i="36" s="1"/>
  <c r="M34" i="36" s="1"/>
  <c r="AU31" i="76"/>
  <c r="AW31" i="76" s="1"/>
  <c r="I32" i="36" s="1"/>
  <c r="M32" i="36" s="1"/>
  <c r="AU29" i="76"/>
  <c r="AW29" i="76" s="1"/>
  <c r="I30" i="36" s="1"/>
  <c r="M30" i="36" s="1"/>
  <c r="AU27" i="76"/>
  <c r="AW27" i="76" s="1"/>
  <c r="I28" i="36" s="1"/>
  <c r="M28" i="36" s="1"/>
  <c r="AU25" i="76"/>
  <c r="AW25" i="76" s="1"/>
  <c r="I26" i="36" s="1"/>
  <c r="M26" i="36" s="1"/>
  <c r="AU23" i="76"/>
  <c r="AW23" i="76" s="1"/>
  <c r="I24" i="36" s="1"/>
  <c r="M24" i="36" s="1"/>
  <c r="AU21" i="76"/>
  <c r="AU19" i="76"/>
  <c r="AU17" i="76"/>
  <c r="AU15" i="76"/>
  <c r="AU13" i="76"/>
  <c r="AU11" i="76"/>
  <c r="AW11" i="76" s="1"/>
  <c r="I12" i="36" s="1"/>
  <c r="M12" i="36" s="1"/>
  <c r="AU9" i="76"/>
  <c r="AU32" i="76"/>
  <c r="AW32" i="76" s="1"/>
  <c r="I33" i="36" s="1"/>
  <c r="M33" i="36" s="1"/>
  <c r="AU30" i="76"/>
  <c r="AW30" i="76" s="1"/>
  <c r="I31" i="36" s="1"/>
  <c r="M31" i="36" s="1"/>
  <c r="AU28" i="76"/>
  <c r="AW28" i="76" s="1"/>
  <c r="I29" i="36" s="1"/>
  <c r="M29" i="36" s="1"/>
  <c r="AU26" i="76"/>
  <c r="AW26" i="76" s="1"/>
  <c r="I27" i="36" s="1"/>
  <c r="M27" i="36" s="1"/>
  <c r="AU24" i="76"/>
  <c r="AW24" i="76" s="1"/>
  <c r="I25" i="36" s="1"/>
  <c r="M25" i="36" s="1"/>
  <c r="AU22" i="76"/>
  <c r="AW22" i="76" s="1"/>
  <c r="I23" i="36" s="1"/>
  <c r="M23" i="36" s="1"/>
  <c r="AU20" i="76"/>
  <c r="AU18" i="76"/>
  <c r="AU16" i="76"/>
  <c r="AU14" i="76"/>
  <c r="AU12" i="76"/>
  <c r="AU10" i="76"/>
  <c r="AU8" i="76"/>
  <c r="AW8" i="76" s="1"/>
  <c r="I9" i="36" s="1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27" i="76"/>
  <c r="BM27" i="76" s="1"/>
  <c r="I28" i="32" s="1"/>
  <c r="M28" i="32" s="1"/>
  <c r="BK25" i="76"/>
  <c r="BM25" i="76" s="1"/>
  <c r="I26" i="32" s="1"/>
  <c r="M26" i="32" s="1"/>
  <c r="BK23" i="76"/>
  <c r="BM23" i="76" s="1"/>
  <c r="I24" i="32" s="1"/>
  <c r="M24" i="32" s="1"/>
  <c r="BK21" i="76"/>
  <c r="BK19" i="76"/>
  <c r="BK17" i="76"/>
  <c r="BK15" i="76"/>
  <c r="BK13" i="76"/>
  <c r="BK11" i="76"/>
  <c r="BM11" i="76" s="1"/>
  <c r="I12" i="32" s="1"/>
  <c r="M12" i="32" s="1"/>
  <c r="BK9" i="76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6" i="76"/>
  <c r="BM26" i="76" s="1"/>
  <c r="I27" i="32" s="1"/>
  <c r="M27" i="32" s="1"/>
  <c r="BK24" i="76"/>
  <c r="BM24" i="76" s="1"/>
  <c r="I25" i="32" s="1"/>
  <c r="M25" i="32" s="1"/>
  <c r="BK22" i="76"/>
  <c r="BM22" i="76" s="1"/>
  <c r="I23" i="32" s="1"/>
  <c r="M23" i="32" s="1"/>
  <c r="BK20" i="76"/>
  <c r="BK18" i="76"/>
  <c r="BK16" i="76"/>
  <c r="BK14" i="76"/>
  <c r="BK12" i="76"/>
  <c r="BK10" i="76"/>
  <c r="BK8" i="76"/>
  <c r="BM8" i="76" s="1"/>
  <c r="I9" i="32" s="1"/>
  <c r="I14" i="22"/>
  <c r="M14" i="22" s="1"/>
  <c r="S14" i="22" s="1"/>
  <c r="E32" i="103"/>
  <c r="AQ18" i="89"/>
  <c r="AG16" i="88"/>
  <c r="BG16" i="88" s="1"/>
  <c r="CS22" i="81"/>
  <c r="CU22" i="81" s="1"/>
  <c r="CK22" i="81"/>
  <c r="CW21" i="83"/>
  <c r="CY21" i="83" s="1"/>
  <c r="CS21" i="83"/>
  <c r="CS18" i="81"/>
  <c r="CU18" i="81" s="1"/>
  <c r="CK18" i="81"/>
  <c r="DQ16" i="81"/>
  <c r="DS16" i="81" s="1"/>
  <c r="DI16" i="81"/>
  <c r="CS14" i="81"/>
  <c r="CU14" i="81" s="1"/>
  <c r="CK14" i="81"/>
  <c r="CS12" i="81"/>
  <c r="CU12" i="81" s="1"/>
  <c r="CK12" i="81"/>
  <c r="CS8" i="81"/>
  <c r="CU8" i="81" s="1"/>
  <c r="CK8" i="81"/>
  <c r="M42" i="94"/>
  <c r="CC66" i="52"/>
  <c r="CE66" i="52" s="1"/>
  <c r="CA66" i="52"/>
  <c r="CC70" i="52"/>
  <c r="CE70" i="52" s="1"/>
  <c r="CA70" i="52"/>
  <c r="CG70" i="52" s="1"/>
  <c r="CC69" i="52"/>
  <c r="CE69" i="52" s="1"/>
  <c r="CA69" i="52"/>
  <c r="S33" i="76"/>
  <c r="U33" i="76" s="1"/>
  <c r="I34" i="43" s="1"/>
  <c r="M34" i="43" s="1"/>
  <c r="S31" i="76"/>
  <c r="U31" i="76" s="1"/>
  <c r="I32" i="43" s="1"/>
  <c r="M32" i="43" s="1"/>
  <c r="S29" i="76"/>
  <c r="U29" i="76" s="1"/>
  <c r="I30" i="43" s="1"/>
  <c r="M30" i="43" s="1"/>
  <c r="S27" i="76"/>
  <c r="U27" i="76" s="1"/>
  <c r="I28" i="43" s="1"/>
  <c r="M28" i="43" s="1"/>
  <c r="S25" i="76"/>
  <c r="U25" i="76" s="1"/>
  <c r="I26" i="43" s="1"/>
  <c r="M26" i="43" s="1"/>
  <c r="S23" i="76"/>
  <c r="U23" i="76" s="1"/>
  <c r="I24" i="43" s="1"/>
  <c r="M24" i="43" s="1"/>
  <c r="S21" i="76"/>
  <c r="S19" i="76"/>
  <c r="S17" i="76"/>
  <c r="S15" i="76"/>
  <c r="S13" i="76"/>
  <c r="S11" i="76"/>
  <c r="U11" i="76" s="1"/>
  <c r="I12" i="43" s="1"/>
  <c r="M12" i="43" s="1"/>
  <c r="S9" i="76"/>
  <c r="S32" i="76"/>
  <c r="U32" i="76" s="1"/>
  <c r="I33" i="43" s="1"/>
  <c r="M33" i="43" s="1"/>
  <c r="S30" i="76"/>
  <c r="U30" i="76" s="1"/>
  <c r="I31" i="43" s="1"/>
  <c r="M31" i="43" s="1"/>
  <c r="S28" i="76"/>
  <c r="U28" i="76" s="1"/>
  <c r="I29" i="43" s="1"/>
  <c r="M29" i="43" s="1"/>
  <c r="S26" i="76"/>
  <c r="U26" i="76" s="1"/>
  <c r="I27" i="43" s="1"/>
  <c r="M27" i="43" s="1"/>
  <c r="S24" i="76"/>
  <c r="U24" i="76" s="1"/>
  <c r="I25" i="43" s="1"/>
  <c r="M25" i="43" s="1"/>
  <c r="S22" i="76"/>
  <c r="U22" i="76" s="1"/>
  <c r="I23" i="43" s="1"/>
  <c r="M23" i="43" s="1"/>
  <c r="S20" i="76"/>
  <c r="S18" i="76"/>
  <c r="S16" i="76"/>
  <c r="S14" i="76"/>
  <c r="S12" i="76"/>
  <c r="S10" i="76"/>
  <c r="S8" i="76"/>
  <c r="U8" i="76" s="1"/>
  <c r="I9" i="43" s="1"/>
  <c r="AI33" i="76"/>
  <c r="AK33" i="76" s="1"/>
  <c r="I34" i="39" s="1"/>
  <c r="M34" i="39" s="1"/>
  <c r="AI31" i="76"/>
  <c r="AK31" i="76" s="1"/>
  <c r="I32" i="39" s="1"/>
  <c r="M32" i="39" s="1"/>
  <c r="AI29" i="76"/>
  <c r="AK29" i="76" s="1"/>
  <c r="I30" i="39" s="1"/>
  <c r="M30" i="39" s="1"/>
  <c r="AI27" i="76"/>
  <c r="AK27" i="76" s="1"/>
  <c r="I28" i="39" s="1"/>
  <c r="M28" i="39" s="1"/>
  <c r="AI25" i="76"/>
  <c r="AK25" i="76" s="1"/>
  <c r="I26" i="39" s="1"/>
  <c r="M26" i="39" s="1"/>
  <c r="AI23" i="76"/>
  <c r="AK23" i="76" s="1"/>
  <c r="I24" i="39" s="1"/>
  <c r="M24" i="39" s="1"/>
  <c r="AI21" i="76"/>
  <c r="AI19" i="76"/>
  <c r="AI17" i="76"/>
  <c r="AI15" i="76"/>
  <c r="AI13" i="76"/>
  <c r="AI11" i="76"/>
  <c r="AK11" i="76" s="1"/>
  <c r="I12" i="39" s="1"/>
  <c r="M12" i="39" s="1"/>
  <c r="AI9" i="76"/>
  <c r="AI32" i="76"/>
  <c r="AK32" i="76" s="1"/>
  <c r="I33" i="39" s="1"/>
  <c r="M33" i="39" s="1"/>
  <c r="AI30" i="76"/>
  <c r="AK30" i="76" s="1"/>
  <c r="I31" i="39" s="1"/>
  <c r="M31" i="39" s="1"/>
  <c r="AI28" i="76"/>
  <c r="AK28" i="76" s="1"/>
  <c r="I29" i="39" s="1"/>
  <c r="M29" i="39" s="1"/>
  <c r="AI26" i="76"/>
  <c r="AK26" i="76" s="1"/>
  <c r="I27" i="39" s="1"/>
  <c r="M27" i="39" s="1"/>
  <c r="AI24" i="76"/>
  <c r="AK24" i="76" s="1"/>
  <c r="I25" i="39" s="1"/>
  <c r="M25" i="39" s="1"/>
  <c r="AI22" i="76"/>
  <c r="AK22" i="76" s="1"/>
  <c r="I23" i="39" s="1"/>
  <c r="M23" i="39" s="1"/>
  <c r="AI20" i="76"/>
  <c r="AI18" i="76"/>
  <c r="AI16" i="76"/>
  <c r="AI14" i="76"/>
  <c r="AI12" i="76"/>
  <c r="AI10" i="76"/>
  <c r="AI8" i="76"/>
  <c r="AK8" i="76" s="1"/>
  <c r="I9" i="39" s="1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27" i="76"/>
  <c r="BA27" i="76" s="1"/>
  <c r="I28" i="35" s="1"/>
  <c r="M28" i="35" s="1"/>
  <c r="AY25" i="76"/>
  <c r="BA25" i="76" s="1"/>
  <c r="I26" i="35" s="1"/>
  <c r="M26" i="35" s="1"/>
  <c r="AY23" i="76"/>
  <c r="BA23" i="76" s="1"/>
  <c r="I24" i="35" s="1"/>
  <c r="M24" i="35" s="1"/>
  <c r="AY21" i="76"/>
  <c r="AY19" i="76"/>
  <c r="AY17" i="76"/>
  <c r="AY15" i="76"/>
  <c r="AY13" i="76"/>
  <c r="AY11" i="76"/>
  <c r="BA11" i="76" s="1"/>
  <c r="I12" i="35" s="1"/>
  <c r="M12" i="35" s="1"/>
  <c r="AY9" i="76"/>
  <c r="AY32" i="76"/>
  <c r="BA32" i="76" s="1"/>
  <c r="I33" i="35" s="1"/>
  <c r="M33" i="35" s="1"/>
  <c r="AY30" i="76"/>
  <c r="BA30" i="76" s="1"/>
  <c r="I31" i="35" s="1"/>
  <c r="M31" i="35" s="1"/>
  <c r="AY28" i="76"/>
  <c r="BA28" i="76" s="1"/>
  <c r="I29" i="35" s="1"/>
  <c r="M29" i="35" s="1"/>
  <c r="AY26" i="76"/>
  <c r="BA26" i="76" s="1"/>
  <c r="I27" i="35" s="1"/>
  <c r="M27" i="35" s="1"/>
  <c r="AY24" i="76"/>
  <c r="BA24" i="76" s="1"/>
  <c r="I25" i="35" s="1"/>
  <c r="M25" i="35" s="1"/>
  <c r="AY22" i="76"/>
  <c r="BA22" i="76" s="1"/>
  <c r="I23" i="35" s="1"/>
  <c r="M23" i="35" s="1"/>
  <c r="AY20" i="76"/>
  <c r="AY18" i="76"/>
  <c r="AY16" i="76"/>
  <c r="AY14" i="76"/>
  <c r="AY12" i="76"/>
  <c r="AY10" i="76"/>
  <c r="AY8" i="76"/>
  <c r="BA8" i="76" s="1"/>
  <c r="I9" i="35" s="1"/>
  <c r="BO33" i="76"/>
  <c r="BQ33" i="76" s="1"/>
  <c r="I64" i="52" s="1"/>
  <c r="M64" i="52" s="1"/>
  <c r="BO31" i="76"/>
  <c r="BQ31" i="76" s="1"/>
  <c r="I62" i="52" s="1"/>
  <c r="M62" i="52" s="1"/>
  <c r="BO29" i="76"/>
  <c r="BQ29" i="76" s="1"/>
  <c r="I60" i="52" s="1"/>
  <c r="M60" i="52" s="1"/>
  <c r="BO27" i="76"/>
  <c r="BQ27" i="76" s="1"/>
  <c r="I58" i="52" s="1"/>
  <c r="M58" i="52" s="1"/>
  <c r="BO25" i="76"/>
  <c r="BQ25" i="76" s="1"/>
  <c r="I56" i="52" s="1"/>
  <c r="M56" i="52" s="1"/>
  <c r="BO23" i="76"/>
  <c r="BQ23" i="76" s="1"/>
  <c r="I54" i="52" s="1"/>
  <c r="M54" i="52" s="1"/>
  <c r="BO21" i="76"/>
  <c r="BO19" i="76"/>
  <c r="BO17" i="76"/>
  <c r="BO15" i="76"/>
  <c r="BO13" i="76"/>
  <c r="BO11" i="76"/>
  <c r="BQ11" i="76" s="1"/>
  <c r="I19" i="52" s="1"/>
  <c r="M19" i="52" s="1"/>
  <c r="BO9" i="76"/>
  <c r="BO32" i="76"/>
  <c r="BQ32" i="76" s="1"/>
  <c r="I63" i="52" s="1"/>
  <c r="M63" i="52" s="1"/>
  <c r="BO30" i="76"/>
  <c r="BQ30" i="76" s="1"/>
  <c r="I61" i="52" s="1"/>
  <c r="M61" i="52" s="1"/>
  <c r="BO28" i="76"/>
  <c r="BQ28" i="76" s="1"/>
  <c r="I59" i="52" s="1"/>
  <c r="M59" i="52" s="1"/>
  <c r="BO26" i="76"/>
  <c r="BQ26" i="76" s="1"/>
  <c r="I57" i="52" s="1"/>
  <c r="M57" i="52" s="1"/>
  <c r="BO24" i="76"/>
  <c r="BQ24" i="76" s="1"/>
  <c r="I55" i="52" s="1"/>
  <c r="M55" i="52" s="1"/>
  <c r="BO22" i="76"/>
  <c r="BQ22" i="76" s="1"/>
  <c r="I53" i="52" s="1"/>
  <c r="M53" i="52" s="1"/>
  <c r="BO20" i="76"/>
  <c r="BO18" i="76"/>
  <c r="BO16" i="76"/>
  <c r="BO14" i="76"/>
  <c r="BO12" i="76"/>
  <c r="BO10" i="76"/>
  <c r="BO8" i="76"/>
  <c r="BQ8" i="76" s="1"/>
  <c r="I12" i="52" s="1"/>
  <c r="M12" i="52" s="1"/>
  <c r="G33" i="76"/>
  <c r="I33" i="76" s="1"/>
  <c r="I34" i="46" s="1"/>
  <c r="M34" i="46" s="1"/>
  <c r="G31" i="76"/>
  <c r="I31" i="76" s="1"/>
  <c r="I32" i="46" s="1"/>
  <c r="M32" i="46" s="1"/>
  <c r="G29" i="76"/>
  <c r="I29" i="76" s="1"/>
  <c r="I30" i="46" s="1"/>
  <c r="M30" i="46" s="1"/>
  <c r="G27" i="76"/>
  <c r="I27" i="76" s="1"/>
  <c r="I28" i="46" s="1"/>
  <c r="M28" i="46" s="1"/>
  <c r="G25" i="76"/>
  <c r="I25" i="76" s="1"/>
  <c r="I26" i="46" s="1"/>
  <c r="M26" i="46" s="1"/>
  <c r="G23" i="76"/>
  <c r="I23" i="76" s="1"/>
  <c r="I24" i="46" s="1"/>
  <c r="M24" i="46" s="1"/>
  <c r="G21" i="76"/>
  <c r="G19" i="76"/>
  <c r="G17" i="76"/>
  <c r="G15" i="76"/>
  <c r="G13" i="76"/>
  <c r="G11" i="76"/>
  <c r="I11" i="76" s="1"/>
  <c r="I12" i="46" s="1"/>
  <c r="M12" i="46" s="1"/>
  <c r="G9" i="76"/>
  <c r="G32" i="76"/>
  <c r="I32" i="76" s="1"/>
  <c r="I33" i="46" s="1"/>
  <c r="M33" i="46" s="1"/>
  <c r="G30" i="76"/>
  <c r="I30" i="76" s="1"/>
  <c r="I31" i="46" s="1"/>
  <c r="M31" i="46" s="1"/>
  <c r="G28" i="76"/>
  <c r="I28" i="76" s="1"/>
  <c r="I29" i="46" s="1"/>
  <c r="M29" i="46" s="1"/>
  <c r="G26" i="76"/>
  <c r="I26" i="76" s="1"/>
  <c r="I27" i="46" s="1"/>
  <c r="M27" i="46" s="1"/>
  <c r="G24" i="76"/>
  <c r="I24" i="76" s="1"/>
  <c r="I25" i="46" s="1"/>
  <c r="M25" i="46" s="1"/>
  <c r="G22" i="76"/>
  <c r="I22" i="76" s="1"/>
  <c r="I23" i="46" s="1"/>
  <c r="M23" i="46" s="1"/>
  <c r="G20" i="76"/>
  <c r="G18" i="76"/>
  <c r="G16" i="76"/>
  <c r="G14" i="76"/>
  <c r="G12" i="76"/>
  <c r="G10" i="76"/>
  <c r="G8" i="76"/>
  <c r="I8" i="76" s="1"/>
  <c r="I9" i="46" s="1"/>
  <c r="W33" i="76"/>
  <c r="Y33" i="76" s="1"/>
  <c r="I34" i="42" s="1"/>
  <c r="M34" i="42" s="1"/>
  <c r="W31" i="76"/>
  <c r="Y31" i="76" s="1"/>
  <c r="I32" i="42" s="1"/>
  <c r="M32" i="42" s="1"/>
  <c r="W29" i="76"/>
  <c r="Y29" i="76" s="1"/>
  <c r="I30" i="42" s="1"/>
  <c r="M30" i="42" s="1"/>
  <c r="W27" i="76"/>
  <c r="Y27" i="76" s="1"/>
  <c r="I28" i="42" s="1"/>
  <c r="M28" i="42" s="1"/>
  <c r="W25" i="76"/>
  <c r="Y25" i="76" s="1"/>
  <c r="I26" i="42" s="1"/>
  <c r="M26" i="42" s="1"/>
  <c r="W23" i="76"/>
  <c r="Y23" i="76" s="1"/>
  <c r="I24" i="42" s="1"/>
  <c r="M24" i="42" s="1"/>
  <c r="W21" i="76"/>
  <c r="W19" i="76"/>
  <c r="W17" i="76"/>
  <c r="W15" i="76"/>
  <c r="W13" i="76"/>
  <c r="W11" i="76"/>
  <c r="Y11" i="76" s="1"/>
  <c r="I12" i="42" s="1"/>
  <c r="M12" i="42" s="1"/>
  <c r="W9" i="76"/>
  <c r="W32" i="76"/>
  <c r="Y32" i="76" s="1"/>
  <c r="I33" i="42" s="1"/>
  <c r="M33" i="42" s="1"/>
  <c r="W30" i="76"/>
  <c r="Y30" i="76" s="1"/>
  <c r="I31" i="42" s="1"/>
  <c r="M31" i="42" s="1"/>
  <c r="W28" i="76"/>
  <c r="Y28" i="76" s="1"/>
  <c r="I29" i="42" s="1"/>
  <c r="M29" i="42" s="1"/>
  <c r="W26" i="76"/>
  <c r="Y26" i="76" s="1"/>
  <c r="I27" i="42" s="1"/>
  <c r="M27" i="42" s="1"/>
  <c r="W24" i="76"/>
  <c r="Y24" i="76" s="1"/>
  <c r="I25" i="42" s="1"/>
  <c r="M25" i="42" s="1"/>
  <c r="W22" i="76"/>
  <c r="Y22" i="76" s="1"/>
  <c r="I23" i="42" s="1"/>
  <c r="M23" i="42" s="1"/>
  <c r="W20" i="76"/>
  <c r="W18" i="76"/>
  <c r="W16" i="76"/>
  <c r="W14" i="76"/>
  <c r="W12" i="76"/>
  <c r="W10" i="76"/>
  <c r="W8" i="76"/>
  <c r="Y8" i="76" s="1"/>
  <c r="I9" i="42" s="1"/>
  <c r="AM33" i="76"/>
  <c r="AO33" i="76" s="1"/>
  <c r="I34" i="38" s="1"/>
  <c r="M34" i="38" s="1"/>
  <c r="AM31" i="76"/>
  <c r="AO31" i="76" s="1"/>
  <c r="I32" i="38" s="1"/>
  <c r="M32" i="38" s="1"/>
  <c r="AM29" i="76"/>
  <c r="AO29" i="76" s="1"/>
  <c r="I30" i="38" s="1"/>
  <c r="M30" i="38" s="1"/>
  <c r="AM27" i="76"/>
  <c r="AO27" i="76" s="1"/>
  <c r="I28" i="38" s="1"/>
  <c r="M28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5" i="76"/>
  <c r="AM13" i="76"/>
  <c r="AM11" i="76"/>
  <c r="AO11" i="76" s="1"/>
  <c r="I12" i="38" s="1"/>
  <c r="M12" i="38" s="1"/>
  <c r="AM9" i="76"/>
  <c r="AM32" i="76"/>
  <c r="AO32" i="76" s="1"/>
  <c r="I33" i="38" s="1"/>
  <c r="M33" i="38" s="1"/>
  <c r="AM30" i="76"/>
  <c r="AO30" i="76" s="1"/>
  <c r="I31" i="38" s="1"/>
  <c r="M31" i="38" s="1"/>
  <c r="AM28" i="76"/>
  <c r="AO28" i="76" s="1"/>
  <c r="I29" i="38" s="1"/>
  <c r="M29" i="38" s="1"/>
  <c r="AM26" i="76"/>
  <c r="AO26" i="76" s="1"/>
  <c r="I27" i="38" s="1"/>
  <c r="M27" i="38" s="1"/>
  <c r="AM24" i="76"/>
  <c r="AO24" i="76" s="1"/>
  <c r="I25" i="38" s="1"/>
  <c r="M25" i="38" s="1"/>
  <c r="AM22" i="76"/>
  <c r="AO22" i="76" s="1"/>
  <c r="I23" i="38" s="1"/>
  <c r="M23" i="38" s="1"/>
  <c r="AM20" i="76"/>
  <c r="AM18" i="76"/>
  <c r="AM16" i="76"/>
  <c r="AM14" i="76"/>
  <c r="AM12" i="76"/>
  <c r="AM10" i="76"/>
  <c r="AM8" i="76"/>
  <c r="AO8" i="76" s="1"/>
  <c r="I9" i="38" s="1"/>
  <c r="BC33" i="76"/>
  <c r="BE33" i="76" s="1"/>
  <c r="I34" i="34" s="1"/>
  <c r="M34" i="34" s="1"/>
  <c r="BC31" i="76"/>
  <c r="BE31" i="76" s="1"/>
  <c r="I32" i="34" s="1"/>
  <c r="M32" i="34" s="1"/>
  <c r="BC29" i="76"/>
  <c r="BE29" i="76" s="1"/>
  <c r="I30" i="34" s="1"/>
  <c r="M30" i="34" s="1"/>
  <c r="BC27" i="76"/>
  <c r="BE27" i="76" s="1"/>
  <c r="I28" i="34" s="1"/>
  <c r="M28" i="34" s="1"/>
  <c r="BC25" i="76"/>
  <c r="BE25" i="76" s="1"/>
  <c r="I26" i="34" s="1"/>
  <c r="M26" i="34" s="1"/>
  <c r="BC23" i="76"/>
  <c r="BE23" i="76" s="1"/>
  <c r="I24" i="34" s="1"/>
  <c r="M24" i="34" s="1"/>
  <c r="BC21" i="76"/>
  <c r="BC19" i="76"/>
  <c r="BC17" i="76"/>
  <c r="BC15" i="76"/>
  <c r="BC13" i="76"/>
  <c r="BC11" i="76"/>
  <c r="BE11" i="76" s="1"/>
  <c r="I12" i="34" s="1"/>
  <c r="M12" i="34" s="1"/>
  <c r="BC9" i="76"/>
  <c r="BC32" i="76"/>
  <c r="BE32" i="76" s="1"/>
  <c r="I33" i="34" s="1"/>
  <c r="M33" i="34" s="1"/>
  <c r="BC30" i="76"/>
  <c r="BE30" i="76" s="1"/>
  <c r="I31" i="34" s="1"/>
  <c r="M31" i="34" s="1"/>
  <c r="BC28" i="76"/>
  <c r="BE28" i="76" s="1"/>
  <c r="I29" i="34" s="1"/>
  <c r="M29" i="34" s="1"/>
  <c r="BC26" i="76"/>
  <c r="BE26" i="76" s="1"/>
  <c r="I27" i="34" s="1"/>
  <c r="M27" i="34" s="1"/>
  <c r="BC24" i="76"/>
  <c r="BE24" i="76" s="1"/>
  <c r="I25" i="34" s="1"/>
  <c r="M25" i="34" s="1"/>
  <c r="BC22" i="76"/>
  <c r="BE22" i="76" s="1"/>
  <c r="I23" i="34" s="1"/>
  <c r="M23" i="34" s="1"/>
  <c r="BC20" i="76"/>
  <c r="BC18" i="76"/>
  <c r="BC16" i="76"/>
  <c r="BC14" i="76"/>
  <c r="BC12" i="76"/>
  <c r="BC10" i="76"/>
  <c r="BC8" i="76"/>
  <c r="BE8" i="76" s="1"/>
  <c r="I9" i="34" s="1"/>
  <c r="BS33" i="76"/>
  <c r="BU33" i="76" s="1"/>
  <c r="I34" i="31" s="1"/>
  <c r="M34" i="31" s="1"/>
  <c r="BS31" i="76"/>
  <c r="BU31" i="76" s="1"/>
  <c r="I32" i="31" s="1"/>
  <c r="M32" i="31" s="1"/>
  <c r="BS29" i="76"/>
  <c r="BU29" i="76" s="1"/>
  <c r="I30" i="31" s="1"/>
  <c r="M30" i="31" s="1"/>
  <c r="BS27" i="76"/>
  <c r="BU27" i="76" s="1"/>
  <c r="I28" i="31" s="1"/>
  <c r="M28" i="31" s="1"/>
  <c r="BS25" i="76"/>
  <c r="BU25" i="76" s="1"/>
  <c r="I26" i="31" s="1"/>
  <c r="M26" i="31" s="1"/>
  <c r="BS23" i="76"/>
  <c r="BU23" i="76" s="1"/>
  <c r="I24" i="31" s="1"/>
  <c r="M24" i="31" s="1"/>
  <c r="BS21" i="76"/>
  <c r="BS19" i="76"/>
  <c r="BS17" i="76"/>
  <c r="BS15" i="76"/>
  <c r="BS13" i="76"/>
  <c r="BS11" i="76"/>
  <c r="BU11" i="76" s="1"/>
  <c r="I12" i="31" s="1"/>
  <c r="M12" i="31" s="1"/>
  <c r="BS9" i="76"/>
  <c r="BS32" i="76"/>
  <c r="BU32" i="76" s="1"/>
  <c r="I33" i="31" s="1"/>
  <c r="M33" i="31" s="1"/>
  <c r="BS30" i="76"/>
  <c r="BU30" i="76" s="1"/>
  <c r="I31" i="31" s="1"/>
  <c r="M31" i="31" s="1"/>
  <c r="BS28" i="76"/>
  <c r="BU28" i="76" s="1"/>
  <c r="I29" i="31" s="1"/>
  <c r="M29" i="31" s="1"/>
  <c r="BS26" i="76"/>
  <c r="BU26" i="76" s="1"/>
  <c r="I27" i="31" s="1"/>
  <c r="M27" i="31" s="1"/>
  <c r="BS24" i="76"/>
  <c r="BU24" i="76" s="1"/>
  <c r="I25" i="31" s="1"/>
  <c r="M25" i="31" s="1"/>
  <c r="BS22" i="76"/>
  <c r="BU22" i="76" s="1"/>
  <c r="I23" i="31" s="1"/>
  <c r="M23" i="31" s="1"/>
  <c r="BS20" i="76"/>
  <c r="BS18" i="76"/>
  <c r="BS16" i="76"/>
  <c r="BS14" i="76"/>
  <c r="BS12" i="76"/>
  <c r="BS10" i="76"/>
  <c r="BS8" i="76"/>
  <c r="BU8" i="76" s="1"/>
  <c r="I9" i="31" s="1"/>
  <c r="I32" i="18"/>
  <c r="M32" i="18" s="1"/>
  <c r="K58" i="96"/>
  <c r="I32" i="17" s="1"/>
  <c r="M32" i="17" s="1"/>
  <c r="S32" i="17" s="1"/>
  <c r="I14" i="55"/>
  <c r="M14" i="55" s="1"/>
  <c r="K38" i="96"/>
  <c r="I14" i="53" s="1"/>
  <c r="M14" i="53" s="1"/>
  <c r="Q14" i="53" s="1"/>
  <c r="W14" i="53" s="1"/>
  <c r="BA9" i="7"/>
  <c r="G62" i="117"/>
  <c r="E75" i="96" s="1"/>
  <c r="E35" i="103"/>
  <c r="E38" i="103" s="1"/>
  <c r="S43" i="32"/>
  <c r="M33" i="16"/>
  <c r="G29" i="10" s="1"/>
  <c r="S31" i="16"/>
  <c r="S33" i="16" s="1"/>
  <c r="I34" i="8" s="1"/>
  <c r="AM41" i="37"/>
  <c r="AO41" i="37" s="1"/>
  <c r="I14" i="24"/>
  <c r="M14" i="24" s="1"/>
  <c r="S14" i="24" s="1"/>
  <c r="G61" i="117"/>
  <c r="E30" i="103" s="1"/>
  <c r="E31" i="103"/>
  <c r="I16" i="22"/>
  <c r="M16" i="22" s="1"/>
  <c r="S16" i="22" s="1"/>
  <c r="E34" i="103"/>
  <c r="G21" i="87"/>
  <c r="I21" i="87" s="1"/>
  <c r="AY21" i="3" s="1"/>
  <c r="G829" i="1" s="1"/>
  <c r="W21" i="92"/>
  <c r="BG21" i="92" s="1"/>
  <c r="BW8" i="91"/>
  <c r="W8" i="91"/>
  <c r="AG22" i="89"/>
  <c r="AQ22" i="89"/>
  <c r="AG20" i="89"/>
  <c r="AQ20" i="89"/>
  <c r="W19" i="88"/>
  <c r="AG14" i="89"/>
  <c r="AQ14" i="89"/>
  <c r="AG12" i="89"/>
  <c r="AQ12" i="89"/>
  <c r="AG10" i="89"/>
  <c r="AQ10" i="89"/>
  <c r="BW8" i="89"/>
  <c r="W8" i="89"/>
  <c r="S23" i="89"/>
  <c r="CS20" i="81"/>
  <c r="CU20" i="81" s="1"/>
  <c r="CK20" i="81"/>
  <c r="CC20" i="83"/>
  <c r="CE20" i="83" s="1"/>
  <c r="BY20" i="83"/>
  <c r="CS17" i="81"/>
  <c r="CU17" i="81" s="1"/>
  <c r="CK17" i="81"/>
  <c r="CC17" i="83"/>
  <c r="CE17" i="83" s="1"/>
  <c r="BY17" i="83"/>
  <c r="K63" i="56"/>
  <c r="K53" i="56"/>
  <c r="K62" i="56"/>
  <c r="K63" i="54"/>
  <c r="K53" i="54"/>
  <c r="K62" i="54"/>
  <c r="AI22" i="55"/>
  <c r="Q22" i="55"/>
  <c r="W22" i="55" s="1"/>
  <c r="AA22" i="55"/>
  <c r="AM41" i="31"/>
  <c r="AU41" i="31" s="1"/>
  <c r="I49" i="98"/>
  <c r="W19" i="91"/>
  <c r="BG19" i="91" s="1"/>
  <c r="W15" i="91"/>
  <c r="BG15" i="91" s="1"/>
  <c r="W11" i="91"/>
  <c r="W20" i="88"/>
  <c r="BG20" i="88" s="1"/>
  <c r="CA8" i="88"/>
  <c r="AQ8" i="88"/>
  <c r="AM23" i="88"/>
  <c r="BU18" i="81"/>
  <c r="BW18" i="81" s="1"/>
  <c r="BM18" i="81"/>
  <c r="BI18" i="83"/>
  <c r="BK18" i="83" s="1"/>
  <c r="BE18" i="83"/>
  <c r="M17" i="79"/>
  <c r="W17" i="84"/>
  <c r="O17" i="79" s="1"/>
  <c r="S17" i="79" s="1"/>
  <c r="U17" i="79" s="1"/>
  <c r="BU10" i="81"/>
  <c r="BW10" i="81" s="1"/>
  <c r="BM10" i="81"/>
  <c r="BI10" i="83"/>
  <c r="BK10" i="83" s="1"/>
  <c r="BE10" i="83"/>
  <c r="W8" i="84"/>
  <c r="BC22" i="92"/>
  <c r="BC23" i="89"/>
  <c r="S57" i="25"/>
  <c r="S66" i="25"/>
  <c r="W8" i="50"/>
  <c r="AQ13" i="91"/>
  <c r="AG13" i="91"/>
  <c r="AQ13" i="90"/>
  <c r="AG13" i="90"/>
  <c r="AQ13" i="92"/>
  <c r="AG13" i="92"/>
  <c r="BG13" i="92" s="1"/>
  <c r="AQ9" i="89"/>
  <c r="AG9" i="89"/>
  <c r="BG9" i="89" s="1"/>
  <c r="AQ9" i="88"/>
  <c r="AG9" i="88"/>
  <c r="AW13" i="81"/>
  <c r="AY13" i="81" s="1"/>
  <c r="AO13" i="81"/>
  <c r="AO13" i="83"/>
  <c r="AQ13" i="83" s="1"/>
  <c r="AK13" i="83"/>
  <c r="BU9" i="81"/>
  <c r="BW9" i="81" s="1"/>
  <c r="BM9" i="81"/>
  <c r="AQ11" i="91"/>
  <c r="AG11" i="91"/>
  <c r="AQ11" i="90"/>
  <c r="AG11" i="90"/>
  <c r="AQ11" i="92"/>
  <c r="AG11" i="92"/>
  <c r="BG11" i="92" s="1"/>
  <c r="CS11" i="81"/>
  <c r="CU11" i="81" s="1"/>
  <c r="CK11" i="81"/>
  <c r="CC11" i="83"/>
  <c r="CE11" i="83" s="1"/>
  <c r="BY11" i="83"/>
  <c r="BO16" i="79"/>
  <c r="CE16" i="84"/>
  <c r="BQ16" i="79" s="1"/>
  <c r="BU16" i="79" s="1"/>
  <c r="BW16" i="79" s="1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K26" i="77"/>
  <c r="M26" i="77" s="1"/>
  <c r="I111" i="11" s="1"/>
  <c r="M111" i="11" s="1"/>
  <c r="K24" i="77"/>
  <c r="M24" i="77" s="1"/>
  <c r="I109" i="11" s="1"/>
  <c r="M109" i="11" s="1"/>
  <c r="K22" i="77"/>
  <c r="M22" i="77" s="1"/>
  <c r="I106" i="11" s="1"/>
  <c r="M106" i="11" s="1"/>
  <c r="O27" i="77"/>
  <c r="Q27" i="77" s="1"/>
  <c r="I27" i="48" s="1"/>
  <c r="M27" i="48" s="1"/>
  <c r="O25" i="77"/>
  <c r="Q25" i="77" s="1"/>
  <c r="I25" i="48" s="1"/>
  <c r="M25" i="48" s="1"/>
  <c r="O23" i="77"/>
  <c r="Q23" i="77" s="1"/>
  <c r="I23" i="48" s="1"/>
  <c r="M23" i="48" s="1"/>
  <c r="O26" i="77"/>
  <c r="Q26" i="77" s="1"/>
  <c r="I26" i="48" s="1"/>
  <c r="M26" i="48" s="1"/>
  <c r="O24" i="77"/>
  <c r="Q24" i="77" s="1"/>
  <c r="I24" i="48" s="1"/>
  <c r="M24" i="48" s="1"/>
  <c r="O22" i="77"/>
  <c r="Q22" i="77" s="1"/>
  <c r="I22" i="48" s="1"/>
  <c r="M22" i="48" s="1"/>
  <c r="AS44" i="46"/>
  <c r="AC8" i="7" s="1"/>
  <c r="I10" i="25"/>
  <c r="K73" i="74"/>
  <c r="I10" i="23" s="1"/>
  <c r="I15" i="51"/>
  <c r="M15" i="51" s="1"/>
  <c r="K66" i="96"/>
  <c r="I13" i="49" s="1"/>
  <c r="M13" i="49" s="1"/>
  <c r="Q13" i="49" s="1"/>
  <c r="W13" i="49" s="1"/>
  <c r="I21" i="55"/>
  <c r="M21" i="55" s="1"/>
  <c r="K47" i="96"/>
  <c r="I21" i="53" s="1"/>
  <c r="M21" i="53" s="1"/>
  <c r="Q21" i="53" s="1"/>
  <c r="W21" i="53" s="1"/>
  <c r="E30" i="102"/>
  <c r="G8" i="102"/>
  <c r="G30" i="102" s="1"/>
  <c r="G103" i="114"/>
  <c r="I30" i="22" s="1"/>
  <c r="M30" i="22" s="1"/>
  <c r="S30" i="22" s="1"/>
  <c r="G100" i="114"/>
  <c r="I28" i="22" s="1"/>
  <c r="M28" i="22" s="1"/>
  <c r="S28" i="22" s="1"/>
  <c r="K68" i="96"/>
  <c r="I38" i="53" s="1"/>
  <c r="M38" i="53" s="1"/>
  <c r="Q38" i="53" s="1"/>
  <c r="W38" i="53" s="1"/>
  <c r="I68" i="96"/>
  <c r="I38" i="55" s="1"/>
  <c r="M38" i="55" s="1"/>
  <c r="G101" i="114"/>
  <c r="I29" i="22" s="1"/>
  <c r="M29" i="22" s="1"/>
  <c r="S29" i="22" s="1"/>
  <c r="G98" i="114"/>
  <c r="I28" i="24" s="1"/>
  <c r="M28" i="24" s="1"/>
  <c r="S28" i="24" s="1"/>
  <c r="S33" i="75"/>
  <c r="U33" i="75" s="1"/>
  <c r="I64" i="23" s="1"/>
  <c r="M64" i="23" s="1"/>
  <c r="S31" i="75"/>
  <c r="U31" i="75" s="1"/>
  <c r="I85" i="23" s="1"/>
  <c r="M85" i="23" s="1"/>
  <c r="S85" i="23" s="1"/>
  <c r="S29" i="75"/>
  <c r="U29" i="75" s="1"/>
  <c r="I79" i="23" s="1"/>
  <c r="M79" i="23" s="1"/>
  <c r="S79" i="23" s="1"/>
  <c r="S27" i="75"/>
  <c r="U27" i="75" s="1"/>
  <c r="I73" i="23" s="1"/>
  <c r="M73" i="23" s="1"/>
  <c r="S73" i="23" s="1"/>
  <c r="S25" i="75"/>
  <c r="U25" i="75" s="1"/>
  <c r="I67" i="23" s="1"/>
  <c r="M67" i="23" s="1"/>
  <c r="S67" i="23" s="1"/>
  <c r="S23" i="75"/>
  <c r="U23" i="75" s="1"/>
  <c r="I58" i="23" s="1"/>
  <c r="M58" i="23" s="1"/>
  <c r="S58" i="23" s="1"/>
  <c r="S21" i="75"/>
  <c r="S19" i="75"/>
  <c r="S17" i="75"/>
  <c r="S15" i="75"/>
  <c r="S13" i="75"/>
  <c r="S11" i="75"/>
  <c r="U11" i="75" s="1"/>
  <c r="I22" i="23" s="1"/>
  <c r="M22" i="23" s="1"/>
  <c r="S22" i="23" s="1"/>
  <c r="S9" i="75"/>
  <c r="S32" i="75"/>
  <c r="U32" i="75" s="1"/>
  <c r="I88" i="23" s="1"/>
  <c r="M88" i="23" s="1"/>
  <c r="S88" i="23" s="1"/>
  <c r="S30" i="75"/>
  <c r="U30" i="75" s="1"/>
  <c r="I82" i="23" s="1"/>
  <c r="M82" i="23" s="1"/>
  <c r="S82" i="23" s="1"/>
  <c r="S28" i="75"/>
  <c r="U28" i="75" s="1"/>
  <c r="I76" i="23" s="1"/>
  <c r="M76" i="23" s="1"/>
  <c r="S76" i="23" s="1"/>
  <c r="S26" i="75"/>
  <c r="U26" i="75" s="1"/>
  <c r="I70" i="23" s="1"/>
  <c r="M70" i="23" s="1"/>
  <c r="S70" i="23" s="1"/>
  <c r="S24" i="75"/>
  <c r="U24" i="75" s="1"/>
  <c r="I61" i="23" s="1"/>
  <c r="M61" i="23" s="1"/>
  <c r="S61" i="23" s="1"/>
  <c r="S22" i="75"/>
  <c r="U22" i="75" s="1"/>
  <c r="I55" i="23" s="1"/>
  <c r="M55" i="23" s="1"/>
  <c r="S20" i="75"/>
  <c r="S18" i="75"/>
  <c r="S16" i="75"/>
  <c r="S14" i="75"/>
  <c r="S12" i="75"/>
  <c r="S10" i="75"/>
  <c r="S8" i="75"/>
  <c r="M41" i="97"/>
  <c r="W41" i="97" s="1"/>
  <c r="I22" i="22" s="1"/>
  <c r="M22" i="22" s="1"/>
  <c r="S22" i="22" s="1"/>
  <c r="AM33" i="75"/>
  <c r="AO33" i="75" s="1"/>
  <c r="I42" i="27" s="1"/>
  <c r="M42" i="27" s="1"/>
  <c r="AM31" i="75"/>
  <c r="AO31" i="75" s="1"/>
  <c r="I40" i="27" s="1"/>
  <c r="M40" i="27" s="1"/>
  <c r="AM29" i="75"/>
  <c r="AO29" i="75" s="1"/>
  <c r="I38" i="27" s="1"/>
  <c r="M38" i="27" s="1"/>
  <c r="AM27" i="75"/>
  <c r="AO27" i="75" s="1"/>
  <c r="I36" i="27" s="1"/>
  <c r="M36" i="27" s="1"/>
  <c r="AM25" i="75"/>
  <c r="AO25" i="75" s="1"/>
  <c r="I34" i="27" s="1"/>
  <c r="M34" i="27" s="1"/>
  <c r="AM23" i="75"/>
  <c r="AO23" i="75" s="1"/>
  <c r="I32" i="27" s="1"/>
  <c r="M32" i="27" s="1"/>
  <c r="AM21" i="75"/>
  <c r="AM19" i="75"/>
  <c r="AM17" i="75"/>
  <c r="AM15" i="75"/>
  <c r="AM13" i="75"/>
  <c r="AM11" i="75"/>
  <c r="AO11" i="75" s="1"/>
  <c r="I20" i="27" s="1"/>
  <c r="M20" i="27" s="1"/>
  <c r="AM9" i="75"/>
  <c r="AM32" i="75"/>
  <c r="AO32" i="75" s="1"/>
  <c r="I41" i="27" s="1"/>
  <c r="M41" i="27" s="1"/>
  <c r="AM30" i="75"/>
  <c r="AO30" i="75" s="1"/>
  <c r="I39" i="27" s="1"/>
  <c r="M39" i="27" s="1"/>
  <c r="AM28" i="75"/>
  <c r="AO28" i="75" s="1"/>
  <c r="I37" i="27" s="1"/>
  <c r="M37" i="27" s="1"/>
  <c r="AM26" i="75"/>
  <c r="AO26" i="75" s="1"/>
  <c r="I35" i="27" s="1"/>
  <c r="M35" i="27" s="1"/>
  <c r="AM24" i="75"/>
  <c r="AO24" i="75" s="1"/>
  <c r="I33" i="27" s="1"/>
  <c r="M33" i="27" s="1"/>
  <c r="AM22" i="75"/>
  <c r="AO22" i="75" s="1"/>
  <c r="I31" i="27" s="1"/>
  <c r="M31" i="27" s="1"/>
  <c r="AM20" i="75"/>
  <c r="AM18" i="75"/>
  <c r="AM16" i="75"/>
  <c r="AM14" i="75"/>
  <c r="AM12" i="75"/>
  <c r="AM10" i="75"/>
  <c r="AM8" i="75"/>
  <c r="M44" i="97"/>
  <c r="W44" i="97" s="1"/>
  <c r="I48" i="27" s="1"/>
  <c r="M48" i="27" s="1"/>
  <c r="BC33" i="75"/>
  <c r="BE33" i="75" s="1"/>
  <c r="E59" i="74" s="1"/>
  <c r="BC31" i="75"/>
  <c r="BE31" i="75" s="1"/>
  <c r="E57" i="74" s="1"/>
  <c r="BC29" i="75"/>
  <c r="BE29" i="75" s="1"/>
  <c r="E55" i="74" s="1"/>
  <c r="BC27" i="75"/>
  <c r="BE27" i="75" s="1"/>
  <c r="E53" i="74" s="1"/>
  <c r="BC25" i="75"/>
  <c r="BE25" i="75" s="1"/>
  <c r="E51" i="74" s="1"/>
  <c r="BC23" i="75"/>
  <c r="BE23" i="75" s="1"/>
  <c r="E49" i="74" s="1"/>
  <c r="BC21" i="75"/>
  <c r="BC19" i="75"/>
  <c r="BC17" i="75"/>
  <c r="BC15" i="75"/>
  <c r="BC13" i="75"/>
  <c r="BC11" i="75"/>
  <c r="BE11" i="75" s="1"/>
  <c r="E37" i="74" s="1"/>
  <c r="BC9" i="75"/>
  <c r="BC32" i="75"/>
  <c r="BE32" i="75" s="1"/>
  <c r="E58" i="74" s="1"/>
  <c r="BC30" i="75"/>
  <c r="BE30" i="75" s="1"/>
  <c r="E56" i="74" s="1"/>
  <c r="BC28" i="75"/>
  <c r="BE28" i="75" s="1"/>
  <c r="E54" i="74" s="1"/>
  <c r="BC26" i="75"/>
  <c r="BE26" i="75" s="1"/>
  <c r="E52" i="74" s="1"/>
  <c r="BC24" i="75"/>
  <c r="BE24" i="75" s="1"/>
  <c r="E50" i="74" s="1"/>
  <c r="BC22" i="75"/>
  <c r="BE22" i="75" s="1"/>
  <c r="E48" i="74" s="1"/>
  <c r="BC20" i="75"/>
  <c r="BC18" i="75"/>
  <c r="BC16" i="75"/>
  <c r="BC14" i="75"/>
  <c r="BC12" i="75"/>
  <c r="BC10" i="75"/>
  <c r="BC8" i="75"/>
  <c r="M48" i="97"/>
  <c r="W48" i="97" s="1"/>
  <c r="E71" i="96" s="1"/>
  <c r="O33" i="75"/>
  <c r="Q33" i="75" s="1"/>
  <c r="I64" i="25" s="1"/>
  <c r="M64" i="25" s="1"/>
  <c r="S64" i="25" s="1"/>
  <c r="O31" i="75"/>
  <c r="Q31" i="75" s="1"/>
  <c r="I85" i="25" s="1"/>
  <c r="M85" i="25" s="1"/>
  <c r="S85" i="25" s="1"/>
  <c r="O29" i="75"/>
  <c r="Q29" i="75" s="1"/>
  <c r="I79" i="25" s="1"/>
  <c r="M79" i="25" s="1"/>
  <c r="S79" i="25" s="1"/>
  <c r="O27" i="75"/>
  <c r="Q27" i="75" s="1"/>
  <c r="I73" i="25" s="1"/>
  <c r="M73" i="25" s="1"/>
  <c r="S73" i="25" s="1"/>
  <c r="O25" i="75"/>
  <c r="Q25" i="75" s="1"/>
  <c r="I67" i="25" s="1"/>
  <c r="M67" i="25" s="1"/>
  <c r="S67" i="25" s="1"/>
  <c r="O23" i="75"/>
  <c r="Q23" i="75" s="1"/>
  <c r="I58" i="25" s="1"/>
  <c r="M58" i="25" s="1"/>
  <c r="S58" i="25" s="1"/>
  <c r="O21" i="75"/>
  <c r="O19" i="75"/>
  <c r="O17" i="75"/>
  <c r="O15" i="75"/>
  <c r="O13" i="75"/>
  <c r="O11" i="75"/>
  <c r="Q11" i="75" s="1"/>
  <c r="I22" i="25" s="1"/>
  <c r="M22" i="25" s="1"/>
  <c r="O9" i="75"/>
  <c r="O32" i="75"/>
  <c r="Q32" i="75" s="1"/>
  <c r="I88" i="25" s="1"/>
  <c r="M88" i="25" s="1"/>
  <c r="S88" i="25" s="1"/>
  <c r="O30" i="75"/>
  <c r="Q30" i="75" s="1"/>
  <c r="I82" i="25" s="1"/>
  <c r="M82" i="25" s="1"/>
  <c r="S82" i="25" s="1"/>
  <c r="O28" i="75"/>
  <c r="Q28" i="75" s="1"/>
  <c r="I76" i="25" s="1"/>
  <c r="M76" i="25" s="1"/>
  <c r="S76" i="25" s="1"/>
  <c r="O26" i="75"/>
  <c r="Q26" i="75" s="1"/>
  <c r="I70" i="25" s="1"/>
  <c r="M70" i="25" s="1"/>
  <c r="S70" i="25" s="1"/>
  <c r="O24" i="75"/>
  <c r="Q24" i="75" s="1"/>
  <c r="I61" i="25" s="1"/>
  <c r="M61" i="25" s="1"/>
  <c r="S61" i="25" s="1"/>
  <c r="O22" i="75"/>
  <c r="Q22" i="75" s="1"/>
  <c r="I55" i="25" s="1"/>
  <c r="M55" i="25" s="1"/>
  <c r="S55" i="25" s="1"/>
  <c r="O20" i="75"/>
  <c r="O18" i="75"/>
  <c r="O16" i="75"/>
  <c r="O14" i="75"/>
  <c r="O12" i="75"/>
  <c r="O10" i="75"/>
  <c r="O8" i="75"/>
  <c r="M40" i="97"/>
  <c r="W40" i="97" s="1"/>
  <c r="I22" i="24" s="1"/>
  <c r="M22" i="24" s="1"/>
  <c r="S22" i="24" s="1"/>
  <c r="AI33" i="75"/>
  <c r="AK33" i="75" s="1"/>
  <c r="I97" i="11" s="1"/>
  <c r="AI31" i="75"/>
  <c r="AK31" i="75" s="1"/>
  <c r="I100" i="11" s="1"/>
  <c r="M100" i="11" s="1"/>
  <c r="AI29" i="75"/>
  <c r="AK29" i="75" s="1"/>
  <c r="I91" i="11" s="1"/>
  <c r="M91" i="11" s="1"/>
  <c r="AI27" i="75"/>
  <c r="AK27" i="75" s="1"/>
  <c r="I85" i="11" s="1"/>
  <c r="M85" i="11" s="1"/>
  <c r="AI25" i="75"/>
  <c r="AK25" i="75" s="1"/>
  <c r="I79" i="11" s="1"/>
  <c r="M79" i="11" s="1"/>
  <c r="AI23" i="75"/>
  <c r="AK23" i="75" s="1"/>
  <c r="I69" i="11" s="1"/>
  <c r="AI21" i="75"/>
  <c r="AI19" i="75"/>
  <c r="AI17" i="75"/>
  <c r="AI15" i="75"/>
  <c r="AI13" i="75"/>
  <c r="AI11" i="75"/>
  <c r="AK11" i="75" s="1"/>
  <c r="I23" i="11" s="1"/>
  <c r="M23" i="11" s="1"/>
  <c r="AI9" i="75"/>
  <c r="AI32" i="75"/>
  <c r="AK32" i="75" s="1"/>
  <c r="I103" i="11" s="1"/>
  <c r="AI30" i="75"/>
  <c r="AK30" i="75" s="1"/>
  <c r="I94" i="11" s="1"/>
  <c r="M94" i="11" s="1"/>
  <c r="AI28" i="75"/>
  <c r="AK28" i="75" s="1"/>
  <c r="I88" i="11" s="1"/>
  <c r="M88" i="11" s="1"/>
  <c r="AI26" i="75"/>
  <c r="AK26" i="75" s="1"/>
  <c r="I82" i="11" s="1"/>
  <c r="M82" i="11" s="1"/>
  <c r="AI24" i="75"/>
  <c r="AK24" i="75" s="1"/>
  <c r="I76" i="11" s="1"/>
  <c r="M76" i="11" s="1"/>
  <c r="AI22" i="75"/>
  <c r="AK22" i="75" s="1"/>
  <c r="I63" i="11" s="1"/>
  <c r="M63" i="11" s="1"/>
  <c r="AI20" i="75"/>
  <c r="AI18" i="75"/>
  <c r="AI16" i="75"/>
  <c r="AI14" i="75"/>
  <c r="AI12" i="75"/>
  <c r="AI10" i="75"/>
  <c r="AI8" i="75"/>
  <c r="M43" i="97"/>
  <c r="W43" i="97" s="1"/>
  <c r="I155" i="11" s="1"/>
  <c r="AY33" i="75"/>
  <c r="BA33" i="75" s="1"/>
  <c r="I99" i="11" s="1"/>
  <c r="AY31" i="75"/>
  <c r="BA31" i="75" s="1"/>
  <c r="I102" i="11" s="1"/>
  <c r="M102" i="11" s="1"/>
  <c r="AY29" i="75"/>
  <c r="BA29" i="75" s="1"/>
  <c r="I93" i="11" s="1"/>
  <c r="M93" i="11" s="1"/>
  <c r="AY27" i="75"/>
  <c r="BA27" i="75" s="1"/>
  <c r="I87" i="11" s="1"/>
  <c r="M87" i="11" s="1"/>
  <c r="AY25" i="75"/>
  <c r="BA25" i="75" s="1"/>
  <c r="I81" i="11" s="1"/>
  <c r="M81" i="11" s="1"/>
  <c r="AY23" i="75"/>
  <c r="BA23" i="75" s="1"/>
  <c r="I71" i="11" s="1"/>
  <c r="AY21" i="75"/>
  <c r="AY19" i="75"/>
  <c r="AY17" i="75"/>
  <c r="AY15" i="75"/>
  <c r="AY13" i="75"/>
  <c r="AY11" i="75"/>
  <c r="BA11" i="75" s="1"/>
  <c r="I25" i="11" s="1"/>
  <c r="M25" i="11" s="1"/>
  <c r="AY9" i="75"/>
  <c r="AY32" i="75"/>
  <c r="BA32" i="75" s="1"/>
  <c r="I105" i="11" s="1"/>
  <c r="AY30" i="75"/>
  <c r="BA30" i="75" s="1"/>
  <c r="I96" i="11" s="1"/>
  <c r="M96" i="11" s="1"/>
  <c r="AY28" i="75"/>
  <c r="BA28" i="75" s="1"/>
  <c r="I90" i="11" s="1"/>
  <c r="M90" i="11" s="1"/>
  <c r="AY26" i="75"/>
  <c r="BA26" i="75" s="1"/>
  <c r="I84" i="11" s="1"/>
  <c r="M84" i="11" s="1"/>
  <c r="AY24" i="75"/>
  <c r="BA24" i="75" s="1"/>
  <c r="I78" i="11" s="1"/>
  <c r="M78" i="11" s="1"/>
  <c r="AY22" i="75"/>
  <c r="BA22" i="75" s="1"/>
  <c r="I65" i="11" s="1"/>
  <c r="M65" i="11" s="1"/>
  <c r="AY20" i="75"/>
  <c r="AY18" i="75"/>
  <c r="AY16" i="75"/>
  <c r="AY14" i="75"/>
  <c r="AY12" i="75"/>
  <c r="AY10" i="75"/>
  <c r="AY8" i="75"/>
  <c r="M47" i="97"/>
  <c r="W47" i="97" s="1"/>
  <c r="I157" i="11" s="1"/>
  <c r="AM16" i="51"/>
  <c r="AQ78" i="52"/>
  <c r="AQ79" i="52" s="1"/>
  <c r="E82" i="98"/>
  <c r="AI15" i="55"/>
  <c r="Q15" i="55"/>
  <c r="W15" i="55" s="1"/>
  <c r="AA15" i="55"/>
  <c r="BO17" i="51"/>
  <c r="BS17" i="51" s="1"/>
  <c r="E8" i="103"/>
  <c r="U8" i="83"/>
  <c r="W8" i="83" s="1"/>
  <c r="Q8" i="83"/>
  <c r="E8" i="79" s="1"/>
  <c r="AG18" i="91"/>
  <c r="AQ18" i="91"/>
  <c r="AG16" i="90"/>
  <c r="AQ16" i="90"/>
  <c r="W15" i="90"/>
  <c r="BG15" i="90" s="1"/>
  <c r="BU21" i="81"/>
  <c r="BW21" i="81" s="1"/>
  <c r="BM21" i="81"/>
  <c r="BI21" i="83"/>
  <c r="BK21" i="83" s="1"/>
  <c r="BE21" i="83"/>
  <c r="AW17" i="82"/>
  <c r="AY17" i="82" s="1"/>
  <c r="AO17" i="82"/>
  <c r="AO17" i="84"/>
  <c r="AG17" i="84"/>
  <c r="BU15" i="82"/>
  <c r="BW15" i="82" s="1"/>
  <c r="BM15" i="82"/>
  <c r="BI15" i="84"/>
  <c r="BA15" i="84"/>
  <c r="AO15" i="79" s="1"/>
  <c r="AW14" i="81"/>
  <c r="AY14" i="81" s="1"/>
  <c r="AO14" i="81"/>
  <c r="AW12" i="81"/>
  <c r="AY12" i="81" s="1"/>
  <c r="AO12" i="81"/>
  <c r="AW10" i="81"/>
  <c r="AY10" i="81" s="1"/>
  <c r="AO10" i="81"/>
  <c r="AW8" i="81"/>
  <c r="AY8" i="81" s="1"/>
  <c r="AO8" i="81"/>
  <c r="AY23" i="88"/>
  <c r="BC23" i="90"/>
  <c r="BW73" i="52"/>
  <c r="BI11" i="79"/>
  <c r="BO11" i="85"/>
  <c r="Y21" i="79"/>
  <c r="AI21" i="85"/>
  <c r="Y13" i="79"/>
  <c r="AI13" i="85"/>
  <c r="AQ34" i="32"/>
  <c r="AQ26" i="32"/>
  <c r="AQ24" i="32"/>
  <c r="AQ22" i="32"/>
  <c r="AQ8" i="32"/>
  <c r="AQ23" i="32"/>
  <c r="AQ34" i="34"/>
  <c r="AQ26" i="34"/>
  <c r="AQ24" i="34"/>
  <c r="AQ22" i="34"/>
  <c r="AQ8" i="34"/>
  <c r="AQ23" i="34"/>
  <c r="AQ8" i="79"/>
  <c r="AY8" i="85"/>
  <c r="BG19" i="92"/>
  <c r="BG15" i="92"/>
  <c r="AG14" i="88"/>
  <c r="AQ14" i="88"/>
  <c r="AG12" i="90"/>
  <c r="AQ12" i="90"/>
  <c r="AG10" i="88"/>
  <c r="AQ10" i="88"/>
  <c r="Y23" i="81"/>
  <c r="AA23" i="81" s="1"/>
  <c r="Q23" i="81"/>
  <c r="CS23" i="84"/>
  <c r="CK23" i="84"/>
  <c r="DM23" i="82"/>
  <c r="DE23" i="82"/>
  <c r="BY23" i="84"/>
  <c r="BQ23" i="84"/>
  <c r="CO23" i="82"/>
  <c r="CG23" i="82"/>
  <c r="BU22" i="81"/>
  <c r="BW22" i="81" s="1"/>
  <c r="BM22" i="81"/>
  <c r="AW21" i="82"/>
  <c r="AY21" i="82" s="1"/>
  <c r="AO21" i="82"/>
  <c r="AO21" i="84"/>
  <c r="AG21" i="84"/>
  <c r="W21" i="79" s="1"/>
  <c r="AA21" i="79" s="1"/>
  <c r="AC21" i="79" s="1"/>
  <c r="BU20" i="82"/>
  <c r="BW20" i="82" s="1"/>
  <c r="BM20" i="82"/>
  <c r="BI20" i="84"/>
  <c r="BA20" i="84"/>
  <c r="DQ18" i="81"/>
  <c r="DS18" i="81" s="1"/>
  <c r="DI18" i="81"/>
  <c r="AW16" i="81"/>
  <c r="AY16" i="81" s="1"/>
  <c r="AO16" i="81"/>
  <c r="BU17" i="81"/>
  <c r="BW17" i="81" s="1"/>
  <c r="BM17" i="81"/>
  <c r="DQ14" i="82"/>
  <c r="DS14" i="82" s="1"/>
  <c r="DI14" i="82"/>
  <c r="CW14" i="84"/>
  <c r="CO14" i="84"/>
  <c r="BY14" i="79" s="1"/>
  <c r="AW46" i="40"/>
  <c r="AW41" i="40"/>
  <c r="AW40" i="40"/>
  <c r="AW38" i="40"/>
  <c r="AW36" i="40"/>
  <c r="AW30" i="40"/>
  <c r="AW20" i="40"/>
  <c r="AW18" i="40"/>
  <c r="AW16" i="40"/>
  <c r="AW14" i="40"/>
  <c r="AW45" i="40"/>
  <c r="AW33" i="40"/>
  <c r="AW31" i="40"/>
  <c r="AW29" i="40"/>
  <c r="AW27" i="40"/>
  <c r="AW25" i="40"/>
  <c r="AW19" i="40"/>
  <c r="AW17" i="40"/>
  <c r="AW15" i="40"/>
  <c r="AW11" i="40"/>
  <c r="I14" i="79"/>
  <c r="K14" i="79" s="1"/>
  <c r="AM41" i="40" s="1"/>
  <c r="AW39" i="40"/>
  <c r="AW42" i="40"/>
  <c r="AW28" i="40"/>
  <c r="AW37" i="40"/>
  <c r="AW43" i="40"/>
  <c r="AW32" i="40"/>
  <c r="BU12" i="82"/>
  <c r="BW12" i="82" s="1"/>
  <c r="BM12" i="82"/>
  <c r="BI12" i="84"/>
  <c r="BA12" i="84"/>
  <c r="AO12" i="79" s="1"/>
  <c r="DQ10" i="81"/>
  <c r="DS10" i="81" s="1"/>
  <c r="DI10" i="81"/>
  <c r="BU8" i="81"/>
  <c r="BW8" i="81" s="1"/>
  <c r="BM8" i="81"/>
  <c r="S22" i="2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W8" i="47"/>
  <c r="Y8" i="47"/>
  <c r="Y25" i="47" s="1"/>
  <c r="BY44" i="52"/>
  <c r="CC44" i="52" s="1"/>
  <c r="AO44" i="52"/>
  <c r="BY8" i="52"/>
  <c r="AO8" i="52"/>
  <c r="Q9" i="52"/>
  <c r="W9" i="52" s="1"/>
  <c r="AM9" i="52"/>
  <c r="Q19" i="54"/>
  <c r="Y19" i="54" s="1"/>
  <c r="K19" i="54"/>
  <c r="E26" i="12"/>
  <c r="I61" i="53"/>
  <c r="AY69" i="52"/>
  <c r="BA69" i="52" s="1"/>
  <c r="AW69" i="52"/>
  <c r="AY68" i="52"/>
  <c r="BA68" i="52" s="1"/>
  <c r="AW68" i="52"/>
  <c r="AS22" i="56"/>
  <c r="AM22" i="56"/>
  <c r="AI22" i="56"/>
  <c r="AC22" i="56"/>
  <c r="Y22" i="56"/>
  <c r="Q22" i="56"/>
  <c r="W22" i="5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S13" i="23" s="1"/>
  <c r="Q8" i="75"/>
  <c r="I13" i="25" s="1"/>
  <c r="M13" i="25" s="1"/>
  <c r="S13" i="25" s="1"/>
  <c r="M8" i="75"/>
  <c r="I12" i="23" s="1"/>
  <c r="M12" i="23" s="1"/>
  <c r="I8" i="75"/>
  <c r="I12" i="25" s="1"/>
  <c r="M12" i="25" s="1"/>
  <c r="S12" i="25" s="1"/>
  <c r="Q22" i="54"/>
  <c r="Y22" i="54" s="1"/>
  <c r="M8" i="11"/>
  <c r="S17" i="77"/>
  <c r="U17" i="77" s="1"/>
  <c r="E18" i="76" s="1"/>
  <c r="S15" i="77"/>
  <c r="U15" i="77" s="1"/>
  <c r="E16" i="76" s="1"/>
  <c r="S13" i="77"/>
  <c r="U13" i="77" s="1"/>
  <c r="E14" i="76" s="1"/>
  <c r="S11" i="77"/>
  <c r="U11" i="77" s="1"/>
  <c r="E12" i="76" s="1"/>
  <c r="S16" i="77"/>
  <c r="U16" i="77" s="1"/>
  <c r="E17" i="76" s="1"/>
  <c r="S14" i="77"/>
  <c r="U14" i="77" s="1"/>
  <c r="E15" i="76" s="1"/>
  <c r="S12" i="77"/>
  <c r="U12" i="77" s="1"/>
  <c r="E13" i="76" s="1"/>
  <c r="S10" i="77"/>
  <c r="U10" i="77" s="1"/>
  <c r="E10" i="76" s="1"/>
  <c r="AI17" i="77"/>
  <c r="AK17" i="77" s="1"/>
  <c r="I26" i="16" s="1"/>
  <c r="M26" i="16" s="1"/>
  <c r="S26" i="16" s="1"/>
  <c r="AI15" i="77"/>
  <c r="AK15" i="77" s="1"/>
  <c r="I24" i="16" s="1"/>
  <c r="M24" i="16" s="1"/>
  <c r="S24" i="16" s="1"/>
  <c r="AI13" i="77"/>
  <c r="AK13" i="77" s="1"/>
  <c r="I22" i="16" s="1"/>
  <c r="M22" i="16" s="1"/>
  <c r="S22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4" i="77"/>
  <c r="AK14" i="77" s="1"/>
  <c r="I23" i="16" s="1"/>
  <c r="M23" i="16" s="1"/>
  <c r="S23" i="16" s="1"/>
  <c r="AI12" i="77"/>
  <c r="AK12" i="77" s="1"/>
  <c r="I21" i="16" s="1"/>
  <c r="M21" i="16" s="1"/>
  <c r="S21" i="16" s="1"/>
  <c r="AI10" i="77"/>
  <c r="AK10" i="77" s="1"/>
  <c r="I19" i="16" s="1"/>
  <c r="M19" i="16" s="1"/>
  <c r="S19" i="16" s="1"/>
  <c r="AY17" i="77"/>
  <c r="BA17" i="77" s="1"/>
  <c r="E86" i="74" s="1"/>
  <c r="AY15" i="77"/>
  <c r="BA15" i="77" s="1"/>
  <c r="E84" i="74" s="1"/>
  <c r="AY13" i="77"/>
  <c r="BA13" i="77" s="1"/>
  <c r="E82" i="74" s="1"/>
  <c r="AY11" i="77"/>
  <c r="BA11" i="77" s="1"/>
  <c r="E80" i="74" s="1"/>
  <c r="AY16" i="77"/>
  <c r="BA16" i="77" s="1"/>
  <c r="E85" i="74" s="1"/>
  <c r="AY14" i="77"/>
  <c r="BA14" i="77" s="1"/>
  <c r="E83" i="74" s="1"/>
  <c r="AY12" i="77"/>
  <c r="BA12" i="77" s="1"/>
  <c r="E81" i="74" s="1"/>
  <c r="AY10" i="77"/>
  <c r="BA10" i="77" s="1"/>
  <c r="E79" i="74" s="1"/>
  <c r="W17" i="77"/>
  <c r="Y17" i="77" s="1"/>
  <c r="E18" i="75" s="1"/>
  <c r="W15" i="77"/>
  <c r="Y15" i="77" s="1"/>
  <c r="E16" i="75" s="1"/>
  <c r="W13" i="77"/>
  <c r="Y13" i="77" s="1"/>
  <c r="E14" i="75" s="1"/>
  <c r="W11" i="77"/>
  <c r="Y11" i="77" s="1"/>
  <c r="E12" i="75" s="1"/>
  <c r="W16" i="77"/>
  <c r="Y16" i="77" s="1"/>
  <c r="E17" i="75" s="1"/>
  <c r="W14" i="77"/>
  <c r="Y14" i="77" s="1"/>
  <c r="E15" i="75" s="1"/>
  <c r="W12" i="77"/>
  <c r="Y12" i="77" s="1"/>
  <c r="E13" i="75" s="1"/>
  <c r="W10" i="77"/>
  <c r="Y10" i="77" s="1"/>
  <c r="E10" i="75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3" i="77"/>
  <c r="AO13" i="77" s="1"/>
  <c r="I20" i="21" s="1"/>
  <c r="M20" i="21" s="1"/>
  <c r="S20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Q8" i="52"/>
  <c r="AM8" i="52"/>
  <c r="G33" i="77"/>
  <c r="I33" i="77" s="1"/>
  <c r="I14" i="20" s="1"/>
  <c r="M14" i="20" s="1"/>
  <c r="S14" i="20" s="1"/>
  <c r="G31" i="77"/>
  <c r="I31" i="77" s="1"/>
  <c r="I12" i="20" s="1"/>
  <c r="M12" i="20" s="1"/>
  <c r="S12" i="20" s="1"/>
  <c r="G29" i="77"/>
  <c r="I29" i="77" s="1"/>
  <c r="I10" i="20" s="1"/>
  <c r="M10" i="20" s="1"/>
  <c r="S10" i="20" s="1"/>
  <c r="G32" i="77"/>
  <c r="I32" i="77" s="1"/>
  <c r="I13" i="20" s="1"/>
  <c r="M13" i="20" s="1"/>
  <c r="S13" i="20" s="1"/>
  <c r="G30" i="77"/>
  <c r="I30" i="77" s="1"/>
  <c r="I11" i="20" s="1"/>
  <c r="M11" i="20" s="1"/>
  <c r="S11" i="20" s="1"/>
  <c r="G28" i="77"/>
  <c r="I28" i="77" s="1"/>
  <c r="I9" i="20" s="1"/>
  <c r="K33" i="77"/>
  <c r="M33" i="77" s="1"/>
  <c r="I14" i="21" s="1"/>
  <c r="M14" i="21" s="1"/>
  <c r="S14" i="21" s="1"/>
  <c r="K31" i="77"/>
  <c r="M31" i="77" s="1"/>
  <c r="I12" i="21" s="1"/>
  <c r="M12" i="21" s="1"/>
  <c r="S12" i="21" s="1"/>
  <c r="K29" i="77"/>
  <c r="M29" i="77" s="1"/>
  <c r="I10" i="21" s="1"/>
  <c r="M10" i="21" s="1"/>
  <c r="S10" i="21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K28" i="77"/>
  <c r="M28" i="77" s="1"/>
  <c r="I9" i="21" s="1"/>
  <c r="I20" i="52"/>
  <c r="M20" i="52" s="1"/>
  <c r="K12" i="74"/>
  <c r="I15" i="50" s="1"/>
  <c r="M15" i="50" s="1"/>
  <c r="I19" i="55"/>
  <c r="M19" i="55" s="1"/>
  <c r="K46" i="96"/>
  <c r="I19" i="53" s="1"/>
  <c r="M19" i="53" s="1"/>
  <c r="Q19" i="53" s="1"/>
  <c r="W19" i="53" s="1"/>
  <c r="S43" i="35"/>
  <c r="S43" i="40"/>
  <c r="S43" i="43"/>
  <c r="M8" i="29"/>
  <c r="G117" i="113"/>
  <c r="I42" i="35" s="1"/>
  <c r="M42" i="35" s="1"/>
  <c r="Q42" i="39"/>
  <c r="G45" i="113"/>
  <c r="I42" i="43" s="1"/>
  <c r="M42" i="43" s="1"/>
  <c r="G161" i="113"/>
  <c r="I25" i="29" s="1"/>
  <c r="M25" i="29" s="1"/>
  <c r="S25" i="29" s="1"/>
  <c r="BA25" i="7" s="1"/>
  <c r="G136" i="113"/>
  <c r="I43" i="33" s="1"/>
  <c r="M43" i="33" s="1"/>
  <c r="G91" i="113"/>
  <c r="I43" i="38" s="1"/>
  <c r="M43" i="38" s="1"/>
  <c r="G64" i="113"/>
  <c r="I43" i="41" s="1"/>
  <c r="M43" i="41" s="1"/>
  <c r="G19" i="113"/>
  <c r="I43" i="46" s="1"/>
  <c r="M43" i="46" s="1"/>
  <c r="G159" i="113"/>
  <c r="I42" i="31" s="1"/>
  <c r="M42" i="31" s="1"/>
  <c r="G126" i="113"/>
  <c r="I42" i="34" s="1"/>
  <c r="M42" i="34" s="1"/>
  <c r="G90" i="113"/>
  <c r="I42" i="38" s="1"/>
  <c r="M42" i="38" s="1"/>
  <c r="G54" i="113"/>
  <c r="I42" i="42" s="1"/>
  <c r="M42" i="42" s="1"/>
  <c r="G18" i="113"/>
  <c r="I42" i="46" s="1"/>
  <c r="M42" i="46" s="1"/>
  <c r="AK79" i="52"/>
  <c r="G22" i="87"/>
  <c r="I22" i="87" s="1"/>
  <c r="AY24" i="3" s="1"/>
  <c r="G916" i="1" s="1"/>
  <c r="W22" i="92"/>
  <c r="BG22" i="92" s="1"/>
  <c r="K59" i="96"/>
  <c r="I31" i="53" s="1"/>
  <c r="M31" i="53" s="1"/>
  <c r="Q31" i="53" s="1"/>
  <c r="W31" i="53" s="1"/>
  <c r="G53" i="115"/>
  <c r="G69" i="98"/>
  <c r="W21" i="90"/>
  <c r="BG21" i="90" s="1"/>
  <c r="BG18" i="92"/>
  <c r="BG10" i="92"/>
  <c r="AQ21" i="88"/>
  <c r="AG21" i="88"/>
  <c r="BG21" i="88" s="1"/>
  <c r="AQ19" i="88"/>
  <c r="AG19" i="88"/>
  <c r="W18" i="89"/>
  <c r="BG18" i="89" s="1"/>
  <c r="W12" i="89"/>
  <c r="BG12" i="89" s="1"/>
  <c r="AC23" i="89"/>
  <c r="BY8" i="89"/>
  <c r="AG8" i="89"/>
  <c r="AG23" i="89" s="1"/>
  <c r="K23" i="89"/>
  <c r="K22" i="89"/>
  <c r="K20" i="89"/>
  <c r="K18" i="89"/>
  <c r="K16" i="89"/>
  <c r="K14" i="89"/>
  <c r="K12" i="89"/>
  <c r="K10" i="89"/>
  <c r="K8" i="89"/>
  <c r="K21" i="89"/>
  <c r="K19" i="89"/>
  <c r="K17" i="89"/>
  <c r="K15" i="89"/>
  <c r="K13" i="89"/>
  <c r="K11" i="89"/>
  <c r="K9" i="89"/>
  <c r="M21" i="79"/>
  <c r="W21" i="84"/>
  <c r="O21" i="79" s="1"/>
  <c r="S21" i="79" s="1"/>
  <c r="U21" i="79" s="1"/>
  <c r="M19" i="79"/>
  <c r="W19" i="84"/>
  <c r="O19" i="79" s="1"/>
  <c r="S19" i="79" s="1"/>
  <c r="U19" i="79" s="1"/>
  <c r="M16" i="79"/>
  <c r="W16" i="84"/>
  <c r="O16" i="79" s="1"/>
  <c r="S16" i="79" s="1"/>
  <c r="U16" i="79" s="1"/>
  <c r="M15" i="79"/>
  <c r="W15" i="84"/>
  <c r="O15" i="79" s="1"/>
  <c r="S15" i="79" s="1"/>
  <c r="U15" i="79" s="1"/>
  <c r="W22" i="54"/>
  <c r="W18" i="54"/>
  <c r="W11" i="54"/>
  <c r="W19" i="54" s="1"/>
  <c r="W17" i="54"/>
  <c r="W20" i="54" s="1"/>
  <c r="BY88" i="52"/>
  <c r="CC88" i="52" s="1"/>
  <c r="AO88" i="52"/>
  <c r="BY36" i="52"/>
  <c r="CC36" i="52" s="1"/>
  <c r="AO36" i="52"/>
  <c r="BY18" i="52"/>
  <c r="CC18" i="52" s="1"/>
  <c r="AO18" i="52"/>
  <c r="BY11" i="52"/>
  <c r="CC11" i="52" s="1"/>
  <c r="AO11" i="52"/>
  <c r="BY13" i="52"/>
  <c r="CC13" i="52" s="1"/>
  <c r="AO13" i="52"/>
  <c r="BY17" i="52"/>
  <c r="CC17" i="52" s="1"/>
  <c r="AO17" i="52"/>
  <c r="BY21" i="52"/>
  <c r="CC21" i="52" s="1"/>
  <c r="AO21" i="52"/>
  <c r="I76" i="98"/>
  <c r="I51" i="98"/>
  <c r="W17" i="91"/>
  <c r="BG17" i="91" s="1"/>
  <c r="W13" i="91"/>
  <c r="BG13" i="91" s="1"/>
  <c r="W9" i="91"/>
  <c r="BG9" i="91" s="1"/>
  <c r="AG14" i="90"/>
  <c r="AQ14" i="90"/>
  <c r="AG12" i="88"/>
  <c r="AQ12" i="88"/>
  <c r="AG10" i="90"/>
  <c r="AQ10" i="90"/>
  <c r="K23" i="92"/>
  <c r="K22" i="92"/>
  <c r="K20" i="92"/>
  <c r="K18" i="92"/>
  <c r="K16" i="92"/>
  <c r="K14" i="92"/>
  <c r="K12" i="92"/>
  <c r="K10" i="92"/>
  <c r="K8" i="92"/>
  <c r="K21" i="92"/>
  <c r="K19" i="92"/>
  <c r="K17" i="92"/>
  <c r="K15" i="92"/>
  <c r="K13" i="92"/>
  <c r="K11" i="92"/>
  <c r="K9" i="92"/>
  <c r="DQ22" i="82"/>
  <c r="DS22" i="82" s="1"/>
  <c r="DI22" i="82"/>
  <c r="CW22" i="84"/>
  <c r="CO22" i="84"/>
  <c r="BY22" i="79" s="1"/>
  <c r="E22" i="79"/>
  <c r="DQ20" i="82"/>
  <c r="DS20" i="82" s="1"/>
  <c r="DI20" i="82"/>
  <c r="CW20" i="84"/>
  <c r="CO20" i="84"/>
  <c r="BY20" i="79" s="1"/>
  <c r="AW45" i="34"/>
  <c r="AW43" i="34"/>
  <c r="AW42" i="34"/>
  <c r="AW39" i="34"/>
  <c r="AW37" i="34"/>
  <c r="AW33" i="34"/>
  <c r="AW31" i="34"/>
  <c r="AW29" i="34"/>
  <c r="AW27" i="34"/>
  <c r="AW25" i="34"/>
  <c r="AW19" i="34"/>
  <c r="AW17" i="34"/>
  <c r="AW15" i="34"/>
  <c r="AW11" i="34"/>
  <c r="I20" i="79"/>
  <c r="K20" i="79" s="1"/>
  <c r="AM41" i="34" s="1"/>
  <c r="AW41" i="34"/>
  <c r="AW36" i="34"/>
  <c r="AW40" i="34"/>
  <c r="AW14" i="34"/>
  <c r="AW16" i="34"/>
  <c r="AW18" i="34"/>
  <c r="AW28" i="34"/>
  <c r="AW30" i="34"/>
  <c r="AW32" i="34"/>
  <c r="AW20" i="34"/>
  <c r="AW38" i="34"/>
  <c r="AW46" i="34"/>
  <c r="AW19" i="82"/>
  <c r="AY19" i="82" s="1"/>
  <c r="AO19" i="82"/>
  <c r="AO19" i="84"/>
  <c r="AG19" i="84"/>
  <c r="W19" i="79" s="1"/>
  <c r="AA19" i="79" s="1"/>
  <c r="AC19" i="79" s="1"/>
  <c r="BU18" i="82"/>
  <c r="BW18" i="82" s="1"/>
  <c r="BM18" i="82"/>
  <c r="BI18" i="84"/>
  <c r="BA18" i="84"/>
  <c r="AO18" i="79" s="1"/>
  <c r="DQ17" i="81"/>
  <c r="DS17" i="81" s="1"/>
  <c r="DI17" i="81"/>
  <c r="AW15" i="81"/>
  <c r="AY15" i="81" s="1"/>
  <c r="AO15" i="81"/>
  <c r="DQ12" i="82"/>
  <c r="DS12" i="82" s="1"/>
  <c r="DI12" i="82"/>
  <c r="CW12" i="84"/>
  <c r="CO12" i="84"/>
  <c r="BY12" i="79" s="1"/>
  <c r="AW45" i="42"/>
  <c r="AW43" i="42"/>
  <c r="AW42" i="42"/>
  <c r="AW39" i="42"/>
  <c r="AW37" i="42"/>
  <c r="AW33" i="42"/>
  <c r="AW31" i="42"/>
  <c r="AW29" i="42"/>
  <c r="AW27" i="42"/>
  <c r="AW25" i="42"/>
  <c r="AW19" i="42"/>
  <c r="AW17" i="42"/>
  <c r="AW15" i="42"/>
  <c r="AW11" i="42"/>
  <c r="I12" i="79"/>
  <c r="K12" i="79" s="1"/>
  <c r="AM41" i="42" s="1"/>
  <c r="AW20" i="42"/>
  <c r="AW36" i="42"/>
  <c r="AW40" i="42"/>
  <c r="AW41" i="42"/>
  <c r="AW38" i="42"/>
  <c r="AW46" i="42"/>
  <c r="AW14" i="42"/>
  <c r="AW16" i="42"/>
  <c r="AW18" i="42"/>
  <c r="AW28" i="42"/>
  <c r="AW30" i="42"/>
  <c r="AW32" i="42"/>
  <c r="BU10" i="82"/>
  <c r="BW10" i="82" s="1"/>
  <c r="BM10" i="82"/>
  <c r="BI10" i="84"/>
  <c r="BA10" i="84"/>
  <c r="AO10" i="79" s="1"/>
  <c r="DQ8" i="81"/>
  <c r="DS8" i="81" s="1"/>
  <c r="DI8" i="81"/>
  <c r="CW8" i="83"/>
  <c r="CY8" i="83" s="1"/>
  <c r="CS8" i="83"/>
  <c r="S55" i="23"/>
  <c r="S57" i="23"/>
  <c r="S64" i="23"/>
  <c r="S66" i="23"/>
  <c r="CA20" i="79"/>
  <c r="CE20" i="85"/>
  <c r="AQ21" i="36"/>
  <c r="AQ13" i="36"/>
  <c r="AQ9" i="36"/>
  <c r="AQ12" i="36"/>
  <c r="AQ10" i="36"/>
  <c r="AQ21" i="38"/>
  <c r="AQ13" i="38"/>
  <c r="AQ9" i="38"/>
  <c r="AQ12" i="38"/>
  <c r="AQ10" i="38"/>
  <c r="AQ21" i="40"/>
  <c r="AQ13" i="40"/>
  <c r="AQ9" i="40"/>
  <c r="AQ12" i="40"/>
  <c r="AQ10" i="40"/>
  <c r="AQ12" i="42"/>
  <c r="AQ10" i="42"/>
  <c r="AQ21" i="42"/>
  <c r="AQ13" i="42"/>
  <c r="AQ9" i="42"/>
  <c r="W13" i="90"/>
  <c r="BG13" i="90" s="1"/>
  <c r="BG21" i="79"/>
  <c r="BK21" i="79" s="1"/>
  <c r="BM21" i="79" s="1"/>
  <c r="BG19" i="79"/>
  <c r="BK19" i="79" s="1"/>
  <c r="BM19" i="79" s="1"/>
  <c r="BG15" i="79"/>
  <c r="BK15" i="79" s="1"/>
  <c r="BM15" i="79" s="1"/>
  <c r="AW13" i="82"/>
  <c r="AY13" i="82" s="1"/>
  <c r="AO13" i="82"/>
  <c r="AO13" i="84"/>
  <c r="AG13" i="84"/>
  <c r="W13" i="79" s="1"/>
  <c r="AA13" i="79" s="1"/>
  <c r="AC13" i="79" s="1"/>
  <c r="BU13" i="82"/>
  <c r="BW13" i="82" s="1"/>
  <c r="BM13" i="82"/>
  <c r="BI13" i="84"/>
  <c r="BA13" i="84"/>
  <c r="AO13" i="79" s="1"/>
  <c r="E13" i="79"/>
  <c r="AW9" i="82"/>
  <c r="AY9" i="82" s="1"/>
  <c r="AO9" i="82"/>
  <c r="AO9" i="84"/>
  <c r="AG9" i="84"/>
  <c r="W9" i="79" s="1"/>
  <c r="AA9" i="79" s="1"/>
  <c r="AC9" i="79" s="1"/>
  <c r="BU9" i="82"/>
  <c r="BW9" i="82" s="1"/>
  <c r="BM9" i="82"/>
  <c r="BI9" i="84"/>
  <c r="BA9" i="84"/>
  <c r="AO9" i="79" s="1"/>
  <c r="AW46" i="45"/>
  <c r="AW41" i="45"/>
  <c r="AW40" i="45"/>
  <c r="AW38" i="45"/>
  <c r="AW36" i="45"/>
  <c r="AW32" i="45"/>
  <c r="AW30" i="45"/>
  <c r="AW28" i="45"/>
  <c r="AW20" i="45"/>
  <c r="AW18" i="45"/>
  <c r="AW16" i="45"/>
  <c r="AW14" i="45"/>
  <c r="I9" i="79"/>
  <c r="K9" i="79" s="1"/>
  <c r="AM41" i="45" s="1"/>
  <c r="AW37" i="45"/>
  <c r="AW43" i="45"/>
  <c r="AW42" i="45"/>
  <c r="AW11" i="45"/>
  <c r="AW15" i="45"/>
  <c r="AW17" i="45"/>
  <c r="AW19" i="45"/>
  <c r="AW25" i="45"/>
  <c r="AW27" i="45"/>
  <c r="AW29" i="45"/>
  <c r="AW31" i="45"/>
  <c r="AW33" i="45"/>
  <c r="AW39" i="45"/>
  <c r="AW45" i="45"/>
  <c r="CS11" i="82"/>
  <c r="CU11" i="82" s="1"/>
  <c r="CK11" i="82"/>
  <c r="CC11" i="84"/>
  <c r="BU11" i="84"/>
  <c r="BG11" i="79" s="1"/>
  <c r="BK11" i="79" s="1"/>
  <c r="BM11" i="79" s="1"/>
  <c r="DQ11" i="82"/>
  <c r="DS11" i="82" s="1"/>
  <c r="DI11" i="82"/>
  <c r="CW11" i="84"/>
  <c r="CO11" i="84"/>
  <c r="BY11" i="79" s="1"/>
  <c r="AA13" i="48"/>
  <c r="AI13" i="48"/>
  <c r="AM13" i="48" s="1"/>
  <c r="Q13" i="48"/>
  <c r="I10" i="27"/>
  <c r="M10" i="27" s="1"/>
  <c r="K28" i="74"/>
  <c r="I10" i="26" s="1"/>
  <c r="M10" i="26" s="1"/>
  <c r="I12" i="27"/>
  <c r="M12" i="27" s="1"/>
  <c r="K30" i="74"/>
  <c r="I12" i="26" s="1"/>
  <c r="M12" i="26" s="1"/>
  <c r="I14" i="27"/>
  <c r="M14" i="27" s="1"/>
  <c r="K32" i="74"/>
  <c r="I14" i="26" s="1"/>
  <c r="M14" i="26" s="1"/>
  <c r="I32" i="55"/>
  <c r="M32" i="55" s="1"/>
  <c r="K60" i="96"/>
  <c r="I32" i="53" s="1"/>
  <c r="M32" i="53" s="1"/>
  <c r="Q32" i="53" s="1"/>
  <c r="W32" i="53" s="1"/>
  <c r="AI8" i="55"/>
  <c r="Q8" i="55"/>
  <c r="AA8" i="55"/>
  <c r="I18" i="51"/>
  <c r="M18" i="51" s="1"/>
  <c r="E27" i="103"/>
  <c r="I40" i="39"/>
  <c r="M40" i="39" s="1"/>
  <c r="E19" i="103"/>
  <c r="I40" i="31"/>
  <c r="M40" i="31" s="1"/>
  <c r="E28" i="103"/>
  <c r="I40" i="38"/>
  <c r="M40" i="38" s="1"/>
  <c r="E20" i="103"/>
  <c r="I40" i="46"/>
  <c r="M40" i="46" s="1"/>
  <c r="E12" i="103"/>
  <c r="G40" i="117"/>
  <c r="E11" i="103" s="1"/>
  <c r="I40" i="30"/>
  <c r="M40" i="30" s="1"/>
  <c r="E29" i="103"/>
  <c r="I40" i="37"/>
  <c r="M40" i="37" s="1"/>
  <c r="E21" i="103"/>
  <c r="I40" i="45"/>
  <c r="M40" i="45" s="1"/>
  <c r="E13" i="103"/>
  <c r="I40" i="36"/>
  <c r="M40" i="36" s="1"/>
  <c r="E22" i="103"/>
  <c r="I40" i="44"/>
  <c r="M40" i="44" s="1"/>
  <c r="E14" i="103"/>
  <c r="Q78" i="52"/>
  <c r="Q79" i="52" s="1"/>
  <c r="Y71" i="52"/>
  <c r="S22" i="91"/>
  <c r="W71" i="52"/>
  <c r="W78" i="52" s="1"/>
  <c r="W79" i="52" s="1"/>
  <c r="AM41" i="35"/>
  <c r="AO41" i="35" s="1"/>
  <c r="I75" i="98"/>
  <c r="I70" i="98"/>
  <c r="I71" i="98"/>
  <c r="W21" i="91"/>
  <c r="BG12" i="92"/>
  <c r="AQ19" i="90"/>
  <c r="AG19" i="90"/>
  <c r="W18" i="91"/>
  <c r="BG18" i="91" s="1"/>
  <c r="W12" i="91"/>
  <c r="BG12" i="91" s="1"/>
  <c r="AC23" i="91"/>
  <c r="BY8" i="91"/>
  <c r="AG8" i="91"/>
  <c r="K23" i="91"/>
  <c r="K22" i="91"/>
  <c r="K20" i="91"/>
  <c r="K18" i="91"/>
  <c r="K16" i="91"/>
  <c r="K14" i="91"/>
  <c r="K12" i="91"/>
  <c r="K10" i="91"/>
  <c r="K8" i="91"/>
  <c r="K21" i="91"/>
  <c r="K19" i="91"/>
  <c r="K17" i="91"/>
  <c r="K15" i="91"/>
  <c r="K13" i="91"/>
  <c r="K11" i="91"/>
  <c r="K9" i="91"/>
  <c r="BU19" i="81"/>
  <c r="BW19" i="81" s="1"/>
  <c r="BM19" i="81"/>
  <c r="AW18" i="82"/>
  <c r="AY18" i="82" s="1"/>
  <c r="AO18" i="82"/>
  <c r="AO18" i="84"/>
  <c r="AG18" i="84"/>
  <c r="W18" i="79" s="1"/>
  <c r="AA18" i="79" s="1"/>
  <c r="AC18" i="79" s="1"/>
  <c r="BU16" i="82"/>
  <c r="BW16" i="82" s="1"/>
  <c r="BM16" i="82"/>
  <c r="BI16" i="84"/>
  <c r="BA16" i="84"/>
  <c r="AO16" i="79" s="1"/>
  <c r="AW17" i="81"/>
  <c r="AY17" i="81" s="1"/>
  <c r="AO17" i="81"/>
  <c r="BC23" i="92"/>
  <c r="M19" i="56"/>
  <c r="AS8" i="56"/>
  <c r="AM8" i="56"/>
  <c r="AI8" i="56"/>
  <c r="AC8" i="56"/>
  <c r="Y8" i="56"/>
  <c r="Q8" i="56"/>
  <c r="W8" i="56" s="1"/>
  <c r="M17" i="56"/>
  <c r="AM10" i="56"/>
  <c r="AS10" i="56" s="1"/>
  <c r="AC10" i="56"/>
  <c r="AI10" i="56" s="1"/>
  <c r="Q10" i="56"/>
  <c r="W10" i="56" s="1"/>
  <c r="AM11" i="56"/>
  <c r="AS11" i="56" s="1"/>
  <c r="AC11" i="56"/>
  <c r="AI11" i="56" s="1"/>
  <c r="Q11" i="56"/>
  <c r="W11" i="56" s="1"/>
  <c r="AM16" i="56"/>
  <c r="AS16" i="56" s="1"/>
  <c r="AC16" i="56"/>
  <c r="AI16" i="56" s="1"/>
  <c r="Q16" i="56"/>
  <c r="W16" i="56" s="1"/>
  <c r="AM32" i="56"/>
  <c r="AS32" i="56" s="1"/>
  <c r="AC32" i="56"/>
  <c r="AI32" i="56" s="1"/>
  <c r="Q32" i="56"/>
  <c r="W32" i="56" s="1"/>
  <c r="AQ23" i="30"/>
  <c r="AQ34" i="30"/>
  <c r="AQ26" i="30"/>
  <c r="AQ24" i="30"/>
  <c r="AQ22" i="30"/>
  <c r="AQ8" i="30"/>
  <c r="AQ23" i="33"/>
  <c r="AQ34" i="33"/>
  <c r="AQ26" i="33"/>
  <c r="AQ24" i="33"/>
  <c r="AQ22" i="33"/>
  <c r="AQ8" i="33"/>
  <c r="AQ34" i="31"/>
  <c r="AQ26" i="31"/>
  <c r="AQ24" i="31"/>
  <c r="AQ22" i="31"/>
  <c r="AQ8" i="31"/>
  <c r="AQ23" i="31"/>
  <c r="AQ34" i="35"/>
  <c r="AQ26" i="35"/>
  <c r="AQ24" i="35"/>
  <c r="AQ22" i="35"/>
  <c r="AQ8" i="35"/>
  <c r="AQ23" i="35"/>
  <c r="AQ34" i="37"/>
  <c r="AQ26" i="37"/>
  <c r="AQ24" i="37"/>
  <c r="AQ22" i="37"/>
  <c r="AQ8" i="37"/>
  <c r="AQ23" i="37"/>
  <c r="AQ34" i="39"/>
  <c r="AQ26" i="39"/>
  <c r="AQ24" i="39"/>
  <c r="AQ22" i="39"/>
  <c r="AQ8" i="39"/>
  <c r="AQ23" i="39"/>
  <c r="AQ34" i="41"/>
  <c r="AQ26" i="41"/>
  <c r="AQ24" i="41"/>
  <c r="AQ22" i="41"/>
  <c r="AQ23" i="41"/>
  <c r="AQ8" i="41"/>
  <c r="AQ23" i="43"/>
  <c r="AQ34" i="43"/>
  <c r="AQ26" i="43"/>
  <c r="AQ24" i="43"/>
  <c r="AQ22" i="43"/>
  <c r="AQ8" i="43"/>
  <c r="AQ23" i="45"/>
  <c r="AQ34" i="45"/>
  <c r="AQ26" i="45"/>
  <c r="AQ24" i="45"/>
  <c r="AQ22" i="45"/>
  <c r="AQ8" i="45"/>
  <c r="E29" i="28"/>
  <c r="AQ46" i="30"/>
  <c r="AQ39" i="30"/>
  <c r="AQ37" i="30"/>
  <c r="AQ33" i="30"/>
  <c r="AQ31" i="30"/>
  <c r="AQ29" i="30"/>
  <c r="AQ27" i="30"/>
  <c r="AQ25" i="30"/>
  <c r="AQ19" i="30"/>
  <c r="AQ17" i="30"/>
  <c r="AQ15" i="30"/>
  <c r="AQ11" i="30"/>
  <c r="AQ45" i="30"/>
  <c r="AQ41" i="30"/>
  <c r="AQ40" i="30"/>
  <c r="AQ38" i="30"/>
  <c r="AQ36" i="30"/>
  <c r="AQ32" i="30"/>
  <c r="AQ30" i="30"/>
  <c r="AQ28" i="30"/>
  <c r="AQ20" i="30"/>
  <c r="AQ18" i="30"/>
  <c r="AQ16" i="30"/>
  <c r="AQ14" i="30"/>
  <c r="BG17" i="92"/>
  <c r="AQ21" i="91"/>
  <c r="AG21" i="91"/>
  <c r="W18" i="88"/>
  <c r="BG18" i="88" s="1"/>
  <c r="AQ17" i="90"/>
  <c r="AG17" i="90"/>
  <c r="W14" i="88"/>
  <c r="BG14" i="88" s="1"/>
  <c r="AC23" i="90"/>
  <c r="BY8" i="90"/>
  <c r="AG8" i="90"/>
  <c r="AG23" i="90" s="1"/>
  <c r="K23" i="90"/>
  <c r="K22" i="90"/>
  <c r="K20" i="90"/>
  <c r="K18" i="90"/>
  <c r="K16" i="90"/>
  <c r="K14" i="90"/>
  <c r="K12" i="90"/>
  <c r="K10" i="90"/>
  <c r="K8" i="90"/>
  <c r="K21" i="90"/>
  <c r="K19" i="90"/>
  <c r="K17" i="90"/>
  <c r="K15" i="90"/>
  <c r="K13" i="90"/>
  <c r="K11" i="90"/>
  <c r="K9" i="90"/>
  <c r="BI23" i="83"/>
  <c r="BK23" i="83" s="1"/>
  <c r="BE23" i="83"/>
  <c r="BQ23" i="81"/>
  <c r="BI23" i="81"/>
  <c r="AO23" i="83"/>
  <c r="AQ23" i="83" s="1"/>
  <c r="AK23" i="83"/>
  <c r="AS23" i="81"/>
  <c r="AK23" i="81"/>
  <c r="BU20" i="81"/>
  <c r="BW20" i="81" s="1"/>
  <c r="BM20" i="81"/>
  <c r="M18" i="79"/>
  <c r="W18" i="84"/>
  <c r="O18" i="79" s="1"/>
  <c r="S18" i="79" s="1"/>
  <c r="U18" i="79" s="1"/>
  <c r="DQ10" i="82"/>
  <c r="DS10" i="82" s="1"/>
  <c r="DI10" i="82"/>
  <c r="CW10" i="84"/>
  <c r="CO10" i="84"/>
  <c r="BY10" i="79" s="1"/>
  <c r="E10" i="79"/>
  <c r="BU8" i="82"/>
  <c r="BW8" i="82" s="1"/>
  <c r="BM8" i="82"/>
  <c r="BI8" i="84"/>
  <c r="BA8" i="84"/>
  <c r="AO8" i="79" s="1"/>
  <c r="S12" i="23"/>
  <c r="S21" i="23"/>
  <c r="W11" i="88"/>
  <c r="BG11" i="88" s="1"/>
  <c r="M11" i="79"/>
  <c r="W11" i="84"/>
  <c r="O11" i="79" s="1"/>
  <c r="S11" i="79" s="1"/>
  <c r="U11" i="79" s="1"/>
  <c r="W9" i="90"/>
  <c r="BG9" i="90" s="1"/>
  <c r="G81" i="98"/>
  <c r="AE14" i="48"/>
  <c r="BG78" i="52"/>
  <c r="BG79" i="52" s="1"/>
  <c r="AU41" i="45" l="1"/>
  <c r="AS41" i="45"/>
  <c r="AO41" i="45"/>
  <c r="BA41" i="45" s="1"/>
  <c r="AU41" i="42"/>
  <c r="AS41" i="42"/>
  <c r="AO41" i="42"/>
  <c r="BA41" i="42" s="1"/>
  <c r="AW45" i="46"/>
  <c r="AY45" i="46" s="1"/>
  <c r="AW43" i="46"/>
  <c r="AY43" i="46" s="1"/>
  <c r="AW42" i="46"/>
  <c r="AY42" i="46" s="1"/>
  <c r="AW39" i="46"/>
  <c r="AY39" i="46" s="1"/>
  <c r="AW37" i="46"/>
  <c r="AY37" i="46" s="1"/>
  <c r="AW33" i="46"/>
  <c r="AY33" i="46" s="1"/>
  <c r="AW31" i="46"/>
  <c r="AY31" i="46" s="1"/>
  <c r="AW29" i="46"/>
  <c r="AY29" i="46" s="1"/>
  <c r="AW27" i="46"/>
  <c r="AY27" i="46" s="1"/>
  <c r="AW25" i="46"/>
  <c r="AY25" i="46" s="1"/>
  <c r="AW19" i="46"/>
  <c r="AY19" i="46" s="1"/>
  <c r="AW17" i="46"/>
  <c r="AY17" i="46" s="1"/>
  <c r="AW15" i="46"/>
  <c r="AY15" i="46" s="1"/>
  <c r="AW11" i="46"/>
  <c r="AY11" i="46" s="1"/>
  <c r="I8" i="79"/>
  <c r="K8" i="79" s="1"/>
  <c r="AM41" i="46" s="1"/>
  <c r="AO41" i="46" s="1"/>
  <c r="AW20" i="46"/>
  <c r="AY20" i="46" s="1"/>
  <c r="AW36" i="46"/>
  <c r="AY36" i="46" s="1"/>
  <c r="AW40" i="46"/>
  <c r="AY40" i="46" s="1"/>
  <c r="AW41" i="46"/>
  <c r="AY41" i="46" s="1"/>
  <c r="AW38" i="46"/>
  <c r="AY38" i="46" s="1"/>
  <c r="AW46" i="46"/>
  <c r="AY46" i="46" s="1"/>
  <c r="AW14" i="46"/>
  <c r="AY14" i="46" s="1"/>
  <c r="AW16" i="46"/>
  <c r="AY16" i="46" s="1"/>
  <c r="AW18" i="46"/>
  <c r="AY18" i="46" s="1"/>
  <c r="AW28" i="46"/>
  <c r="AY28" i="46" s="1"/>
  <c r="AW30" i="46"/>
  <c r="AY30" i="46" s="1"/>
  <c r="AW32" i="46"/>
  <c r="AY32" i="46" s="1"/>
  <c r="M9" i="32"/>
  <c r="M9" i="36"/>
  <c r="M9" i="44"/>
  <c r="M9" i="30"/>
  <c r="M9" i="37"/>
  <c r="M9" i="41"/>
  <c r="AS21" i="92"/>
  <c r="AS19" i="92"/>
  <c r="AS17" i="92"/>
  <c r="AS15" i="92"/>
  <c r="AS13" i="92"/>
  <c r="AS11" i="92"/>
  <c r="AS9" i="92"/>
  <c r="AS23" i="92"/>
  <c r="AS22" i="92"/>
  <c r="AS20" i="92"/>
  <c r="AS18" i="92"/>
  <c r="AS16" i="92"/>
  <c r="AS14" i="92"/>
  <c r="AS12" i="92"/>
  <c r="AS10" i="92"/>
  <c r="AS8" i="92"/>
  <c r="BE23" i="91"/>
  <c r="BE21" i="91"/>
  <c r="BE19" i="91"/>
  <c r="BE17" i="91"/>
  <c r="BE15" i="91"/>
  <c r="BE13" i="91"/>
  <c r="BE11" i="91"/>
  <c r="BE9" i="91"/>
  <c r="BE22" i="91"/>
  <c r="BE20" i="91"/>
  <c r="BE18" i="91"/>
  <c r="BE16" i="91"/>
  <c r="BE14" i="91"/>
  <c r="BE12" i="91"/>
  <c r="BE10" i="91"/>
  <c r="BE8" i="91"/>
  <c r="AU41" i="39"/>
  <c r="AS41" i="39"/>
  <c r="AO41" i="39"/>
  <c r="BA41" i="39" s="1"/>
  <c r="I37" i="55"/>
  <c r="M37" i="55" s="1"/>
  <c r="K67" i="96"/>
  <c r="I37" i="53" s="1"/>
  <c r="M37" i="53" s="1"/>
  <c r="Q37" i="53" s="1"/>
  <c r="W37" i="53" s="1"/>
  <c r="AS41" i="34"/>
  <c r="AO41" i="34"/>
  <c r="AU41" i="40"/>
  <c r="AS41" i="40"/>
  <c r="AO41" i="40"/>
  <c r="BA41" i="40" s="1"/>
  <c r="M9" i="31"/>
  <c r="M9" i="34"/>
  <c r="M9" i="38"/>
  <c r="M9" i="42"/>
  <c r="M9" i="46"/>
  <c r="CA12" i="52"/>
  <c r="BW12" i="52"/>
  <c r="BG12" i="52"/>
  <c r="BC12" i="52"/>
  <c r="AM12" i="52"/>
  <c r="AI12" i="52"/>
  <c r="Q12" i="52"/>
  <c r="CG12" i="52"/>
  <c r="BQ12" i="52"/>
  <c r="BM12" i="52"/>
  <c r="AW12" i="52"/>
  <c r="BA12" i="52" s="1"/>
  <c r="AS12" i="52"/>
  <c r="AC12" i="52"/>
  <c r="Y12" i="52"/>
  <c r="M9" i="35"/>
  <c r="M9" i="39"/>
  <c r="M9" i="43"/>
  <c r="AI23" i="92"/>
  <c r="AI22" i="92"/>
  <c r="AI20" i="92"/>
  <c r="AI18" i="92"/>
  <c r="AI16" i="92"/>
  <c r="AI14" i="92"/>
  <c r="AI12" i="92"/>
  <c r="AI10" i="92"/>
  <c r="AI8" i="92"/>
  <c r="AI21" i="92"/>
  <c r="AI19" i="92"/>
  <c r="AI17" i="92"/>
  <c r="AI15" i="92"/>
  <c r="AI13" i="92"/>
  <c r="AI11" i="92"/>
  <c r="AI9" i="92"/>
  <c r="W41" i="43"/>
  <c r="W43" i="43"/>
  <c r="AW45" i="44"/>
  <c r="AW43" i="44"/>
  <c r="AW42" i="44"/>
  <c r="AW39" i="44"/>
  <c r="AW37" i="44"/>
  <c r="AW33" i="44"/>
  <c r="AW31" i="44"/>
  <c r="AW29" i="44"/>
  <c r="AW27" i="44"/>
  <c r="AW25" i="44"/>
  <c r="AW19" i="44"/>
  <c r="AW17" i="44"/>
  <c r="AW15" i="44"/>
  <c r="AW11" i="44"/>
  <c r="I10" i="79"/>
  <c r="K10" i="79" s="1"/>
  <c r="AM41" i="44" s="1"/>
  <c r="AW20" i="44"/>
  <c r="AW38" i="44"/>
  <c r="AW46" i="44"/>
  <c r="AW14" i="44"/>
  <c r="AW16" i="44"/>
  <c r="AW18" i="44"/>
  <c r="AW28" i="44"/>
  <c r="AW30" i="44"/>
  <c r="AW32" i="44"/>
  <c r="AW41" i="44"/>
  <c r="AW36" i="44"/>
  <c r="AW40" i="44"/>
  <c r="AG46" i="36"/>
  <c r="AG41" i="36"/>
  <c r="AG40" i="36"/>
  <c r="AG38" i="36"/>
  <c r="AG36" i="36"/>
  <c r="AG32" i="36"/>
  <c r="AG30" i="36"/>
  <c r="AG28" i="36"/>
  <c r="AG20" i="36"/>
  <c r="AG18" i="36"/>
  <c r="AG16" i="36"/>
  <c r="AG14" i="36"/>
  <c r="AG37" i="36"/>
  <c r="AG42" i="36"/>
  <c r="AG43" i="36"/>
  <c r="AG11" i="36"/>
  <c r="AG15" i="36"/>
  <c r="AG17" i="36"/>
  <c r="AG19" i="36"/>
  <c r="AG25" i="36"/>
  <c r="AG27" i="36"/>
  <c r="AG29" i="36"/>
  <c r="AG31" i="36"/>
  <c r="AG33" i="36"/>
  <c r="AG39" i="36"/>
  <c r="AG45" i="36"/>
  <c r="AI23" i="90"/>
  <c r="AI22" i="90"/>
  <c r="AI20" i="90"/>
  <c r="AI18" i="90"/>
  <c r="AI16" i="90"/>
  <c r="AI14" i="90"/>
  <c r="AI12" i="90"/>
  <c r="AI10" i="90"/>
  <c r="AI8" i="90"/>
  <c r="AI21" i="90"/>
  <c r="AI19" i="90"/>
  <c r="AI17" i="90"/>
  <c r="AI15" i="90"/>
  <c r="AI13" i="90"/>
  <c r="AI11" i="90"/>
  <c r="AI9" i="90"/>
  <c r="M20" i="56"/>
  <c r="K17" i="56"/>
  <c r="AM17" i="56"/>
  <c r="AS17" i="56" s="1"/>
  <c r="AC17" i="56"/>
  <c r="AI17" i="56" s="1"/>
  <c r="Q17" i="56"/>
  <c r="Y17" i="56" s="1"/>
  <c r="AW23" i="38"/>
  <c r="AS16" i="79"/>
  <c r="AU16" i="79" s="1"/>
  <c r="AM8" i="38" s="1"/>
  <c r="AW8" i="38"/>
  <c r="AW24" i="38"/>
  <c r="AW26" i="38"/>
  <c r="AW34" i="38"/>
  <c r="AW22" i="38"/>
  <c r="W22" i="91"/>
  <c r="BG22" i="91" s="1"/>
  <c r="Q40" i="44"/>
  <c r="BA40" i="36"/>
  <c r="AK40" i="36"/>
  <c r="S40" i="36"/>
  <c r="AU40" i="36"/>
  <c r="AE40" i="36"/>
  <c r="Q40" i="36"/>
  <c r="S40" i="45"/>
  <c r="Q40" i="45"/>
  <c r="Q40" i="37"/>
  <c r="BA40" i="30"/>
  <c r="AK40" i="30"/>
  <c r="S40" i="30"/>
  <c r="AU40" i="30"/>
  <c r="AE40" i="30"/>
  <c r="Q40" i="30"/>
  <c r="CG11" i="79"/>
  <c r="CY11" i="84"/>
  <c r="CI11" i="79" s="1"/>
  <c r="CM11" i="79" s="1"/>
  <c r="CO11" i="79" s="1"/>
  <c r="BO11" i="79"/>
  <c r="CE11" i="84"/>
  <c r="BQ11" i="79" s="1"/>
  <c r="BU11" i="79" s="1"/>
  <c r="BW11" i="79" s="1"/>
  <c r="AY41" i="45"/>
  <c r="AW34" i="45"/>
  <c r="AW26" i="45"/>
  <c r="AW24" i="45"/>
  <c r="AW22" i="45"/>
  <c r="AW8" i="45"/>
  <c r="AS9" i="79"/>
  <c r="AU9" i="79" s="1"/>
  <c r="AM8" i="45" s="1"/>
  <c r="AW23" i="45"/>
  <c r="AW45" i="41"/>
  <c r="AW33" i="41"/>
  <c r="AW31" i="41"/>
  <c r="AW29" i="41"/>
  <c r="AW27" i="41"/>
  <c r="AW25" i="41"/>
  <c r="AW46" i="41"/>
  <c r="AW41" i="41"/>
  <c r="AW40" i="41"/>
  <c r="AW38" i="41"/>
  <c r="AW36" i="41"/>
  <c r="AW32" i="41"/>
  <c r="AW30" i="41"/>
  <c r="AW28" i="41"/>
  <c r="AW20" i="41"/>
  <c r="AW18" i="41"/>
  <c r="AW16" i="41"/>
  <c r="AW14" i="41"/>
  <c r="I13" i="79"/>
  <c r="K13" i="79" s="1"/>
  <c r="AM41" i="41" s="1"/>
  <c r="AW11" i="41"/>
  <c r="AW15" i="41"/>
  <c r="AW17" i="41"/>
  <c r="AW19" i="41"/>
  <c r="AW39" i="41"/>
  <c r="AW42" i="41"/>
  <c r="AW37" i="41"/>
  <c r="AW43" i="4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AW10" i="79"/>
  <c r="BK10" i="84"/>
  <c r="AY10" i="79" s="1"/>
  <c r="BC10" i="79" s="1"/>
  <c r="BE10" i="79" s="1"/>
  <c r="W8" i="44" s="1"/>
  <c r="AW21" i="42"/>
  <c r="AW13" i="42"/>
  <c r="AW9" i="42"/>
  <c r="CC12" i="79"/>
  <c r="CE12" i="79" s="1"/>
  <c r="AW10" i="42"/>
  <c r="AW12" i="42"/>
  <c r="AW34" i="36"/>
  <c r="AW26" i="36"/>
  <c r="AW24" i="36"/>
  <c r="AW22" i="36"/>
  <c r="AW8" i="36"/>
  <c r="AS18" i="79"/>
  <c r="AU18" i="79" s="1"/>
  <c r="AM8" i="36" s="1"/>
  <c r="AW23" i="36"/>
  <c r="CG20" i="79"/>
  <c r="CY20" i="84"/>
  <c r="CI20" i="79" s="1"/>
  <c r="CM20" i="79" s="1"/>
  <c r="CO20" i="79" s="1"/>
  <c r="AW21" i="32"/>
  <c r="AW13" i="32"/>
  <c r="AW9" i="32"/>
  <c r="CC22" i="79"/>
  <c r="CE22" i="79" s="1"/>
  <c r="AW10" i="32"/>
  <c r="AW12" i="32"/>
  <c r="BG12" i="88"/>
  <c r="AG33" i="39"/>
  <c r="AG31" i="39"/>
  <c r="AG29" i="39"/>
  <c r="AG27" i="39"/>
  <c r="AG25" i="39"/>
  <c r="AG19" i="39"/>
  <c r="AG17" i="39"/>
  <c r="AG15" i="39"/>
  <c r="AG11" i="39"/>
  <c r="AG46" i="39"/>
  <c r="AG41" i="39"/>
  <c r="AG40" i="39"/>
  <c r="AG38" i="39"/>
  <c r="AG36" i="39"/>
  <c r="AG32" i="39"/>
  <c r="AG30" i="39"/>
  <c r="AG28" i="39"/>
  <c r="AG20" i="39"/>
  <c r="AG18" i="39"/>
  <c r="AG16" i="39"/>
  <c r="AG14" i="39"/>
  <c r="AG39" i="39"/>
  <c r="AG43" i="39"/>
  <c r="AG37" i="39"/>
  <c r="AG42" i="39"/>
  <c r="AG45" i="39"/>
  <c r="AG45" i="38"/>
  <c r="AG43" i="38"/>
  <c r="AG42" i="38"/>
  <c r="AG39" i="38"/>
  <c r="AG37" i="38"/>
  <c r="AG33" i="38"/>
  <c r="AG31" i="38"/>
  <c r="AG29" i="38"/>
  <c r="AG27" i="38"/>
  <c r="AG25" i="38"/>
  <c r="AG19" i="38"/>
  <c r="AG17" i="38"/>
  <c r="AG15" i="38"/>
  <c r="AG11" i="38"/>
  <c r="AG36" i="38"/>
  <c r="AG40" i="38"/>
  <c r="AG46" i="38"/>
  <c r="AG14" i="38"/>
  <c r="AG16" i="38"/>
  <c r="AG18" i="38"/>
  <c r="AG20" i="38"/>
  <c r="AG28" i="38"/>
  <c r="AG30" i="38"/>
  <c r="AG32" i="38"/>
  <c r="AG38" i="38"/>
  <c r="AG41" i="38"/>
  <c r="AG46" i="31"/>
  <c r="AG41" i="31"/>
  <c r="AG40" i="31"/>
  <c r="AG38" i="31"/>
  <c r="AG36" i="31"/>
  <c r="AG32" i="31"/>
  <c r="AG30" i="31"/>
  <c r="AG28" i="31"/>
  <c r="AG20" i="31"/>
  <c r="AG18" i="31"/>
  <c r="AG16" i="31"/>
  <c r="AG14" i="31"/>
  <c r="AG40" i="35"/>
  <c r="AG38" i="35"/>
  <c r="AG37" i="35"/>
  <c r="AG33" i="35"/>
  <c r="AG31" i="35"/>
  <c r="AG29" i="35"/>
  <c r="AG27" i="35"/>
  <c r="AG25" i="35"/>
  <c r="AG19" i="35"/>
  <c r="AG17" i="35"/>
  <c r="AG15" i="35"/>
  <c r="AG11" i="35"/>
  <c r="AG46" i="35"/>
  <c r="AG41" i="35"/>
  <c r="AG36" i="35"/>
  <c r="AG11" i="31"/>
  <c r="AG15" i="31"/>
  <c r="AG17" i="31"/>
  <c r="AG19" i="31"/>
  <c r="AG25" i="31"/>
  <c r="AG27" i="31"/>
  <c r="AG29" i="31"/>
  <c r="AG31" i="31"/>
  <c r="AG33" i="31"/>
  <c r="AG39" i="31"/>
  <c r="AG43" i="31"/>
  <c r="AG14" i="35"/>
  <c r="AG16" i="35"/>
  <c r="AG18" i="35"/>
  <c r="AG20" i="35"/>
  <c r="AG28" i="35"/>
  <c r="AG30" i="35"/>
  <c r="AG32" i="35"/>
  <c r="AG39" i="35"/>
  <c r="AG42" i="35"/>
  <c r="AG43" i="35"/>
  <c r="AG45" i="35"/>
  <c r="AG37" i="31"/>
  <c r="AG42" i="31"/>
  <c r="AG45" i="31"/>
  <c r="AG46" i="33"/>
  <c r="AG41" i="33"/>
  <c r="AG40" i="33"/>
  <c r="AG38" i="33"/>
  <c r="AG36" i="33"/>
  <c r="AG32" i="33"/>
  <c r="AG30" i="33"/>
  <c r="AG28" i="33"/>
  <c r="AG20" i="33"/>
  <c r="AG18" i="33"/>
  <c r="AG16" i="33"/>
  <c r="AG14" i="33"/>
  <c r="AG11" i="33"/>
  <c r="AG15" i="33"/>
  <c r="AG17" i="33"/>
  <c r="AG19" i="33"/>
  <c r="AG25" i="33"/>
  <c r="AG27" i="33"/>
  <c r="AG29" i="33"/>
  <c r="AG31" i="33"/>
  <c r="AG33" i="33"/>
  <c r="AG39" i="33"/>
  <c r="AG45" i="33"/>
  <c r="AG37" i="33"/>
  <c r="AG42" i="33"/>
  <c r="AG43" i="33"/>
  <c r="AI23" i="89"/>
  <c r="AI22" i="89"/>
  <c r="AI20" i="89"/>
  <c r="AI18" i="89"/>
  <c r="AI16" i="89"/>
  <c r="AI14" i="89"/>
  <c r="AI12" i="89"/>
  <c r="AI10" i="89"/>
  <c r="AI8" i="89"/>
  <c r="AI21" i="89"/>
  <c r="AI19" i="89"/>
  <c r="AI17" i="89"/>
  <c r="AI15" i="89"/>
  <c r="AI13" i="89"/>
  <c r="AI11" i="89"/>
  <c r="AI9" i="89"/>
  <c r="S42" i="42"/>
  <c r="Q42" i="42"/>
  <c r="S42" i="34"/>
  <c r="Q42" i="34"/>
  <c r="BA43" i="46"/>
  <c r="AK43" i="46"/>
  <c r="S43" i="46"/>
  <c r="AU43" i="46"/>
  <c r="AE43" i="46"/>
  <c r="S43" i="41"/>
  <c r="W42" i="39"/>
  <c r="Q42" i="35"/>
  <c r="I26" i="29"/>
  <c r="AM43" i="40"/>
  <c r="AO43" i="35"/>
  <c r="BA43" i="35" s="1"/>
  <c r="AM43" i="35"/>
  <c r="Q15" i="50"/>
  <c r="W15" i="50" s="1"/>
  <c r="M9" i="21"/>
  <c r="M9" i="20"/>
  <c r="I15" i="20"/>
  <c r="Y8" i="52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I8" i="73"/>
  <c r="I14" i="25" s="1"/>
  <c r="M14" i="25" s="1"/>
  <c r="S14" i="25" s="1"/>
  <c r="K8" i="73"/>
  <c r="I14" i="23" s="1"/>
  <c r="M14" i="23" s="1"/>
  <c r="S14" i="23" s="1"/>
  <c r="I34" i="74"/>
  <c r="I23" i="56" s="1"/>
  <c r="M23" i="56" s="1"/>
  <c r="K34" i="74"/>
  <c r="I23" i="54" s="1"/>
  <c r="M23" i="54" s="1"/>
  <c r="AQ8" i="52"/>
  <c r="AW23" i="42"/>
  <c r="AS12" i="79"/>
  <c r="AU12" i="79" s="1"/>
  <c r="AM8" i="42" s="1"/>
  <c r="AW8" i="42"/>
  <c r="AW24" i="42"/>
  <c r="AW22" i="42"/>
  <c r="AW34" i="42"/>
  <c r="AW26" i="42"/>
  <c r="CG14" i="79"/>
  <c r="CY14" i="84"/>
  <c r="CI14" i="79" s="1"/>
  <c r="CM14" i="79" s="1"/>
  <c r="CO14" i="79" s="1"/>
  <c r="AW20" i="79"/>
  <c r="BK20" i="84"/>
  <c r="AY20" i="79" s="1"/>
  <c r="BC20" i="79" s="1"/>
  <c r="BE20" i="79" s="1"/>
  <c r="W8" i="34" s="1"/>
  <c r="AE21" i="79"/>
  <c r="AQ21" i="84"/>
  <c r="AG21" i="79" s="1"/>
  <c r="AK21" i="79" s="1"/>
  <c r="AM21" i="79" s="1"/>
  <c r="AQ34" i="46"/>
  <c r="AS34" i="46" s="1"/>
  <c r="AQ26" i="46"/>
  <c r="AS26" i="46" s="1"/>
  <c r="AQ24" i="46"/>
  <c r="AS24" i="46" s="1"/>
  <c r="AQ22" i="46"/>
  <c r="AS22" i="46" s="1"/>
  <c r="AQ8" i="46"/>
  <c r="AS8" i="46" s="1"/>
  <c r="AQ23" i="46"/>
  <c r="AS23" i="46" s="1"/>
  <c r="AW15" i="79"/>
  <c r="BK15" i="84"/>
  <c r="AY15" i="79" s="1"/>
  <c r="BC15" i="79" s="1"/>
  <c r="BE15" i="79" s="1"/>
  <c r="W8" i="39" s="1"/>
  <c r="AE17" i="79"/>
  <c r="AQ17" i="84"/>
  <c r="AG17" i="79" s="1"/>
  <c r="AK17" i="79" s="1"/>
  <c r="AM17" i="79" s="1"/>
  <c r="G10" i="103"/>
  <c r="G9" i="103"/>
  <c r="I71" i="96"/>
  <c r="I39" i="55" s="1"/>
  <c r="M39" i="55" s="1"/>
  <c r="I48" i="74"/>
  <c r="I52" i="56" s="1"/>
  <c r="M52" i="56" s="1"/>
  <c r="K48" i="74"/>
  <c r="I52" i="54" s="1"/>
  <c r="M52" i="54" s="1"/>
  <c r="I52" i="74"/>
  <c r="I56" i="56" s="1"/>
  <c r="M56" i="56" s="1"/>
  <c r="K52" i="74"/>
  <c r="I56" i="54" s="1"/>
  <c r="M56" i="54" s="1"/>
  <c r="I56" i="74"/>
  <c r="I60" i="56" s="1"/>
  <c r="M60" i="56" s="1"/>
  <c r="K56" i="74"/>
  <c r="I60" i="54" s="1"/>
  <c r="M60" i="54" s="1"/>
  <c r="I51" i="74"/>
  <c r="I55" i="56" s="1"/>
  <c r="M55" i="56" s="1"/>
  <c r="K51" i="74"/>
  <c r="I55" i="54" s="1"/>
  <c r="M55" i="54" s="1"/>
  <c r="I55" i="74"/>
  <c r="I59" i="56" s="1"/>
  <c r="M59" i="56" s="1"/>
  <c r="K55" i="74"/>
  <c r="I59" i="54" s="1"/>
  <c r="M59" i="54" s="1"/>
  <c r="I59" i="74"/>
  <c r="I63" i="56" s="1"/>
  <c r="M63" i="56" s="1"/>
  <c r="K59" i="74"/>
  <c r="I63" i="54" s="1"/>
  <c r="M63" i="54" s="1"/>
  <c r="M10" i="23"/>
  <c r="AA24" i="48"/>
  <c r="AE24" i="48" s="1"/>
  <c r="AI24" i="48"/>
  <c r="Q24" i="48"/>
  <c r="AA23" i="48"/>
  <c r="AE23" i="48" s="1"/>
  <c r="AI23" i="48"/>
  <c r="Q23" i="48"/>
  <c r="AA27" i="48"/>
  <c r="AE27" i="48" s="1"/>
  <c r="AI27" i="48"/>
  <c r="Q27" i="48"/>
  <c r="BE23" i="89"/>
  <c r="BE21" i="89"/>
  <c r="BE19" i="89"/>
  <c r="BE17" i="89"/>
  <c r="BE15" i="89"/>
  <c r="BE13" i="89"/>
  <c r="BE11" i="89"/>
  <c r="BE9" i="89"/>
  <c r="BE22" i="89"/>
  <c r="BE20" i="89"/>
  <c r="BE18" i="89"/>
  <c r="BE16" i="89"/>
  <c r="BE14" i="89"/>
  <c r="BE12" i="89"/>
  <c r="BE10" i="89"/>
  <c r="BE8" i="89"/>
  <c r="M8" i="79"/>
  <c r="AG45" i="37"/>
  <c r="AG43" i="37"/>
  <c r="AG42" i="37"/>
  <c r="AG39" i="37"/>
  <c r="AG37" i="37"/>
  <c r="AG33" i="37"/>
  <c r="AG31" i="37"/>
  <c r="AG29" i="37"/>
  <c r="AG27" i="37"/>
  <c r="AG25" i="37"/>
  <c r="AG19" i="37"/>
  <c r="AG17" i="37"/>
  <c r="AG15" i="37"/>
  <c r="AG11" i="37"/>
  <c r="AG41" i="37"/>
  <c r="AG40" i="37"/>
  <c r="AG38" i="37"/>
  <c r="AG36" i="37"/>
  <c r="AG20" i="37"/>
  <c r="AG18" i="37"/>
  <c r="AG16" i="37"/>
  <c r="AG14" i="37"/>
  <c r="AG46" i="37"/>
  <c r="AG28" i="37"/>
  <c r="AG30" i="37"/>
  <c r="AG32" i="37"/>
  <c r="I82" i="98"/>
  <c r="I69" i="98"/>
  <c r="I81" i="98" s="1"/>
  <c r="W23" i="91"/>
  <c r="BG8" i="91"/>
  <c r="K38" i="103"/>
  <c r="K37" i="103"/>
  <c r="K36" i="103"/>
  <c r="K35" i="103"/>
  <c r="K34" i="103"/>
  <c r="K33" i="103"/>
  <c r="K32" i="103"/>
  <c r="K31" i="103"/>
  <c r="S26" i="29"/>
  <c r="BA25" i="31"/>
  <c r="AK25" i="31"/>
  <c r="AU25" i="31"/>
  <c r="AE25" i="31"/>
  <c r="Q25" i="31"/>
  <c r="S25" i="31" s="1"/>
  <c r="BA29" i="31"/>
  <c r="AK29" i="31"/>
  <c r="AU29" i="31"/>
  <c r="AE29" i="31"/>
  <c r="Q29" i="31"/>
  <c r="S29" i="31" s="1"/>
  <c r="BA33" i="31"/>
  <c r="AK33" i="31"/>
  <c r="AU33" i="31"/>
  <c r="AE33" i="31"/>
  <c r="Q33" i="31"/>
  <c r="S33" i="31" s="1"/>
  <c r="AU12" i="31"/>
  <c r="AE12" i="31"/>
  <c r="Q12" i="31"/>
  <c r="BA12" i="31"/>
  <c r="AK12" i="31"/>
  <c r="S12" i="31"/>
  <c r="AU24" i="31"/>
  <c r="AE24" i="31"/>
  <c r="Q24" i="31"/>
  <c r="BA24" i="31"/>
  <c r="AK24" i="31"/>
  <c r="S24" i="31"/>
  <c r="AU28" i="31"/>
  <c r="AE28" i="31"/>
  <c r="Q28" i="31"/>
  <c r="BA28" i="31"/>
  <c r="AK28" i="31"/>
  <c r="S28" i="31"/>
  <c r="AU32" i="31"/>
  <c r="AE32" i="31"/>
  <c r="Q32" i="31"/>
  <c r="BA32" i="31"/>
  <c r="AK32" i="31"/>
  <c r="S32" i="31"/>
  <c r="BA25" i="34"/>
  <c r="AK25" i="34"/>
  <c r="AU25" i="34"/>
  <c r="AE25" i="34"/>
  <c r="Q25" i="34"/>
  <c r="S25" i="34" s="1"/>
  <c r="BA29" i="34"/>
  <c r="AK29" i="34"/>
  <c r="AU29" i="34"/>
  <c r="AE29" i="34"/>
  <c r="Q29" i="34"/>
  <c r="S29" i="34" s="1"/>
  <c r="BA33" i="34"/>
  <c r="AK33" i="34"/>
  <c r="AU33" i="34"/>
  <c r="AE33" i="34"/>
  <c r="Q33" i="34"/>
  <c r="S33" i="34" s="1"/>
  <c r="AU12" i="34"/>
  <c r="AE12" i="34"/>
  <c r="Q12" i="34"/>
  <c r="BA12" i="34"/>
  <c r="AK12" i="34"/>
  <c r="S12" i="34"/>
  <c r="AU24" i="34"/>
  <c r="AE24" i="34"/>
  <c r="Q24" i="34"/>
  <c r="BA24" i="34"/>
  <c r="AK24" i="34"/>
  <c r="S24" i="34"/>
  <c r="AU28" i="34"/>
  <c r="AE28" i="34"/>
  <c r="Q28" i="34"/>
  <c r="BA28" i="34"/>
  <c r="AK28" i="34"/>
  <c r="S28" i="34"/>
  <c r="AU32" i="34"/>
  <c r="AE32" i="34"/>
  <c r="Q32" i="34"/>
  <c r="BA32" i="34"/>
  <c r="AK32" i="34"/>
  <c r="S32" i="34"/>
  <c r="AU25" i="38"/>
  <c r="AE25" i="38"/>
  <c r="Q25" i="38"/>
  <c r="BA25" i="38"/>
  <c r="AK25" i="38"/>
  <c r="S25" i="38"/>
  <c r="AU29" i="38"/>
  <c r="AE29" i="38"/>
  <c r="Q29" i="38"/>
  <c r="BA29" i="38"/>
  <c r="AK29" i="38"/>
  <c r="S29" i="38"/>
  <c r="AU33" i="38"/>
  <c r="AE33" i="38"/>
  <c r="Q33" i="38"/>
  <c r="BA33" i="38"/>
  <c r="AK33" i="38"/>
  <c r="S33" i="38"/>
  <c r="BA12" i="38"/>
  <c r="AK12" i="38"/>
  <c r="AU12" i="38"/>
  <c r="AE12" i="38"/>
  <c r="Q12" i="38"/>
  <c r="S12" i="38" s="1"/>
  <c r="BA24" i="38"/>
  <c r="AK24" i="38"/>
  <c r="AU24" i="38"/>
  <c r="AE24" i="38"/>
  <c r="Q24" i="38"/>
  <c r="S24" i="38" s="1"/>
  <c r="BA28" i="38"/>
  <c r="AK28" i="38"/>
  <c r="AU28" i="38"/>
  <c r="AE28" i="38"/>
  <c r="Q28" i="38"/>
  <c r="S28" i="38" s="1"/>
  <c r="BA32" i="38"/>
  <c r="AK32" i="38"/>
  <c r="AU32" i="38"/>
  <c r="AE32" i="38"/>
  <c r="Q32" i="38"/>
  <c r="S32" i="38" s="1"/>
  <c r="BA25" i="42"/>
  <c r="AK25" i="42"/>
  <c r="AU25" i="42"/>
  <c r="AE25" i="42"/>
  <c r="Q25" i="42"/>
  <c r="S25" i="42" s="1"/>
  <c r="BA29" i="42"/>
  <c r="AK29" i="42"/>
  <c r="AU29" i="42"/>
  <c r="AE29" i="42"/>
  <c r="Q29" i="42"/>
  <c r="S29" i="42" s="1"/>
  <c r="BA33" i="42"/>
  <c r="AK33" i="42"/>
  <c r="AU33" i="42"/>
  <c r="AE33" i="42"/>
  <c r="Q33" i="42"/>
  <c r="S33" i="42" s="1"/>
  <c r="Q12" i="42"/>
  <c r="S12" i="42"/>
  <c r="AU24" i="42"/>
  <c r="AE24" i="42"/>
  <c r="Q24" i="42"/>
  <c r="BA24" i="42"/>
  <c r="AK24" i="42"/>
  <c r="S24" i="42"/>
  <c r="AU28" i="42"/>
  <c r="AE28" i="42"/>
  <c r="Q28" i="42"/>
  <c r="BA28" i="42"/>
  <c r="AK28" i="42"/>
  <c r="S28" i="42"/>
  <c r="AU32" i="42"/>
  <c r="AE32" i="42"/>
  <c r="Q32" i="42"/>
  <c r="BA32" i="42"/>
  <c r="AK32" i="42"/>
  <c r="S32" i="42"/>
  <c r="BA25" i="46"/>
  <c r="AK25" i="46"/>
  <c r="AU25" i="46"/>
  <c r="AE25" i="46"/>
  <c r="Q25" i="46"/>
  <c r="S25" i="46" s="1"/>
  <c r="BA29" i="46"/>
  <c r="AK29" i="46"/>
  <c r="AU29" i="46"/>
  <c r="AE29" i="46"/>
  <c r="Q29" i="46"/>
  <c r="S29" i="46" s="1"/>
  <c r="BA33" i="46"/>
  <c r="AK33" i="46"/>
  <c r="AU33" i="46"/>
  <c r="AE33" i="46"/>
  <c r="Q33" i="46"/>
  <c r="S33" i="46" s="1"/>
  <c r="AU12" i="46"/>
  <c r="AE12" i="46"/>
  <c r="Q12" i="46"/>
  <c r="BA12" i="46"/>
  <c r="AK12" i="46"/>
  <c r="S12" i="46"/>
  <c r="AU24" i="46"/>
  <c r="AE24" i="46"/>
  <c r="Q24" i="46"/>
  <c r="BA24" i="46"/>
  <c r="AK24" i="46"/>
  <c r="S24" i="46"/>
  <c r="AU28" i="46"/>
  <c r="AE28" i="46"/>
  <c r="Q28" i="46"/>
  <c r="BA28" i="46"/>
  <c r="AK28" i="46"/>
  <c r="S28" i="46"/>
  <c r="AU32" i="46"/>
  <c r="AE32" i="46"/>
  <c r="Q32" i="46"/>
  <c r="BA32" i="46"/>
  <c r="AK32" i="46"/>
  <c r="S32" i="46"/>
  <c r="CG55" i="52"/>
  <c r="BQ55" i="52"/>
  <c r="BM55" i="52"/>
  <c r="AW55" i="52"/>
  <c r="BA55" i="52" s="1"/>
  <c r="AS55" i="52"/>
  <c r="AC55" i="52"/>
  <c r="Y55" i="52"/>
  <c r="CA55" i="52"/>
  <c r="BW55" i="52"/>
  <c r="BG55" i="52"/>
  <c r="BC55" i="52"/>
  <c r="AM55" i="52"/>
  <c r="AI55" i="52"/>
  <c r="Q55" i="52"/>
  <c r="CG59" i="52"/>
  <c r="BQ59" i="52"/>
  <c r="BM59" i="52"/>
  <c r="AW59" i="52"/>
  <c r="BA59" i="52" s="1"/>
  <c r="AS59" i="52"/>
  <c r="AC59" i="52"/>
  <c r="Y59" i="52"/>
  <c r="CA59" i="52"/>
  <c r="BW59" i="52"/>
  <c r="BG59" i="52"/>
  <c r="BC59" i="52"/>
  <c r="AM59" i="52"/>
  <c r="AI59" i="52"/>
  <c r="Q59" i="52"/>
  <c r="CG63" i="52"/>
  <c r="BQ63" i="52"/>
  <c r="BM63" i="52"/>
  <c r="AW63" i="52"/>
  <c r="BA63" i="52" s="1"/>
  <c r="AS63" i="52"/>
  <c r="AC63" i="52"/>
  <c r="Y63" i="52"/>
  <c r="CA63" i="52"/>
  <c r="BW63" i="52"/>
  <c r="BG63" i="52"/>
  <c r="BC63" i="52"/>
  <c r="AM63" i="52"/>
  <c r="AI63" i="52"/>
  <c r="Q63" i="52"/>
  <c r="CG19" i="52"/>
  <c r="BQ19" i="52"/>
  <c r="BM19" i="52"/>
  <c r="AW19" i="52"/>
  <c r="BA19" i="52" s="1"/>
  <c r="AS19" i="52"/>
  <c r="AC19" i="52"/>
  <c r="Y19" i="52"/>
  <c r="CA19" i="52"/>
  <c r="BW19" i="52"/>
  <c r="BG19" i="52"/>
  <c r="BC19" i="52"/>
  <c r="AM19" i="52"/>
  <c r="AI19" i="52"/>
  <c r="Q19" i="52"/>
  <c r="CA54" i="52"/>
  <c r="BW54" i="52"/>
  <c r="BG54" i="52"/>
  <c r="BC54" i="52"/>
  <c r="AM54" i="52"/>
  <c r="AI54" i="52"/>
  <c r="Q54" i="52"/>
  <c r="CG54" i="52"/>
  <c r="BQ54" i="52"/>
  <c r="BM54" i="52"/>
  <c r="AW54" i="52"/>
  <c r="BA54" i="52" s="1"/>
  <c r="AS54" i="52"/>
  <c r="AC54" i="52"/>
  <c r="Y54" i="52"/>
  <c r="CA58" i="52"/>
  <c r="BW58" i="52"/>
  <c r="BG58" i="52"/>
  <c r="BC58" i="52"/>
  <c r="AM58" i="52"/>
  <c r="AI58" i="52"/>
  <c r="Q58" i="52"/>
  <c r="CG58" i="52"/>
  <c r="BQ58" i="52"/>
  <c r="BM58" i="52"/>
  <c r="AW58" i="52"/>
  <c r="BA58" i="52" s="1"/>
  <c r="AS58" i="52"/>
  <c r="AC58" i="52"/>
  <c r="Y58" i="52"/>
  <c r="CA62" i="52"/>
  <c r="BW62" i="52"/>
  <c r="BG62" i="52"/>
  <c r="BC62" i="52"/>
  <c r="AM62" i="52"/>
  <c r="AI62" i="52"/>
  <c r="Q62" i="52"/>
  <c r="CG62" i="52"/>
  <c r="BQ62" i="52"/>
  <c r="BM62" i="52"/>
  <c r="AW62" i="52"/>
  <c r="BA62" i="52" s="1"/>
  <c r="AS62" i="52"/>
  <c r="AC62" i="52"/>
  <c r="Y62" i="52"/>
  <c r="BA25" i="35"/>
  <c r="AK25" i="35"/>
  <c r="AU25" i="35"/>
  <c r="AE25" i="35"/>
  <c r="Q25" i="35"/>
  <c r="S25" i="35" s="1"/>
  <c r="BA29" i="35"/>
  <c r="AK29" i="35"/>
  <c r="AU29" i="35"/>
  <c r="AE29" i="35"/>
  <c r="Q29" i="35"/>
  <c r="S29" i="35" s="1"/>
  <c r="BA33" i="35"/>
  <c r="AK33" i="35"/>
  <c r="AU33" i="35"/>
  <c r="AE33" i="35"/>
  <c r="Q33" i="35"/>
  <c r="S33" i="35" s="1"/>
  <c r="Q12" i="35"/>
  <c r="S12" i="35"/>
  <c r="AU24" i="35"/>
  <c r="AE24" i="35"/>
  <c r="Q24" i="35"/>
  <c r="BA24" i="35"/>
  <c r="AK24" i="35"/>
  <c r="S24" i="35"/>
  <c r="AU28" i="35"/>
  <c r="AE28" i="35"/>
  <c r="Q28" i="35"/>
  <c r="BA28" i="35"/>
  <c r="AK28" i="35"/>
  <c r="S28" i="35"/>
  <c r="AU32" i="35"/>
  <c r="AE32" i="35"/>
  <c r="Q32" i="35"/>
  <c r="BA32" i="35"/>
  <c r="AK32" i="35"/>
  <c r="S32" i="35"/>
  <c r="BA25" i="39"/>
  <c r="AK25" i="39"/>
  <c r="AU25" i="39"/>
  <c r="AE25" i="39"/>
  <c r="Q25" i="39"/>
  <c r="S25" i="39" s="1"/>
  <c r="BA29" i="39"/>
  <c r="AK29" i="39"/>
  <c r="AU29" i="39"/>
  <c r="AE29" i="39"/>
  <c r="Q29" i="39"/>
  <c r="S29" i="39" s="1"/>
  <c r="BA33" i="39"/>
  <c r="AK33" i="39"/>
  <c r="AU33" i="39"/>
  <c r="AE33" i="39"/>
  <c r="Q33" i="39"/>
  <c r="S33" i="39" s="1"/>
  <c r="Q12" i="39"/>
  <c r="S12" i="39"/>
  <c r="AU24" i="39"/>
  <c r="AE24" i="39"/>
  <c r="Q24" i="39"/>
  <c r="BA24" i="39"/>
  <c r="AK24" i="39"/>
  <c r="S24" i="39"/>
  <c r="AU28" i="39"/>
  <c r="AE28" i="39"/>
  <c r="Q28" i="39"/>
  <c r="BA28" i="39"/>
  <c r="AK28" i="39"/>
  <c r="S28" i="39"/>
  <c r="AU32" i="39"/>
  <c r="AE32" i="39"/>
  <c r="Q32" i="39"/>
  <c r="BA32" i="39"/>
  <c r="AK32" i="39"/>
  <c r="S32" i="39"/>
  <c r="AU25" i="43"/>
  <c r="AE25" i="43"/>
  <c r="Q25" i="43"/>
  <c r="BA25" i="43"/>
  <c r="AK25" i="43"/>
  <c r="S25" i="43"/>
  <c r="AU29" i="43"/>
  <c r="AE29" i="43"/>
  <c r="Q29" i="43"/>
  <c r="BA29" i="43"/>
  <c r="AK29" i="43"/>
  <c r="S29" i="43"/>
  <c r="AU33" i="43"/>
  <c r="AE33" i="43"/>
  <c r="Q33" i="43"/>
  <c r="BA33" i="43"/>
  <c r="AK33" i="43"/>
  <c r="S33" i="43"/>
  <c r="Q12" i="43"/>
  <c r="S12" i="43" s="1"/>
  <c r="BA24" i="43"/>
  <c r="AK24" i="43"/>
  <c r="AU24" i="43"/>
  <c r="AE24" i="43"/>
  <c r="Q24" i="43"/>
  <c r="S24" i="43" s="1"/>
  <c r="BA28" i="43"/>
  <c r="AK28" i="43"/>
  <c r="AU28" i="43"/>
  <c r="AE28" i="43"/>
  <c r="Q28" i="43"/>
  <c r="S28" i="43" s="1"/>
  <c r="BA32" i="43"/>
  <c r="AK32" i="43"/>
  <c r="AU32" i="43"/>
  <c r="AE32" i="43"/>
  <c r="Q32" i="43"/>
  <c r="S32" i="43" s="1"/>
  <c r="CA78" i="52"/>
  <c r="S23" i="32"/>
  <c r="Q23" i="32"/>
  <c r="S27" i="32"/>
  <c r="Q27" i="32"/>
  <c r="BA31" i="32"/>
  <c r="AK31" i="32"/>
  <c r="S31" i="32"/>
  <c r="AU31" i="32"/>
  <c r="AE31" i="32"/>
  <c r="Q31" i="32"/>
  <c r="Q26" i="32"/>
  <c r="S26" i="32" s="1"/>
  <c r="AU30" i="32"/>
  <c r="AE30" i="32"/>
  <c r="Q30" i="32"/>
  <c r="S30" i="32" s="1"/>
  <c r="BA30" i="32"/>
  <c r="AK30" i="32"/>
  <c r="Q34" i="32"/>
  <c r="S34" i="32" s="1"/>
  <c r="AU23" i="36"/>
  <c r="AE23" i="36"/>
  <c r="Q23" i="36"/>
  <c r="S23" i="36" s="1"/>
  <c r="BA23" i="36"/>
  <c r="AK23" i="36"/>
  <c r="AU27" i="36"/>
  <c r="AE27" i="36"/>
  <c r="Q27" i="36"/>
  <c r="S27" i="36" s="1"/>
  <c r="BA27" i="36"/>
  <c r="AK27" i="36"/>
  <c r="AU31" i="36"/>
  <c r="AE31" i="36"/>
  <c r="Q31" i="36"/>
  <c r="S31" i="36" s="1"/>
  <c r="BA31" i="36"/>
  <c r="AK31" i="36"/>
  <c r="BA26" i="36"/>
  <c r="AK26" i="36"/>
  <c r="S26" i="36"/>
  <c r="AU26" i="36"/>
  <c r="AE26" i="36"/>
  <c r="Q26" i="36"/>
  <c r="BA30" i="36"/>
  <c r="AK30" i="36"/>
  <c r="S30" i="36"/>
  <c r="AU30" i="36"/>
  <c r="AE30" i="36"/>
  <c r="Q30" i="36"/>
  <c r="BA34" i="36"/>
  <c r="AK34" i="36"/>
  <c r="S34" i="36"/>
  <c r="AU34" i="36"/>
  <c r="AE34" i="36"/>
  <c r="Q34" i="36"/>
  <c r="S23" i="44"/>
  <c r="Q23" i="44"/>
  <c r="S27" i="44"/>
  <c r="Q27" i="44"/>
  <c r="BA31" i="44"/>
  <c r="AK31" i="44"/>
  <c r="S31" i="44"/>
  <c r="AU31" i="44"/>
  <c r="AE31" i="44"/>
  <c r="Q31" i="44"/>
  <c r="Q26" i="44"/>
  <c r="S26" i="44" s="1"/>
  <c r="AU30" i="44"/>
  <c r="AE30" i="44"/>
  <c r="Q30" i="44"/>
  <c r="S30" i="44" s="1"/>
  <c r="BA30" i="44"/>
  <c r="AK30" i="44"/>
  <c r="Q34" i="44"/>
  <c r="S34" i="44" s="1"/>
  <c r="AU23" i="30"/>
  <c r="AE23" i="30"/>
  <c r="Q23" i="30"/>
  <c r="S23" i="30" s="1"/>
  <c r="BA23" i="30"/>
  <c r="AK23" i="30"/>
  <c r="AU27" i="30"/>
  <c r="AE27" i="30"/>
  <c r="Q27" i="30"/>
  <c r="S27" i="30" s="1"/>
  <c r="BA27" i="30"/>
  <c r="AK27" i="30"/>
  <c r="AU31" i="30"/>
  <c r="AE31" i="30"/>
  <c r="Q31" i="30"/>
  <c r="S31" i="30" s="1"/>
  <c r="BA31" i="30"/>
  <c r="AK31" i="30"/>
  <c r="BA26" i="30"/>
  <c r="AK26" i="30"/>
  <c r="S26" i="30"/>
  <c r="AU26" i="30"/>
  <c r="AE26" i="30"/>
  <c r="Q26" i="30"/>
  <c r="BA30" i="30"/>
  <c r="AK30" i="30"/>
  <c r="S30" i="30"/>
  <c r="AU30" i="30"/>
  <c r="AE30" i="30"/>
  <c r="Q30" i="30"/>
  <c r="BA34" i="30"/>
  <c r="AK34" i="30"/>
  <c r="S34" i="30"/>
  <c r="AU34" i="30"/>
  <c r="AE34" i="30"/>
  <c r="Q34" i="30"/>
  <c r="BA23" i="37"/>
  <c r="AK23" i="37"/>
  <c r="S23" i="37"/>
  <c r="AU23" i="37"/>
  <c r="AE23" i="37"/>
  <c r="Q23" i="37"/>
  <c r="BA27" i="37"/>
  <c r="AK27" i="37"/>
  <c r="S27" i="37"/>
  <c r="AU27" i="37"/>
  <c r="AE27" i="37"/>
  <c r="Q27" i="37"/>
  <c r="BA31" i="37"/>
  <c r="AK31" i="37"/>
  <c r="S31" i="37"/>
  <c r="AU31" i="37"/>
  <c r="AE31" i="37"/>
  <c r="Q31" i="37"/>
  <c r="AU26" i="37"/>
  <c r="AE26" i="37"/>
  <c r="Q26" i="37"/>
  <c r="S26" i="37" s="1"/>
  <c r="BA26" i="37"/>
  <c r="AK26" i="37"/>
  <c r="AU30" i="37"/>
  <c r="AE30" i="37"/>
  <c r="Q30" i="37"/>
  <c r="S30" i="37" s="1"/>
  <c r="BA30" i="37"/>
  <c r="AK30" i="37"/>
  <c r="AU34" i="37"/>
  <c r="AE34" i="37"/>
  <c r="Q34" i="37"/>
  <c r="S34" i="37" s="1"/>
  <c r="BA34" i="37"/>
  <c r="AK34" i="37"/>
  <c r="S23" i="41"/>
  <c r="Q23" i="41"/>
  <c r="S27" i="41"/>
  <c r="Q27" i="41"/>
  <c r="BA31" i="41"/>
  <c r="AK31" i="41"/>
  <c r="S31" i="41"/>
  <c r="AU31" i="41"/>
  <c r="AE31" i="41"/>
  <c r="Q31" i="41"/>
  <c r="Q26" i="41"/>
  <c r="S26" i="41" s="1"/>
  <c r="AU30" i="41"/>
  <c r="AE30" i="41"/>
  <c r="Q30" i="41"/>
  <c r="S30" i="41" s="1"/>
  <c r="BA30" i="41"/>
  <c r="AK30" i="41"/>
  <c r="Q34" i="41"/>
  <c r="S34" i="41" s="1"/>
  <c r="CE68" i="52"/>
  <c r="BG11" i="90"/>
  <c r="AW12" i="45"/>
  <c r="AW10" i="45"/>
  <c r="CC9" i="79"/>
  <c r="CE9" i="79" s="1"/>
  <c r="AW9" i="45"/>
  <c r="AW13" i="45"/>
  <c r="AW21" i="45"/>
  <c r="AW46" i="43"/>
  <c r="AW41" i="43"/>
  <c r="AW40" i="43"/>
  <c r="AW38" i="43"/>
  <c r="AW36" i="43"/>
  <c r="AW32" i="43"/>
  <c r="AW30" i="43"/>
  <c r="AW28" i="43"/>
  <c r="AW20" i="43"/>
  <c r="AW18" i="43"/>
  <c r="AW16" i="43"/>
  <c r="AW14" i="43"/>
  <c r="I11" i="79"/>
  <c r="K11" i="79" s="1"/>
  <c r="AM41" i="43" s="1"/>
  <c r="AW37" i="43"/>
  <c r="AW43" i="43"/>
  <c r="AW33" i="43"/>
  <c r="AW39" i="43"/>
  <c r="AW45" i="43"/>
  <c r="AW42" i="43"/>
  <c r="AW11" i="43"/>
  <c r="AW15" i="43"/>
  <c r="AW17" i="43"/>
  <c r="AW19" i="43"/>
  <c r="AW25" i="43"/>
  <c r="AW27" i="43"/>
  <c r="AW29" i="43"/>
  <c r="AW31" i="43"/>
  <c r="AW11" i="79"/>
  <c r="BK11" i="84"/>
  <c r="AY11" i="79" s="1"/>
  <c r="BC11" i="79" s="1"/>
  <c r="BE11" i="79" s="1"/>
  <c r="W8" i="43" s="1"/>
  <c r="AE11" i="79"/>
  <c r="AQ11" i="84"/>
  <c r="AG11" i="79" s="1"/>
  <c r="AK11" i="79" s="1"/>
  <c r="AM11" i="79" s="1"/>
  <c r="CG13" i="79"/>
  <c r="CY13" i="84"/>
  <c r="CI13" i="79" s="1"/>
  <c r="CM13" i="79" s="1"/>
  <c r="CO13" i="79" s="1"/>
  <c r="BO13" i="79"/>
  <c r="CE13" i="84"/>
  <c r="BQ13" i="79" s="1"/>
  <c r="BU13" i="79" s="1"/>
  <c r="BW13" i="79" s="1"/>
  <c r="W41" i="44"/>
  <c r="W43" i="44"/>
  <c r="AO17" i="79"/>
  <c r="W16" i="79"/>
  <c r="AA16" i="79" s="1"/>
  <c r="AC16" i="79" s="1"/>
  <c r="AW46" i="36"/>
  <c r="AW41" i="36"/>
  <c r="AW40" i="36"/>
  <c r="AW38" i="36"/>
  <c r="AW36" i="36"/>
  <c r="AW32" i="36"/>
  <c r="AW30" i="36"/>
  <c r="AW28" i="36"/>
  <c r="AW20" i="36"/>
  <c r="AW18" i="36"/>
  <c r="AW16" i="36"/>
  <c r="AW14" i="36"/>
  <c r="I18" i="79"/>
  <c r="K18" i="79" s="1"/>
  <c r="AM41" i="36" s="1"/>
  <c r="AW37" i="36"/>
  <c r="AW43" i="36"/>
  <c r="AW42" i="36"/>
  <c r="AW11" i="36"/>
  <c r="AW15" i="36"/>
  <c r="AW17" i="36"/>
  <c r="AW19" i="36"/>
  <c r="AW25" i="36"/>
  <c r="AW27" i="36"/>
  <c r="AW29" i="36"/>
  <c r="AW31" i="36"/>
  <c r="AW33" i="36"/>
  <c r="AW39" i="36"/>
  <c r="AW45" i="36"/>
  <c r="CG18" i="79"/>
  <c r="CY18" i="84"/>
  <c r="CI18" i="79" s="1"/>
  <c r="CM18" i="79" s="1"/>
  <c r="CO18" i="79" s="1"/>
  <c r="AW22" i="79"/>
  <c r="BK22" i="84"/>
  <c r="AY22" i="79" s="1"/>
  <c r="BC22" i="79" s="1"/>
  <c r="BE22" i="79" s="1"/>
  <c r="W8" i="32" s="1"/>
  <c r="M23" i="79"/>
  <c r="W23" i="84"/>
  <c r="O23" i="79" s="1"/>
  <c r="S23" i="79" s="1"/>
  <c r="U23" i="79" s="1"/>
  <c r="W41" i="30" s="1"/>
  <c r="AQ23" i="90"/>
  <c r="BG10" i="88"/>
  <c r="AE8" i="79"/>
  <c r="AQ8" i="84"/>
  <c r="AG8" i="79" s="1"/>
  <c r="AK8" i="79" s="1"/>
  <c r="AM8" i="79" s="1"/>
  <c r="AE10" i="79"/>
  <c r="AQ10" i="84"/>
  <c r="AG10" i="79" s="1"/>
  <c r="AK10" i="79" s="1"/>
  <c r="AM10" i="79" s="1"/>
  <c r="AE12" i="79"/>
  <c r="AQ12" i="84"/>
  <c r="AG12" i="79" s="1"/>
  <c r="AK12" i="79" s="1"/>
  <c r="AM12" i="79" s="1"/>
  <c r="AE14" i="79"/>
  <c r="AQ14" i="84"/>
  <c r="AG14" i="79" s="1"/>
  <c r="AK14" i="79" s="1"/>
  <c r="AM14" i="79" s="1"/>
  <c r="AW21" i="79"/>
  <c r="BK21" i="84"/>
  <c r="AY21" i="79" s="1"/>
  <c r="BC21" i="79" s="1"/>
  <c r="BE21" i="79" s="1"/>
  <c r="W8" i="33" s="1"/>
  <c r="AE22" i="79"/>
  <c r="AQ22" i="84"/>
  <c r="AG22" i="79" s="1"/>
  <c r="AK22" i="79" s="1"/>
  <c r="AM22" i="79" s="1"/>
  <c r="AQ23" i="91"/>
  <c r="Q24" i="54"/>
  <c r="W24" i="54" s="1"/>
  <c r="M9" i="26"/>
  <c r="AG46" i="45"/>
  <c r="AG41" i="45"/>
  <c r="AG40" i="45"/>
  <c r="AG38" i="45"/>
  <c r="AG36" i="45"/>
  <c r="AG32" i="45"/>
  <c r="AG30" i="45"/>
  <c r="AG28" i="45"/>
  <c r="AG20" i="45"/>
  <c r="AG18" i="45"/>
  <c r="AG16" i="45"/>
  <c r="AG14" i="45"/>
  <c r="AG37" i="45"/>
  <c r="AG42" i="45"/>
  <c r="AG43" i="45"/>
  <c r="AG11" i="45"/>
  <c r="AG15" i="45"/>
  <c r="AG17" i="45"/>
  <c r="AG19" i="45"/>
  <c r="AG25" i="45"/>
  <c r="AG27" i="45"/>
  <c r="AG29" i="45"/>
  <c r="AG31" i="45"/>
  <c r="AG33" i="45"/>
  <c r="AG39" i="45"/>
  <c r="AG45" i="45"/>
  <c r="AG45" i="41"/>
  <c r="AG37" i="41"/>
  <c r="AG33" i="41"/>
  <c r="AG31" i="41"/>
  <c r="AG29" i="41"/>
  <c r="AG27" i="41"/>
  <c r="AG25" i="41"/>
  <c r="AG46" i="41"/>
  <c r="AG41" i="41"/>
  <c r="AG40" i="41"/>
  <c r="AG38" i="41"/>
  <c r="AG36" i="41"/>
  <c r="AG32" i="41"/>
  <c r="AG30" i="41"/>
  <c r="AG28" i="41"/>
  <c r="AG20" i="41"/>
  <c r="AG18" i="41"/>
  <c r="AG16" i="41"/>
  <c r="AG14" i="41"/>
  <c r="AG39" i="41"/>
  <c r="AG43" i="41"/>
  <c r="AG11" i="41"/>
  <c r="AG15" i="41"/>
  <c r="AG17" i="41"/>
  <c r="AG19" i="41"/>
  <c r="AG42" i="41"/>
  <c r="AG45" i="42"/>
  <c r="AG43" i="42"/>
  <c r="AG42" i="42"/>
  <c r="AG39" i="42"/>
  <c r="AG37" i="42"/>
  <c r="AG33" i="42"/>
  <c r="AG31" i="42"/>
  <c r="AG29" i="42"/>
  <c r="AG27" i="42"/>
  <c r="AG25" i="42"/>
  <c r="AG19" i="42"/>
  <c r="AG17" i="42"/>
  <c r="AG15" i="42"/>
  <c r="AG11" i="42"/>
  <c r="AG14" i="42"/>
  <c r="AG16" i="42"/>
  <c r="AG18" i="42"/>
  <c r="AG20" i="42"/>
  <c r="AG28" i="42"/>
  <c r="AG30" i="42"/>
  <c r="AG32" i="42"/>
  <c r="AG38" i="42"/>
  <c r="AG46" i="42"/>
  <c r="AG36" i="42"/>
  <c r="AG40" i="42"/>
  <c r="AG41" i="42"/>
  <c r="AG45" i="34"/>
  <c r="AG43" i="34"/>
  <c r="AG42" i="34"/>
  <c r="AG39" i="34"/>
  <c r="AG37" i="34"/>
  <c r="AG33" i="34"/>
  <c r="AG31" i="34"/>
  <c r="AG29" i="34"/>
  <c r="AG27" i="34"/>
  <c r="AG25" i="34"/>
  <c r="AG19" i="34"/>
  <c r="AG17" i="34"/>
  <c r="AG15" i="34"/>
  <c r="AG11" i="34"/>
  <c r="AG36" i="34"/>
  <c r="AG40" i="34"/>
  <c r="AG41" i="34"/>
  <c r="AG14" i="34"/>
  <c r="AG16" i="34"/>
  <c r="AG18" i="34"/>
  <c r="AG20" i="34"/>
  <c r="AG28" i="34"/>
  <c r="AG30" i="34"/>
  <c r="AG32" i="34"/>
  <c r="AG38" i="34"/>
  <c r="AG46" i="34"/>
  <c r="AG45" i="32"/>
  <c r="AG43" i="32"/>
  <c r="AG42" i="32"/>
  <c r="AG39" i="32"/>
  <c r="AG37" i="32"/>
  <c r="AG33" i="32"/>
  <c r="AG31" i="32"/>
  <c r="AG29" i="32"/>
  <c r="AG27" i="32"/>
  <c r="AG25" i="32"/>
  <c r="AG19" i="32"/>
  <c r="AG17" i="32"/>
  <c r="AG15" i="32"/>
  <c r="AG11" i="32"/>
  <c r="AG14" i="32"/>
  <c r="AG16" i="32"/>
  <c r="AG18" i="32"/>
  <c r="AG20" i="32"/>
  <c r="AG28" i="32"/>
  <c r="AG30" i="32"/>
  <c r="AG32" i="32"/>
  <c r="AG38" i="32"/>
  <c r="AG36" i="32"/>
  <c r="AG40" i="32"/>
  <c r="AG41" i="32"/>
  <c r="AG46" i="32"/>
  <c r="BG8" i="79"/>
  <c r="BK8" i="79" s="1"/>
  <c r="BM8" i="79" s="1"/>
  <c r="BG12" i="79"/>
  <c r="BK12" i="79" s="1"/>
  <c r="BM12" i="79" s="1"/>
  <c r="BG14" i="79"/>
  <c r="BK14" i="79" s="1"/>
  <c r="BM14" i="79" s="1"/>
  <c r="CG15" i="79"/>
  <c r="CY15" i="84"/>
  <c r="CI15" i="79" s="1"/>
  <c r="CM15" i="79" s="1"/>
  <c r="CO15" i="79" s="1"/>
  <c r="BO17" i="79"/>
  <c r="CE17" i="84"/>
  <c r="BQ17" i="79" s="1"/>
  <c r="BU17" i="79" s="1"/>
  <c r="BW17" i="79" s="1"/>
  <c r="BY16" i="79"/>
  <c r="BG18" i="79"/>
  <c r="BK18" i="79" s="1"/>
  <c r="BM18" i="79" s="1"/>
  <c r="AY41" i="35"/>
  <c r="CG19" i="79"/>
  <c r="CY19" i="84"/>
  <c r="CI19" i="79" s="1"/>
  <c r="CM19" i="79" s="1"/>
  <c r="CO19" i="79" s="1"/>
  <c r="BO20" i="79"/>
  <c r="CE20" i="84"/>
  <c r="BQ20" i="79" s="1"/>
  <c r="BU20" i="79" s="1"/>
  <c r="BW20" i="79" s="1"/>
  <c r="BY21" i="79"/>
  <c r="BG22" i="79"/>
  <c r="BK22" i="79" s="1"/>
  <c r="BM22" i="79" s="1"/>
  <c r="K53" i="96"/>
  <c r="I8" i="49" s="1"/>
  <c r="BW79" i="52"/>
  <c r="BM79" i="52"/>
  <c r="AS79" i="52"/>
  <c r="AI79" i="52"/>
  <c r="Y79" i="52"/>
  <c r="K79" i="52"/>
  <c r="O79" i="52"/>
  <c r="Q42" i="44"/>
  <c r="S42" i="44" s="1"/>
  <c r="Q42" i="36"/>
  <c r="S42" i="36"/>
  <c r="S43" i="42"/>
  <c r="AO43" i="37"/>
  <c r="BA43" i="37" s="1"/>
  <c r="AM43" i="37"/>
  <c r="Q42" i="45"/>
  <c r="S42" i="45" s="1"/>
  <c r="Y42" i="32"/>
  <c r="AK42" i="32" s="1"/>
  <c r="W42" i="32"/>
  <c r="AO43" i="44"/>
  <c r="BA43" i="44" s="1"/>
  <c r="AM43" i="44"/>
  <c r="AO43" i="39"/>
  <c r="BA43" i="39" s="1"/>
  <c r="AM43" i="39"/>
  <c r="AO43" i="31"/>
  <c r="BA43" i="31" s="1"/>
  <c r="AM43" i="31"/>
  <c r="AS41" i="37"/>
  <c r="AS41" i="35"/>
  <c r="M9" i="19"/>
  <c r="I15" i="19"/>
  <c r="M9" i="40"/>
  <c r="AW78" i="52"/>
  <c r="BG9" i="79"/>
  <c r="BK9" i="79" s="1"/>
  <c r="BM9" i="79" s="1"/>
  <c r="AQ9" i="52"/>
  <c r="E8" i="7"/>
  <c r="AC48" i="46"/>
  <c r="AG46" i="40"/>
  <c r="AG41" i="40"/>
  <c r="AG40" i="40"/>
  <c r="AG38" i="40"/>
  <c r="AG36" i="40"/>
  <c r="AG32" i="40"/>
  <c r="AG30" i="40"/>
  <c r="AG28" i="40"/>
  <c r="AG20" i="40"/>
  <c r="AG18" i="40"/>
  <c r="AG16" i="40"/>
  <c r="AG14" i="40"/>
  <c r="AG45" i="40"/>
  <c r="AG43" i="40"/>
  <c r="AG42" i="40"/>
  <c r="AG39" i="40"/>
  <c r="AG37" i="40"/>
  <c r="AG33" i="40"/>
  <c r="AG31" i="40"/>
  <c r="AG29" i="40"/>
  <c r="AG27" i="40"/>
  <c r="AG25" i="40"/>
  <c r="AG19" i="40"/>
  <c r="AG17" i="40"/>
  <c r="AG15" i="40"/>
  <c r="AG11" i="40"/>
  <c r="W23" i="90"/>
  <c r="BG8" i="90"/>
  <c r="BG10" i="90"/>
  <c r="BG14" i="90"/>
  <c r="BG18" i="90"/>
  <c r="AS8" i="38"/>
  <c r="BE23" i="88"/>
  <c r="BE21" i="88"/>
  <c r="BE19" i="88"/>
  <c r="BE17" i="88"/>
  <c r="BE15" i="88"/>
  <c r="BE13" i="88"/>
  <c r="BE11" i="88"/>
  <c r="BE9" i="88"/>
  <c r="BE22" i="88"/>
  <c r="BE20" i="88"/>
  <c r="BE18" i="88"/>
  <c r="BE16" i="88"/>
  <c r="BE14" i="88"/>
  <c r="BE12" i="88"/>
  <c r="BE10" i="88"/>
  <c r="BE8" i="88"/>
  <c r="AW19" i="79"/>
  <c r="BK19" i="84"/>
  <c r="AY19" i="79" s="1"/>
  <c r="BC19" i="79" s="1"/>
  <c r="BE19" i="79" s="1"/>
  <c r="AE20" i="79"/>
  <c r="AQ20" i="84"/>
  <c r="AG20" i="79" s="1"/>
  <c r="AK20" i="79" s="1"/>
  <c r="AM20" i="79" s="1"/>
  <c r="W23" i="92"/>
  <c r="BG8" i="92"/>
  <c r="CE73" i="52"/>
  <c r="K77" i="96"/>
  <c r="I24" i="22" s="1"/>
  <c r="M24" i="22" s="1"/>
  <c r="S24" i="22" s="1"/>
  <c r="I77" i="96"/>
  <c r="I24" i="24" s="1"/>
  <c r="M24" i="24" s="1"/>
  <c r="S24" i="24" s="1"/>
  <c r="I22" i="73"/>
  <c r="I56" i="25" s="1"/>
  <c r="M56" i="25" s="1"/>
  <c r="S56" i="25" s="1"/>
  <c r="I26" i="73"/>
  <c r="I71" i="25" s="1"/>
  <c r="M71" i="25" s="1"/>
  <c r="S71" i="25" s="1"/>
  <c r="I30" i="73"/>
  <c r="I83" i="25" s="1"/>
  <c r="M83" i="25" s="1"/>
  <c r="S83" i="25" s="1"/>
  <c r="I25" i="73"/>
  <c r="I68" i="25" s="1"/>
  <c r="M68" i="25" s="1"/>
  <c r="S68" i="25" s="1"/>
  <c r="I29" i="73"/>
  <c r="I80" i="25" s="1"/>
  <c r="M80" i="25" s="1"/>
  <c r="S80" i="25" s="1"/>
  <c r="I32" i="73"/>
  <c r="I89" i="25" s="1"/>
  <c r="M89" i="25" s="1"/>
  <c r="S89" i="25" s="1"/>
  <c r="Y39" i="97"/>
  <c r="I21" i="22" s="1"/>
  <c r="M21" i="22" s="1"/>
  <c r="S21" i="22" s="1"/>
  <c r="Y43" i="97"/>
  <c r="I158" i="11" s="1"/>
  <c r="Y47" i="97"/>
  <c r="I160" i="11" s="1"/>
  <c r="Y40" i="97"/>
  <c r="I23" i="24" s="1"/>
  <c r="M23" i="24" s="1"/>
  <c r="S23" i="24" s="1"/>
  <c r="Y44" i="97"/>
  <c r="I49" i="27" s="1"/>
  <c r="M49" i="27" s="1"/>
  <c r="Y48" i="97"/>
  <c r="E72" i="96" s="1"/>
  <c r="I10" i="55"/>
  <c r="M10" i="55" s="1"/>
  <c r="K34" i="96"/>
  <c r="I10" i="53" s="1"/>
  <c r="M10" i="53" s="1"/>
  <c r="Q10" i="53" s="1"/>
  <c r="W10" i="53" s="1"/>
  <c r="I12" i="55"/>
  <c r="M12" i="55" s="1"/>
  <c r="K36" i="96"/>
  <c r="I12" i="53" s="1"/>
  <c r="M12" i="53" s="1"/>
  <c r="Q12" i="53" s="1"/>
  <c r="W12" i="53" s="1"/>
  <c r="I26" i="55"/>
  <c r="M26" i="55" s="1"/>
  <c r="K50" i="96"/>
  <c r="I26" i="53" s="1"/>
  <c r="M26" i="53" s="1"/>
  <c r="Q26" i="53" s="1"/>
  <c r="W26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I29" i="56"/>
  <c r="M29" i="56" s="1"/>
  <c r="K13" i="74"/>
  <c r="I29" i="54" s="1"/>
  <c r="M29" i="54" s="1"/>
  <c r="Q13" i="50"/>
  <c r="W13" i="50" s="1"/>
  <c r="Y13" i="50"/>
  <c r="G966" i="1"/>
  <c r="E25" i="2"/>
  <c r="G968" i="1" s="1"/>
  <c r="M15" i="48"/>
  <c r="I29" i="48"/>
  <c r="AA19" i="48"/>
  <c r="AE19" i="48" s="1"/>
  <c r="AI19" i="48"/>
  <c r="Q19" i="48"/>
  <c r="AA18" i="48"/>
  <c r="AE18" i="48" s="1"/>
  <c r="AI18" i="48"/>
  <c r="Q18" i="48"/>
  <c r="CG8" i="79"/>
  <c r="CY8" i="84"/>
  <c r="CI8" i="79" s="1"/>
  <c r="CM8" i="79" s="1"/>
  <c r="CO8" i="79" s="1"/>
  <c r="AW14" i="79"/>
  <c r="BK14" i="84"/>
  <c r="AY14" i="79" s="1"/>
  <c r="BC14" i="79" s="1"/>
  <c r="BE14" i="79" s="1"/>
  <c r="W8" i="40" s="1"/>
  <c r="AE15" i="79"/>
  <c r="AQ15" i="84"/>
  <c r="AG15" i="79" s="1"/>
  <c r="AK15" i="79" s="1"/>
  <c r="AM15" i="79" s="1"/>
  <c r="AY41" i="37"/>
  <c r="AY43" i="37"/>
  <c r="BY17" i="79"/>
  <c r="AG23" i="88"/>
  <c r="K65" i="96"/>
  <c r="I12" i="49" s="1"/>
  <c r="M12" i="49" s="1"/>
  <c r="Q12" i="49" s="1"/>
  <c r="W12" i="49" s="1"/>
  <c r="AI23" i="55"/>
  <c r="Q23" i="55"/>
  <c r="W23" i="55" s="1"/>
  <c r="AA23" i="55"/>
  <c r="G89" i="74"/>
  <c r="G88" i="74"/>
  <c r="G87" i="74"/>
  <c r="G86" i="74"/>
  <c r="G85" i="74"/>
  <c r="G84" i="74"/>
  <c r="I84" i="74" s="1"/>
  <c r="G83" i="74"/>
  <c r="I83" i="74" s="1"/>
  <c r="G82" i="74"/>
  <c r="G81" i="74"/>
  <c r="G80" i="74"/>
  <c r="I80" i="74" s="1"/>
  <c r="G79" i="74"/>
  <c r="I79" i="74" s="1"/>
  <c r="G78" i="74"/>
  <c r="G72" i="74"/>
  <c r="G71" i="74"/>
  <c r="G70" i="74"/>
  <c r="G69" i="74"/>
  <c r="G68" i="74"/>
  <c r="G67" i="74"/>
  <c r="I67" i="74" s="1"/>
  <c r="G66" i="74"/>
  <c r="I66" i="74" s="1"/>
  <c r="G65" i="74"/>
  <c r="G64" i="74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22" i="97"/>
  <c r="I37" i="44" s="1"/>
  <c r="M37" i="44" s="1"/>
  <c r="I22" i="97"/>
  <c r="I36" i="44" s="1"/>
  <c r="K26" i="97"/>
  <c r="I37" i="40" s="1"/>
  <c r="M37" i="40" s="1"/>
  <c r="I26" i="97"/>
  <c r="I36" i="40" s="1"/>
  <c r="K30" i="97"/>
  <c r="I37" i="36" s="1"/>
  <c r="M37" i="36" s="1"/>
  <c r="I30" i="97"/>
  <c r="I36" i="36" s="1"/>
  <c r="K34" i="97"/>
  <c r="I37" i="32" s="1"/>
  <c r="M37" i="32" s="1"/>
  <c r="I34" i="97"/>
  <c r="I36" i="32" s="1"/>
  <c r="K38" i="97"/>
  <c r="I11" i="24" s="1"/>
  <c r="M11" i="24" s="1"/>
  <c r="S11" i="24" s="1"/>
  <c r="I38" i="97"/>
  <c r="I8" i="24" s="1"/>
  <c r="K45" i="97"/>
  <c r="I45" i="26" s="1"/>
  <c r="M45" i="26" s="1"/>
  <c r="I45" i="97"/>
  <c r="I44" i="26" s="1"/>
  <c r="K42" i="97"/>
  <c r="E74" i="96" s="1"/>
  <c r="I42" i="97"/>
  <c r="E73" i="96" s="1"/>
  <c r="K21" i="97"/>
  <c r="I37" i="45" s="1"/>
  <c r="M37" i="45" s="1"/>
  <c r="I21" i="97"/>
  <c r="I36" i="45" s="1"/>
  <c r="K25" i="97"/>
  <c r="I37" i="41" s="1"/>
  <c r="M37" i="41" s="1"/>
  <c r="I25" i="97"/>
  <c r="I36" i="41" s="1"/>
  <c r="K29" i="97"/>
  <c r="I37" i="37" s="1"/>
  <c r="M37" i="37" s="1"/>
  <c r="I29" i="97"/>
  <c r="I36" i="37" s="1"/>
  <c r="K33" i="97"/>
  <c r="I37" i="33" s="1"/>
  <c r="M37" i="33" s="1"/>
  <c r="I33" i="97"/>
  <c r="I36" i="33" s="1"/>
  <c r="K37" i="97"/>
  <c r="I37" i="30" s="1"/>
  <c r="M37" i="30" s="1"/>
  <c r="I37" i="97"/>
  <c r="I36" i="30" s="1"/>
  <c r="K41" i="97"/>
  <c r="I12" i="22" s="1"/>
  <c r="M12" i="22" s="1"/>
  <c r="S12" i="22" s="1"/>
  <c r="I41" i="97"/>
  <c r="I9" i="22" s="1"/>
  <c r="M9" i="22" s="1"/>
  <c r="S9" i="22" s="1"/>
  <c r="K44" i="97"/>
  <c r="I45" i="27" s="1"/>
  <c r="M45" i="27" s="1"/>
  <c r="I44" i="97"/>
  <c r="I44" i="27" s="1"/>
  <c r="K48" i="97"/>
  <c r="E56" i="96" s="1"/>
  <c r="I48" i="97"/>
  <c r="E55" i="96" s="1"/>
  <c r="Q23" i="40"/>
  <c r="S23" i="40" s="1"/>
  <c r="Q27" i="40"/>
  <c r="S27" i="40" s="1"/>
  <c r="AU31" i="40"/>
  <c r="AE31" i="40"/>
  <c r="Q31" i="40"/>
  <c r="S31" i="40" s="1"/>
  <c r="BA31" i="40"/>
  <c r="AK31" i="40"/>
  <c r="S26" i="40"/>
  <c r="Q26" i="40"/>
  <c r="BA30" i="40"/>
  <c r="AK30" i="40"/>
  <c r="S30" i="40"/>
  <c r="AU30" i="40"/>
  <c r="AE30" i="40"/>
  <c r="Q30" i="40"/>
  <c r="S34" i="40"/>
  <c r="Q34" i="40"/>
  <c r="Q23" i="33"/>
  <c r="S23" i="33" s="1"/>
  <c r="Q27" i="33"/>
  <c r="S27" i="33" s="1"/>
  <c r="AU31" i="33"/>
  <c r="AE31" i="33"/>
  <c r="Q31" i="33"/>
  <c r="S31" i="33" s="1"/>
  <c r="BA31" i="33"/>
  <c r="AK31" i="33"/>
  <c r="S26" i="33"/>
  <c r="Q26" i="33"/>
  <c r="BA30" i="33"/>
  <c r="AK30" i="33"/>
  <c r="S30" i="33"/>
  <c r="AU30" i="33"/>
  <c r="AE30" i="33"/>
  <c r="Q30" i="33"/>
  <c r="S34" i="33"/>
  <c r="Q34" i="33"/>
  <c r="Q23" i="45"/>
  <c r="S23" i="45" s="1"/>
  <c r="Q27" i="45"/>
  <c r="S27" i="45" s="1"/>
  <c r="AU31" i="45"/>
  <c r="AE31" i="45"/>
  <c r="Q31" i="45"/>
  <c r="S31" i="45" s="1"/>
  <c r="BA31" i="45"/>
  <c r="AK31" i="45"/>
  <c r="S26" i="45"/>
  <c r="Q26" i="45"/>
  <c r="BA30" i="45"/>
  <c r="AK30" i="45"/>
  <c r="S30" i="45"/>
  <c r="AU30" i="45"/>
  <c r="AE30" i="45"/>
  <c r="Q30" i="45"/>
  <c r="S34" i="45"/>
  <c r="Q34" i="45"/>
  <c r="Q20" i="54"/>
  <c r="Y20" i="54" s="1"/>
  <c r="K20" i="54"/>
  <c r="AI17" i="55"/>
  <c r="Q17" i="55"/>
  <c r="W17" i="55" s="1"/>
  <c r="AA17" i="55"/>
  <c r="BG9" i="92"/>
  <c r="AI13" i="55"/>
  <c r="Q13" i="55"/>
  <c r="W13" i="55" s="1"/>
  <c r="AA13" i="55"/>
  <c r="M31" i="18"/>
  <c r="M33" i="18" s="1"/>
  <c r="G27" i="10" s="1"/>
  <c r="I33" i="18"/>
  <c r="BG22" i="89"/>
  <c r="AI24" i="55"/>
  <c r="Q24" i="55"/>
  <c r="W24" i="55" s="1"/>
  <c r="AA24" i="55"/>
  <c r="AI20" i="55"/>
  <c r="Q20" i="55"/>
  <c r="W20" i="55" s="1"/>
  <c r="AA20" i="55"/>
  <c r="BO9" i="51"/>
  <c r="BS9" i="51" s="1"/>
  <c r="BG9" i="51"/>
  <c r="AY9" i="51"/>
  <c r="AQ9" i="51"/>
  <c r="AI9" i="51"/>
  <c r="AM9" i="51" s="1"/>
  <c r="AA9" i="51"/>
  <c r="Q9" i="51"/>
  <c r="W9" i="51" s="1"/>
  <c r="AW23" i="46"/>
  <c r="AY23" i="46" s="1"/>
  <c r="AS8" i="79"/>
  <c r="AU8" i="79" s="1"/>
  <c r="AM8" i="46" s="1"/>
  <c r="AW8" i="46"/>
  <c r="AY8" i="46" s="1"/>
  <c r="AW24" i="46"/>
  <c r="AY24" i="46" s="1"/>
  <c r="AW22" i="46"/>
  <c r="AY22" i="46" s="1"/>
  <c r="AW34" i="46"/>
  <c r="AY34" i="46" s="1"/>
  <c r="AW26" i="46"/>
  <c r="AY26" i="46" s="1"/>
  <c r="CG10" i="79"/>
  <c r="CY10" i="84"/>
  <c r="CI10" i="79" s="1"/>
  <c r="CM10" i="79" s="1"/>
  <c r="CO10" i="79" s="1"/>
  <c r="AG46" i="43"/>
  <c r="AG41" i="43"/>
  <c r="AG40" i="43"/>
  <c r="AG38" i="43"/>
  <c r="AG36" i="43"/>
  <c r="AG32" i="43"/>
  <c r="AG30" i="43"/>
  <c r="AG28" i="43"/>
  <c r="AG20" i="43"/>
  <c r="AG18" i="43"/>
  <c r="AG16" i="43"/>
  <c r="AG14" i="43"/>
  <c r="AG11" i="43"/>
  <c r="AG15" i="43"/>
  <c r="AG17" i="43"/>
  <c r="AG19" i="43"/>
  <c r="AG25" i="43"/>
  <c r="AG27" i="43"/>
  <c r="AG29" i="43"/>
  <c r="AG31" i="43"/>
  <c r="AG33" i="43"/>
  <c r="AG39" i="43"/>
  <c r="AG45" i="43"/>
  <c r="AG37" i="43"/>
  <c r="AG42" i="43"/>
  <c r="AG43" i="43"/>
  <c r="AW8" i="79"/>
  <c r="BK8" i="84"/>
  <c r="AY8" i="79" s="1"/>
  <c r="BC8" i="79" s="1"/>
  <c r="BE8" i="79" s="1"/>
  <c r="W8" i="46" s="1"/>
  <c r="AW21" i="44"/>
  <c r="AW13" i="44"/>
  <c r="AW9" i="44"/>
  <c r="CC10" i="79"/>
  <c r="CE10" i="79" s="1"/>
  <c r="AW10" i="44"/>
  <c r="AW12" i="44"/>
  <c r="W41" i="36"/>
  <c r="W43" i="36"/>
  <c r="AW23" i="81"/>
  <c r="AY23" i="81" s="1"/>
  <c r="AO23" i="81"/>
  <c r="BU23" i="81"/>
  <c r="BW23" i="81" s="1"/>
  <c r="BM23" i="81"/>
  <c r="AS8" i="45"/>
  <c r="Y32" i="56"/>
  <c r="Y16" i="56"/>
  <c r="Y11" i="56"/>
  <c r="Y10" i="56"/>
  <c r="W19" i="56"/>
  <c r="W17" i="56"/>
  <c r="W20" i="56" s="1"/>
  <c r="K19" i="56"/>
  <c r="AS19" i="56"/>
  <c r="AM19" i="56"/>
  <c r="AI19" i="56"/>
  <c r="AC19" i="56"/>
  <c r="Y19" i="56"/>
  <c r="Q19" i="56"/>
  <c r="BE23" i="92"/>
  <c r="BE21" i="92"/>
  <c r="BE19" i="92"/>
  <c r="BE17" i="92"/>
  <c r="BE15" i="92"/>
  <c r="BE13" i="92"/>
  <c r="BE11" i="92"/>
  <c r="BE9" i="92"/>
  <c r="BE22" i="92"/>
  <c r="BE20" i="92"/>
  <c r="BE18" i="92"/>
  <c r="BE16" i="92"/>
  <c r="BE14" i="92"/>
  <c r="BE12" i="92"/>
  <c r="BE10" i="92"/>
  <c r="BE8" i="92"/>
  <c r="AW16" i="79"/>
  <c r="BK16" i="84"/>
  <c r="AY16" i="79" s="1"/>
  <c r="BC16" i="79" s="1"/>
  <c r="BE16" i="79" s="1"/>
  <c r="W8" i="38" s="1"/>
  <c r="AE18" i="79"/>
  <c r="AQ18" i="84"/>
  <c r="AG18" i="79" s="1"/>
  <c r="AK18" i="79" s="1"/>
  <c r="AM18" i="79" s="1"/>
  <c r="AG23" i="91"/>
  <c r="BG21" i="91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AU40" i="46"/>
  <c r="AE40" i="46"/>
  <c r="Q40" i="46"/>
  <c r="BA40" i="46"/>
  <c r="AK40" i="46"/>
  <c r="S40" i="46"/>
  <c r="BA40" i="38"/>
  <c r="AK40" i="38"/>
  <c r="AU40" i="38"/>
  <c r="AE40" i="38"/>
  <c r="Q40" i="38"/>
  <c r="S40" i="38" s="1"/>
  <c r="Q40" i="31"/>
  <c r="S40" i="31"/>
  <c r="Q40" i="39"/>
  <c r="S40" i="39"/>
  <c r="BO18" i="51"/>
  <c r="BG18" i="51"/>
  <c r="AY18" i="51"/>
  <c r="AQ18" i="51"/>
  <c r="AU18" i="51" s="1"/>
  <c r="AI18" i="51"/>
  <c r="AA18" i="51"/>
  <c r="Q18" i="51"/>
  <c r="W8" i="55"/>
  <c r="AI32" i="55"/>
  <c r="Q32" i="55"/>
  <c r="W32" i="55" s="1"/>
  <c r="AA32" i="55"/>
  <c r="AW12" i="43"/>
  <c r="AW10" i="43"/>
  <c r="CC11" i="79"/>
  <c r="CE11" i="79" s="1"/>
  <c r="AW9" i="43"/>
  <c r="AW13" i="43"/>
  <c r="AW21" i="43"/>
  <c r="AW9" i="79"/>
  <c r="BK9" i="84"/>
  <c r="AY9" i="79" s="1"/>
  <c r="BC9" i="79" s="1"/>
  <c r="BE9" i="79" s="1"/>
  <c r="W8" i="45" s="1"/>
  <c r="AE9" i="79"/>
  <c r="AQ9" i="84"/>
  <c r="AG9" i="79" s="1"/>
  <c r="AK9" i="79" s="1"/>
  <c r="AM9" i="79" s="1"/>
  <c r="AW23" i="41"/>
  <c r="AW34" i="41"/>
  <c r="AW26" i="41"/>
  <c r="AW24" i="41"/>
  <c r="AW22" i="41"/>
  <c r="AW8" i="41"/>
  <c r="AS13" i="79"/>
  <c r="AU13" i="79" s="1"/>
  <c r="AM8" i="41" s="1"/>
  <c r="AQ12" i="34"/>
  <c r="AQ10" i="34"/>
  <c r="AQ21" i="34"/>
  <c r="AQ13" i="34"/>
  <c r="AQ9" i="34"/>
  <c r="AW23" i="44"/>
  <c r="AS10" i="79"/>
  <c r="AU10" i="79" s="1"/>
  <c r="AM8" i="44" s="1"/>
  <c r="AW34" i="44"/>
  <c r="AW26" i="44"/>
  <c r="AW8" i="44"/>
  <c r="AW24" i="44"/>
  <c r="AW22" i="44"/>
  <c r="AY41" i="42"/>
  <c r="CG12" i="79"/>
  <c r="CY12" i="84"/>
  <c r="CI12" i="79" s="1"/>
  <c r="CM12" i="79" s="1"/>
  <c r="CO12" i="79" s="1"/>
  <c r="AW18" i="79"/>
  <c r="BK18" i="84"/>
  <c r="AY18" i="79" s="1"/>
  <c r="BC18" i="79" s="1"/>
  <c r="BE18" i="79" s="1"/>
  <c r="W8" i="36" s="1"/>
  <c r="AE19" i="79"/>
  <c r="AQ19" i="84"/>
  <c r="AG19" i="79" s="1"/>
  <c r="AK19" i="79" s="1"/>
  <c r="AM19" i="79" s="1"/>
  <c r="AY41" i="34"/>
  <c r="AW21" i="34"/>
  <c r="AW13" i="34"/>
  <c r="AW9" i="34"/>
  <c r="CC20" i="79"/>
  <c r="CE20" i="79" s="1"/>
  <c r="AW10" i="34"/>
  <c r="AW12" i="34"/>
  <c r="AW45" i="32"/>
  <c r="AW43" i="32"/>
  <c r="AW42" i="32"/>
  <c r="AW39" i="32"/>
  <c r="AW37" i="32"/>
  <c r="AW33" i="32"/>
  <c r="AW31" i="32"/>
  <c r="AW29" i="32"/>
  <c r="AW27" i="32"/>
  <c r="AW25" i="32"/>
  <c r="AW19" i="32"/>
  <c r="AW17" i="32"/>
  <c r="AW15" i="32"/>
  <c r="AW11" i="32"/>
  <c r="I22" i="79"/>
  <c r="K22" i="79" s="1"/>
  <c r="AM41" i="32" s="1"/>
  <c r="AW41" i="32"/>
  <c r="AW38" i="32"/>
  <c r="AW46" i="32"/>
  <c r="AW20" i="32"/>
  <c r="AW36" i="32"/>
  <c r="AW40" i="32"/>
  <c r="AW14" i="32"/>
  <c r="AW16" i="32"/>
  <c r="AW18" i="32"/>
  <c r="AW28" i="32"/>
  <c r="AW30" i="32"/>
  <c r="AW32" i="32"/>
  <c r="CG22" i="79"/>
  <c r="CY22" i="84"/>
  <c r="CI22" i="79" s="1"/>
  <c r="CM22" i="79" s="1"/>
  <c r="CO22" i="79" s="1"/>
  <c r="W41" i="39"/>
  <c r="W43" i="39"/>
  <c r="W43" i="38"/>
  <c r="W41" i="38"/>
  <c r="W43" i="35"/>
  <c r="W41" i="35"/>
  <c r="W41" i="31"/>
  <c r="W43" i="31"/>
  <c r="W43" i="33"/>
  <c r="W41" i="33"/>
  <c r="AK85" i="52"/>
  <c r="AK83" i="52"/>
  <c r="AK81" i="52"/>
  <c r="AK84" i="52"/>
  <c r="AK82" i="52"/>
  <c r="AK80" i="52"/>
  <c r="BA42" i="46"/>
  <c r="AK42" i="46"/>
  <c r="AU42" i="46"/>
  <c r="AE42" i="46"/>
  <c r="Q42" i="46"/>
  <c r="Q42" i="38"/>
  <c r="S42" i="38"/>
  <c r="BA42" i="31"/>
  <c r="AK42" i="31"/>
  <c r="AU42" i="31"/>
  <c r="AE42" i="31"/>
  <c r="Q42" i="31"/>
  <c r="AE43" i="38"/>
  <c r="S43" i="38"/>
  <c r="AE43" i="33"/>
  <c r="S43" i="33"/>
  <c r="Q42" i="43"/>
  <c r="S42" i="43"/>
  <c r="S42" i="39"/>
  <c r="M26" i="29"/>
  <c r="AM43" i="43"/>
  <c r="AO43" i="43"/>
  <c r="BA43" i="43" s="1"/>
  <c r="AI19" i="55"/>
  <c r="Q19" i="55"/>
  <c r="W19" i="55" s="1"/>
  <c r="AA19" i="55"/>
  <c r="CA20" i="52"/>
  <c r="CG20" i="52" s="1"/>
  <c r="BG20" i="52"/>
  <c r="BM20" i="52" s="1"/>
  <c r="AM20" i="52"/>
  <c r="AS20" i="52" s="1"/>
  <c r="Q20" i="52"/>
  <c r="W20" i="52" s="1"/>
  <c r="BQ20" i="52"/>
  <c r="BW20" i="52" s="1"/>
  <c r="AW20" i="52"/>
  <c r="BC20" i="52" s="1"/>
  <c r="AC20" i="52"/>
  <c r="AI20" i="52" s="1"/>
  <c r="AS8" i="52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I81" i="74"/>
  <c r="I89" i="52" s="1"/>
  <c r="M89" i="52" s="1"/>
  <c r="I85" i="74"/>
  <c r="I93" i="52" s="1"/>
  <c r="M93" i="52" s="1"/>
  <c r="I82" i="74"/>
  <c r="I90" i="52" s="1"/>
  <c r="M90" i="52" s="1"/>
  <c r="I86" i="74"/>
  <c r="I94" i="52" s="1"/>
  <c r="M94" i="52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CC8" i="52"/>
  <c r="CE8" i="52" s="1"/>
  <c r="CA8" i="52"/>
  <c r="W8" i="52"/>
  <c r="W25" i="47"/>
  <c r="AW12" i="79"/>
  <c r="BK12" i="84"/>
  <c r="AY12" i="79" s="1"/>
  <c r="BC12" i="79" s="1"/>
  <c r="BE12" i="79" s="1"/>
  <c r="W8" i="42" s="1"/>
  <c r="AY41" i="40"/>
  <c r="AW12" i="40"/>
  <c r="AW10" i="40"/>
  <c r="AW21" i="40"/>
  <c r="AW13" i="40"/>
  <c r="AW9" i="40"/>
  <c r="CC14" i="79"/>
  <c r="CE14" i="79" s="1"/>
  <c r="AO20" i="79"/>
  <c r="CS23" i="82"/>
  <c r="CU23" i="82" s="1"/>
  <c r="CK23" i="82"/>
  <c r="CC23" i="84"/>
  <c r="BU23" i="84"/>
  <c r="DQ23" i="82"/>
  <c r="DS23" i="82" s="1"/>
  <c r="DI23" i="82"/>
  <c r="CW23" i="84"/>
  <c r="CO23" i="84"/>
  <c r="BE23" i="90"/>
  <c r="BE21" i="90"/>
  <c r="BE19" i="90"/>
  <c r="BE17" i="90"/>
  <c r="BE15" i="90"/>
  <c r="BE13" i="90"/>
  <c r="BE11" i="90"/>
  <c r="BE9" i="90"/>
  <c r="BE22" i="90"/>
  <c r="BE20" i="90"/>
  <c r="BE18" i="90"/>
  <c r="BE16" i="90"/>
  <c r="BE14" i="90"/>
  <c r="BE12" i="90"/>
  <c r="BE10" i="90"/>
  <c r="BE8" i="90"/>
  <c r="AW23" i="39"/>
  <c r="AW34" i="39"/>
  <c r="AW26" i="39"/>
  <c r="AW24" i="39"/>
  <c r="AW22" i="39"/>
  <c r="AS15" i="79"/>
  <c r="AU15" i="79" s="1"/>
  <c r="AM8" i="39" s="1"/>
  <c r="AW8" i="39"/>
  <c r="W17" i="79"/>
  <c r="AA17" i="79" s="1"/>
  <c r="AC17" i="79" s="1"/>
  <c r="G63" i="117"/>
  <c r="G82" i="98"/>
  <c r="I50" i="74"/>
  <c r="I54" i="56" s="1"/>
  <c r="M54" i="56" s="1"/>
  <c r="K50" i="74"/>
  <c r="I54" i="54" s="1"/>
  <c r="M54" i="54" s="1"/>
  <c r="I54" i="74"/>
  <c r="I58" i="56" s="1"/>
  <c r="M58" i="56" s="1"/>
  <c r="K54" i="74"/>
  <c r="I58" i="54" s="1"/>
  <c r="M58" i="54" s="1"/>
  <c r="I58" i="74"/>
  <c r="I62" i="56" s="1"/>
  <c r="M62" i="56" s="1"/>
  <c r="K58" i="74"/>
  <c r="I62" i="54" s="1"/>
  <c r="M62" i="54" s="1"/>
  <c r="I37" i="74"/>
  <c r="I28" i="56" s="1"/>
  <c r="M28" i="56" s="1"/>
  <c r="K37" i="74"/>
  <c r="I28" i="54" s="1"/>
  <c r="M28" i="54" s="1"/>
  <c r="I49" i="74"/>
  <c r="I53" i="56" s="1"/>
  <c r="M53" i="56" s="1"/>
  <c r="K49" i="74"/>
  <c r="I53" i="54" s="1"/>
  <c r="M53" i="54" s="1"/>
  <c r="I53" i="74"/>
  <c r="I57" i="56" s="1"/>
  <c r="M57" i="56" s="1"/>
  <c r="K53" i="74"/>
  <c r="I57" i="54" s="1"/>
  <c r="M57" i="54" s="1"/>
  <c r="I57" i="74"/>
  <c r="I61" i="56" s="1"/>
  <c r="M61" i="56" s="1"/>
  <c r="K57" i="74"/>
  <c r="I61" i="54" s="1"/>
  <c r="M61" i="54" s="1"/>
  <c r="AI38" i="55"/>
  <c r="Q38" i="55"/>
  <c r="W38" i="55" s="1"/>
  <c r="AA38" i="55"/>
  <c r="AE31" i="102"/>
  <c r="AA31" i="102"/>
  <c r="W31" i="102"/>
  <c r="S31" i="102"/>
  <c r="O31" i="102"/>
  <c r="K31" i="102"/>
  <c r="G31" i="102"/>
  <c r="AC31" i="102"/>
  <c r="Y31" i="102"/>
  <c r="U31" i="102"/>
  <c r="Q31" i="102"/>
  <c r="M31" i="102"/>
  <c r="I31" i="102"/>
  <c r="E31" i="102"/>
  <c r="AI21" i="55"/>
  <c r="Q21" i="55"/>
  <c r="W21" i="55" s="1"/>
  <c r="AA21" i="55"/>
  <c r="BO15" i="51"/>
  <c r="BS15" i="51" s="1"/>
  <c r="BG15" i="51"/>
  <c r="AY15" i="51"/>
  <c r="AQ15" i="51"/>
  <c r="AI15" i="51"/>
  <c r="AM15" i="51" s="1"/>
  <c r="AA15" i="51"/>
  <c r="Q15" i="51"/>
  <c r="W15" i="51" s="1"/>
  <c r="M10" i="25"/>
  <c r="AA22" i="48"/>
  <c r="AE22" i="48" s="1"/>
  <c r="AI22" i="48"/>
  <c r="Q22" i="48"/>
  <c r="AA26" i="48"/>
  <c r="AE26" i="48" s="1"/>
  <c r="AI26" i="48"/>
  <c r="Q26" i="48"/>
  <c r="AA25" i="48"/>
  <c r="AE25" i="48" s="1"/>
  <c r="AI25" i="48"/>
  <c r="Q25" i="48"/>
  <c r="O8" i="79"/>
  <c r="S8" i="79" s="1"/>
  <c r="U8" i="79" s="1"/>
  <c r="W43" i="37"/>
  <c r="W41" i="37"/>
  <c r="AQ23" i="88"/>
  <c r="BG11" i="91"/>
  <c r="AO41" i="31"/>
  <c r="BA41" i="31" s="1"/>
  <c r="W23" i="89"/>
  <c r="BG8" i="89"/>
  <c r="BG19" i="88"/>
  <c r="S23" i="91"/>
  <c r="AM43" i="32"/>
  <c r="I75" i="96"/>
  <c r="I18" i="24" s="1"/>
  <c r="M18" i="24" s="1"/>
  <c r="S18" i="24" s="1"/>
  <c r="AI14" i="55"/>
  <c r="Q14" i="55"/>
  <c r="W14" i="55" s="1"/>
  <c r="AA14" i="55"/>
  <c r="BA23" i="31"/>
  <c r="AK23" i="31"/>
  <c r="AU23" i="31"/>
  <c r="AE23" i="31"/>
  <c r="Q23" i="31"/>
  <c r="BA27" i="31"/>
  <c r="AK27" i="31"/>
  <c r="AU27" i="31"/>
  <c r="AE27" i="31"/>
  <c r="Q27" i="31"/>
  <c r="BA31" i="31"/>
  <c r="AK31" i="31"/>
  <c r="AU31" i="31"/>
  <c r="AE31" i="31"/>
  <c r="Q31" i="31"/>
  <c r="AU26" i="31"/>
  <c r="AE26" i="31"/>
  <c r="Q26" i="31"/>
  <c r="BA26" i="31"/>
  <c r="AK26" i="31"/>
  <c r="S26" i="31"/>
  <c r="AU30" i="31"/>
  <c r="AE30" i="31"/>
  <c r="Q30" i="31"/>
  <c r="BA30" i="31"/>
  <c r="AK30" i="31"/>
  <c r="S30" i="31"/>
  <c r="AU34" i="31"/>
  <c r="AE34" i="31"/>
  <c r="Q34" i="31"/>
  <c r="BA34" i="31"/>
  <c r="AK34" i="31"/>
  <c r="S34" i="31"/>
  <c r="BA23" i="34"/>
  <c r="AK23" i="34"/>
  <c r="AU23" i="34"/>
  <c r="AE23" i="34"/>
  <c r="Q23" i="34"/>
  <c r="BA27" i="34"/>
  <c r="AK27" i="34"/>
  <c r="AU27" i="34"/>
  <c r="AE27" i="34"/>
  <c r="Q27" i="34"/>
  <c r="BA31" i="34"/>
  <c r="AK31" i="34"/>
  <c r="AU31" i="34"/>
  <c r="AE31" i="34"/>
  <c r="Q31" i="34"/>
  <c r="AU26" i="34"/>
  <c r="AE26" i="34"/>
  <c r="Q26" i="34"/>
  <c r="BA26" i="34"/>
  <c r="AK26" i="34"/>
  <c r="S26" i="34"/>
  <c r="AU30" i="34"/>
  <c r="AE30" i="34"/>
  <c r="Q30" i="34"/>
  <c r="BA30" i="34"/>
  <c r="AK30" i="34"/>
  <c r="S30" i="34"/>
  <c r="AU34" i="34"/>
  <c r="AE34" i="34"/>
  <c r="Q34" i="34"/>
  <c r="BA34" i="34"/>
  <c r="AK34" i="34"/>
  <c r="S34" i="34"/>
  <c r="AU23" i="38"/>
  <c r="AE23" i="38"/>
  <c r="Q23" i="38"/>
  <c r="BA23" i="38"/>
  <c r="AK23" i="38"/>
  <c r="S23" i="38"/>
  <c r="AU27" i="38"/>
  <c r="AE27" i="38"/>
  <c r="Q27" i="38"/>
  <c r="BA27" i="38"/>
  <c r="AK27" i="38"/>
  <c r="S27" i="38"/>
  <c r="AU31" i="38"/>
  <c r="AE31" i="38"/>
  <c r="Q31" i="38"/>
  <c r="BA31" i="38"/>
  <c r="AK31" i="38"/>
  <c r="S31" i="38"/>
  <c r="BA26" i="38"/>
  <c r="AK26" i="38"/>
  <c r="AU26" i="38"/>
  <c r="AE26" i="38"/>
  <c r="Q26" i="38"/>
  <c r="BA30" i="38"/>
  <c r="AK30" i="38"/>
  <c r="AU30" i="38"/>
  <c r="AE30" i="38"/>
  <c r="Q30" i="38"/>
  <c r="BA34" i="38"/>
  <c r="AK34" i="38"/>
  <c r="AU34" i="38"/>
  <c r="AE34" i="38"/>
  <c r="Q34" i="38"/>
  <c r="Q23" i="42"/>
  <c r="Q27" i="42"/>
  <c r="BA31" i="42"/>
  <c r="AK31" i="42"/>
  <c r="AU31" i="42"/>
  <c r="AE31" i="42"/>
  <c r="Q31" i="42"/>
  <c r="Q26" i="42"/>
  <c r="S26" i="42"/>
  <c r="AU30" i="42"/>
  <c r="AE30" i="42"/>
  <c r="Q30" i="42"/>
  <c r="BA30" i="42"/>
  <c r="AK30" i="42"/>
  <c r="S30" i="42"/>
  <c r="Q34" i="42"/>
  <c r="S34" i="42"/>
  <c r="BA23" i="46"/>
  <c r="AK23" i="46"/>
  <c r="AU23" i="46"/>
  <c r="AE23" i="46"/>
  <c r="Q23" i="46"/>
  <c r="BA27" i="46"/>
  <c r="AK27" i="46"/>
  <c r="AU27" i="46"/>
  <c r="AE27" i="46"/>
  <c r="Q27" i="46"/>
  <c r="BA31" i="46"/>
  <c r="AK31" i="46"/>
  <c r="AU31" i="46"/>
  <c r="AE31" i="46"/>
  <c r="Q31" i="46"/>
  <c r="AU26" i="46"/>
  <c r="AE26" i="46"/>
  <c r="Q26" i="46"/>
  <c r="BA26" i="46"/>
  <c r="AK26" i="46"/>
  <c r="S26" i="46"/>
  <c r="AU30" i="46"/>
  <c r="AE30" i="46"/>
  <c r="Q30" i="46"/>
  <c r="BA30" i="46"/>
  <c r="AK30" i="46"/>
  <c r="S30" i="46"/>
  <c r="AU34" i="46"/>
  <c r="AE34" i="46"/>
  <c r="Q34" i="46"/>
  <c r="BA34" i="46"/>
  <c r="AK34" i="46"/>
  <c r="S34" i="46"/>
  <c r="CG53" i="52"/>
  <c r="BQ53" i="52"/>
  <c r="BM53" i="52"/>
  <c r="AW53" i="52"/>
  <c r="BA53" i="52" s="1"/>
  <c r="AS53" i="52"/>
  <c r="AC53" i="52"/>
  <c r="Y53" i="52"/>
  <c r="CA53" i="52"/>
  <c r="BW53" i="52"/>
  <c r="BG53" i="52"/>
  <c r="BC53" i="52"/>
  <c r="AM53" i="52"/>
  <c r="AI53" i="52"/>
  <c r="Q53" i="52"/>
  <c r="CG57" i="52"/>
  <c r="BQ57" i="52"/>
  <c r="BM57" i="52"/>
  <c r="AW57" i="52"/>
  <c r="BA57" i="52" s="1"/>
  <c r="AS57" i="52"/>
  <c r="AC57" i="52"/>
  <c r="Y57" i="52"/>
  <c r="CA57" i="52"/>
  <c r="BW57" i="52"/>
  <c r="BG57" i="52"/>
  <c r="BC57" i="52"/>
  <c r="AM57" i="52"/>
  <c r="AI57" i="52"/>
  <c r="Q57" i="52"/>
  <c r="CG61" i="52"/>
  <c r="BQ61" i="52"/>
  <c r="BM61" i="52"/>
  <c r="AW61" i="52"/>
  <c r="BA61" i="52" s="1"/>
  <c r="AS61" i="52"/>
  <c r="AC61" i="52"/>
  <c r="Y61" i="52"/>
  <c r="CA61" i="52"/>
  <c r="BW61" i="52"/>
  <c r="BG61" i="52"/>
  <c r="BC61" i="52"/>
  <c r="AM61" i="52"/>
  <c r="AI61" i="52"/>
  <c r="Q61" i="52"/>
  <c r="CA56" i="52"/>
  <c r="BW56" i="52"/>
  <c r="BG56" i="52"/>
  <c r="BC56" i="52"/>
  <c r="AM56" i="52"/>
  <c r="AI56" i="52"/>
  <c r="Q56" i="52"/>
  <c r="CG56" i="52"/>
  <c r="BQ56" i="52"/>
  <c r="BM56" i="52"/>
  <c r="AW56" i="52"/>
  <c r="BA56" i="52" s="1"/>
  <c r="AS56" i="52"/>
  <c r="AC56" i="52"/>
  <c r="Y56" i="52"/>
  <c r="CA60" i="52"/>
  <c r="BW60" i="52"/>
  <c r="BG60" i="52"/>
  <c r="BC60" i="52"/>
  <c r="AM60" i="52"/>
  <c r="AI60" i="52"/>
  <c r="Q60" i="52"/>
  <c r="CG60" i="52"/>
  <c r="BQ60" i="52"/>
  <c r="BM60" i="52"/>
  <c r="AW60" i="52"/>
  <c r="BA60" i="52" s="1"/>
  <c r="AS60" i="52"/>
  <c r="AC60" i="52"/>
  <c r="Y60" i="52"/>
  <c r="CA64" i="52"/>
  <c r="BW64" i="52"/>
  <c r="BG64" i="52"/>
  <c r="BC64" i="52"/>
  <c r="AM64" i="52"/>
  <c r="AI64" i="52"/>
  <c r="Q64" i="52"/>
  <c r="CG64" i="52"/>
  <c r="BQ64" i="52"/>
  <c r="BM64" i="52"/>
  <c r="AW64" i="52"/>
  <c r="BA64" i="52" s="1"/>
  <c r="AS64" i="52"/>
  <c r="AC64" i="52"/>
  <c r="Y64" i="52"/>
  <c r="Q23" i="35"/>
  <c r="Q27" i="35"/>
  <c r="BA31" i="35"/>
  <c r="AK31" i="35"/>
  <c r="AU31" i="35"/>
  <c r="AE31" i="35"/>
  <c r="Q31" i="35"/>
  <c r="Q26" i="35"/>
  <c r="S26" i="35"/>
  <c r="AU30" i="35"/>
  <c r="AE30" i="35"/>
  <c r="Q30" i="35"/>
  <c r="BA30" i="35"/>
  <c r="AK30" i="35"/>
  <c r="S30" i="35"/>
  <c r="Q34" i="35"/>
  <c r="S34" i="35"/>
  <c r="Q23" i="39"/>
  <c r="Q27" i="39"/>
  <c r="BA31" i="39"/>
  <c r="AK31" i="39"/>
  <c r="AU31" i="39"/>
  <c r="AE31" i="39"/>
  <c r="Q31" i="39"/>
  <c r="Q26" i="39"/>
  <c r="S26" i="39"/>
  <c r="AU30" i="39"/>
  <c r="AE30" i="39"/>
  <c r="Q30" i="39"/>
  <c r="BA30" i="39"/>
  <c r="AK30" i="39"/>
  <c r="S30" i="39"/>
  <c r="Q34" i="39"/>
  <c r="S34" i="39"/>
  <c r="Q23" i="43"/>
  <c r="S23" i="43"/>
  <c r="Q27" i="43"/>
  <c r="S27" i="43"/>
  <c r="AU31" i="43"/>
  <c r="AE31" i="43"/>
  <c r="Q31" i="43"/>
  <c r="BA31" i="43"/>
  <c r="AK31" i="43"/>
  <c r="S31" i="43"/>
  <c r="Q26" i="43"/>
  <c r="BA30" i="43"/>
  <c r="AK30" i="43"/>
  <c r="AU30" i="43"/>
  <c r="AE30" i="43"/>
  <c r="Q30" i="43"/>
  <c r="Q34" i="43"/>
  <c r="CE78" i="52"/>
  <c r="CE79" i="52" s="1"/>
  <c r="BA25" i="32"/>
  <c r="AK25" i="32"/>
  <c r="S25" i="32"/>
  <c r="AU25" i="32"/>
  <c r="AE25" i="32"/>
  <c r="Q25" i="32"/>
  <c r="BA29" i="32"/>
  <c r="AK29" i="32"/>
  <c r="S29" i="32"/>
  <c r="AU29" i="32"/>
  <c r="AE29" i="32"/>
  <c r="Q29" i="32"/>
  <c r="BA33" i="32"/>
  <c r="AK33" i="32"/>
  <c r="S33" i="32"/>
  <c r="AU33" i="32"/>
  <c r="AE33" i="32"/>
  <c r="Q33" i="32"/>
  <c r="Q12" i="32"/>
  <c r="AU24" i="32"/>
  <c r="AE24" i="32"/>
  <c r="Q24" i="32"/>
  <c r="BA24" i="32"/>
  <c r="AK24" i="32"/>
  <c r="AU28" i="32"/>
  <c r="AE28" i="32"/>
  <c r="Q28" i="32"/>
  <c r="BA28" i="32"/>
  <c r="AK28" i="32"/>
  <c r="AU32" i="32"/>
  <c r="AE32" i="32"/>
  <c r="Q32" i="32"/>
  <c r="BA32" i="32"/>
  <c r="AK32" i="32"/>
  <c r="AU25" i="36"/>
  <c r="AE25" i="36"/>
  <c r="Q25" i="36"/>
  <c r="BA25" i="36"/>
  <c r="AK25" i="36"/>
  <c r="AU29" i="36"/>
  <c r="AE29" i="36"/>
  <c r="Q29" i="36"/>
  <c r="BA29" i="36"/>
  <c r="AK29" i="36"/>
  <c r="AU33" i="36"/>
  <c r="AE33" i="36"/>
  <c r="Q33" i="36"/>
  <c r="BA33" i="36"/>
  <c r="AK33" i="36"/>
  <c r="BA12" i="36"/>
  <c r="AK12" i="36"/>
  <c r="S12" i="36"/>
  <c r="AU12" i="36"/>
  <c r="AE12" i="36"/>
  <c r="Q12" i="36"/>
  <c r="BA24" i="36"/>
  <c r="AK24" i="36"/>
  <c r="S24" i="36"/>
  <c r="AU24" i="36"/>
  <c r="AE24" i="36"/>
  <c r="Q24" i="36"/>
  <c r="BA28" i="36"/>
  <c r="AK28" i="36"/>
  <c r="S28" i="36"/>
  <c r="AU28" i="36"/>
  <c r="AE28" i="36"/>
  <c r="Q28" i="36"/>
  <c r="BA32" i="36"/>
  <c r="AK32" i="36"/>
  <c r="S32" i="36"/>
  <c r="AU32" i="36"/>
  <c r="AE32" i="36"/>
  <c r="Q32" i="36"/>
  <c r="BA25" i="44"/>
  <c r="AK25" i="44"/>
  <c r="S25" i="44"/>
  <c r="AU25" i="44"/>
  <c r="AE25" i="44"/>
  <c r="Q25" i="44"/>
  <c r="BA29" i="44"/>
  <c r="AK29" i="44"/>
  <c r="S29" i="44"/>
  <c r="AU29" i="44"/>
  <c r="AE29" i="44"/>
  <c r="Q29" i="44"/>
  <c r="BA33" i="44"/>
  <c r="AK33" i="44"/>
  <c r="S33" i="44"/>
  <c r="AU33" i="44"/>
  <c r="AE33" i="44"/>
  <c r="Q33" i="44"/>
  <c r="Q12" i="44"/>
  <c r="AU24" i="44"/>
  <c r="AE24" i="44"/>
  <c r="Q24" i="44"/>
  <c r="BA24" i="44"/>
  <c r="AK24" i="44"/>
  <c r="AU28" i="44"/>
  <c r="AE28" i="44"/>
  <c r="Q28" i="44"/>
  <c r="BA28" i="44"/>
  <c r="AK28" i="44"/>
  <c r="AU32" i="44"/>
  <c r="AE32" i="44"/>
  <c r="Q32" i="44"/>
  <c r="BA32" i="44"/>
  <c r="AK32" i="44"/>
  <c r="AU25" i="30"/>
  <c r="AE25" i="30"/>
  <c r="Q25" i="30"/>
  <c r="BA25" i="30"/>
  <c r="AK25" i="30"/>
  <c r="AU29" i="30"/>
  <c r="AE29" i="30"/>
  <c r="Q29" i="30"/>
  <c r="BA29" i="30"/>
  <c r="AK29" i="30"/>
  <c r="AU33" i="30"/>
  <c r="AE33" i="30"/>
  <c r="Q33" i="30"/>
  <c r="BA33" i="30"/>
  <c r="AK33" i="30"/>
  <c r="BA12" i="30"/>
  <c r="AK12" i="30"/>
  <c r="S12" i="30"/>
  <c r="AU12" i="30"/>
  <c r="AE12" i="30"/>
  <c r="Q12" i="30"/>
  <c r="BA24" i="30"/>
  <c r="AK24" i="30"/>
  <c r="S24" i="30"/>
  <c r="AU24" i="30"/>
  <c r="AE24" i="30"/>
  <c r="Q24" i="30"/>
  <c r="BA28" i="30"/>
  <c r="AK28" i="30"/>
  <c r="S28" i="30"/>
  <c r="AU28" i="30"/>
  <c r="AE28" i="30"/>
  <c r="Q28" i="30"/>
  <c r="BA32" i="30"/>
  <c r="AK32" i="30"/>
  <c r="S32" i="30"/>
  <c r="AU32" i="30"/>
  <c r="AE32" i="30"/>
  <c r="Q32" i="30"/>
  <c r="BA25" i="37"/>
  <c r="AK25" i="37"/>
  <c r="S25" i="37"/>
  <c r="AU25" i="37"/>
  <c r="AE25" i="37"/>
  <c r="Q25" i="37"/>
  <c r="BA29" i="37"/>
  <c r="AK29" i="37"/>
  <c r="S29" i="37"/>
  <c r="AU29" i="37"/>
  <c r="AE29" i="37"/>
  <c r="Q29" i="37"/>
  <c r="BA33" i="37"/>
  <c r="AK33" i="37"/>
  <c r="S33" i="37"/>
  <c r="AU33" i="37"/>
  <c r="AE33" i="37"/>
  <c r="Q33" i="37"/>
  <c r="AU12" i="37"/>
  <c r="AE12" i="37"/>
  <c r="Q12" i="37"/>
  <c r="BA12" i="37"/>
  <c r="AK12" i="37"/>
  <c r="AU24" i="37"/>
  <c r="AE24" i="37"/>
  <c r="Q24" i="37"/>
  <c r="BA24" i="37"/>
  <c r="AK24" i="37"/>
  <c r="AU28" i="37"/>
  <c r="AE28" i="37"/>
  <c r="Q28" i="37"/>
  <c r="BA28" i="37"/>
  <c r="AK28" i="37"/>
  <c r="AU32" i="37"/>
  <c r="AE32" i="37"/>
  <c r="Q32" i="37"/>
  <c r="BA32" i="37"/>
  <c r="AK32" i="37"/>
  <c r="BA25" i="41"/>
  <c r="AK25" i="41"/>
  <c r="S25" i="41"/>
  <c r="AU25" i="41"/>
  <c r="AE25" i="41"/>
  <c r="Q25" i="41"/>
  <c r="BA29" i="41"/>
  <c r="AK29" i="41"/>
  <c r="S29" i="41"/>
  <c r="AU29" i="41"/>
  <c r="AE29" i="41"/>
  <c r="Q29" i="41"/>
  <c r="BA33" i="41"/>
  <c r="AK33" i="41"/>
  <c r="S33" i="41"/>
  <c r="AU33" i="41"/>
  <c r="AE33" i="41"/>
  <c r="Q33" i="41"/>
  <c r="S12" i="41"/>
  <c r="Q12" i="41"/>
  <c r="AU24" i="41"/>
  <c r="AE24" i="41"/>
  <c r="Q24" i="41"/>
  <c r="BA24" i="41"/>
  <c r="AK24" i="41"/>
  <c r="AU28" i="41"/>
  <c r="AE28" i="41"/>
  <c r="Q28" i="41"/>
  <c r="BA28" i="41"/>
  <c r="AK28" i="41"/>
  <c r="AU32" i="41"/>
  <c r="AE32" i="41"/>
  <c r="Q32" i="41"/>
  <c r="BA32" i="41"/>
  <c r="AK32" i="41"/>
  <c r="CG9" i="79"/>
  <c r="CY9" i="84"/>
  <c r="CI9" i="79" s="1"/>
  <c r="CM9" i="79" s="1"/>
  <c r="CO9" i="79" s="1"/>
  <c r="AW34" i="43"/>
  <c r="AW26" i="43"/>
  <c r="AW24" i="43"/>
  <c r="AW22" i="43"/>
  <c r="AW8" i="43"/>
  <c r="AS11" i="79"/>
  <c r="AU11" i="79" s="1"/>
  <c r="AM8" i="43" s="1"/>
  <c r="AW23" i="43"/>
  <c r="W11" i="79"/>
  <c r="AA11" i="79" s="1"/>
  <c r="AC11" i="79" s="1"/>
  <c r="BY13" i="79"/>
  <c r="BG13" i="79"/>
  <c r="BK13" i="79" s="1"/>
  <c r="BM13" i="79" s="1"/>
  <c r="AG45" i="44"/>
  <c r="AG43" i="44"/>
  <c r="AG42" i="44"/>
  <c r="AG39" i="44"/>
  <c r="AG37" i="44"/>
  <c r="AG33" i="44"/>
  <c r="AG31" i="44"/>
  <c r="AG29" i="44"/>
  <c r="AG27" i="44"/>
  <c r="AG25" i="44"/>
  <c r="AG19" i="44"/>
  <c r="AG17" i="44"/>
  <c r="AG15" i="44"/>
  <c r="AG11" i="44"/>
  <c r="AG36" i="44"/>
  <c r="AG40" i="44"/>
  <c r="AG41" i="44"/>
  <c r="AG14" i="44"/>
  <c r="AG16" i="44"/>
  <c r="AG18" i="44"/>
  <c r="AG20" i="44"/>
  <c r="AG28" i="44"/>
  <c r="AG30" i="44"/>
  <c r="AG32" i="44"/>
  <c r="AG38" i="44"/>
  <c r="AG46" i="44"/>
  <c r="AW17" i="79"/>
  <c r="BK17" i="84"/>
  <c r="AY17" i="79" s="1"/>
  <c r="BC17" i="79" s="1"/>
  <c r="BE17" i="79" s="1"/>
  <c r="W8" i="37" s="1"/>
  <c r="AE16" i="79"/>
  <c r="AQ16" i="84"/>
  <c r="AG16" i="79" s="1"/>
  <c r="AK16" i="79" s="1"/>
  <c r="AM16" i="79" s="1"/>
  <c r="BY18" i="79"/>
  <c r="AO22" i="79"/>
  <c r="AW23" i="82"/>
  <c r="AY23" i="82" s="1"/>
  <c r="AO23" i="82"/>
  <c r="AO23" i="84"/>
  <c r="AG23" i="84"/>
  <c r="W23" i="79" s="1"/>
  <c r="AA23" i="79" s="1"/>
  <c r="AC23" i="79" s="1"/>
  <c r="BU23" i="82"/>
  <c r="BW23" i="82" s="1"/>
  <c r="BM23" i="82"/>
  <c r="BI23" i="84"/>
  <c r="BA23" i="84"/>
  <c r="AO23" i="79" s="1"/>
  <c r="E23" i="79"/>
  <c r="W23" i="88"/>
  <c r="BG8" i="88"/>
  <c r="BG12" i="90"/>
  <c r="BG16" i="90"/>
  <c r="BK78" i="52"/>
  <c r="BK79" i="52" s="1"/>
  <c r="W8" i="79"/>
  <c r="AA8" i="79" s="1"/>
  <c r="AC8" i="79" s="1"/>
  <c r="W10" i="79"/>
  <c r="AA10" i="79" s="1"/>
  <c r="AC10" i="79" s="1"/>
  <c r="W12" i="79"/>
  <c r="AA12" i="79" s="1"/>
  <c r="AC12" i="79" s="1"/>
  <c r="W14" i="79"/>
  <c r="AA14" i="79" s="1"/>
  <c r="AC14" i="79" s="1"/>
  <c r="AO21" i="79"/>
  <c r="S40" i="40"/>
  <c r="Q40" i="40"/>
  <c r="Q40" i="32"/>
  <c r="Q40" i="41"/>
  <c r="S40" i="33"/>
  <c r="Q40" i="33"/>
  <c r="Q40" i="42"/>
  <c r="Q40" i="34"/>
  <c r="S40" i="43"/>
  <c r="Q40" i="43"/>
  <c r="Q40" i="35"/>
  <c r="AI18" i="55"/>
  <c r="Q18" i="55"/>
  <c r="W18" i="55" s="1"/>
  <c r="AA18" i="55"/>
  <c r="AI16" i="55"/>
  <c r="Q16" i="55"/>
  <c r="W16" i="55" s="1"/>
  <c r="AA16" i="55"/>
  <c r="AS24" i="56"/>
  <c r="AM24" i="56"/>
  <c r="AI24" i="56"/>
  <c r="AC24" i="56"/>
  <c r="Y24" i="56"/>
  <c r="Q24" i="56"/>
  <c r="W24" i="56" s="1"/>
  <c r="M9" i="27"/>
  <c r="AI9" i="48"/>
  <c r="Q9" i="48"/>
  <c r="Q28" i="48" s="1"/>
  <c r="E12" i="10" s="1"/>
  <c r="AA9" i="48"/>
  <c r="AA28" i="48" s="1"/>
  <c r="E22" i="10" s="1"/>
  <c r="M28" i="48"/>
  <c r="W41" i="45"/>
  <c r="W43" i="45"/>
  <c r="W41" i="41"/>
  <c r="W43" i="41"/>
  <c r="BG9" i="88"/>
  <c r="AQ12" i="44"/>
  <c r="AQ10" i="44"/>
  <c r="AQ21" i="44"/>
  <c r="AQ13" i="44"/>
  <c r="AQ9" i="44"/>
  <c r="AQ12" i="32"/>
  <c r="AQ10" i="32"/>
  <c r="AQ21" i="32"/>
  <c r="AQ13" i="32"/>
  <c r="AQ9" i="32"/>
  <c r="W41" i="42"/>
  <c r="W43" i="42"/>
  <c r="W41" i="34"/>
  <c r="W43" i="34"/>
  <c r="W41" i="32"/>
  <c r="W43" i="32"/>
  <c r="AQ20" i="52"/>
  <c r="BO8" i="79"/>
  <c r="CE8" i="84"/>
  <c r="BQ8" i="79" s="1"/>
  <c r="BU8" i="79" s="1"/>
  <c r="BW8" i="79" s="1"/>
  <c r="BO10" i="79"/>
  <c r="CE10" i="84"/>
  <c r="BQ10" i="79" s="1"/>
  <c r="BU10" i="79" s="1"/>
  <c r="BW10" i="79" s="1"/>
  <c r="BO12" i="79"/>
  <c r="CE12" i="84"/>
  <c r="BQ12" i="79" s="1"/>
  <c r="BU12" i="79" s="1"/>
  <c r="BW12" i="79" s="1"/>
  <c r="BO14" i="79"/>
  <c r="CE14" i="84"/>
  <c r="BQ14" i="79" s="1"/>
  <c r="BU14" i="79" s="1"/>
  <c r="BW14" i="79" s="1"/>
  <c r="AY41" i="39"/>
  <c r="AW21" i="39"/>
  <c r="AW13" i="39"/>
  <c r="AW9" i="39"/>
  <c r="AW12" i="39"/>
  <c r="CC15" i="79"/>
  <c r="CE15" i="79" s="1"/>
  <c r="AW10" i="39"/>
  <c r="BG17" i="79"/>
  <c r="BK17" i="79" s="1"/>
  <c r="BM17" i="79" s="1"/>
  <c r="AW45" i="38"/>
  <c r="AW43" i="38"/>
  <c r="AW42" i="38"/>
  <c r="AW39" i="38"/>
  <c r="AW37" i="38"/>
  <c r="AW33" i="38"/>
  <c r="AW31" i="38"/>
  <c r="AW29" i="38"/>
  <c r="AW27" i="38"/>
  <c r="AW25" i="38"/>
  <c r="AW19" i="38"/>
  <c r="AW17" i="38"/>
  <c r="AW15" i="38"/>
  <c r="AW11" i="38"/>
  <c r="I16" i="79"/>
  <c r="K16" i="79" s="1"/>
  <c r="AM41" i="38" s="1"/>
  <c r="AW20" i="38"/>
  <c r="AW36" i="38"/>
  <c r="AW40" i="38"/>
  <c r="AW14" i="38"/>
  <c r="AW16" i="38"/>
  <c r="AW18" i="38"/>
  <c r="AW28" i="38"/>
  <c r="AW30" i="38"/>
  <c r="AW32" i="38"/>
  <c r="AW41" i="38"/>
  <c r="AW38" i="38"/>
  <c r="AW46" i="38"/>
  <c r="CG16" i="79"/>
  <c r="CY16" i="84"/>
  <c r="CI16" i="79" s="1"/>
  <c r="CM16" i="79" s="1"/>
  <c r="CO16" i="79" s="1"/>
  <c r="BO18" i="79"/>
  <c r="CE18" i="84"/>
  <c r="BQ18" i="79" s="1"/>
  <c r="BU18" i="79" s="1"/>
  <c r="BW18" i="79" s="1"/>
  <c r="AY43" i="31"/>
  <c r="AY43" i="35"/>
  <c r="AY41" i="31"/>
  <c r="AW12" i="31"/>
  <c r="AW10" i="31"/>
  <c r="AW21" i="35"/>
  <c r="AW13" i="35"/>
  <c r="AW9" i="35"/>
  <c r="CC19" i="79"/>
  <c r="CE19" i="79" s="1"/>
  <c r="AW10" i="35"/>
  <c r="AW12" i="35"/>
  <c r="AW9" i="31"/>
  <c r="AW13" i="31"/>
  <c r="AW21" i="31"/>
  <c r="BG20" i="79"/>
  <c r="BK20" i="79" s="1"/>
  <c r="BM20" i="79" s="1"/>
  <c r="AW46" i="33"/>
  <c r="AW41" i="33"/>
  <c r="AW40" i="33"/>
  <c r="AW38" i="33"/>
  <c r="AW36" i="33"/>
  <c r="AW32" i="33"/>
  <c r="AW30" i="33"/>
  <c r="AW28" i="33"/>
  <c r="AW20" i="33"/>
  <c r="AW18" i="33"/>
  <c r="AW16" i="33"/>
  <c r="AW14" i="33"/>
  <c r="I21" i="79"/>
  <c r="K21" i="79" s="1"/>
  <c r="AM41" i="33" s="1"/>
  <c r="AW33" i="33"/>
  <c r="AW39" i="33"/>
  <c r="AW45" i="33"/>
  <c r="AW42" i="33"/>
  <c r="AW37" i="33"/>
  <c r="AW43" i="33"/>
  <c r="AW11" i="33"/>
  <c r="AW15" i="33"/>
  <c r="AW17" i="33"/>
  <c r="AW19" i="33"/>
  <c r="AW25" i="33"/>
  <c r="AW27" i="33"/>
  <c r="AW29" i="33"/>
  <c r="AW31" i="33"/>
  <c r="CG21" i="79"/>
  <c r="CY21" i="84"/>
  <c r="CI21" i="79" s="1"/>
  <c r="CM21" i="79" s="1"/>
  <c r="CO21" i="79" s="1"/>
  <c r="BO22" i="79"/>
  <c r="CE22" i="84"/>
  <c r="BQ22" i="79" s="1"/>
  <c r="BU22" i="79" s="1"/>
  <c r="BW22" i="79" s="1"/>
  <c r="AQ23" i="89"/>
  <c r="BG10" i="89"/>
  <c r="BG14" i="89"/>
  <c r="M8" i="51"/>
  <c r="Q42" i="40"/>
  <c r="S42" i="40"/>
  <c r="AM43" i="45"/>
  <c r="AO43" i="45"/>
  <c r="BA43" i="45" s="1"/>
  <c r="S43" i="34"/>
  <c r="AE43" i="34"/>
  <c r="Y42" i="41"/>
  <c r="AK42" i="41" s="1"/>
  <c r="W42" i="41"/>
  <c r="S42" i="37"/>
  <c r="Q42" i="37"/>
  <c r="W42" i="33"/>
  <c r="AO42" i="32"/>
  <c r="BA42" i="32" s="1"/>
  <c r="AM42" i="32"/>
  <c r="AM43" i="36"/>
  <c r="AI36" i="55"/>
  <c r="Q36" i="55"/>
  <c r="W36" i="55" s="1"/>
  <c r="AA36" i="55"/>
  <c r="AS41" i="31"/>
  <c r="I64" i="74"/>
  <c r="I23" i="52" s="1"/>
  <c r="M23" i="52" s="1"/>
  <c r="I68" i="74"/>
  <c r="I31" i="52" s="1"/>
  <c r="M31" i="52" s="1"/>
  <c r="I65" i="74"/>
  <c r="I25" i="52" s="1"/>
  <c r="M25" i="52" s="1"/>
  <c r="I69" i="74"/>
  <c r="I33" i="52" s="1"/>
  <c r="M33" i="52" s="1"/>
  <c r="M9" i="45"/>
  <c r="M9" i="33"/>
  <c r="BA78" i="52"/>
  <c r="BA79" i="52" s="1"/>
  <c r="BO9" i="79"/>
  <c r="CE9" i="84"/>
  <c r="BQ9" i="79" s="1"/>
  <c r="BU9" i="79" s="1"/>
  <c r="BW9" i="79" s="1"/>
  <c r="CC9" i="52"/>
  <c r="CE9" i="52" s="1"/>
  <c r="CA9" i="52"/>
  <c r="W43" i="40"/>
  <c r="W41" i="40"/>
  <c r="CS23" i="81"/>
  <c r="CU23" i="81" s="1"/>
  <c r="CK23" i="81"/>
  <c r="DQ23" i="81"/>
  <c r="DS23" i="81" s="1"/>
  <c r="DI23" i="81"/>
  <c r="BG17" i="90"/>
  <c r="AS8" i="44"/>
  <c r="AS8" i="42"/>
  <c r="AQ23" i="36"/>
  <c r="AQ34" i="36"/>
  <c r="AQ26" i="36"/>
  <c r="AQ24" i="36"/>
  <c r="AQ22" i="36"/>
  <c r="AQ8" i="36"/>
  <c r="AS8" i="36" s="1"/>
  <c r="AO19" i="79"/>
  <c r="W20" i="79"/>
  <c r="AA20" i="79" s="1"/>
  <c r="AC20" i="79" s="1"/>
  <c r="BG19" i="90"/>
  <c r="G23" i="87"/>
  <c r="I23" i="87" s="1"/>
  <c r="AY25" i="3" s="1"/>
  <c r="G945" i="1" s="1"/>
  <c r="I24" i="73"/>
  <c r="I62" i="25" s="1"/>
  <c r="M62" i="25" s="1"/>
  <c r="S62" i="25" s="1"/>
  <c r="I28" i="73"/>
  <c r="I77" i="25" s="1"/>
  <c r="M77" i="25" s="1"/>
  <c r="S77" i="25" s="1"/>
  <c r="I33" i="73"/>
  <c r="I65" i="25" s="1"/>
  <c r="M65" i="25" s="1"/>
  <c r="S65" i="25" s="1"/>
  <c r="I11" i="73"/>
  <c r="I23" i="25" s="1"/>
  <c r="M23" i="25" s="1"/>
  <c r="S23" i="25" s="1"/>
  <c r="I23" i="73"/>
  <c r="I59" i="25" s="1"/>
  <c r="M59" i="25" s="1"/>
  <c r="S59" i="25" s="1"/>
  <c r="I27" i="73"/>
  <c r="I74" i="25" s="1"/>
  <c r="M74" i="25" s="1"/>
  <c r="S74" i="25" s="1"/>
  <c r="I31" i="73"/>
  <c r="I86" i="25" s="1"/>
  <c r="M86" i="25" s="1"/>
  <c r="S86" i="25" s="1"/>
  <c r="Y41" i="97"/>
  <c r="I23" i="22" s="1"/>
  <c r="M23" i="22" s="1"/>
  <c r="S23" i="22" s="1"/>
  <c r="Y45" i="97"/>
  <c r="I49" i="26" s="1"/>
  <c r="M49" i="26" s="1"/>
  <c r="Y38" i="97"/>
  <c r="I21" i="24" s="1"/>
  <c r="M21" i="24" s="1"/>
  <c r="S21" i="24" s="1"/>
  <c r="Y42" i="97"/>
  <c r="E78" i="96" s="1"/>
  <c r="Y46" i="97"/>
  <c r="I159" i="11" s="1"/>
  <c r="I9" i="55"/>
  <c r="K33" i="96"/>
  <c r="I9" i="53" s="1"/>
  <c r="I11" i="55"/>
  <c r="M11" i="55" s="1"/>
  <c r="K35" i="96"/>
  <c r="I11" i="53" s="1"/>
  <c r="M11" i="53" s="1"/>
  <c r="Q11" i="53" s="1"/>
  <c r="W11" i="53" s="1"/>
  <c r="I25" i="55"/>
  <c r="M25" i="55" s="1"/>
  <c r="K49" i="96"/>
  <c r="I25" i="53" s="1"/>
  <c r="M25" i="53" s="1"/>
  <c r="Q25" i="53" s="1"/>
  <c r="W25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I21" i="56"/>
  <c r="K8" i="74"/>
  <c r="I21" i="54" s="1"/>
  <c r="I31" i="56"/>
  <c r="M31" i="56" s="1"/>
  <c r="K14" i="74"/>
  <c r="I31" i="54" s="1"/>
  <c r="M31" i="54" s="1"/>
  <c r="CG17" i="52"/>
  <c r="BQ17" i="52"/>
  <c r="BM17" i="52"/>
  <c r="AW17" i="52"/>
  <c r="AS17" i="52"/>
  <c r="AC17" i="52"/>
  <c r="Y17" i="52"/>
  <c r="CA17" i="52"/>
  <c r="CE17" i="52" s="1"/>
  <c r="BW17" i="52"/>
  <c r="BG17" i="52"/>
  <c r="BC17" i="52"/>
  <c r="AM17" i="52"/>
  <c r="AQ17" i="52" s="1"/>
  <c r="AI17" i="52"/>
  <c r="Q17" i="52"/>
  <c r="W17" i="52" s="1"/>
  <c r="AA17" i="48"/>
  <c r="AE17" i="48" s="1"/>
  <c r="AI17" i="48"/>
  <c r="Q17" i="48"/>
  <c r="AA16" i="48"/>
  <c r="AE16" i="48" s="1"/>
  <c r="AI16" i="48"/>
  <c r="Q16" i="48"/>
  <c r="AA20" i="48"/>
  <c r="AE20" i="48" s="1"/>
  <c r="AI20" i="48"/>
  <c r="Q20" i="48"/>
  <c r="AQ21" i="30"/>
  <c r="AQ13" i="30"/>
  <c r="AQ9" i="30"/>
  <c r="AQ12" i="30"/>
  <c r="AQ10" i="30"/>
  <c r="BY8" i="79"/>
  <c r="AO14" i="79"/>
  <c r="W15" i="79"/>
  <c r="AA15" i="79" s="1"/>
  <c r="AC15" i="79" s="1"/>
  <c r="CG17" i="79"/>
  <c r="CY17" i="84"/>
  <c r="CI17" i="79" s="1"/>
  <c r="CM17" i="79" s="1"/>
  <c r="CO17" i="79" s="1"/>
  <c r="BG22" i="88"/>
  <c r="BG20" i="89"/>
  <c r="BO14" i="51"/>
  <c r="BS14" i="51" s="1"/>
  <c r="BG14" i="51"/>
  <c r="AY14" i="51"/>
  <c r="AQ14" i="51"/>
  <c r="AI14" i="51"/>
  <c r="AM14" i="51" s="1"/>
  <c r="AA14" i="51"/>
  <c r="Q14" i="51"/>
  <c r="W14" i="51" s="1"/>
  <c r="BG15" i="88"/>
  <c r="K20" i="97"/>
  <c r="I37" i="46" s="1"/>
  <c r="M37" i="46" s="1"/>
  <c r="I20" i="97"/>
  <c r="I36" i="46" s="1"/>
  <c r="K24" i="97"/>
  <c r="I37" i="42" s="1"/>
  <c r="M37" i="42" s="1"/>
  <c r="I24" i="97"/>
  <c r="I36" i="42" s="1"/>
  <c r="K28" i="97"/>
  <c r="I37" i="38" s="1"/>
  <c r="M37" i="38" s="1"/>
  <c r="I28" i="97"/>
  <c r="I36" i="38" s="1"/>
  <c r="K32" i="97"/>
  <c r="I37" i="34" s="1"/>
  <c r="M37" i="34" s="1"/>
  <c r="I32" i="97"/>
  <c r="I36" i="34" s="1"/>
  <c r="K36" i="97"/>
  <c r="I37" i="31" s="1"/>
  <c r="M37" i="31" s="1"/>
  <c r="I36" i="97"/>
  <c r="I36" i="31" s="1"/>
  <c r="K40" i="97"/>
  <c r="I12" i="24" s="1"/>
  <c r="M12" i="24" s="1"/>
  <c r="S12" i="24" s="1"/>
  <c r="I40" i="97"/>
  <c r="I9" i="24" s="1"/>
  <c r="M9" i="24" s="1"/>
  <c r="S9" i="24" s="1"/>
  <c r="K43" i="97"/>
  <c r="I140" i="11" s="1"/>
  <c r="I43" i="97"/>
  <c r="I137" i="11" s="1"/>
  <c r="K47" i="97"/>
  <c r="I142" i="11" s="1"/>
  <c r="I47" i="97"/>
  <c r="I139" i="1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3" i="97"/>
  <c r="I37" i="43" s="1"/>
  <c r="M37" i="43" s="1"/>
  <c r="I23" i="97"/>
  <c r="I36" i="43" s="1"/>
  <c r="K27" i="97"/>
  <c r="I37" i="39" s="1"/>
  <c r="M37" i="39" s="1"/>
  <c r="I27" i="97"/>
  <c r="I36" i="39" s="1"/>
  <c r="K31" i="97"/>
  <c r="I37" i="35" s="1"/>
  <c r="M37" i="35" s="1"/>
  <c r="I31" i="97"/>
  <c r="I36" i="35" s="1"/>
  <c r="K35" i="97"/>
  <c r="I13" i="51" s="1"/>
  <c r="M13" i="51" s="1"/>
  <c r="I35" i="97"/>
  <c r="I12" i="51" s="1"/>
  <c r="M12" i="51" s="1"/>
  <c r="K39" i="97"/>
  <c r="I11" i="22" s="1"/>
  <c r="M11" i="22" s="1"/>
  <c r="S11" i="22" s="1"/>
  <c r="I39" i="97"/>
  <c r="I8" i="22" s="1"/>
  <c r="K46" i="97"/>
  <c r="I141" i="11" s="1"/>
  <c r="I46" i="97"/>
  <c r="I138" i="11" s="1"/>
  <c r="AU25" i="40"/>
  <c r="AE25" i="40"/>
  <c r="Q25" i="40"/>
  <c r="BA25" i="40"/>
  <c r="AK25" i="40"/>
  <c r="S25" i="40"/>
  <c r="AU29" i="40"/>
  <c r="AE29" i="40"/>
  <c r="Q29" i="40"/>
  <c r="BA29" i="40"/>
  <c r="AK29" i="40"/>
  <c r="S29" i="40"/>
  <c r="AU33" i="40"/>
  <c r="AE33" i="40"/>
  <c r="Q33" i="40"/>
  <c r="BA33" i="40"/>
  <c r="AK33" i="40"/>
  <c r="S33" i="40"/>
  <c r="Q12" i="40"/>
  <c r="BA24" i="40"/>
  <c r="AK24" i="40"/>
  <c r="AU24" i="40"/>
  <c r="AE24" i="40"/>
  <c r="Q24" i="40"/>
  <c r="BA28" i="40"/>
  <c r="AK28" i="40"/>
  <c r="AU28" i="40"/>
  <c r="AE28" i="40"/>
  <c r="Q28" i="40"/>
  <c r="BA32" i="40"/>
  <c r="AK32" i="40"/>
  <c r="AU32" i="40"/>
  <c r="AE32" i="40"/>
  <c r="Q32" i="40"/>
  <c r="AU25" i="33"/>
  <c r="AE25" i="33"/>
  <c r="Q25" i="33"/>
  <c r="BA25" i="33"/>
  <c r="AK25" i="33"/>
  <c r="S25" i="33"/>
  <c r="AU29" i="33"/>
  <c r="AE29" i="33"/>
  <c r="Q29" i="33"/>
  <c r="BA29" i="33"/>
  <c r="AK29" i="33"/>
  <c r="S29" i="33"/>
  <c r="AU33" i="33"/>
  <c r="AE33" i="33"/>
  <c r="Q33" i="33"/>
  <c r="BA33" i="33"/>
  <c r="AK33" i="33"/>
  <c r="S33" i="33"/>
  <c r="Q12" i="33"/>
  <c r="BA24" i="33"/>
  <c r="AK24" i="33"/>
  <c r="AU24" i="33"/>
  <c r="AE24" i="33"/>
  <c r="Q24" i="33"/>
  <c r="BA28" i="33"/>
  <c r="AK28" i="33"/>
  <c r="AU28" i="33"/>
  <c r="AE28" i="33"/>
  <c r="Q28" i="33"/>
  <c r="BA32" i="33"/>
  <c r="AK32" i="33"/>
  <c r="AU32" i="33"/>
  <c r="AE32" i="33"/>
  <c r="Q32" i="33"/>
  <c r="AU25" i="45"/>
  <c r="AE25" i="45"/>
  <c r="Q25" i="45"/>
  <c r="BA25" i="45"/>
  <c r="AK25" i="45"/>
  <c r="S25" i="45"/>
  <c r="AU29" i="45"/>
  <c r="AE29" i="45"/>
  <c r="Q29" i="45"/>
  <c r="BA29" i="45"/>
  <c r="AK29" i="45"/>
  <c r="S29" i="45"/>
  <c r="AU33" i="45"/>
  <c r="AE33" i="45"/>
  <c r="Q33" i="45"/>
  <c r="BA33" i="45"/>
  <c r="AK33" i="45"/>
  <c r="S33" i="45"/>
  <c r="Q12" i="45"/>
  <c r="BA24" i="45"/>
  <c r="AK24" i="45"/>
  <c r="AU24" i="45"/>
  <c r="AE24" i="45"/>
  <c r="Q24" i="45"/>
  <c r="BA28" i="45"/>
  <c r="AK28" i="45"/>
  <c r="AU28" i="45"/>
  <c r="AE28" i="45"/>
  <c r="Q28" i="45"/>
  <c r="BA32" i="45"/>
  <c r="AK32" i="45"/>
  <c r="AU32" i="45"/>
  <c r="AE32" i="45"/>
  <c r="Q32" i="45"/>
  <c r="AI35" i="55"/>
  <c r="Q35" i="55"/>
  <c r="W35" i="55" s="1"/>
  <c r="AA35" i="55"/>
  <c r="M31" i="17"/>
  <c r="I33" i="17"/>
  <c r="BE79" i="52"/>
  <c r="BG22" i="90"/>
  <c r="AM31" i="45" l="1"/>
  <c r="AS31" i="45" s="1"/>
  <c r="AM23" i="45"/>
  <c r="AO23" i="45" s="1"/>
  <c r="AM27" i="33"/>
  <c r="AO27" i="33" s="1"/>
  <c r="AM31" i="40"/>
  <c r="AS31" i="40" s="1"/>
  <c r="I21" i="52"/>
  <c r="M21" i="52" s="1"/>
  <c r="K63" i="74"/>
  <c r="I16" i="50" s="1"/>
  <c r="M16" i="50" s="1"/>
  <c r="I29" i="52"/>
  <c r="M29" i="52" s="1"/>
  <c r="K67" i="74"/>
  <c r="I20" i="50" s="1"/>
  <c r="M20" i="50" s="1"/>
  <c r="I88" i="52"/>
  <c r="M88" i="52" s="1"/>
  <c r="K80" i="74"/>
  <c r="I54" i="50" s="1"/>
  <c r="M54" i="50" s="1"/>
  <c r="I92" i="52"/>
  <c r="M92" i="52" s="1"/>
  <c r="K84" i="74"/>
  <c r="I58" i="50" s="1"/>
  <c r="M58" i="50" s="1"/>
  <c r="AM30" i="41"/>
  <c r="AS30" i="41" s="1"/>
  <c r="AO30" i="41"/>
  <c r="AM34" i="44"/>
  <c r="AO34" i="44" s="1"/>
  <c r="AM26" i="44"/>
  <c r="AO26" i="44" s="1"/>
  <c r="AM27" i="36"/>
  <c r="AS27" i="36" s="1"/>
  <c r="AO32" i="43"/>
  <c r="AM32" i="43"/>
  <c r="AS32" i="43" s="1"/>
  <c r="AO24" i="43"/>
  <c r="AM24" i="43"/>
  <c r="AS24" i="43" s="1"/>
  <c r="AO33" i="39"/>
  <c r="AY33" i="39" s="1"/>
  <c r="AM33" i="39"/>
  <c r="AS33" i="39" s="1"/>
  <c r="AM25" i="39"/>
  <c r="AS25" i="39" s="1"/>
  <c r="AM29" i="35"/>
  <c r="AS29" i="35" s="1"/>
  <c r="AM33" i="46"/>
  <c r="AO33" i="46" s="1"/>
  <c r="AM25" i="46"/>
  <c r="AO25" i="46" s="1"/>
  <c r="AM29" i="42"/>
  <c r="AS29" i="42" s="1"/>
  <c r="AM32" i="38"/>
  <c r="AS32" i="38" s="1"/>
  <c r="AM24" i="38"/>
  <c r="AS24" i="38" s="1"/>
  <c r="AM33" i="34"/>
  <c r="AS33" i="34" s="1"/>
  <c r="AM25" i="34"/>
  <c r="AS25" i="34" s="1"/>
  <c r="AM29" i="31"/>
  <c r="AS29" i="31" s="1"/>
  <c r="AM40" i="38"/>
  <c r="AS40" i="38" s="1"/>
  <c r="AM27" i="45"/>
  <c r="AO27" i="45"/>
  <c r="AM31" i="33"/>
  <c r="AS31" i="33" s="1"/>
  <c r="AO31" i="33"/>
  <c r="AM27" i="40"/>
  <c r="AO27" i="40"/>
  <c r="I15" i="52"/>
  <c r="M15" i="52" s="1"/>
  <c r="K62" i="74"/>
  <c r="I12" i="50" s="1"/>
  <c r="M12" i="50" s="1"/>
  <c r="I27" i="52"/>
  <c r="M27" i="52" s="1"/>
  <c r="K66" i="74"/>
  <c r="I19" i="50" s="1"/>
  <c r="M19" i="50" s="1"/>
  <c r="I87" i="52"/>
  <c r="M87" i="52" s="1"/>
  <c r="K79" i="74"/>
  <c r="I53" i="50" s="1"/>
  <c r="M53" i="50" s="1"/>
  <c r="I91" i="52"/>
  <c r="M91" i="52" s="1"/>
  <c r="K83" i="74"/>
  <c r="I57" i="50" s="1"/>
  <c r="M57" i="50" s="1"/>
  <c r="AM42" i="45"/>
  <c r="AO42" i="45"/>
  <c r="AM42" i="44"/>
  <c r="AM34" i="41"/>
  <c r="AO34" i="41"/>
  <c r="BA34" i="41" s="1"/>
  <c r="AM26" i="41"/>
  <c r="AO26" i="41"/>
  <c r="BA26" i="41" s="1"/>
  <c r="AM30" i="37"/>
  <c r="AS30" i="37" s="1"/>
  <c r="AO30" i="37"/>
  <c r="AY30" i="37" s="1"/>
  <c r="AM30" i="44"/>
  <c r="AS30" i="44" s="1"/>
  <c r="AO30" i="44"/>
  <c r="AM31" i="36"/>
  <c r="AS31" i="36" s="1"/>
  <c r="AO31" i="36"/>
  <c r="AM23" i="36"/>
  <c r="AO23" i="36"/>
  <c r="AM30" i="32"/>
  <c r="AS30" i="32" s="1"/>
  <c r="AO30" i="32"/>
  <c r="AM28" i="43"/>
  <c r="AS28" i="43" s="1"/>
  <c r="AM12" i="43"/>
  <c r="AM29" i="39"/>
  <c r="AS29" i="39" s="1"/>
  <c r="AM33" i="35"/>
  <c r="AS33" i="35" s="1"/>
  <c r="AM25" i="35"/>
  <c r="AS25" i="35" s="1"/>
  <c r="AM29" i="46"/>
  <c r="AO29" i="46" s="1"/>
  <c r="AM33" i="42"/>
  <c r="AS33" i="42" s="1"/>
  <c r="AM25" i="42"/>
  <c r="AS25" i="42" s="1"/>
  <c r="AM28" i="38"/>
  <c r="AS28" i="38" s="1"/>
  <c r="AM29" i="34"/>
  <c r="AS29" i="34" s="1"/>
  <c r="AM33" i="31"/>
  <c r="AS33" i="31" s="1"/>
  <c r="AM25" i="31"/>
  <c r="AS25" i="31" s="1"/>
  <c r="K47" i="98"/>
  <c r="O47" i="98" s="1"/>
  <c r="K46" i="98"/>
  <c r="O46" i="98" s="1"/>
  <c r="S46" i="98" s="1"/>
  <c r="E84" i="95" s="1"/>
  <c r="G84" i="95" s="1"/>
  <c r="K41" i="98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O10" i="98" s="1"/>
  <c r="S10" i="98" s="1"/>
  <c r="E8" i="96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5" i="98"/>
  <c r="O45" i="98" s="1"/>
  <c r="Y28" i="45"/>
  <c r="W28" i="45"/>
  <c r="AC28" i="45" s="1"/>
  <c r="Y12" i="33"/>
  <c r="AK12" i="33" s="1"/>
  <c r="W12" i="33"/>
  <c r="AM33" i="33"/>
  <c r="AS33" i="33" s="1"/>
  <c r="AM25" i="33"/>
  <c r="AS25" i="33" s="1"/>
  <c r="Y24" i="40"/>
  <c r="W24" i="40"/>
  <c r="AC24" i="40" s="1"/>
  <c r="Y12" i="40"/>
  <c r="AK12" i="40" s="1"/>
  <c r="W12" i="40"/>
  <c r="M8" i="22"/>
  <c r="M36" i="35"/>
  <c r="M36" i="39"/>
  <c r="M36" i="43"/>
  <c r="I162" i="11"/>
  <c r="I163" i="11" s="1"/>
  <c r="G53" i="10" s="1"/>
  <c r="M36" i="34"/>
  <c r="M36" i="46"/>
  <c r="AW22" i="40"/>
  <c r="AW23" i="40"/>
  <c r="AS14" i="79"/>
  <c r="AU14" i="79" s="1"/>
  <c r="AM8" i="40" s="1"/>
  <c r="AW8" i="40"/>
  <c r="AW24" i="40"/>
  <c r="AW34" i="40"/>
  <c r="AW26" i="40"/>
  <c r="Y43" i="40"/>
  <c r="AK43" i="40" s="1"/>
  <c r="AC43" i="40"/>
  <c r="AE43" i="40"/>
  <c r="Q9" i="33"/>
  <c r="Q9" i="45"/>
  <c r="S9" i="45"/>
  <c r="CG33" i="52"/>
  <c r="BQ33" i="52"/>
  <c r="BM33" i="52"/>
  <c r="AW33" i="52"/>
  <c r="AS33" i="52"/>
  <c r="AC33" i="52"/>
  <c r="Y33" i="52"/>
  <c r="CA33" i="52"/>
  <c r="CE33" i="52" s="1"/>
  <c r="BW33" i="52"/>
  <c r="BG33" i="52"/>
  <c r="BC33" i="52"/>
  <c r="AM33" i="52"/>
  <c r="AQ33" i="52" s="1"/>
  <c r="AI33" i="52"/>
  <c r="Q33" i="52"/>
  <c r="W33" i="52" s="1"/>
  <c r="CG25" i="52"/>
  <c r="BQ25" i="52"/>
  <c r="BM25" i="52"/>
  <c r="AW25" i="52"/>
  <c r="AS25" i="52"/>
  <c r="AC25" i="52"/>
  <c r="Y25" i="52"/>
  <c r="CA25" i="52"/>
  <c r="CE25" i="52" s="1"/>
  <c r="BW25" i="52"/>
  <c r="BG25" i="52"/>
  <c r="BC25" i="52"/>
  <c r="AM25" i="52"/>
  <c r="AQ25" i="52" s="1"/>
  <c r="AI25" i="52"/>
  <c r="Q25" i="52"/>
  <c r="W25" i="52" s="1"/>
  <c r="CG31" i="52"/>
  <c r="BQ31" i="52"/>
  <c r="BM31" i="52"/>
  <c r="AW31" i="52"/>
  <c r="AS31" i="52"/>
  <c r="AC31" i="52"/>
  <c r="Y31" i="52"/>
  <c r="CA31" i="52"/>
  <c r="CE31" i="52" s="1"/>
  <c r="BW31" i="52"/>
  <c r="BG31" i="52"/>
  <c r="BC31" i="52"/>
  <c r="AM31" i="52"/>
  <c r="AQ31" i="52" s="1"/>
  <c r="AI31" i="52"/>
  <c r="Q31" i="52"/>
  <c r="W31" i="52" s="1"/>
  <c r="CG23" i="52"/>
  <c r="BQ23" i="52"/>
  <c r="BM23" i="52"/>
  <c r="AW23" i="52"/>
  <c r="AS23" i="52"/>
  <c r="AC23" i="52"/>
  <c r="Y23" i="52"/>
  <c r="CA23" i="52"/>
  <c r="CE23" i="52" s="1"/>
  <c r="BW23" i="52"/>
  <c r="BG23" i="52"/>
  <c r="BC23" i="52"/>
  <c r="AM23" i="52"/>
  <c r="AQ23" i="52" s="1"/>
  <c r="AI23" i="52"/>
  <c r="Q23" i="52"/>
  <c r="W23" i="52" s="1"/>
  <c r="AU43" i="36"/>
  <c r="AS43" i="36"/>
  <c r="AC42" i="33"/>
  <c r="AE42" i="33"/>
  <c r="AO42" i="37"/>
  <c r="AM42" i="37"/>
  <c r="AM42" i="40"/>
  <c r="BO8" i="51"/>
  <c r="BG8" i="51"/>
  <c r="AY8" i="51"/>
  <c r="AQ8" i="51"/>
  <c r="AI8" i="51"/>
  <c r="AA8" i="51"/>
  <c r="Q8" i="51"/>
  <c r="AS21" i="89"/>
  <c r="AS19" i="89"/>
  <c r="AS17" i="89"/>
  <c r="AS15" i="89"/>
  <c r="AS13" i="89"/>
  <c r="AS11" i="89"/>
  <c r="AS9" i="89"/>
  <c r="AS23" i="89"/>
  <c r="AS22" i="89"/>
  <c r="AS20" i="89"/>
  <c r="AS18" i="89"/>
  <c r="AS16" i="89"/>
  <c r="AS14" i="89"/>
  <c r="AS12" i="89"/>
  <c r="AS10" i="89"/>
  <c r="AS8" i="89"/>
  <c r="AG12" i="33"/>
  <c r="AI12" i="33" s="1"/>
  <c r="AG10" i="33"/>
  <c r="AG9" i="33"/>
  <c r="AG13" i="33"/>
  <c r="AG21" i="33"/>
  <c r="AG21" i="38"/>
  <c r="AG13" i="38"/>
  <c r="AG9" i="38"/>
  <c r="AG10" i="38"/>
  <c r="AG12" i="38"/>
  <c r="Y43" i="32"/>
  <c r="AK43" i="32" s="1"/>
  <c r="AC43" i="32"/>
  <c r="AE43" i="32"/>
  <c r="Y43" i="34"/>
  <c r="AK43" i="34" s="1"/>
  <c r="AC43" i="34"/>
  <c r="Y43" i="42"/>
  <c r="AK43" i="42" s="1"/>
  <c r="AC43" i="42"/>
  <c r="Y41" i="41"/>
  <c r="AK41" i="41" s="1"/>
  <c r="AE41" i="41"/>
  <c r="AC41" i="41"/>
  <c r="Y41" i="45"/>
  <c r="AK41" i="45" s="1"/>
  <c r="AC41" i="45"/>
  <c r="AE41" i="45"/>
  <c r="AM9" i="48"/>
  <c r="AM28" i="48" s="1"/>
  <c r="E21" i="8" s="1"/>
  <c r="E22" i="8" s="1"/>
  <c r="AI28" i="48"/>
  <c r="E21" i="10" s="1"/>
  <c r="W40" i="35"/>
  <c r="Y40" i="35"/>
  <c r="AK40" i="35" s="1"/>
  <c r="AM40" i="43"/>
  <c r="W40" i="34"/>
  <c r="Y40" i="34"/>
  <c r="AK40" i="34" s="1"/>
  <c r="W40" i="42"/>
  <c r="Y40" i="42"/>
  <c r="AK40" i="42" s="1"/>
  <c r="AM40" i="33"/>
  <c r="W40" i="41"/>
  <c r="Y40" i="41"/>
  <c r="AK40" i="41" s="1"/>
  <c r="W40" i="32"/>
  <c r="Y40" i="32"/>
  <c r="AK40" i="32" s="1"/>
  <c r="AM40" i="40"/>
  <c r="AW34" i="33"/>
  <c r="AW26" i="33"/>
  <c r="AW24" i="33"/>
  <c r="AW22" i="33"/>
  <c r="AW8" i="33"/>
  <c r="AS21" i="79"/>
  <c r="AU21" i="79" s="1"/>
  <c r="AM8" i="33" s="1"/>
  <c r="AW23" i="33"/>
  <c r="Y21" i="88"/>
  <c r="Y19" i="88"/>
  <c r="Y17" i="88"/>
  <c r="Y15" i="88"/>
  <c r="Y13" i="88"/>
  <c r="Y11" i="88"/>
  <c r="Y9" i="88"/>
  <c r="Y23" i="88"/>
  <c r="Y22" i="88"/>
  <c r="Y20" i="88"/>
  <c r="Y18" i="88"/>
  <c r="Y16" i="88"/>
  <c r="Y14" i="88"/>
  <c r="Y12" i="88"/>
  <c r="Y10" i="88"/>
  <c r="Y8" i="88"/>
  <c r="BG23" i="88"/>
  <c r="AW23" i="30"/>
  <c r="AS23" i="79"/>
  <c r="AU23" i="79" s="1"/>
  <c r="AM8" i="30" s="1"/>
  <c r="AW8" i="30"/>
  <c r="AW24" i="30"/>
  <c r="AW26" i="30"/>
  <c r="AW34" i="30"/>
  <c r="AW22" i="30"/>
  <c r="AW23" i="32"/>
  <c r="AS22" i="79"/>
  <c r="AU22" i="79" s="1"/>
  <c r="AM8" i="32" s="1"/>
  <c r="AW34" i="32"/>
  <c r="AW22" i="32"/>
  <c r="AW8" i="32"/>
  <c r="AW24" i="32"/>
  <c r="AW26" i="32"/>
  <c r="Y8" i="37"/>
  <c r="AC8" i="37"/>
  <c r="AU8" i="43"/>
  <c r="AO8" i="43"/>
  <c r="W32" i="41"/>
  <c r="AC32" i="41" s="1"/>
  <c r="W28" i="41"/>
  <c r="AC28" i="41" s="1"/>
  <c r="W24" i="41"/>
  <c r="AC24" i="41" s="1"/>
  <c r="AO33" i="41"/>
  <c r="AM33" i="41"/>
  <c r="AS33" i="41" s="1"/>
  <c r="AO29" i="41"/>
  <c r="AM29" i="41"/>
  <c r="AS29" i="41" s="1"/>
  <c r="AO25" i="41"/>
  <c r="AM25" i="41"/>
  <c r="AS25" i="41" s="1"/>
  <c r="W32" i="37"/>
  <c r="AC32" i="37" s="1"/>
  <c r="W28" i="37"/>
  <c r="AC28" i="37" s="1"/>
  <c r="W24" i="37"/>
  <c r="AC24" i="37" s="1"/>
  <c r="W12" i="37"/>
  <c r="AC12" i="37" s="1"/>
  <c r="AO33" i="37"/>
  <c r="AY33" i="37" s="1"/>
  <c r="AM33" i="37"/>
  <c r="AS33" i="37" s="1"/>
  <c r="AO29" i="37"/>
  <c r="AY29" i="37" s="1"/>
  <c r="AM29" i="37"/>
  <c r="AS29" i="37" s="1"/>
  <c r="AO25" i="37"/>
  <c r="AY25" i="37" s="1"/>
  <c r="AM25" i="37"/>
  <c r="AS25" i="37" s="1"/>
  <c r="AO24" i="30"/>
  <c r="AM24" i="30"/>
  <c r="AS24" i="30" s="1"/>
  <c r="W33" i="30"/>
  <c r="AC33" i="30" s="1"/>
  <c r="W29" i="30"/>
  <c r="AC29" i="30" s="1"/>
  <c r="W25" i="30"/>
  <c r="AC25" i="30" s="1"/>
  <c r="W32" i="44"/>
  <c r="AC32" i="44" s="1"/>
  <c r="W28" i="44"/>
  <c r="AC28" i="44" s="1"/>
  <c r="W24" i="44"/>
  <c r="AC24" i="44" s="1"/>
  <c r="W12" i="44"/>
  <c r="AO33" i="44"/>
  <c r="AM33" i="44"/>
  <c r="AS33" i="44" s="1"/>
  <c r="AO29" i="44"/>
  <c r="AM29" i="44"/>
  <c r="AS29" i="44" s="1"/>
  <c r="AO25" i="44"/>
  <c r="AM25" i="44"/>
  <c r="AS25" i="44" s="1"/>
  <c r="AO32" i="36"/>
  <c r="AM32" i="36"/>
  <c r="AS32" i="36" s="1"/>
  <c r="AO28" i="36"/>
  <c r="AM28" i="36"/>
  <c r="AS28" i="36" s="1"/>
  <c r="AO24" i="36"/>
  <c r="AM24" i="36"/>
  <c r="AS24" i="36" s="1"/>
  <c r="W33" i="36"/>
  <c r="AC33" i="36" s="1"/>
  <c r="W29" i="36"/>
  <c r="AC29" i="36" s="1"/>
  <c r="W25" i="36"/>
  <c r="AC25" i="36" s="1"/>
  <c r="W32" i="32"/>
  <c r="AC32" i="32" s="1"/>
  <c r="W28" i="32"/>
  <c r="AC28" i="32" s="1"/>
  <c r="W24" i="32"/>
  <c r="AC24" i="32" s="1"/>
  <c r="W12" i="32"/>
  <c r="AO33" i="32"/>
  <c r="AM33" i="32"/>
  <c r="AS33" i="32" s="1"/>
  <c r="AO29" i="32"/>
  <c r="AM29" i="32"/>
  <c r="AS29" i="32" s="1"/>
  <c r="AO25" i="32"/>
  <c r="AM25" i="32"/>
  <c r="AS25" i="32" s="1"/>
  <c r="Y34" i="43"/>
  <c r="AK34" i="43" s="1"/>
  <c r="W34" i="43"/>
  <c r="Y30" i="43"/>
  <c r="W30" i="43"/>
  <c r="AC30" i="43" s="1"/>
  <c r="Y26" i="43"/>
  <c r="AK26" i="43" s="1"/>
  <c r="W26" i="43"/>
  <c r="AM31" i="43"/>
  <c r="AS31" i="43" s="1"/>
  <c r="AM27" i="43"/>
  <c r="AM23" i="43"/>
  <c r="AM34" i="39"/>
  <c r="AM30" i="39"/>
  <c r="AS30" i="39" s="1"/>
  <c r="AM26" i="39"/>
  <c r="Y31" i="39"/>
  <c r="W31" i="39"/>
  <c r="AC31" i="39" s="1"/>
  <c r="Y27" i="39"/>
  <c r="AK27" i="39" s="1"/>
  <c r="W27" i="39"/>
  <c r="Y23" i="39"/>
  <c r="AK23" i="39" s="1"/>
  <c r="W23" i="39"/>
  <c r="AM30" i="35"/>
  <c r="AS30" i="35" s="1"/>
  <c r="Y31" i="35"/>
  <c r="W31" i="35"/>
  <c r="AC31" i="35" s="1"/>
  <c r="Y27" i="35"/>
  <c r="AK27" i="35" s="1"/>
  <c r="W27" i="35"/>
  <c r="Y23" i="35"/>
  <c r="AK23" i="35" s="1"/>
  <c r="W23" i="35"/>
  <c r="AM34" i="46"/>
  <c r="AO34" i="46" s="1"/>
  <c r="AM30" i="46"/>
  <c r="AO30" i="46" s="1"/>
  <c r="AM26" i="46"/>
  <c r="AO26" i="46" s="1"/>
  <c r="Y31" i="46"/>
  <c r="W31" i="46"/>
  <c r="Y27" i="46"/>
  <c r="W27" i="46"/>
  <c r="Y23" i="46"/>
  <c r="W23" i="46"/>
  <c r="AM34" i="42"/>
  <c r="AM30" i="42"/>
  <c r="AS30" i="42" s="1"/>
  <c r="AM26" i="42"/>
  <c r="Y31" i="42"/>
  <c r="W31" i="42"/>
  <c r="AC31" i="42" s="1"/>
  <c r="Y27" i="42"/>
  <c r="AK27" i="42" s="1"/>
  <c r="W27" i="42"/>
  <c r="Y23" i="42"/>
  <c r="AK23" i="42" s="1"/>
  <c r="W23" i="42"/>
  <c r="Y34" i="38"/>
  <c r="W34" i="38"/>
  <c r="AC34" i="38" s="1"/>
  <c r="Y30" i="38"/>
  <c r="W30" i="38"/>
  <c r="AC30" i="38" s="1"/>
  <c r="Y26" i="38"/>
  <c r="W26" i="38"/>
  <c r="AC26" i="38" s="1"/>
  <c r="AM31" i="38"/>
  <c r="AS31" i="38" s="1"/>
  <c r="AM27" i="38"/>
  <c r="AS27" i="38" s="1"/>
  <c r="AM23" i="38"/>
  <c r="AS23" i="38" s="1"/>
  <c r="AM30" i="34"/>
  <c r="AS30" i="34" s="1"/>
  <c r="Y31" i="34"/>
  <c r="W31" i="34"/>
  <c r="AC31" i="34" s="1"/>
  <c r="Y27" i="34"/>
  <c r="W27" i="34"/>
  <c r="AC27" i="34" s="1"/>
  <c r="Y23" i="34"/>
  <c r="W23" i="34"/>
  <c r="AC23" i="34" s="1"/>
  <c r="AM30" i="31"/>
  <c r="AS30" i="31" s="1"/>
  <c r="Y31" i="31"/>
  <c r="W31" i="31"/>
  <c r="AC31" i="31" s="1"/>
  <c r="Y27" i="31"/>
  <c r="W27" i="31"/>
  <c r="AC27" i="31" s="1"/>
  <c r="Y23" i="31"/>
  <c r="W23" i="31"/>
  <c r="AC23" i="31" s="1"/>
  <c r="AS43" i="32"/>
  <c r="AU43" i="32"/>
  <c r="Y21" i="89"/>
  <c r="Y19" i="89"/>
  <c r="Y17" i="89"/>
  <c r="Y15" i="89"/>
  <c r="Y13" i="89"/>
  <c r="Y11" i="89"/>
  <c r="Y9" i="89"/>
  <c r="Y23" i="89"/>
  <c r="Y22" i="89"/>
  <c r="Y20" i="89"/>
  <c r="Y18" i="89"/>
  <c r="Y16" i="89"/>
  <c r="Y14" i="89"/>
  <c r="Y12" i="89"/>
  <c r="Y10" i="89"/>
  <c r="Y8" i="89"/>
  <c r="BG23" i="89"/>
  <c r="Y41" i="37"/>
  <c r="AC41" i="37"/>
  <c r="W41" i="46"/>
  <c r="Y41" i="46" s="1"/>
  <c r="W43" i="46"/>
  <c r="Y43" i="46" s="1"/>
  <c r="S10" i="25"/>
  <c r="K19" i="77"/>
  <c r="M19" i="77" s="1"/>
  <c r="I30" i="54" s="1"/>
  <c r="M30" i="54" s="1"/>
  <c r="K9" i="77"/>
  <c r="M9" i="77" s="1"/>
  <c r="I25" i="54" s="1"/>
  <c r="M25" i="54" s="1"/>
  <c r="K20" i="77"/>
  <c r="M20" i="77" s="1"/>
  <c r="I51" i="54" s="1"/>
  <c r="M51" i="54" s="1"/>
  <c r="K18" i="77"/>
  <c r="M18" i="77" s="1"/>
  <c r="I47" i="54" s="1"/>
  <c r="AA19" i="77"/>
  <c r="AC19" i="77" s="1"/>
  <c r="I28" i="18" s="1"/>
  <c r="M28" i="18" s="1"/>
  <c r="S28" i="18" s="1"/>
  <c r="AA9" i="77"/>
  <c r="AC9" i="77" s="1"/>
  <c r="I18" i="18" s="1"/>
  <c r="AA20" i="77"/>
  <c r="AC20" i="77" s="1"/>
  <c r="I29" i="18" s="1"/>
  <c r="M29" i="18" s="1"/>
  <c r="AA18" i="77"/>
  <c r="AC18" i="77" s="1"/>
  <c r="I27" i="18" s="1"/>
  <c r="M27" i="18" s="1"/>
  <c r="AQ19" i="77"/>
  <c r="AS19" i="77" s="1"/>
  <c r="I28" i="15" s="1"/>
  <c r="M28" i="15" s="1"/>
  <c r="AQ9" i="77"/>
  <c r="AS9" i="77" s="1"/>
  <c r="I18" i="15" s="1"/>
  <c r="AQ20" i="77"/>
  <c r="AS20" i="77" s="1"/>
  <c r="I29" i="15" s="1"/>
  <c r="M29" i="15" s="1"/>
  <c r="AQ18" i="77"/>
  <c r="AS18" i="77" s="1"/>
  <c r="I27" i="15" s="1"/>
  <c r="M27" i="15" s="1"/>
  <c r="G19" i="77"/>
  <c r="I19" i="77" s="1"/>
  <c r="I30" i="56" s="1"/>
  <c r="M30" i="56" s="1"/>
  <c r="G9" i="77"/>
  <c r="I9" i="77" s="1"/>
  <c r="I25" i="56" s="1"/>
  <c r="M25" i="56" s="1"/>
  <c r="G20" i="77"/>
  <c r="I20" i="77" s="1"/>
  <c r="I51" i="56" s="1"/>
  <c r="M51" i="56" s="1"/>
  <c r="G18" i="77"/>
  <c r="I18" i="77" s="1"/>
  <c r="I47" i="56" s="1"/>
  <c r="W19" i="77"/>
  <c r="Y19" i="77" s="1"/>
  <c r="E20" i="75" s="1"/>
  <c r="W9" i="77"/>
  <c r="Y9" i="77" s="1"/>
  <c r="E9" i="75" s="1"/>
  <c r="W20" i="77"/>
  <c r="Y20" i="77" s="1"/>
  <c r="E21" i="75" s="1"/>
  <c r="W18" i="77"/>
  <c r="Y18" i="77" s="1"/>
  <c r="E19" i="75" s="1"/>
  <c r="AM19" i="77"/>
  <c r="AO19" i="77" s="1"/>
  <c r="I26" i="21" s="1"/>
  <c r="M26" i="21" s="1"/>
  <c r="S26" i="21" s="1"/>
  <c r="AM9" i="77"/>
  <c r="AO9" i="77" s="1"/>
  <c r="I16" i="21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BC19" i="77"/>
  <c r="BE19" i="77" s="1"/>
  <c r="I27" i="11" s="1"/>
  <c r="M27" i="11" s="1"/>
  <c r="BC9" i="77"/>
  <c r="BE9" i="77" s="1"/>
  <c r="I13" i="11" s="1"/>
  <c r="BC20" i="77"/>
  <c r="BE20" i="77" s="1"/>
  <c r="I72" i="11" s="1"/>
  <c r="M72" i="11" s="1"/>
  <c r="BC18" i="77"/>
  <c r="BE18" i="77" s="1"/>
  <c r="I59" i="11" s="1"/>
  <c r="Y61" i="54"/>
  <c r="Q61" i="54"/>
  <c r="W61" i="54" s="1"/>
  <c r="Y57" i="54"/>
  <c r="Q57" i="54"/>
  <c r="W57" i="54" s="1"/>
  <c r="Q53" i="54"/>
  <c r="W53" i="54" s="1"/>
  <c r="Q28" i="54"/>
  <c r="W28" i="54" s="1"/>
  <c r="Q62" i="54"/>
  <c r="W62" i="54" s="1"/>
  <c r="Y62" i="54"/>
  <c r="Q58" i="54"/>
  <c r="W58" i="54" s="1"/>
  <c r="Y58" i="54"/>
  <c r="Q54" i="54"/>
  <c r="W54" i="54" s="1"/>
  <c r="Y54" i="54"/>
  <c r="AU8" i="39"/>
  <c r="AO8" i="39"/>
  <c r="BY23" i="79"/>
  <c r="BG23" i="79"/>
  <c r="BK23" i="79" s="1"/>
  <c r="BM23" i="79" s="1"/>
  <c r="AW23" i="34"/>
  <c r="AS20" i="79"/>
  <c r="AU20" i="79" s="1"/>
  <c r="AM8" i="34" s="1"/>
  <c r="AW8" i="34"/>
  <c r="AW24" i="34"/>
  <c r="AW26" i="34"/>
  <c r="AW34" i="34"/>
  <c r="AW22" i="34"/>
  <c r="AE8" i="42"/>
  <c r="Y8" i="42"/>
  <c r="AC8" i="42"/>
  <c r="AU19" i="45"/>
  <c r="AE19" i="45"/>
  <c r="Q19" i="45"/>
  <c r="BA19" i="45"/>
  <c r="AK19" i="45"/>
  <c r="AU19" i="43"/>
  <c r="AE19" i="43"/>
  <c r="Q19" i="43"/>
  <c r="BA19" i="43"/>
  <c r="AK19" i="43"/>
  <c r="AU19" i="41"/>
  <c r="AE19" i="41"/>
  <c r="Q19" i="41"/>
  <c r="BA19" i="41"/>
  <c r="AK19" i="41"/>
  <c r="BA19" i="39"/>
  <c r="AK19" i="39"/>
  <c r="S19" i="39"/>
  <c r="AU19" i="39"/>
  <c r="AE19" i="39"/>
  <c r="Q19" i="39"/>
  <c r="BA19" i="37"/>
  <c r="AK19" i="37"/>
  <c r="S19" i="37"/>
  <c r="AU19" i="37"/>
  <c r="AE19" i="37"/>
  <c r="Q19" i="37"/>
  <c r="BA19" i="35"/>
  <c r="AK19" i="35"/>
  <c r="S19" i="35"/>
  <c r="AU19" i="35"/>
  <c r="AE19" i="35"/>
  <c r="Q19" i="35"/>
  <c r="AU19" i="33"/>
  <c r="AE19" i="33"/>
  <c r="Q19" i="33"/>
  <c r="BA19" i="33"/>
  <c r="AK19" i="33"/>
  <c r="CA34" i="52"/>
  <c r="BW34" i="52"/>
  <c r="BG34" i="52"/>
  <c r="BC34" i="52"/>
  <c r="AM34" i="52"/>
  <c r="AI34" i="52"/>
  <c r="Q34" i="52"/>
  <c r="CG34" i="52"/>
  <c r="BQ34" i="52"/>
  <c r="BM34" i="52"/>
  <c r="AW34" i="52"/>
  <c r="BA34" i="52" s="1"/>
  <c r="AS34" i="52"/>
  <c r="AC34" i="52"/>
  <c r="Y34" i="52"/>
  <c r="AU19" i="30"/>
  <c r="AE19" i="30"/>
  <c r="Q19" i="30"/>
  <c r="BA19" i="30"/>
  <c r="AK19" i="30"/>
  <c r="AU15" i="45"/>
  <c r="AE15" i="45"/>
  <c r="Q15" i="45"/>
  <c r="BA15" i="45"/>
  <c r="AK15" i="45"/>
  <c r="AU15" i="43"/>
  <c r="AE15" i="43"/>
  <c r="Q15" i="43"/>
  <c r="BA15" i="43"/>
  <c r="AK15" i="43"/>
  <c r="AU15" i="41"/>
  <c r="AE15" i="41"/>
  <c r="Q15" i="41"/>
  <c r="BA15" i="41"/>
  <c r="AK15" i="41"/>
  <c r="BA15" i="39"/>
  <c r="AK15" i="39"/>
  <c r="S15" i="39"/>
  <c r="AU15" i="39"/>
  <c r="AE15" i="39"/>
  <c r="Q15" i="39"/>
  <c r="BA15" i="37"/>
  <c r="AK15" i="37"/>
  <c r="S15" i="37"/>
  <c r="AU15" i="37"/>
  <c r="AE15" i="37"/>
  <c r="Q15" i="37"/>
  <c r="BA15" i="35"/>
  <c r="AK15" i="35"/>
  <c r="S15" i="35"/>
  <c r="AU15" i="35"/>
  <c r="AE15" i="35"/>
  <c r="Q15" i="35"/>
  <c r="AU15" i="33"/>
  <c r="AE15" i="33"/>
  <c r="Q15" i="33"/>
  <c r="BA15" i="33"/>
  <c r="AK15" i="33"/>
  <c r="CA26" i="52"/>
  <c r="BW26" i="52"/>
  <c r="BG26" i="52"/>
  <c r="BC26" i="52"/>
  <c r="AM26" i="52"/>
  <c r="AI26" i="52"/>
  <c r="Q26" i="52"/>
  <c r="CG26" i="52"/>
  <c r="BQ26" i="52"/>
  <c r="BM26" i="52"/>
  <c r="AW26" i="52"/>
  <c r="BA26" i="52" s="1"/>
  <c r="AS26" i="52"/>
  <c r="AC26" i="52"/>
  <c r="Y26" i="52"/>
  <c r="AU15" i="30"/>
  <c r="AE15" i="30"/>
  <c r="Q15" i="30"/>
  <c r="BA15" i="30"/>
  <c r="AK15" i="30"/>
  <c r="BA18" i="45"/>
  <c r="AK18" i="45"/>
  <c r="S18" i="45"/>
  <c r="AU18" i="45"/>
  <c r="AE18" i="45"/>
  <c r="Q18" i="45"/>
  <c r="BA18" i="43"/>
  <c r="AK18" i="43"/>
  <c r="S18" i="43"/>
  <c r="AU18" i="43"/>
  <c r="AE18" i="43"/>
  <c r="Q18" i="43"/>
  <c r="BA18" i="41"/>
  <c r="AK18" i="41"/>
  <c r="S18" i="41"/>
  <c r="AU18" i="41"/>
  <c r="AE18" i="41"/>
  <c r="Q18" i="41"/>
  <c r="AU18" i="39"/>
  <c r="AE18" i="39"/>
  <c r="Q18" i="39"/>
  <c r="BA18" i="39"/>
  <c r="AK18" i="39"/>
  <c r="AU18" i="37"/>
  <c r="AE18" i="37"/>
  <c r="Q18" i="37"/>
  <c r="BA18" i="37"/>
  <c r="AK18" i="37"/>
  <c r="AU18" i="35"/>
  <c r="AE18" i="35"/>
  <c r="Q18" i="35"/>
  <c r="BA18" i="35"/>
  <c r="AK18" i="35"/>
  <c r="BA18" i="33"/>
  <c r="AK18" i="33"/>
  <c r="S18" i="33"/>
  <c r="AU18" i="33"/>
  <c r="AE18" i="33"/>
  <c r="Q18" i="33"/>
  <c r="CA32" i="52"/>
  <c r="BW32" i="52"/>
  <c r="BG32" i="52"/>
  <c r="BC32" i="52"/>
  <c r="AM32" i="52"/>
  <c r="AI32" i="52"/>
  <c r="Q32" i="52"/>
  <c r="CG32" i="52"/>
  <c r="BQ32" i="52"/>
  <c r="BM32" i="52"/>
  <c r="AW32" i="52"/>
  <c r="BA32" i="52" s="1"/>
  <c r="AS32" i="52"/>
  <c r="AC32" i="52"/>
  <c r="Y32" i="52"/>
  <c r="BA18" i="30"/>
  <c r="AK18" i="30"/>
  <c r="S18" i="30"/>
  <c r="AU18" i="30"/>
  <c r="AE18" i="30"/>
  <c r="Q18" i="30"/>
  <c r="S14" i="45"/>
  <c r="Q14" i="45"/>
  <c r="S14" i="43"/>
  <c r="Q14" i="43"/>
  <c r="S14" i="41"/>
  <c r="Q14" i="41"/>
  <c r="Q14" i="39"/>
  <c r="AU14" i="37"/>
  <c r="AE14" i="37"/>
  <c r="Q14" i="37"/>
  <c r="BA14" i="37"/>
  <c r="AK14" i="37"/>
  <c r="Q14" i="35"/>
  <c r="S14" i="33"/>
  <c r="Q14" i="33"/>
  <c r="CA24" i="52"/>
  <c r="BW24" i="52"/>
  <c r="BG24" i="52"/>
  <c r="BC24" i="52"/>
  <c r="AM24" i="52"/>
  <c r="AI24" i="52"/>
  <c r="Q24" i="52"/>
  <c r="CG24" i="52"/>
  <c r="BQ24" i="52"/>
  <c r="BM24" i="52"/>
  <c r="AW24" i="52"/>
  <c r="BA24" i="52" s="1"/>
  <c r="AS24" i="52"/>
  <c r="AC24" i="52"/>
  <c r="Y24" i="52"/>
  <c r="BA14" i="30"/>
  <c r="AK14" i="30"/>
  <c r="S14" i="30"/>
  <c r="AU14" i="30"/>
  <c r="AE14" i="30"/>
  <c r="Q14" i="30"/>
  <c r="CA94" i="52"/>
  <c r="CE94" i="52" s="1"/>
  <c r="BW94" i="52"/>
  <c r="BG94" i="52"/>
  <c r="BC94" i="52"/>
  <c r="AM94" i="52"/>
  <c r="AQ94" i="52" s="1"/>
  <c r="AI94" i="52"/>
  <c r="Q94" i="52"/>
  <c r="W94" i="52" s="1"/>
  <c r="CG94" i="52"/>
  <c r="BQ94" i="52"/>
  <c r="BM94" i="52"/>
  <c r="AW94" i="52"/>
  <c r="AS94" i="52"/>
  <c r="AC94" i="52"/>
  <c r="Y94" i="52"/>
  <c r="CA90" i="52"/>
  <c r="CE90" i="52" s="1"/>
  <c r="BW90" i="52"/>
  <c r="BG90" i="52"/>
  <c r="BC90" i="52"/>
  <c r="AM90" i="52"/>
  <c r="AQ90" i="52" s="1"/>
  <c r="AI90" i="52"/>
  <c r="Q90" i="52"/>
  <c r="W90" i="52" s="1"/>
  <c r="CG90" i="52"/>
  <c r="BQ90" i="52"/>
  <c r="BM90" i="52"/>
  <c r="AW90" i="52"/>
  <c r="AS90" i="52"/>
  <c r="AC90" i="52"/>
  <c r="Y90" i="52"/>
  <c r="CG93" i="52"/>
  <c r="BQ93" i="52"/>
  <c r="BM93" i="52"/>
  <c r="AW93" i="52"/>
  <c r="AS93" i="52"/>
  <c r="AC93" i="52"/>
  <c r="Y93" i="52"/>
  <c r="CA93" i="52"/>
  <c r="CE93" i="52" s="1"/>
  <c r="BW93" i="52"/>
  <c r="BG93" i="52"/>
  <c r="BC93" i="52"/>
  <c r="AM93" i="52"/>
  <c r="AQ93" i="52" s="1"/>
  <c r="AI93" i="52"/>
  <c r="Q93" i="52"/>
  <c r="W93" i="52" s="1"/>
  <c r="CG89" i="52"/>
  <c r="BQ89" i="52"/>
  <c r="BM89" i="52"/>
  <c r="AW89" i="52"/>
  <c r="AS89" i="52"/>
  <c r="AC89" i="52"/>
  <c r="Y89" i="52"/>
  <c r="CA89" i="52"/>
  <c r="CE89" i="52" s="1"/>
  <c r="BW89" i="52"/>
  <c r="BG89" i="52"/>
  <c r="BC89" i="52"/>
  <c r="AM89" i="52"/>
  <c r="AQ89" i="52" s="1"/>
  <c r="AI89" i="52"/>
  <c r="Q89" i="52"/>
  <c r="W89" i="52" s="1"/>
  <c r="I14" i="73"/>
  <c r="I32" i="25" s="1"/>
  <c r="M32" i="25" s="1"/>
  <c r="S32" i="25" s="1"/>
  <c r="I40" i="74"/>
  <c r="I37" i="56" s="1"/>
  <c r="M37" i="56" s="1"/>
  <c r="I13" i="73"/>
  <c r="I29" i="25" s="1"/>
  <c r="M29" i="25" s="1"/>
  <c r="S29" i="25" s="1"/>
  <c r="I39" i="74"/>
  <c r="I35" i="56" s="1"/>
  <c r="M35" i="56" s="1"/>
  <c r="BA27" i="7"/>
  <c r="G41" i="10"/>
  <c r="AM42" i="43"/>
  <c r="AM43" i="33"/>
  <c r="Y42" i="31"/>
  <c r="W42" i="31"/>
  <c r="AC42" i="31" s="1"/>
  <c r="AM42" i="38"/>
  <c r="Y42" i="46"/>
  <c r="W42" i="46"/>
  <c r="AO80" i="52"/>
  <c r="AQ80" i="52" s="1"/>
  <c r="AM80" i="52"/>
  <c r="AS80" i="52" s="1"/>
  <c r="AO84" i="52"/>
  <c r="AQ84" i="52" s="1"/>
  <c r="AM84" i="52"/>
  <c r="AS84" i="52" s="1"/>
  <c r="AO83" i="52"/>
  <c r="AQ83" i="52" s="1"/>
  <c r="AM83" i="52"/>
  <c r="AS83" i="52" s="1"/>
  <c r="Y41" i="33"/>
  <c r="AK41" i="33" s="1"/>
  <c r="AE41" i="33"/>
  <c r="AC41" i="33"/>
  <c r="Y43" i="31"/>
  <c r="AK43" i="31" s="1"/>
  <c r="AC43" i="31"/>
  <c r="AE43" i="31"/>
  <c r="Y41" i="35"/>
  <c r="AC41" i="35"/>
  <c r="Y41" i="38"/>
  <c r="AC41" i="38"/>
  <c r="Y43" i="39"/>
  <c r="AK43" i="39" s="1"/>
  <c r="AC43" i="39"/>
  <c r="AE43" i="39"/>
  <c r="AS41" i="32"/>
  <c r="AO41" i="32"/>
  <c r="AY42" i="32"/>
  <c r="Y8" i="36"/>
  <c r="AC8" i="36"/>
  <c r="AU8" i="44"/>
  <c r="AO8" i="44"/>
  <c r="AY34" i="41"/>
  <c r="AE8" i="45"/>
  <c r="Y8" i="45"/>
  <c r="AC8" i="45"/>
  <c r="AY43" i="45"/>
  <c r="W40" i="39"/>
  <c r="Y40" i="39"/>
  <c r="AK40" i="39" s="1"/>
  <c r="W40" i="31"/>
  <c r="Y40" i="31"/>
  <c r="AK40" i="31" s="1"/>
  <c r="W40" i="46"/>
  <c r="Y40" i="46"/>
  <c r="S21" i="97"/>
  <c r="I39" i="45" s="1"/>
  <c r="M39" i="45" s="1"/>
  <c r="Q21" i="97"/>
  <c r="I38" i="45" s="1"/>
  <c r="M38" i="45" s="1"/>
  <c r="S23" i="97"/>
  <c r="I39" i="43" s="1"/>
  <c r="M39" i="43" s="1"/>
  <c r="Q23" i="97"/>
  <c r="I38" i="43" s="1"/>
  <c r="M38" i="43" s="1"/>
  <c r="S25" i="97"/>
  <c r="I39" i="41" s="1"/>
  <c r="M39" i="41" s="1"/>
  <c r="Q25" i="97"/>
  <c r="I38" i="41" s="1"/>
  <c r="M38" i="41" s="1"/>
  <c r="S27" i="97"/>
  <c r="I39" i="39" s="1"/>
  <c r="M39" i="39" s="1"/>
  <c r="Q27" i="97"/>
  <c r="I38" i="39" s="1"/>
  <c r="M38" i="39" s="1"/>
  <c r="S29" i="97"/>
  <c r="I39" i="37" s="1"/>
  <c r="M39" i="37" s="1"/>
  <c r="Q29" i="97"/>
  <c r="I38" i="37" s="1"/>
  <c r="M38" i="37" s="1"/>
  <c r="S31" i="97"/>
  <c r="I39" i="35" s="1"/>
  <c r="M39" i="35" s="1"/>
  <c r="Q31" i="97"/>
  <c r="I38" i="35" s="1"/>
  <c r="M38" i="35" s="1"/>
  <c r="S33" i="97"/>
  <c r="I39" i="33" s="1"/>
  <c r="M39" i="33" s="1"/>
  <c r="Q33" i="97"/>
  <c r="I38" i="33" s="1"/>
  <c r="M38" i="33" s="1"/>
  <c r="S35" i="97"/>
  <c r="I23" i="51" s="1"/>
  <c r="M23" i="51" s="1"/>
  <c r="Q35" i="97"/>
  <c r="I22" i="51" s="1"/>
  <c r="M22" i="51" s="1"/>
  <c r="S37" i="97"/>
  <c r="I39" i="30" s="1"/>
  <c r="M39" i="30" s="1"/>
  <c r="Q37" i="97"/>
  <c r="I38" i="30" s="1"/>
  <c r="M38" i="30" s="1"/>
  <c r="AI23" i="91"/>
  <c r="AI22" i="91"/>
  <c r="AI20" i="91"/>
  <c r="AI18" i="91"/>
  <c r="AI16" i="91"/>
  <c r="AI14" i="91"/>
  <c r="AI12" i="91"/>
  <c r="AI10" i="91"/>
  <c r="AI8" i="91"/>
  <c r="AI21" i="91"/>
  <c r="AI19" i="91"/>
  <c r="AI17" i="91"/>
  <c r="AI15" i="91"/>
  <c r="AI13" i="91"/>
  <c r="AI11" i="91"/>
  <c r="AI9" i="91"/>
  <c r="Y8" i="38"/>
  <c r="AC8" i="38"/>
  <c r="AS8" i="43"/>
  <c r="Y43" i="36"/>
  <c r="AK43" i="36" s="1"/>
  <c r="AC43" i="36"/>
  <c r="AE43" i="36"/>
  <c r="Y8" i="46"/>
  <c r="K47" i="54"/>
  <c r="K48" i="54"/>
  <c r="K46" i="54"/>
  <c r="M46" i="54" s="1"/>
  <c r="W34" i="45"/>
  <c r="W30" i="45"/>
  <c r="AC30" i="45" s="1"/>
  <c r="W26" i="45"/>
  <c r="W34" i="33"/>
  <c r="W30" i="33"/>
  <c r="AC30" i="33" s="1"/>
  <c r="W26" i="33"/>
  <c r="W34" i="40"/>
  <c r="W30" i="40"/>
  <c r="AC30" i="40" s="1"/>
  <c r="W26" i="40"/>
  <c r="I55" i="96"/>
  <c r="I29" i="55" s="1"/>
  <c r="M29" i="55" s="1"/>
  <c r="M44" i="27"/>
  <c r="M50" i="27" s="1"/>
  <c r="G26" i="10" s="1"/>
  <c r="I50" i="27"/>
  <c r="M36" i="30"/>
  <c r="M36" i="33"/>
  <c r="M36" i="37"/>
  <c r="M36" i="41"/>
  <c r="M36" i="45"/>
  <c r="I73" i="96"/>
  <c r="I10" i="24" s="1"/>
  <c r="M10" i="24" s="1"/>
  <c r="S10" i="24" s="1"/>
  <c r="M44" i="26"/>
  <c r="M50" i="26" s="1"/>
  <c r="I50" i="26"/>
  <c r="E31" i="12" s="1"/>
  <c r="E38" i="12" s="1"/>
  <c r="E41" i="12" s="1"/>
  <c r="G52" i="10" s="1"/>
  <c r="G54" i="10" s="1"/>
  <c r="M8" i="24"/>
  <c r="M36" i="32"/>
  <c r="M36" i="36"/>
  <c r="M36" i="40"/>
  <c r="M36" i="44"/>
  <c r="BO10" i="51"/>
  <c r="BS10" i="51" s="1"/>
  <c r="BG10" i="51"/>
  <c r="AY10" i="51"/>
  <c r="AQ10" i="51"/>
  <c r="AI10" i="51"/>
  <c r="AM10" i="51" s="1"/>
  <c r="AA10" i="51"/>
  <c r="Q10" i="51"/>
  <c r="W10" i="51" s="1"/>
  <c r="I41" i="52"/>
  <c r="M41" i="52" s="1"/>
  <c r="K15" i="74"/>
  <c r="I26" i="50" s="1"/>
  <c r="M26" i="50" s="1"/>
  <c r="I43" i="52"/>
  <c r="M43" i="52" s="1"/>
  <c r="K17" i="74"/>
  <c r="I28" i="50" s="1"/>
  <c r="M28" i="50" s="1"/>
  <c r="I45" i="52"/>
  <c r="M45" i="52" s="1"/>
  <c r="K19" i="74"/>
  <c r="I30" i="50" s="1"/>
  <c r="M30" i="50" s="1"/>
  <c r="I47" i="52"/>
  <c r="M47" i="52" s="1"/>
  <c r="K21" i="74"/>
  <c r="I32" i="50" s="1"/>
  <c r="M32" i="50" s="1"/>
  <c r="I49" i="52"/>
  <c r="M49" i="52" s="1"/>
  <c r="K23" i="74"/>
  <c r="I34" i="50" s="1"/>
  <c r="M34" i="50" s="1"/>
  <c r="I51" i="52"/>
  <c r="M51" i="52" s="1"/>
  <c r="K25" i="74"/>
  <c r="I36" i="50" s="1"/>
  <c r="M36" i="50" s="1"/>
  <c r="I11" i="52"/>
  <c r="K60" i="74"/>
  <c r="I10" i="50" s="1"/>
  <c r="AI23" i="88"/>
  <c r="AI22" i="88"/>
  <c r="AI20" i="88"/>
  <c r="AI18" i="88"/>
  <c r="AI16" i="88"/>
  <c r="AI14" i="88"/>
  <c r="AI12" i="88"/>
  <c r="AI10" i="88"/>
  <c r="AI8" i="88"/>
  <c r="AI21" i="88"/>
  <c r="AI19" i="88"/>
  <c r="AI17" i="88"/>
  <c r="AI15" i="88"/>
  <c r="AI13" i="88"/>
  <c r="AI11" i="88"/>
  <c r="AI9" i="88"/>
  <c r="AW21" i="37"/>
  <c r="AW12" i="37"/>
  <c r="AW10" i="37"/>
  <c r="CC17" i="79"/>
  <c r="CE17" i="79" s="1"/>
  <c r="AW9" i="37"/>
  <c r="AW13" i="37"/>
  <c r="AE8" i="40"/>
  <c r="Y8" i="40"/>
  <c r="AC8" i="40"/>
  <c r="Q29" i="54"/>
  <c r="W29" i="54" s="1"/>
  <c r="K72" i="96"/>
  <c r="I40" i="53" s="1"/>
  <c r="M40" i="53" s="1"/>
  <c r="Q40" i="53" s="1"/>
  <c r="W40" i="53" s="1"/>
  <c r="I72" i="96"/>
  <c r="I40" i="55" s="1"/>
  <c r="M40" i="55" s="1"/>
  <c r="K32" i="73"/>
  <c r="I89" i="23" s="1"/>
  <c r="M89" i="23" s="1"/>
  <c r="S89" i="23" s="1"/>
  <c r="K29" i="73"/>
  <c r="I80" i="23" s="1"/>
  <c r="M80" i="23" s="1"/>
  <c r="S80" i="23" s="1"/>
  <c r="K25" i="73"/>
  <c r="I68" i="23" s="1"/>
  <c r="M68" i="23" s="1"/>
  <c r="S68" i="23" s="1"/>
  <c r="K30" i="73"/>
  <c r="I83" i="23" s="1"/>
  <c r="M83" i="23" s="1"/>
  <c r="S83" i="23" s="1"/>
  <c r="K26" i="73"/>
  <c r="I71" i="23" s="1"/>
  <c r="M71" i="23" s="1"/>
  <c r="S71" i="23" s="1"/>
  <c r="K22" i="73"/>
  <c r="I56" i="23" s="1"/>
  <c r="M56" i="23" s="1"/>
  <c r="S56" i="23" s="1"/>
  <c r="Y21" i="92"/>
  <c r="Y19" i="92"/>
  <c r="Y17" i="92"/>
  <c r="Y15" i="92"/>
  <c r="Y13" i="92"/>
  <c r="Y11" i="92"/>
  <c r="Y9" i="92"/>
  <c r="Y23" i="92"/>
  <c r="Y22" i="92"/>
  <c r="Y20" i="92"/>
  <c r="Y18" i="92"/>
  <c r="Y16" i="92"/>
  <c r="Y14" i="92"/>
  <c r="Y12" i="92"/>
  <c r="Y10" i="92"/>
  <c r="Y8" i="92"/>
  <c r="BG23" i="92"/>
  <c r="AG34" i="31"/>
  <c r="AG26" i="31"/>
  <c r="AG24" i="31"/>
  <c r="AG22" i="31"/>
  <c r="AG8" i="31"/>
  <c r="AG23" i="35"/>
  <c r="AI23" i="35" s="1"/>
  <c r="AG8" i="35"/>
  <c r="AG22" i="35"/>
  <c r="AG24" i="35"/>
  <c r="AG23" i="31"/>
  <c r="AI23" i="31" s="1"/>
  <c r="AG26" i="35"/>
  <c r="AG34" i="35"/>
  <c r="AI43" i="40"/>
  <c r="AS43" i="31"/>
  <c r="AU43" i="31"/>
  <c r="AS43" i="39"/>
  <c r="AU43" i="39"/>
  <c r="AU43" i="44"/>
  <c r="AS43" i="44"/>
  <c r="AC42" i="32"/>
  <c r="AE42" i="32"/>
  <c r="AU43" i="37"/>
  <c r="AS43" i="37"/>
  <c r="AE43" i="42"/>
  <c r="AM43" i="42"/>
  <c r="W42" i="36"/>
  <c r="Y42" i="36"/>
  <c r="AK42" i="36" s="1"/>
  <c r="M8" i="49"/>
  <c r="AW12" i="33"/>
  <c r="AW10" i="33"/>
  <c r="CC21" i="79"/>
  <c r="CE21" i="79" s="1"/>
  <c r="AW9" i="33"/>
  <c r="AW13" i="33"/>
  <c r="AW21" i="33"/>
  <c r="AG12" i="31"/>
  <c r="AG10" i="31"/>
  <c r="AG21" i="35"/>
  <c r="AG13" i="35"/>
  <c r="AG9" i="35"/>
  <c r="AG9" i="31"/>
  <c r="AG13" i="31"/>
  <c r="AG21" i="31"/>
  <c r="AG10" i="35"/>
  <c r="AG12" i="35"/>
  <c r="AY43" i="39"/>
  <c r="CE20" i="52"/>
  <c r="AI42" i="32"/>
  <c r="AI27" i="34"/>
  <c r="AI31" i="34"/>
  <c r="AI40" i="42"/>
  <c r="AI27" i="42"/>
  <c r="AI31" i="42"/>
  <c r="AI41" i="41"/>
  <c r="Y24" i="54"/>
  <c r="AE8" i="33"/>
  <c r="Y8" i="33"/>
  <c r="AC8" i="33"/>
  <c r="Y41" i="30"/>
  <c r="AC41" i="30"/>
  <c r="AE8" i="32"/>
  <c r="Y8" i="32"/>
  <c r="AC8" i="32"/>
  <c r="AS41" i="36"/>
  <c r="AO41" i="36"/>
  <c r="AW23" i="37"/>
  <c r="AW24" i="37"/>
  <c r="AW22" i="37"/>
  <c r="AW8" i="37"/>
  <c r="AS17" i="79"/>
  <c r="AU17" i="79" s="1"/>
  <c r="AM8" i="37" s="1"/>
  <c r="AW34" i="37"/>
  <c r="AW26" i="37"/>
  <c r="Y41" i="44"/>
  <c r="AK41" i="44" s="1"/>
  <c r="AE41" i="44"/>
  <c r="AC41" i="44"/>
  <c r="AG12" i="41"/>
  <c r="AG10" i="41"/>
  <c r="AG21" i="41"/>
  <c r="AG9" i="41"/>
  <c r="AG13" i="41"/>
  <c r="AG34" i="43"/>
  <c r="AI34" i="43" s="1"/>
  <c r="AG26" i="43"/>
  <c r="AI26" i="43" s="1"/>
  <c r="AG24" i="43"/>
  <c r="AG22" i="43"/>
  <c r="AG8" i="43"/>
  <c r="AG23" i="43"/>
  <c r="AY32" i="43"/>
  <c r="W31" i="41"/>
  <c r="AC31" i="41" s="1"/>
  <c r="W27" i="41"/>
  <c r="W23" i="41"/>
  <c r="W31" i="37"/>
  <c r="AC31" i="37" s="1"/>
  <c r="W27" i="37"/>
  <c r="AC27" i="37" s="1"/>
  <c r="W23" i="37"/>
  <c r="AC23" i="37" s="1"/>
  <c r="W30" i="30"/>
  <c r="AC30" i="30" s="1"/>
  <c r="W31" i="44"/>
  <c r="AC31" i="44" s="1"/>
  <c r="W27" i="44"/>
  <c r="W23" i="44"/>
  <c r="W34" i="36"/>
  <c r="AC34" i="36" s="1"/>
  <c r="W30" i="36"/>
  <c r="AC30" i="36" s="1"/>
  <c r="W26" i="36"/>
  <c r="AC26" i="36" s="1"/>
  <c r="W31" i="32"/>
  <c r="AC31" i="32" s="1"/>
  <c r="W27" i="32"/>
  <c r="W23" i="32"/>
  <c r="CA79" i="52"/>
  <c r="CG79" i="52" s="1"/>
  <c r="BY79" i="52"/>
  <c r="W33" i="43"/>
  <c r="AC33" i="43" s="1"/>
  <c r="Y33" i="43"/>
  <c r="W29" i="43"/>
  <c r="AC29" i="43" s="1"/>
  <c r="Y29" i="43"/>
  <c r="W25" i="43"/>
  <c r="AC25" i="43" s="1"/>
  <c r="Y25" i="43"/>
  <c r="W32" i="39"/>
  <c r="AC32" i="39" s="1"/>
  <c r="Y32" i="39"/>
  <c r="W28" i="39"/>
  <c r="AC28" i="39" s="1"/>
  <c r="Y28" i="39"/>
  <c r="W24" i="39"/>
  <c r="AC24" i="39" s="1"/>
  <c r="Y24" i="39"/>
  <c r="W12" i="39"/>
  <c r="Y12" i="39"/>
  <c r="AK12" i="39" s="1"/>
  <c r="W32" i="35"/>
  <c r="AC32" i="35" s="1"/>
  <c r="Y32" i="35"/>
  <c r="W28" i="35"/>
  <c r="AC28" i="35" s="1"/>
  <c r="Y28" i="35"/>
  <c r="W24" i="35"/>
  <c r="AC24" i="35" s="1"/>
  <c r="Y24" i="35"/>
  <c r="W12" i="35"/>
  <c r="Y12" i="35"/>
  <c r="AK12" i="35" s="1"/>
  <c r="W32" i="46"/>
  <c r="Y32" i="46"/>
  <c r="W28" i="46"/>
  <c r="Y28" i="46"/>
  <c r="W24" i="46"/>
  <c r="Y24" i="46"/>
  <c r="W12" i="46"/>
  <c r="Y12" i="46"/>
  <c r="W32" i="42"/>
  <c r="AC32" i="42" s="1"/>
  <c r="Y32" i="42"/>
  <c r="AI32" i="42" s="1"/>
  <c r="W28" i="42"/>
  <c r="AC28" i="42" s="1"/>
  <c r="Y28" i="42"/>
  <c r="AI28" i="42" s="1"/>
  <c r="W24" i="42"/>
  <c r="AC24" i="42" s="1"/>
  <c r="Y24" i="42"/>
  <c r="W12" i="42"/>
  <c r="Y12" i="42"/>
  <c r="AK12" i="42" s="1"/>
  <c r="W33" i="38"/>
  <c r="AC33" i="38" s="1"/>
  <c r="Y33" i="38"/>
  <c r="W29" i="38"/>
  <c r="AC29" i="38" s="1"/>
  <c r="Y29" i="38"/>
  <c r="W25" i="38"/>
  <c r="AC25" i="38" s="1"/>
  <c r="Y25" i="38"/>
  <c r="W32" i="34"/>
  <c r="AC32" i="34" s="1"/>
  <c r="Y32" i="34"/>
  <c r="W28" i="34"/>
  <c r="AC28" i="34" s="1"/>
  <c r="Y28" i="34"/>
  <c r="W24" i="34"/>
  <c r="AC24" i="34" s="1"/>
  <c r="Y24" i="34"/>
  <c r="W12" i="34"/>
  <c r="AC12" i="34" s="1"/>
  <c r="Y12" i="34"/>
  <c r="W32" i="31"/>
  <c r="AC32" i="31" s="1"/>
  <c r="Y32" i="31"/>
  <c r="W28" i="31"/>
  <c r="AC28" i="31" s="1"/>
  <c r="Y28" i="31"/>
  <c r="W24" i="31"/>
  <c r="AC24" i="31" s="1"/>
  <c r="Y24" i="31"/>
  <c r="W12" i="31"/>
  <c r="AC12" i="31" s="1"/>
  <c r="Y12" i="31"/>
  <c r="AI41" i="37"/>
  <c r="Y63" i="54"/>
  <c r="Q63" i="54"/>
  <c r="W63" i="54" s="1"/>
  <c r="Y59" i="54"/>
  <c r="Q59" i="54"/>
  <c r="W59" i="54" s="1"/>
  <c r="Y55" i="54"/>
  <c r="Q55" i="54"/>
  <c r="W55" i="54" s="1"/>
  <c r="Q60" i="54"/>
  <c r="W60" i="54" s="1"/>
  <c r="Y60" i="54"/>
  <c r="Q56" i="54"/>
  <c r="W56" i="54" s="1"/>
  <c r="Q52" i="54"/>
  <c r="W52" i="54" s="1"/>
  <c r="AI39" i="55"/>
  <c r="Q39" i="55"/>
  <c r="W39" i="55" s="1"/>
  <c r="AA39" i="55"/>
  <c r="G70" i="96"/>
  <c r="I70" i="96" s="1"/>
  <c r="G69" i="96"/>
  <c r="I69" i="96" s="1"/>
  <c r="AE8" i="39"/>
  <c r="Y8" i="39"/>
  <c r="AC8" i="39"/>
  <c r="Y8" i="34"/>
  <c r="AC8" i="34"/>
  <c r="AU8" i="42"/>
  <c r="AO8" i="42"/>
  <c r="Q23" i="54"/>
  <c r="W23" i="54" s="1"/>
  <c r="Y23" i="54"/>
  <c r="AU17" i="45"/>
  <c r="AE17" i="45"/>
  <c r="Q17" i="45"/>
  <c r="BA17" i="45"/>
  <c r="AK17" i="45"/>
  <c r="S17" i="45"/>
  <c r="AU17" i="43"/>
  <c r="AE17" i="43"/>
  <c r="Q17" i="43"/>
  <c r="BA17" i="43"/>
  <c r="AK17" i="43"/>
  <c r="S17" i="43"/>
  <c r="AU17" i="41"/>
  <c r="AE17" i="41"/>
  <c r="Q17" i="41"/>
  <c r="BA17" i="41"/>
  <c r="AK17" i="41"/>
  <c r="S17" i="41"/>
  <c r="BA17" i="39"/>
  <c r="AK17" i="39"/>
  <c r="AU17" i="39"/>
  <c r="AE17" i="39"/>
  <c r="Q17" i="39"/>
  <c r="BA17" i="37"/>
  <c r="AK17" i="37"/>
  <c r="AU17" i="37"/>
  <c r="AE17" i="37"/>
  <c r="Q17" i="37"/>
  <c r="BA17" i="35"/>
  <c r="AK17" i="35"/>
  <c r="AU17" i="35"/>
  <c r="AE17" i="35"/>
  <c r="Q17" i="35"/>
  <c r="AU17" i="33"/>
  <c r="AE17" i="33"/>
  <c r="Q17" i="33"/>
  <c r="BA17" i="33"/>
  <c r="AK17" i="33"/>
  <c r="S17" i="33"/>
  <c r="CA30" i="52"/>
  <c r="BW30" i="52"/>
  <c r="BG30" i="52"/>
  <c r="BC30" i="52"/>
  <c r="AM30" i="52"/>
  <c r="AI30" i="52"/>
  <c r="Q30" i="52"/>
  <c r="CG30" i="52"/>
  <c r="BQ30" i="52"/>
  <c r="BM30" i="52"/>
  <c r="AW30" i="52"/>
  <c r="BA30" i="52" s="1"/>
  <c r="AS30" i="52"/>
  <c r="AC30" i="52"/>
  <c r="Y30" i="52"/>
  <c r="AU17" i="30"/>
  <c r="AE17" i="30"/>
  <c r="Q17" i="30"/>
  <c r="BA17" i="30"/>
  <c r="AK17" i="30"/>
  <c r="S17" i="30"/>
  <c r="Q13" i="45"/>
  <c r="S13" i="45"/>
  <c r="Q13" i="43"/>
  <c r="S13" i="43"/>
  <c r="Q13" i="41"/>
  <c r="S13" i="41"/>
  <c r="Q13" i="39"/>
  <c r="BA13" i="37"/>
  <c r="AK13" i="37"/>
  <c r="AU13" i="37"/>
  <c r="AE13" i="37"/>
  <c r="Q13" i="37"/>
  <c r="Q13" i="35"/>
  <c r="Q13" i="33"/>
  <c r="S13" i="33"/>
  <c r="CA22" i="52"/>
  <c r="BW22" i="52"/>
  <c r="BG22" i="52"/>
  <c r="BC22" i="52"/>
  <c r="AM22" i="52"/>
  <c r="AI22" i="52"/>
  <c r="Q22" i="52"/>
  <c r="CG22" i="52"/>
  <c r="BQ22" i="52"/>
  <c r="BM22" i="52"/>
  <c r="AW22" i="52"/>
  <c r="BA22" i="52" s="1"/>
  <c r="AS22" i="52"/>
  <c r="AC22" i="52"/>
  <c r="Y22" i="52"/>
  <c r="AU13" i="30"/>
  <c r="AE13" i="30"/>
  <c r="Q13" i="30"/>
  <c r="BA13" i="30"/>
  <c r="AK13" i="30"/>
  <c r="S13" i="30"/>
  <c r="BA16" i="45"/>
  <c r="AK16" i="45"/>
  <c r="AU16" i="45"/>
  <c r="AE16" i="45"/>
  <c r="Q16" i="45"/>
  <c r="BA16" i="43"/>
  <c r="AK16" i="43"/>
  <c r="AU16" i="43"/>
  <c r="AE16" i="43"/>
  <c r="Q16" i="43"/>
  <c r="BA16" i="41"/>
  <c r="AK16" i="41"/>
  <c r="AU16" i="41"/>
  <c r="AE16" i="41"/>
  <c r="Q16" i="41"/>
  <c r="AU16" i="39"/>
  <c r="AE16" i="39"/>
  <c r="Q16" i="39"/>
  <c r="BA16" i="39"/>
  <c r="AK16" i="39"/>
  <c r="S16" i="39"/>
  <c r="AU16" i="37"/>
  <c r="AE16" i="37"/>
  <c r="Q16" i="37"/>
  <c r="BA16" i="37"/>
  <c r="AK16" i="37"/>
  <c r="S16" i="37"/>
  <c r="AU16" i="35"/>
  <c r="AE16" i="35"/>
  <c r="Q16" i="35"/>
  <c r="BA16" i="35"/>
  <c r="AK16" i="35"/>
  <c r="S16" i="35"/>
  <c r="BA16" i="33"/>
  <c r="AK16" i="33"/>
  <c r="AU16" i="33"/>
  <c r="AE16" i="33"/>
  <c r="Q16" i="33"/>
  <c r="CA28" i="52"/>
  <c r="BW28" i="52"/>
  <c r="BG28" i="52"/>
  <c r="BC28" i="52"/>
  <c r="AM28" i="52"/>
  <c r="AI28" i="52"/>
  <c r="Q28" i="52"/>
  <c r="CG28" i="52"/>
  <c r="BQ28" i="52"/>
  <c r="BM28" i="52"/>
  <c r="AW28" i="52"/>
  <c r="BA28" i="52" s="1"/>
  <c r="AS28" i="52"/>
  <c r="AC28" i="52"/>
  <c r="Y28" i="52"/>
  <c r="BA16" i="30"/>
  <c r="AK16" i="30"/>
  <c r="AU16" i="30"/>
  <c r="AE16" i="30"/>
  <c r="Q16" i="30"/>
  <c r="AU11" i="45"/>
  <c r="AE11" i="45"/>
  <c r="Q11" i="45"/>
  <c r="BA11" i="45"/>
  <c r="AK11" i="45"/>
  <c r="S11" i="45"/>
  <c r="AU11" i="43"/>
  <c r="AE11" i="43"/>
  <c r="Q11" i="43"/>
  <c r="BA11" i="43"/>
  <c r="AK11" i="43"/>
  <c r="S11" i="43"/>
  <c r="AU11" i="41"/>
  <c r="AE11" i="41"/>
  <c r="Q11" i="41"/>
  <c r="BA11" i="41"/>
  <c r="AK11" i="41"/>
  <c r="S11" i="41"/>
  <c r="BA11" i="39"/>
  <c r="AK11" i="39"/>
  <c r="AU11" i="39"/>
  <c r="AE11" i="39"/>
  <c r="Q11" i="39"/>
  <c r="BA11" i="37"/>
  <c r="AK11" i="37"/>
  <c r="AU11" i="37"/>
  <c r="AE11" i="37"/>
  <c r="Q11" i="37"/>
  <c r="BA11" i="35"/>
  <c r="AK11" i="35"/>
  <c r="AU11" i="35"/>
  <c r="AE11" i="35"/>
  <c r="Q11" i="35"/>
  <c r="AU11" i="33"/>
  <c r="AE11" i="33"/>
  <c r="Q11" i="33"/>
  <c r="BA11" i="33"/>
  <c r="AK11" i="33"/>
  <c r="S11" i="33"/>
  <c r="CA16" i="52"/>
  <c r="BW16" i="52"/>
  <c r="BG16" i="52"/>
  <c r="BC16" i="52"/>
  <c r="AM16" i="52"/>
  <c r="AI16" i="52"/>
  <c r="Q16" i="52"/>
  <c r="CG16" i="52"/>
  <c r="BQ16" i="52"/>
  <c r="BM16" i="52"/>
  <c r="AW16" i="52"/>
  <c r="BA16" i="52" s="1"/>
  <c r="AS16" i="52"/>
  <c r="AC16" i="52"/>
  <c r="Y16" i="52"/>
  <c r="AU11" i="30"/>
  <c r="AE11" i="30"/>
  <c r="Q11" i="30"/>
  <c r="BA11" i="30"/>
  <c r="AK11" i="30"/>
  <c r="S11" i="30"/>
  <c r="I12" i="73"/>
  <c r="I26" i="25" s="1"/>
  <c r="M26" i="25" s="1"/>
  <c r="S26" i="25" s="1"/>
  <c r="K12" i="73"/>
  <c r="I26" i="23" s="1"/>
  <c r="M26" i="23" s="1"/>
  <c r="S26" i="23" s="1"/>
  <c r="I38" i="74"/>
  <c r="I33" i="56" s="1"/>
  <c r="M33" i="56" s="1"/>
  <c r="K38" i="74"/>
  <c r="I33" i="54" s="1"/>
  <c r="M33" i="54" s="1"/>
  <c r="I10" i="73"/>
  <c r="I20" i="25" s="1"/>
  <c r="M20" i="25" s="1"/>
  <c r="S20" i="25" s="1"/>
  <c r="K10" i="73"/>
  <c r="I20" i="23" s="1"/>
  <c r="M20" i="23" s="1"/>
  <c r="S20" i="23" s="1"/>
  <c r="I36" i="74"/>
  <c r="I27" i="56" s="1"/>
  <c r="M27" i="56" s="1"/>
  <c r="K36" i="74"/>
  <c r="I27" i="54" s="1"/>
  <c r="M27" i="54" s="1"/>
  <c r="S9" i="20"/>
  <c r="S15" i="20" s="1"/>
  <c r="E41" i="8" s="1"/>
  <c r="M15" i="20"/>
  <c r="E35" i="10" s="1"/>
  <c r="S9" i="21"/>
  <c r="AS43" i="40"/>
  <c r="AU43" i="40"/>
  <c r="W42" i="35"/>
  <c r="AC42" i="39"/>
  <c r="AE42" i="39"/>
  <c r="AM43" i="46"/>
  <c r="AO43" i="46" s="1"/>
  <c r="AM42" i="34"/>
  <c r="AM42" i="42"/>
  <c r="AI41" i="33"/>
  <c r="AI43" i="31"/>
  <c r="AI41" i="35"/>
  <c r="AI28" i="31"/>
  <c r="AI32" i="31"/>
  <c r="AI41" i="38"/>
  <c r="AI25" i="38"/>
  <c r="AI29" i="38"/>
  <c r="AI33" i="38"/>
  <c r="AI40" i="39"/>
  <c r="AI27" i="39"/>
  <c r="AI31" i="39"/>
  <c r="AG21" i="34"/>
  <c r="AG13" i="34"/>
  <c r="AG9" i="34"/>
  <c r="AG10" i="34"/>
  <c r="AG12" i="34"/>
  <c r="AI12" i="34" s="1"/>
  <c r="AY23" i="36"/>
  <c r="AY24" i="36"/>
  <c r="AE8" i="44"/>
  <c r="Y8" i="44"/>
  <c r="AC8" i="44"/>
  <c r="AE8" i="41"/>
  <c r="Y8" i="41"/>
  <c r="AC8" i="41"/>
  <c r="AU41" i="41"/>
  <c r="AO41" i="41"/>
  <c r="BA41" i="41" s="1"/>
  <c r="AS41" i="41"/>
  <c r="AY30" i="41"/>
  <c r="AU8" i="45"/>
  <c r="AO8" i="45"/>
  <c r="AG12" i="43"/>
  <c r="AG10" i="43"/>
  <c r="AG9" i="43"/>
  <c r="AG13" i="43"/>
  <c r="AG21" i="43"/>
  <c r="W40" i="37"/>
  <c r="AO40" i="45"/>
  <c r="AM40" i="45"/>
  <c r="AO40" i="36"/>
  <c r="AY40" i="36" s="1"/>
  <c r="AM40" i="36"/>
  <c r="AS40" i="36" s="1"/>
  <c r="W40" i="44"/>
  <c r="AO8" i="38"/>
  <c r="AI43" i="36"/>
  <c r="AY25" i="44"/>
  <c r="AY29" i="44"/>
  <c r="AY33" i="44"/>
  <c r="AY43" i="44"/>
  <c r="Y43" i="43"/>
  <c r="AK43" i="43" s="1"/>
  <c r="AC43" i="43"/>
  <c r="AE43" i="43"/>
  <c r="AM42" i="33"/>
  <c r="Q9" i="43"/>
  <c r="Q9" i="39"/>
  <c r="S9" i="35"/>
  <c r="Q9" i="35"/>
  <c r="BA9" i="46"/>
  <c r="AK9" i="46"/>
  <c r="S9" i="46"/>
  <c r="AU9" i="46"/>
  <c r="AE9" i="46"/>
  <c r="Q9" i="46"/>
  <c r="Q9" i="42"/>
  <c r="AU9" i="38"/>
  <c r="AE9" i="38"/>
  <c r="Q9" i="38"/>
  <c r="BA9" i="38"/>
  <c r="AK9" i="38"/>
  <c r="BA9" i="34"/>
  <c r="AK9" i="34"/>
  <c r="AU9" i="34"/>
  <c r="AE9" i="34"/>
  <c r="Q9" i="34"/>
  <c r="BA9" i="31"/>
  <c r="AK9" i="31"/>
  <c r="S9" i="31"/>
  <c r="AU9" i="31"/>
  <c r="AE9" i="31"/>
  <c r="Q9" i="31"/>
  <c r="AI37" i="55"/>
  <c r="Q37" i="55"/>
  <c r="W37" i="55" s="1"/>
  <c r="AA37" i="55"/>
  <c r="AY44" i="46"/>
  <c r="AG8" i="7" s="1"/>
  <c r="AY47" i="46"/>
  <c r="AW8" i="7" s="1"/>
  <c r="BE85" i="52"/>
  <c r="BE83" i="52"/>
  <c r="BE81" i="52"/>
  <c r="BE84" i="52"/>
  <c r="BE82" i="52"/>
  <c r="BE80" i="52"/>
  <c r="M33" i="17"/>
  <c r="G28" i="10" s="1"/>
  <c r="S31" i="17"/>
  <c r="S33" i="17" s="1"/>
  <c r="I33" i="8" s="1"/>
  <c r="W32" i="45"/>
  <c r="AC32" i="45" s="1"/>
  <c r="W24" i="45"/>
  <c r="AC24" i="45" s="1"/>
  <c r="W12" i="45"/>
  <c r="AM33" i="45"/>
  <c r="AS33" i="45" s="1"/>
  <c r="AO33" i="45"/>
  <c r="AY33" i="45" s="1"/>
  <c r="AM29" i="45"/>
  <c r="AS29" i="45" s="1"/>
  <c r="AO29" i="45"/>
  <c r="AY29" i="45" s="1"/>
  <c r="AM25" i="45"/>
  <c r="AS25" i="45" s="1"/>
  <c r="AO25" i="45"/>
  <c r="AY25" i="45" s="1"/>
  <c r="W32" i="33"/>
  <c r="AC32" i="33" s="1"/>
  <c r="W28" i="33"/>
  <c r="AC28" i="33" s="1"/>
  <c r="W24" i="33"/>
  <c r="AC24" i="33" s="1"/>
  <c r="AM29" i="33"/>
  <c r="AS29" i="33" s="1"/>
  <c r="AO29" i="33"/>
  <c r="AY29" i="33" s="1"/>
  <c r="W32" i="40"/>
  <c r="AC32" i="40" s="1"/>
  <c r="W28" i="40"/>
  <c r="AC28" i="40" s="1"/>
  <c r="AM33" i="40"/>
  <c r="AS33" i="40" s="1"/>
  <c r="AO33" i="40"/>
  <c r="AY33" i="40" s="1"/>
  <c r="AM29" i="40"/>
  <c r="AS29" i="40" s="1"/>
  <c r="AO29" i="40"/>
  <c r="AY29" i="40" s="1"/>
  <c r="AM25" i="40"/>
  <c r="AS25" i="40" s="1"/>
  <c r="AO25" i="40"/>
  <c r="AY25" i="40" s="1"/>
  <c r="BO12" i="51"/>
  <c r="BG12" i="51"/>
  <c r="AY12" i="51"/>
  <c r="AQ12" i="51"/>
  <c r="AU12" i="51" s="1"/>
  <c r="AI12" i="51"/>
  <c r="AA12" i="51"/>
  <c r="Q12" i="51"/>
  <c r="M36" i="31"/>
  <c r="M36" i="38"/>
  <c r="M36" i="42"/>
  <c r="Q31" i="54"/>
  <c r="W31" i="54" s="1"/>
  <c r="M21" i="54"/>
  <c r="M9" i="53"/>
  <c r="S32" i="45"/>
  <c r="S28" i="45"/>
  <c r="S24" i="45"/>
  <c r="S12" i="45"/>
  <c r="W33" i="45"/>
  <c r="AC33" i="45" s="1"/>
  <c r="Y33" i="45"/>
  <c r="W29" i="45"/>
  <c r="AC29" i="45" s="1"/>
  <c r="Y29" i="45"/>
  <c r="W25" i="45"/>
  <c r="AC25" i="45" s="1"/>
  <c r="Y25" i="45"/>
  <c r="S32" i="33"/>
  <c r="S28" i="33"/>
  <c r="S24" i="33"/>
  <c r="S12" i="33"/>
  <c r="W33" i="33"/>
  <c r="AC33" i="33" s="1"/>
  <c r="Y33" i="33"/>
  <c r="W29" i="33"/>
  <c r="AC29" i="33" s="1"/>
  <c r="Y29" i="33"/>
  <c r="W25" i="33"/>
  <c r="AC25" i="33" s="1"/>
  <c r="Y25" i="33"/>
  <c r="S32" i="40"/>
  <c r="S28" i="40"/>
  <c r="S24" i="40"/>
  <c r="S12" i="40"/>
  <c r="W33" i="40"/>
  <c r="AC33" i="40" s="1"/>
  <c r="Y33" i="40"/>
  <c r="AI33" i="40" s="1"/>
  <c r="W29" i="40"/>
  <c r="AC29" i="40" s="1"/>
  <c r="Y29" i="40"/>
  <c r="AI29" i="40" s="1"/>
  <c r="W25" i="40"/>
  <c r="AC25" i="40" s="1"/>
  <c r="Y25" i="40"/>
  <c r="AI25" i="40" s="1"/>
  <c r="BO13" i="51"/>
  <c r="BG13" i="51"/>
  <c r="AY13" i="51"/>
  <c r="AQ13" i="51"/>
  <c r="AU13" i="51" s="1"/>
  <c r="AI13" i="51"/>
  <c r="AA13" i="51"/>
  <c r="Q13" i="51"/>
  <c r="BA37" i="35"/>
  <c r="AK37" i="35"/>
  <c r="AU37" i="35"/>
  <c r="AE37" i="35"/>
  <c r="Q37" i="35"/>
  <c r="BA37" i="39"/>
  <c r="AK37" i="39"/>
  <c r="AU37" i="39"/>
  <c r="AE37" i="39"/>
  <c r="Q37" i="39"/>
  <c r="AU37" i="43"/>
  <c r="AE37" i="43"/>
  <c r="Q37" i="43"/>
  <c r="BA37" i="43"/>
  <c r="AK37" i="43"/>
  <c r="S37" i="43"/>
  <c r="BA37" i="31"/>
  <c r="AK37" i="31"/>
  <c r="AU37" i="31"/>
  <c r="AE37" i="31"/>
  <c r="Q37" i="31"/>
  <c r="BA37" i="34"/>
  <c r="AK37" i="34"/>
  <c r="AU37" i="34"/>
  <c r="AE37" i="34"/>
  <c r="Q37" i="34"/>
  <c r="AU37" i="38"/>
  <c r="AE37" i="38"/>
  <c r="Q37" i="38"/>
  <c r="BA37" i="38"/>
  <c r="AK37" i="38"/>
  <c r="S37" i="38"/>
  <c r="BA37" i="42"/>
  <c r="AK37" i="42"/>
  <c r="AU37" i="42"/>
  <c r="AE37" i="42"/>
  <c r="Q37" i="42"/>
  <c r="BA37" i="46"/>
  <c r="AK37" i="46"/>
  <c r="AU37" i="46"/>
  <c r="AE37" i="46"/>
  <c r="Q37" i="46"/>
  <c r="AG21" i="37"/>
  <c r="AG13" i="37"/>
  <c r="AG9" i="37"/>
  <c r="AG12" i="37"/>
  <c r="AG10" i="37"/>
  <c r="AW21" i="46"/>
  <c r="AY21" i="46" s="1"/>
  <c r="AW13" i="46"/>
  <c r="AY13" i="46" s="1"/>
  <c r="AW9" i="46"/>
  <c r="AY9" i="46" s="1"/>
  <c r="AY35" i="46" s="1"/>
  <c r="CC8" i="79"/>
  <c r="CE8" i="79" s="1"/>
  <c r="AW10" i="46"/>
  <c r="AY10" i="46" s="1"/>
  <c r="AW12" i="46"/>
  <c r="AY12" i="46" s="1"/>
  <c r="AS31" i="56"/>
  <c r="AM31" i="56"/>
  <c r="AI31" i="56"/>
  <c r="AC31" i="56"/>
  <c r="Y31" i="56"/>
  <c r="Q31" i="56"/>
  <c r="W31" i="56" s="1"/>
  <c r="M21" i="56"/>
  <c r="AI33" i="55"/>
  <c r="Q33" i="55"/>
  <c r="W33" i="55" s="1"/>
  <c r="AA33" i="55"/>
  <c r="AI27" i="55"/>
  <c r="Q27" i="55"/>
  <c r="W27" i="55" s="1"/>
  <c r="AA27" i="55"/>
  <c r="AI25" i="55"/>
  <c r="Q25" i="55"/>
  <c r="W25" i="55" s="1"/>
  <c r="AA25" i="55"/>
  <c r="AI11" i="55"/>
  <c r="Q11" i="55"/>
  <c r="W11" i="55" s="1"/>
  <c r="AA11" i="55"/>
  <c r="M9" i="55"/>
  <c r="K78" i="96"/>
  <c r="I25" i="22" s="1"/>
  <c r="M25" i="22" s="1"/>
  <c r="S25" i="22" s="1"/>
  <c r="I78" i="96"/>
  <c r="I25" i="24" s="1"/>
  <c r="M25" i="24" s="1"/>
  <c r="S25" i="24" s="1"/>
  <c r="K31" i="73"/>
  <c r="I86" i="23" s="1"/>
  <c r="M86" i="23" s="1"/>
  <c r="S86" i="23" s="1"/>
  <c r="K27" i="73"/>
  <c r="I74" i="23" s="1"/>
  <c r="M74" i="23" s="1"/>
  <c r="S74" i="23" s="1"/>
  <c r="K23" i="73"/>
  <c r="I59" i="23" s="1"/>
  <c r="M59" i="23" s="1"/>
  <c r="S59" i="23" s="1"/>
  <c r="K11" i="73"/>
  <c r="I23" i="23" s="1"/>
  <c r="M23" i="23" s="1"/>
  <c r="S23" i="23" s="1"/>
  <c r="K33" i="73"/>
  <c r="I65" i="23" s="1"/>
  <c r="M65" i="23" s="1"/>
  <c r="S65" i="23" s="1"/>
  <c r="K28" i="73"/>
  <c r="I77" i="23" s="1"/>
  <c r="M77" i="23" s="1"/>
  <c r="S77" i="23" s="1"/>
  <c r="K24" i="73"/>
  <c r="I62" i="23" s="1"/>
  <c r="M62" i="23" s="1"/>
  <c r="S62" i="23" s="1"/>
  <c r="AW34" i="31"/>
  <c r="AW26" i="31"/>
  <c r="AW24" i="31"/>
  <c r="AW22" i="31"/>
  <c r="AW8" i="31"/>
  <c r="AW23" i="35"/>
  <c r="AS19" i="79"/>
  <c r="AU19" i="79" s="1"/>
  <c r="AM34" i="35" s="1"/>
  <c r="AW34" i="35"/>
  <c r="AW26" i="35"/>
  <c r="AW8" i="35"/>
  <c r="AW24" i="35"/>
  <c r="AW22" i="35"/>
  <c r="AW23" i="31"/>
  <c r="AS23" i="36"/>
  <c r="Y41" i="40"/>
  <c r="AK41" i="40" s="1"/>
  <c r="AE41" i="40"/>
  <c r="AC41" i="40"/>
  <c r="K69" i="74"/>
  <c r="I22" i="50" s="1"/>
  <c r="M22" i="50" s="1"/>
  <c r="K65" i="74"/>
  <c r="I18" i="50" s="1"/>
  <c r="M18" i="50" s="1"/>
  <c r="K68" i="74"/>
  <c r="I21" i="50" s="1"/>
  <c r="M21" i="50" s="1"/>
  <c r="K64" i="74"/>
  <c r="I17" i="50" s="1"/>
  <c r="M17" i="50" s="1"/>
  <c r="AO43" i="36"/>
  <c r="BA43" i="36" s="1"/>
  <c r="AS42" i="32"/>
  <c r="AU42" i="32"/>
  <c r="Y42" i="33"/>
  <c r="AK42" i="33" s="1"/>
  <c r="W42" i="37"/>
  <c r="AC42" i="41"/>
  <c r="AE42" i="41"/>
  <c r="AM43" i="34"/>
  <c r="AU43" i="45"/>
  <c r="AS43" i="45"/>
  <c r="W42" i="40"/>
  <c r="Y42" i="40"/>
  <c r="AK42" i="40" s="1"/>
  <c r="AY31" i="33"/>
  <c r="AU41" i="33"/>
  <c r="AS41" i="33"/>
  <c r="AO41" i="33"/>
  <c r="BA41" i="33" s="1"/>
  <c r="AO41" i="38"/>
  <c r="AY41" i="38" s="1"/>
  <c r="AS41" i="38"/>
  <c r="Y41" i="32"/>
  <c r="AI41" i="32" s="1"/>
  <c r="AC41" i="32"/>
  <c r="Y41" i="34"/>
  <c r="AI41" i="34" s="1"/>
  <c r="AC41" i="34"/>
  <c r="Y41" i="42"/>
  <c r="AK41" i="42" s="1"/>
  <c r="AE41" i="42"/>
  <c r="AC41" i="42"/>
  <c r="Y43" i="41"/>
  <c r="AK43" i="41" s="1"/>
  <c r="AC43" i="41"/>
  <c r="Y43" i="45"/>
  <c r="AK43" i="45" s="1"/>
  <c r="AC43" i="45"/>
  <c r="AE43" i="45"/>
  <c r="S40" i="35"/>
  <c r="Y40" i="43"/>
  <c r="AK40" i="43" s="1"/>
  <c r="W40" i="43"/>
  <c r="S40" i="34"/>
  <c r="S40" i="42"/>
  <c r="Y40" i="33"/>
  <c r="AK40" i="33" s="1"/>
  <c r="W40" i="33"/>
  <c r="S40" i="41"/>
  <c r="S40" i="32"/>
  <c r="Y40" i="40"/>
  <c r="AK40" i="40" s="1"/>
  <c r="W40" i="40"/>
  <c r="E30" i="28"/>
  <c r="AW46" i="30"/>
  <c r="AW39" i="30"/>
  <c r="AW37" i="30"/>
  <c r="AW33" i="30"/>
  <c r="AW31" i="30"/>
  <c r="AW29" i="30"/>
  <c r="AW27" i="30"/>
  <c r="AW25" i="30"/>
  <c r="AW19" i="30"/>
  <c r="AW17" i="30"/>
  <c r="AW15" i="30"/>
  <c r="AW11" i="30"/>
  <c r="I23" i="79"/>
  <c r="K23" i="79" s="1"/>
  <c r="AM41" i="30" s="1"/>
  <c r="AW41" i="30"/>
  <c r="AW36" i="30"/>
  <c r="AW40" i="30"/>
  <c r="AW14" i="30"/>
  <c r="AW16" i="30"/>
  <c r="AW18" i="30"/>
  <c r="AW28" i="30"/>
  <c r="AW30" i="30"/>
  <c r="AW32" i="30"/>
  <c r="AW20" i="30"/>
  <c r="AW45" i="30"/>
  <c r="AW38" i="30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AW12" i="36"/>
  <c r="AW10" i="36"/>
  <c r="CC18" i="79"/>
  <c r="CE18" i="79" s="1"/>
  <c r="AM12" i="36" s="1"/>
  <c r="AW9" i="36"/>
  <c r="AW13" i="36"/>
  <c r="AW21" i="36"/>
  <c r="AG23" i="37"/>
  <c r="AG26" i="37"/>
  <c r="AG24" i="37"/>
  <c r="AG22" i="37"/>
  <c r="AG8" i="37"/>
  <c r="AI8" i="37" s="1"/>
  <c r="AG34" i="37"/>
  <c r="AI41" i="44"/>
  <c r="AW12" i="41"/>
  <c r="AW10" i="41"/>
  <c r="AW21" i="41"/>
  <c r="CC13" i="79"/>
  <c r="CE13" i="79" s="1"/>
  <c r="AM12" i="41" s="1"/>
  <c r="AW9" i="41"/>
  <c r="AW13" i="41"/>
  <c r="AY8" i="43"/>
  <c r="AY24" i="43"/>
  <c r="AG12" i="45"/>
  <c r="AG10" i="45"/>
  <c r="AG9" i="45"/>
  <c r="AG13" i="45"/>
  <c r="AG21" i="45"/>
  <c r="S32" i="41"/>
  <c r="S28" i="41"/>
  <c r="S24" i="41"/>
  <c r="W12" i="41"/>
  <c r="W33" i="41"/>
  <c r="AC33" i="41" s="1"/>
  <c r="W29" i="41"/>
  <c r="AC29" i="41" s="1"/>
  <c r="W25" i="41"/>
  <c r="AC25" i="41" s="1"/>
  <c r="S32" i="37"/>
  <c r="S28" i="37"/>
  <c r="S24" i="37"/>
  <c r="S12" i="37"/>
  <c r="W33" i="37"/>
  <c r="AC33" i="37" s="1"/>
  <c r="W29" i="37"/>
  <c r="AC29" i="37" s="1"/>
  <c r="W25" i="37"/>
  <c r="AC25" i="37" s="1"/>
  <c r="W32" i="30"/>
  <c r="AC32" i="30" s="1"/>
  <c r="W28" i="30"/>
  <c r="AC28" i="30" s="1"/>
  <c r="W24" i="30"/>
  <c r="AC24" i="30" s="1"/>
  <c r="S33" i="30"/>
  <c r="S29" i="30"/>
  <c r="S25" i="30"/>
  <c r="S32" i="44"/>
  <c r="S28" i="44"/>
  <c r="S24" i="44"/>
  <c r="S12" i="44"/>
  <c r="Y33" i="44"/>
  <c r="AI33" i="44" s="1"/>
  <c r="W33" i="44"/>
  <c r="AC33" i="44" s="1"/>
  <c r="Y29" i="44"/>
  <c r="AI29" i="44" s="1"/>
  <c r="W29" i="44"/>
  <c r="AC29" i="44" s="1"/>
  <c r="Y25" i="44"/>
  <c r="AI25" i="44" s="1"/>
  <c r="W25" i="44"/>
  <c r="AC25" i="44" s="1"/>
  <c r="Y32" i="36"/>
  <c r="W32" i="36"/>
  <c r="AC32" i="36" s="1"/>
  <c r="Y28" i="36"/>
  <c r="W28" i="36"/>
  <c r="AC28" i="36" s="1"/>
  <c r="Y24" i="36"/>
  <c r="W24" i="36"/>
  <c r="AC24" i="36" s="1"/>
  <c r="Y12" i="36"/>
  <c r="W12" i="36"/>
  <c r="AC12" i="36" s="1"/>
  <c r="S33" i="36"/>
  <c r="S29" i="36"/>
  <c r="S25" i="36"/>
  <c r="S32" i="32"/>
  <c r="S28" i="32"/>
  <c r="S24" i="32"/>
  <c r="S12" i="32"/>
  <c r="W33" i="32"/>
  <c r="AC33" i="32" s="1"/>
  <c r="W29" i="32"/>
  <c r="AC29" i="32" s="1"/>
  <c r="W25" i="32"/>
  <c r="AC25" i="32" s="1"/>
  <c r="S34" i="43"/>
  <c r="S30" i="43"/>
  <c r="S26" i="43"/>
  <c r="W31" i="43"/>
  <c r="AC31" i="43" s="1"/>
  <c r="W27" i="43"/>
  <c r="W23" i="43"/>
  <c r="W34" i="39"/>
  <c r="W30" i="39"/>
  <c r="AC30" i="39" s="1"/>
  <c r="W26" i="39"/>
  <c r="S31" i="39"/>
  <c r="S27" i="39"/>
  <c r="S23" i="39"/>
  <c r="W34" i="35"/>
  <c r="Y34" i="35"/>
  <c r="AK34" i="35" s="1"/>
  <c r="W30" i="35"/>
  <c r="AC30" i="35" s="1"/>
  <c r="Y30" i="35"/>
  <c r="AI30" i="35" s="1"/>
  <c r="W26" i="35"/>
  <c r="Y26" i="35"/>
  <c r="AK26" i="35" s="1"/>
  <c r="S31" i="35"/>
  <c r="S27" i="35"/>
  <c r="S23" i="35"/>
  <c r="W34" i="46"/>
  <c r="Y34" i="46" s="1"/>
  <c r="W30" i="46"/>
  <c r="Y30" i="46" s="1"/>
  <c r="W26" i="46"/>
  <c r="Y26" i="46" s="1"/>
  <c r="S31" i="46"/>
  <c r="S27" i="46"/>
  <c r="S23" i="46"/>
  <c r="W34" i="42"/>
  <c r="Y34" i="42"/>
  <c r="AK34" i="42" s="1"/>
  <c r="W30" i="42"/>
  <c r="AC30" i="42" s="1"/>
  <c r="Y30" i="42"/>
  <c r="W26" i="42"/>
  <c r="Y26" i="42"/>
  <c r="AK26" i="42" s="1"/>
  <c r="S31" i="42"/>
  <c r="S27" i="42"/>
  <c r="S23" i="42"/>
  <c r="S34" i="38"/>
  <c r="S30" i="38"/>
  <c r="S26" i="38"/>
  <c r="W31" i="38"/>
  <c r="AC31" i="38" s="1"/>
  <c r="Y31" i="38"/>
  <c r="W27" i="38"/>
  <c r="AC27" i="38" s="1"/>
  <c r="Y27" i="38"/>
  <c r="W23" i="38"/>
  <c r="AC23" i="38" s="1"/>
  <c r="Y23" i="38"/>
  <c r="W34" i="34"/>
  <c r="AC34" i="34" s="1"/>
  <c r="Y34" i="34"/>
  <c r="W30" i="34"/>
  <c r="AC30" i="34" s="1"/>
  <c r="Y30" i="34"/>
  <c r="AI30" i="34" s="1"/>
  <c r="W26" i="34"/>
  <c r="AC26" i="34" s="1"/>
  <c r="Y26" i="34"/>
  <c r="S31" i="34"/>
  <c r="S27" i="34"/>
  <c r="S23" i="34"/>
  <c r="W34" i="31"/>
  <c r="AC34" i="31" s="1"/>
  <c r="W30" i="31"/>
  <c r="AC30" i="31" s="1"/>
  <c r="W26" i="31"/>
  <c r="AC26" i="31" s="1"/>
  <c r="S31" i="31"/>
  <c r="S27" i="31"/>
  <c r="S23" i="31"/>
  <c r="K75" i="96"/>
  <c r="I18" i="22" s="1"/>
  <c r="M18" i="22" s="1"/>
  <c r="S18" i="22" s="1"/>
  <c r="AO43" i="32"/>
  <c r="BA43" i="32" s="1"/>
  <c r="AS21" i="88"/>
  <c r="AS19" i="88"/>
  <c r="AS17" i="88"/>
  <c r="AS15" i="88"/>
  <c r="AS13" i="88"/>
  <c r="AS11" i="88"/>
  <c r="AS9" i="88"/>
  <c r="AS23" i="88"/>
  <c r="AS22" i="88"/>
  <c r="AS20" i="88"/>
  <c r="AS18" i="88"/>
  <c r="AS16" i="88"/>
  <c r="AS14" i="88"/>
  <c r="AS12" i="88"/>
  <c r="AS10" i="88"/>
  <c r="AS8" i="88"/>
  <c r="Y43" i="37"/>
  <c r="AK43" i="37" s="1"/>
  <c r="AC43" i="37"/>
  <c r="AE43" i="37"/>
  <c r="S19" i="77"/>
  <c r="U19" i="77" s="1"/>
  <c r="E20" i="76" s="1"/>
  <c r="S9" i="77"/>
  <c r="U9" i="77" s="1"/>
  <c r="E9" i="76" s="1"/>
  <c r="S20" i="77"/>
  <c r="U20" i="77" s="1"/>
  <c r="E21" i="76" s="1"/>
  <c r="S18" i="77"/>
  <c r="U18" i="77" s="1"/>
  <c r="E19" i="76" s="1"/>
  <c r="AI19" i="77"/>
  <c r="AK19" i="77" s="1"/>
  <c r="I28" i="16" s="1"/>
  <c r="M28" i="16" s="1"/>
  <c r="S28" i="16" s="1"/>
  <c r="AI9" i="77"/>
  <c r="AK9" i="77" s="1"/>
  <c r="I18" i="16" s="1"/>
  <c r="AI20" i="77"/>
  <c r="AK20" i="77" s="1"/>
  <c r="I29" i="16" s="1"/>
  <c r="M29" i="16" s="1"/>
  <c r="S29" i="16" s="1"/>
  <c r="AI18" i="77"/>
  <c r="AK18" i="77" s="1"/>
  <c r="I27" i="16" s="1"/>
  <c r="M27" i="16" s="1"/>
  <c r="S27" i="16" s="1"/>
  <c r="AY19" i="77"/>
  <c r="BA19" i="77" s="1"/>
  <c r="E88" i="74" s="1"/>
  <c r="AY9" i="77"/>
  <c r="BA9" i="77" s="1"/>
  <c r="E78" i="74" s="1"/>
  <c r="AY20" i="77"/>
  <c r="BA20" i="77" s="1"/>
  <c r="E89" i="74" s="1"/>
  <c r="AY18" i="77"/>
  <c r="BA18" i="77" s="1"/>
  <c r="E87" i="74" s="1"/>
  <c r="O19" i="77"/>
  <c r="Q19" i="77" s="1"/>
  <c r="E71" i="74" s="1"/>
  <c r="O9" i="77"/>
  <c r="Q9" i="77" s="1"/>
  <c r="E61" i="74" s="1"/>
  <c r="O20" i="77"/>
  <c r="Q20" i="77" s="1"/>
  <c r="E72" i="74" s="1"/>
  <c r="O18" i="77"/>
  <c r="Q18" i="77" s="1"/>
  <c r="E70" i="74" s="1"/>
  <c r="AE19" i="77"/>
  <c r="AG19" i="77" s="1"/>
  <c r="I28" i="17" s="1"/>
  <c r="M28" i="17" s="1"/>
  <c r="S28" i="17" s="1"/>
  <c r="AE9" i="77"/>
  <c r="AG9" i="77" s="1"/>
  <c r="I18" i="17" s="1"/>
  <c r="AE20" i="77"/>
  <c r="AG20" i="77" s="1"/>
  <c r="I29" i="17" s="1"/>
  <c r="M29" i="17" s="1"/>
  <c r="S29" i="17" s="1"/>
  <c r="AE18" i="77"/>
  <c r="AG18" i="77" s="1"/>
  <c r="I27" i="17" s="1"/>
  <c r="M27" i="17" s="1"/>
  <c r="S27" i="17" s="1"/>
  <c r="AU19" i="77"/>
  <c r="AW19" i="77" s="1"/>
  <c r="I28" i="13" s="1"/>
  <c r="M28" i="13" s="1"/>
  <c r="AU9" i="77"/>
  <c r="AW9" i="77" s="1"/>
  <c r="I18" i="13" s="1"/>
  <c r="AU20" i="77"/>
  <c r="AW20" i="77" s="1"/>
  <c r="I29" i="13" s="1"/>
  <c r="M29" i="13" s="1"/>
  <c r="AU18" i="77"/>
  <c r="AW18" i="77" s="1"/>
  <c r="I27" i="13" s="1"/>
  <c r="M27" i="13" s="1"/>
  <c r="AS61" i="56"/>
  <c r="AM61" i="56"/>
  <c r="AI61" i="56"/>
  <c r="AC61" i="56"/>
  <c r="Y61" i="56"/>
  <c r="Q61" i="56"/>
  <c r="W61" i="56" s="1"/>
  <c r="AS57" i="56"/>
  <c r="AM57" i="56"/>
  <c r="AI57" i="56"/>
  <c r="AC57" i="56"/>
  <c r="Y57" i="56"/>
  <c r="Q57" i="56"/>
  <c r="W57" i="56" s="1"/>
  <c r="AS53" i="56"/>
  <c r="AM53" i="56"/>
  <c r="AI53" i="56"/>
  <c r="AC53" i="56"/>
  <c r="Y53" i="56"/>
  <c r="Q53" i="56"/>
  <c r="W53" i="56" s="1"/>
  <c r="AS28" i="56"/>
  <c r="AM28" i="56"/>
  <c r="AI28" i="56"/>
  <c r="AC28" i="56"/>
  <c r="Y28" i="56"/>
  <c r="Q28" i="56"/>
  <c r="W28" i="56" s="1"/>
  <c r="AS62" i="56"/>
  <c r="AM62" i="56"/>
  <c r="AI62" i="56"/>
  <c r="AC62" i="56"/>
  <c r="Y62" i="56"/>
  <c r="Q62" i="56"/>
  <c r="W62" i="56" s="1"/>
  <c r="AS58" i="56"/>
  <c r="AM58" i="56"/>
  <c r="AI58" i="56"/>
  <c r="AC58" i="56"/>
  <c r="Y58" i="56"/>
  <c r="Q58" i="56"/>
  <c r="W58" i="56" s="1"/>
  <c r="AS54" i="56"/>
  <c r="AM54" i="56"/>
  <c r="AI54" i="56"/>
  <c r="AC54" i="56"/>
  <c r="Y54" i="56"/>
  <c r="Q54" i="56"/>
  <c r="W54" i="56" s="1"/>
  <c r="AY8" i="39"/>
  <c r="CG23" i="79"/>
  <c r="CY23" i="84"/>
  <c r="CI23" i="79" s="1"/>
  <c r="CM23" i="79" s="1"/>
  <c r="CO23" i="79" s="1"/>
  <c r="W12" i="30" s="1"/>
  <c r="BO23" i="79"/>
  <c r="CE23" i="84"/>
  <c r="BQ23" i="79" s="1"/>
  <c r="BU23" i="79" s="1"/>
  <c r="BW23" i="79" s="1"/>
  <c r="AG23" i="42"/>
  <c r="AI23" i="42" s="1"/>
  <c r="AG26" i="42"/>
  <c r="AI26" i="42" s="1"/>
  <c r="AG34" i="42"/>
  <c r="AI34" i="42" s="1"/>
  <c r="AG8" i="42"/>
  <c r="AI8" i="42" s="1"/>
  <c r="AG22" i="42"/>
  <c r="AG24" i="42"/>
  <c r="AI24" i="42" s="1"/>
  <c r="CG8" i="52"/>
  <c r="BA19" i="46"/>
  <c r="AK19" i="46"/>
  <c r="AU19" i="46"/>
  <c r="AE19" i="46"/>
  <c r="Q19" i="46"/>
  <c r="BA19" i="44"/>
  <c r="AK19" i="44"/>
  <c r="AU19" i="44"/>
  <c r="AE19" i="44"/>
  <c r="Q19" i="44"/>
  <c r="BA19" i="42"/>
  <c r="AK19" i="42"/>
  <c r="AU19" i="42"/>
  <c r="AE19" i="42"/>
  <c r="Q19" i="42"/>
  <c r="AU19" i="40"/>
  <c r="AE19" i="40"/>
  <c r="Q19" i="40"/>
  <c r="BA19" i="40"/>
  <c r="AK19" i="40"/>
  <c r="S19" i="40"/>
  <c r="AU19" i="38"/>
  <c r="AE19" i="38"/>
  <c r="Q19" i="38"/>
  <c r="BA19" i="38"/>
  <c r="AK19" i="38"/>
  <c r="S19" i="38"/>
  <c r="AU19" i="36"/>
  <c r="AE19" i="36"/>
  <c r="Q19" i="36"/>
  <c r="BA19" i="36"/>
  <c r="AK19" i="36"/>
  <c r="S19" i="36"/>
  <c r="BA19" i="34"/>
  <c r="AK19" i="34"/>
  <c r="AU19" i="34"/>
  <c r="AE19" i="34"/>
  <c r="Q19" i="34"/>
  <c r="BA19" i="32"/>
  <c r="AK19" i="32"/>
  <c r="AU19" i="32"/>
  <c r="AE19" i="32"/>
  <c r="Q19" i="32"/>
  <c r="BA19" i="31"/>
  <c r="AK19" i="31"/>
  <c r="AU19" i="31"/>
  <c r="AE19" i="31"/>
  <c r="Q19" i="31"/>
  <c r="BA15" i="46"/>
  <c r="AK15" i="46"/>
  <c r="AU15" i="46"/>
  <c r="AE15" i="46"/>
  <c r="Q15" i="46"/>
  <c r="BA15" i="44"/>
  <c r="AK15" i="44"/>
  <c r="AU15" i="44"/>
  <c r="AE15" i="44"/>
  <c r="Q15" i="44"/>
  <c r="BA15" i="42"/>
  <c r="AK15" i="42"/>
  <c r="AU15" i="42"/>
  <c r="AE15" i="42"/>
  <c r="Q15" i="42"/>
  <c r="AU15" i="40"/>
  <c r="AE15" i="40"/>
  <c r="Q15" i="40"/>
  <c r="BA15" i="40"/>
  <c r="AK15" i="40"/>
  <c r="S15" i="40"/>
  <c r="AU15" i="38"/>
  <c r="AE15" i="38"/>
  <c r="Q15" i="38"/>
  <c r="BA15" i="38"/>
  <c r="AK15" i="38"/>
  <c r="S15" i="38"/>
  <c r="AU15" i="36"/>
  <c r="AE15" i="36"/>
  <c r="Q15" i="36"/>
  <c r="BA15" i="36"/>
  <c r="AK15" i="36"/>
  <c r="S15" i="36"/>
  <c r="BA15" i="34"/>
  <c r="AK15" i="34"/>
  <c r="AU15" i="34"/>
  <c r="AE15" i="34"/>
  <c r="Q15" i="34"/>
  <c r="BA15" i="32"/>
  <c r="AK15" i="32"/>
  <c r="AU15" i="32"/>
  <c r="AE15" i="32"/>
  <c r="Q15" i="32"/>
  <c r="BA15" i="31"/>
  <c r="AK15" i="31"/>
  <c r="AU15" i="31"/>
  <c r="AE15" i="31"/>
  <c r="Q15" i="31"/>
  <c r="AU18" i="46"/>
  <c r="AE18" i="46"/>
  <c r="Q18" i="46"/>
  <c r="BA18" i="46"/>
  <c r="AK18" i="46"/>
  <c r="S18" i="46"/>
  <c r="AU18" i="44"/>
  <c r="AE18" i="44"/>
  <c r="Q18" i="44"/>
  <c r="BA18" i="44"/>
  <c r="AK18" i="44"/>
  <c r="S18" i="44"/>
  <c r="AU18" i="42"/>
  <c r="AE18" i="42"/>
  <c r="Q18" i="42"/>
  <c r="BA18" i="42"/>
  <c r="AK18" i="42"/>
  <c r="S18" i="42"/>
  <c r="BA18" i="40"/>
  <c r="AK18" i="40"/>
  <c r="AU18" i="40"/>
  <c r="AE18" i="40"/>
  <c r="Q18" i="40"/>
  <c r="BA18" i="38"/>
  <c r="AK18" i="38"/>
  <c r="AU18" i="38"/>
  <c r="AE18" i="38"/>
  <c r="Q18" i="38"/>
  <c r="BA18" i="36"/>
  <c r="AK18" i="36"/>
  <c r="AU18" i="36"/>
  <c r="AE18" i="36"/>
  <c r="Q18" i="36"/>
  <c r="AU18" i="34"/>
  <c r="AE18" i="34"/>
  <c r="Q18" i="34"/>
  <c r="BA18" i="34"/>
  <c r="AK18" i="34"/>
  <c r="S18" i="34"/>
  <c r="AU18" i="32"/>
  <c r="AE18" i="32"/>
  <c r="Q18" i="32"/>
  <c r="BA18" i="32"/>
  <c r="AK18" i="32"/>
  <c r="S18" i="32"/>
  <c r="AU18" i="31"/>
  <c r="AE18" i="31"/>
  <c r="Q18" i="31"/>
  <c r="BA18" i="31"/>
  <c r="AK18" i="31"/>
  <c r="S18" i="31"/>
  <c r="AU14" i="46"/>
  <c r="AE14" i="46"/>
  <c r="Q14" i="46"/>
  <c r="BA14" i="46"/>
  <c r="AK14" i="46"/>
  <c r="S14" i="46"/>
  <c r="Q14" i="44"/>
  <c r="S14" i="44"/>
  <c r="Q14" i="42"/>
  <c r="S14" i="42"/>
  <c r="Q14" i="40"/>
  <c r="BA14" i="38"/>
  <c r="AK14" i="38"/>
  <c r="AU14" i="38"/>
  <c r="AE14" i="38"/>
  <c r="Q14" i="38"/>
  <c r="BA14" i="36"/>
  <c r="AK14" i="36"/>
  <c r="AU14" i="36"/>
  <c r="AE14" i="36"/>
  <c r="Q14" i="36"/>
  <c r="AU14" i="34"/>
  <c r="AE14" i="34"/>
  <c r="Q14" i="34"/>
  <c r="BA14" i="34"/>
  <c r="AK14" i="34"/>
  <c r="S14" i="34"/>
  <c r="Q14" i="32"/>
  <c r="S14" i="32"/>
  <c r="AU14" i="31"/>
  <c r="AE14" i="31"/>
  <c r="Q14" i="31"/>
  <c r="BA14" i="31"/>
  <c r="AK14" i="31"/>
  <c r="S14" i="31"/>
  <c r="K86" i="74"/>
  <c r="I60" i="50" s="1"/>
  <c r="M60" i="50" s="1"/>
  <c r="K82" i="74"/>
  <c r="I56" i="50" s="1"/>
  <c r="M56" i="50" s="1"/>
  <c r="K85" i="74"/>
  <c r="I59" i="50" s="1"/>
  <c r="M59" i="50" s="1"/>
  <c r="K81" i="74"/>
  <c r="I55" i="50" s="1"/>
  <c r="M55" i="50" s="1"/>
  <c r="I18" i="73"/>
  <c r="I44" i="25" s="1"/>
  <c r="M44" i="25" s="1"/>
  <c r="S44" i="25" s="1"/>
  <c r="K18" i="73"/>
  <c r="I44" i="23" s="1"/>
  <c r="M44" i="23" s="1"/>
  <c r="S44" i="23" s="1"/>
  <c r="I44" i="74"/>
  <c r="I45" i="56" s="1"/>
  <c r="M45" i="56" s="1"/>
  <c r="K44" i="74"/>
  <c r="I45" i="54" s="1"/>
  <c r="M45" i="54" s="1"/>
  <c r="I17" i="73"/>
  <c r="I41" i="25" s="1"/>
  <c r="M41" i="25" s="1"/>
  <c r="S41" i="25" s="1"/>
  <c r="K17" i="73"/>
  <c r="I41" i="23" s="1"/>
  <c r="M41" i="23" s="1"/>
  <c r="S41" i="23" s="1"/>
  <c r="I43" i="74"/>
  <c r="I43" i="56" s="1"/>
  <c r="M43" i="56" s="1"/>
  <c r="K43" i="74"/>
  <c r="I43" i="54" s="1"/>
  <c r="M43" i="54" s="1"/>
  <c r="Y20" i="52"/>
  <c r="AS43" i="43"/>
  <c r="AU43" i="43"/>
  <c r="AO42" i="39"/>
  <c r="AM42" i="39"/>
  <c r="W42" i="43"/>
  <c r="AM43" i="38"/>
  <c r="S42" i="31"/>
  <c r="W42" i="38"/>
  <c r="Y42" i="38"/>
  <c r="AK42" i="38" s="1"/>
  <c r="S42" i="46"/>
  <c r="AO82" i="52"/>
  <c r="AQ82" i="52" s="1"/>
  <c r="AM82" i="52"/>
  <c r="AS82" i="52" s="1"/>
  <c r="AO81" i="52"/>
  <c r="AQ81" i="52" s="1"/>
  <c r="AM81" i="52"/>
  <c r="AS81" i="52" s="1"/>
  <c r="AO85" i="52"/>
  <c r="AQ85" i="52" s="1"/>
  <c r="AM85" i="52"/>
  <c r="AS85" i="52" s="1"/>
  <c r="Y43" i="33"/>
  <c r="AK43" i="33" s="1"/>
  <c r="AC43" i="33"/>
  <c r="Y41" i="31"/>
  <c r="AK41" i="31" s="1"/>
  <c r="AC41" i="31"/>
  <c r="AE41" i="31"/>
  <c r="Y43" i="35"/>
  <c r="AK43" i="35" s="1"/>
  <c r="AC43" i="35"/>
  <c r="AE43" i="35"/>
  <c r="Y43" i="38"/>
  <c r="AK43" i="38" s="1"/>
  <c r="AC43" i="38"/>
  <c r="Y41" i="39"/>
  <c r="AK41" i="39" s="1"/>
  <c r="AC41" i="39"/>
  <c r="AE41" i="39"/>
  <c r="AG21" i="32"/>
  <c r="AG13" i="32"/>
  <c r="AG9" i="32"/>
  <c r="AG10" i="32"/>
  <c r="AG12" i="32"/>
  <c r="AY30" i="32"/>
  <c r="AY41" i="32"/>
  <c r="AY25" i="32"/>
  <c r="AY29" i="32"/>
  <c r="AY33" i="32"/>
  <c r="AY43" i="32"/>
  <c r="AG34" i="36"/>
  <c r="AG26" i="36"/>
  <c r="AG24" i="36"/>
  <c r="AI24" i="36" s="1"/>
  <c r="AG22" i="36"/>
  <c r="AG8" i="36"/>
  <c r="AI8" i="36" s="1"/>
  <c r="AG23" i="36"/>
  <c r="AG21" i="42"/>
  <c r="AG13" i="42"/>
  <c r="AG9" i="42"/>
  <c r="AG10" i="42"/>
  <c r="AG12" i="42"/>
  <c r="AI12" i="42" s="1"/>
  <c r="AY8" i="44"/>
  <c r="AU8" i="41"/>
  <c r="AO8" i="41"/>
  <c r="AY26" i="41"/>
  <c r="AG34" i="45"/>
  <c r="AG26" i="45"/>
  <c r="AG24" i="45"/>
  <c r="AG22" i="45"/>
  <c r="AG8" i="45"/>
  <c r="AI8" i="45" s="1"/>
  <c r="AG23" i="45"/>
  <c r="AM40" i="39"/>
  <c r="AO40" i="39"/>
  <c r="AM40" i="31"/>
  <c r="AO40" i="31"/>
  <c r="W40" i="38"/>
  <c r="AC40" i="38" s="1"/>
  <c r="AM40" i="46"/>
  <c r="AO40" i="46"/>
  <c r="S20" i="97"/>
  <c r="I39" i="46" s="1"/>
  <c r="M39" i="46" s="1"/>
  <c r="Q20" i="97"/>
  <c r="I38" i="46" s="1"/>
  <c r="M38" i="46" s="1"/>
  <c r="S22" i="97"/>
  <c r="I39" i="44" s="1"/>
  <c r="M39" i="44" s="1"/>
  <c r="Q22" i="97"/>
  <c r="I38" i="44" s="1"/>
  <c r="M38" i="44" s="1"/>
  <c r="S24" i="97"/>
  <c r="I39" i="42" s="1"/>
  <c r="M39" i="42" s="1"/>
  <c r="Q24" i="97"/>
  <c r="I38" i="42" s="1"/>
  <c r="M38" i="42" s="1"/>
  <c r="S26" i="97"/>
  <c r="I39" i="40" s="1"/>
  <c r="M39" i="40" s="1"/>
  <c r="Q26" i="97"/>
  <c r="I38" i="40" s="1"/>
  <c r="M38" i="40" s="1"/>
  <c r="S28" i="97"/>
  <c r="I39" i="38" s="1"/>
  <c r="M39" i="38" s="1"/>
  <c r="Q28" i="97"/>
  <c r="I38" i="38" s="1"/>
  <c r="M38" i="38" s="1"/>
  <c r="S30" i="97"/>
  <c r="I39" i="36" s="1"/>
  <c r="M39" i="36" s="1"/>
  <c r="Q30" i="97"/>
  <c r="I38" i="36" s="1"/>
  <c r="M38" i="36" s="1"/>
  <c r="S32" i="97"/>
  <c r="I39" i="34" s="1"/>
  <c r="M39" i="34" s="1"/>
  <c r="Q32" i="97"/>
  <c r="I38" i="34" s="1"/>
  <c r="M38" i="34" s="1"/>
  <c r="S34" i="97"/>
  <c r="I39" i="32" s="1"/>
  <c r="M39" i="32" s="1"/>
  <c r="Q34" i="97"/>
  <c r="I38" i="32" s="1"/>
  <c r="M38" i="32" s="1"/>
  <c r="S36" i="97"/>
  <c r="I39" i="31" s="1"/>
  <c r="M39" i="31" s="1"/>
  <c r="Q36" i="97"/>
  <c r="I38" i="31" s="1"/>
  <c r="M38" i="31" s="1"/>
  <c r="AG23" i="38"/>
  <c r="AI23" i="38" s="1"/>
  <c r="AG8" i="38"/>
  <c r="AI8" i="38" s="1"/>
  <c r="AG22" i="38"/>
  <c r="AG24" i="38"/>
  <c r="AG26" i="38"/>
  <c r="AI26" i="38" s="1"/>
  <c r="AG34" i="38"/>
  <c r="AI34" i="38" s="1"/>
  <c r="AS8" i="41"/>
  <c r="Y41" i="36"/>
  <c r="AC41" i="36"/>
  <c r="AG23" i="46"/>
  <c r="AI23" i="46" s="1"/>
  <c r="AG26" i="46"/>
  <c r="AI26" i="46" s="1"/>
  <c r="AG34" i="46"/>
  <c r="AI34" i="46" s="1"/>
  <c r="AG8" i="46"/>
  <c r="AI8" i="46" s="1"/>
  <c r="AG22" i="46"/>
  <c r="AI22" i="46" s="1"/>
  <c r="AG24" i="46"/>
  <c r="AI24" i="46" s="1"/>
  <c r="AI33" i="43"/>
  <c r="AI29" i="43"/>
  <c r="AI25" i="43"/>
  <c r="AI30" i="43"/>
  <c r="AI40" i="43"/>
  <c r="AG21" i="44"/>
  <c r="AG13" i="44"/>
  <c r="AG9" i="44"/>
  <c r="AG10" i="44"/>
  <c r="AG12" i="44"/>
  <c r="AO8" i="46"/>
  <c r="AM34" i="45"/>
  <c r="AM30" i="45"/>
  <c r="AS30" i="45" s="1"/>
  <c r="AM26" i="45"/>
  <c r="W31" i="45"/>
  <c r="AC31" i="45" s="1"/>
  <c r="Y31" i="45"/>
  <c r="AI31" i="45" s="1"/>
  <c r="W27" i="45"/>
  <c r="Y27" i="45"/>
  <c r="AK27" i="45" s="1"/>
  <c r="W23" i="45"/>
  <c r="Y23" i="45"/>
  <c r="AK23" i="45" s="1"/>
  <c r="AM34" i="33"/>
  <c r="AM30" i="33"/>
  <c r="AS30" i="33" s="1"/>
  <c r="AM26" i="33"/>
  <c r="W31" i="33"/>
  <c r="AC31" i="33" s="1"/>
  <c r="Y31" i="33"/>
  <c r="AI31" i="33" s="1"/>
  <c r="W27" i="33"/>
  <c r="Y27" i="33"/>
  <c r="AK27" i="33" s="1"/>
  <c r="W23" i="33"/>
  <c r="Y23" i="33"/>
  <c r="AK23" i="33" s="1"/>
  <c r="AM34" i="40"/>
  <c r="AM30" i="40"/>
  <c r="AS30" i="40" s="1"/>
  <c r="AM26" i="40"/>
  <c r="W31" i="40"/>
  <c r="AC31" i="40" s="1"/>
  <c r="Y31" i="40"/>
  <c r="W27" i="40"/>
  <c r="Y27" i="40"/>
  <c r="AK27" i="40" s="1"/>
  <c r="W23" i="40"/>
  <c r="Y23" i="40"/>
  <c r="AK23" i="40" s="1"/>
  <c r="I56" i="96"/>
  <c r="I30" i="55" s="1"/>
  <c r="M30" i="55" s="1"/>
  <c r="AU37" i="30"/>
  <c r="AE37" i="30"/>
  <c r="Q37" i="30"/>
  <c r="BA37" i="30"/>
  <c r="AK37" i="30"/>
  <c r="S37" i="30"/>
  <c r="AU37" i="33"/>
  <c r="AE37" i="33"/>
  <c r="Q37" i="33"/>
  <c r="BA37" i="33"/>
  <c r="AK37" i="33"/>
  <c r="S37" i="33"/>
  <c r="BA37" i="37"/>
  <c r="AK37" i="37"/>
  <c r="AU37" i="37"/>
  <c r="AE37" i="37"/>
  <c r="Q37" i="37"/>
  <c r="BA37" i="41"/>
  <c r="AK37" i="41"/>
  <c r="AU37" i="41"/>
  <c r="AE37" i="41"/>
  <c r="Q37" i="41"/>
  <c r="AU37" i="45"/>
  <c r="AE37" i="45"/>
  <c r="Q37" i="45"/>
  <c r="BA37" i="45"/>
  <c r="AK37" i="45"/>
  <c r="S37" i="45"/>
  <c r="I74" i="96"/>
  <c r="I13" i="24" s="1"/>
  <c r="M13" i="24" s="1"/>
  <c r="S13" i="24" s="1"/>
  <c r="BA37" i="32"/>
  <c r="AK37" i="32"/>
  <c r="AU37" i="32"/>
  <c r="AE37" i="32"/>
  <c r="Q37" i="32"/>
  <c r="AU37" i="36"/>
  <c r="AE37" i="36"/>
  <c r="Q37" i="36"/>
  <c r="BA37" i="36"/>
  <c r="AK37" i="36"/>
  <c r="S37" i="36"/>
  <c r="AU37" i="40"/>
  <c r="AE37" i="40"/>
  <c r="Q37" i="40"/>
  <c r="BA37" i="40"/>
  <c r="AK37" i="40"/>
  <c r="S37" i="40"/>
  <c r="BA37" i="44"/>
  <c r="AK37" i="44"/>
  <c r="AU37" i="44"/>
  <c r="AE37" i="44"/>
  <c r="Q37" i="44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2" i="52"/>
  <c r="M42" i="52" s="1"/>
  <c r="K16" i="74"/>
  <c r="I27" i="50" s="1"/>
  <c r="M27" i="50" s="1"/>
  <c r="I44" i="52"/>
  <c r="M44" i="52" s="1"/>
  <c r="K18" i="74"/>
  <c r="I29" i="50" s="1"/>
  <c r="M29" i="50" s="1"/>
  <c r="I46" i="52"/>
  <c r="M46" i="52" s="1"/>
  <c r="K20" i="74"/>
  <c r="I31" i="50" s="1"/>
  <c r="M31" i="50" s="1"/>
  <c r="I48" i="52"/>
  <c r="M48" i="52" s="1"/>
  <c r="K22" i="74"/>
  <c r="I33" i="50" s="1"/>
  <c r="M33" i="50" s="1"/>
  <c r="I50" i="52"/>
  <c r="M50" i="52" s="1"/>
  <c r="K24" i="74"/>
  <c r="I35" i="50" s="1"/>
  <c r="M35" i="50" s="1"/>
  <c r="I52" i="52"/>
  <c r="M52" i="52" s="1"/>
  <c r="K26" i="74"/>
  <c r="I37" i="50" s="1"/>
  <c r="M37" i="50" s="1"/>
  <c r="AG26" i="40"/>
  <c r="AG24" i="40"/>
  <c r="AI24" i="40" s="1"/>
  <c r="AG22" i="40"/>
  <c r="AG8" i="40"/>
  <c r="AI8" i="40" s="1"/>
  <c r="AG23" i="40"/>
  <c r="AI23" i="40" s="1"/>
  <c r="AG34" i="40"/>
  <c r="AG21" i="46"/>
  <c r="AI21" i="46" s="1"/>
  <c r="AG13" i="46"/>
  <c r="AI13" i="46" s="1"/>
  <c r="AG9" i="46"/>
  <c r="AI9" i="46" s="1"/>
  <c r="AG10" i="46"/>
  <c r="AI10" i="46" s="1"/>
  <c r="AG12" i="46"/>
  <c r="AI12" i="46" s="1"/>
  <c r="AA15" i="48"/>
  <c r="AI15" i="48"/>
  <c r="AI29" i="48" s="1"/>
  <c r="E19" i="10" s="1"/>
  <c r="Q15" i="48"/>
  <c r="Q29" i="48" s="1"/>
  <c r="E17" i="10" s="1"/>
  <c r="M29" i="48"/>
  <c r="AM29" i="56"/>
  <c r="AS29" i="56" s="1"/>
  <c r="AC29" i="56"/>
  <c r="AI29" i="56" s="1"/>
  <c r="Q29" i="56"/>
  <c r="W29" i="56" s="1"/>
  <c r="AI34" i="55"/>
  <c r="Q34" i="55"/>
  <c r="W34" i="55" s="1"/>
  <c r="AA34" i="55"/>
  <c r="AI28" i="55"/>
  <c r="Q28" i="55"/>
  <c r="W28" i="55" s="1"/>
  <c r="AA28" i="55"/>
  <c r="AI26" i="55"/>
  <c r="Q26" i="55"/>
  <c r="W26" i="55" s="1"/>
  <c r="AA26" i="55"/>
  <c r="AI12" i="55"/>
  <c r="Q12" i="55"/>
  <c r="W12" i="55" s="1"/>
  <c r="AA12" i="55"/>
  <c r="AI10" i="55"/>
  <c r="Q10" i="55"/>
  <c r="W10" i="55" s="1"/>
  <c r="AA10" i="55"/>
  <c r="W8" i="35"/>
  <c r="W8" i="31"/>
  <c r="Y21" i="90"/>
  <c r="Y19" i="90"/>
  <c r="Y17" i="90"/>
  <c r="Y15" i="90"/>
  <c r="Y13" i="90"/>
  <c r="Y11" i="90"/>
  <c r="Y9" i="90"/>
  <c r="Y23" i="90"/>
  <c r="Y22" i="90"/>
  <c r="Y20" i="90"/>
  <c r="Y18" i="90"/>
  <c r="Y16" i="90"/>
  <c r="Y14" i="90"/>
  <c r="Y12" i="90"/>
  <c r="Y10" i="90"/>
  <c r="Y8" i="90"/>
  <c r="BG23" i="90"/>
  <c r="AI31" i="40"/>
  <c r="AI42" i="40"/>
  <c r="AI40" i="40"/>
  <c r="AW79" i="52"/>
  <c r="BC79" i="52" s="1"/>
  <c r="AU79" i="52"/>
  <c r="Q9" i="40"/>
  <c r="S9" i="40"/>
  <c r="S9" i="19"/>
  <c r="S15" i="19" s="1"/>
  <c r="E40" i="8" s="1"/>
  <c r="M15" i="19"/>
  <c r="E31" i="10" s="1"/>
  <c r="W42" i="45"/>
  <c r="AM42" i="36"/>
  <c r="Y42" i="44"/>
  <c r="AK42" i="44" s="1"/>
  <c r="W42" i="44"/>
  <c r="O85" i="52"/>
  <c r="O83" i="52"/>
  <c r="O81" i="52"/>
  <c r="O84" i="52"/>
  <c r="O82" i="52"/>
  <c r="O80" i="52"/>
  <c r="AW21" i="38"/>
  <c r="AW13" i="38"/>
  <c r="AW9" i="38"/>
  <c r="CC16" i="79"/>
  <c r="CE16" i="79" s="1"/>
  <c r="AM12" i="38" s="1"/>
  <c r="AW10" i="38"/>
  <c r="AW12" i="38"/>
  <c r="AG21" i="39"/>
  <c r="AG13" i="39"/>
  <c r="AG9" i="39"/>
  <c r="AG12" i="39"/>
  <c r="AI12" i="39" s="1"/>
  <c r="AG10" i="39"/>
  <c r="AI40" i="32"/>
  <c r="AI43" i="32"/>
  <c r="AI32" i="34"/>
  <c r="AI28" i="34"/>
  <c r="AI40" i="34"/>
  <c r="AI43" i="34"/>
  <c r="AI41" i="42"/>
  <c r="AI30" i="42"/>
  <c r="AI43" i="42"/>
  <c r="AI42" i="41"/>
  <c r="AI40" i="41"/>
  <c r="AI33" i="45"/>
  <c r="AI29" i="45"/>
  <c r="AI25" i="45"/>
  <c r="AI28" i="45"/>
  <c r="AI41" i="45"/>
  <c r="AS21" i="91"/>
  <c r="AS19" i="91"/>
  <c r="AS17" i="91"/>
  <c r="AS15" i="91"/>
  <c r="AS13" i="91"/>
  <c r="AS11" i="91"/>
  <c r="AS9" i="91"/>
  <c r="AS23" i="91"/>
  <c r="AS22" i="91"/>
  <c r="AS20" i="91"/>
  <c r="AS18" i="91"/>
  <c r="AS16" i="91"/>
  <c r="AS14" i="91"/>
  <c r="AS12" i="91"/>
  <c r="AS10" i="91"/>
  <c r="AS8" i="91"/>
  <c r="AG34" i="33"/>
  <c r="AG26" i="33"/>
  <c r="AG24" i="33"/>
  <c r="AG22" i="33"/>
  <c r="AG8" i="33"/>
  <c r="AI8" i="33" s="1"/>
  <c r="AG23" i="33"/>
  <c r="AI23" i="33" s="1"/>
  <c r="AS21" i="90"/>
  <c r="AS19" i="90"/>
  <c r="AS17" i="90"/>
  <c r="AS15" i="90"/>
  <c r="AS13" i="90"/>
  <c r="AS11" i="90"/>
  <c r="AS9" i="90"/>
  <c r="AS23" i="90"/>
  <c r="AS22" i="90"/>
  <c r="AS20" i="90"/>
  <c r="AS18" i="90"/>
  <c r="AS16" i="90"/>
  <c r="AS14" i="90"/>
  <c r="AS12" i="90"/>
  <c r="AS10" i="90"/>
  <c r="AS8" i="90"/>
  <c r="E28" i="28"/>
  <c r="AG46" i="30"/>
  <c r="AG39" i="30"/>
  <c r="AG37" i="30"/>
  <c r="AG33" i="30"/>
  <c r="AG31" i="30"/>
  <c r="AG29" i="30"/>
  <c r="AG27" i="30"/>
  <c r="AG25" i="30"/>
  <c r="AG19" i="30"/>
  <c r="AG17" i="30"/>
  <c r="AG15" i="30"/>
  <c r="AG11" i="30"/>
  <c r="AG36" i="30"/>
  <c r="AG40" i="30"/>
  <c r="AG45" i="30"/>
  <c r="AG14" i="30"/>
  <c r="AG16" i="30"/>
  <c r="AG18" i="30"/>
  <c r="AG20" i="30"/>
  <c r="AG28" i="30"/>
  <c r="AG30" i="30"/>
  <c r="AG32" i="30"/>
  <c r="AG38" i="30"/>
  <c r="AG41" i="30"/>
  <c r="AI41" i="30" s="1"/>
  <c r="AG23" i="32"/>
  <c r="AG26" i="32"/>
  <c r="AG34" i="32"/>
  <c r="AG8" i="32"/>
  <c r="AI8" i="32" s="1"/>
  <c r="AG22" i="32"/>
  <c r="AG24" i="32"/>
  <c r="AG12" i="36"/>
  <c r="AI12" i="36" s="1"/>
  <c r="AG10" i="36"/>
  <c r="AG9" i="36"/>
  <c r="AG13" i="36"/>
  <c r="AG21" i="36"/>
  <c r="AY31" i="36"/>
  <c r="AY28" i="36"/>
  <c r="AY32" i="36"/>
  <c r="AY41" i="36"/>
  <c r="Y43" i="44"/>
  <c r="AK43" i="44" s="1"/>
  <c r="AC43" i="44"/>
  <c r="AE43" i="44"/>
  <c r="AE8" i="43"/>
  <c r="Y8" i="43"/>
  <c r="AC8" i="43"/>
  <c r="AY43" i="43"/>
  <c r="AU41" i="43"/>
  <c r="AS41" i="43"/>
  <c r="AO41" i="43"/>
  <c r="BA41" i="43" s="1"/>
  <c r="W34" i="41"/>
  <c r="W30" i="41"/>
  <c r="AC30" i="41" s="1"/>
  <c r="W26" i="41"/>
  <c r="AO31" i="41"/>
  <c r="AY31" i="41" s="1"/>
  <c r="AM31" i="41"/>
  <c r="AS31" i="41" s="1"/>
  <c r="AO27" i="41"/>
  <c r="BA27" i="41" s="1"/>
  <c r="AM27" i="41"/>
  <c r="AO23" i="41"/>
  <c r="BA23" i="41" s="1"/>
  <c r="AM23" i="41"/>
  <c r="W34" i="37"/>
  <c r="AC34" i="37" s="1"/>
  <c r="W30" i="37"/>
  <c r="AC30" i="37" s="1"/>
  <c r="W26" i="37"/>
  <c r="AC26" i="37" s="1"/>
  <c r="AO31" i="37"/>
  <c r="AY31" i="37" s="1"/>
  <c r="AM31" i="37"/>
  <c r="AS31" i="37" s="1"/>
  <c r="AO27" i="37"/>
  <c r="AY27" i="37" s="1"/>
  <c r="AM27" i="37"/>
  <c r="AS27" i="37" s="1"/>
  <c r="AO23" i="37"/>
  <c r="AM23" i="37"/>
  <c r="AS23" i="37" s="1"/>
  <c r="AO34" i="30"/>
  <c r="AM34" i="30"/>
  <c r="AS34" i="30" s="1"/>
  <c r="AO30" i="30"/>
  <c r="AM30" i="30"/>
  <c r="AS30" i="30" s="1"/>
  <c r="AO26" i="30"/>
  <c r="AM26" i="30"/>
  <c r="AS26" i="30" s="1"/>
  <c r="W31" i="30"/>
  <c r="AC31" i="30" s="1"/>
  <c r="W27" i="30"/>
  <c r="AC27" i="30" s="1"/>
  <c r="W23" i="30"/>
  <c r="AC23" i="30" s="1"/>
  <c r="W34" i="44"/>
  <c r="W30" i="44"/>
  <c r="AC30" i="44" s="1"/>
  <c r="W26" i="44"/>
  <c r="AO31" i="44"/>
  <c r="AM31" i="44"/>
  <c r="AS31" i="44" s="1"/>
  <c r="AO27" i="44"/>
  <c r="BA27" i="44" s="1"/>
  <c r="AM27" i="44"/>
  <c r="AO23" i="44"/>
  <c r="BA23" i="44" s="1"/>
  <c r="AM23" i="44"/>
  <c r="AO34" i="36"/>
  <c r="AY34" i="36" s="1"/>
  <c r="AM34" i="36"/>
  <c r="AS34" i="36" s="1"/>
  <c r="AO30" i="36"/>
  <c r="AY30" i="36" s="1"/>
  <c r="AM30" i="36"/>
  <c r="AS30" i="36" s="1"/>
  <c r="AO26" i="36"/>
  <c r="AM26" i="36"/>
  <c r="AS26" i="36" s="1"/>
  <c r="W31" i="36"/>
  <c r="AC31" i="36" s="1"/>
  <c r="W27" i="36"/>
  <c r="AC27" i="36" s="1"/>
  <c r="W23" i="36"/>
  <c r="AC23" i="36" s="1"/>
  <c r="W34" i="32"/>
  <c r="W30" i="32"/>
  <c r="AC30" i="32" s="1"/>
  <c r="W26" i="32"/>
  <c r="AO31" i="32"/>
  <c r="AY31" i="32" s="1"/>
  <c r="AM31" i="32"/>
  <c r="AS31" i="32" s="1"/>
  <c r="AO27" i="32"/>
  <c r="BA27" i="32" s="1"/>
  <c r="AM27" i="32"/>
  <c r="AO23" i="32"/>
  <c r="BA23" i="32" s="1"/>
  <c r="AM23" i="32"/>
  <c r="Y32" i="43"/>
  <c r="AI32" i="43" s="1"/>
  <c r="W32" i="43"/>
  <c r="AC32" i="43" s="1"/>
  <c r="Y28" i="43"/>
  <c r="AI28" i="43" s="1"/>
  <c r="W28" i="43"/>
  <c r="AC28" i="43" s="1"/>
  <c r="Y24" i="43"/>
  <c r="W24" i="43"/>
  <c r="AC24" i="43" s="1"/>
  <c r="Y12" i="43"/>
  <c r="AK12" i="43" s="1"/>
  <c r="W12" i="43"/>
  <c r="AM33" i="43"/>
  <c r="AS33" i="43" s="1"/>
  <c r="AM29" i="43"/>
  <c r="AS29" i="43" s="1"/>
  <c r="AM25" i="43"/>
  <c r="AS25" i="43" s="1"/>
  <c r="AM32" i="39"/>
  <c r="AS32" i="39" s="1"/>
  <c r="AM28" i="39"/>
  <c r="AS28" i="39" s="1"/>
  <c r="AM24" i="39"/>
  <c r="AS24" i="39" s="1"/>
  <c r="AM12" i="39"/>
  <c r="Y33" i="39"/>
  <c r="W33" i="39"/>
  <c r="AC33" i="39" s="1"/>
  <c r="Y29" i="39"/>
  <c r="W29" i="39"/>
  <c r="AC29" i="39" s="1"/>
  <c r="Y25" i="39"/>
  <c r="W25" i="39"/>
  <c r="AC25" i="39" s="1"/>
  <c r="AM32" i="35"/>
  <c r="AS32" i="35" s="1"/>
  <c r="AM28" i="35"/>
  <c r="AS28" i="35" s="1"/>
  <c r="AM24" i="35"/>
  <c r="AS24" i="35" s="1"/>
  <c r="AM12" i="35"/>
  <c r="Y33" i="35"/>
  <c r="AI33" i="35" s="1"/>
  <c r="W33" i="35"/>
  <c r="AC33" i="35" s="1"/>
  <c r="Y29" i="35"/>
  <c r="AI29" i="35" s="1"/>
  <c r="W29" i="35"/>
  <c r="AC29" i="35" s="1"/>
  <c r="Y25" i="35"/>
  <c r="AI25" i="35" s="1"/>
  <c r="W25" i="35"/>
  <c r="AC25" i="35" s="1"/>
  <c r="AM32" i="46"/>
  <c r="AO32" i="46" s="1"/>
  <c r="AM28" i="46"/>
  <c r="AO28" i="46" s="1"/>
  <c r="AM24" i="46"/>
  <c r="AO24" i="46" s="1"/>
  <c r="AM12" i="46"/>
  <c r="AO12" i="46" s="1"/>
  <c r="Y33" i="46"/>
  <c r="W33" i="46"/>
  <c r="Y29" i="46"/>
  <c r="W29" i="46"/>
  <c r="Y25" i="46"/>
  <c r="W25" i="46"/>
  <c r="AM32" i="42"/>
  <c r="AS32" i="42" s="1"/>
  <c r="AM28" i="42"/>
  <c r="AS28" i="42" s="1"/>
  <c r="AM24" i="42"/>
  <c r="AS24" i="42" s="1"/>
  <c r="AM12" i="42"/>
  <c r="Y33" i="42"/>
  <c r="AI33" i="42" s="1"/>
  <c r="W33" i="42"/>
  <c r="AC33" i="42" s="1"/>
  <c r="Y29" i="42"/>
  <c r="AI29" i="42" s="1"/>
  <c r="W29" i="42"/>
  <c r="AC29" i="42" s="1"/>
  <c r="Y25" i="42"/>
  <c r="AI25" i="42" s="1"/>
  <c r="W25" i="42"/>
  <c r="AC25" i="42" s="1"/>
  <c r="Y32" i="38"/>
  <c r="AI32" i="38" s="1"/>
  <c r="W32" i="38"/>
  <c r="AC32" i="38" s="1"/>
  <c r="Y28" i="38"/>
  <c r="AI28" i="38" s="1"/>
  <c r="W28" i="38"/>
  <c r="AC28" i="38" s="1"/>
  <c r="Y24" i="38"/>
  <c r="W24" i="38"/>
  <c r="AC24" i="38" s="1"/>
  <c r="Y12" i="38"/>
  <c r="W12" i="38"/>
  <c r="AC12" i="38" s="1"/>
  <c r="AM33" i="38"/>
  <c r="AS33" i="38" s="1"/>
  <c r="AM29" i="38"/>
  <c r="AS29" i="38" s="1"/>
  <c r="AM25" i="38"/>
  <c r="AS25" i="38" s="1"/>
  <c r="AM32" i="34"/>
  <c r="AS32" i="34" s="1"/>
  <c r="AM28" i="34"/>
  <c r="AS28" i="34" s="1"/>
  <c r="AM24" i="34"/>
  <c r="AS24" i="34" s="1"/>
  <c r="AM12" i="34"/>
  <c r="AS12" i="34" s="1"/>
  <c r="Y33" i="34"/>
  <c r="AI33" i="34" s="1"/>
  <c r="W33" i="34"/>
  <c r="AC33" i="34" s="1"/>
  <c r="Y29" i="34"/>
  <c r="AI29" i="34" s="1"/>
  <c r="W29" i="34"/>
  <c r="AC29" i="34" s="1"/>
  <c r="Y25" i="34"/>
  <c r="AI25" i="34" s="1"/>
  <c r="W25" i="34"/>
  <c r="AC25" i="34" s="1"/>
  <c r="AM32" i="31"/>
  <c r="AS32" i="31" s="1"/>
  <c r="AM28" i="31"/>
  <c r="AS28" i="31" s="1"/>
  <c r="AM24" i="31"/>
  <c r="AS24" i="31" s="1"/>
  <c r="AM12" i="31"/>
  <c r="AS12" i="31" s="1"/>
  <c r="Y33" i="31"/>
  <c r="AI33" i="31" s="1"/>
  <c r="W33" i="31"/>
  <c r="AC33" i="31" s="1"/>
  <c r="Y29" i="31"/>
  <c r="AI29" i="31" s="1"/>
  <c r="W29" i="31"/>
  <c r="AC29" i="31" s="1"/>
  <c r="Y25" i="31"/>
  <c r="AI25" i="31" s="1"/>
  <c r="W25" i="31"/>
  <c r="AC25" i="31" s="1"/>
  <c r="Y21" i="91"/>
  <c r="Y19" i="91"/>
  <c r="Y17" i="91"/>
  <c r="Y15" i="91"/>
  <c r="Y13" i="91"/>
  <c r="Y11" i="91"/>
  <c r="Y9" i="91"/>
  <c r="Y23" i="91"/>
  <c r="Y22" i="91"/>
  <c r="Y20" i="91"/>
  <c r="Y18" i="91"/>
  <c r="Y16" i="91"/>
  <c r="Y14" i="91"/>
  <c r="Y12" i="91"/>
  <c r="Y10" i="91"/>
  <c r="Y8" i="91"/>
  <c r="BG23" i="9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AI43" i="37"/>
  <c r="AG45" i="46"/>
  <c r="AI45" i="46" s="1"/>
  <c r="AG43" i="46"/>
  <c r="AI43" i="46" s="1"/>
  <c r="AG42" i="46"/>
  <c r="AI42" i="46" s="1"/>
  <c r="AG39" i="46"/>
  <c r="AI39" i="46" s="1"/>
  <c r="AG37" i="46"/>
  <c r="AI37" i="46" s="1"/>
  <c r="AG33" i="46"/>
  <c r="AI33" i="46" s="1"/>
  <c r="AG31" i="46"/>
  <c r="AI31" i="46" s="1"/>
  <c r="AG29" i="46"/>
  <c r="AI29" i="46" s="1"/>
  <c r="AG27" i="46"/>
  <c r="AI27" i="46" s="1"/>
  <c r="AG25" i="46"/>
  <c r="AI25" i="46" s="1"/>
  <c r="AG19" i="46"/>
  <c r="AI19" i="46" s="1"/>
  <c r="AG17" i="46"/>
  <c r="AI17" i="46" s="1"/>
  <c r="AG15" i="46"/>
  <c r="AI15" i="46" s="1"/>
  <c r="AG11" i="46"/>
  <c r="AI11" i="46" s="1"/>
  <c r="AG14" i="46"/>
  <c r="AI14" i="46" s="1"/>
  <c r="AG16" i="46"/>
  <c r="AI16" i="46" s="1"/>
  <c r="AG18" i="46"/>
  <c r="AI18" i="46" s="1"/>
  <c r="AG20" i="46"/>
  <c r="AI20" i="46" s="1"/>
  <c r="AG28" i="46"/>
  <c r="AI28" i="46" s="1"/>
  <c r="AG30" i="46"/>
  <c r="AI30" i="46" s="1"/>
  <c r="AG32" i="46"/>
  <c r="AI32" i="46" s="1"/>
  <c r="AG38" i="46"/>
  <c r="AI38" i="46" s="1"/>
  <c r="AG46" i="46"/>
  <c r="AI46" i="46" s="1"/>
  <c r="AG36" i="46"/>
  <c r="AI36" i="46" s="1"/>
  <c r="AG40" i="46"/>
  <c r="AI40" i="46" s="1"/>
  <c r="AG41" i="46"/>
  <c r="AI41" i="46" s="1"/>
  <c r="S10" i="23"/>
  <c r="AS63" i="56"/>
  <c r="AM63" i="56"/>
  <c r="AI63" i="56"/>
  <c r="AC63" i="56"/>
  <c r="Y63" i="56"/>
  <c r="Q63" i="56"/>
  <c r="W63" i="56" s="1"/>
  <c r="AS59" i="56"/>
  <c r="AM59" i="56"/>
  <c r="AI59" i="56"/>
  <c r="AC59" i="56"/>
  <c r="Y59" i="56"/>
  <c r="Q59" i="56"/>
  <c r="W59" i="56" s="1"/>
  <c r="AS55" i="56"/>
  <c r="AM55" i="56"/>
  <c r="AI55" i="56"/>
  <c r="AC55" i="56"/>
  <c r="Y55" i="56"/>
  <c r="Q55" i="56"/>
  <c r="W55" i="56" s="1"/>
  <c r="AS60" i="56"/>
  <c r="AM60" i="56"/>
  <c r="AI60" i="56"/>
  <c r="AC60" i="56"/>
  <c r="Y60" i="56"/>
  <c r="Q60" i="56"/>
  <c r="W60" i="56" s="1"/>
  <c r="AS56" i="56"/>
  <c r="AM56" i="56"/>
  <c r="AI56" i="56"/>
  <c r="AC56" i="56"/>
  <c r="Y56" i="56"/>
  <c r="Q56" i="56"/>
  <c r="W56" i="56" s="1"/>
  <c r="AS52" i="56"/>
  <c r="AM52" i="56"/>
  <c r="AI52" i="56"/>
  <c r="AC52" i="56"/>
  <c r="Y52" i="56"/>
  <c r="Q52" i="56"/>
  <c r="W52" i="56" s="1"/>
  <c r="K71" i="96"/>
  <c r="I39" i="53" s="1"/>
  <c r="M39" i="53" s="1"/>
  <c r="Q39" i="53" s="1"/>
  <c r="W39" i="53" s="1"/>
  <c r="AG23" i="39"/>
  <c r="AI23" i="39" s="1"/>
  <c r="AG34" i="39"/>
  <c r="AG26" i="39"/>
  <c r="AG24" i="39"/>
  <c r="AI24" i="39" s="1"/>
  <c r="AG22" i="39"/>
  <c r="AG8" i="39"/>
  <c r="AI8" i="39" s="1"/>
  <c r="AS35" i="46"/>
  <c r="AG23" i="34"/>
  <c r="AI23" i="34" s="1"/>
  <c r="AG8" i="34"/>
  <c r="AI8" i="34" s="1"/>
  <c r="AG22" i="34"/>
  <c r="AG24" i="34"/>
  <c r="AI24" i="34" s="1"/>
  <c r="AG26" i="34"/>
  <c r="AI26" i="34" s="1"/>
  <c r="AG34" i="34"/>
  <c r="AI34" i="34" s="1"/>
  <c r="AG12" i="40"/>
  <c r="AI12" i="40" s="1"/>
  <c r="AG10" i="40"/>
  <c r="AG21" i="40"/>
  <c r="AG13" i="40"/>
  <c r="AG9" i="40"/>
  <c r="AY8" i="42"/>
  <c r="AS23" i="56"/>
  <c r="AM23" i="56"/>
  <c r="AI23" i="56"/>
  <c r="AC23" i="56"/>
  <c r="Y23" i="56"/>
  <c r="Q23" i="56"/>
  <c r="W23" i="56" s="1"/>
  <c r="BA17" i="46"/>
  <c r="AK17" i="46"/>
  <c r="S17" i="46"/>
  <c r="AU17" i="46"/>
  <c r="AE17" i="46"/>
  <c r="Q17" i="46"/>
  <c r="BA17" i="44"/>
  <c r="AK17" i="44"/>
  <c r="S17" i="44"/>
  <c r="AU17" i="44"/>
  <c r="AE17" i="44"/>
  <c r="Q17" i="44"/>
  <c r="BA17" i="42"/>
  <c r="AK17" i="42"/>
  <c r="S17" i="42"/>
  <c r="AU17" i="42"/>
  <c r="AE17" i="42"/>
  <c r="Q17" i="42"/>
  <c r="AU17" i="40"/>
  <c r="AE17" i="40"/>
  <c r="Q17" i="40"/>
  <c r="BA17" i="40"/>
  <c r="AK17" i="40"/>
  <c r="AU17" i="38"/>
  <c r="AE17" i="38"/>
  <c r="Q17" i="38"/>
  <c r="BA17" i="38"/>
  <c r="AK17" i="38"/>
  <c r="AU17" i="36"/>
  <c r="AE17" i="36"/>
  <c r="Q17" i="36"/>
  <c r="BA17" i="36"/>
  <c r="AK17" i="36"/>
  <c r="BA17" i="34"/>
  <c r="AK17" i="34"/>
  <c r="S17" i="34"/>
  <c r="AU17" i="34"/>
  <c r="AE17" i="34"/>
  <c r="Q17" i="34"/>
  <c r="BA17" i="32"/>
  <c r="AK17" i="32"/>
  <c r="S17" i="32"/>
  <c r="AU17" i="32"/>
  <c r="AE17" i="32"/>
  <c r="Q17" i="32"/>
  <c r="BA17" i="31"/>
  <c r="AK17" i="31"/>
  <c r="S17" i="31"/>
  <c r="AU17" i="31"/>
  <c r="AE17" i="31"/>
  <c r="Q17" i="31"/>
  <c r="BA13" i="46"/>
  <c r="AK13" i="46"/>
  <c r="S13" i="46"/>
  <c r="AU13" i="46"/>
  <c r="AE13" i="46"/>
  <c r="Q13" i="46"/>
  <c r="S13" i="44"/>
  <c r="Q13" i="44"/>
  <c r="S13" i="42"/>
  <c r="Q13" i="42"/>
  <c r="Q13" i="40"/>
  <c r="AU13" i="38"/>
  <c r="AE13" i="38"/>
  <c r="Q13" i="38"/>
  <c r="BA13" i="38"/>
  <c r="AK13" i="38"/>
  <c r="AU13" i="36"/>
  <c r="AE13" i="36"/>
  <c r="Q13" i="36"/>
  <c r="BA13" i="36"/>
  <c r="AK13" i="36"/>
  <c r="BA13" i="34"/>
  <c r="AK13" i="34"/>
  <c r="S13" i="34"/>
  <c r="AU13" i="34"/>
  <c r="AE13" i="34"/>
  <c r="Q13" i="34"/>
  <c r="S13" i="32"/>
  <c r="Q13" i="32"/>
  <c r="BA13" i="31"/>
  <c r="AK13" i="31"/>
  <c r="S13" i="31"/>
  <c r="AU13" i="31"/>
  <c r="AE13" i="31"/>
  <c r="Q13" i="31"/>
  <c r="AU16" i="46"/>
  <c r="AE16" i="46"/>
  <c r="Q16" i="46"/>
  <c r="BA16" i="46"/>
  <c r="AK16" i="46"/>
  <c r="AU16" i="44"/>
  <c r="AE16" i="44"/>
  <c r="Q16" i="44"/>
  <c r="BA16" i="44"/>
  <c r="AK16" i="44"/>
  <c r="AU16" i="42"/>
  <c r="AE16" i="42"/>
  <c r="Q16" i="42"/>
  <c r="BA16" i="42"/>
  <c r="AK16" i="42"/>
  <c r="BA16" i="40"/>
  <c r="AK16" i="40"/>
  <c r="S16" i="40"/>
  <c r="AU16" i="40"/>
  <c r="AE16" i="40"/>
  <c r="Q16" i="40"/>
  <c r="BA16" i="38"/>
  <c r="AK16" i="38"/>
  <c r="S16" i="38"/>
  <c r="AU16" i="38"/>
  <c r="AE16" i="38"/>
  <c r="Q16" i="38"/>
  <c r="BA16" i="36"/>
  <c r="AK16" i="36"/>
  <c r="S16" i="36"/>
  <c r="AU16" i="36"/>
  <c r="AE16" i="36"/>
  <c r="Q16" i="36"/>
  <c r="AU16" i="34"/>
  <c r="AE16" i="34"/>
  <c r="Q16" i="34"/>
  <c r="BA16" i="34"/>
  <c r="AK16" i="34"/>
  <c r="AU16" i="32"/>
  <c r="AE16" i="32"/>
  <c r="Q16" i="32"/>
  <c r="BA16" i="32"/>
  <c r="AK16" i="32"/>
  <c r="AU16" i="31"/>
  <c r="AE16" i="31"/>
  <c r="Q16" i="31"/>
  <c r="BA16" i="31"/>
  <c r="AK16" i="31"/>
  <c r="BA11" i="46"/>
  <c r="AK11" i="46"/>
  <c r="S11" i="46"/>
  <c r="AU11" i="46"/>
  <c r="AE11" i="46"/>
  <c r="Q11" i="46"/>
  <c r="BA11" i="44"/>
  <c r="AK11" i="44"/>
  <c r="S11" i="44"/>
  <c r="AU11" i="44"/>
  <c r="AE11" i="44"/>
  <c r="Q11" i="44"/>
  <c r="BA11" i="42"/>
  <c r="AK11" i="42"/>
  <c r="S11" i="42"/>
  <c r="AU11" i="42"/>
  <c r="AE11" i="42"/>
  <c r="Q11" i="42"/>
  <c r="AU11" i="40"/>
  <c r="AE11" i="40"/>
  <c r="Q11" i="40"/>
  <c r="BA11" i="40"/>
  <c r="AK11" i="40"/>
  <c r="AU11" i="38"/>
  <c r="AE11" i="38"/>
  <c r="Q11" i="38"/>
  <c r="BA11" i="38"/>
  <c r="AK11" i="38"/>
  <c r="AU11" i="36"/>
  <c r="AE11" i="36"/>
  <c r="Q11" i="36"/>
  <c r="BA11" i="36"/>
  <c r="AK11" i="36"/>
  <c r="BA11" i="34"/>
  <c r="AK11" i="34"/>
  <c r="S11" i="34"/>
  <c r="AU11" i="34"/>
  <c r="AE11" i="34"/>
  <c r="Q11" i="34"/>
  <c r="BA11" i="32"/>
  <c r="AK11" i="32"/>
  <c r="S11" i="32"/>
  <c r="AU11" i="32"/>
  <c r="AE11" i="32"/>
  <c r="Q11" i="32"/>
  <c r="BA11" i="31"/>
  <c r="AK11" i="31"/>
  <c r="S11" i="31"/>
  <c r="AU11" i="31"/>
  <c r="AE11" i="31"/>
  <c r="Q11" i="31"/>
  <c r="I16" i="73"/>
  <c r="I38" i="25" s="1"/>
  <c r="M38" i="25" s="1"/>
  <c r="S38" i="25" s="1"/>
  <c r="I42" i="74"/>
  <c r="I41" i="56" s="1"/>
  <c r="M41" i="56" s="1"/>
  <c r="I15" i="73"/>
  <c r="I35" i="25" s="1"/>
  <c r="M35" i="25" s="1"/>
  <c r="S35" i="25" s="1"/>
  <c r="I41" i="74"/>
  <c r="I39" i="56" s="1"/>
  <c r="M39" i="56" s="1"/>
  <c r="Y15" i="50"/>
  <c r="AS43" i="35"/>
  <c r="AU43" i="35"/>
  <c r="AO43" i="40"/>
  <c r="S42" i="35"/>
  <c r="Y42" i="39"/>
  <c r="AK42" i="39" s="1"/>
  <c r="AE43" i="41"/>
  <c r="AM43" i="41"/>
  <c r="W42" i="34"/>
  <c r="W42" i="42"/>
  <c r="AI42" i="33"/>
  <c r="AI33" i="33"/>
  <c r="AI29" i="33"/>
  <c r="AI25" i="33"/>
  <c r="AI40" i="33"/>
  <c r="AI42" i="31"/>
  <c r="AI32" i="35"/>
  <c r="AI28" i="35"/>
  <c r="AI31" i="31"/>
  <c r="AI27" i="31"/>
  <c r="AI27" i="35"/>
  <c r="AI31" i="35"/>
  <c r="AI40" i="35"/>
  <c r="AI40" i="31"/>
  <c r="AI30" i="38"/>
  <c r="AI27" i="38"/>
  <c r="AI31" i="38"/>
  <c r="AI42" i="38"/>
  <c r="AI42" i="39"/>
  <c r="AI43" i="39"/>
  <c r="AI28" i="39"/>
  <c r="AI32" i="39"/>
  <c r="AI41" i="39"/>
  <c r="AI25" i="39"/>
  <c r="AI29" i="39"/>
  <c r="AI33" i="39"/>
  <c r="AO8" i="36"/>
  <c r="AY8" i="36" s="1"/>
  <c r="AY26" i="36"/>
  <c r="AG23" i="44"/>
  <c r="AG8" i="44"/>
  <c r="AI8" i="44" s="1"/>
  <c r="AG22" i="44"/>
  <c r="AG24" i="44"/>
  <c r="AG26" i="44"/>
  <c r="AG34" i="44"/>
  <c r="AG23" i="41"/>
  <c r="AG34" i="41"/>
  <c r="AG26" i="41"/>
  <c r="AG24" i="41"/>
  <c r="AG22" i="41"/>
  <c r="AG8" i="41"/>
  <c r="AI8" i="41" s="1"/>
  <c r="AY41" i="41"/>
  <c r="AY25" i="41"/>
  <c r="AY29" i="41"/>
  <c r="AY33" i="41"/>
  <c r="AY8" i="45"/>
  <c r="W40" i="30"/>
  <c r="AC40" i="30" s="1"/>
  <c r="S40" i="37"/>
  <c r="Y40" i="45"/>
  <c r="AK40" i="45" s="1"/>
  <c r="W40" i="45"/>
  <c r="Y40" i="36"/>
  <c r="AI40" i="36" s="1"/>
  <c r="W40" i="36"/>
  <c r="AC40" i="36" s="1"/>
  <c r="S40" i="44"/>
  <c r="AY8" i="38"/>
  <c r="K20" i="56"/>
  <c r="AM20" i="56"/>
  <c r="AC20" i="56"/>
  <c r="Q20" i="56"/>
  <c r="AS8" i="39"/>
  <c r="AI42" i="36"/>
  <c r="AI28" i="36"/>
  <c r="AI32" i="36"/>
  <c r="AI41" i="36"/>
  <c r="AY30" i="44"/>
  <c r="AU41" i="44"/>
  <c r="AO41" i="44"/>
  <c r="BA41" i="44" s="1"/>
  <c r="AS41" i="44"/>
  <c r="AY27" i="44"/>
  <c r="AY31" i="44"/>
  <c r="Y41" i="43"/>
  <c r="AK41" i="43" s="1"/>
  <c r="AC41" i="43"/>
  <c r="AE41" i="43"/>
  <c r="AM42" i="41"/>
  <c r="Q9" i="41"/>
  <c r="BA9" i="37"/>
  <c r="AK9" i="37"/>
  <c r="AU9" i="37"/>
  <c r="AE9" i="37"/>
  <c r="Q9" i="37"/>
  <c r="AU9" i="30"/>
  <c r="AE9" i="30"/>
  <c r="Q9" i="30"/>
  <c r="BA9" i="30"/>
  <c r="AK9" i="30"/>
  <c r="Q9" i="44"/>
  <c r="AU9" i="36"/>
  <c r="AE9" i="36"/>
  <c r="Q9" i="36"/>
  <c r="BA9" i="36"/>
  <c r="AK9" i="36"/>
  <c r="Q9" i="32"/>
  <c r="AC12" i="30" l="1"/>
  <c r="Y12" i="30"/>
  <c r="Q8" i="7"/>
  <c r="AY48" i="46"/>
  <c r="BA26" i="44"/>
  <c r="AY26" i="44"/>
  <c r="BA23" i="45"/>
  <c r="AY23" i="45"/>
  <c r="AS12" i="38"/>
  <c r="AO12" i="38"/>
  <c r="AU12" i="41"/>
  <c r="AS12" i="41"/>
  <c r="AO12" i="41"/>
  <c r="BA12" i="41" s="1"/>
  <c r="AS12" i="36"/>
  <c r="AO12" i="36"/>
  <c r="AS34" i="35"/>
  <c r="AU34" i="35"/>
  <c r="AO34" i="35"/>
  <c r="BA34" i="35" s="1"/>
  <c r="BA34" i="44"/>
  <c r="AY34" i="44"/>
  <c r="BA27" i="33"/>
  <c r="AY27" i="33"/>
  <c r="W9" i="32"/>
  <c r="Y9" i="32" s="1"/>
  <c r="W9" i="36"/>
  <c r="Y9" i="36" s="1"/>
  <c r="W9" i="44"/>
  <c r="Y9" i="44" s="1"/>
  <c r="W9" i="30"/>
  <c r="AC9" i="30" s="1"/>
  <c r="W9" i="37"/>
  <c r="Y9" i="37" s="1"/>
  <c r="AU42" i="41"/>
  <c r="AS42" i="41"/>
  <c r="AO42" i="41"/>
  <c r="AC42" i="34"/>
  <c r="AE42" i="34"/>
  <c r="AS41" i="56"/>
  <c r="AM41" i="56"/>
  <c r="AI41" i="56"/>
  <c r="AC41" i="56"/>
  <c r="Y41" i="56"/>
  <c r="Q41" i="56"/>
  <c r="W41" i="56" s="1"/>
  <c r="AM11" i="32"/>
  <c r="AS11" i="32" s="1"/>
  <c r="AM11" i="34"/>
  <c r="AS11" i="34" s="1"/>
  <c r="W11" i="36"/>
  <c r="AC11" i="36" s="1"/>
  <c r="Y11" i="36"/>
  <c r="AI11" i="36" s="1"/>
  <c r="W11" i="38"/>
  <c r="AC11" i="38" s="1"/>
  <c r="Y11" i="38"/>
  <c r="AI11" i="38" s="1"/>
  <c r="W11" i="40"/>
  <c r="AC11" i="40" s="1"/>
  <c r="AM11" i="42"/>
  <c r="AS11" i="42" s="1"/>
  <c r="AM11" i="44"/>
  <c r="AS11" i="44" s="1"/>
  <c r="AM11" i="46"/>
  <c r="AO11" i="46" s="1"/>
  <c r="W16" i="31"/>
  <c r="AC16" i="31" s="1"/>
  <c r="Y16" i="31"/>
  <c r="AI16" i="31" s="1"/>
  <c r="W16" i="32"/>
  <c r="AC16" i="32" s="1"/>
  <c r="Y16" i="32"/>
  <c r="AI16" i="32" s="1"/>
  <c r="W16" i="34"/>
  <c r="AC16" i="34" s="1"/>
  <c r="Y16" i="34"/>
  <c r="AI16" i="34" s="1"/>
  <c r="AM16" i="36"/>
  <c r="AS16" i="36" s="1"/>
  <c r="AM16" i="38"/>
  <c r="AS16" i="38" s="1"/>
  <c r="AM16" i="40"/>
  <c r="AS16" i="40" s="1"/>
  <c r="W16" i="42"/>
  <c r="AC16" i="42" s="1"/>
  <c r="Y16" i="42"/>
  <c r="AI16" i="42" s="1"/>
  <c r="W16" i="44"/>
  <c r="AC16" i="44" s="1"/>
  <c r="Y16" i="44"/>
  <c r="AI16" i="44" s="1"/>
  <c r="W16" i="46"/>
  <c r="Y16" i="46"/>
  <c r="AM13" i="31"/>
  <c r="AS13" i="31" s="1"/>
  <c r="AM13" i="32"/>
  <c r="AM13" i="34"/>
  <c r="AS13" i="34" s="1"/>
  <c r="W13" i="36"/>
  <c r="AC13" i="36" s="1"/>
  <c r="Y13" i="36"/>
  <c r="W13" i="38"/>
  <c r="AC13" i="38" s="1"/>
  <c r="Y13" i="38"/>
  <c r="W13" i="40"/>
  <c r="Y13" i="40"/>
  <c r="AK13" i="40" s="1"/>
  <c r="AM13" i="42"/>
  <c r="AM13" i="44"/>
  <c r="AM13" i="46"/>
  <c r="AO13" i="46" s="1"/>
  <c r="AM17" i="31"/>
  <c r="AS17" i="31" s="1"/>
  <c r="AM17" i="32"/>
  <c r="AS17" i="32" s="1"/>
  <c r="AM17" i="34"/>
  <c r="AS17" i="34" s="1"/>
  <c r="W17" i="36"/>
  <c r="AC17" i="36" s="1"/>
  <c r="Y17" i="36"/>
  <c r="AI17" i="36" s="1"/>
  <c r="W17" i="38"/>
  <c r="AC17" i="38" s="1"/>
  <c r="Y17" i="38"/>
  <c r="AI17" i="38" s="1"/>
  <c r="W17" i="40"/>
  <c r="AC17" i="40" s="1"/>
  <c r="Y17" i="40"/>
  <c r="AI17" i="40" s="1"/>
  <c r="AM17" i="42"/>
  <c r="AS17" i="42" s="1"/>
  <c r="AM17" i="44"/>
  <c r="AS17" i="44" s="1"/>
  <c r="AM17" i="46"/>
  <c r="AO17" i="46" s="1"/>
  <c r="AI44" i="46"/>
  <c r="Y8" i="7" s="1"/>
  <c r="M82" i="98"/>
  <c r="Q41" i="98"/>
  <c r="Q82" i="98" s="1"/>
  <c r="AQ24" i="91"/>
  <c r="AQ25" i="91" s="1"/>
  <c r="W24" i="91"/>
  <c r="W25" i="91" s="1"/>
  <c r="BK14" i="91" s="1"/>
  <c r="BW14" i="91" s="1"/>
  <c r="BC24" i="91"/>
  <c r="BC25" i="91" s="1"/>
  <c r="AG24" i="91"/>
  <c r="AG25" i="91" s="1"/>
  <c r="I24" i="91"/>
  <c r="I25" i="91" s="1"/>
  <c r="BK10" i="91"/>
  <c r="BW10" i="91" s="1"/>
  <c r="BK18" i="91"/>
  <c r="BW18" i="91" s="1"/>
  <c r="BK9" i="91"/>
  <c r="BW9" i="91" s="1"/>
  <c r="BK17" i="91"/>
  <c r="BW17" i="91" s="1"/>
  <c r="AS12" i="42"/>
  <c r="AU12" i="42"/>
  <c r="AS12" i="35"/>
  <c r="AU12" i="35"/>
  <c r="AS12" i="39"/>
  <c r="AU12" i="39"/>
  <c r="AC26" i="32"/>
  <c r="AE26" i="32"/>
  <c r="AC34" i="32"/>
  <c r="AE34" i="32"/>
  <c r="AC26" i="44"/>
  <c r="AE26" i="44"/>
  <c r="AC34" i="44"/>
  <c r="AE34" i="44"/>
  <c r="AC26" i="41"/>
  <c r="AE26" i="41"/>
  <c r="AC34" i="41"/>
  <c r="AE34" i="41"/>
  <c r="AK8" i="43"/>
  <c r="AI13" i="36"/>
  <c r="BO10" i="91"/>
  <c r="CA10" i="91" s="1"/>
  <c r="BO14" i="91"/>
  <c r="CA14" i="91" s="1"/>
  <c r="BO18" i="91"/>
  <c r="CA18" i="91" s="1"/>
  <c r="BO22" i="91"/>
  <c r="CA22" i="91" s="1"/>
  <c r="BO9" i="91"/>
  <c r="CA9" i="91" s="1"/>
  <c r="BO13" i="91"/>
  <c r="CA13" i="91" s="1"/>
  <c r="BO17" i="91"/>
  <c r="CA17" i="91" s="1"/>
  <c r="BO21" i="91"/>
  <c r="CA21" i="91" s="1"/>
  <c r="U82" i="52"/>
  <c r="W82" i="52" s="1"/>
  <c r="Q82" i="52"/>
  <c r="Y82" i="52" s="1"/>
  <c r="U81" i="52"/>
  <c r="W81" i="52" s="1"/>
  <c r="Q81" i="52"/>
  <c r="Y81" i="52" s="1"/>
  <c r="U85" i="52"/>
  <c r="W85" i="52" s="1"/>
  <c r="Q85" i="52"/>
  <c r="Y85" i="52" s="1"/>
  <c r="AS42" i="36"/>
  <c r="AU42" i="36"/>
  <c r="AC42" i="45"/>
  <c r="AE42" i="45"/>
  <c r="AM9" i="40"/>
  <c r="AO9" i="40"/>
  <c r="AU84" i="52"/>
  <c r="AU82" i="52"/>
  <c r="AU80" i="52"/>
  <c r="AU85" i="52"/>
  <c r="AU83" i="52"/>
  <c r="AU81" i="52"/>
  <c r="AQ24" i="90"/>
  <c r="AQ25" i="90" s="1"/>
  <c r="BO10" i="90" s="1"/>
  <c r="CA10" i="90" s="1"/>
  <c r="W24" i="90"/>
  <c r="W25" i="90" s="1"/>
  <c r="BC24" i="90"/>
  <c r="BC25" i="90" s="1"/>
  <c r="AG24" i="90"/>
  <c r="AG25" i="90" s="1"/>
  <c r="I24" i="90"/>
  <c r="I25" i="90" s="1"/>
  <c r="BK10" i="90"/>
  <c r="BW10" i="90" s="1"/>
  <c r="BK14" i="90"/>
  <c r="BW14" i="90" s="1"/>
  <c r="BK18" i="90"/>
  <c r="BW18" i="90" s="1"/>
  <c r="BK22" i="90"/>
  <c r="BW22" i="90" s="1"/>
  <c r="BK9" i="90"/>
  <c r="BW9" i="90" s="1"/>
  <c r="BK13" i="90"/>
  <c r="BW13" i="90" s="1"/>
  <c r="BK17" i="90"/>
  <c r="BW17" i="90" s="1"/>
  <c r="BK21" i="90"/>
  <c r="BW21" i="90" s="1"/>
  <c r="Y8" i="31"/>
  <c r="AC8" i="31"/>
  <c r="CA52" i="52"/>
  <c r="CE52" i="52" s="1"/>
  <c r="BG52" i="52"/>
  <c r="BM52" i="52" s="1"/>
  <c r="AM52" i="52"/>
  <c r="AQ52" i="52" s="1"/>
  <c r="Q52" i="52"/>
  <c r="W52" i="52" s="1"/>
  <c r="BQ52" i="52"/>
  <c r="BW52" i="52" s="1"/>
  <c r="AW52" i="52"/>
  <c r="BC52" i="52" s="1"/>
  <c r="AC52" i="52"/>
  <c r="AI52" i="52" s="1"/>
  <c r="CA50" i="52"/>
  <c r="CE50" i="52" s="1"/>
  <c r="BW50" i="52"/>
  <c r="BG50" i="52"/>
  <c r="BC50" i="52"/>
  <c r="AM50" i="52"/>
  <c r="AQ50" i="52" s="1"/>
  <c r="AI50" i="52"/>
  <c r="Q50" i="52"/>
  <c r="W50" i="52" s="1"/>
  <c r="CG50" i="52"/>
  <c r="BQ50" i="52"/>
  <c r="BM50" i="52"/>
  <c r="AW50" i="52"/>
  <c r="AS50" i="52"/>
  <c r="AC50" i="52"/>
  <c r="Y50" i="52"/>
  <c r="CA48" i="52"/>
  <c r="CE48" i="52" s="1"/>
  <c r="BW48" i="52"/>
  <c r="BG48" i="52"/>
  <c r="BC48" i="52"/>
  <c r="AM48" i="52"/>
  <c r="AQ48" i="52" s="1"/>
  <c r="AI48" i="52"/>
  <c r="Q48" i="52"/>
  <c r="W48" i="52" s="1"/>
  <c r="CG48" i="52"/>
  <c r="BQ48" i="52"/>
  <c r="BM48" i="52"/>
  <c r="AW48" i="52"/>
  <c r="AS48" i="52"/>
  <c r="AC48" i="52"/>
  <c r="Y48" i="52"/>
  <c r="CA46" i="52"/>
  <c r="CE46" i="52" s="1"/>
  <c r="BW46" i="52"/>
  <c r="BG46" i="52"/>
  <c r="BC46" i="52"/>
  <c r="AM46" i="52"/>
  <c r="AQ46" i="52" s="1"/>
  <c r="AI46" i="52"/>
  <c r="Q46" i="52"/>
  <c r="W46" i="52" s="1"/>
  <c r="CG46" i="52"/>
  <c r="BQ46" i="52"/>
  <c r="BM46" i="52"/>
  <c r="AW46" i="52"/>
  <c r="AS46" i="52"/>
  <c r="AC46" i="52"/>
  <c r="Y46" i="52"/>
  <c r="CA44" i="52"/>
  <c r="CE44" i="52" s="1"/>
  <c r="BG44" i="52"/>
  <c r="BM44" i="52" s="1"/>
  <c r="AM44" i="52"/>
  <c r="AQ44" i="52" s="1"/>
  <c r="Q44" i="52"/>
  <c r="W44" i="52" s="1"/>
  <c r="BQ44" i="52"/>
  <c r="BW44" i="52" s="1"/>
  <c r="AW44" i="52"/>
  <c r="BC44" i="52" s="1"/>
  <c r="AC44" i="52"/>
  <c r="AI44" i="52" s="1"/>
  <c r="CA42" i="52"/>
  <c r="CE42" i="52" s="1"/>
  <c r="BW42" i="52"/>
  <c r="BG42" i="52"/>
  <c r="BC42" i="52"/>
  <c r="AM42" i="52"/>
  <c r="AQ42" i="52" s="1"/>
  <c r="AI42" i="52"/>
  <c r="Q42" i="52"/>
  <c r="W42" i="52" s="1"/>
  <c r="CG42" i="52"/>
  <c r="BQ42" i="52"/>
  <c r="BM42" i="52"/>
  <c r="AW42" i="52"/>
  <c r="AS42" i="52"/>
  <c r="AC42" i="52"/>
  <c r="Y42" i="52"/>
  <c r="CA18" i="52"/>
  <c r="CE18" i="52" s="1"/>
  <c r="BG18" i="52"/>
  <c r="BM18" i="52" s="1"/>
  <c r="AM18" i="52"/>
  <c r="AQ18" i="52" s="1"/>
  <c r="Q18" i="52"/>
  <c r="W18" i="52" s="1"/>
  <c r="BQ18" i="52"/>
  <c r="BW18" i="52" s="1"/>
  <c r="AW18" i="52"/>
  <c r="BC18" i="52" s="1"/>
  <c r="AC18" i="52"/>
  <c r="AI18" i="52" s="1"/>
  <c r="Y37" i="44"/>
  <c r="AI37" i="44" s="1"/>
  <c r="W37" i="44"/>
  <c r="AC37" i="44" s="1"/>
  <c r="AM37" i="40"/>
  <c r="AS37" i="40" s="1"/>
  <c r="AM37" i="36"/>
  <c r="AS37" i="36" s="1"/>
  <c r="Y37" i="32"/>
  <c r="AI37" i="32" s="1"/>
  <c r="W37" i="32"/>
  <c r="AC37" i="32" s="1"/>
  <c r="AM37" i="45"/>
  <c r="AS37" i="45" s="1"/>
  <c r="Y37" i="41"/>
  <c r="AI37" i="41" s="1"/>
  <c r="W37" i="41"/>
  <c r="AC37" i="41" s="1"/>
  <c r="Y37" i="37"/>
  <c r="AI37" i="37" s="1"/>
  <c r="W37" i="37"/>
  <c r="AC37" i="37" s="1"/>
  <c r="AM37" i="33"/>
  <c r="AS37" i="33" s="1"/>
  <c r="AM37" i="30"/>
  <c r="AS37" i="30" s="1"/>
  <c r="AI30" i="55"/>
  <c r="Q30" i="55"/>
  <c r="W30" i="55" s="1"/>
  <c r="AA30" i="55"/>
  <c r="AU26" i="40"/>
  <c r="AS26" i="40"/>
  <c r="AS34" i="40"/>
  <c r="AU34" i="40"/>
  <c r="AS26" i="33"/>
  <c r="AU26" i="33"/>
  <c r="AU34" i="33"/>
  <c r="AS34" i="33"/>
  <c r="AS26" i="45"/>
  <c r="AU26" i="45"/>
  <c r="AS34" i="45"/>
  <c r="AU34" i="45"/>
  <c r="AI24" i="38"/>
  <c r="AU38" i="31"/>
  <c r="AE38" i="31"/>
  <c r="Q38" i="31"/>
  <c r="BA38" i="31"/>
  <c r="AK38" i="31"/>
  <c r="S38" i="31"/>
  <c r="AU38" i="32"/>
  <c r="AE38" i="32"/>
  <c r="Q38" i="32"/>
  <c r="BA38" i="32"/>
  <c r="AK38" i="32"/>
  <c r="S38" i="32"/>
  <c r="AU38" i="34"/>
  <c r="AE38" i="34"/>
  <c r="Q38" i="34"/>
  <c r="BA38" i="34"/>
  <c r="AK38" i="34"/>
  <c r="S38" i="34"/>
  <c r="BA38" i="36"/>
  <c r="AK38" i="36"/>
  <c r="AU38" i="36"/>
  <c r="AE38" i="36"/>
  <c r="Q38" i="36"/>
  <c r="BA38" i="38"/>
  <c r="AK38" i="38"/>
  <c r="AU38" i="38"/>
  <c r="AE38" i="38"/>
  <c r="Q38" i="38"/>
  <c r="BA38" i="40"/>
  <c r="AK38" i="40"/>
  <c r="AU38" i="40"/>
  <c r="AE38" i="40"/>
  <c r="Q38" i="40"/>
  <c r="AU38" i="42"/>
  <c r="AE38" i="42"/>
  <c r="Q38" i="42"/>
  <c r="BA38" i="42"/>
  <c r="AK38" i="42"/>
  <c r="S38" i="42"/>
  <c r="AU38" i="44"/>
  <c r="AE38" i="44"/>
  <c r="Q38" i="44"/>
  <c r="BA38" i="44"/>
  <c r="AK38" i="44"/>
  <c r="S38" i="44"/>
  <c r="AU38" i="46"/>
  <c r="AE38" i="46"/>
  <c r="Q38" i="46"/>
  <c r="BA38" i="46"/>
  <c r="AK38" i="46"/>
  <c r="S38" i="46"/>
  <c r="BA40" i="31"/>
  <c r="AY40" i="31"/>
  <c r="AY40" i="39"/>
  <c r="BA40" i="39"/>
  <c r="BA8" i="41"/>
  <c r="AM42" i="31"/>
  <c r="AS42" i="31" s="1"/>
  <c r="AS43" i="38"/>
  <c r="AU43" i="38"/>
  <c r="AC42" i="43"/>
  <c r="AE42" i="43"/>
  <c r="BA42" i="39"/>
  <c r="AY42" i="39"/>
  <c r="Q43" i="54"/>
  <c r="W43" i="54" s="1"/>
  <c r="Y43" i="54"/>
  <c r="Y45" i="54"/>
  <c r="Q45" i="54"/>
  <c r="W45" i="54" s="1"/>
  <c r="Q55" i="50"/>
  <c r="W55" i="50" s="1"/>
  <c r="Y55" i="50"/>
  <c r="Y56" i="50"/>
  <c r="Q56" i="50"/>
  <c r="W56" i="50" s="1"/>
  <c r="AM14" i="31"/>
  <c r="AS14" i="31" s="1"/>
  <c r="AO14" i="31"/>
  <c r="AY14" i="31" s="1"/>
  <c r="AM14" i="32"/>
  <c r="AO14" i="32"/>
  <c r="AM14" i="34"/>
  <c r="AS14" i="34" s="1"/>
  <c r="AO14" i="34"/>
  <c r="AY14" i="34" s="1"/>
  <c r="W14" i="36"/>
  <c r="AC14" i="36" s="1"/>
  <c r="W14" i="38"/>
  <c r="AC14" i="38" s="1"/>
  <c r="W14" i="40"/>
  <c r="AM14" i="42"/>
  <c r="AO14" i="42"/>
  <c r="AM14" i="44"/>
  <c r="AO14" i="44"/>
  <c r="AM14" i="46"/>
  <c r="AO14" i="46"/>
  <c r="AM18" i="31"/>
  <c r="AS18" i="31" s="1"/>
  <c r="AO18" i="31"/>
  <c r="AY18" i="31" s="1"/>
  <c r="AM18" i="32"/>
  <c r="AS18" i="32" s="1"/>
  <c r="AO18" i="32"/>
  <c r="AY18" i="32" s="1"/>
  <c r="AM18" i="34"/>
  <c r="AS18" i="34" s="1"/>
  <c r="AO18" i="34"/>
  <c r="AY18" i="34" s="1"/>
  <c r="W18" i="36"/>
  <c r="AC18" i="36" s="1"/>
  <c r="W18" i="38"/>
  <c r="AC18" i="38" s="1"/>
  <c r="W18" i="40"/>
  <c r="AC18" i="40" s="1"/>
  <c r="AM18" i="42"/>
  <c r="AS18" i="42" s="1"/>
  <c r="AO18" i="42"/>
  <c r="AY18" i="42" s="1"/>
  <c r="AM18" i="44"/>
  <c r="AS18" i="44" s="1"/>
  <c r="AO18" i="44"/>
  <c r="AY18" i="44" s="1"/>
  <c r="AM18" i="46"/>
  <c r="AO18" i="46"/>
  <c r="W15" i="31"/>
  <c r="AC15" i="31" s="1"/>
  <c r="W15" i="32"/>
  <c r="AC15" i="32" s="1"/>
  <c r="W15" i="34"/>
  <c r="AC15" i="34" s="1"/>
  <c r="AM15" i="36"/>
  <c r="AS15" i="36" s="1"/>
  <c r="AO15" i="36"/>
  <c r="AY15" i="36" s="1"/>
  <c r="AM15" i="38"/>
  <c r="AS15" i="38" s="1"/>
  <c r="AO15" i="38"/>
  <c r="AY15" i="38" s="1"/>
  <c r="AM15" i="40"/>
  <c r="AS15" i="40" s="1"/>
  <c r="AO15" i="40"/>
  <c r="AY15" i="40" s="1"/>
  <c r="W15" i="42"/>
  <c r="AC15" i="42" s="1"/>
  <c r="W15" i="44"/>
  <c r="AC15" i="44" s="1"/>
  <c r="W15" i="46"/>
  <c r="Y15" i="46" s="1"/>
  <c r="W19" i="31"/>
  <c r="AC19" i="31" s="1"/>
  <c r="W19" i="32"/>
  <c r="AC19" i="32" s="1"/>
  <c r="W19" i="34"/>
  <c r="AC19" i="34" s="1"/>
  <c r="AM19" i="36"/>
  <c r="AS19" i="36" s="1"/>
  <c r="AO19" i="36"/>
  <c r="AY19" i="36" s="1"/>
  <c r="AM19" i="38"/>
  <c r="AS19" i="38" s="1"/>
  <c r="AO19" i="38"/>
  <c r="AY19" i="38" s="1"/>
  <c r="AM19" i="40"/>
  <c r="AS19" i="40" s="1"/>
  <c r="AO19" i="40"/>
  <c r="AY19" i="40" s="1"/>
  <c r="W19" i="42"/>
  <c r="AC19" i="42" s="1"/>
  <c r="W19" i="44"/>
  <c r="AC19" i="44" s="1"/>
  <c r="W19" i="46"/>
  <c r="Y19" i="46" s="1"/>
  <c r="I72" i="74"/>
  <c r="I37" i="52" s="1"/>
  <c r="M37" i="52" s="1"/>
  <c r="K72" i="74"/>
  <c r="I25" i="50" s="1"/>
  <c r="M25" i="50" s="1"/>
  <c r="I71" i="74"/>
  <c r="I36" i="52" s="1"/>
  <c r="M36" i="52" s="1"/>
  <c r="K71" i="74"/>
  <c r="I24" i="50" s="1"/>
  <c r="M24" i="50" s="1"/>
  <c r="I89" i="74"/>
  <c r="I97" i="52" s="1"/>
  <c r="M97" i="52" s="1"/>
  <c r="K89" i="74"/>
  <c r="I63" i="50" s="1"/>
  <c r="M63" i="50" s="1"/>
  <c r="I88" i="74"/>
  <c r="I96" i="52" s="1"/>
  <c r="M96" i="52" s="1"/>
  <c r="K88" i="74"/>
  <c r="I62" i="50" s="1"/>
  <c r="M62" i="50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AO23" i="31"/>
  <c r="AM23" i="31"/>
  <c r="AS23" i="31" s="1"/>
  <c r="AO31" i="31"/>
  <c r="AY31" i="31" s="1"/>
  <c r="AM31" i="31"/>
  <c r="AS31" i="31" s="1"/>
  <c r="AO27" i="34"/>
  <c r="AY27" i="34" s="1"/>
  <c r="AM27" i="34"/>
  <c r="AS27" i="34" s="1"/>
  <c r="AO26" i="38"/>
  <c r="AY26" i="38" s="1"/>
  <c r="AM26" i="38"/>
  <c r="AS26" i="38" s="1"/>
  <c r="AO34" i="38"/>
  <c r="AY34" i="38" s="1"/>
  <c r="AM34" i="38"/>
  <c r="AS34" i="38" s="1"/>
  <c r="AO27" i="42"/>
  <c r="AM27" i="42"/>
  <c r="AO23" i="46"/>
  <c r="AM23" i="46"/>
  <c r="AO31" i="46"/>
  <c r="AM31" i="46"/>
  <c r="AO27" i="35"/>
  <c r="AM27" i="35"/>
  <c r="AO23" i="39"/>
  <c r="AM23" i="39"/>
  <c r="AO31" i="39"/>
  <c r="AY31" i="39" s="1"/>
  <c r="AM31" i="39"/>
  <c r="AS31" i="39" s="1"/>
  <c r="AC26" i="39"/>
  <c r="AE26" i="39"/>
  <c r="AC34" i="39"/>
  <c r="AE34" i="39"/>
  <c r="AC23" i="43"/>
  <c r="AE23" i="43"/>
  <c r="AC27" i="43"/>
  <c r="AE27" i="43"/>
  <c r="AO30" i="43"/>
  <c r="AY30" i="43" s="1"/>
  <c r="AM30" i="43"/>
  <c r="AS30" i="43" s="1"/>
  <c r="AM12" i="32"/>
  <c r="AM28" i="32"/>
  <c r="AS28" i="32" s="1"/>
  <c r="AM25" i="36"/>
  <c r="AS25" i="36" s="1"/>
  <c r="AM33" i="36"/>
  <c r="AS33" i="36" s="1"/>
  <c r="AM24" i="44"/>
  <c r="AS24" i="44" s="1"/>
  <c r="AM32" i="44"/>
  <c r="AS32" i="44" s="1"/>
  <c r="AM29" i="30"/>
  <c r="AS29" i="30" s="1"/>
  <c r="AM12" i="37"/>
  <c r="AS12" i="37" s="1"/>
  <c r="AM28" i="37"/>
  <c r="AS28" i="37" s="1"/>
  <c r="AC12" i="41"/>
  <c r="AE12" i="41"/>
  <c r="AM24" i="41"/>
  <c r="AS24" i="41" s="1"/>
  <c r="AM32" i="41"/>
  <c r="AS32" i="41" s="1"/>
  <c r="AY12" i="36"/>
  <c r="AG23" i="30"/>
  <c r="AG8" i="30"/>
  <c r="AG22" i="30"/>
  <c r="AG24" i="30"/>
  <c r="AG26" i="30"/>
  <c r="AG34" i="30"/>
  <c r="AM40" i="41"/>
  <c r="AO40" i="41"/>
  <c r="AM40" i="34"/>
  <c r="AO40" i="34"/>
  <c r="AS43" i="34"/>
  <c r="AU43" i="34"/>
  <c r="AC42" i="37"/>
  <c r="AE42" i="37"/>
  <c r="Q17" i="50"/>
  <c r="W17" i="50" s="1"/>
  <c r="Y17" i="50"/>
  <c r="Y18" i="50"/>
  <c r="Q18" i="50"/>
  <c r="W18" i="50" s="1"/>
  <c r="AY34" i="35"/>
  <c r="AI9" i="55"/>
  <c r="Q9" i="55"/>
  <c r="AA9" i="55"/>
  <c r="M41" i="55"/>
  <c r="AM21" i="56"/>
  <c r="AC21" i="56"/>
  <c r="AI21" i="56" s="1"/>
  <c r="Q21" i="56"/>
  <c r="W21" i="56" s="1"/>
  <c r="W37" i="46"/>
  <c r="Y37" i="46" s="1"/>
  <c r="W37" i="42"/>
  <c r="AC37" i="42" s="1"/>
  <c r="AM37" i="38"/>
  <c r="AS37" i="38" s="1"/>
  <c r="AO37" i="38"/>
  <c r="AY37" i="38" s="1"/>
  <c r="W37" i="34"/>
  <c r="AC37" i="34" s="1"/>
  <c r="W37" i="31"/>
  <c r="AC37" i="31" s="1"/>
  <c r="AM37" i="43"/>
  <c r="AS37" i="43" s="1"/>
  <c r="AO37" i="43"/>
  <c r="AY37" i="43" s="1"/>
  <c r="W37" i="39"/>
  <c r="AC37" i="39" s="1"/>
  <c r="W37" i="35"/>
  <c r="AC37" i="35" s="1"/>
  <c r="AM12" i="40"/>
  <c r="AM28" i="40"/>
  <c r="AS28" i="40" s="1"/>
  <c r="AM12" i="33"/>
  <c r="AM28" i="33"/>
  <c r="AS28" i="33" s="1"/>
  <c r="AM12" i="45"/>
  <c r="AM28" i="45"/>
  <c r="AS28" i="45" s="1"/>
  <c r="Q9" i="53"/>
  <c r="Q21" i="54"/>
  <c r="Y21" i="54"/>
  <c r="I44" i="42"/>
  <c r="I44" i="38"/>
  <c r="I44" i="31"/>
  <c r="AC12" i="45"/>
  <c r="AE12" i="45"/>
  <c r="BI80" i="52"/>
  <c r="BG80" i="52"/>
  <c r="BM80" i="52" s="1"/>
  <c r="BI84" i="52"/>
  <c r="BG84" i="52"/>
  <c r="BM84" i="52" s="1"/>
  <c r="BI83" i="52"/>
  <c r="BG83" i="52"/>
  <c r="BM83" i="52" s="1"/>
  <c r="AO9" i="31"/>
  <c r="AY9" i="31" s="1"/>
  <c r="AM9" i="31"/>
  <c r="AS9" i="31" s="1"/>
  <c r="W9" i="34"/>
  <c r="W9" i="38"/>
  <c r="W9" i="42"/>
  <c r="AO9" i="46"/>
  <c r="AM9" i="46"/>
  <c r="AM9" i="35"/>
  <c r="Y9" i="39"/>
  <c r="AK9" i="39" s="1"/>
  <c r="W9" i="39"/>
  <c r="W9" i="43"/>
  <c r="Y9" i="43"/>
  <c r="AK9" i="43" s="1"/>
  <c r="AU42" i="33"/>
  <c r="AS42" i="33"/>
  <c r="AO42" i="33"/>
  <c r="AC40" i="44"/>
  <c r="AE40" i="44"/>
  <c r="AY40" i="45"/>
  <c r="BA40" i="45"/>
  <c r="AC40" i="37"/>
  <c r="AE40" i="37"/>
  <c r="BA8" i="45"/>
  <c r="AK8" i="41"/>
  <c r="AK8" i="44"/>
  <c r="AI41" i="31"/>
  <c r="AI27" i="33"/>
  <c r="AI43" i="33"/>
  <c r="AS42" i="42"/>
  <c r="AU42" i="42"/>
  <c r="AS42" i="34"/>
  <c r="AU42" i="34"/>
  <c r="AC42" i="35"/>
  <c r="AE42" i="35"/>
  <c r="Q27" i="54"/>
  <c r="W27" i="54" s="1"/>
  <c r="Y27" i="54"/>
  <c r="Q33" i="54"/>
  <c r="W33" i="54" s="1"/>
  <c r="AM11" i="30"/>
  <c r="AS11" i="30" s="1"/>
  <c r="AM11" i="33"/>
  <c r="AS11" i="33" s="1"/>
  <c r="Y11" i="35"/>
  <c r="AI11" i="35" s="1"/>
  <c r="W11" i="35"/>
  <c r="AC11" i="35" s="1"/>
  <c r="Y11" i="37"/>
  <c r="AI11" i="37" s="1"/>
  <c r="W11" i="37"/>
  <c r="AC11" i="37" s="1"/>
  <c r="Y11" i="39"/>
  <c r="AI11" i="39" s="1"/>
  <c r="W11" i="39"/>
  <c r="AC11" i="39" s="1"/>
  <c r="AM11" i="41"/>
  <c r="AS11" i="41" s="1"/>
  <c r="AM11" i="43"/>
  <c r="AS11" i="43" s="1"/>
  <c r="AM11" i="45"/>
  <c r="AS11" i="45" s="1"/>
  <c r="Y16" i="30"/>
  <c r="W16" i="30"/>
  <c r="AC16" i="30" s="1"/>
  <c r="Y16" i="33"/>
  <c r="AI16" i="33" s="1"/>
  <c r="W16" i="33"/>
  <c r="AC16" i="33" s="1"/>
  <c r="AM16" i="35"/>
  <c r="AS16" i="35" s="1"/>
  <c r="AM16" i="37"/>
  <c r="AS16" i="37" s="1"/>
  <c r="AM16" i="39"/>
  <c r="AS16" i="39" s="1"/>
  <c r="Y16" i="41"/>
  <c r="AI16" i="41" s="1"/>
  <c r="W16" i="41"/>
  <c r="AC16" i="41" s="1"/>
  <c r="Y16" i="43"/>
  <c r="AI16" i="43" s="1"/>
  <c r="W16" i="43"/>
  <c r="AC16" i="43" s="1"/>
  <c r="Y16" i="45"/>
  <c r="AI16" i="45" s="1"/>
  <c r="W16" i="45"/>
  <c r="AC16" i="45" s="1"/>
  <c r="AM13" i="33"/>
  <c r="Y13" i="35"/>
  <c r="AK13" i="35" s="1"/>
  <c r="W13" i="35"/>
  <c r="Y13" i="37"/>
  <c r="AI13" i="37" s="1"/>
  <c r="W13" i="37"/>
  <c r="AC13" i="37" s="1"/>
  <c r="Y13" i="39"/>
  <c r="AK13" i="39" s="1"/>
  <c r="W13" i="39"/>
  <c r="AM13" i="41"/>
  <c r="AM13" i="43"/>
  <c r="AM13" i="45"/>
  <c r="AM17" i="30"/>
  <c r="AS17" i="30" s="1"/>
  <c r="AM17" i="33"/>
  <c r="AS17" i="33" s="1"/>
  <c r="Y17" i="35"/>
  <c r="AI17" i="35" s="1"/>
  <c r="W17" i="35"/>
  <c r="AC17" i="35" s="1"/>
  <c r="Y17" i="37"/>
  <c r="AI17" i="37" s="1"/>
  <c r="W17" i="37"/>
  <c r="AC17" i="37" s="1"/>
  <c r="Y17" i="39"/>
  <c r="AI17" i="39" s="1"/>
  <c r="W17" i="39"/>
  <c r="AC17" i="39" s="1"/>
  <c r="AM17" i="41"/>
  <c r="AS17" i="41" s="1"/>
  <c r="AM17" i="43"/>
  <c r="AS17" i="43" s="1"/>
  <c r="AM17" i="45"/>
  <c r="AS17" i="45" s="1"/>
  <c r="BA8" i="42"/>
  <c r="I20" i="51"/>
  <c r="K69" i="96"/>
  <c r="I16" i="49" s="1"/>
  <c r="BY85" i="52"/>
  <c r="BY83" i="52"/>
  <c r="BY81" i="52"/>
  <c r="BY84" i="52"/>
  <c r="BY82" i="52"/>
  <c r="BY80" i="52"/>
  <c r="AC23" i="32"/>
  <c r="AE23" i="32"/>
  <c r="AC27" i="32"/>
  <c r="AE27" i="32"/>
  <c r="AC23" i="44"/>
  <c r="AE23" i="44"/>
  <c r="AC27" i="44"/>
  <c r="AE27" i="44"/>
  <c r="W26" i="30"/>
  <c r="W34" i="30"/>
  <c r="AC23" i="41"/>
  <c r="AE23" i="41"/>
  <c r="AC27" i="41"/>
  <c r="AE27" i="41"/>
  <c r="AO8" i="37"/>
  <c r="AS8" i="37"/>
  <c r="AY23" i="37"/>
  <c r="AI27" i="45"/>
  <c r="AI12" i="31"/>
  <c r="AS43" i="42"/>
  <c r="AU43" i="42"/>
  <c r="AI26" i="35"/>
  <c r="AI24" i="35"/>
  <c r="AI8" i="31"/>
  <c r="AI24" i="31"/>
  <c r="AK8" i="40"/>
  <c r="M11" i="52"/>
  <c r="CG51" i="52"/>
  <c r="BQ51" i="52"/>
  <c r="BM51" i="52"/>
  <c r="AW51" i="52"/>
  <c r="AS51" i="52"/>
  <c r="AC51" i="52"/>
  <c r="Y51" i="52"/>
  <c r="CA51" i="52"/>
  <c r="CE51" i="52" s="1"/>
  <c r="BW51" i="52"/>
  <c r="BG51" i="52"/>
  <c r="BC51" i="52"/>
  <c r="AM51" i="52"/>
  <c r="AQ51" i="52" s="1"/>
  <c r="AI51" i="52"/>
  <c r="Q51" i="52"/>
  <c r="W51" i="52" s="1"/>
  <c r="CG49" i="52"/>
  <c r="BQ49" i="52"/>
  <c r="BM49" i="52"/>
  <c r="AW49" i="52"/>
  <c r="AS49" i="52"/>
  <c r="AC49" i="52"/>
  <c r="Y49" i="52"/>
  <c r="CA49" i="52"/>
  <c r="CE49" i="52" s="1"/>
  <c r="BW49" i="52"/>
  <c r="BG49" i="52"/>
  <c r="BC49" i="52"/>
  <c r="AM49" i="52"/>
  <c r="AQ49" i="52" s="1"/>
  <c r="AI49" i="52"/>
  <c r="Q49" i="52"/>
  <c r="W49" i="52" s="1"/>
  <c r="CG47" i="52"/>
  <c r="BQ47" i="52"/>
  <c r="BM47" i="52"/>
  <c r="AW47" i="52"/>
  <c r="AS47" i="52"/>
  <c r="AC47" i="52"/>
  <c r="Y47" i="52"/>
  <c r="CA47" i="52"/>
  <c r="CE47" i="52" s="1"/>
  <c r="BW47" i="52"/>
  <c r="BG47" i="52"/>
  <c r="BC47" i="52"/>
  <c r="AM47" i="52"/>
  <c r="AQ47" i="52" s="1"/>
  <c r="AI47" i="52"/>
  <c r="Q47" i="52"/>
  <c r="W47" i="52" s="1"/>
  <c r="CG45" i="52"/>
  <c r="BQ45" i="52"/>
  <c r="BM45" i="52"/>
  <c r="AW45" i="52"/>
  <c r="AS45" i="52"/>
  <c r="AC45" i="52"/>
  <c r="Y45" i="52"/>
  <c r="CA45" i="52"/>
  <c r="CE45" i="52" s="1"/>
  <c r="BW45" i="52"/>
  <c r="BG45" i="52"/>
  <c r="BC45" i="52"/>
  <c r="AM45" i="52"/>
  <c r="AQ45" i="52" s="1"/>
  <c r="AI45" i="52"/>
  <c r="Q45" i="52"/>
  <c r="W45" i="52" s="1"/>
  <c r="CG43" i="52"/>
  <c r="BQ43" i="52"/>
  <c r="BM43" i="52"/>
  <c r="AW43" i="52"/>
  <c r="AS43" i="52"/>
  <c r="AC43" i="52"/>
  <c r="Y43" i="52"/>
  <c r="CA43" i="52"/>
  <c r="CE43" i="52" s="1"/>
  <c r="BW43" i="52"/>
  <c r="BG43" i="52"/>
  <c r="BC43" i="52"/>
  <c r="AM43" i="52"/>
  <c r="AQ43" i="52" s="1"/>
  <c r="AI43" i="52"/>
  <c r="Q43" i="52"/>
  <c r="W43" i="52" s="1"/>
  <c r="CG41" i="52"/>
  <c r="BQ41" i="52"/>
  <c r="BM41" i="52"/>
  <c r="AW41" i="52"/>
  <c r="AS41" i="52"/>
  <c r="AC41" i="52"/>
  <c r="Y41" i="52"/>
  <c r="CA41" i="52"/>
  <c r="CE41" i="52" s="1"/>
  <c r="BW41" i="52"/>
  <c r="BG41" i="52"/>
  <c r="BC41" i="52"/>
  <c r="AM41" i="52"/>
  <c r="AQ41" i="52" s="1"/>
  <c r="AI41" i="52"/>
  <c r="Q41" i="52"/>
  <c r="W41" i="52" s="1"/>
  <c r="M44" i="44"/>
  <c r="Q36" i="44"/>
  <c r="S36" i="44"/>
  <c r="M44" i="40"/>
  <c r="Q36" i="40"/>
  <c r="BA36" i="36"/>
  <c r="AK36" i="36"/>
  <c r="M44" i="36"/>
  <c r="AU36" i="36"/>
  <c r="AE36" i="36"/>
  <c r="Q36" i="36"/>
  <c r="M44" i="32"/>
  <c r="Q36" i="32"/>
  <c r="I31" i="24"/>
  <c r="M44" i="45"/>
  <c r="Q36" i="45"/>
  <c r="M44" i="41"/>
  <c r="Q36" i="41"/>
  <c r="M44" i="37"/>
  <c r="AU36" i="37"/>
  <c r="AE36" i="37"/>
  <c r="Q36" i="37"/>
  <c r="BA36" i="37"/>
  <c r="AK36" i="37"/>
  <c r="S36" i="37"/>
  <c r="M44" i="33"/>
  <c r="Q36" i="33"/>
  <c r="M44" i="30"/>
  <c r="BA36" i="30"/>
  <c r="AK36" i="30"/>
  <c r="AU36" i="30"/>
  <c r="AE36" i="30"/>
  <c r="Q36" i="30"/>
  <c r="AI29" i="55"/>
  <c r="Q29" i="55"/>
  <c r="W29" i="55" s="1"/>
  <c r="AA29" i="55"/>
  <c r="AC26" i="40"/>
  <c r="AE26" i="40"/>
  <c r="AC34" i="40"/>
  <c r="AE34" i="40"/>
  <c r="AC26" i="33"/>
  <c r="AE26" i="33"/>
  <c r="AC34" i="33"/>
  <c r="AE34" i="33"/>
  <c r="AC26" i="45"/>
  <c r="AE26" i="45"/>
  <c r="AC34" i="45"/>
  <c r="AE34" i="45"/>
  <c r="Q46" i="54"/>
  <c r="W46" i="54" s="1"/>
  <c r="AI41" i="43"/>
  <c r="AI43" i="43"/>
  <c r="BM9" i="91"/>
  <c r="BY9" i="91" s="1"/>
  <c r="BM13" i="91"/>
  <c r="BY13" i="91" s="1"/>
  <c r="BM17" i="91"/>
  <c r="BY17" i="91" s="1"/>
  <c r="BM21" i="91"/>
  <c r="BY21" i="91" s="1"/>
  <c r="BM10" i="91"/>
  <c r="BY10" i="91" s="1"/>
  <c r="BM14" i="91"/>
  <c r="BY14" i="91" s="1"/>
  <c r="BM18" i="91"/>
  <c r="BY18" i="91" s="1"/>
  <c r="BM22" i="91"/>
  <c r="BY22" i="91" s="1"/>
  <c r="BA38" i="30"/>
  <c r="AK38" i="30"/>
  <c r="S38" i="30"/>
  <c r="AU38" i="30"/>
  <c r="AE38" i="30"/>
  <c r="Q38" i="30"/>
  <c r="BO22" i="51"/>
  <c r="BG22" i="51"/>
  <c r="AY22" i="51"/>
  <c r="AQ22" i="51"/>
  <c r="AU22" i="51" s="1"/>
  <c r="AU24" i="51" s="1"/>
  <c r="I16" i="8" s="1"/>
  <c r="I17" i="8" s="1"/>
  <c r="AI22" i="51"/>
  <c r="AA22" i="51"/>
  <c r="Q22" i="51"/>
  <c r="BA38" i="33"/>
  <c r="AK38" i="33"/>
  <c r="AU38" i="33"/>
  <c r="AE38" i="33"/>
  <c r="Q38" i="33"/>
  <c r="AU38" i="35"/>
  <c r="AE38" i="35"/>
  <c r="Q38" i="35"/>
  <c r="BA38" i="35"/>
  <c r="AK38" i="35"/>
  <c r="S38" i="35"/>
  <c r="AU38" i="37"/>
  <c r="AE38" i="37"/>
  <c r="Q38" i="37"/>
  <c r="BA38" i="37"/>
  <c r="AK38" i="37"/>
  <c r="S38" i="37"/>
  <c r="AU38" i="39"/>
  <c r="AE38" i="39"/>
  <c r="Q38" i="39"/>
  <c r="BA38" i="39"/>
  <c r="AK38" i="39"/>
  <c r="S38" i="39"/>
  <c r="AU38" i="41"/>
  <c r="AE38" i="41"/>
  <c r="Q38" i="41"/>
  <c r="BA38" i="41"/>
  <c r="AK38" i="41"/>
  <c r="S38" i="41"/>
  <c r="BA38" i="43"/>
  <c r="AK38" i="43"/>
  <c r="AU38" i="43"/>
  <c r="AE38" i="43"/>
  <c r="Q38" i="43"/>
  <c r="BA38" i="45"/>
  <c r="AK38" i="45"/>
  <c r="AU38" i="45"/>
  <c r="AE38" i="45"/>
  <c r="Q38" i="45"/>
  <c r="AY8" i="41"/>
  <c r="BA8" i="44"/>
  <c r="AS42" i="38"/>
  <c r="AU42" i="38"/>
  <c r="AS43" i="33"/>
  <c r="AU43" i="33"/>
  <c r="AS42" i="43"/>
  <c r="AU42" i="43"/>
  <c r="AM35" i="56"/>
  <c r="AS35" i="56" s="1"/>
  <c r="AC35" i="56"/>
  <c r="AI35" i="56" s="1"/>
  <c r="Q35" i="56"/>
  <c r="W35" i="56" s="1"/>
  <c r="AS37" i="56"/>
  <c r="AM37" i="56"/>
  <c r="AI37" i="56"/>
  <c r="AC37" i="56"/>
  <c r="Y37" i="56"/>
  <c r="Q37" i="56"/>
  <c r="W37" i="56" s="1"/>
  <c r="AM14" i="30"/>
  <c r="AS14" i="30" s="1"/>
  <c r="AM14" i="33"/>
  <c r="W14" i="35"/>
  <c r="Y14" i="35"/>
  <c r="W14" i="37"/>
  <c r="AC14" i="37" s="1"/>
  <c r="Y14" i="37"/>
  <c r="AI14" i="37" s="1"/>
  <c r="W14" i="39"/>
  <c r="Y14" i="39"/>
  <c r="AM14" i="41"/>
  <c r="AM14" i="43"/>
  <c r="AM14" i="45"/>
  <c r="AM18" i="30"/>
  <c r="AS18" i="30" s="1"/>
  <c r="AM18" i="33"/>
  <c r="AS18" i="33" s="1"/>
  <c r="W18" i="35"/>
  <c r="AC18" i="35" s="1"/>
  <c r="Y18" i="35"/>
  <c r="AI18" i="35" s="1"/>
  <c r="W18" i="37"/>
  <c r="AC18" i="37" s="1"/>
  <c r="Y18" i="37"/>
  <c r="AI18" i="37" s="1"/>
  <c r="W18" i="39"/>
  <c r="AC18" i="39" s="1"/>
  <c r="Y18" i="39"/>
  <c r="AI18" i="39" s="1"/>
  <c r="AM18" i="41"/>
  <c r="AS18" i="41" s="1"/>
  <c r="AM18" i="43"/>
  <c r="AS18" i="43" s="1"/>
  <c r="AM18" i="45"/>
  <c r="AS18" i="45" s="1"/>
  <c r="W15" i="30"/>
  <c r="AC15" i="30" s="1"/>
  <c r="Y15" i="30"/>
  <c r="W15" i="33"/>
  <c r="AC15" i="33" s="1"/>
  <c r="Y15" i="33"/>
  <c r="AI15" i="33" s="1"/>
  <c r="AM15" i="35"/>
  <c r="AS15" i="35" s="1"/>
  <c r="AM15" i="37"/>
  <c r="AS15" i="37" s="1"/>
  <c r="AM15" i="39"/>
  <c r="AS15" i="39" s="1"/>
  <c r="W15" i="41"/>
  <c r="AC15" i="41" s="1"/>
  <c r="Y15" i="41"/>
  <c r="AI15" i="41" s="1"/>
  <c r="W15" i="43"/>
  <c r="AC15" i="43" s="1"/>
  <c r="Y15" i="43"/>
  <c r="AI15" i="43" s="1"/>
  <c r="W15" i="45"/>
  <c r="AC15" i="45" s="1"/>
  <c r="Y15" i="45"/>
  <c r="AI15" i="45" s="1"/>
  <c r="W19" i="30"/>
  <c r="AC19" i="30" s="1"/>
  <c r="Y19" i="30"/>
  <c r="W19" i="33"/>
  <c r="AC19" i="33" s="1"/>
  <c r="Y19" i="33"/>
  <c r="AI19" i="33" s="1"/>
  <c r="AM19" i="35"/>
  <c r="AS19" i="35" s="1"/>
  <c r="AM19" i="37"/>
  <c r="AS19" i="37" s="1"/>
  <c r="AM19" i="39"/>
  <c r="AS19" i="39" s="1"/>
  <c r="W19" i="41"/>
  <c r="AC19" i="41" s="1"/>
  <c r="Y19" i="41"/>
  <c r="AI19" i="41" s="1"/>
  <c r="W19" i="43"/>
  <c r="AC19" i="43" s="1"/>
  <c r="Y19" i="43"/>
  <c r="AI19" i="43" s="1"/>
  <c r="W19" i="45"/>
  <c r="AC19" i="45" s="1"/>
  <c r="Y19" i="45"/>
  <c r="AI19" i="45" s="1"/>
  <c r="AK8" i="42"/>
  <c r="AW21" i="30"/>
  <c r="AW13" i="30"/>
  <c r="AW9" i="30"/>
  <c r="CC23" i="79"/>
  <c r="CE23" i="79" s="1"/>
  <c r="AM12" i="30" s="1"/>
  <c r="AW10" i="30"/>
  <c r="AW12" i="30"/>
  <c r="M13" i="11"/>
  <c r="M16" i="21"/>
  <c r="I28" i="2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M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I9" i="75"/>
  <c r="I15" i="25" s="1"/>
  <c r="AM25" i="56"/>
  <c r="AS25" i="56" s="1"/>
  <c r="AC25" i="56"/>
  <c r="AI25" i="56" s="1"/>
  <c r="Q25" i="56"/>
  <c r="W25" i="56" s="1"/>
  <c r="M18" i="15"/>
  <c r="M30" i="15" s="1"/>
  <c r="E36" i="10" s="1"/>
  <c r="I30" i="15"/>
  <c r="M18" i="18"/>
  <c r="I30" i="18"/>
  <c r="M47" i="54"/>
  <c r="Q25" i="54"/>
  <c r="W25" i="54" s="1"/>
  <c r="AQ24" i="89"/>
  <c r="AQ25" i="89" s="1"/>
  <c r="W24" i="89"/>
  <c r="W25" i="89" s="1"/>
  <c r="BK14" i="89" s="1"/>
  <c r="BW14" i="89" s="1"/>
  <c r="BC24" i="89"/>
  <c r="BC25" i="89" s="1"/>
  <c r="AG24" i="89"/>
  <c r="AG25" i="89" s="1"/>
  <c r="I24" i="89"/>
  <c r="I25" i="89" s="1"/>
  <c r="BK10" i="89"/>
  <c r="BW10" i="89" s="1"/>
  <c r="BK18" i="89"/>
  <c r="BW18" i="89" s="1"/>
  <c r="BK9" i="89"/>
  <c r="BW9" i="89" s="1"/>
  <c r="BK17" i="89"/>
  <c r="BW17" i="89" s="1"/>
  <c r="AM26" i="31"/>
  <c r="AM34" i="31"/>
  <c r="AM26" i="34"/>
  <c r="AM34" i="34"/>
  <c r="AS26" i="42"/>
  <c r="AU26" i="42"/>
  <c r="AU34" i="42"/>
  <c r="AS34" i="42"/>
  <c r="AM26" i="35"/>
  <c r="AU26" i="39"/>
  <c r="AS26" i="39"/>
  <c r="AS34" i="39"/>
  <c r="AU34" i="39"/>
  <c r="AS23" i="43"/>
  <c r="AU23" i="43"/>
  <c r="AS27" i="43"/>
  <c r="AU27" i="43"/>
  <c r="AC12" i="32"/>
  <c r="AE12" i="32"/>
  <c r="AC12" i="44"/>
  <c r="AE12" i="44"/>
  <c r="AI43" i="44"/>
  <c r="AY23" i="32"/>
  <c r="AY34" i="30"/>
  <c r="AY24" i="30"/>
  <c r="AO8" i="30"/>
  <c r="AS8" i="30"/>
  <c r="AQ24" i="88"/>
  <c r="AQ25" i="88" s="1"/>
  <c r="BO8" i="88" s="1"/>
  <c r="W24" i="88"/>
  <c r="W25" i="88" s="1"/>
  <c r="BC24" i="88"/>
  <c r="BC25" i="88" s="1"/>
  <c r="AG24" i="88"/>
  <c r="AG25" i="88" s="1"/>
  <c r="BM11" i="88" s="1"/>
  <c r="BY11" i="88" s="1"/>
  <c r="I24" i="88"/>
  <c r="I25" i="88" s="1"/>
  <c r="BK10" i="88"/>
  <c r="BW10" i="88" s="1"/>
  <c r="BK14" i="88"/>
  <c r="BW14" i="88" s="1"/>
  <c r="BK18" i="88"/>
  <c r="BW18" i="88" s="1"/>
  <c r="BK22" i="88"/>
  <c r="BW22" i="88" s="1"/>
  <c r="BK9" i="88"/>
  <c r="BW9" i="88" s="1"/>
  <c r="BK13" i="88"/>
  <c r="BW13" i="88" s="1"/>
  <c r="BK17" i="88"/>
  <c r="BW17" i="88" s="1"/>
  <c r="BK21" i="88"/>
  <c r="BW21" i="88" s="1"/>
  <c r="AU8" i="33"/>
  <c r="AO8" i="33"/>
  <c r="AS8" i="33"/>
  <c r="AS40" i="40"/>
  <c r="AU40" i="40"/>
  <c r="AS40" i="33"/>
  <c r="AU40" i="33"/>
  <c r="AS40" i="43"/>
  <c r="AU40" i="43"/>
  <c r="AI12" i="38"/>
  <c r="BO10" i="89"/>
  <c r="CA10" i="89" s="1"/>
  <c r="BO14" i="89"/>
  <c r="CA14" i="89" s="1"/>
  <c r="BO18" i="89"/>
  <c r="CA18" i="89" s="1"/>
  <c r="BO22" i="89"/>
  <c r="CA22" i="89" s="1"/>
  <c r="BO9" i="89"/>
  <c r="CA9" i="89" s="1"/>
  <c r="BO13" i="89"/>
  <c r="CA13" i="89" s="1"/>
  <c r="BO17" i="89"/>
  <c r="CA17" i="89" s="1"/>
  <c r="BO21" i="89"/>
  <c r="CA21" i="89" s="1"/>
  <c r="AS42" i="40"/>
  <c r="AU42" i="40"/>
  <c r="AY42" i="37"/>
  <c r="BA42" i="37"/>
  <c r="AM9" i="45"/>
  <c r="W9" i="33"/>
  <c r="Y9" i="33"/>
  <c r="AK9" i="33" s="1"/>
  <c r="AU8" i="40"/>
  <c r="AO8" i="40"/>
  <c r="AS8" i="40"/>
  <c r="I44" i="46"/>
  <c r="I44" i="34"/>
  <c r="M44" i="43"/>
  <c r="Q36" i="43"/>
  <c r="M44" i="39"/>
  <c r="Q36" i="39"/>
  <c r="S36" i="39"/>
  <c r="M44" i="35"/>
  <c r="Q36" i="35"/>
  <c r="M85" i="95"/>
  <c r="K85" i="95"/>
  <c r="I174" i="11" s="1"/>
  <c r="S50" i="98"/>
  <c r="E28" i="96" s="1"/>
  <c r="S52" i="98"/>
  <c r="E11" i="94" s="1"/>
  <c r="G11" i="94" s="1"/>
  <c r="S54" i="98"/>
  <c r="E13" i="94" s="1"/>
  <c r="G13" i="94" s="1"/>
  <c r="S56" i="98"/>
  <c r="E15" i="94" s="1"/>
  <c r="G15" i="94" s="1"/>
  <c r="S58" i="98"/>
  <c r="E17" i="94" s="1"/>
  <c r="G17" i="94" s="1"/>
  <c r="S60" i="98"/>
  <c r="E19" i="94" s="1"/>
  <c r="G19" i="94" s="1"/>
  <c r="S62" i="98"/>
  <c r="E21" i="94" s="1"/>
  <c r="G21" i="94" s="1"/>
  <c r="S64" i="98"/>
  <c r="E23" i="94" s="1"/>
  <c r="G23" i="94" s="1"/>
  <c r="S66" i="98"/>
  <c r="E25" i="94" s="1"/>
  <c r="G25" i="94" s="1"/>
  <c r="S68" i="98"/>
  <c r="E27" i="94" s="1"/>
  <c r="G27" i="94" s="1"/>
  <c r="S70" i="98"/>
  <c r="E29" i="94" s="1"/>
  <c r="G29" i="94" s="1"/>
  <c r="S72" i="98"/>
  <c r="E31" i="94" s="1"/>
  <c r="G31" i="94" s="1"/>
  <c r="S74" i="98"/>
  <c r="S76" i="98"/>
  <c r="E29" i="96" s="1"/>
  <c r="S78" i="98"/>
  <c r="E38" i="94" s="1"/>
  <c r="G38" i="94" s="1"/>
  <c r="S80" i="98"/>
  <c r="E31" i="96" s="1"/>
  <c r="S11" i="98"/>
  <c r="E9" i="96" s="1"/>
  <c r="S13" i="98"/>
  <c r="E11" i="96" s="1"/>
  <c r="S15" i="98"/>
  <c r="E13" i="96" s="1"/>
  <c r="S17" i="98"/>
  <c r="E15" i="96" s="1"/>
  <c r="S19" i="98"/>
  <c r="E17" i="96" s="1"/>
  <c r="S21" i="98"/>
  <c r="E18" i="96" s="1"/>
  <c r="S25" i="98"/>
  <c r="E8" i="97" s="1"/>
  <c r="S27" i="98"/>
  <c r="E69" i="95" s="1"/>
  <c r="G69" i="95" s="1"/>
  <c r="S29" i="98"/>
  <c r="E72" i="95" s="1"/>
  <c r="G72" i="95" s="1"/>
  <c r="S31" i="98"/>
  <c r="E23" i="96" s="1"/>
  <c r="S35" i="98"/>
  <c r="E25" i="96" s="1"/>
  <c r="S37" i="98"/>
  <c r="E9" i="97" s="1"/>
  <c r="S39" i="98"/>
  <c r="E11" i="97" s="1"/>
  <c r="K84" i="95"/>
  <c r="I173" i="11" s="1"/>
  <c r="M84" i="95"/>
  <c r="AU12" i="43"/>
  <c r="AS12" i="43"/>
  <c r="AS42" i="44"/>
  <c r="AU42" i="44"/>
  <c r="AY42" i="45"/>
  <c r="BA42" i="45"/>
  <c r="Q57" i="50"/>
  <c r="W57" i="50" s="1"/>
  <c r="Y57" i="50"/>
  <c r="Q53" i="50"/>
  <c r="W53" i="50" s="1"/>
  <c r="Y53" i="50"/>
  <c r="Q19" i="50"/>
  <c r="W19" i="50" s="1"/>
  <c r="Y19" i="50"/>
  <c r="Y12" i="50"/>
  <c r="Q12" i="50"/>
  <c r="W12" i="50" s="1"/>
  <c r="AY27" i="40"/>
  <c r="BA27" i="40"/>
  <c r="AY27" i="45"/>
  <c r="BA27" i="45"/>
  <c r="AO27" i="36"/>
  <c r="AY27" i="36" s="1"/>
  <c r="Y58" i="50"/>
  <c r="Q58" i="50"/>
  <c r="W58" i="50" s="1"/>
  <c r="Y54" i="50"/>
  <c r="Q54" i="50"/>
  <c r="W54" i="50" s="1"/>
  <c r="Y20" i="50"/>
  <c r="Q20" i="50"/>
  <c r="W20" i="50" s="1"/>
  <c r="Y16" i="50"/>
  <c r="Q16" i="50"/>
  <c r="W16" i="50" s="1"/>
  <c r="AO31" i="40"/>
  <c r="AY31" i="40" s="1"/>
  <c r="AO31" i="45"/>
  <c r="AY31" i="45" s="1"/>
  <c r="W9" i="41"/>
  <c r="AY41" i="44"/>
  <c r="AM40" i="44"/>
  <c r="AO40" i="44"/>
  <c r="AC42" i="42"/>
  <c r="AE42" i="42"/>
  <c r="AS43" i="41"/>
  <c r="AU43" i="41"/>
  <c r="AM42" i="35"/>
  <c r="AS39" i="56"/>
  <c r="AM39" i="56"/>
  <c r="AI39" i="56"/>
  <c r="AC39" i="56"/>
  <c r="Y39" i="56"/>
  <c r="Q39" i="56"/>
  <c r="W39" i="56" s="1"/>
  <c r="AM11" i="31"/>
  <c r="AS11" i="31" s="1"/>
  <c r="S9" i="32"/>
  <c r="S9" i="36"/>
  <c r="S9" i="44"/>
  <c r="S9" i="30"/>
  <c r="S9" i="37"/>
  <c r="S9" i="41"/>
  <c r="Y20" i="56"/>
  <c r="AI20" i="56"/>
  <c r="AS20" i="56"/>
  <c r="K47" i="56"/>
  <c r="M47" i="56" s="1"/>
  <c r="K48" i="56"/>
  <c r="K46" i="56"/>
  <c r="M46" i="56" s="1"/>
  <c r="AC40" i="45"/>
  <c r="AE40" i="45"/>
  <c r="AM40" i="37"/>
  <c r="AO40" i="37"/>
  <c r="Y40" i="30"/>
  <c r="AI40" i="30" s="1"/>
  <c r="Y42" i="42"/>
  <c r="Y42" i="34"/>
  <c r="AO43" i="41"/>
  <c r="BA43" i="40"/>
  <c r="AY43" i="40"/>
  <c r="K41" i="74"/>
  <c r="I39" i="54" s="1"/>
  <c r="M39" i="54" s="1"/>
  <c r="K15" i="73"/>
  <c r="I35" i="23" s="1"/>
  <c r="M35" i="23" s="1"/>
  <c r="S35" i="23" s="1"/>
  <c r="K42" i="74"/>
  <c r="I41" i="54" s="1"/>
  <c r="M41" i="54" s="1"/>
  <c r="K16" i="73"/>
  <c r="I38" i="23" s="1"/>
  <c r="M38" i="23" s="1"/>
  <c r="S38" i="23" s="1"/>
  <c r="Y11" i="31"/>
  <c r="AI11" i="31" s="1"/>
  <c r="W11" i="31"/>
  <c r="AC11" i="31" s="1"/>
  <c r="Y11" i="32"/>
  <c r="AI11" i="32" s="1"/>
  <c r="W11" i="32"/>
  <c r="AC11" i="32" s="1"/>
  <c r="Y11" i="34"/>
  <c r="AI11" i="34" s="1"/>
  <c r="W11" i="34"/>
  <c r="AC11" i="34" s="1"/>
  <c r="S11" i="36"/>
  <c r="S11" i="38"/>
  <c r="S11" i="40"/>
  <c r="W11" i="42"/>
  <c r="AC11" i="42" s="1"/>
  <c r="W11" i="44"/>
  <c r="AC11" i="44" s="1"/>
  <c r="W11" i="46"/>
  <c r="Y11" i="46" s="1"/>
  <c r="S16" i="31"/>
  <c r="S16" i="32"/>
  <c r="S16" i="34"/>
  <c r="Y16" i="36"/>
  <c r="AI16" i="36" s="1"/>
  <c r="W16" i="36"/>
  <c r="AC16" i="36" s="1"/>
  <c r="Y16" i="38"/>
  <c r="AI16" i="38" s="1"/>
  <c r="W16" i="38"/>
  <c r="AC16" i="38" s="1"/>
  <c r="Y16" i="40"/>
  <c r="AI16" i="40" s="1"/>
  <c r="W16" i="40"/>
  <c r="AC16" i="40" s="1"/>
  <c r="S16" i="42"/>
  <c r="S16" i="44"/>
  <c r="S16" i="46"/>
  <c r="W13" i="31"/>
  <c r="AC13" i="31" s="1"/>
  <c r="W13" i="32"/>
  <c r="W13" i="34"/>
  <c r="AC13" i="34" s="1"/>
  <c r="S13" i="36"/>
  <c r="S13" i="38"/>
  <c r="S13" i="40"/>
  <c r="Y13" i="42"/>
  <c r="AK13" i="42" s="1"/>
  <c r="W13" i="42"/>
  <c r="Y13" i="44"/>
  <c r="AK13" i="44" s="1"/>
  <c r="W13" i="44"/>
  <c r="Y13" i="46"/>
  <c r="W13" i="46"/>
  <c r="Y17" i="31"/>
  <c r="AI17" i="31" s="1"/>
  <c r="W17" i="31"/>
  <c r="AC17" i="31" s="1"/>
  <c r="Y17" i="32"/>
  <c r="AI17" i="32" s="1"/>
  <c r="W17" i="32"/>
  <c r="AC17" i="32" s="1"/>
  <c r="Y17" i="34"/>
  <c r="AI17" i="34" s="1"/>
  <c r="W17" i="34"/>
  <c r="AC17" i="34" s="1"/>
  <c r="S17" i="36"/>
  <c r="S17" i="38"/>
  <c r="S17" i="40"/>
  <c r="W17" i="42"/>
  <c r="AC17" i="42" s="1"/>
  <c r="W17" i="44"/>
  <c r="AC17" i="44" s="1"/>
  <c r="W17" i="46"/>
  <c r="Y17" i="46" s="1"/>
  <c r="AI13" i="40"/>
  <c r="M8" i="7"/>
  <c r="AS48" i="46"/>
  <c r="AI47" i="46"/>
  <c r="AO8" i="7" s="1"/>
  <c r="BK8" i="91"/>
  <c r="BK12" i="91"/>
  <c r="BW12" i="91" s="1"/>
  <c r="BK16" i="91"/>
  <c r="BW16" i="91" s="1"/>
  <c r="BK20" i="91"/>
  <c r="BW20" i="91" s="1"/>
  <c r="BK11" i="91"/>
  <c r="BW11" i="91" s="1"/>
  <c r="BK15" i="91"/>
  <c r="BW15" i="91" s="1"/>
  <c r="BK19" i="91"/>
  <c r="BW19" i="91" s="1"/>
  <c r="AO12" i="31"/>
  <c r="AY12" i="31" s="1"/>
  <c r="AO24" i="31"/>
  <c r="AO28" i="31"/>
  <c r="AY28" i="31" s="1"/>
  <c r="AO32" i="31"/>
  <c r="AY32" i="31" s="1"/>
  <c r="AO12" i="34"/>
  <c r="AY12" i="34" s="1"/>
  <c r="AO24" i="34"/>
  <c r="AO28" i="34"/>
  <c r="AY28" i="34" s="1"/>
  <c r="AO32" i="34"/>
  <c r="AY32" i="34" s="1"/>
  <c r="AO25" i="38"/>
  <c r="AY25" i="38" s="1"/>
  <c r="AO29" i="38"/>
  <c r="AY29" i="38" s="1"/>
  <c r="AO33" i="38"/>
  <c r="AY33" i="38" s="1"/>
  <c r="AO12" i="42"/>
  <c r="AO24" i="42"/>
  <c r="AY24" i="42" s="1"/>
  <c r="AO28" i="42"/>
  <c r="AY28" i="42" s="1"/>
  <c r="AO32" i="42"/>
  <c r="AY32" i="42" s="1"/>
  <c r="AO12" i="35"/>
  <c r="AO24" i="35"/>
  <c r="AO28" i="35"/>
  <c r="AY28" i="35" s="1"/>
  <c r="AO32" i="35"/>
  <c r="AY32" i="35" s="1"/>
  <c r="AO12" i="39"/>
  <c r="AO24" i="39"/>
  <c r="AY24" i="39" s="1"/>
  <c r="AO28" i="39"/>
  <c r="AY28" i="39" s="1"/>
  <c r="AO32" i="39"/>
  <c r="AY32" i="39" s="1"/>
  <c r="AO25" i="43"/>
  <c r="AY25" i="43" s="1"/>
  <c r="AO29" i="43"/>
  <c r="AY29" i="43" s="1"/>
  <c r="AO33" i="43"/>
  <c r="AY33" i="43" s="1"/>
  <c r="AC12" i="43"/>
  <c r="AE12" i="43"/>
  <c r="AU23" i="32"/>
  <c r="AS23" i="32"/>
  <c r="AS27" i="32"/>
  <c r="AU27" i="32"/>
  <c r="Y26" i="32"/>
  <c r="AK26" i="32" s="1"/>
  <c r="Y30" i="32"/>
  <c r="AI30" i="32" s="1"/>
  <c r="Y34" i="32"/>
  <c r="AK34" i="32" s="1"/>
  <c r="Y23" i="36"/>
  <c r="AI23" i="36" s="1"/>
  <c r="Y27" i="36"/>
  <c r="AI27" i="36" s="1"/>
  <c r="Y31" i="36"/>
  <c r="AI31" i="36" s="1"/>
  <c r="AU23" i="44"/>
  <c r="AS23" i="44"/>
  <c r="AS27" i="44"/>
  <c r="AU27" i="44"/>
  <c r="Y26" i="44"/>
  <c r="AK26" i="44" s="1"/>
  <c r="Y30" i="44"/>
  <c r="AI30" i="44" s="1"/>
  <c r="Y34" i="44"/>
  <c r="AK34" i="44" s="1"/>
  <c r="Y23" i="30"/>
  <c r="Y27" i="30"/>
  <c r="Y31" i="30"/>
  <c r="Y26" i="37"/>
  <c r="Y30" i="37"/>
  <c r="AI30" i="37" s="1"/>
  <c r="Y34" i="37"/>
  <c r="AS23" i="41"/>
  <c r="AU23" i="41"/>
  <c r="AS27" i="41"/>
  <c r="AU27" i="41"/>
  <c r="Y26" i="41"/>
  <c r="AK26" i="41" s="1"/>
  <c r="Y30" i="41"/>
  <c r="AI30" i="41" s="1"/>
  <c r="Y34" i="41"/>
  <c r="AK34" i="41" s="1"/>
  <c r="AI34" i="32"/>
  <c r="AI16" i="30"/>
  <c r="AI15" i="30"/>
  <c r="AI19" i="30"/>
  <c r="AI27" i="30"/>
  <c r="AI31" i="30"/>
  <c r="BO8" i="90"/>
  <c r="BO12" i="90"/>
  <c r="CA12" i="90" s="1"/>
  <c r="BO16" i="90"/>
  <c r="CA16" i="90" s="1"/>
  <c r="BO20" i="90"/>
  <c r="CA20" i="90" s="1"/>
  <c r="BO11" i="90"/>
  <c r="CA11" i="90" s="1"/>
  <c r="BO15" i="90"/>
  <c r="CA15" i="90" s="1"/>
  <c r="BO19" i="90"/>
  <c r="CA19" i="90" s="1"/>
  <c r="BO8" i="91"/>
  <c r="BO12" i="91"/>
  <c r="CA12" i="91" s="1"/>
  <c r="BO16" i="91"/>
  <c r="CA16" i="91" s="1"/>
  <c r="BO20" i="91"/>
  <c r="CA20" i="91" s="1"/>
  <c r="BO11" i="91"/>
  <c r="CA11" i="91" s="1"/>
  <c r="BO15" i="91"/>
  <c r="CA15" i="91" s="1"/>
  <c r="BO19" i="91"/>
  <c r="CA19" i="91" s="1"/>
  <c r="AI13" i="39"/>
  <c r="AY12" i="38"/>
  <c r="U80" i="52"/>
  <c r="Q80" i="52"/>
  <c r="Y80" i="52" s="1"/>
  <c r="U84" i="52"/>
  <c r="Q84" i="52"/>
  <c r="Y84" i="52" s="1"/>
  <c r="U83" i="52"/>
  <c r="Q83" i="52"/>
  <c r="Y83" i="52" s="1"/>
  <c r="AC42" i="44"/>
  <c r="AE42" i="44"/>
  <c r="AO42" i="36"/>
  <c r="Y42" i="45"/>
  <c r="W9" i="40"/>
  <c r="Y9" i="40"/>
  <c r="AK9" i="40" s="1"/>
  <c r="AI27" i="40"/>
  <c r="BK8" i="90"/>
  <c r="BK12" i="90"/>
  <c r="BW12" i="90" s="1"/>
  <c r="BK16" i="90"/>
  <c r="BW16" i="90" s="1"/>
  <c r="BK20" i="90"/>
  <c r="BW20" i="90" s="1"/>
  <c r="BK11" i="90"/>
  <c r="BW11" i="90" s="1"/>
  <c r="BK15" i="90"/>
  <c r="BW15" i="90" s="1"/>
  <c r="BK19" i="90"/>
  <c r="BW19" i="90" s="1"/>
  <c r="AE8" i="35"/>
  <c r="Y8" i="35"/>
  <c r="AC8" i="35"/>
  <c r="Y29" i="56"/>
  <c r="AE15" i="48"/>
  <c r="AE29" i="48" s="1"/>
  <c r="E26" i="8" s="1"/>
  <c r="AA29" i="48"/>
  <c r="E18" i="10" s="1"/>
  <c r="Q37" i="50"/>
  <c r="W37" i="50" s="1"/>
  <c r="Y35" i="50"/>
  <c r="Q35" i="50"/>
  <c r="W35" i="50" s="1"/>
  <c r="Y33" i="50"/>
  <c r="Q33" i="50"/>
  <c r="W33" i="50" s="1"/>
  <c r="Y31" i="50"/>
  <c r="Q31" i="50"/>
  <c r="W31" i="50" s="1"/>
  <c r="Q29" i="50"/>
  <c r="W29" i="50" s="1"/>
  <c r="Y27" i="50"/>
  <c r="Q27" i="50"/>
  <c r="W27" i="50" s="1"/>
  <c r="Q14" i="50"/>
  <c r="W14" i="50" s="1"/>
  <c r="S37" i="44"/>
  <c r="W37" i="40"/>
  <c r="AC37" i="40" s="1"/>
  <c r="W37" i="36"/>
  <c r="AC37" i="36" s="1"/>
  <c r="S37" i="32"/>
  <c r="K74" i="96"/>
  <c r="I13" i="22" s="1"/>
  <c r="M13" i="22" s="1"/>
  <c r="S13" i="22" s="1"/>
  <c r="W37" i="45"/>
  <c r="AC37" i="45" s="1"/>
  <c r="S37" i="41"/>
  <c r="S37" i="37"/>
  <c r="W37" i="33"/>
  <c r="AC37" i="33" s="1"/>
  <c r="W37" i="30"/>
  <c r="AC37" i="30" s="1"/>
  <c r="K56" i="96"/>
  <c r="I30" i="53" s="1"/>
  <c r="M30" i="53" s="1"/>
  <c r="Q30" i="53" s="1"/>
  <c r="W30" i="53" s="1"/>
  <c r="AC23" i="40"/>
  <c r="AE23" i="40"/>
  <c r="AC27" i="40"/>
  <c r="AE27" i="40"/>
  <c r="AO26" i="40"/>
  <c r="BA26" i="40" s="1"/>
  <c r="AO30" i="40"/>
  <c r="AY30" i="40" s="1"/>
  <c r="AO34" i="40"/>
  <c r="BA34" i="40" s="1"/>
  <c r="AC23" i="33"/>
  <c r="AE23" i="33"/>
  <c r="AC27" i="33"/>
  <c r="AE27" i="33"/>
  <c r="AO26" i="33"/>
  <c r="BA26" i="33" s="1"/>
  <c r="AO30" i="33"/>
  <c r="AY30" i="33" s="1"/>
  <c r="AO34" i="33"/>
  <c r="BA34" i="33" s="1"/>
  <c r="AC23" i="45"/>
  <c r="AE23" i="45"/>
  <c r="AC27" i="45"/>
  <c r="AE27" i="45"/>
  <c r="AO26" i="45"/>
  <c r="AO30" i="45"/>
  <c r="AY30" i="45" s="1"/>
  <c r="AO34" i="45"/>
  <c r="AI35" i="46"/>
  <c r="BA39" i="31"/>
  <c r="AK39" i="31"/>
  <c r="AU39" i="31"/>
  <c r="AE39" i="31"/>
  <c r="Q39" i="31"/>
  <c r="BA39" i="32"/>
  <c r="AK39" i="32"/>
  <c r="AU39" i="32"/>
  <c r="AE39" i="32"/>
  <c r="Q39" i="32"/>
  <c r="BA39" i="34"/>
  <c r="AK39" i="34"/>
  <c r="AU39" i="34"/>
  <c r="AE39" i="34"/>
  <c r="Q39" i="34"/>
  <c r="AU39" i="36"/>
  <c r="AE39" i="36"/>
  <c r="Q39" i="36"/>
  <c r="BA39" i="36"/>
  <c r="AK39" i="36"/>
  <c r="S39" i="36"/>
  <c r="AU39" i="38"/>
  <c r="AE39" i="38"/>
  <c r="Q39" i="38"/>
  <c r="BA39" i="38"/>
  <c r="AK39" i="38"/>
  <c r="S39" i="38"/>
  <c r="AU39" i="40"/>
  <c r="AE39" i="40"/>
  <c r="Q39" i="40"/>
  <c r="BA39" i="40"/>
  <c r="AK39" i="40"/>
  <c r="S39" i="40"/>
  <c r="BA39" i="42"/>
  <c r="AK39" i="42"/>
  <c r="AU39" i="42"/>
  <c r="AE39" i="42"/>
  <c r="Q39" i="42"/>
  <c r="BA39" i="44"/>
  <c r="AK39" i="44"/>
  <c r="AU39" i="44"/>
  <c r="AE39" i="44"/>
  <c r="Q39" i="44"/>
  <c r="BA39" i="46"/>
  <c r="AK39" i="46"/>
  <c r="AU39" i="46"/>
  <c r="AE39" i="46"/>
  <c r="Q39" i="46"/>
  <c r="Y40" i="38"/>
  <c r="AI40" i="38" s="1"/>
  <c r="AS40" i="31"/>
  <c r="AU40" i="31"/>
  <c r="AS40" i="39"/>
  <c r="AU40" i="39"/>
  <c r="AI23" i="45"/>
  <c r="AY23" i="41"/>
  <c r="AY23" i="44"/>
  <c r="AM42" i="46"/>
  <c r="AO42" i="46" s="1"/>
  <c r="AC42" i="38"/>
  <c r="AE42" i="38"/>
  <c r="AO43" i="38"/>
  <c r="Y42" i="43"/>
  <c r="AS42" i="39"/>
  <c r="AU42" i="39"/>
  <c r="AS43" i="56"/>
  <c r="AM43" i="56"/>
  <c r="AI43" i="56"/>
  <c r="AC43" i="56"/>
  <c r="Y43" i="56"/>
  <c r="Q43" i="56"/>
  <c r="W43" i="56" s="1"/>
  <c r="AS45" i="56"/>
  <c r="AM45" i="56"/>
  <c r="AI45" i="56"/>
  <c r="AC45" i="56"/>
  <c r="Y45" i="56"/>
  <c r="Q45" i="56"/>
  <c r="W45" i="56" s="1"/>
  <c r="Q59" i="50"/>
  <c r="W59" i="50" s="1"/>
  <c r="Y59" i="50"/>
  <c r="Y60" i="50"/>
  <c r="Q60" i="50"/>
  <c r="W60" i="50" s="1"/>
  <c r="W14" i="31"/>
  <c r="AC14" i="31" s="1"/>
  <c r="Y14" i="31"/>
  <c r="AI14" i="31" s="1"/>
  <c r="W14" i="32"/>
  <c r="Y14" i="32"/>
  <c r="W14" i="34"/>
  <c r="AC14" i="34" s="1"/>
  <c r="Y14" i="34"/>
  <c r="AI14" i="34" s="1"/>
  <c r="S14" i="36"/>
  <c r="S14" i="38"/>
  <c r="S14" i="40"/>
  <c r="W14" i="42"/>
  <c r="W14" i="44"/>
  <c r="W14" i="46"/>
  <c r="Y14" i="46" s="1"/>
  <c r="W18" i="31"/>
  <c r="AC18" i="31" s="1"/>
  <c r="W18" i="32"/>
  <c r="AC18" i="32" s="1"/>
  <c r="W18" i="34"/>
  <c r="AC18" i="34" s="1"/>
  <c r="S18" i="36"/>
  <c r="S18" i="38"/>
  <c r="S18" i="40"/>
  <c r="W18" i="42"/>
  <c r="AC18" i="42" s="1"/>
  <c r="Y18" i="42"/>
  <c r="AI18" i="42" s="1"/>
  <c r="W18" i="44"/>
  <c r="AC18" i="44" s="1"/>
  <c r="Y18" i="44"/>
  <c r="AI18" i="44" s="1"/>
  <c r="W18" i="46"/>
  <c r="Y18" i="46"/>
  <c r="S15" i="31"/>
  <c r="S15" i="32"/>
  <c r="S15" i="34"/>
  <c r="W15" i="36"/>
  <c r="AC15" i="36" s="1"/>
  <c r="W15" i="38"/>
  <c r="AC15" i="38" s="1"/>
  <c r="W15" i="40"/>
  <c r="AC15" i="40" s="1"/>
  <c r="S15" i="42"/>
  <c r="S15" i="44"/>
  <c r="S15" i="46"/>
  <c r="S19" i="31"/>
  <c r="S19" i="32"/>
  <c r="S19" i="34"/>
  <c r="W19" i="36"/>
  <c r="AC19" i="36" s="1"/>
  <c r="W19" i="38"/>
  <c r="AC19" i="38" s="1"/>
  <c r="W19" i="40"/>
  <c r="AC19" i="40" s="1"/>
  <c r="S19" i="42"/>
  <c r="S19" i="44"/>
  <c r="S19" i="46"/>
  <c r="AG21" i="30"/>
  <c r="AG13" i="30"/>
  <c r="AG9" i="30"/>
  <c r="AG10" i="30"/>
  <c r="AG12" i="30"/>
  <c r="AI12" i="30" s="1"/>
  <c r="M18" i="13"/>
  <c r="M30" i="13" s="1"/>
  <c r="I30" i="13"/>
  <c r="E33" i="12" s="1"/>
  <c r="M18" i="17"/>
  <c r="I30" i="17"/>
  <c r="I70" i="74"/>
  <c r="I35" i="52" s="1"/>
  <c r="M35" i="52" s="1"/>
  <c r="K70" i="74"/>
  <c r="I23" i="50" s="1"/>
  <c r="M23" i="50" s="1"/>
  <c r="I61" i="74"/>
  <c r="I13" i="52" s="1"/>
  <c r="M13" i="52" s="1"/>
  <c r="K61" i="74"/>
  <c r="I11" i="50" s="1"/>
  <c r="M11" i="50" s="1"/>
  <c r="I87" i="74"/>
  <c r="I95" i="52" s="1"/>
  <c r="M95" i="52" s="1"/>
  <c r="K87" i="74"/>
  <c r="I61" i="50" s="1"/>
  <c r="M61" i="50" s="1"/>
  <c r="I78" i="74"/>
  <c r="I86" i="52" s="1"/>
  <c r="M86" i="52" s="1"/>
  <c r="K78" i="74"/>
  <c r="I52" i="50" s="1"/>
  <c r="M52" i="50" s="1"/>
  <c r="M18" i="16"/>
  <c r="I30" i="16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O10" i="88"/>
  <c r="CA10" i="88" s="1"/>
  <c r="BO14" i="88"/>
  <c r="CA14" i="88" s="1"/>
  <c r="BO18" i="88"/>
  <c r="CA18" i="88" s="1"/>
  <c r="BO22" i="88"/>
  <c r="CA22" i="88" s="1"/>
  <c r="BO9" i="88"/>
  <c r="CA9" i="88" s="1"/>
  <c r="BO13" i="88"/>
  <c r="CA13" i="88" s="1"/>
  <c r="BO17" i="88"/>
  <c r="CA17" i="88" s="1"/>
  <c r="BO21" i="88"/>
  <c r="CA21" i="88" s="1"/>
  <c r="AM27" i="31"/>
  <c r="AS27" i="31" s="1"/>
  <c r="Y26" i="31"/>
  <c r="Y30" i="31"/>
  <c r="AI30" i="31" s="1"/>
  <c r="Y34" i="31"/>
  <c r="AI34" i="31" s="1"/>
  <c r="AO23" i="34"/>
  <c r="AY23" i="34" s="1"/>
  <c r="AM23" i="34"/>
  <c r="AS23" i="34" s="1"/>
  <c r="AO31" i="34"/>
  <c r="AY31" i="34" s="1"/>
  <c r="AM31" i="34"/>
  <c r="AS31" i="34" s="1"/>
  <c r="AO30" i="38"/>
  <c r="AY30" i="38" s="1"/>
  <c r="AM30" i="38"/>
  <c r="AS30" i="38" s="1"/>
  <c r="AO23" i="42"/>
  <c r="AM23" i="42"/>
  <c r="AO31" i="42"/>
  <c r="AY31" i="42" s="1"/>
  <c r="AM31" i="42"/>
  <c r="AS31" i="42" s="1"/>
  <c r="AC26" i="42"/>
  <c r="AE26" i="42"/>
  <c r="AC34" i="42"/>
  <c r="AE34" i="42"/>
  <c r="AO27" i="46"/>
  <c r="AM27" i="46"/>
  <c r="AO23" i="35"/>
  <c r="BA23" i="35" s="1"/>
  <c r="AM23" i="35"/>
  <c r="AO31" i="35"/>
  <c r="AY31" i="35" s="1"/>
  <c r="AM31" i="35"/>
  <c r="AS31" i="35" s="1"/>
  <c r="AC26" i="35"/>
  <c r="AE26" i="35"/>
  <c r="AC34" i="35"/>
  <c r="AE34" i="35"/>
  <c r="AO27" i="39"/>
  <c r="AM27" i="39"/>
  <c r="Y26" i="39"/>
  <c r="AK26" i="39" s="1"/>
  <c r="Y30" i="39"/>
  <c r="AI30" i="39" s="1"/>
  <c r="Y34" i="39"/>
  <c r="AK34" i="39" s="1"/>
  <c r="Y23" i="43"/>
  <c r="AK23" i="43" s="1"/>
  <c r="Y27" i="43"/>
  <c r="Y31" i="43"/>
  <c r="AI31" i="43" s="1"/>
  <c r="AO26" i="43"/>
  <c r="AM26" i="43"/>
  <c r="AO34" i="43"/>
  <c r="AM34" i="43"/>
  <c r="Y25" i="32"/>
  <c r="AI25" i="32" s="1"/>
  <c r="Y29" i="32"/>
  <c r="AI29" i="32" s="1"/>
  <c r="Y33" i="32"/>
  <c r="AI33" i="32" s="1"/>
  <c r="AM24" i="32"/>
  <c r="AS24" i="32" s="1"/>
  <c r="AO24" i="32"/>
  <c r="AM32" i="32"/>
  <c r="AS32" i="32" s="1"/>
  <c r="AO32" i="32"/>
  <c r="AY32" i="32" s="1"/>
  <c r="AM29" i="36"/>
  <c r="AS29" i="36" s="1"/>
  <c r="AO29" i="36"/>
  <c r="AY29" i="36" s="1"/>
  <c r="AM12" i="44"/>
  <c r="AO12" i="44"/>
  <c r="AM28" i="44"/>
  <c r="AS28" i="44" s="1"/>
  <c r="AO28" i="44"/>
  <c r="AY28" i="44" s="1"/>
  <c r="AM25" i="30"/>
  <c r="AS25" i="30" s="1"/>
  <c r="AO25" i="30"/>
  <c r="AY25" i="30" s="1"/>
  <c r="AM33" i="30"/>
  <c r="AS33" i="30" s="1"/>
  <c r="AO33" i="30"/>
  <c r="AY33" i="30" s="1"/>
  <c r="Y24" i="30"/>
  <c r="Y28" i="30"/>
  <c r="AI28" i="30" s="1"/>
  <c r="Y32" i="30"/>
  <c r="AI32" i="30" s="1"/>
  <c r="Y25" i="37"/>
  <c r="AI25" i="37" s="1"/>
  <c r="Y29" i="37"/>
  <c r="AI29" i="37" s="1"/>
  <c r="Y33" i="37"/>
  <c r="AI33" i="37" s="1"/>
  <c r="AM24" i="37"/>
  <c r="AS24" i="37" s="1"/>
  <c r="AO24" i="37"/>
  <c r="AM32" i="37"/>
  <c r="AS32" i="37" s="1"/>
  <c r="AO32" i="37"/>
  <c r="AY32" i="37" s="1"/>
  <c r="Y25" i="41"/>
  <c r="AI25" i="41" s="1"/>
  <c r="Y29" i="41"/>
  <c r="AI29" i="41" s="1"/>
  <c r="Y33" i="41"/>
  <c r="AI33" i="41" s="1"/>
  <c r="Y12" i="41"/>
  <c r="AK12" i="41" s="1"/>
  <c r="AM28" i="41"/>
  <c r="AS28" i="41" s="1"/>
  <c r="AO28" i="41"/>
  <c r="AY28" i="41" s="1"/>
  <c r="AY12" i="41"/>
  <c r="AI42" i="44"/>
  <c r="AI34" i="37"/>
  <c r="AI26" i="37"/>
  <c r="Y8" i="30"/>
  <c r="AC8" i="30"/>
  <c r="AY30" i="30"/>
  <c r="AO41" i="30"/>
  <c r="AY41" i="30" s="1"/>
  <c r="AS41" i="30"/>
  <c r="AC40" i="40"/>
  <c r="AE40" i="40"/>
  <c r="AM40" i="32"/>
  <c r="AO40" i="32"/>
  <c r="AC40" i="33"/>
  <c r="AE40" i="33"/>
  <c r="AM40" i="42"/>
  <c r="AO40" i="42"/>
  <c r="AC40" i="43"/>
  <c r="AE40" i="43"/>
  <c r="AM40" i="35"/>
  <c r="AO40" i="35"/>
  <c r="AC42" i="40"/>
  <c r="AE42" i="40"/>
  <c r="AO43" i="34"/>
  <c r="Y42" i="37"/>
  <c r="Q21" i="50"/>
  <c r="W21" i="50" s="1"/>
  <c r="Y21" i="50"/>
  <c r="Y22" i="50"/>
  <c r="Q22" i="50"/>
  <c r="W22" i="50" s="1"/>
  <c r="AY23" i="31"/>
  <c r="AY24" i="35"/>
  <c r="AM8" i="35"/>
  <c r="AM8" i="31"/>
  <c r="AY24" i="31"/>
  <c r="I41" i="55"/>
  <c r="S37" i="46"/>
  <c r="S37" i="42"/>
  <c r="W37" i="38"/>
  <c r="AC37" i="38" s="1"/>
  <c r="Y37" i="38"/>
  <c r="AI37" i="38" s="1"/>
  <c r="S37" i="34"/>
  <c r="S37" i="31"/>
  <c r="W37" i="43"/>
  <c r="AC37" i="43" s="1"/>
  <c r="Y37" i="43"/>
  <c r="AI37" i="43" s="1"/>
  <c r="S37" i="39"/>
  <c r="S37" i="35"/>
  <c r="AM24" i="40"/>
  <c r="AS24" i="40" s="1"/>
  <c r="AM32" i="40"/>
  <c r="AS32" i="40" s="1"/>
  <c r="AM24" i="33"/>
  <c r="AS24" i="33" s="1"/>
  <c r="AM32" i="33"/>
  <c r="AS32" i="33" s="1"/>
  <c r="AM24" i="45"/>
  <c r="AS24" i="45" s="1"/>
  <c r="AM32" i="45"/>
  <c r="AS32" i="45" s="1"/>
  <c r="Y31" i="54"/>
  <c r="M44" i="42"/>
  <c r="Q36" i="42"/>
  <c r="S36" i="42"/>
  <c r="BA36" i="38"/>
  <c r="AK36" i="38"/>
  <c r="M44" i="38"/>
  <c r="AU36" i="38"/>
  <c r="AE36" i="38"/>
  <c r="Q36" i="38"/>
  <c r="M44" i="31"/>
  <c r="AU36" i="31"/>
  <c r="AE36" i="31"/>
  <c r="Q36" i="31"/>
  <c r="BA36" i="31"/>
  <c r="AK36" i="31"/>
  <c r="S36" i="31"/>
  <c r="Y28" i="40"/>
  <c r="AI28" i="40" s="1"/>
  <c r="Y32" i="40"/>
  <c r="AI32" i="40" s="1"/>
  <c r="Y24" i="33"/>
  <c r="AI24" i="33" s="1"/>
  <c r="Y28" i="33"/>
  <c r="AI28" i="33" s="1"/>
  <c r="Y32" i="33"/>
  <c r="AI32" i="33" s="1"/>
  <c r="Y12" i="45"/>
  <c r="AK12" i="45" s="1"/>
  <c r="Y24" i="45"/>
  <c r="AI24" i="45" s="1"/>
  <c r="Y32" i="45"/>
  <c r="AI32" i="45" s="1"/>
  <c r="BI82" i="52"/>
  <c r="BG82" i="52"/>
  <c r="BM82" i="52" s="1"/>
  <c r="BI81" i="52"/>
  <c r="BG81" i="52"/>
  <c r="BM81" i="52" s="1"/>
  <c r="BI85" i="52"/>
  <c r="BG85" i="52"/>
  <c r="BM85" i="52" s="1"/>
  <c r="Y9" i="31"/>
  <c r="W9" i="31"/>
  <c r="AC9" i="31" s="1"/>
  <c r="S9" i="34"/>
  <c r="S9" i="38"/>
  <c r="S9" i="42"/>
  <c r="Y9" i="46"/>
  <c r="W9" i="46"/>
  <c r="W9" i="35"/>
  <c r="S9" i="39"/>
  <c r="S9" i="43"/>
  <c r="Y40" i="44"/>
  <c r="AS40" i="45"/>
  <c r="AU40" i="45"/>
  <c r="Y40" i="37"/>
  <c r="AM40" i="30"/>
  <c r="AI9" i="43"/>
  <c r="AI12" i="43"/>
  <c r="AY27" i="41"/>
  <c r="AI43" i="38"/>
  <c r="AI43" i="35"/>
  <c r="AO42" i="42"/>
  <c r="AO42" i="34"/>
  <c r="Y42" i="35"/>
  <c r="AS27" i="56"/>
  <c r="AM27" i="56"/>
  <c r="AI27" i="56"/>
  <c r="AC27" i="56"/>
  <c r="Y27" i="56"/>
  <c r="Q27" i="56"/>
  <c r="W27" i="56" s="1"/>
  <c r="AM33" i="56"/>
  <c r="AS33" i="56" s="1"/>
  <c r="AC33" i="56"/>
  <c r="AI33" i="56" s="1"/>
  <c r="Q33" i="56"/>
  <c r="W33" i="56" s="1"/>
  <c r="W11" i="30"/>
  <c r="AC11" i="30" s="1"/>
  <c r="Y11" i="30"/>
  <c r="AI11" i="30" s="1"/>
  <c r="W11" i="33"/>
  <c r="AC11" i="33" s="1"/>
  <c r="Y11" i="33"/>
  <c r="AI11" i="33" s="1"/>
  <c r="S11" i="35"/>
  <c r="S11" i="37"/>
  <c r="S11" i="39"/>
  <c r="W11" i="41"/>
  <c r="AC11" i="41" s="1"/>
  <c r="W11" i="43"/>
  <c r="AC11" i="43" s="1"/>
  <c r="W11" i="45"/>
  <c r="AC11" i="45" s="1"/>
  <c r="S16" i="30"/>
  <c r="S16" i="33"/>
  <c r="W16" i="35"/>
  <c r="AC16" i="35" s="1"/>
  <c r="W16" i="37"/>
  <c r="AC16" i="37" s="1"/>
  <c r="W16" i="39"/>
  <c r="AC16" i="39" s="1"/>
  <c r="S16" i="41"/>
  <c r="S16" i="43"/>
  <c r="S16" i="45"/>
  <c r="W13" i="30"/>
  <c r="AC13" i="30" s="1"/>
  <c r="Y13" i="30"/>
  <c r="W13" i="33"/>
  <c r="Y13" i="33"/>
  <c r="AK13" i="33" s="1"/>
  <c r="S13" i="35"/>
  <c r="S13" i="37"/>
  <c r="S13" i="39"/>
  <c r="W13" i="41"/>
  <c r="W13" i="43"/>
  <c r="W13" i="45"/>
  <c r="W17" i="30"/>
  <c r="AC17" i="30" s="1"/>
  <c r="W17" i="33"/>
  <c r="AC17" i="33" s="1"/>
  <c r="S17" i="35"/>
  <c r="S17" i="37"/>
  <c r="S17" i="39"/>
  <c r="W17" i="41"/>
  <c r="AC17" i="41" s="1"/>
  <c r="Y17" i="41"/>
  <c r="AI17" i="41" s="1"/>
  <c r="W17" i="43"/>
  <c r="AC17" i="43" s="1"/>
  <c r="Y17" i="43"/>
  <c r="AI17" i="43" s="1"/>
  <c r="W17" i="45"/>
  <c r="AC17" i="45" s="1"/>
  <c r="Y17" i="45"/>
  <c r="AI17" i="45" s="1"/>
  <c r="AK8" i="39"/>
  <c r="I21" i="51"/>
  <c r="M21" i="51" s="1"/>
  <c r="K70" i="96"/>
  <c r="I17" i="49" s="1"/>
  <c r="M17" i="49" s="1"/>
  <c r="Q17" i="49" s="1"/>
  <c r="W17" i="49" s="1"/>
  <c r="Y52" i="54"/>
  <c r="Y56" i="54"/>
  <c r="AC12" i="42"/>
  <c r="AE12" i="42"/>
  <c r="AC12" i="35"/>
  <c r="AE12" i="35"/>
  <c r="AC12" i="39"/>
  <c r="AE12" i="39"/>
  <c r="Y23" i="32"/>
  <c r="AK23" i="32" s="1"/>
  <c r="Y27" i="32"/>
  <c r="Y31" i="32"/>
  <c r="AI31" i="32" s="1"/>
  <c r="Y26" i="36"/>
  <c r="AI26" i="36" s="1"/>
  <c r="Y30" i="36"/>
  <c r="AI30" i="36" s="1"/>
  <c r="Y34" i="36"/>
  <c r="AI34" i="36" s="1"/>
  <c r="Y23" i="44"/>
  <c r="AK23" i="44" s="1"/>
  <c r="Y27" i="44"/>
  <c r="Y31" i="44"/>
  <c r="AI31" i="44" s="1"/>
  <c r="Y30" i="30"/>
  <c r="AI30" i="30" s="1"/>
  <c r="Y23" i="37"/>
  <c r="AI23" i="37" s="1"/>
  <c r="Y27" i="37"/>
  <c r="AI27" i="37" s="1"/>
  <c r="Y31" i="37"/>
  <c r="AI31" i="37" s="1"/>
  <c r="Y23" i="41"/>
  <c r="AK23" i="41" s="1"/>
  <c r="Y27" i="41"/>
  <c r="Y31" i="41"/>
  <c r="AI31" i="41" s="1"/>
  <c r="AY41" i="43"/>
  <c r="AI8" i="43"/>
  <c r="AI24" i="43"/>
  <c r="AY8" i="37"/>
  <c r="AY24" i="37"/>
  <c r="AY43" i="36"/>
  <c r="AK8" i="32"/>
  <c r="AK8" i="33"/>
  <c r="AI40" i="45"/>
  <c r="AI43" i="45"/>
  <c r="AI43" i="41"/>
  <c r="AI12" i="35"/>
  <c r="AI9" i="31"/>
  <c r="AI13" i="35"/>
  <c r="Q8" i="49"/>
  <c r="AC42" i="36"/>
  <c r="AE42" i="36"/>
  <c r="AO43" i="42"/>
  <c r="AI41" i="40"/>
  <c r="AI34" i="35"/>
  <c r="AI26" i="31"/>
  <c r="AQ24" i="92"/>
  <c r="AQ25" i="92" s="1"/>
  <c r="W24" i="92"/>
  <c r="W25" i="92" s="1"/>
  <c r="BK8" i="92" s="1"/>
  <c r="BC24" i="92"/>
  <c r="BC25" i="92" s="1"/>
  <c r="AG24" i="92"/>
  <c r="AG25" i="92" s="1"/>
  <c r="I24" i="92"/>
  <c r="I25" i="92" s="1"/>
  <c r="BK10" i="92"/>
  <c r="BW10" i="92" s="1"/>
  <c r="BC10" i="3" s="1"/>
  <c r="G512" i="1" s="1"/>
  <c r="BK18" i="92"/>
  <c r="BW18" i="92" s="1"/>
  <c r="BC18" i="3" s="1"/>
  <c r="G744" i="1" s="1"/>
  <c r="BK9" i="92"/>
  <c r="BW9" i="92" s="1"/>
  <c r="BC9" i="3" s="1"/>
  <c r="G483" i="1" s="1"/>
  <c r="BK17" i="92"/>
  <c r="BW17" i="92" s="1"/>
  <c r="BC17" i="3" s="1"/>
  <c r="G715" i="1" s="1"/>
  <c r="AI40" i="55"/>
  <c r="Q40" i="55"/>
  <c r="W40" i="55" s="1"/>
  <c r="AA40" i="55"/>
  <c r="Y29" i="54"/>
  <c r="BM9" i="88"/>
  <c r="BY9" i="88" s="1"/>
  <c r="BM13" i="88"/>
  <c r="BY13" i="88" s="1"/>
  <c r="BM17" i="88"/>
  <c r="BY17" i="88" s="1"/>
  <c r="BM21" i="88"/>
  <c r="BY21" i="88" s="1"/>
  <c r="BM10" i="88"/>
  <c r="BY10" i="88" s="1"/>
  <c r="BM14" i="88"/>
  <c r="BY14" i="88" s="1"/>
  <c r="BM18" i="88"/>
  <c r="BY18" i="88" s="1"/>
  <c r="BM22" i="88"/>
  <c r="BY22" i="88" s="1"/>
  <c r="M10" i="50"/>
  <c r="I64" i="50"/>
  <c r="Q36" i="50"/>
  <c r="W36" i="50" s="1"/>
  <c r="Y36" i="50"/>
  <c r="Q34" i="50"/>
  <c r="W34" i="50" s="1"/>
  <c r="Y34" i="50"/>
  <c r="Q32" i="50"/>
  <c r="W32" i="50" s="1"/>
  <c r="Y32" i="50"/>
  <c r="Q30" i="50"/>
  <c r="W30" i="50" s="1"/>
  <c r="Y30" i="50"/>
  <c r="Q28" i="50"/>
  <c r="W28" i="50" s="1"/>
  <c r="Y28" i="50"/>
  <c r="Q26" i="50"/>
  <c r="W26" i="50" s="1"/>
  <c r="Y26" i="50"/>
  <c r="I44" i="44"/>
  <c r="I44" i="40"/>
  <c r="I44" i="36"/>
  <c r="I44" i="32"/>
  <c r="M31" i="24"/>
  <c r="G32" i="10" s="1"/>
  <c r="S8" i="24"/>
  <c r="S31" i="24" s="1"/>
  <c r="I38" i="8" s="1"/>
  <c r="K73" i="96"/>
  <c r="I10" i="22" s="1"/>
  <c r="I44" i="45"/>
  <c r="I44" i="41"/>
  <c r="I44" i="37"/>
  <c r="I44" i="33"/>
  <c r="I44" i="30"/>
  <c r="K55" i="96"/>
  <c r="I29" i="53" s="1"/>
  <c r="Y26" i="40"/>
  <c r="AK26" i="40" s="1"/>
  <c r="Y30" i="40"/>
  <c r="AI30" i="40" s="1"/>
  <c r="Y34" i="40"/>
  <c r="AK34" i="40" s="1"/>
  <c r="Y26" i="33"/>
  <c r="AK26" i="33" s="1"/>
  <c r="Y30" i="33"/>
  <c r="AI30" i="33" s="1"/>
  <c r="Y34" i="33"/>
  <c r="AK34" i="33" s="1"/>
  <c r="Y26" i="45"/>
  <c r="AK26" i="45" s="1"/>
  <c r="Y30" i="45"/>
  <c r="AI30" i="45" s="1"/>
  <c r="Y34" i="45"/>
  <c r="AK34" i="45" s="1"/>
  <c r="BM11" i="91"/>
  <c r="BY11" i="91" s="1"/>
  <c r="BM15" i="91"/>
  <c r="BY15" i="91" s="1"/>
  <c r="BM19" i="91"/>
  <c r="BY19" i="91" s="1"/>
  <c r="BM8" i="91"/>
  <c r="BM12" i="91"/>
  <c r="BY12" i="91" s="1"/>
  <c r="BM16" i="91"/>
  <c r="BY16" i="91" s="1"/>
  <c r="BM20" i="91"/>
  <c r="BY20" i="91" s="1"/>
  <c r="AU39" i="30"/>
  <c r="AE39" i="30"/>
  <c r="Q39" i="30"/>
  <c r="BA39" i="30"/>
  <c r="AK39" i="30"/>
  <c r="BO23" i="51"/>
  <c r="BG23" i="51"/>
  <c r="AY23" i="51"/>
  <c r="AQ23" i="51"/>
  <c r="AU23" i="51" s="1"/>
  <c r="AI23" i="51"/>
  <c r="AA23" i="51"/>
  <c r="Q23" i="51"/>
  <c r="AU39" i="33"/>
  <c r="AE39" i="33"/>
  <c r="Q39" i="33"/>
  <c r="BA39" i="33"/>
  <c r="AK39" i="33"/>
  <c r="S39" i="33"/>
  <c r="BA39" i="35"/>
  <c r="AK39" i="35"/>
  <c r="Q39" i="35"/>
  <c r="AU39" i="35"/>
  <c r="AE39" i="35"/>
  <c r="BA39" i="37"/>
  <c r="AK39" i="37"/>
  <c r="AU39" i="37"/>
  <c r="AE39" i="37"/>
  <c r="Q39" i="37"/>
  <c r="BA39" i="39"/>
  <c r="AK39" i="39"/>
  <c r="AU39" i="39"/>
  <c r="AE39" i="39"/>
  <c r="Q39" i="39"/>
  <c r="BA39" i="41"/>
  <c r="AK39" i="41"/>
  <c r="AU39" i="41"/>
  <c r="AE39" i="41"/>
  <c r="Q39" i="41"/>
  <c r="AU39" i="43"/>
  <c r="AE39" i="43"/>
  <c r="Q39" i="43"/>
  <c r="BA39" i="43"/>
  <c r="AK39" i="43"/>
  <c r="S39" i="43"/>
  <c r="AU39" i="45"/>
  <c r="AE39" i="45"/>
  <c r="Q39" i="45"/>
  <c r="BA39" i="45"/>
  <c r="AK39" i="45"/>
  <c r="S39" i="45"/>
  <c r="AC40" i="31"/>
  <c r="AE40" i="31"/>
  <c r="AC40" i="39"/>
  <c r="AE40" i="39"/>
  <c r="AK8" i="45"/>
  <c r="AY27" i="32"/>
  <c r="AO42" i="38"/>
  <c r="AO43" i="33"/>
  <c r="AO42" i="43"/>
  <c r="K39" i="74"/>
  <c r="I35" i="54" s="1"/>
  <c r="M35" i="54" s="1"/>
  <c r="K13" i="73"/>
  <c r="I29" i="23" s="1"/>
  <c r="M29" i="23" s="1"/>
  <c r="S29" i="23" s="1"/>
  <c r="K40" i="74"/>
  <c r="I37" i="54" s="1"/>
  <c r="M37" i="54" s="1"/>
  <c r="K14" i="73"/>
  <c r="I32" i="23" s="1"/>
  <c r="M32" i="23" s="1"/>
  <c r="S32" i="23" s="1"/>
  <c r="Y14" i="30"/>
  <c r="AI14" i="30" s="1"/>
  <c r="W14" i="30"/>
  <c r="AC14" i="30" s="1"/>
  <c r="Y14" i="33"/>
  <c r="W14" i="33"/>
  <c r="S14" i="35"/>
  <c r="S14" i="37"/>
  <c r="S14" i="39"/>
  <c r="W14" i="41"/>
  <c r="W14" i="43"/>
  <c r="W14" i="45"/>
  <c r="W18" i="30"/>
  <c r="AC18" i="30" s="1"/>
  <c r="W18" i="33"/>
  <c r="AC18" i="33" s="1"/>
  <c r="S18" i="35"/>
  <c r="S18" i="37"/>
  <c r="S18" i="39"/>
  <c r="Y18" i="41"/>
  <c r="AI18" i="41" s="1"/>
  <c r="W18" i="41"/>
  <c r="AC18" i="41" s="1"/>
  <c r="Y18" i="43"/>
  <c r="AI18" i="43" s="1"/>
  <c r="W18" i="43"/>
  <c r="AC18" i="43" s="1"/>
  <c r="Y18" i="45"/>
  <c r="AI18" i="45" s="1"/>
  <c r="W18" i="45"/>
  <c r="AC18" i="45" s="1"/>
  <c r="S15" i="30"/>
  <c r="S15" i="33"/>
  <c r="Y15" i="35"/>
  <c r="AI15" i="35" s="1"/>
  <c r="W15" i="35"/>
  <c r="AC15" i="35" s="1"/>
  <c r="Y15" i="37"/>
  <c r="AI15" i="37" s="1"/>
  <c r="W15" i="37"/>
  <c r="AC15" i="37" s="1"/>
  <c r="Y15" i="39"/>
  <c r="AI15" i="39" s="1"/>
  <c r="W15" i="39"/>
  <c r="AC15" i="39" s="1"/>
  <c r="S15" i="41"/>
  <c r="S15" i="43"/>
  <c r="S15" i="45"/>
  <c r="S19" i="30"/>
  <c r="S19" i="33"/>
  <c r="W19" i="35"/>
  <c r="AC19" i="35" s="1"/>
  <c r="W19" i="37"/>
  <c r="AC19" i="37" s="1"/>
  <c r="W19" i="39"/>
  <c r="AC19" i="39" s="1"/>
  <c r="S19" i="41"/>
  <c r="S19" i="43"/>
  <c r="S19" i="45"/>
  <c r="AY24" i="34"/>
  <c r="AO8" i="34"/>
  <c r="AS8" i="34"/>
  <c r="BA8" i="39"/>
  <c r="Y28" i="54"/>
  <c r="Y53" i="54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AS51" i="56"/>
  <c r="AM51" i="56"/>
  <c r="AI51" i="56"/>
  <c r="AC51" i="56"/>
  <c r="Y51" i="56"/>
  <c r="Q51" i="56"/>
  <c r="W51" i="56" s="1"/>
  <c r="AS30" i="56"/>
  <c r="AM30" i="56"/>
  <c r="AI30" i="56"/>
  <c r="AC30" i="56"/>
  <c r="Y30" i="56"/>
  <c r="Q30" i="56"/>
  <c r="W30" i="56" s="1"/>
  <c r="Y51" i="54"/>
  <c r="Q51" i="54"/>
  <c r="W51" i="54" s="1"/>
  <c r="Y30" i="54"/>
  <c r="Q30" i="54"/>
  <c r="W30" i="54" s="1"/>
  <c r="BK8" i="89"/>
  <c r="BK12" i="89"/>
  <c r="BW12" i="89" s="1"/>
  <c r="BK16" i="89"/>
  <c r="BW16" i="89" s="1"/>
  <c r="BK20" i="89"/>
  <c r="BW20" i="89" s="1"/>
  <c r="BK11" i="89"/>
  <c r="BW11" i="89" s="1"/>
  <c r="BK15" i="89"/>
  <c r="BW15" i="89" s="1"/>
  <c r="BK19" i="89"/>
  <c r="BW19" i="89" s="1"/>
  <c r="AO30" i="31"/>
  <c r="AY30" i="31" s="1"/>
  <c r="AO30" i="34"/>
  <c r="AY30" i="34" s="1"/>
  <c r="AO23" i="38"/>
  <c r="AY23" i="38" s="1"/>
  <c r="AO27" i="38"/>
  <c r="AY27" i="38" s="1"/>
  <c r="AO31" i="38"/>
  <c r="AY31" i="38" s="1"/>
  <c r="AC23" i="42"/>
  <c r="AE23" i="42"/>
  <c r="AC27" i="42"/>
  <c r="AE27" i="42"/>
  <c r="AO26" i="42"/>
  <c r="AO30" i="42"/>
  <c r="AY30" i="42" s="1"/>
  <c r="AO34" i="42"/>
  <c r="AC23" i="35"/>
  <c r="AE23" i="35"/>
  <c r="AC27" i="35"/>
  <c r="AE27" i="35"/>
  <c r="AO30" i="35"/>
  <c r="AY30" i="35" s="1"/>
  <c r="AC23" i="39"/>
  <c r="AE23" i="39"/>
  <c r="AC27" i="39"/>
  <c r="AE27" i="39"/>
  <c r="AO26" i="39"/>
  <c r="AO30" i="39"/>
  <c r="AY30" i="39" s="1"/>
  <c r="AO34" i="39"/>
  <c r="AO23" i="43"/>
  <c r="AO27" i="43"/>
  <c r="AO31" i="43"/>
  <c r="AY31" i="43" s="1"/>
  <c r="AC26" i="43"/>
  <c r="AE26" i="43"/>
  <c r="AC34" i="43"/>
  <c r="AE34" i="43"/>
  <c r="Y12" i="32"/>
  <c r="AK12" i="32" s="1"/>
  <c r="Y24" i="32"/>
  <c r="AI24" i="32" s="1"/>
  <c r="Y28" i="32"/>
  <c r="AI28" i="32" s="1"/>
  <c r="Y32" i="32"/>
  <c r="AI32" i="32" s="1"/>
  <c r="Y25" i="36"/>
  <c r="AI25" i="36" s="1"/>
  <c r="Y29" i="36"/>
  <c r="AI29" i="36" s="1"/>
  <c r="Y33" i="36"/>
  <c r="AI33" i="36" s="1"/>
  <c r="Y12" i="44"/>
  <c r="AK12" i="44" s="1"/>
  <c r="Y24" i="44"/>
  <c r="AI24" i="44" s="1"/>
  <c r="Y28" i="44"/>
  <c r="AI28" i="44" s="1"/>
  <c r="Y32" i="44"/>
  <c r="AI32" i="44" s="1"/>
  <c r="Y25" i="30"/>
  <c r="AI25" i="30" s="1"/>
  <c r="Y29" i="30"/>
  <c r="AI29" i="30" s="1"/>
  <c r="Y33" i="30"/>
  <c r="AI33" i="30" s="1"/>
  <c r="AM28" i="30"/>
  <c r="AM32" i="30"/>
  <c r="Y12" i="37"/>
  <c r="AI12" i="37" s="1"/>
  <c r="Y24" i="37"/>
  <c r="AI24" i="37" s="1"/>
  <c r="Y28" i="37"/>
  <c r="AI28" i="37" s="1"/>
  <c r="Y32" i="37"/>
  <c r="AI32" i="37" s="1"/>
  <c r="Y24" i="41"/>
  <c r="AI24" i="41" s="1"/>
  <c r="Y28" i="41"/>
  <c r="AI28" i="41" s="1"/>
  <c r="Y32" i="41"/>
  <c r="AI32" i="41" s="1"/>
  <c r="BA8" i="43"/>
  <c r="AY24" i="32"/>
  <c r="AU8" i="32"/>
  <c r="AO8" i="32"/>
  <c r="AS8" i="32"/>
  <c r="AY26" i="30"/>
  <c r="AY8" i="30"/>
  <c r="BK8" i="88"/>
  <c r="BK12" i="88"/>
  <c r="BW12" i="88" s="1"/>
  <c r="BK16" i="88"/>
  <c r="BW16" i="88" s="1"/>
  <c r="BK20" i="88"/>
  <c r="BW20" i="88" s="1"/>
  <c r="BK11" i="88"/>
  <c r="BW11" i="88" s="1"/>
  <c r="BK15" i="88"/>
  <c r="BW15" i="88" s="1"/>
  <c r="BK19" i="88"/>
  <c r="BW19" i="88" s="1"/>
  <c r="AY8" i="33"/>
  <c r="AY34" i="33"/>
  <c r="AO40" i="40"/>
  <c r="AC40" i="32"/>
  <c r="AE40" i="32"/>
  <c r="AC40" i="41"/>
  <c r="AE40" i="41"/>
  <c r="AO40" i="33"/>
  <c r="AC40" i="42"/>
  <c r="AE40" i="42"/>
  <c r="AC40" i="34"/>
  <c r="AE40" i="34"/>
  <c r="AO40" i="43"/>
  <c r="AC40" i="35"/>
  <c r="AE40" i="35"/>
  <c r="AI13" i="38"/>
  <c r="AY41" i="33"/>
  <c r="AI13" i="33"/>
  <c r="BO8" i="89"/>
  <c r="BO12" i="89"/>
  <c r="CA12" i="89" s="1"/>
  <c r="BO16" i="89"/>
  <c r="CA16" i="89" s="1"/>
  <c r="BO20" i="89"/>
  <c r="CA20" i="89" s="1"/>
  <c r="BO11" i="89"/>
  <c r="CA11" i="89" s="1"/>
  <c r="BO15" i="89"/>
  <c r="CA15" i="89" s="1"/>
  <c r="BO19" i="89"/>
  <c r="CA19" i="89" s="1"/>
  <c r="W8" i="51"/>
  <c r="AM8" i="51"/>
  <c r="BS8" i="51"/>
  <c r="AO42" i="40"/>
  <c r="AS42" i="37"/>
  <c r="AU42" i="37"/>
  <c r="W9" i="45"/>
  <c r="S9" i="33"/>
  <c r="AY34" i="40"/>
  <c r="AY8" i="40"/>
  <c r="M44" i="46"/>
  <c r="AU36" i="46"/>
  <c r="AE36" i="46"/>
  <c r="Q36" i="46"/>
  <c r="BA36" i="46"/>
  <c r="AK36" i="46"/>
  <c r="M44" i="34"/>
  <c r="AU36" i="34"/>
  <c r="AE36" i="34"/>
  <c r="Q36" i="34"/>
  <c r="BA36" i="34"/>
  <c r="AK36" i="34"/>
  <c r="S36" i="34"/>
  <c r="I44" i="43"/>
  <c r="I44" i="39"/>
  <c r="I44" i="35"/>
  <c r="S8" i="22"/>
  <c r="AC12" i="40"/>
  <c r="AE12" i="40"/>
  <c r="AO25" i="33"/>
  <c r="AY25" i="33" s="1"/>
  <c r="AO33" i="33"/>
  <c r="AY33" i="33" s="1"/>
  <c r="AC12" i="33"/>
  <c r="AE12" i="33"/>
  <c r="S45" i="98"/>
  <c r="E83" i="95" s="1"/>
  <c r="G83" i="95" s="1"/>
  <c r="S49" i="98"/>
  <c r="E27" i="96" s="1"/>
  <c r="S51" i="98"/>
  <c r="E10" i="94" s="1"/>
  <c r="G10" i="94" s="1"/>
  <c r="S53" i="98"/>
  <c r="E12" i="94" s="1"/>
  <c r="G12" i="94" s="1"/>
  <c r="S55" i="98"/>
  <c r="E14" i="94" s="1"/>
  <c r="G14" i="94" s="1"/>
  <c r="S57" i="98"/>
  <c r="E16" i="94" s="1"/>
  <c r="G16" i="94" s="1"/>
  <c r="S59" i="98"/>
  <c r="E18" i="94" s="1"/>
  <c r="G18" i="94" s="1"/>
  <c r="S61" i="98"/>
  <c r="E20" i="94" s="1"/>
  <c r="G20" i="94" s="1"/>
  <c r="S63" i="98"/>
  <c r="E22" i="94" s="1"/>
  <c r="G22" i="94" s="1"/>
  <c r="S65" i="98"/>
  <c r="E24" i="94" s="1"/>
  <c r="G24" i="94" s="1"/>
  <c r="S67" i="98"/>
  <c r="E26" i="94" s="1"/>
  <c r="G26" i="94" s="1"/>
  <c r="S69" i="98"/>
  <c r="E28" i="94" s="1"/>
  <c r="G28" i="94" s="1"/>
  <c r="S71" i="98"/>
  <c r="S73" i="98"/>
  <c r="S75" i="98"/>
  <c r="E34" i="94" s="1"/>
  <c r="G34" i="94" s="1"/>
  <c r="S77" i="98"/>
  <c r="E30" i="96" s="1"/>
  <c r="S79" i="98"/>
  <c r="E37" i="94" s="1"/>
  <c r="G37" i="94" s="1"/>
  <c r="I8" i="96"/>
  <c r="E8" i="95" s="1"/>
  <c r="S12" i="98"/>
  <c r="E10" i="96" s="1"/>
  <c r="S14" i="98"/>
  <c r="E12" i="96" s="1"/>
  <c r="S16" i="98"/>
  <c r="E14" i="96" s="1"/>
  <c r="S18" i="98"/>
  <c r="E16" i="96" s="1"/>
  <c r="S20" i="98"/>
  <c r="E28" i="95" s="1"/>
  <c r="G28" i="95" s="1"/>
  <c r="S24" i="98"/>
  <c r="E19" i="96" s="1"/>
  <c r="S26" i="98"/>
  <c r="E68" i="95" s="1"/>
  <c r="G68" i="95" s="1"/>
  <c r="S28" i="98"/>
  <c r="E22" i="96" s="1"/>
  <c r="S30" i="98"/>
  <c r="E73" i="95" s="1"/>
  <c r="G73" i="95" s="1"/>
  <c r="S34" i="98"/>
  <c r="E78" i="95" s="1"/>
  <c r="G78" i="95" s="1"/>
  <c r="S36" i="98"/>
  <c r="E26" i="96" s="1"/>
  <c r="S38" i="98"/>
  <c r="E10" i="97" s="1"/>
  <c r="K81" i="98"/>
  <c r="O41" i="98"/>
  <c r="S47" i="98"/>
  <c r="AO25" i="31"/>
  <c r="AY25" i="31" s="1"/>
  <c r="AO33" i="31"/>
  <c r="AY33" i="31" s="1"/>
  <c r="AO29" i="34"/>
  <c r="AY29" i="34" s="1"/>
  <c r="AO28" i="38"/>
  <c r="AY28" i="38" s="1"/>
  <c r="AO25" i="42"/>
  <c r="AY25" i="42" s="1"/>
  <c r="AO33" i="42"/>
  <c r="AY33" i="42" s="1"/>
  <c r="AO25" i="35"/>
  <c r="AY25" i="35" s="1"/>
  <c r="AO33" i="35"/>
  <c r="AY33" i="35" s="1"/>
  <c r="AO29" i="39"/>
  <c r="AY29" i="39" s="1"/>
  <c r="AO12" i="43"/>
  <c r="AO28" i="43"/>
  <c r="AY28" i="43" s="1"/>
  <c r="AM23" i="30"/>
  <c r="AM31" i="30"/>
  <c r="AU26" i="41"/>
  <c r="AS26" i="41"/>
  <c r="AU34" i="41"/>
  <c r="AS34" i="41"/>
  <c r="AO42" i="44"/>
  <c r="AS42" i="45"/>
  <c r="AU42" i="45"/>
  <c r="CG91" i="52"/>
  <c r="BQ91" i="52"/>
  <c r="BM91" i="52"/>
  <c r="AW91" i="52"/>
  <c r="AS91" i="52"/>
  <c r="AC91" i="52"/>
  <c r="Y91" i="52"/>
  <c r="CA91" i="52"/>
  <c r="CE91" i="52" s="1"/>
  <c r="BW91" i="52"/>
  <c r="BG91" i="52"/>
  <c r="BC91" i="52"/>
  <c r="AM91" i="52"/>
  <c r="AQ91" i="52" s="1"/>
  <c r="AI91" i="52"/>
  <c r="Q91" i="52"/>
  <c r="W91" i="52" s="1"/>
  <c r="CG87" i="52"/>
  <c r="BQ87" i="52"/>
  <c r="BM87" i="52"/>
  <c r="AW87" i="52"/>
  <c r="AS87" i="52"/>
  <c r="AC87" i="52"/>
  <c r="Y87" i="52"/>
  <c r="CA87" i="52"/>
  <c r="CE87" i="52" s="1"/>
  <c r="BW87" i="52"/>
  <c r="BG87" i="52"/>
  <c r="BC87" i="52"/>
  <c r="AM87" i="52"/>
  <c r="AQ87" i="52" s="1"/>
  <c r="AI87" i="52"/>
  <c r="Q87" i="52"/>
  <c r="W87" i="52" s="1"/>
  <c r="CG27" i="52"/>
  <c r="BQ27" i="52"/>
  <c r="BM27" i="52"/>
  <c r="AW27" i="52"/>
  <c r="AS27" i="52"/>
  <c r="AC27" i="52"/>
  <c r="Y27" i="52"/>
  <c r="CA27" i="52"/>
  <c r="CE27" i="52" s="1"/>
  <c r="BW27" i="52"/>
  <c r="BG27" i="52"/>
  <c r="BC27" i="52"/>
  <c r="AM27" i="52"/>
  <c r="AQ27" i="52" s="1"/>
  <c r="AI27" i="52"/>
  <c r="Q27" i="52"/>
  <c r="W27" i="52" s="1"/>
  <c r="CG15" i="52"/>
  <c r="BQ15" i="52"/>
  <c r="BM15" i="52"/>
  <c r="AW15" i="52"/>
  <c r="AS15" i="52"/>
  <c r="AC15" i="52"/>
  <c r="Y15" i="52"/>
  <c r="CA15" i="52"/>
  <c r="CE15" i="52" s="1"/>
  <c r="BW15" i="52"/>
  <c r="BG15" i="52"/>
  <c r="BC15" i="52"/>
  <c r="AM15" i="52"/>
  <c r="AQ15" i="52" s="1"/>
  <c r="AI15" i="52"/>
  <c r="Q15" i="52"/>
  <c r="W15" i="52" s="1"/>
  <c r="AS27" i="40"/>
  <c r="AU27" i="40"/>
  <c r="AM23" i="33"/>
  <c r="AS27" i="45"/>
  <c r="AU27" i="45"/>
  <c r="AO40" i="38"/>
  <c r="AY40" i="38" s="1"/>
  <c r="AO29" i="31"/>
  <c r="AY29" i="31" s="1"/>
  <c r="AO25" i="34"/>
  <c r="AY25" i="34" s="1"/>
  <c r="AO33" i="34"/>
  <c r="AY33" i="34" s="1"/>
  <c r="AO24" i="38"/>
  <c r="AY24" i="38" s="1"/>
  <c r="AO32" i="38"/>
  <c r="AY32" i="38" s="1"/>
  <c r="AO29" i="42"/>
  <c r="AY29" i="42" s="1"/>
  <c r="AO29" i="35"/>
  <c r="AY29" i="35" s="1"/>
  <c r="AO25" i="39"/>
  <c r="AY25" i="39" s="1"/>
  <c r="AM26" i="32"/>
  <c r="AM34" i="32"/>
  <c r="AU26" i="44"/>
  <c r="AS26" i="44"/>
  <c r="AU34" i="44"/>
  <c r="AS34" i="44"/>
  <c r="AM27" i="30"/>
  <c r="AM26" i="37"/>
  <c r="AM34" i="37"/>
  <c r="CA92" i="52"/>
  <c r="CE92" i="52" s="1"/>
  <c r="BW92" i="52"/>
  <c r="BG92" i="52"/>
  <c r="BC92" i="52"/>
  <c r="AM92" i="52"/>
  <c r="AQ92" i="52" s="1"/>
  <c r="AI92" i="52"/>
  <c r="Q92" i="52"/>
  <c r="W92" i="52" s="1"/>
  <c r="CG92" i="52"/>
  <c r="BQ92" i="52"/>
  <c r="BM92" i="52"/>
  <c r="AW92" i="52"/>
  <c r="AS92" i="52"/>
  <c r="AC92" i="52"/>
  <c r="Y92" i="52"/>
  <c r="CA88" i="52"/>
  <c r="CE88" i="52" s="1"/>
  <c r="BW88" i="52"/>
  <c r="BG88" i="52"/>
  <c r="BC88" i="52"/>
  <c r="AM88" i="52"/>
  <c r="AQ88" i="52" s="1"/>
  <c r="AI88" i="52"/>
  <c r="Q88" i="52"/>
  <c r="W88" i="52" s="1"/>
  <c r="CG88" i="52"/>
  <c r="BQ88" i="52"/>
  <c r="BM88" i="52"/>
  <c r="AW88" i="52"/>
  <c r="AS88" i="52"/>
  <c r="AC88" i="52"/>
  <c r="Y88" i="52"/>
  <c r="CG29" i="52"/>
  <c r="BQ29" i="52"/>
  <c r="BM29" i="52"/>
  <c r="AW29" i="52"/>
  <c r="AS29" i="52"/>
  <c r="AC29" i="52"/>
  <c r="Y29" i="52"/>
  <c r="CA29" i="52"/>
  <c r="CE29" i="52" s="1"/>
  <c r="BW29" i="52"/>
  <c r="BG29" i="52"/>
  <c r="BC29" i="52"/>
  <c r="AM29" i="52"/>
  <c r="AQ29" i="52" s="1"/>
  <c r="AI29" i="52"/>
  <c r="Q29" i="52"/>
  <c r="W29" i="52" s="1"/>
  <c r="BQ21" i="52"/>
  <c r="BW21" i="52" s="1"/>
  <c r="AW21" i="52"/>
  <c r="BC21" i="52" s="1"/>
  <c r="AC21" i="52"/>
  <c r="AI21" i="52" s="1"/>
  <c r="CA21" i="52"/>
  <c r="CE21" i="52" s="1"/>
  <c r="BG21" i="52"/>
  <c r="BM21" i="52" s="1"/>
  <c r="AM21" i="52"/>
  <c r="AQ21" i="52" s="1"/>
  <c r="Q21" i="52"/>
  <c r="W21" i="52" s="1"/>
  <c r="AM23" i="40"/>
  <c r="AS27" i="33"/>
  <c r="AU27" i="33"/>
  <c r="AU23" i="45"/>
  <c r="AS23" i="45"/>
  <c r="AI9" i="36" l="1"/>
  <c r="AM47" i="56"/>
  <c r="AS47" i="56" s="1"/>
  <c r="AC47" i="56"/>
  <c r="AI47" i="56" s="1"/>
  <c r="Q47" i="56"/>
  <c r="W47" i="56" s="1"/>
  <c r="AI9" i="37"/>
  <c r="AK9" i="44"/>
  <c r="AI9" i="44"/>
  <c r="AK9" i="32"/>
  <c r="AI9" i="32"/>
  <c r="AS27" i="30"/>
  <c r="AO27" i="30"/>
  <c r="AY27" i="30" s="1"/>
  <c r="AS31" i="30"/>
  <c r="AO31" i="30"/>
  <c r="AY31" i="30" s="1"/>
  <c r="O37" i="97"/>
  <c r="O35" i="97"/>
  <c r="O33" i="97"/>
  <c r="O31" i="97"/>
  <c r="O29" i="97"/>
  <c r="O27" i="97"/>
  <c r="O25" i="97"/>
  <c r="O23" i="97"/>
  <c r="O21" i="97"/>
  <c r="O36" i="97"/>
  <c r="O34" i="97"/>
  <c r="O32" i="97"/>
  <c r="O30" i="97"/>
  <c r="O28" i="97"/>
  <c r="O26" i="97"/>
  <c r="O24" i="97"/>
  <c r="O22" i="97"/>
  <c r="O20" i="97"/>
  <c r="I22" i="96"/>
  <c r="E70" i="95" s="1"/>
  <c r="G70" i="95" s="1"/>
  <c r="I16" i="96"/>
  <c r="E24" i="95" s="1"/>
  <c r="G24" i="95" s="1"/>
  <c r="K37" i="94"/>
  <c r="M37" i="94"/>
  <c r="K26" i="94"/>
  <c r="I46" i="31" s="1"/>
  <c r="M46" i="31" s="1"/>
  <c r="K18" i="94"/>
  <c r="I46" i="38" s="1"/>
  <c r="M46" i="38" s="1"/>
  <c r="K83" i="95"/>
  <c r="I170" i="11" s="1"/>
  <c r="W36" i="46"/>
  <c r="Q44" i="46"/>
  <c r="Y36" i="46"/>
  <c r="AC9" i="45"/>
  <c r="AE9" i="45"/>
  <c r="BA40" i="33"/>
  <c r="AY40" i="33"/>
  <c r="BK23" i="88"/>
  <c r="BA8" i="32"/>
  <c r="AS28" i="30"/>
  <c r="AO28" i="30"/>
  <c r="AY28" i="30" s="1"/>
  <c r="BA27" i="43"/>
  <c r="AY27" i="43"/>
  <c r="BA34" i="39"/>
  <c r="AY34" i="39"/>
  <c r="BA26" i="39"/>
  <c r="AY26" i="39"/>
  <c r="BA34" i="42"/>
  <c r="AY34" i="42"/>
  <c r="BA26" i="42"/>
  <c r="AY26" i="42"/>
  <c r="I21" i="73"/>
  <c r="I53" i="25" s="1"/>
  <c r="M53" i="25" s="1"/>
  <c r="S53" i="25" s="1"/>
  <c r="I47" i="74"/>
  <c r="I50" i="56" s="1"/>
  <c r="M50" i="56" s="1"/>
  <c r="AM19" i="43"/>
  <c r="AS19" i="43" s="1"/>
  <c r="AO19" i="43"/>
  <c r="AY19" i="43" s="1"/>
  <c r="AM19" i="33"/>
  <c r="AS19" i="33" s="1"/>
  <c r="AO19" i="33"/>
  <c r="AY19" i="33" s="1"/>
  <c r="AM15" i="45"/>
  <c r="AS15" i="45" s="1"/>
  <c r="AO15" i="45"/>
  <c r="AY15" i="45" s="1"/>
  <c r="AM15" i="41"/>
  <c r="AS15" i="41" s="1"/>
  <c r="AO15" i="41"/>
  <c r="AY15" i="41" s="1"/>
  <c r="AM15" i="30"/>
  <c r="AS15" i="30" s="1"/>
  <c r="AO15" i="30"/>
  <c r="AY15" i="30" s="1"/>
  <c r="AM18" i="37"/>
  <c r="AS18" i="37" s="1"/>
  <c r="AO18" i="37"/>
  <c r="AY18" i="37" s="1"/>
  <c r="AC14" i="45"/>
  <c r="AE14" i="45"/>
  <c r="AC14" i="43"/>
  <c r="AE14" i="43"/>
  <c r="AC14" i="41"/>
  <c r="AE14" i="41"/>
  <c r="AM14" i="39"/>
  <c r="AO14" i="39"/>
  <c r="AM14" i="35"/>
  <c r="AO14" i="35"/>
  <c r="AK14" i="33"/>
  <c r="AI14" i="33"/>
  <c r="Y37" i="54"/>
  <c r="Q37" i="54"/>
  <c r="W37" i="54" s="1"/>
  <c r="Q35" i="54"/>
  <c r="W35" i="54" s="1"/>
  <c r="Y35" i="54"/>
  <c r="BA43" i="33"/>
  <c r="AY43" i="33"/>
  <c r="AM39" i="45"/>
  <c r="AS39" i="45" s="1"/>
  <c r="AO39" i="45"/>
  <c r="AY39" i="45" s="1"/>
  <c r="AM39" i="43"/>
  <c r="AS39" i="43" s="1"/>
  <c r="AO39" i="43"/>
  <c r="AY39" i="43" s="1"/>
  <c r="W39" i="41"/>
  <c r="AC39" i="41" s="1"/>
  <c r="W39" i="39"/>
  <c r="AC39" i="39" s="1"/>
  <c r="W39" i="37"/>
  <c r="AC39" i="37" s="1"/>
  <c r="W39" i="35"/>
  <c r="AC39" i="35" s="1"/>
  <c r="AM39" i="33"/>
  <c r="AS39" i="33" s="1"/>
  <c r="AO39" i="33"/>
  <c r="AY39" i="33" s="1"/>
  <c r="W39" i="30"/>
  <c r="AC39" i="30" s="1"/>
  <c r="Y39" i="30"/>
  <c r="AI39" i="30" s="1"/>
  <c r="BM23" i="91"/>
  <c r="I66" i="50"/>
  <c r="BM11" i="92"/>
  <c r="BY11" i="92" s="1"/>
  <c r="BE11" i="3" s="1"/>
  <c r="G542" i="1" s="1"/>
  <c r="BM19" i="92"/>
  <c r="BY19" i="92" s="1"/>
  <c r="BE19" i="3" s="1"/>
  <c r="G774" i="1" s="1"/>
  <c r="BM12" i="92"/>
  <c r="BY12" i="92" s="1"/>
  <c r="BE12" i="3" s="1"/>
  <c r="G571" i="1" s="1"/>
  <c r="BM20" i="92"/>
  <c r="BY20" i="92" s="1"/>
  <c r="BE20" i="3" s="1"/>
  <c r="G803" i="1" s="1"/>
  <c r="BM9" i="92"/>
  <c r="BY9" i="92" s="1"/>
  <c r="BE9" i="3" s="1"/>
  <c r="G484" i="1" s="1"/>
  <c r="BM17" i="92"/>
  <c r="BY17" i="92" s="1"/>
  <c r="BE17" i="3" s="1"/>
  <c r="G716" i="1" s="1"/>
  <c r="BM10" i="92"/>
  <c r="BY10" i="92" s="1"/>
  <c r="BE10" i="3" s="1"/>
  <c r="G513" i="1" s="1"/>
  <c r="BM18" i="92"/>
  <c r="BY18" i="92" s="1"/>
  <c r="BE18" i="3" s="1"/>
  <c r="G745" i="1" s="1"/>
  <c r="BM13" i="92"/>
  <c r="BY13" i="92" s="1"/>
  <c r="BE13" i="3" s="1"/>
  <c r="G600" i="1" s="1"/>
  <c r="BM21" i="92"/>
  <c r="BY21" i="92" s="1"/>
  <c r="BE21" i="3" s="1"/>
  <c r="G832" i="1" s="1"/>
  <c r="BM22" i="92"/>
  <c r="BY22" i="92" s="1"/>
  <c r="BE24" i="3" s="1"/>
  <c r="G919" i="1" s="1"/>
  <c r="BM15" i="92"/>
  <c r="BY15" i="92" s="1"/>
  <c r="BE15" i="3" s="1"/>
  <c r="G658" i="1" s="1"/>
  <c r="BM8" i="92"/>
  <c r="BM16" i="92"/>
  <c r="BY16" i="92" s="1"/>
  <c r="BE16" i="3" s="1"/>
  <c r="G687" i="1" s="1"/>
  <c r="BM14" i="92"/>
  <c r="BY14" i="92" s="1"/>
  <c r="BE14" i="3" s="1"/>
  <c r="G629" i="1" s="1"/>
  <c r="AK27" i="41"/>
  <c r="AI27" i="41"/>
  <c r="BO21" i="51"/>
  <c r="BS21" i="51" s="1"/>
  <c r="BG21" i="51"/>
  <c r="AY21" i="51"/>
  <c r="AQ21" i="51"/>
  <c r="AI21" i="51"/>
  <c r="AM21" i="51" s="1"/>
  <c r="AA21" i="51"/>
  <c r="Q21" i="51"/>
  <c r="W21" i="51" s="1"/>
  <c r="AO17" i="39"/>
  <c r="AY17" i="39" s="1"/>
  <c r="AM17" i="39"/>
  <c r="AS17" i="39" s="1"/>
  <c r="AO17" i="35"/>
  <c r="AY17" i="35" s="1"/>
  <c r="AM17" i="35"/>
  <c r="AS17" i="35" s="1"/>
  <c r="AC13" i="45"/>
  <c r="AE13" i="45"/>
  <c r="AC13" i="43"/>
  <c r="AE13" i="43"/>
  <c r="AC13" i="41"/>
  <c r="AE13" i="41"/>
  <c r="AO13" i="37"/>
  <c r="AY13" i="37" s="1"/>
  <c r="AM13" i="37"/>
  <c r="AS13" i="37" s="1"/>
  <c r="AO16" i="45"/>
  <c r="AY16" i="45" s="1"/>
  <c r="AM16" i="45"/>
  <c r="AS16" i="45" s="1"/>
  <c r="AO16" i="41"/>
  <c r="AY16" i="41" s="1"/>
  <c r="AM16" i="41"/>
  <c r="AS16" i="41" s="1"/>
  <c r="AO16" i="30"/>
  <c r="AY16" i="30" s="1"/>
  <c r="AM16" i="30"/>
  <c r="AS16" i="30" s="1"/>
  <c r="AO11" i="37"/>
  <c r="AY11" i="37" s="1"/>
  <c r="AM11" i="37"/>
  <c r="AS11" i="37" s="1"/>
  <c r="AK42" i="35"/>
  <c r="AI42" i="35"/>
  <c r="AY42" i="42"/>
  <c r="BA42" i="42"/>
  <c r="AK40" i="37"/>
  <c r="AI40" i="37"/>
  <c r="AO9" i="39"/>
  <c r="AM9" i="39"/>
  <c r="AC9" i="35"/>
  <c r="AE9" i="35"/>
  <c r="AM9" i="38"/>
  <c r="AO9" i="38"/>
  <c r="AM36" i="31"/>
  <c r="AO36" i="31"/>
  <c r="AM36" i="42"/>
  <c r="AO37" i="35"/>
  <c r="AY37" i="35" s="1"/>
  <c r="AM37" i="35"/>
  <c r="AS37" i="35" s="1"/>
  <c r="AO37" i="31"/>
  <c r="AY37" i="31" s="1"/>
  <c r="AM37" i="31"/>
  <c r="AS37" i="31" s="1"/>
  <c r="AO37" i="42"/>
  <c r="AY37" i="42" s="1"/>
  <c r="AM37" i="42"/>
  <c r="AS37" i="42" s="1"/>
  <c r="AU8" i="35"/>
  <c r="AO8" i="35"/>
  <c r="AS8" i="35"/>
  <c r="AK42" i="37"/>
  <c r="AI42" i="37"/>
  <c r="AY40" i="35"/>
  <c r="BA40" i="35"/>
  <c r="AY40" i="42"/>
  <c r="BA40" i="42"/>
  <c r="BA40" i="32"/>
  <c r="AY40" i="32"/>
  <c r="BA12" i="44"/>
  <c r="AY12" i="44"/>
  <c r="BA34" i="43"/>
  <c r="AY34" i="43"/>
  <c r="BA26" i="43"/>
  <c r="AY26" i="43"/>
  <c r="AK27" i="43"/>
  <c r="AI27" i="43"/>
  <c r="BA27" i="39"/>
  <c r="AY27" i="39"/>
  <c r="BA23" i="42"/>
  <c r="AY23" i="42"/>
  <c r="M10" i="46"/>
  <c r="I35" i="46"/>
  <c r="M10" i="44"/>
  <c r="I35" i="44"/>
  <c r="M10" i="42"/>
  <c r="I35" i="42"/>
  <c r="M10" i="40"/>
  <c r="I35" i="40"/>
  <c r="M10" i="38"/>
  <c r="I35" i="38"/>
  <c r="M10" i="36"/>
  <c r="I35" i="36"/>
  <c r="M10" i="34"/>
  <c r="I35" i="34"/>
  <c r="M10" i="32"/>
  <c r="I35" i="32"/>
  <c r="M10" i="31"/>
  <c r="I35" i="31"/>
  <c r="AU20" i="46"/>
  <c r="AE20" i="46"/>
  <c r="Q20" i="46"/>
  <c r="BA20" i="46"/>
  <c r="AK20" i="46"/>
  <c r="S20" i="46"/>
  <c r="Q20" i="44"/>
  <c r="S20" i="44"/>
  <c r="Q20" i="42"/>
  <c r="S20" i="42"/>
  <c r="Q20" i="40"/>
  <c r="BA20" i="38"/>
  <c r="AK20" i="38"/>
  <c r="AU20" i="38"/>
  <c r="AE20" i="38"/>
  <c r="Q20" i="38"/>
  <c r="BA20" i="36"/>
  <c r="AK20" i="36"/>
  <c r="AU20" i="36"/>
  <c r="AE20" i="36"/>
  <c r="Q20" i="36"/>
  <c r="AU20" i="34"/>
  <c r="AE20" i="34"/>
  <c r="Q20" i="34"/>
  <c r="BA20" i="34"/>
  <c r="AK20" i="34"/>
  <c r="S20" i="34"/>
  <c r="Q20" i="32"/>
  <c r="S20" i="32"/>
  <c r="AU20" i="31"/>
  <c r="AE20" i="31"/>
  <c r="Q20" i="31"/>
  <c r="BA20" i="31"/>
  <c r="AK20" i="31"/>
  <c r="S20" i="31"/>
  <c r="Q52" i="50"/>
  <c r="W52" i="50" s="1"/>
  <c r="Q61" i="50"/>
  <c r="W61" i="50" s="1"/>
  <c r="Y61" i="50"/>
  <c r="Q11" i="50"/>
  <c r="W11" i="50" s="1"/>
  <c r="Y11" i="50"/>
  <c r="Q23" i="50"/>
  <c r="W23" i="50" s="1"/>
  <c r="Y23" i="50"/>
  <c r="AM19" i="46"/>
  <c r="AO19" i="46" s="1"/>
  <c r="AM19" i="42"/>
  <c r="AS19" i="42" s="1"/>
  <c r="AM19" i="32"/>
  <c r="AS19" i="32" s="1"/>
  <c r="AM15" i="46"/>
  <c r="AO15" i="46" s="1"/>
  <c r="AM15" i="42"/>
  <c r="AS15" i="42" s="1"/>
  <c r="AM15" i="32"/>
  <c r="AS15" i="32" s="1"/>
  <c r="AM18" i="40"/>
  <c r="AS18" i="40" s="1"/>
  <c r="AM18" i="36"/>
  <c r="AS18" i="36" s="1"/>
  <c r="AC14" i="44"/>
  <c r="AE14" i="44"/>
  <c r="AC14" i="42"/>
  <c r="AE14" i="42"/>
  <c r="AM14" i="38"/>
  <c r="AS14" i="38" s="1"/>
  <c r="AI14" i="32"/>
  <c r="AK14" i="32"/>
  <c r="AK42" i="43"/>
  <c r="AI42" i="43"/>
  <c r="AI12" i="32"/>
  <c r="AI26" i="45"/>
  <c r="W39" i="46"/>
  <c r="Y39" i="46" s="1"/>
  <c r="W39" i="44"/>
  <c r="AC39" i="44" s="1"/>
  <c r="W39" i="42"/>
  <c r="AC39" i="42" s="1"/>
  <c r="AM39" i="40"/>
  <c r="AS39" i="40" s="1"/>
  <c r="AO39" i="40"/>
  <c r="AY39" i="40" s="1"/>
  <c r="AM39" i="38"/>
  <c r="AS39" i="38" s="1"/>
  <c r="AO39" i="38"/>
  <c r="AY39" i="38" s="1"/>
  <c r="AM39" i="36"/>
  <c r="AS39" i="36" s="1"/>
  <c r="AO39" i="36"/>
  <c r="AY39" i="36" s="1"/>
  <c r="W39" i="34"/>
  <c r="AC39" i="34" s="1"/>
  <c r="W39" i="32"/>
  <c r="AC39" i="32" s="1"/>
  <c r="W39" i="31"/>
  <c r="AC39" i="31" s="1"/>
  <c r="I8" i="7"/>
  <c r="AI48" i="46"/>
  <c r="AM37" i="41"/>
  <c r="AS37" i="41" s="1"/>
  <c r="AM37" i="32"/>
  <c r="AS37" i="32" s="1"/>
  <c r="AK8" i="35"/>
  <c r="AK42" i="45"/>
  <c r="AI42" i="45"/>
  <c r="AI26" i="33"/>
  <c r="AI26" i="39"/>
  <c r="AM17" i="40"/>
  <c r="AS17" i="40" s="1"/>
  <c r="AM17" i="36"/>
  <c r="AS17" i="36" s="1"/>
  <c r="AM13" i="38"/>
  <c r="AS13" i="38" s="1"/>
  <c r="AC13" i="32"/>
  <c r="AE13" i="32"/>
  <c r="AM16" i="46"/>
  <c r="AO16" i="46" s="1"/>
  <c r="AM16" i="42"/>
  <c r="AS16" i="42" s="1"/>
  <c r="AM16" i="32"/>
  <c r="AS16" i="32" s="1"/>
  <c r="AM11" i="40"/>
  <c r="AS11" i="40" s="1"/>
  <c r="AM11" i="36"/>
  <c r="AS11" i="36" s="1"/>
  <c r="Y41" i="54"/>
  <c r="Q41" i="54"/>
  <c r="W41" i="54" s="1"/>
  <c r="Q39" i="54"/>
  <c r="W39" i="54" s="1"/>
  <c r="Y39" i="54"/>
  <c r="AK42" i="34"/>
  <c r="AI42" i="34"/>
  <c r="AI34" i="41"/>
  <c r="BA40" i="37"/>
  <c r="AY40" i="37"/>
  <c r="AM9" i="41"/>
  <c r="AO9" i="41"/>
  <c r="AM9" i="30"/>
  <c r="AM9" i="36"/>
  <c r="AO9" i="36"/>
  <c r="AS42" i="35"/>
  <c r="AU42" i="35"/>
  <c r="AI23" i="44"/>
  <c r="AI26" i="41"/>
  <c r="BA40" i="44"/>
  <c r="AY40" i="44"/>
  <c r="AC9" i="41"/>
  <c r="AE9" i="41"/>
  <c r="AA47" i="97"/>
  <c r="AA45" i="97"/>
  <c r="AA43" i="97"/>
  <c r="AA41" i="97"/>
  <c r="AA39" i="97"/>
  <c r="AA48" i="97"/>
  <c r="AA46" i="97"/>
  <c r="AA44" i="97"/>
  <c r="AA42" i="97"/>
  <c r="AA40" i="97"/>
  <c r="AA38" i="97"/>
  <c r="K25" i="96"/>
  <c r="E80" i="95" s="1"/>
  <c r="G80" i="95" s="1"/>
  <c r="I25" i="96"/>
  <c r="E79" i="95" s="1"/>
  <c r="G79" i="95" s="1"/>
  <c r="K72" i="95"/>
  <c r="I32" i="21" s="1"/>
  <c r="M32" i="21" s="1"/>
  <c r="G47" i="97"/>
  <c r="AC47" i="97" s="1"/>
  <c r="E63" i="95" s="1"/>
  <c r="G63" i="95" s="1"/>
  <c r="G45" i="97"/>
  <c r="G43" i="97"/>
  <c r="AC43" i="97" s="1"/>
  <c r="E59" i="95" s="1"/>
  <c r="G59" i="95" s="1"/>
  <c r="G41" i="97"/>
  <c r="G39" i="97"/>
  <c r="AC39" i="97" s="1"/>
  <c r="G37" i="97"/>
  <c r="AC37" i="97" s="1"/>
  <c r="E52" i="95" s="1"/>
  <c r="G52" i="95" s="1"/>
  <c r="G35" i="97"/>
  <c r="AC35" i="97" s="1"/>
  <c r="E50" i="95" s="1"/>
  <c r="G50" i="95" s="1"/>
  <c r="G33" i="97"/>
  <c r="AC33" i="97" s="1"/>
  <c r="E48" i="95" s="1"/>
  <c r="G48" i="95" s="1"/>
  <c r="G31" i="97"/>
  <c r="AC31" i="97" s="1"/>
  <c r="E46" i="95" s="1"/>
  <c r="G46" i="95" s="1"/>
  <c r="G29" i="97"/>
  <c r="AC29" i="97" s="1"/>
  <c r="E44" i="95" s="1"/>
  <c r="G44" i="95" s="1"/>
  <c r="G27" i="97"/>
  <c r="AC27" i="97" s="1"/>
  <c r="E42" i="95" s="1"/>
  <c r="G42" i="95" s="1"/>
  <c r="G25" i="97"/>
  <c r="AC25" i="97" s="1"/>
  <c r="E40" i="95" s="1"/>
  <c r="G40" i="95" s="1"/>
  <c r="G23" i="97"/>
  <c r="AC23" i="97" s="1"/>
  <c r="E38" i="95" s="1"/>
  <c r="G38" i="95" s="1"/>
  <c r="G21" i="97"/>
  <c r="AC21" i="97" s="1"/>
  <c r="E36" i="95" s="1"/>
  <c r="G36" i="95" s="1"/>
  <c r="G19" i="97"/>
  <c r="G48" i="97"/>
  <c r="G46" i="97"/>
  <c r="AC46" i="97" s="1"/>
  <c r="E62" i="95" s="1"/>
  <c r="G62" i="95" s="1"/>
  <c r="G44" i="97"/>
  <c r="G42" i="97"/>
  <c r="AC42" i="97" s="1"/>
  <c r="E21" i="96" s="1"/>
  <c r="G40" i="97"/>
  <c r="G38" i="97"/>
  <c r="AC38" i="97" s="1"/>
  <c r="G36" i="97"/>
  <c r="AC36" i="97" s="1"/>
  <c r="E51" i="95" s="1"/>
  <c r="G51" i="95" s="1"/>
  <c r="G34" i="97"/>
  <c r="AC34" i="97" s="1"/>
  <c r="E49" i="95" s="1"/>
  <c r="G49" i="95" s="1"/>
  <c r="G32" i="97"/>
  <c r="AC32" i="97" s="1"/>
  <c r="E47" i="95" s="1"/>
  <c r="G47" i="95" s="1"/>
  <c r="G30" i="97"/>
  <c r="AC30" i="97" s="1"/>
  <c r="E45" i="95" s="1"/>
  <c r="G45" i="95" s="1"/>
  <c r="G28" i="97"/>
  <c r="AC28" i="97" s="1"/>
  <c r="E43" i="95" s="1"/>
  <c r="G43" i="95" s="1"/>
  <c r="G26" i="97"/>
  <c r="AC26" i="97" s="1"/>
  <c r="E41" i="95" s="1"/>
  <c r="G41" i="95" s="1"/>
  <c r="G24" i="97"/>
  <c r="AC24" i="97" s="1"/>
  <c r="E39" i="95" s="1"/>
  <c r="G39" i="95" s="1"/>
  <c r="G22" i="97"/>
  <c r="AC22" i="97" s="1"/>
  <c r="E37" i="95" s="1"/>
  <c r="G37" i="95" s="1"/>
  <c r="G20" i="97"/>
  <c r="AC20" i="97" s="1"/>
  <c r="E35" i="95" s="1"/>
  <c r="G35" i="95" s="1"/>
  <c r="G18" i="97"/>
  <c r="I17" i="96"/>
  <c r="E26" i="95" s="1"/>
  <c r="G26" i="95" s="1"/>
  <c r="I13" i="96"/>
  <c r="E18" i="95" s="1"/>
  <c r="G18" i="95" s="1"/>
  <c r="I9" i="96"/>
  <c r="E10" i="95" s="1"/>
  <c r="G10" i="95" s="1"/>
  <c r="K38" i="94"/>
  <c r="I172" i="11" s="1"/>
  <c r="K29" i="94"/>
  <c r="I35" i="22" s="1"/>
  <c r="M35" i="22" s="1"/>
  <c r="S35" i="22" s="1"/>
  <c r="M29" i="94"/>
  <c r="K25" i="94"/>
  <c r="I30" i="51" s="1"/>
  <c r="M30" i="51" s="1"/>
  <c r="M25" i="94"/>
  <c r="K21" i="94"/>
  <c r="I46" i="35" s="1"/>
  <c r="M46" i="35" s="1"/>
  <c r="M21" i="94"/>
  <c r="K17" i="94"/>
  <c r="I46" i="39" s="1"/>
  <c r="M46" i="39" s="1"/>
  <c r="M17" i="94"/>
  <c r="K13" i="94"/>
  <c r="I46" i="43" s="1"/>
  <c r="M46" i="43" s="1"/>
  <c r="M13" i="94"/>
  <c r="I28" i="96"/>
  <c r="K28" i="96" s="1"/>
  <c r="E9" i="94" s="1"/>
  <c r="G9" i="94" s="1"/>
  <c r="W36" i="35"/>
  <c r="Q44" i="35"/>
  <c r="Y36" i="35"/>
  <c r="AM36" i="39"/>
  <c r="AO36" i="39"/>
  <c r="BA8" i="40"/>
  <c r="AY26" i="40"/>
  <c r="AS9" i="45"/>
  <c r="AU9" i="45"/>
  <c r="AI9" i="33"/>
  <c r="AY26" i="33"/>
  <c r="BI11" i="88"/>
  <c r="BI19" i="88"/>
  <c r="BI14" i="88"/>
  <c r="BI22" i="88"/>
  <c r="BI9" i="88"/>
  <c r="BI17" i="88"/>
  <c r="BI8" i="88"/>
  <c r="BI16" i="88"/>
  <c r="BI13" i="88"/>
  <c r="BI21" i="88"/>
  <c r="BI12" i="88"/>
  <c r="BI20" i="88"/>
  <c r="BI15" i="88"/>
  <c r="BI10" i="88"/>
  <c r="BI18" i="88"/>
  <c r="BQ14" i="88"/>
  <c r="CC14" i="88" s="1"/>
  <c r="BQ22" i="88"/>
  <c r="CC22" i="88" s="1"/>
  <c r="BQ15" i="88"/>
  <c r="CC15" i="88" s="1"/>
  <c r="BQ8" i="88"/>
  <c r="BQ16" i="88"/>
  <c r="CC16" i="88" s="1"/>
  <c r="BQ9" i="88"/>
  <c r="CC9" i="88" s="1"/>
  <c r="BQ17" i="88"/>
  <c r="CC17" i="88" s="1"/>
  <c r="BQ10" i="88"/>
  <c r="CC10" i="88" s="1"/>
  <c r="BQ18" i="88"/>
  <c r="CC18" i="88" s="1"/>
  <c r="BQ11" i="88"/>
  <c r="CC11" i="88" s="1"/>
  <c r="BQ19" i="88"/>
  <c r="CC19" i="88" s="1"/>
  <c r="BQ12" i="88"/>
  <c r="CC12" i="88" s="1"/>
  <c r="BQ20" i="88"/>
  <c r="CC20" i="88" s="1"/>
  <c r="BQ13" i="88"/>
  <c r="CC13" i="88" s="1"/>
  <c r="BQ21" i="88"/>
  <c r="CC21" i="88" s="1"/>
  <c r="AY8" i="32"/>
  <c r="AU26" i="35"/>
  <c r="AS26" i="35"/>
  <c r="AO26" i="35"/>
  <c r="AS26" i="34"/>
  <c r="AO26" i="34"/>
  <c r="AY26" i="34" s="1"/>
  <c r="AS26" i="31"/>
  <c r="AO26" i="31"/>
  <c r="AY26" i="31" s="1"/>
  <c r="BM11" i="89"/>
  <c r="BY11" i="89" s="1"/>
  <c r="BM19" i="89"/>
  <c r="BY19" i="89" s="1"/>
  <c r="BM12" i="89"/>
  <c r="BY12" i="89" s="1"/>
  <c r="BM20" i="89"/>
  <c r="BY20" i="89" s="1"/>
  <c r="BM9" i="89"/>
  <c r="BY9" i="89" s="1"/>
  <c r="BM17" i="89"/>
  <c r="BY17" i="89" s="1"/>
  <c r="BM10" i="89"/>
  <c r="BY10" i="89" s="1"/>
  <c r="BM18" i="89"/>
  <c r="BY18" i="89" s="1"/>
  <c r="BM21" i="89"/>
  <c r="BY21" i="89" s="1"/>
  <c r="BM22" i="89"/>
  <c r="BY22" i="89" s="1"/>
  <c r="BM15" i="89"/>
  <c r="BY15" i="89" s="1"/>
  <c r="BM8" i="89"/>
  <c r="BM16" i="89"/>
  <c r="BY16" i="89" s="1"/>
  <c r="BM13" i="89"/>
  <c r="BY13" i="89" s="1"/>
  <c r="BM14" i="89"/>
  <c r="BY14" i="89" s="1"/>
  <c r="M15" i="23"/>
  <c r="M18" i="26"/>
  <c r="M43" i="26" s="1"/>
  <c r="I43" i="26"/>
  <c r="E30" i="12" s="1"/>
  <c r="E37" i="12" s="1"/>
  <c r="E40" i="12" s="1"/>
  <c r="I19" i="73"/>
  <c r="I47" i="25" s="1"/>
  <c r="M47" i="25" s="1"/>
  <c r="S47" i="25" s="1"/>
  <c r="I45" i="74"/>
  <c r="I48" i="56" s="1"/>
  <c r="M48" i="56" s="1"/>
  <c r="K45" i="74"/>
  <c r="I48" i="54" s="1"/>
  <c r="M48" i="54" s="1"/>
  <c r="S16" i="21"/>
  <c r="S28" i="21" s="1"/>
  <c r="E37" i="8" s="1"/>
  <c r="M28" i="21"/>
  <c r="E34" i="10" s="1"/>
  <c r="AY12" i="30"/>
  <c r="AO12" i="30"/>
  <c r="AS12" i="30"/>
  <c r="AS14" i="45"/>
  <c r="AU14" i="45"/>
  <c r="AS14" i="43"/>
  <c r="AU14" i="43"/>
  <c r="AS14" i="41"/>
  <c r="AU14" i="41"/>
  <c r="AI14" i="39"/>
  <c r="AK14" i="39"/>
  <c r="AK14" i="35"/>
  <c r="AI14" i="35"/>
  <c r="AS14" i="33"/>
  <c r="AU14" i="33"/>
  <c r="W38" i="45"/>
  <c r="AC38" i="45" s="1"/>
  <c r="W38" i="43"/>
  <c r="AC38" i="43" s="1"/>
  <c r="AM38" i="41"/>
  <c r="AS38" i="41" s="1"/>
  <c r="AO38" i="41"/>
  <c r="AY38" i="41" s="1"/>
  <c r="AM38" i="39"/>
  <c r="AS38" i="39" s="1"/>
  <c r="AO38" i="39"/>
  <c r="AY38" i="39" s="1"/>
  <c r="AM38" i="37"/>
  <c r="AS38" i="37" s="1"/>
  <c r="AO38" i="37"/>
  <c r="AY38" i="37" s="1"/>
  <c r="AM38" i="35"/>
  <c r="AS38" i="35" s="1"/>
  <c r="AO38" i="35"/>
  <c r="AY38" i="35" s="1"/>
  <c r="W38" i="33"/>
  <c r="AC38" i="33" s="1"/>
  <c r="AM38" i="30"/>
  <c r="AS38" i="30" s="1"/>
  <c r="Q44" i="30"/>
  <c r="W36" i="30"/>
  <c r="BA44" i="30"/>
  <c r="AU44" i="30"/>
  <c r="AK44" i="30"/>
  <c r="AE44" i="30"/>
  <c r="AM36" i="37"/>
  <c r="AO36" i="37"/>
  <c r="W36" i="41"/>
  <c r="Q44" i="41"/>
  <c r="Y36" i="41"/>
  <c r="Q44" i="45"/>
  <c r="W36" i="45"/>
  <c r="S36" i="45"/>
  <c r="W36" i="32"/>
  <c r="Q44" i="32"/>
  <c r="Y36" i="32"/>
  <c r="Q44" i="36"/>
  <c r="Y36" i="36"/>
  <c r="W36" i="36"/>
  <c r="S36" i="36"/>
  <c r="AM36" i="44"/>
  <c r="CG11" i="52"/>
  <c r="BQ11" i="52"/>
  <c r="BM11" i="52"/>
  <c r="AW11" i="52"/>
  <c r="AS11" i="52"/>
  <c r="AC11" i="52"/>
  <c r="Y11" i="52"/>
  <c r="CA11" i="52"/>
  <c r="BW11" i="52"/>
  <c r="BG11" i="52"/>
  <c r="BC11" i="52"/>
  <c r="AM11" i="52"/>
  <c r="AI11" i="52"/>
  <c r="Q11" i="52"/>
  <c r="M98" i="52"/>
  <c r="BM16" i="88"/>
  <c r="BY16" i="88" s="1"/>
  <c r="BM8" i="88"/>
  <c r="BM15" i="88"/>
  <c r="BY15" i="88" s="1"/>
  <c r="BK15" i="92"/>
  <c r="BW15" i="92" s="1"/>
  <c r="BC15" i="3" s="1"/>
  <c r="G657" i="1" s="1"/>
  <c r="BK20" i="92"/>
  <c r="BW20" i="92" s="1"/>
  <c r="BC20" i="3" s="1"/>
  <c r="G802" i="1" s="1"/>
  <c r="BK12" i="92"/>
  <c r="BW12" i="92" s="1"/>
  <c r="BC12" i="3" s="1"/>
  <c r="G570" i="1" s="1"/>
  <c r="AI12" i="41"/>
  <c r="AI23" i="43"/>
  <c r="AC26" i="30"/>
  <c r="Y26" i="30"/>
  <c r="CC82" i="52"/>
  <c r="CE82" i="52" s="1"/>
  <c r="CA82" i="52"/>
  <c r="CG82" i="52" s="1"/>
  <c r="CC81" i="52"/>
  <c r="CE81" i="52" s="1"/>
  <c r="CA81" i="52"/>
  <c r="CG81" i="52" s="1"/>
  <c r="CC85" i="52"/>
  <c r="CE85" i="52" s="1"/>
  <c r="CA85" i="52"/>
  <c r="CG85" i="52" s="1"/>
  <c r="M20" i="51"/>
  <c r="I24" i="51"/>
  <c r="AS13" i="45"/>
  <c r="AU13" i="45"/>
  <c r="AS13" i="43"/>
  <c r="AU13" i="43"/>
  <c r="AS13" i="41"/>
  <c r="AU13" i="41"/>
  <c r="AS13" i="33"/>
  <c r="AU13" i="33"/>
  <c r="AM13" i="30"/>
  <c r="BA42" i="33"/>
  <c r="AY42" i="33"/>
  <c r="AS9" i="35"/>
  <c r="AU9" i="35"/>
  <c r="AC9" i="42"/>
  <c r="AE9" i="42"/>
  <c r="AC9" i="38"/>
  <c r="AC9" i="34"/>
  <c r="W9" i="53"/>
  <c r="AS12" i="45"/>
  <c r="AU12" i="45"/>
  <c r="AS12" i="33"/>
  <c r="AU12" i="33"/>
  <c r="AU12" i="40"/>
  <c r="AS12" i="40"/>
  <c r="W9" i="55"/>
  <c r="W41" i="55" s="1"/>
  <c r="I8" i="8" s="1"/>
  <c r="Q41" i="55"/>
  <c r="G8" i="10" s="1"/>
  <c r="AY23" i="35"/>
  <c r="AY40" i="34"/>
  <c r="BA40" i="34"/>
  <c r="BA40" i="41"/>
  <c r="AY40" i="41"/>
  <c r="AI26" i="30"/>
  <c r="AI23" i="30"/>
  <c r="AU12" i="32"/>
  <c r="AS12" i="32"/>
  <c r="BA23" i="39"/>
  <c r="AY23" i="39"/>
  <c r="BA27" i="35"/>
  <c r="AY27" i="35"/>
  <c r="BA27" i="42"/>
  <c r="AY27" i="42"/>
  <c r="BO15" i="88"/>
  <c r="CA15" i="88" s="1"/>
  <c r="BO20" i="88"/>
  <c r="CA20" i="88" s="1"/>
  <c r="BO12" i="88"/>
  <c r="CA12" i="88" s="1"/>
  <c r="BA21" i="46"/>
  <c r="AK21" i="46"/>
  <c r="S21" i="46"/>
  <c r="AU21" i="46"/>
  <c r="AE21" i="46"/>
  <c r="Q21" i="46"/>
  <c r="S21" i="44"/>
  <c r="Q21" i="44"/>
  <c r="S21" i="42"/>
  <c r="Q21" i="42"/>
  <c r="Q21" i="40"/>
  <c r="AU21" i="38"/>
  <c r="AE21" i="38"/>
  <c r="Q21" i="38"/>
  <c r="BA21" i="38"/>
  <c r="AK21" i="38"/>
  <c r="AU21" i="36"/>
  <c r="AE21" i="36"/>
  <c r="Q21" i="36"/>
  <c r="BA21" i="36"/>
  <c r="AK21" i="36"/>
  <c r="BA21" i="34"/>
  <c r="AK21" i="34"/>
  <c r="S21" i="34"/>
  <c r="AU21" i="34"/>
  <c r="AE21" i="34"/>
  <c r="Q21" i="34"/>
  <c r="S21" i="32"/>
  <c r="Q21" i="32"/>
  <c r="BA21" i="31"/>
  <c r="AK21" i="31"/>
  <c r="S21" i="31"/>
  <c r="AU21" i="31"/>
  <c r="AE21" i="31"/>
  <c r="Q21" i="31"/>
  <c r="AU22" i="46"/>
  <c r="AE22" i="46"/>
  <c r="Q22" i="46"/>
  <c r="BA22" i="46"/>
  <c r="AK22" i="46"/>
  <c r="Q22" i="44"/>
  <c r="Q22" i="42"/>
  <c r="S22" i="40"/>
  <c r="Q22" i="40"/>
  <c r="BA22" i="38"/>
  <c r="AK22" i="38"/>
  <c r="S22" i="38"/>
  <c r="AU22" i="38"/>
  <c r="AE22" i="38"/>
  <c r="Q22" i="38"/>
  <c r="BA22" i="36"/>
  <c r="AK22" i="36"/>
  <c r="S22" i="36"/>
  <c r="AU22" i="36"/>
  <c r="AE22" i="36"/>
  <c r="Q22" i="36"/>
  <c r="AU22" i="34"/>
  <c r="AE22" i="34"/>
  <c r="Q22" i="34"/>
  <c r="BA22" i="34"/>
  <c r="AK22" i="34"/>
  <c r="Q22" i="32"/>
  <c r="AU22" i="31"/>
  <c r="AE22" i="31"/>
  <c r="Q22" i="31"/>
  <c r="BA22" i="31"/>
  <c r="AK22" i="31"/>
  <c r="Y62" i="50"/>
  <c r="Q62" i="50"/>
  <c r="W62" i="50" s="1"/>
  <c r="Q63" i="50"/>
  <c r="W63" i="50" s="1"/>
  <c r="Q24" i="50"/>
  <c r="W24" i="50" s="1"/>
  <c r="Y25" i="50"/>
  <c r="Q25" i="50"/>
  <c r="W25" i="50" s="1"/>
  <c r="AY14" i="44"/>
  <c r="BA14" i="44"/>
  <c r="AY14" i="42"/>
  <c r="BA14" i="42"/>
  <c r="AC14" i="40"/>
  <c r="AE14" i="40"/>
  <c r="BA14" i="32"/>
  <c r="AY14" i="32"/>
  <c r="AM38" i="46"/>
  <c r="AO38" i="46" s="1"/>
  <c r="AM38" i="44"/>
  <c r="AS38" i="44" s="1"/>
  <c r="AM38" i="42"/>
  <c r="AS38" i="42" s="1"/>
  <c r="Y38" i="40"/>
  <c r="AI38" i="40" s="1"/>
  <c r="W38" i="40"/>
  <c r="AC38" i="40" s="1"/>
  <c r="Y38" i="38"/>
  <c r="AI38" i="38" s="1"/>
  <c r="W38" i="38"/>
  <c r="AC38" i="38" s="1"/>
  <c r="Y38" i="36"/>
  <c r="AI38" i="36" s="1"/>
  <c r="W38" i="36"/>
  <c r="AC38" i="36" s="1"/>
  <c r="AM38" i="34"/>
  <c r="AS38" i="34" s="1"/>
  <c r="AM38" i="32"/>
  <c r="AS38" i="32" s="1"/>
  <c r="AM38" i="31"/>
  <c r="AS38" i="31" s="1"/>
  <c r="AI13" i="44"/>
  <c r="BI14" i="90"/>
  <c r="BI11" i="90"/>
  <c r="BI10" i="90"/>
  <c r="BI22" i="90"/>
  <c r="BI9" i="90"/>
  <c r="BI17" i="90"/>
  <c r="BI8" i="90"/>
  <c r="BI16" i="90"/>
  <c r="BI15" i="90"/>
  <c r="BI19" i="90"/>
  <c r="BI18" i="90"/>
  <c r="BI13" i="90"/>
  <c r="BI21" i="90"/>
  <c r="BI12" i="90"/>
  <c r="BI20" i="90"/>
  <c r="BQ12" i="90"/>
  <c r="CC12" i="90" s="1"/>
  <c r="BQ20" i="90"/>
  <c r="CC20" i="90" s="1"/>
  <c r="BQ13" i="90"/>
  <c r="CC13" i="90" s="1"/>
  <c r="BQ21" i="90"/>
  <c r="CC21" i="90" s="1"/>
  <c r="BQ14" i="90"/>
  <c r="CC14" i="90" s="1"/>
  <c r="BQ22" i="90"/>
  <c r="CC22" i="90" s="1"/>
  <c r="BQ15" i="90"/>
  <c r="CC15" i="90" s="1"/>
  <c r="BQ8" i="90"/>
  <c r="BQ16" i="90"/>
  <c r="CC16" i="90" s="1"/>
  <c r="BQ9" i="90"/>
  <c r="CC9" i="90" s="1"/>
  <c r="BQ17" i="90"/>
  <c r="CC17" i="90" s="1"/>
  <c r="BQ10" i="90"/>
  <c r="CC10" i="90" s="1"/>
  <c r="BQ18" i="90"/>
  <c r="CC18" i="90" s="1"/>
  <c r="BQ11" i="90"/>
  <c r="CC11" i="90" s="1"/>
  <c r="BQ19" i="90"/>
  <c r="CC19" i="90" s="1"/>
  <c r="AY83" i="52"/>
  <c r="BA83" i="52" s="1"/>
  <c r="AW83" i="52"/>
  <c r="BC83" i="52" s="1"/>
  <c r="AY80" i="52"/>
  <c r="BA80" i="52" s="1"/>
  <c r="AW80" i="52"/>
  <c r="BC80" i="52" s="1"/>
  <c r="AY84" i="52"/>
  <c r="BA84" i="52" s="1"/>
  <c r="AW84" i="52"/>
  <c r="BC84" i="52" s="1"/>
  <c r="AY9" i="40"/>
  <c r="BA9" i="40"/>
  <c r="BO21" i="90"/>
  <c r="CA21" i="90" s="1"/>
  <c r="BO13" i="90"/>
  <c r="CA13" i="90" s="1"/>
  <c r="BO22" i="90"/>
  <c r="CA22" i="90" s="1"/>
  <c r="BO14" i="90"/>
  <c r="CA14" i="90" s="1"/>
  <c r="AI26" i="32"/>
  <c r="AU13" i="44"/>
  <c r="AS13" i="44"/>
  <c r="AS13" i="42"/>
  <c r="AU13" i="42"/>
  <c r="AS13" i="32"/>
  <c r="AU13" i="32"/>
  <c r="Y11" i="40"/>
  <c r="AI11" i="40" s="1"/>
  <c r="Y9" i="30"/>
  <c r="AI9" i="30" s="1"/>
  <c r="AS34" i="37"/>
  <c r="AO34" i="37"/>
  <c r="AY34" i="37" s="1"/>
  <c r="AU26" i="32"/>
  <c r="AS26" i="32"/>
  <c r="AO26" i="32"/>
  <c r="AS23" i="33"/>
  <c r="AU23" i="33"/>
  <c r="AO23" i="33"/>
  <c r="O81" i="98"/>
  <c r="S81" i="98" s="1"/>
  <c r="S41" i="98"/>
  <c r="E24" i="96" s="1"/>
  <c r="K78" i="95"/>
  <c r="I169" i="11" s="1"/>
  <c r="K19" i="96"/>
  <c r="E32" i="95" s="1"/>
  <c r="G32" i="95" s="1"/>
  <c r="I19" i="96"/>
  <c r="E31" i="95" s="1"/>
  <c r="G31" i="95" s="1"/>
  <c r="K12" i="96"/>
  <c r="E17" i="95" s="1"/>
  <c r="G17" i="95" s="1"/>
  <c r="I12" i="96"/>
  <c r="E16" i="95" s="1"/>
  <c r="G16" i="95" s="1"/>
  <c r="G8" i="95"/>
  <c r="M34" i="94"/>
  <c r="K34" i="94"/>
  <c r="I171" i="11" s="1"/>
  <c r="E30" i="94"/>
  <c r="G30" i="94" s="1"/>
  <c r="E33" i="94"/>
  <c r="G33" i="94" s="1"/>
  <c r="M22" i="94"/>
  <c r="K22" i="94"/>
  <c r="I46" i="34" s="1"/>
  <c r="M46" i="34" s="1"/>
  <c r="M14" i="94"/>
  <c r="K14" i="94"/>
  <c r="I46" i="42" s="1"/>
  <c r="M46" i="42" s="1"/>
  <c r="M10" i="94"/>
  <c r="K10" i="94"/>
  <c r="I46" i="46" s="1"/>
  <c r="M46" i="46" s="1"/>
  <c r="AM36" i="34"/>
  <c r="AO36" i="34"/>
  <c r="AU23" i="40"/>
  <c r="AS23" i="40"/>
  <c r="AO23" i="40"/>
  <c r="Y21" i="52"/>
  <c r="AS21" i="52"/>
  <c r="CG21" i="52"/>
  <c r="AS26" i="37"/>
  <c r="AO26" i="37"/>
  <c r="AY26" i="37" s="1"/>
  <c r="AU34" i="32"/>
  <c r="AS34" i="32"/>
  <c r="AO34" i="32"/>
  <c r="BA42" i="44"/>
  <c r="AY42" i="44"/>
  <c r="AS23" i="30"/>
  <c r="AO23" i="30"/>
  <c r="AY23" i="30" s="1"/>
  <c r="BA12" i="43"/>
  <c r="AY12" i="43"/>
  <c r="K26" i="96"/>
  <c r="E82" i="95" s="1"/>
  <c r="G82" i="95" s="1"/>
  <c r="I26" i="96"/>
  <c r="E81" i="95" s="1"/>
  <c r="G81" i="95" s="1"/>
  <c r="M73" i="95"/>
  <c r="K73" i="95"/>
  <c r="I168" i="11" s="1"/>
  <c r="K68" i="95"/>
  <c r="I34" i="13" s="1"/>
  <c r="K28" i="95"/>
  <c r="I164" i="11" s="1"/>
  <c r="K14" i="96"/>
  <c r="E21" i="95" s="1"/>
  <c r="G21" i="95" s="1"/>
  <c r="I14" i="96"/>
  <c r="E20" i="95" s="1"/>
  <c r="G20" i="95" s="1"/>
  <c r="K10" i="96"/>
  <c r="E13" i="95" s="1"/>
  <c r="G13" i="95" s="1"/>
  <c r="I10" i="96"/>
  <c r="E12" i="95" s="1"/>
  <c r="G12" i="95" s="1"/>
  <c r="K8" i="96"/>
  <c r="E9" i="95" s="1"/>
  <c r="G9" i="95" s="1"/>
  <c r="I30" i="96"/>
  <c r="K30" i="96" s="1"/>
  <c r="E36" i="94" s="1"/>
  <c r="G36" i="94" s="1"/>
  <c r="E32" i="94"/>
  <c r="G32" i="94" s="1"/>
  <c r="M28" i="94"/>
  <c r="K28" i="94"/>
  <c r="I35" i="24" s="1"/>
  <c r="M35" i="24" s="1"/>
  <c r="S35" i="24" s="1"/>
  <c r="M24" i="94"/>
  <c r="K24" i="94"/>
  <c r="I46" i="32" s="1"/>
  <c r="M46" i="32" s="1"/>
  <c r="M20" i="94"/>
  <c r="K20" i="94"/>
  <c r="I46" i="36" s="1"/>
  <c r="M46" i="36" s="1"/>
  <c r="M16" i="94"/>
  <c r="K16" i="94"/>
  <c r="I46" i="40" s="1"/>
  <c r="M46" i="40" s="1"/>
  <c r="M12" i="94"/>
  <c r="K12" i="94"/>
  <c r="I46" i="44" s="1"/>
  <c r="M46" i="44" s="1"/>
  <c r="K27" i="96"/>
  <c r="I27" i="96"/>
  <c r="E8" i="94" s="1"/>
  <c r="W36" i="34"/>
  <c r="Q44" i="34"/>
  <c r="Y36" i="34"/>
  <c r="S36" i="46"/>
  <c r="BA44" i="46"/>
  <c r="AU44" i="46"/>
  <c r="AK44" i="46"/>
  <c r="AE44" i="46"/>
  <c r="AM9" i="33"/>
  <c r="Y9" i="45"/>
  <c r="AY42" i="40"/>
  <c r="BA42" i="40"/>
  <c r="BO23" i="89"/>
  <c r="BA40" i="43"/>
  <c r="AY40" i="43"/>
  <c r="AY40" i="40"/>
  <c r="BA40" i="40"/>
  <c r="AS32" i="30"/>
  <c r="AO32" i="30"/>
  <c r="AY32" i="30" s="1"/>
  <c r="BA23" i="43"/>
  <c r="AY23" i="43"/>
  <c r="I20" i="73"/>
  <c r="I50" i="25" s="1"/>
  <c r="M50" i="25" s="1"/>
  <c r="S50" i="25" s="1"/>
  <c r="I46" i="74"/>
  <c r="I49" i="56" s="1"/>
  <c r="M49" i="56" s="1"/>
  <c r="AM19" i="45"/>
  <c r="AS19" i="45" s="1"/>
  <c r="AO19" i="45"/>
  <c r="AY19" i="45" s="1"/>
  <c r="AM19" i="41"/>
  <c r="AS19" i="41" s="1"/>
  <c r="AO19" i="41"/>
  <c r="AY19" i="41" s="1"/>
  <c r="Y19" i="39"/>
  <c r="AI19" i="39" s="1"/>
  <c r="Y19" i="37"/>
  <c r="AI19" i="37" s="1"/>
  <c r="Y19" i="35"/>
  <c r="AI19" i="35" s="1"/>
  <c r="AM19" i="30"/>
  <c r="AS19" i="30" s="1"/>
  <c r="AM15" i="43"/>
  <c r="AS15" i="43" s="1"/>
  <c r="AM15" i="33"/>
  <c r="AS15" i="33" s="1"/>
  <c r="AM18" i="39"/>
  <c r="AS18" i="39" s="1"/>
  <c r="AM18" i="35"/>
  <c r="AS18" i="35" s="1"/>
  <c r="Y18" i="33"/>
  <c r="AI18" i="33" s="1"/>
  <c r="Y18" i="30"/>
  <c r="AI18" i="30" s="1"/>
  <c r="Y14" i="45"/>
  <c r="Y14" i="43"/>
  <c r="Y14" i="41"/>
  <c r="AM14" i="37"/>
  <c r="AS14" i="37" s="1"/>
  <c r="AO14" i="37"/>
  <c r="AY14" i="37" s="1"/>
  <c r="AC14" i="33"/>
  <c r="AE14" i="33"/>
  <c r="BA42" i="43"/>
  <c r="AY42" i="43"/>
  <c r="BA42" i="38"/>
  <c r="AY42" i="38"/>
  <c r="W39" i="45"/>
  <c r="AC39" i="45" s="1"/>
  <c r="Y39" i="45"/>
  <c r="AI39" i="45" s="1"/>
  <c r="W39" i="43"/>
  <c r="AC39" i="43" s="1"/>
  <c r="Y39" i="43"/>
  <c r="AI39" i="43" s="1"/>
  <c r="S39" i="41"/>
  <c r="S39" i="39"/>
  <c r="S39" i="37"/>
  <c r="S44" i="37" s="1"/>
  <c r="S39" i="35"/>
  <c r="W39" i="33"/>
  <c r="AC39" i="33" s="1"/>
  <c r="Y39" i="33"/>
  <c r="AI39" i="33" s="1"/>
  <c r="S39" i="30"/>
  <c r="M29" i="53"/>
  <c r="I41" i="53"/>
  <c r="I43" i="53"/>
  <c r="M10" i="22"/>
  <c r="I31" i="22"/>
  <c r="Q10" i="50"/>
  <c r="M64" i="50"/>
  <c r="K64" i="50" s="1"/>
  <c r="K65" i="50" s="1"/>
  <c r="M65" i="50" s="1"/>
  <c r="Q65" i="50" s="1"/>
  <c r="W65" i="50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I13" i="92"/>
  <c r="BI21" i="92"/>
  <c r="BI12" i="92"/>
  <c r="BI20" i="92"/>
  <c r="BI11" i="92"/>
  <c r="BI19" i="92"/>
  <c r="BI14" i="92"/>
  <c r="BI22" i="92"/>
  <c r="BI9" i="92"/>
  <c r="BI17" i="92"/>
  <c r="BI8" i="92"/>
  <c r="BI16" i="92"/>
  <c r="BI15" i="92"/>
  <c r="BI10" i="92"/>
  <c r="BI18" i="92"/>
  <c r="BQ12" i="92"/>
  <c r="CC12" i="92" s="1"/>
  <c r="BI12" i="3" s="1"/>
  <c r="G573" i="1" s="1"/>
  <c r="BQ20" i="92"/>
  <c r="CC20" i="92" s="1"/>
  <c r="BI20" i="3" s="1"/>
  <c r="G805" i="1" s="1"/>
  <c r="BQ13" i="92"/>
  <c r="CC13" i="92" s="1"/>
  <c r="BI13" i="3" s="1"/>
  <c r="G602" i="1" s="1"/>
  <c r="BQ21" i="92"/>
  <c r="CC21" i="92" s="1"/>
  <c r="BI21" i="3" s="1"/>
  <c r="G834" i="1" s="1"/>
  <c r="BQ10" i="92"/>
  <c r="CC10" i="92" s="1"/>
  <c r="BI10" i="3" s="1"/>
  <c r="G515" i="1" s="1"/>
  <c r="BQ18" i="92"/>
  <c r="CC18" i="92" s="1"/>
  <c r="BI18" i="3" s="1"/>
  <c r="G747" i="1" s="1"/>
  <c r="BQ11" i="92"/>
  <c r="CC11" i="92" s="1"/>
  <c r="BI11" i="3" s="1"/>
  <c r="G544" i="1" s="1"/>
  <c r="BQ19" i="92"/>
  <c r="CC19" i="92" s="1"/>
  <c r="BI19" i="3" s="1"/>
  <c r="G776" i="1" s="1"/>
  <c r="BQ8" i="92"/>
  <c r="BQ16" i="92"/>
  <c r="CC16" i="92" s="1"/>
  <c r="BI16" i="3" s="1"/>
  <c r="G689" i="1" s="1"/>
  <c r="BQ9" i="92"/>
  <c r="CC9" i="92" s="1"/>
  <c r="BI9" i="3" s="1"/>
  <c r="G486" i="1" s="1"/>
  <c r="BQ17" i="92"/>
  <c r="CC17" i="92" s="1"/>
  <c r="BI17" i="3" s="1"/>
  <c r="G718" i="1" s="1"/>
  <c r="BQ14" i="92"/>
  <c r="CC14" i="92" s="1"/>
  <c r="BI14" i="3" s="1"/>
  <c r="G631" i="1" s="1"/>
  <c r="BQ22" i="92"/>
  <c r="CC22" i="92" s="1"/>
  <c r="BI24" i="3" s="1"/>
  <c r="G921" i="1" s="1"/>
  <c r="BQ15" i="92"/>
  <c r="CC15" i="92" s="1"/>
  <c r="BI15" i="3" s="1"/>
  <c r="G660" i="1" s="1"/>
  <c r="BO12" i="92"/>
  <c r="CA12" i="92" s="1"/>
  <c r="BG12" i="3" s="1"/>
  <c r="G572" i="1" s="1"/>
  <c r="BO20" i="92"/>
  <c r="CA20" i="92" s="1"/>
  <c r="BG20" i="3" s="1"/>
  <c r="G804" i="1" s="1"/>
  <c r="BO15" i="92"/>
  <c r="CA15" i="92" s="1"/>
  <c r="BG15" i="3" s="1"/>
  <c r="G659" i="1" s="1"/>
  <c r="BO14" i="92"/>
  <c r="CA14" i="92" s="1"/>
  <c r="BG14" i="3" s="1"/>
  <c r="G630" i="1" s="1"/>
  <c r="BO22" i="92"/>
  <c r="CA22" i="92" s="1"/>
  <c r="BG24" i="3" s="1"/>
  <c r="G920" i="1" s="1"/>
  <c r="BO13" i="92"/>
  <c r="CA13" i="92" s="1"/>
  <c r="BG13" i="3" s="1"/>
  <c r="G601" i="1" s="1"/>
  <c r="BO21" i="92"/>
  <c r="CA21" i="92" s="1"/>
  <c r="BG21" i="3" s="1"/>
  <c r="G833" i="1" s="1"/>
  <c r="BO10" i="92"/>
  <c r="CA10" i="92" s="1"/>
  <c r="BG10" i="3" s="1"/>
  <c r="G514" i="1" s="1"/>
  <c r="BO18" i="92"/>
  <c r="CA18" i="92" s="1"/>
  <c r="BG18" i="3" s="1"/>
  <c r="G746" i="1" s="1"/>
  <c r="BO9" i="92"/>
  <c r="CA9" i="92" s="1"/>
  <c r="BG9" i="3" s="1"/>
  <c r="G485" i="1" s="1"/>
  <c r="BO8" i="92"/>
  <c r="BO16" i="92"/>
  <c r="CA16" i="92" s="1"/>
  <c r="BG16" i="3" s="1"/>
  <c r="G688" i="1" s="1"/>
  <c r="BO11" i="92"/>
  <c r="CA11" i="92" s="1"/>
  <c r="BG11" i="3" s="1"/>
  <c r="G543" i="1" s="1"/>
  <c r="BO19" i="92"/>
  <c r="CA19" i="92" s="1"/>
  <c r="BG19" i="3" s="1"/>
  <c r="G775" i="1" s="1"/>
  <c r="BO17" i="92"/>
  <c r="CA17" i="92" s="1"/>
  <c r="BG17" i="3" s="1"/>
  <c r="G717" i="1" s="1"/>
  <c r="AY43" i="42"/>
  <c r="BA43" i="42"/>
  <c r="W8" i="49"/>
  <c r="AK27" i="44"/>
  <c r="AI27" i="44"/>
  <c r="AK27" i="32"/>
  <c r="AI27" i="32"/>
  <c r="AM17" i="37"/>
  <c r="AS17" i="37" s="1"/>
  <c r="Y17" i="33"/>
  <c r="AI17" i="33" s="1"/>
  <c r="Y17" i="30"/>
  <c r="AI17" i="30" s="1"/>
  <c r="Y13" i="45"/>
  <c r="Y13" i="43"/>
  <c r="Y13" i="41"/>
  <c r="AO13" i="39"/>
  <c r="AM13" i="39"/>
  <c r="AO13" i="35"/>
  <c r="AM13" i="35"/>
  <c r="AC13" i="33"/>
  <c r="AE13" i="33"/>
  <c r="AO16" i="43"/>
  <c r="AY16" i="43" s="1"/>
  <c r="AM16" i="43"/>
  <c r="AS16" i="43" s="1"/>
  <c r="Y16" i="39"/>
  <c r="AI16" i="39" s="1"/>
  <c r="Y16" i="37"/>
  <c r="AI16" i="37" s="1"/>
  <c r="Y16" i="35"/>
  <c r="AI16" i="35" s="1"/>
  <c r="AM16" i="33"/>
  <c r="AS16" i="33" s="1"/>
  <c r="Y11" i="45"/>
  <c r="AI11" i="45" s="1"/>
  <c r="Y11" i="43"/>
  <c r="AI11" i="43" s="1"/>
  <c r="Y11" i="41"/>
  <c r="AI11" i="41" s="1"/>
  <c r="AO11" i="39"/>
  <c r="AY11" i="39" s="1"/>
  <c r="AM11" i="39"/>
  <c r="AS11" i="39" s="1"/>
  <c r="AO11" i="35"/>
  <c r="AY11" i="35" s="1"/>
  <c r="AM11" i="35"/>
  <c r="AS11" i="35" s="1"/>
  <c r="Y33" i="56"/>
  <c r="AY42" i="34"/>
  <c r="BA42" i="34"/>
  <c r="AS40" i="30"/>
  <c r="AO40" i="30"/>
  <c r="AY40" i="30" s="1"/>
  <c r="AK40" i="44"/>
  <c r="AI40" i="44"/>
  <c r="AM9" i="43"/>
  <c r="AO9" i="43"/>
  <c r="Y9" i="35"/>
  <c r="AO9" i="42"/>
  <c r="AM9" i="42"/>
  <c r="AM9" i="34"/>
  <c r="BK85" i="52"/>
  <c r="BK81" i="52"/>
  <c r="BK82" i="52"/>
  <c r="W36" i="31"/>
  <c r="Q44" i="31"/>
  <c r="Y36" i="31"/>
  <c r="Q44" i="38"/>
  <c r="W36" i="38"/>
  <c r="S36" i="38"/>
  <c r="W36" i="42"/>
  <c r="Q44" i="42"/>
  <c r="Y36" i="42"/>
  <c r="AO32" i="45"/>
  <c r="AY32" i="45" s="1"/>
  <c r="AO24" i="45"/>
  <c r="AY24" i="45" s="1"/>
  <c r="AO32" i="33"/>
  <c r="AY32" i="33" s="1"/>
  <c r="AO24" i="33"/>
  <c r="AY24" i="33" s="1"/>
  <c r="AO32" i="40"/>
  <c r="AY32" i="40" s="1"/>
  <c r="AO24" i="40"/>
  <c r="AY24" i="40" s="1"/>
  <c r="AM37" i="39"/>
  <c r="AS37" i="39" s="1"/>
  <c r="AM37" i="34"/>
  <c r="AS37" i="34" s="1"/>
  <c r="AM37" i="46"/>
  <c r="AO37" i="46" s="1"/>
  <c r="AO8" i="31"/>
  <c r="AS8" i="31"/>
  <c r="AY43" i="34"/>
  <c r="BA43" i="34"/>
  <c r="AS40" i="35"/>
  <c r="AU40" i="35"/>
  <c r="AS40" i="42"/>
  <c r="AU40" i="42"/>
  <c r="AS40" i="32"/>
  <c r="AU40" i="32"/>
  <c r="AI12" i="45"/>
  <c r="AU12" i="44"/>
  <c r="AS12" i="44"/>
  <c r="AS34" i="43"/>
  <c r="AU34" i="43"/>
  <c r="AS26" i="43"/>
  <c r="AU26" i="43"/>
  <c r="AS27" i="39"/>
  <c r="AU27" i="39"/>
  <c r="AS23" i="35"/>
  <c r="AU23" i="35"/>
  <c r="AS23" i="42"/>
  <c r="AU23" i="42"/>
  <c r="AO27" i="31"/>
  <c r="AY27" i="31" s="1"/>
  <c r="M10" i="45"/>
  <c r="I35" i="45"/>
  <c r="M10" i="43"/>
  <c r="I35" i="43"/>
  <c r="M10" i="41"/>
  <c r="I35" i="41"/>
  <c r="M10" i="39"/>
  <c r="I35" i="39"/>
  <c r="M10" i="37"/>
  <c r="I35" i="37"/>
  <c r="M10" i="35"/>
  <c r="I35" i="35"/>
  <c r="M10" i="33"/>
  <c r="I35" i="33"/>
  <c r="CA14" i="52"/>
  <c r="BW14" i="52"/>
  <c r="BG14" i="52"/>
  <c r="BC14" i="52"/>
  <c r="AM14" i="52"/>
  <c r="AI14" i="52"/>
  <c r="Q14" i="52"/>
  <c r="CG14" i="52"/>
  <c r="BQ14" i="52"/>
  <c r="BM14" i="52"/>
  <c r="AW14" i="52"/>
  <c r="BA14" i="52" s="1"/>
  <c r="AS14" i="52"/>
  <c r="AC14" i="52"/>
  <c r="Y14" i="52"/>
  <c r="M10" i="30"/>
  <c r="I35" i="30"/>
  <c r="Q20" i="45"/>
  <c r="Q20" i="43"/>
  <c r="Q20" i="41"/>
  <c r="Q20" i="39"/>
  <c r="S20" i="39"/>
  <c r="AU20" i="37"/>
  <c r="AE20" i="37"/>
  <c r="Q20" i="37"/>
  <c r="BA20" i="37"/>
  <c r="AK20" i="37"/>
  <c r="S20" i="37"/>
  <c r="Q20" i="35"/>
  <c r="S20" i="35"/>
  <c r="Q20" i="33"/>
  <c r="CA38" i="52"/>
  <c r="BW38" i="52"/>
  <c r="BG38" i="52"/>
  <c r="BC38" i="52"/>
  <c r="AM38" i="52"/>
  <c r="AI38" i="52"/>
  <c r="Q38" i="52"/>
  <c r="CG38" i="52"/>
  <c r="BQ38" i="52"/>
  <c r="BM38" i="52"/>
  <c r="AW38" i="52"/>
  <c r="BA38" i="52" s="1"/>
  <c r="AS38" i="52"/>
  <c r="AC38" i="52"/>
  <c r="Y38" i="52"/>
  <c r="BA20" i="30"/>
  <c r="AK20" i="30"/>
  <c r="AU20" i="30"/>
  <c r="AE20" i="30"/>
  <c r="Q20" i="30"/>
  <c r="M30" i="16"/>
  <c r="E29" i="10" s="1"/>
  <c r="S18" i="16"/>
  <c r="S30" i="16" s="1"/>
  <c r="E34" i="8" s="1"/>
  <c r="CA86" i="52"/>
  <c r="CE86" i="52" s="1"/>
  <c r="BW86" i="52"/>
  <c r="BG86" i="52"/>
  <c r="BC86" i="52"/>
  <c r="AM86" i="52"/>
  <c r="AQ86" i="52" s="1"/>
  <c r="AI86" i="52"/>
  <c r="Q86" i="52"/>
  <c r="W86" i="52" s="1"/>
  <c r="CG86" i="52"/>
  <c r="BQ86" i="52"/>
  <c r="BM86" i="52"/>
  <c r="AW86" i="52"/>
  <c r="AS86" i="52"/>
  <c r="AC86" i="52"/>
  <c r="Y86" i="52"/>
  <c r="BQ95" i="52"/>
  <c r="BW95" i="52" s="1"/>
  <c r="AW95" i="52"/>
  <c r="BC95" i="52" s="1"/>
  <c r="AC95" i="52"/>
  <c r="AI95" i="52" s="1"/>
  <c r="CA95" i="52"/>
  <c r="CE95" i="52" s="1"/>
  <c r="BG95" i="52"/>
  <c r="BM95" i="52" s="1"/>
  <c r="AM95" i="52"/>
  <c r="AQ95" i="52" s="1"/>
  <c r="Q95" i="52"/>
  <c r="W95" i="52" s="1"/>
  <c r="BQ13" i="52"/>
  <c r="BW13" i="52" s="1"/>
  <c r="AW13" i="52"/>
  <c r="BC13" i="52" s="1"/>
  <c r="AC13" i="52"/>
  <c r="AI13" i="52" s="1"/>
  <c r="CA13" i="52"/>
  <c r="CE13" i="52" s="1"/>
  <c r="BG13" i="52"/>
  <c r="BM13" i="52" s="1"/>
  <c r="AM13" i="52"/>
  <c r="AQ13" i="52" s="1"/>
  <c r="Q13" i="52"/>
  <c r="W13" i="52" s="1"/>
  <c r="BQ35" i="52"/>
  <c r="BW35" i="52" s="1"/>
  <c r="AW35" i="52"/>
  <c r="BC35" i="52" s="1"/>
  <c r="AC35" i="52"/>
  <c r="AI35" i="52" s="1"/>
  <c r="CA35" i="52"/>
  <c r="CE35" i="52" s="1"/>
  <c r="BG35" i="52"/>
  <c r="BM35" i="52" s="1"/>
  <c r="AM35" i="52"/>
  <c r="AQ35" i="52" s="1"/>
  <c r="Q35" i="52"/>
  <c r="W35" i="52" s="1"/>
  <c r="M30" i="17"/>
  <c r="E28" i="10" s="1"/>
  <c r="S18" i="17"/>
  <c r="S30" i="17" s="1"/>
  <c r="E33" i="8" s="1"/>
  <c r="AI13" i="30"/>
  <c r="AM19" i="44"/>
  <c r="AS19" i="44" s="1"/>
  <c r="Y19" i="40"/>
  <c r="AI19" i="40" s="1"/>
  <c r="Y19" i="38"/>
  <c r="AI19" i="38" s="1"/>
  <c r="Y19" i="36"/>
  <c r="AI19" i="36" s="1"/>
  <c r="AO19" i="34"/>
  <c r="AY19" i="34" s="1"/>
  <c r="AM19" i="34"/>
  <c r="AS19" i="34" s="1"/>
  <c r="AO19" i="31"/>
  <c r="AY19" i="31" s="1"/>
  <c r="AM19" i="31"/>
  <c r="AS19" i="31" s="1"/>
  <c r="AO15" i="44"/>
  <c r="AY15" i="44" s="1"/>
  <c r="AM15" i="44"/>
  <c r="AS15" i="44" s="1"/>
  <c r="Y15" i="40"/>
  <c r="AI15" i="40" s="1"/>
  <c r="Y15" i="38"/>
  <c r="AI15" i="38" s="1"/>
  <c r="Y15" i="36"/>
  <c r="AI15" i="36" s="1"/>
  <c r="AM15" i="34"/>
  <c r="AS15" i="34" s="1"/>
  <c r="AM15" i="31"/>
  <c r="AS15" i="31" s="1"/>
  <c r="AM18" i="38"/>
  <c r="AS18" i="38" s="1"/>
  <c r="Y18" i="34"/>
  <c r="AI18" i="34" s="1"/>
  <c r="Y18" i="32"/>
  <c r="AI18" i="32" s="1"/>
  <c r="Y18" i="31"/>
  <c r="AI18" i="31" s="1"/>
  <c r="Y14" i="44"/>
  <c r="Y14" i="42"/>
  <c r="AO14" i="40"/>
  <c r="AM14" i="40"/>
  <c r="AO14" i="36"/>
  <c r="AY14" i="36" s="1"/>
  <c r="AM14" i="36"/>
  <c r="AS14" i="36" s="1"/>
  <c r="AC14" i="32"/>
  <c r="AE14" i="32"/>
  <c r="BA43" i="38"/>
  <c r="AY43" i="38"/>
  <c r="S39" i="46"/>
  <c r="S39" i="44"/>
  <c r="S39" i="42"/>
  <c r="W39" i="40"/>
  <c r="AC39" i="40" s="1"/>
  <c r="Y39" i="40"/>
  <c r="AI39" i="40" s="1"/>
  <c r="W39" i="38"/>
  <c r="AC39" i="38" s="1"/>
  <c r="Y39" i="38"/>
  <c r="AI39" i="38" s="1"/>
  <c r="W39" i="36"/>
  <c r="AC39" i="36" s="1"/>
  <c r="Y39" i="36"/>
  <c r="AI39" i="36" s="1"/>
  <c r="S39" i="34"/>
  <c r="S44" i="34" s="1"/>
  <c r="S39" i="32"/>
  <c r="S39" i="31"/>
  <c r="S44" i="31" s="1"/>
  <c r="AI12" i="44"/>
  <c r="BA34" i="45"/>
  <c r="AY34" i="45"/>
  <c r="BA26" i="45"/>
  <c r="AY26" i="45"/>
  <c r="Y37" i="30"/>
  <c r="AI37" i="30" s="1"/>
  <c r="Y37" i="33"/>
  <c r="AI37" i="33" s="1"/>
  <c r="AM37" i="37"/>
  <c r="AS37" i="37" s="1"/>
  <c r="Y37" i="45"/>
  <c r="AI37" i="45" s="1"/>
  <c r="Y37" i="36"/>
  <c r="AI37" i="36" s="1"/>
  <c r="Y37" i="40"/>
  <c r="AI37" i="40" s="1"/>
  <c r="AO37" i="44"/>
  <c r="AY37" i="44" s="1"/>
  <c r="AM37" i="44"/>
  <c r="AS37" i="44" s="1"/>
  <c r="Y14" i="50"/>
  <c r="Y29" i="50"/>
  <c r="Y37" i="50"/>
  <c r="AI34" i="40"/>
  <c r="BK23" i="90"/>
  <c r="AC9" i="40"/>
  <c r="AE9" i="40"/>
  <c r="BA42" i="36"/>
  <c r="AY42" i="36"/>
  <c r="W83" i="52"/>
  <c r="W84" i="52"/>
  <c r="W80" i="52"/>
  <c r="BO23" i="91"/>
  <c r="AI23" i="32"/>
  <c r="BA12" i="39"/>
  <c r="AY12" i="39"/>
  <c r="BA12" i="35"/>
  <c r="AY12" i="35"/>
  <c r="BA12" i="42"/>
  <c r="AY12" i="42"/>
  <c r="Y17" i="44"/>
  <c r="AI17" i="44" s="1"/>
  <c r="Y17" i="42"/>
  <c r="AI17" i="42" s="1"/>
  <c r="AM17" i="38"/>
  <c r="AS17" i="38" s="1"/>
  <c r="AO17" i="38"/>
  <c r="AY17" i="38" s="1"/>
  <c r="AC13" i="44"/>
  <c r="AE13" i="44"/>
  <c r="AC13" i="42"/>
  <c r="AE13" i="42"/>
  <c r="AM13" i="40"/>
  <c r="AO13" i="40"/>
  <c r="AM13" i="36"/>
  <c r="AS13" i="36" s="1"/>
  <c r="AO13" i="36"/>
  <c r="AY13" i="36" s="1"/>
  <c r="Y13" i="34"/>
  <c r="AI13" i="34" s="1"/>
  <c r="Y13" i="32"/>
  <c r="Y13" i="31"/>
  <c r="AI13" i="31" s="1"/>
  <c r="AM16" i="44"/>
  <c r="AS16" i="44" s="1"/>
  <c r="AM16" i="34"/>
  <c r="AS16" i="34" s="1"/>
  <c r="AM16" i="31"/>
  <c r="AS16" i="31" s="1"/>
  <c r="Y11" i="44"/>
  <c r="AI11" i="44" s="1"/>
  <c r="Y11" i="42"/>
  <c r="AI11" i="42" s="1"/>
  <c r="AM11" i="38"/>
  <c r="AS11" i="38" s="1"/>
  <c r="BA43" i="41"/>
  <c r="AY43" i="41"/>
  <c r="AK42" i="42"/>
  <c r="AI42" i="42"/>
  <c r="AI34" i="44"/>
  <c r="AS40" i="37"/>
  <c r="AU40" i="37"/>
  <c r="AM46" i="56"/>
  <c r="AS46" i="56" s="1"/>
  <c r="AC46" i="56"/>
  <c r="AI46" i="56" s="1"/>
  <c r="Q46" i="56"/>
  <c r="W46" i="56" s="1"/>
  <c r="AM9" i="37"/>
  <c r="AO9" i="44"/>
  <c r="AM9" i="44"/>
  <c r="AM9" i="32"/>
  <c r="AO11" i="31"/>
  <c r="AY11" i="31" s="1"/>
  <c r="AO42" i="35"/>
  <c r="AI26" i="44"/>
  <c r="AS40" i="44"/>
  <c r="AU40" i="44"/>
  <c r="Y9" i="41"/>
  <c r="U19" i="97"/>
  <c r="U18" i="97"/>
  <c r="I23" i="96"/>
  <c r="E74" i="95" s="1"/>
  <c r="G74" i="95" s="1"/>
  <c r="K69" i="95"/>
  <c r="I34" i="16" s="1"/>
  <c r="M34" i="16" s="1"/>
  <c r="I18" i="96"/>
  <c r="E29" i="95" s="1"/>
  <c r="G29" i="95" s="1"/>
  <c r="I15" i="96"/>
  <c r="E22" i="95" s="1"/>
  <c r="G22" i="95" s="1"/>
  <c r="I11" i="96"/>
  <c r="E14" i="95" s="1"/>
  <c r="G14" i="95" s="1"/>
  <c r="I31" i="96"/>
  <c r="E39" i="94" s="1"/>
  <c r="G39" i="94" s="1"/>
  <c r="I29" i="96"/>
  <c r="E35" i="94" s="1"/>
  <c r="G35" i="94" s="1"/>
  <c r="K31" i="94"/>
  <c r="I36" i="22" s="1"/>
  <c r="M36" i="22" s="1"/>
  <c r="S36" i="22" s="1"/>
  <c r="M31" i="94"/>
  <c r="K27" i="94"/>
  <c r="I46" i="30" s="1"/>
  <c r="M46" i="30" s="1"/>
  <c r="M27" i="94"/>
  <c r="K23" i="94"/>
  <c r="I46" i="33" s="1"/>
  <c r="M46" i="33" s="1"/>
  <c r="M23" i="94"/>
  <c r="K19" i="94"/>
  <c r="I46" i="37" s="1"/>
  <c r="M46" i="37" s="1"/>
  <c r="M19" i="94"/>
  <c r="K15" i="94"/>
  <c r="I46" i="41" s="1"/>
  <c r="M46" i="41" s="1"/>
  <c r="M15" i="94"/>
  <c r="K11" i="94"/>
  <c r="I46" i="45" s="1"/>
  <c r="M46" i="45" s="1"/>
  <c r="M11" i="94"/>
  <c r="S36" i="35"/>
  <c r="W36" i="39"/>
  <c r="Q44" i="39"/>
  <c r="Y36" i="39"/>
  <c r="Q44" i="43"/>
  <c r="W36" i="43"/>
  <c r="S36" i="43"/>
  <c r="AC9" i="33"/>
  <c r="AE9" i="33"/>
  <c r="AO9" i="45"/>
  <c r="BA8" i="33"/>
  <c r="AS34" i="34"/>
  <c r="AO34" i="34"/>
  <c r="AY34" i="34" s="1"/>
  <c r="AS34" i="31"/>
  <c r="AO34" i="31"/>
  <c r="AY34" i="31" s="1"/>
  <c r="BK21" i="89"/>
  <c r="BW21" i="89" s="1"/>
  <c r="BK13" i="89"/>
  <c r="BW13" i="89" s="1"/>
  <c r="BK22" i="89"/>
  <c r="BW22" i="89" s="1"/>
  <c r="BI11" i="89"/>
  <c r="BI19" i="89"/>
  <c r="BI14" i="89"/>
  <c r="BI22" i="89"/>
  <c r="BI9" i="89"/>
  <c r="BI17" i="89"/>
  <c r="BI8" i="89"/>
  <c r="BI16" i="89"/>
  <c r="BI15" i="89"/>
  <c r="BI10" i="89"/>
  <c r="BI18" i="89"/>
  <c r="BI13" i="89"/>
  <c r="BI21" i="89"/>
  <c r="BI12" i="89"/>
  <c r="BI20" i="89"/>
  <c r="BQ12" i="89"/>
  <c r="CC12" i="89" s="1"/>
  <c r="BQ20" i="89"/>
  <c r="CC20" i="89" s="1"/>
  <c r="BQ13" i="89"/>
  <c r="CC13" i="89" s="1"/>
  <c r="BQ21" i="89"/>
  <c r="CC21" i="89" s="1"/>
  <c r="BQ10" i="89"/>
  <c r="CC10" i="89" s="1"/>
  <c r="BQ18" i="89"/>
  <c r="CC18" i="89" s="1"/>
  <c r="BQ11" i="89"/>
  <c r="CC11" i="89" s="1"/>
  <c r="BQ19" i="89"/>
  <c r="CC19" i="89" s="1"/>
  <c r="BQ8" i="89"/>
  <c r="BQ16" i="89"/>
  <c r="CC16" i="89" s="1"/>
  <c r="BQ9" i="89"/>
  <c r="CC9" i="89" s="1"/>
  <c r="BQ17" i="89"/>
  <c r="CC17" i="89" s="1"/>
  <c r="BQ14" i="89"/>
  <c r="CC14" i="89" s="1"/>
  <c r="BQ22" i="89"/>
  <c r="CC22" i="89" s="1"/>
  <c r="BQ15" i="89"/>
  <c r="CC15" i="89" s="1"/>
  <c r="Y25" i="54"/>
  <c r="Y47" i="54"/>
  <c r="Q47" i="54"/>
  <c r="W47" i="54" s="1"/>
  <c r="M30" i="18"/>
  <c r="E27" i="10" s="1"/>
  <c r="S18" i="18"/>
  <c r="S30" i="18" s="1"/>
  <c r="E32" i="8" s="1"/>
  <c r="Y25" i="56"/>
  <c r="M15" i="25"/>
  <c r="I90" i="25"/>
  <c r="I9" i="73"/>
  <c r="I17" i="25" s="1"/>
  <c r="M17" i="25" s="1"/>
  <c r="S17" i="25" s="1"/>
  <c r="K9" i="73"/>
  <c r="I17" i="23" s="1"/>
  <c r="M17" i="23" s="1"/>
  <c r="S17" i="23" s="1"/>
  <c r="M18" i="27"/>
  <c r="M43" i="27" s="1"/>
  <c r="E26" i="10" s="1"/>
  <c r="I43" i="27"/>
  <c r="I35" i="74"/>
  <c r="I26" i="56" s="1"/>
  <c r="K35" i="74"/>
  <c r="I26" i="54" s="1"/>
  <c r="I133" i="11"/>
  <c r="I134" i="11" s="1"/>
  <c r="E46" i="10" s="1"/>
  <c r="AY8" i="34"/>
  <c r="AO19" i="39"/>
  <c r="AY19" i="39" s="1"/>
  <c r="AO19" i="37"/>
  <c r="AY19" i="37" s="1"/>
  <c r="AO19" i="35"/>
  <c r="AY19" i="35" s="1"/>
  <c r="AO15" i="39"/>
  <c r="AY15" i="39" s="1"/>
  <c r="AO15" i="37"/>
  <c r="AY15" i="37" s="1"/>
  <c r="AO15" i="35"/>
  <c r="AY15" i="35" s="1"/>
  <c r="AO18" i="45"/>
  <c r="AY18" i="45" s="1"/>
  <c r="AO18" i="43"/>
  <c r="AY18" i="43" s="1"/>
  <c r="AO18" i="41"/>
  <c r="AY18" i="41" s="1"/>
  <c r="AO18" i="33"/>
  <c r="AY18" i="33" s="1"/>
  <c r="AO18" i="30"/>
  <c r="AY18" i="30" s="1"/>
  <c r="AO14" i="45"/>
  <c r="AO14" i="43"/>
  <c r="AO14" i="41"/>
  <c r="AC14" i="39"/>
  <c r="AE14" i="39"/>
  <c r="AC14" i="35"/>
  <c r="AE14" i="35"/>
  <c r="AO14" i="33"/>
  <c r="AO14" i="30"/>
  <c r="AY14" i="30" s="1"/>
  <c r="Y35" i="56"/>
  <c r="S38" i="45"/>
  <c r="S38" i="43"/>
  <c r="W38" i="41"/>
  <c r="AC38" i="41" s="1"/>
  <c r="Y38" i="41"/>
  <c r="AI38" i="41" s="1"/>
  <c r="W38" i="39"/>
  <c r="AC38" i="39" s="1"/>
  <c r="Y38" i="39"/>
  <c r="AI38" i="39" s="1"/>
  <c r="W38" i="37"/>
  <c r="AC38" i="37" s="1"/>
  <c r="Y38" i="37"/>
  <c r="AI38" i="37" s="1"/>
  <c r="W38" i="35"/>
  <c r="AC38" i="35" s="1"/>
  <c r="Y38" i="35"/>
  <c r="AI38" i="35" s="1"/>
  <c r="S38" i="33"/>
  <c r="Y38" i="30"/>
  <c r="AI38" i="30" s="1"/>
  <c r="W38" i="30"/>
  <c r="AC38" i="30" s="1"/>
  <c r="Y46" i="54"/>
  <c r="S36" i="30"/>
  <c r="Q44" i="33"/>
  <c r="W36" i="33"/>
  <c r="S36" i="33"/>
  <c r="W36" i="37"/>
  <c r="Q44" i="37"/>
  <c r="Y36" i="37"/>
  <c r="S36" i="41"/>
  <c r="S36" i="32"/>
  <c r="Q44" i="40"/>
  <c r="Y36" i="40"/>
  <c r="W36" i="40"/>
  <c r="S36" i="40"/>
  <c r="W36" i="44"/>
  <c r="Q44" i="44"/>
  <c r="Y36" i="44"/>
  <c r="I98" i="52"/>
  <c r="K98" i="52" s="1"/>
  <c r="BM20" i="88"/>
  <c r="BY20" i="88" s="1"/>
  <c r="BM12" i="88"/>
  <c r="BY12" i="88" s="1"/>
  <c r="BM19" i="88"/>
  <c r="BY19" i="88" s="1"/>
  <c r="BK19" i="92"/>
  <c r="BW19" i="92" s="1"/>
  <c r="BC19" i="3" s="1"/>
  <c r="G773" i="1" s="1"/>
  <c r="BK11" i="92"/>
  <c r="BW11" i="92" s="1"/>
  <c r="BC11" i="3" s="1"/>
  <c r="G541" i="1" s="1"/>
  <c r="BK16" i="92"/>
  <c r="BW16" i="92" s="1"/>
  <c r="BC16" i="3" s="1"/>
  <c r="G686" i="1" s="1"/>
  <c r="AI8" i="35"/>
  <c r="AC34" i="30"/>
  <c r="Y34" i="30"/>
  <c r="AI34" i="30" s="1"/>
  <c r="CC80" i="52"/>
  <c r="CA80" i="52"/>
  <c r="CG80" i="52" s="1"/>
  <c r="CC84" i="52"/>
  <c r="CA84" i="52"/>
  <c r="CG84" i="52" s="1"/>
  <c r="CC83" i="52"/>
  <c r="CA83" i="52"/>
  <c r="CG83" i="52" s="1"/>
  <c r="M16" i="49"/>
  <c r="I20" i="49"/>
  <c r="I18" i="49"/>
  <c r="AO17" i="45"/>
  <c r="AY17" i="45" s="1"/>
  <c r="AO17" i="43"/>
  <c r="AY17" i="43" s="1"/>
  <c r="AO17" i="41"/>
  <c r="AY17" i="41" s="1"/>
  <c r="AO17" i="33"/>
  <c r="AY17" i="33" s="1"/>
  <c r="AO17" i="30"/>
  <c r="AY17" i="30" s="1"/>
  <c r="AO13" i="45"/>
  <c r="AO13" i="43"/>
  <c r="AO13" i="41"/>
  <c r="AC13" i="39"/>
  <c r="AE13" i="39"/>
  <c r="AC13" i="35"/>
  <c r="AE13" i="35"/>
  <c r="AO13" i="33"/>
  <c r="AO16" i="39"/>
  <c r="AY16" i="39" s="1"/>
  <c r="AO16" i="37"/>
  <c r="AY16" i="37" s="1"/>
  <c r="AO16" i="35"/>
  <c r="AY16" i="35" s="1"/>
  <c r="AO11" i="45"/>
  <c r="AY11" i="45" s="1"/>
  <c r="AO11" i="43"/>
  <c r="AY11" i="43" s="1"/>
  <c r="AO11" i="41"/>
  <c r="AY11" i="41" s="1"/>
  <c r="AO11" i="33"/>
  <c r="AY11" i="33" s="1"/>
  <c r="AO11" i="30"/>
  <c r="AY11" i="30" s="1"/>
  <c r="Y33" i="54"/>
  <c r="AC9" i="43"/>
  <c r="AE9" i="43"/>
  <c r="AC9" i="39"/>
  <c r="AE9" i="39"/>
  <c r="AO9" i="35"/>
  <c r="Y9" i="42"/>
  <c r="Y9" i="38"/>
  <c r="Y9" i="34"/>
  <c r="BK83" i="52"/>
  <c r="BK84" i="52"/>
  <c r="BK80" i="52"/>
  <c r="W21" i="54"/>
  <c r="AO28" i="45"/>
  <c r="AY28" i="45" s="1"/>
  <c r="AO12" i="45"/>
  <c r="AO28" i="33"/>
  <c r="AY28" i="33" s="1"/>
  <c r="AO12" i="33"/>
  <c r="AO28" i="40"/>
  <c r="AY28" i="40" s="1"/>
  <c r="AO12" i="40"/>
  <c r="Y37" i="35"/>
  <c r="AI37" i="35" s="1"/>
  <c r="Y37" i="39"/>
  <c r="AI37" i="39" s="1"/>
  <c r="Y37" i="31"/>
  <c r="AI37" i="31" s="1"/>
  <c r="Y37" i="34"/>
  <c r="AI37" i="34" s="1"/>
  <c r="Y37" i="42"/>
  <c r="AI37" i="42" s="1"/>
  <c r="Y21" i="56"/>
  <c r="AS21" i="56"/>
  <c r="AA41" i="55"/>
  <c r="G10" i="10" s="1"/>
  <c r="AI41" i="55"/>
  <c r="G13" i="10" s="1"/>
  <c r="AS40" i="34"/>
  <c r="AU40" i="34"/>
  <c r="AS40" i="41"/>
  <c r="AU40" i="41"/>
  <c r="AI24" i="30"/>
  <c r="AI8" i="30"/>
  <c r="AO32" i="41"/>
  <c r="AY32" i="41" s="1"/>
  <c r="AO24" i="41"/>
  <c r="AY24" i="41" s="1"/>
  <c r="AO28" i="37"/>
  <c r="AY28" i="37" s="1"/>
  <c r="AO12" i="37"/>
  <c r="AY12" i="37" s="1"/>
  <c r="AO29" i="30"/>
  <c r="AY29" i="30" s="1"/>
  <c r="AO32" i="44"/>
  <c r="AY32" i="44" s="1"/>
  <c r="AO24" i="44"/>
  <c r="AY24" i="44" s="1"/>
  <c r="AO33" i="36"/>
  <c r="AY33" i="36" s="1"/>
  <c r="AO25" i="36"/>
  <c r="AY25" i="36" s="1"/>
  <c r="AO28" i="32"/>
  <c r="AY28" i="32" s="1"/>
  <c r="AO12" i="32"/>
  <c r="AS23" i="39"/>
  <c r="AU23" i="39"/>
  <c r="AS27" i="35"/>
  <c r="AU27" i="35"/>
  <c r="AS27" i="42"/>
  <c r="AU27" i="42"/>
  <c r="BO19" i="88"/>
  <c r="CA19" i="88" s="1"/>
  <c r="BO11" i="88"/>
  <c r="CA11" i="88" s="1"/>
  <c r="BO16" i="88"/>
  <c r="CA16" i="88" s="1"/>
  <c r="Q21" i="45"/>
  <c r="Q21" i="43"/>
  <c r="Q21" i="41"/>
  <c r="S21" i="39"/>
  <c r="Q21" i="39"/>
  <c r="BA21" i="37"/>
  <c r="AK21" i="37"/>
  <c r="S21" i="37"/>
  <c r="AU21" i="37"/>
  <c r="AE21" i="37"/>
  <c r="Q21" i="37"/>
  <c r="S21" i="35"/>
  <c r="Q21" i="35"/>
  <c r="Q21" i="33"/>
  <c r="CG39" i="52"/>
  <c r="BQ39" i="52"/>
  <c r="BM39" i="52"/>
  <c r="AW39" i="52"/>
  <c r="BA39" i="52" s="1"/>
  <c r="AS39" i="52"/>
  <c r="AC39" i="52"/>
  <c r="Y39" i="52"/>
  <c r="CA39" i="52"/>
  <c r="BW39" i="52"/>
  <c r="BG39" i="52"/>
  <c r="BC39" i="52"/>
  <c r="AM39" i="52"/>
  <c r="AI39" i="52"/>
  <c r="Q39" i="52"/>
  <c r="AU21" i="30"/>
  <c r="AE21" i="30"/>
  <c r="Q21" i="30"/>
  <c r="BA21" i="30"/>
  <c r="AK21" i="30"/>
  <c r="S22" i="45"/>
  <c r="Q22" i="45"/>
  <c r="S22" i="43"/>
  <c r="Q22" i="43"/>
  <c r="Q22" i="41"/>
  <c r="Q22" i="39"/>
  <c r="AU22" i="37"/>
  <c r="AE22" i="37"/>
  <c r="Q22" i="37"/>
  <c r="BA22" i="37"/>
  <c r="AK22" i="37"/>
  <c r="Q22" i="35"/>
  <c r="S22" i="33"/>
  <c r="Q22" i="33"/>
  <c r="CA40" i="52"/>
  <c r="BW40" i="52"/>
  <c r="BG40" i="52"/>
  <c r="BC40" i="52"/>
  <c r="AM40" i="52"/>
  <c r="AI40" i="52"/>
  <c r="Q40" i="52"/>
  <c r="CG40" i="52"/>
  <c r="BQ40" i="52"/>
  <c r="BM40" i="52"/>
  <c r="AW40" i="52"/>
  <c r="BA40" i="52" s="1"/>
  <c r="AS40" i="52"/>
  <c r="AC40" i="52"/>
  <c r="Y40" i="52"/>
  <c r="BA22" i="30"/>
  <c r="AK22" i="30"/>
  <c r="S22" i="30"/>
  <c r="AU22" i="30"/>
  <c r="AE22" i="30"/>
  <c r="Q22" i="30"/>
  <c r="CA96" i="52"/>
  <c r="CE96" i="52" s="1"/>
  <c r="BG96" i="52"/>
  <c r="BM96" i="52" s="1"/>
  <c r="AM96" i="52"/>
  <c r="AQ96" i="52" s="1"/>
  <c r="Q96" i="52"/>
  <c r="W96" i="52" s="1"/>
  <c r="BQ96" i="52"/>
  <c r="BW96" i="52" s="1"/>
  <c r="AW96" i="52"/>
  <c r="BC96" i="52" s="1"/>
  <c r="AC96" i="52"/>
  <c r="AI96" i="52" s="1"/>
  <c r="CG97" i="52"/>
  <c r="BQ97" i="52"/>
  <c r="BM97" i="52"/>
  <c r="AW97" i="52"/>
  <c r="AS97" i="52"/>
  <c r="AC97" i="52"/>
  <c r="Y97" i="52"/>
  <c r="CA97" i="52"/>
  <c r="CE97" i="52" s="1"/>
  <c r="BW97" i="52"/>
  <c r="BG97" i="52"/>
  <c r="BC97" i="52"/>
  <c r="AM97" i="52"/>
  <c r="AQ97" i="52" s="1"/>
  <c r="AI97" i="52"/>
  <c r="Q97" i="52"/>
  <c r="W97" i="52" s="1"/>
  <c r="CA36" i="52"/>
  <c r="CE36" i="52" s="1"/>
  <c r="BG36" i="52"/>
  <c r="BM36" i="52" s="1"/>
  <c r="AM36" i="52"/>
  <c r="AQ36" i="52" s="1"/>
  <c r="Q36" i="52"/>
  <c r="W36" i="52" s="1"/>
  <c r="BQ36" i="52"/>
  <c r="BW36" i="52" s="1"/>
  <c r="AW36" i="52"/>
  <c r="BC36" i="52" s="1"/>
  <c r="AC36" i="52"/>
  <c r="AI36" i="52" s="1"/>
  <c r="CG37" i="52"/>
  <c r="BQ37" i="52"/>
  <c r="BM37" i="52"/>
  <c r="AW37" i="52"/>
  <c r="AS37" i="52"/>
  <c r="AC37" i="52"/>
  <c r="Y37" i="52"/>
  <c r="CA37" i="52"/>
  <c r="CE37" i="52" s="1"/>
  <c r="BW37" i="52"/>
  <c r="BG37" i="52"/>
  <c r="BC37" i="52"/>
  <c r="AM37" i="52"/>
  <c r="AQ37" i="52" s="1"/>
  <c r="AI37" i="52"/>
  <c r="Q37" i="52"/>
  <c r="W37" i="52" s="1"/>
  <c r="Y19" i="44"/>
  <c r="AI19" i="44" s="1"/>
  <c r="Y19" i="42"/>
  <c r="AI19" i="42" s="1"/>
  <c r="Y19" i="34"/>
  <c r="AI19" i="34" s="1"/>
  <c r="Y19" i="32"/>
  <c r="AI19" i="32" s="1"/>
  <c r="Y19" i="31"/>
  <c r="AI19" i="31" s="1"/>
  <c r="Y15" i="44"/>
  <c r="AI15" i="44" s="1"/>
  <c r="Y15" i="42"/>
  <c r="AI15" i="42" s="1"/>
  <c r="Y15" i="34"/>
  <c r="AI15" i="34" s="1"/>
  <c r="Y15" i="32"/>
  <c r="AI15" i="32" s="1"/>
  <c r="Y15" i="31"/>
  <c r="AI15" i="31" s="1"/>
  <c r="Y18" i="40"/>
  <c r="AI18" i="40" s="1"/>
  <c r="Y18" i="38"/>
  <c r="AI18" i="38" s="1"/>
  <c r="Y18" i="36"/>
  <c r="AI18" i="36" s="1"/>
  <c r="AS14" i="44"/>
  <c r="AU14" i="44"/>
  <c r="AS14" i="42"/>
  <c r="AU14" i="42"/>
  <c r="Y14" i="40"/>
  <c r="Y14" i="38"/>
  <c r="AI14" i="38" s="1"/>
  <c r="Y14" i="36"/>
  <c r="AI14" i="36" s="1"/>
  <c r="AS14" i="32"/>
  <c r="AU14" i="32"/>
  <c r="AO42" i="31"/>
  <c r="AY42" i="31" s="1"/>
  <c r="AI13" i="42"/>
  <c r="AI34" i="45"/>
  <c r="W38" i="46"/>
  <c r="Y38" i="46"/>
  <c r="W38" i="44"/>
  <c r="AC38" i="44" s="1"/>
  <c r="Y38" i="44"/>
  <c r="AI38" i="44" s="1"/>
  <c r="W38" i="42"/>
  <c r="AC38" i="42" s="1"/>
  <c r="Y38" i="42"/>
  <c r="AI38" i="42" s="1"/>
  <c r="S38" i="40"/>
  <c r="S38" i="38"/>
  <c r="S38" i="36"/>
  <c r="W38" i="34"/>
  <c r="AC38" i="34" s="1"/>
  <c r="W38" i="32"/>
  <c r="AC38" i="32" s="1"/>
  <c r="W38" i="31"/>
  <c r="AC38" i="31" s="1"/>
  <c r="AO37" i="30"/>
  <c r="AY37" i="30" s="1"/>
  <c r="AO37" i="33"/>
  <c r="AY37" i="33" s="1"/>
  <c r="AO37" i="45"/>
  <c r="AY37" i="45" s="1"/>
  <c r="AO37" i="36"/>
  <c r="AY37" i="36" s="1"/>
  <c r="AO37" i="40"/>
  <c r="AY37" i="40" s="1"/>
  <c r="Y18" i="52"/>
  <c r="AS18" i="52"/>
  <c r="CG18" i="52"/>
  <c r="Y44" i="52"/>
  <c r="AS44" i="52"/>
  <c r="CG44" i="52"/>
  <c r="Y52" i="52"/>
  <c r="AS52" i="52"/>
  <c r="CG52" i="52"/>
  <c r="AI26" i="40"/>
  <c r="BM15" i="90"/>
  <c r="BY15" i="90" s="1"/>
  <c r="BM8" i="90"/>
  <c r="BM16" i="90"/>
  <c r="BY16" i="90" s="1"/>
  <c r="BM13" i="90"/>
  <c r="BY13" i="90" s="1"/>
  <c r="BM21" i="90"/>
  <c r="BY21" i="90" s="1"/>
  <c r="BM14" i="90"/>
  <c r="BY14" i="90" s="1"/>
  <c r="BM22" i="90"/>
  <c r="BY22" i="90" s="1"/>
  <c r="BM9" i="90"/>
  <c r="BY9" i="90" s="1"/>
  <c r="BM17" i="90"/>
  <c r="BY17" i="90" s="1"/>
  <c r="BM10" i="90"/>
  <c r="BY10" i="90" s="1"/>
  <c r="BM18" i="90"/>
  <c r="BY18" i="90" s="1"/>
  <c r="BM11" i="90"/>
  <c r="BY11" i="90" s="1"/>
  <c r="BM19" i="90"/>
  <c r="BY19" i="90" s="1"/>
  <c r="BM12" i="90"/>
  <c r="BY12" i="90" s="1"/>
  <c r="BM20" i="90"/>
  <c r="BY20" i="90" s="1"/>
  <c r="AY81" i="52"/>
  <c r="BA81" i="52" s="1"/>
  <c r="AW81" i="52"/>
  <c r="BC81" i="52" s="1"/>
  <c r="AY85" i="52"/>
  <c r="BA85" i="52" s="1"/>
  <c r="AW85" i="52"/>
  <c r="BC85" i="52" s="1"/>
  <c r="AY82" i="52"/>
  <c r="BA82" i="52" s="1"/>
  <c r="AW82" i="52"/>
  <c r="BC82" i="52" s="1"/>
  <c r="AS9" i="40"/>
  <c r="AU9" i="40"/>
  <c r="AI9" i="39"/>
  <c r="AI34" i="33"/>
  <c r="BO17" i="90"/>
  <c r="CA17" i="90" s="1"/>
  <c r="BO9" i="90"/>
  <c r="CA9" i="90" s="1"/>
  <c r="BO18" i="90"/>
  <c r="CA18" i="90" s="1"/>
  <c r="BK21" i="91"/>
  <c r="BW21" i="91" s="1"/>
  <c r="BK13" i="91"/>
  <c r="BW13" i="91" s="1"/>
  <c r="BK22" i="91"/>
  <c r="BW22" i="91" s="1"/>
  <c r="BI13" i="91"/>
  <c r="BI21" i="91"/>
  <c r="BI12" i="91"/>
  <c r="BI20" i="91"/>
  <c r="BI11" i="91"/>
  <c r="BI19" i="91"/>
  <c r="BI14" i="91"/>
  <c r="BI22" i="91"/>
  <c r="BI9" i="91"/>
  <c r="BI17" i="91"/>
  <c r="BI8" i="91"/>
  <c r="BI16" i="91"/>
  <c r="BI15" i="91"/>
  <c r="BI10" i="91"/>
  <c r="BI18" i="91"/>
  <c r="BQ12" i="91"/>
  <c r="CC12" i="91" s="1"/>
  <c r="BQ20" i="91"/>
  <c r="CC20" i="91" s="1"/>
  <c r="BQ13" i="91"/>
  <c r="CC13" i="91" s="1"/>
  <c r="BQ21" i="91"/>
  <c r="CC21" i="91" s="1"/>
  <c r="BQ10" i="91"/>
  <c r="CC10" i="91" s="1"/>
  <c r="BQ18" i="91"/>
  <c r="CC18" i="91" s="1"/>
  <c r="BQ11" i="91"/>
  <c r="CC11" i="91" s="1"/>
  <c r="BQ19" i="91"/>
  <c r="CC19" i="91" s="1"/>
  <c r="BQ14" i="91"/>
  <c r="CC14" i="91" s="1"/>
  <c r="BQ22" i="91"/>
  <c r="CC22" i="91" s="1"/>
  <c r="BQ8" i="91"/>
  <c r="BQ16" i="91"/>
  <c r="CC16" i="91" s="1"/>
  <c r="BQ9" i="91"/>
  <c r="CC9" i="91" s="1"/>
  <c r="BQ17" i="91"/>
  <c r="CC17" i="91" s="1"/>
  <c r="BQ15" i="91"/>
  <c r="CC15" i="91" s="1"/>
  <c r="AI34" i="39"/>
  <c r="AI9" i="40"/>
  <c r="AO17" i="44"/>
  <c r="AY17" i="44" s="1"/>
  <c r="AO17" i="42"/>
  <c r="AY17" i="42" s="1"/>
  <c r="AO17" i="34"/>
  <c r="AY17" i="34" s="1"/>
  <c r="AO17" i="32"/>
  <c r="AY17" i="32" s="1"/>
  <c r="AO17" i="31"/>
  <c r="AY17" i="31" s="1"/>
  <c r="AO13" i="44"/>
  <c r="AO13" i="42"/>
  <c r="AC13" i="40"/>
  <c r="AE13" i="40"/>
  <c r="AO13" i="34"/>
  <c r="AY13" i="34" s="1"/>
  <c r="AO13" i="32"/>
  <c r="AO13" i="31"/>
  <c r="AY13" i="31" s="1"/>
  <c r="AO16" i="40"/>
  <c r="AY16" i="40" s="1"/>
  <c r="AO16" i="38"/>
  <c r="AY16" i="38" s="1"/>
  <c r="AO16" i="36"/>
  <c r="AY16" i="36" s="1"/>
  <c r="AO11" i="44"/>
  <c r="AY11" i="44" s="1"/>
  <c r="AO11" i="42"/>
  <c r="AY11" i="42" s="1"/>
  <c r="AO11" i="34"/>
  <c r="AY11" i="34" s="1"/>
  <c r="AO11" i="32"/>
  <c r="AY11" i="32" s="1"/>
  <c r="AI23" i="41"/>
  <c r="BA42" i="41"/>
  <c r="AY42" i="41"/>
  <c r="AC9" i="37"/>
  <c r="AC9" i="44"/>
  <c r="AE9" i="44"/>
  <c r="AC9" i="36"/>
  <c r="AC9" i="32"/>
  <c r="AE9" i="32"/>
  <c r="K36" i="94" l="1"/>
  <c r="I52" i="26" s="1"/>
  <c r="M52" i="26" s="1"/>
  <c r="K9" i="94"/>
  <c r="I24" i="49" s="1"/>
  <c r="M24" i="49" s="1"/>
  <c r="Q24" i="49" s="1"/>
  <c r="W24" i="49" s="1"/>
  <c r="M9" i="94"/>
  <c r="AY13" i="32"/>
  <c r="BA13" i="32"/>
  <c r="AY13" i="42"/>
  <c r="BA13" i="42"/>
  <c r="BS18" i="91"/>
  <c r="BU18" i="91"/>
  <c r="BS9" i="91"/>
  <c r="BU9" i="91"/>
  <c r="BS12" i="91"/>
  <c r="BU12" i="91"/>
  <c r="AM22" i="30"/>
  <c r="AS22" i="30" s="1"/>
  <c r="AM22" i="33"/>
  <c r="W22" i="35"/>
  <c r="Y22" i="35"/>
  <c r="W22" i="37"/>
  <c r="AC22" i="37" s="1"/>
  <c r="Y22" i="37"/>
  <c r="AI22" i="37" s="1"/>
  <c r="W22" i="39"/>
  <c r="Y22" i="39"/>
  <c r="AM22" i="43"/>
  <c r="AM22" i="45"/>
  <c r="W21" i="30"/>
  <c r="AC21" i="30" s="1"/>
  <c r="Y21" i="30"/>
  <c r="AI21" i="30" s="1"/>
  <c r="AM21" i="35"/>
  <c r="AM21" i="37"/>
  <c r="AS21" i="37" s="1"/>
  <c r="AM21" i="39"/>
  <c r="W21" i="41"/>
  <c r="Y21" i="41"/>
  <c r="W21" i="43"/>
  <c r="Y21" i="43"/>
  <c r="W21" i="45"/>
  <c r="Y21" i="45"/>
  <c r="BA12" i="32"/>
  <c r="AY12" i="32"/>
  <c r="AI9" i="34"/>
  <c r="AK9" i="42"/>
  <c r="AI9" i="42"/>
  <c r="AY9" i="35"/>
  <c r="BA9" i="35"/>
  <c r="BA13" i="33"/>
  <c r="AY13" i="33"/>
  <c r="AY13" i="43"/>
  <c r="BA13" i="43"/>
  <c r="S44" i="40"/>
  <c r="AM36" i="40"/>
  <c r="Y44" i="40"/>
  <c r="AI36" i="40"/>
  <c r="AI44" i="40" s="1"/>
  <c r="Y14" i="7" s="1"/>
  <c r="AK36" i="40"/>
  <c r="S44" i="32"/>
  <c r="AM36" i="32"/>
  <c r="AO36" i="32"/>
  <c r="AI36" i="37"/>
  <c r="W44" i="37"/>
  <c r="AC36" i="37"/>
  <c r="AC44" i="37" s="1"/>
  <c r="U17" i="7" s="1"/>
  <c r="W44" i="33"/>
  <c r="AC36" i="33"/>
  <c r="AC44" i="33" s="1"/>
  <c r="U21" i="7" s="1"/>
  <c r="AE36" i="33"/>
  <c r="AO38" i="43"/>
  <c r="AY38" i="43" s="1"/>
  <c r="AM38" i="43"/>
  <c r="AS38" i="43" s="1"/>
  <c r="AY14" i="33"/>
  <c r="BA14" i="33"/>
  <c r="BA14" i="43"/>
  <c r="AY14" i="43"/>
  <c r="M26" i="54"/>
  <c r="BQ23" i="89"/>
  <c r="BS12" i="89"/>
  <c r="BU12" i="89"/>
  <c r="BS13" i="89"/>
  <c r="BU13" i="89"/>
  <c r="BS10" i="89"/>
  <c r="BU10" i="89"/>
  <c r="BS16" i="89"/>
  <c r="BU16" i="89"/>
  <c r="BS17" i="89"/>
  <c r="BU17" i="89"/>
  <c r="BS22" i="89"/>
  <c r="BU22" i="89"/>
  <c r="BS19" i="89"/>
  <c r="BU19" i="89"/>
  <c r="AY9" i="45"/>
  <c r="BA9" i="45"/>
  <c r="W44" i="43"/>
  <c r="AC36" i="43"/>
  <c r="AC44" i="43" s="1"/>
  <c r="U11" i="7" s="1"/>
  <c r="AE36" i="43"/>
  <c r="S44" i="35"/>
  <c r="AM36" i="35"/>
  <c r="K35" i="94"/>
  <c r="I52" i="27" s="1"/>
  <c r="M52" i="27" s="1"/>
  <c r="K39" i="94"/>
  <c r="I57" i="55" s="1"/>
  <c r="M57" i="55" s="1"/>
  <c r="K14" i="95"/>
  <c r="I45" i="55" s="1"/>
  <c r="M45" i="55" s="1"/>
  <c r="K22" i="95"/>
  <c r="I49" i="55" s="1"/>
  <c r="M49" i="55" s="1"/>
  <c r="M29" i="95"/>
  <c r="K29" i="95"/>
  <c r="I52" i="55" s="1"/>
  <c r="M52" i="55" s="1"/>
  <c r="I29" i="10"/>
  <c r="S34" i="16"/>
  <c r="M34" i="8" s="1"/>
  <c r="K74" i="95"/>
  <c r="I54" i="55" s="1"/>
  <c r="M54" i="55" s="1"/>
  <c r="AS9" i="32"/>
  <c r="AU9" i="32"/>
  <c r="BA9" i="44"/>
  <c r="AY9" i="44"/>
  <c r="AS9" i="37"/>
  <c r="AK13" i="32"/>
  <c r="AI13" i="32"/>
  <c r="AY13" i="40"/>
  <c r="BA13" i="40"/>
  <c r="AO39" i="32"/>
  <c r="AY39" i="32" s="1"/>
  <c r="AM39" i="32"/>
  <c r="AS39" i="32" s="1"/>
  <c r="AO39" i="42"/>
  <c r="AY39" i="42" s="1"/>
  <c r="AM39" i="42"/>
  <c r="AS39" i="42" s="1"/>
  <c r="AO39" i="46"/>
  <c r="AM39" i="46"/>
  <c r="AY14" i="40"/>
  <c r="BA14" i="40"/>
  <c r="AK14" i="44"/>
  <c r="AI14" i="44"/>
  <c r="Y20" i="30"/>
  <c r="AI20" i="30" s="1"/>
  <c r="W20" i="30"/>
  <c r="AC20" i="30" s="1"/>
  <c r="Y20" i="33"/>
  <c r="W20" i="33"/>
  <c r="AM20" i="35"/>
  <c r="AM20" i="37"/>
  <c r="AS20" i="37" s="1"/>
  <c r="AM20" i="39"/>
  <c r="Y20" i="41"/>
  <c r="W20" i="41"/>
  <c r="Y20" i="43"/>
  <c r="W20" i="43"/>
  <c r="Y20" i="45"/>
  <c r="W20" i="45"/>
  <c r="AY8" i="31"/>
  <c r="AI36" i="42"/>
  <c r="AK36" i="42"/>
  <c r="W44" i="42"/>
  <c r="AC36" i="42"/>
  <c r="AC44" i="42" s="1"/>
  <c r="U12" i="7" s="1"/>
  <c r="AE36" i="42"/>
  <c r="W44" i="38"/>
  <c r="AC36" i="38"/>
  <c r="AC44" i="38" s="1"/>
  <c r="U16" i="7" s="1"/>
  <c r="AS9" i="34"/>
  <c r="BA9" i="42"/>
  <c r="AY9" i="42"/>
  <c r="AK9" i="35"/>
  <c r="AI9" i="35"/>
  <c r="BA9" i="43"/>
  <c r="AY9" i="43"/>
  <c r="BA13" i="35"/>
  <c r="AY13" i="35"/>
  <c r="BA13" i="39"/>
  <c r="AY13" i="39"/>
  <c r="AK13" i="43"/>
  <c r="AI13" i="43"/>
  <c r="BO23" i="92"/>
  <c r="BG25" i="3" s="1"/>
  <c r="G949" i="1" s="1"/>
  <c r="BS18" i="92"/>
  <c r="BU18" i="92"/>
  <c r="BA18" i="3" s="1"/>
  <c r="G743" i="1" s="1"/>
  <c r="BS15" i="92"/>
  <c r="BU15" i="92"/>
  <c r="BA15" i="3" s="1"/>
  <c r="G656" i="1" s="1"/>
  <c r="BI23" i="92"/>
  <c r="BA25" i="3" s="1"/>
  <c r="G946" i="1" s="1"/>
  <c r="BS8" i="92"/>
  <c r="BS9" i="92"/>
  <c r="BU9" i="92"/>
  <c r="BA9" i="3" s="1"/>
  <c r="G482" i="1" s="1"/>
  <c r="BS14" i="92"/>
  <c r="BU14" i="92"/>
  <c r="BA14" i="3" s="1"/>
  <c r="G627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W10" i="50"/>
  <c r="W64" i="50" s="1"/>
  <c r="W66" i="50" s="1"/>
  <c r="E29" i="8" s="1"/>
  <c r="Q64" i="50"/>
  <c r="Q66" i="50" s="1"/>
  <c r="E25" i="10" s="1"/>
  <c r="Q29" i="53"/>
  <c r="M41" i="53"/>
  <c r="K41" i="53" s="1"/>
  <c r="K42" i="53" s="1"/>
  <c r="M42" i="53" s="1"/>
  <c r="AM39" i="35"/>
  <c r="AS39" i="35" s="1"/>
  <c r="AM39" i="39"/>
  <c r="AS39" i="39" s="1"/>
  <c r="AK14" i="41"/>
  <c r="AI14" i="41"/>
  <c r="AK14" i="45"/>
  <c r="AI14" i="45"/>
  <c r="AM49" i="56"/>
  <c r="AS49" i="56" s="1"/>
  <c r="AC49" i="56"/>
  <c r="AI49" i="56" s="1"/>
  <c r="Q49" i="56"/>
  <c r="W49" i="56" s="1"/>
  <c r="AS9" i="33"/>
  <c r="AU9" i="33"/>
  <c r="S44" i="46"/>
  <c r="AM36" i="46"/>
  <c r="AM44" i="46" s="1"/>
  <c r="S8" i="28" s="1"/>
  <c r="AO36" i="46"/>
  <c r="AO44" i="46" s="1"/>
  <c r="Y8" i="28" s="1"/>
  <c r="K9" i="95"/>
  <c r="I44" i="53" s="1"/>
  <c r="K13" i="95"/>
  <c r="I46" i="53" s="1"/>
  <c r="M46" i="53" s="1"/>
  <c r="Q46" i="53" s="1"/>
  <c r="W46" i="53" s="1"/>
  <c r="K21" i="95"/>
  <c r="I50" i="53" s="1"/>
  <c r="M50" i="53" s="1"/>
  <c r="Q50" i="53" s="1"/>
  <c r="W50" i="53" s="1"/>
  <c r="M34" i="13"/>
  <c r="E35" i="12"/>
  <c r="K82" i="95"/>
  <c r="I58" i="53" s="1"/>
  <c r="M58" i="53" s="1"/>
  <c r="Q58" i="53" s="1"/>
  <c r="W58" i="53" s="1"/>
  <c r="M82" i="95"/>
  <c r="AY36" i="34"/>
  <c r="K30" i="94"/>
  <c r="I36" i="24" s="1"/>
  <c r="M36" i="24" s="1"/>
  <c r="S36" i="24" s="1"/>
  <c r="K8" i="95"/>
  <c r="M17" i="95"/>
  <c r="K17" i="95"/>
  <c r="I48" i="53" s="1"/>
  <c r="M48" i="53" s="1"/>
  <c r="Q48" i="53" s="1"/>
  <c r="W48" i="53" s="1"/>
  <c r="K32" i="95"/>
  <c r="I21" i="49" s="1"/>
  <c r="BA26" i="32"/>
  <c r="AY26" i="32"/>
  <c r="BQ23" i="90"/>
  <c r="BS20" i="90"/>
  <c r="BU20" i="90"/>
  <c r="BS21" i="90"/>
  <c r="BU21" i="90"/>
  <c r="BS18" i="90"/>
  <c r="BU18" i="90"/>
  <c r="BS15" i="90"/>
  <c r="BU15" i="90"/>
  <c r="BI23" i="90"/>
  <c r="BS8" i="90"/>
  <c r="BS9" i="90"/>
  <c r="BU9" i="90"/>
  <c r="BS10" i="90"/>
  <c r="BU10" i="90"/>
  <c r="BS14" i="90"/>
  <c r="BU14" i="90"/>
  <c r="W22" i="31"/>
  <c r="AC22" i="31" s="1"/>
  <c r="W22" i="32"/>
  <c r="W22" i="34"/>
  <c r="AC22" i="34" s="1"/>
  <c r="AO22" i="36"/>
  <c r="AY22" i="36" s="1"/>
  <c r="AM22" i="36"/>
  <c r="AS22" i="36" s="1"/>
  <c r="AO22" i="38"/>
  <c r="AY22" i="38" s="1"/>
  <c r="AM22" i="38"/>
  <c r="AS22" i="38" s="1"/>
  <c r="AO22" i="40"/>
  <c r="AM22" i="40"/>
  <c r="W22" i="42"/>
  <c r="W22" i="44"/>
  <c r="W22" i="46"/>
  <c r="Y22" i="46" s="1"/>
  <c r="AO21" i="31"/>
  <c r="AY21" i="31" s="1"/>
  <c r="AM21" i="31"/>
  <c r="AS21" i="31" s="1"/>
  <c r="AO21" i="32"/>
  <c r="AM21" i="32"/>
  <c r="AO21" i="34"/>
  <c r="AY21" i="34" s="1"/>
  <c r="AM21" i="34"/>
  <c r="AS21" i="34" s="1"/>
  <c r="W21" i="36"/>
  <c r="AC21" i="36" s="1"/>
  <c r="W21" i="38"/>
  <c r="AC21" i="38" s="1"/>
  <c r="W21" i="40"/>
  <c r="AO21" i="42"/>
  <c r="AM21" i="42"/>
  <c r="AO21" i="44"/>
  <c r="AM21" i="44"/>
  <c r="AO21" i="46"/>
  <c r="AM21" i="46"/>
  <c r="AS13" i="30"/>
  <c r="AO13" i="30"/>
  <c r="AY13" i="30" s="1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BM23" i="88"/>
  <c r="AS36" i="44"/>
  <c r="AU36" i="44"/>
  <c r="S44" i="36"/>
  <c r="AM36" i="36"/>
  <c r="Y44" i="36"/>
  <c r="AI36" i="36"/>
  <c r="AI44" i="36" s="1"/>
  <c r="Y18" i="7" s="1"/>
  <c r="AI36" i="32"/>
  <c r="AK36" i="32"/>
  <c r="W44" i="32"/>
  <c r="AC36" i="32"/>
  <c r="AC44" i="32" s="1"/>
  <c r="U24" i="7" s="1"/>
  <c r="AE36" i="32"/>
  <c r="W44" i="45"/>
  <c r="AC36" i="45"/>
  <c r="AC44" i="45" s="1"/>
  <c r="U9" i="7" s="1"/>
  <c r="AE36" i="45"/>
  <c r="AY36" i="37"/>
  <c r="Q48" i="54"/>
  <c r="W48" i="54" s="1"/>
  <c r="Y48" i="54"/>
  <c r="S15" i="23"/>
  <c r="BM23" i="89"/>
  <c r="BA26" i="35"/>
  <c r="AY26" i="35"/>
  <c r="BQ23" i="88"/>
  <c r="BS18" i="88"/>
  <c r="BU18" i="88"/>
  <c r="BS15" i="88"/>
  <c r="BU15" i="88"/>
  <c r="BS12" i="88"/>
  <c r="BU12" i="88"/>
  <c r="BS13" i="88"/>
  <c r="BU13" i="88"/>
  <c r="BI23" i="88"/>
  <c r="BS8" i="88"/>
  <c r="BS9" i="88"/>
  <c r="BU9" i="88"/>
  <c r="BS14" i="88"/>
  <c r="BU14" i="88"/>
  <c r="BS11" i="88"/>
  <c r="BU11" i="88"/>
  <c r="AY36" i="39"/>
  <c r="BA36" i="39"/>
  <c r="S44" i="39"/>
  <c r="K10" i="95"/>
  <c r="I43" i="55" s="1"/>
  <c r="M43" i="55" s="1"/>
  <c r="M10" i="95"/>
  <c r="K18" i="95"/>
  <c r="I47" i="55" s="1"/>
  <c r="M47" i="55" s="1"/>
  <c r="M18" i="95"/>
  <c r="K26" i="95"/>
  <c r="I51" i="55" s="1"/>
  <c r="M51" i="55" s="1"/>
  <c r="M26" i="95"/>
  <c r="AC18" i="97"/>
  <c r="E33" i="95" s="1"/>
  <c r="G33" i="95" s="1"/>
  <c r="M37" i="95"/>
  <c r="K37" i="95"/>
  <c r="I45" i="44" s="1"/>
  <c r="M41" i="95"/>
  <c r="K41" i="95"/>
  <c r="I45" i="40" s="1"/>
  <c r="M45" i="95"/>
  <c r="K45" i="95"/>
  <c r="I45" i="36" s="1"/>
  <c r="M49" i="95"/>
  <c r="K49" i="95"/>
  <c r="I45" i="32" s="1"/>
  <c r="E53" i="95"/>
  <c r="G53" i="95" s="1"/>
  <c r="K21" i="96"/>
  <c r="E58" i="95" s="1"/>
  <c r="G58" i="95" s="1"/>
  <c r="I21" i="96"/>
  <c r="E57" i="95" s="1"/>
  <c r="G57" i="95" s="1"/>
  <c r="K62" i="95"/>
  <c r="I166" i="11" s="1"/>
  <c r="AC19" i="97"/>
  <c r="E34" i="95" s="1"/>
  <c r="G34" i="95" s="1"/>
  <c r="K38" i="95"/>
  <c r="I45" i="43" s="1"/>
  <c r="M38" i="95"/>
  <c r="K42" i="95"/>
  <c r="I45" i="39" s="1"/>
  <c r="M42" i="95"/>
  <c r="K46" i="95"/>
  <c r="I45" i="35" s="1"/>
  <c r="M46" i="95"/>
  <c r="K50" i="95"/>
  <c r="I27" i="51" s="1"/>
  <c r="M27" i="51" s="1"/>
  <c r="M50" i="95"/>
  <c r="E54" i="95"/>
  <c r="G54" i="95" s="1"/>
  <c r="K59" i="95"/>
  <c r="I165" i="11" s="1"/>
  <c r="K63" i="95"/>
  <c r="I167" i="11" s="1"/>
  <c r="I34" i="10"/>
  <c r="S32" i="21"/>
  <c r="M37" i="8" s="1"/>
  <c r="K80" i="95"/>
  <c r="I57" i="53" s="1"/>
  <c r="M57" i="53" s="1"/>
  <c r="Q57" i="53" s="1"/>
  <c r="W57" i="53" s="1"/>
  <c r="M80" i="95"/>
  <c r="AY9" i="36"/>
  <c r="AS9" i="30"/>
  <c r="BA9" i="41"/>
  <c r="AY9" i="41"/>
  <c r="AM20" i="31"/>
  <c r="AS20" i="31" s="1"/>
  <c r="AO20" i="31"/>
  <c r="AY20" i="31" s="1"/>
  <c r="AM20" i="32"/>
  <c r="AO20" i="32"/>
  <c r="AM20" i="34"/>
  <c r="AS20" i="34" s="1"/>
  <c r="AO20" i="34"/>
  <c r="AY20" i="34" s="1"/>
  <c r="W20" i="36"/>
  <c r="AC20" i="36" s="1"/>
  <c r="W20" i="38"/>
  <c r="AC20" i="38" s="1"/>
  <c r="W20" i="40"/>
  <c r="AM20" i="42"/>
  <c r="AO20" i="42"/>
  <c r="AM20" i="44"/>
  <c r="AO20" i="44"/>
  <c r="AM20" i="46"/>
  <c r="AO20" i="46"/>
  <c r="BA8" i="35"/>
  <c r="AY8" i="35"/>
  <c r="AM44" i="42"/>
  <c r="AS36" i="42"/>
  <c r="AS44" i="42" s="1"/>
  <c r="AC12" i="7" s="1"/>
  <c r="AU36" i="42"/>
  <c r="AY36" i="31"/>
  <c r="AY9" i="38"/>
  <c r="BA9" i="39"/>
  <c r="AY9" i="39"/>
  <c r="AY14" i="35"/>
  <c r="BA14" i="35"/>
  <c r="AY14" i="39"/>
  <c r="BA14" i="39"/>
  <c r="AM50" i="56"/>
  <c r="AS50" i="56" s="1"/>
  <c r="AC50" i="56"/>
  <c r="AI50" i="56" s="1"/>
  <c r="Q50" i="56"/>
  <c r="W50" i="56" s="1"/>
  <c r="Q46" i="38"/>
  <c r="Q46" i="31"/>
  <c r="S46" i="31"/>
  <c r="K24" i="95"/>
  <c r="I50" i="55" s="1"/>
  <c r="M50" i="55" s="1"/>
  <c r="M24" i="95"/>
  <c r="K70" i="95"/>
  <c r="I34" i="18" s="1"/>
  <c r="M34" i="18" s="1"/>
  <c r="I27" i="10" s="1"/>
  <c r="M70" i="95"/>
  <c r="BO23" i="88"/>
  <c r="BS15" i="91"/>
  <c r="BU15" i="91"/>
  <c r="BI23" i="91"/>
  <c r="BS8" i="91"/>
  <c r="BS14" i="91"/>
  <c r="BU14" i="91"/>
  <c r="BS11" i="91"/>
  <c r="BU11" i="91"/>
  <c r="BS13" i="91"/>
  <c r="BU13" i="91"/>
  <c r="BM23" i="90"/>
  <c r="AM38" i="38"/>
  <c r="AS38" i="38" s="1"/>
  <c r="W22" i="41"/>
  <c r="Y22" i="41"/>
  <c r="W21" i="33"/>
  <c r="Y21" i="33"/>
  <c r="AY13" i="44"/>
  <c r="BA13" i="44"/>
  <c r="BQ23" i="91"/>
  <c r="BS10" i="91"/>
  <c r="BU10" i="91"/>
  <c r="BS16" i="91"/>
  <c r="BU16" i="91"/>
  <c r="BS17" i="91"/>
  <c r="BU17" i="91"/>
  <c r="BS22" i="91"/>
  <c r="BU22" i="91"/>
  <c r="BS19" i="91"/>
  <c r="BU19" i="91"/>
  <c r="BS20" i="91"/>
  <c r="BU20" i="91"/>
  <c r="BS21" i="91"/>
  <c r="BU21" i="91"/>
  <c r="Y38" i="31"/>
  <c r="AI38" i="31" s="1"/>
  <c r="Y38" i="32"/>
  <c r="AI38" i="32" s="1"/>
  <c r="Y38" i="34"/>
  <c r="AI38" i="34" s="1"/>
  <c r="AO38" i="36"/>
  <c r="AY38" i="36" s="1"/>
  <c r="AM38" i="36"/>
  <c r="AS38" i="36" s="1"/>
  <c r="AO38" i="40"/>
  <c r="AY38" i="40" s="1"/>
  <c r="AM38" i="40"/>
  <c r="AS38" i="40" s="1"/>
  <c r="AI14" i="40"/>
  <c r="AK14" i="40"/>
  <c r="Y36" i="52"/>
  <c r="AS36" i="52"/>
  <c r="CG36" i="52"/>
  <c r="Y96" i="52"/>
  <c r="AS96" i="52"/>
  <c r="CG96" i="52"/>
  <c r="Y22" i="30"/>
  <c r="AI22" i="30" s="1"/>
  <c r="W22" i="30"/>
  <c r="AC22" i="30" s="1"/>
  <c r="Y22" i="33"/>
  <c r="W22" i="33"/>
  <c r="S22" i="35"/>
  <c r="S22" i="37"/>
  <c r="S22" i="39"/>
  <c r="S22" i="41"/>
  <c r="Y22" i="43"/>
  <c r="W22" i="43"/>
  <c r="Y22" i="45"/>
  <c r="W22" i="45"/>
  <c r="S21" i="30"/>
  <c r="S21" i="33"/>
  <c r="Y21" i="35"/>
  <c r="W21" i="35"/>
  <c r="Y21" i="37"/>
  <c r="AI21" i="37" s="1"/>
  <c r="W21" i="37"/>
  <c r="AC21" i="37" s="1"/>
  <c r="Y21" i="39"/>
  <c r="W21" i="39"/>
  <c r="S21" i="41"/>
  <c r="S21" i="43"/>
  <c r="S21" i="45"/>
  <c r="BA12" i="40"/>
  <c r="AY12" i="40"/>
  <c r="BA12" i="33"/>
  <c r="AY12" i="33"/>
  <c r="BA12" i="45"/>
  <c r="AY12" i="45"/>
  <c r="BK98" i="52"/>
  <c r="E18" i="8" s="1"/>
  <c r="AI9" i="38"/>
  <c r="BA13" i="41"/>
  <c r="AY13" i="41"/>
  <c r="BA13" i="45"/>
  <c r="AY13" i="45"/>
  <c r="K18" i="49"/>
  <c r="K19" i="49" s="1"/>
  <c r="M19" i="49" s="1"/>
  <c r="Q19" i="49" s="1"/>
  <c r="W19" i="49" s="1"/>
  <c r="Q16" i="49"/>
  <c r="M20" i="49"/>
  <c r="M18" i="49"/>
  <c r="CE83" i="52"/>
  <c r="CE84" i="52"/>
  <c r="CE80" i="52"/>
  <c r="AI36" i="44"/>
  <c r="AK36" i="44"/>
  <c r="W44" i="44"/>
  <c r="AC36" i="44"/>
  <c r="AC44" i="44" s="1"/>
  <c r="U10" i="7" s="1"/>
  <c r="AE36" i="44"/>
  <c r="W44" i="40"/>
  <c r="AC36" i="40"/>
  <c r="AC44" i="40" s="1"/>
  <c r="U14" i="7" s="1"/>
  <c r="AE36" i="40"/>
  <c r="S44" i="41"/>
  <c r="AM36" i="41"/>
  <c r="S44" i="33"/>
  <c r="AM36" i="33"/>
  <c r="Y36" i="33"/>
  <c r="S44" i="30"/>
  <c r="AM36" i="30"/>
  <c r="AM38" i="33"/>
  <c r="AS38" i="33" s="1"/>
  <c r="AM38" i="45"/>
  <c r="AS38" i="45" s="1"/>
  <c r="AY14" i="41"/>
  <c r="BA14" i="41"/>
  <c r="AY14" i="45"/>
  <c r="BA14" i="45"/>
  <c r="M26" i="56"/>
  <c r="I64" i="56"/>
  <c r="S15" i="25"/>
  <c r="S90" i="25" s="1"/>
  <c r="E38" i="8" s="1"/>
  <c r="M90" i="25"/>
  <c r="E32" i="10" s="1"/>
  <c r="BS20" i="89"/>
  <c r="BU20" i="89"/>
  <c r="BS21" i="89"/>
  <c r="BU21" i="89"/>
  <c r="BS18" i="89"/>
  <c r="BU18" i="89"/>
  <c r="BS15" i="89"/>
  <c r="BU15" i="89"/>
  <c r="BI23" i="89"/>
  <c r="BS8" i="89"/>
  <c r="BS9" i="89"/>
  <c r="BU9" i="89"/>
  <c r="BS14" i="89"/>
  <c r="BU14" i="89"/>
  <c r="BS11" i="89"/>
  <c r="BU11" i="89"/>
  <c r="S44" i="43"/>
  <c r="AM36" i="43"/>
  <c r="Y36" i="43"/>
  <c r="AI36" i="39"/>
  <c r="AK36" i="39"/>
  <c r="W44" i="39"/>
  <c r="AC36" i="39"/>
  <c r="AC44" i="39" s="1"/>
  <c r="U15" i="7" s="1"/>
  <c r="AE36" i="39"/>
  <c r="S46" i="45"/>
  <c r="Q46" i="45"/>
  <c r="Q46" i="41"/>
  <c r="Q46" i="37"/>
  <c r="S46" i="33"/>
  <c r="Q46" i="33"/>
  <c r="Q46" i="30"/>
  <c r="K29" i="96"/>
  <c r="K31" i="96"/>
  <c r="E40" i="94" s="1"/>
  <c r="G40" i="94" s="1"/>
  <c r="K11" i="96"/>
  <c r="E15" i="95" s="1"/>
  <c r="G15" i="95" s="1"/>
  <c r="K15" i="96"/>
  <c r="E23" i="95" s="1"/>
  <c r="G23" i="95" s="1"/>
  <c r="K18" i="96"/>
  <c r="E30" i="95" s="1"/>
  <c r="G30" i="95" s="1"/>
  <c r="M69" i="95"/>
  <c r="K23" i="96"/>
  <c r="E75" i="95" s="1"/>
  <c r="G75" i="95" s="1"/>
  <c r="AK9" i="41"/>
  <c r="AI9" i="41"/>
  <c r="BA42" i="35"/>
  <c r="AY42" i="35"/>
  <c r="AO9" i="32"/>
  <c r="AS9" i="44"/>
  <c r="AU9" i="44"/>
  <c r="AO9" i="37"/>
  <c r="Y46" i="56"/>
  <c r="AO11" i="38"/>
  <c r="AY11" i="38" s="1"/>
  <c r="AO16" i="31"/>
  <c r="AY16" i="31" s="1"/>
  <c r="AO16" i="34"/>
  <c r="AY16" i="34" s="1"/>
  <c r="AO16" i="44"/>
  <c r="AY16" i="44" s="1"/>
  <c r="AS13" i="40"/>
  <c r="AU13" i="40"/>
  <c r="BK23" i="91"/>
  <c r="AO37" i="37"/>
  <c r="AY37" i="37" s="1"/>
  <c r="AM39" i="31"/>
  <c r="AS39" i="31" s="1"/>
  <c r="AM39" i="34"/>
  <c r="AS39" i="34" s="1"/>
  <c r="AM39" i="44"/>
  <c r="AS39" i="44" s="1"/>
  <c r="AS14" i="40"/>
  <c r="AU14" i="40"/>
  <c r="AI14" i="42"/>
  <c r="AK14" i="42"/>
  <c r="AO18" i="38"/>
  <c r="AY18" i="38" s="1"/>
  <c r="AO15" i="31"/>
  <c r="AY15" i="31" s="1"/>
  <c r="AO15" i="34"/>
  <c r="AY15" i="34" s="1"/>
  <c r="AO19" i="44"/>
  <c r="AY19" i="44" s="1"/>
  <c r="Y35" i="52"/>
  <c r="AS35" i="52"/>
  <c r="CG35" i="52"/>
  <c r="Y13" i="52"/>
  <c r="AS13" i="52"/>
  <c r="CG13" i="52"/>
  <c r="Y95" i="52"/>
  <c r="AS95" i="52"/>
  <c r="CG95" i="52"/>
  <c r="S20" i="30"/>
  <c r="S20" i="33"/>
  <c r="W20" i="35"/>
  <c r="W20" i="37"/>
  <c r="AC20" i="37" s="1"/>
  <c r="W20" i="39"/>
  <c r="S20" i="41"/>
  <c r="S20" i="43"/>
  <c r="S20" i="45"/>
  <c r="BA10" i="30"/>
  <c r="AK10" i="30"/>
  <c r="AU10" i="30"/>
  <c r="AE10" i="30"/>
  <c r="Q10" i="30"/>
  <c r="M35" i="30"/>
  <c r="BA98" i="52"/>
  <c r="E16" i="8" s="1"/>
  <c r="E17" i="8" s="1"/>
  <c r="Q10" i="33"/>
  <c r="M35" i="33"/>
  <c r="Q10" i="35"/>
  <c r="M35" i="35"/>
  <c r="AU10" i="37"/>
  <c r="AE10" i="37"/>
  <c r="Q10" i="37"/>
  <c r="BA10" i="37"/>
  <c r="AK10" i="37"/>
  <c r="S10" i="37"/>
  <c r="M35" i="37"/>
  <c r="Q10" i="39"/>
  <c r="M35" i="39"/>
  <c r="Q10" i="41"/>
  <c r="M35" i="41"/>
  <c r="S10" i="43"/>
  <c r="Q10" i="43"/>
  <c r="M35" i="43"/>
  <c r="Q10" i="45"/>
  <c r="M35" i="45"/>
  <c r="AO37" i="34"/>
  <c r="AY37" i="34" s="1"/>
  <c r="AO37" i="39"/>
  <c r="AY37" i="39" s="1"/>
  <c r="S44" i="38"/>
  <c r="AM36" i="38"/>
  <c r="Y36" i="38"/>
  <c r="AI36" i="31"/>
  <c r="W44" i="31"/>
  <c r="AC36" i="31"/>
  <c r="AC44" i="31" s="1"/>
  <c r="U25" i="7" s="1"/>
  <c r="AO9" i="34"/>
  <c r="AS9" i="42"/>
  <c r="AU9" i="42"/>
  <c r="AS9" i="43"/>
  <c r="AU9" i="43"/>
  <c r="AO16" i="33"/>
  <c r="AY16" i="33" s="1"/>
  <c r="AS13" i="35"/>
  <c r="AU13" i="35"/>
  <c r="AS13" i="39"/>
  <c r="AU13" i="39"/>
  <c r="AK13" i="41"/>
  <c r="AI13" i="41"/>
  <c r="AK13" i="45"/>
  <c r="AI13" i="45"/>
  <c r="AO17" i="37"/>
  <c r="AY17" i="37" s="1"/>
  <c r="BQ23" i="92"/>
  <c r="BI25" i="3" s="1"/>
  <c r="G950" i="1" s="1"/>
  <c r="BS10" i="92"/>
  <c r="BU10" i="92"/>
  <c r="BA10" i="3" s="1"/>
  <c r="G511" i="1" s="1"/>
  <c r="BS16" i="92"/>
  <c r="BU16" i="92"/>
  <c r="BA16" i="3" s="1"/>
  <c r="G685" i="1" s="1"/>
  <c r="BS17" i="92"/>
  <c r="BU17" i="92"/>
  <c r="BA17" i="3" s="1"/>
  <c r="G714" i="1" s="1"/>
  <c r="BS22" i="92"/>
  <c r="BU22" i="92"/>
  <c r="BA24" i="3" s="1"/>
  <c r="G917" i="1" s="1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M66" i="50"/>
  <c r="O64" i="50"/>
  <c r="Y64" i="50"/>
  <c r="Y10" i="50"/>
  <c r="S10" i="22"/>
  <c r="S31" i="22" s="1"/>
  <c r="I39" i="8" s="1"/>
  <c r="M31" i="22"/>
  <c r="G33" i="10" s="1"/>
  <c r="AM39" i="30"/>
  <c r="AS39" i="30" s="1"/>
  <c r="AO39" i="30"/>
  <c r="AY39" i="30" s="1"/>
  <c r="AM39" i="37"/>
  <c r="AS39" i="37" s="1"/>
  <c r="AM39" i="41"/>
  <c r="AS39" i="41" s="1"/>
  <c r="AK14" i="43"/>
  <c r="AI14" i="43"/>
  <c r="AO18" i="35"/>
  <c r="AY18" i="35" s="1"/>
  <c r="AO18" i="39"/>
  <c r="AY18" i="39" s="1"/>
  <c r="AO15" i="33"/>
  <c r="AY15" i="33" s="1"/>
  <c r="AO15" i="43"/>
  <c r="AY15" i="43" s="1"/>
  <c r="AO19" i="30"/>
  <c r="AY19" i="30" s="1"/>
  <c r="K46" i="74"/>
  <c r="I49" i="54" s="1"/>
  <c r="M49" i="54" s="1"/>
  <c r="K20" i="73"/>
  <c r="I50" i="23" s="1"/>
  <c r="M50" i="23" s="1"/>
  <c r="S50" i="23" s="1"/>
  <c r="AK9" i="45"/>
  <c r="AI9" i="45"/>
  <c r="AO9" i="33"/>
  <c r="AI36" i="34"/>
  <c r="W44" i="34"/>
  <c r="AC36" i="34"/>
  <c r="AC44" i="34" s="1"/>
  <c r="U20" i="7" s="1"/>
  <c r="E41" i="94"/>
  <c r="G8" i="94"/>
  <c r="Q46" i="44"/>
  <c r="S46" i="40"/>
  <c r="Q46" i="40"/>
  <c r="S46" i="36"/>
  <c r="Q46" i="36"/>
  <c r="S46" i="32"/>
  <c r="Q46" i="32"/>
  <c r="M32" i="94"/>
  <c r="K32" i="94"/>
  <c r="I37" i="24" s="1"/>
  <c r="M37" i="24" s="1"/>
  <c r="S37" i="24" s="1"/>
  <c r="K12" i="95"/>
  <c r="I44" i="55" s="1"/>
  <c r="M44" i="55" s="1"/>
  <c r="K20" i="95"/>
  <c r="I48" i="55" s="1"/>
  <c r="M48" i="55" s="1"/>
  <c r="M28" i="95"/>
  <c r="M68" i="95"/>
  <c r="K81" i="95"/>
  <c r="I56" i="55" s="1"/>
  <c r="M56" i="55" s="1"/>
  <c r="BA34" i="32"/>
  <c r="AY34" i="32"/>
  <c r="BA23" i="40"/>
  <c r="AY23" i="40"/>
  <c r="AM44" i="34"/>
  <c r="AS36" i="34"/>
  <c r="AS44" i="34" s="1"/>
  <c r="AC20" i="7" s="1"/>
  <c r="Q46" i="46"/>
  <c r="S46" i="46"/>
  <c r="Q46" i="42"/>
  <c r="S46" i="42"/>
  <c r="Q46" i="34"/>
  <c r="S46" i="34"/>
  <c r="K33" i="94"/>
  <c r="I37" i="22" s="1"/>
  <c r="M37" i="22" s="1"/>
  <c r="S37" i="22" s="1"/>
  <c r="M33" i="94"/>
  <c r="K16" i="95"/>
  <c r="I46" i="55" s="1"/>
  <c r="M46" i="55" s="1"/>
  <c r="M16" i="95"/>
  <c r="K31" i="95"/>
  <c r="I25" i="51" s="1"/>
  <c r="M78" i="95"/>
  <c r="K24" i="96"/>
  <c r="E77" i="95" s="1"/>
  <c r="G77" i="95" s="1"/>
  <c r="I24" i="96"/>
  <c r="E76" i="95" s="1"/>
  <c r="G76" i="95" s="1"/>
  <c r="BA23" i="33"/>
  <c r="AY23" i="33"/>
  <c r="BS12" i="90"/>
  <c r="BU12" i="90"/>
  <c r="BS13" i="90"/>
  <c r="BU13" i="90"/>
  <c r="BS19" i="90"/>
  <c r="BU19" i="90"/>
  <c r="BS16" i="90"/>
  <c r="BU16" i="90"/>
  <c r="BS17" i="90"/>
  <c r="BU17" i="90"/>
  <c r="BS22" i="90"/>
  <c r="BU22" i="90"/>
  <c r="BS11" i="90"/>
  <c r="BU11" i="90"/>
  <c r="AO38" i="31"/>
  <c r="AY38" i="31" s="1"/>
  <c r="AO38" i="32"/>
  <c r="AY38" i="32" s="1"/>
  <c r="AO38" i="34"/>
  <c r="AY38" i="34" s="1"/>
  <c r="AO38" i="42"/>
  <c r="AY38" i="42" s="1"/>
  <c r="AO38" i="44"/>
  <c r="AY38" i="44" s="1"/>
  <c r="Y24" i="50"/>
  <c r="Y63" i="50"/>
  <c r="S22" i="31"/>
  <c r="S22" i="32"/>
  <c r="S22" i="34"/>
  <c r="Y22" i="36"/>
  <c r="AI22" i="36" s="1"/>
  <c r="W22" i="36"/>
  <c r="AC22" i="36" s="1"/>
  <c r="Y22" i="38"/>
  <c r="AI22" i="38" s="1"/>
  <c r="W22" i="38"/>
  <c r="AC22" i="38" s="1"/>
  <c r="Y22" i="40"/>
  <c r="W22" i="40"/>
  <c r="S22" i="42"/>
  <c r="S22" i="44"/>
  <c r="S22" i="46"/>
  <c r="W21" i="31"/>
  <c r="AC21" i="31" s="1"/>
  <c r="W21" i="32"/>
  <c r="W21" i="34"/>
  <c r="AC21" i="34" s="1"/>
  <c r="S21" i="36"/>
  <c r="S21" i="38"/>
  <c r="S21" i="40"/>
  <c r="Y21" i="42"/>
  <c r="W21" i="42"/>
  <c r="Y21" i="44"/>
  <c r="W21" i="44"/>
  <c r="Y21" i="46"/>
  <c r="W21" i="46"/>
  <c r="W11" i="52"/>
  <c r="W98" i="52" s="1"/>
  <c r="E9" i="8" s="1"/>
  <c r="Q98" i="52"/>
  <c r="E9" i="10" s="1"/>
  <c r="AQ11" i="52"/>
  <c r="AQ98" i="52" s="1"/>
  <c r="E19" i="8" s="1"/>
  <c r="AM98" i="52"/>
  <c r="E15" i="10" s="1"/>
  <c r="BG98" i="52"/>
  <c r="E16" i="10" s="1"/>
  <c r="CE11" i="52"/>
  <c r="CE98" i="52" s="1"/>
  <c r="E28" i="8" s="1"/>
  <c r="CA98" i="52"/>
  <c r="E24" i="10" s="1"/>
  <c r="AC98" i="52"/>
  <c r="E11" i="10" s="1"/>
  <c r="AW98" i="52"/>
  <c r="E14" i="10" s="1"/>
  <c r="BQ98" i="52"/>
  <c r="E20" i="10" s="1"/>
  <c r="AO36" i="44"/>
  <c r="S44" i="44"/>
  <c r="W44" i="36"/>
  <c r="AC36" i="36"/>
  <c r="AC44" i="36" s="1"/>
  <c r="U18" i="7" s="1"/>
  <c r="S44" i="45"/>
  <c r="AM36" i="45"/>
  <c r="Y36" i="45"/>
  <c r="AI36" i="41"/>
  <c r="AK36" i="41"/>
  <c r="W44" i="41"/>
  <c r="AC36" i="41"/>
  <c r="AC44" i="41" s="1"/>
  <c r="U13" i="7" s="1"/>
  <c r="AE36" i="41"/>
  <c r="AM44" i="37"/>
  <c r="AS36" i="37"/>
  <c r="AS44" i="37" s="1"/>
  <c r="AC17" i="7" s="1"/>
  <c r="W44" i="30"/>
  <c r="G24" i="28" s="1"/>
  <c r="AC36" i="30"/>
  <c r="AC44" i="30" s="1"/>
  <c r="U26" i="7" s="1"/>
  <c r="Y36" i="30"/>
  <c r="AO38" i="30"/>
  <c r="AY38" i="30" s="1"/>
  <c r="Y38" i="33"/>
  <c r="AI38" i="33" s="1"/>
  <c r="Y38" i="43"/>
  <c r="AI38" i="43" s="1"/>
  <c r="Y38" i="45"/>
  <c r="AI38" i="45" s="1"/>
  <c r="AM48" i="56"/>
  <c r="AS48" i="56" s="1"/>
  <c r="AC48" i="56"/>
  <c r="AI48" i="56" s="1"/>
  <c r="Q48" i="56"/>
  <c r="W48" i="56" s="1"/>
  <c r="K19" i="73"/>
  <c r="I47" i="23" s="1"/>
  <c r="M47" i="23" s="1"/>
  <c r="S47" i="23" s="1"/>
  <c r="E45" i="10"/>
  <c r="E47" i="10" s="1"/>
  <c r="BS10" i="88"/>
  <c r="BU10" i="88"/>
  <c r="BS20" i="88"/>
  <c r="BU20" i="88"/>
  <c r="BS21" i="88"/>
  <c r="BU21" i="88"/>
  <c r="BS16" i="88"/>
  <c r="BU16" i="88"/>
  <c r="BS17" i="88"/>
  <c r="BU17" i="88"/>
  <c r="BS22" i="88"/>
  <c r="BU22" i="88"/>
  <c r="BS19" i="88"/>
  <c r="BU19" i="88"/>
  <c r="AM44" i="39"/>
  <c r="AS36" i="39"/>
  <c r="AS44" i="39" s="1"/>
  <c r="AC15" i="7" s="1"/>
  <c r="AU36" i="39"/>
  <c r="AI36" i="35"/>
  <c r="AK36" i="35"/>
  <c r="W44" i="35"/>
  <c r="AC36" i="35"/>
  <c r="AC44" i="35" s="1"/>
  <c r="U19" i="7" s="1"/>
  <c r="AE36" i="35"/>
  <c r="S46" i="43"/>
  <c r="Q46" i="43"/>
  <c r="Q46" i="39"/>
  <c r="Q46" i="35"/>
  <c r="BO30" i="51"/>
  <c r="BG30" i="51"/>
  <c r="AY30" i="51"/>
  <c r="AQ30" i="51"/>
  <c r="AU30" i="51" s="1"/>
  <c r="AI30" i="51"/>
  <c r="AA30" i="51"/>
  <c r="Q30" i="51"/>
  <c r="M38" i="94"/>
  <c r="K9" i="96"/>
  <c r="E11" i="95" s="1"/>
  <c r="G11" i="95" s="1"/>
  <c r="K13" i="96"/>
  <c r="E19" i="95" s="1"/>
  <c r="G19" i="95" s="1"/>
  <c r="K17" i="96"/>
  <c r="E27" i="95" s="1"/>
  <c r="G27" i="95" s="1"/>
  <c r="K35" i="95"/>
  <c r="I45" i="46" s="1"/>
  <c r="K39" i="95"/>
  <c r="I45" i="42" s="1"/>
  <c r="K43" i="95"/>
  <c r="I45" i="38" s="1"/>
  <c r="K47" i="95"/>
  <c r="I45" i="34" s="1"/>
  <c r="K51" i="95"/>
  <c r="I45" i="31" s="1"/>
  <c r="AC40" i="97"/>
  <c r="E55" i="95" s="1"/>
  <c r="G55" i="95" s="1"/>
  <c r="AC44" i="97"/>
  <c r="E60" i="95" s="1"/>
  <c r="G60" i="95" s="1"/>
  <c r="AC48" i="97"/>
  <c r="E20" i="96" s="1"/>
  <c r="K36" i="95"/>
  <c r="I45" i="45" s="1"/>
  <c r="K40" i="95"/>
  <c r="I45" i="41" s="1"/>
  <c r="K44" i="95"/>
  <c r="I45" i="37" s="1"/>
  <c r="K48" i="95"/>
  <c r="I45" i="33" s="1"/>
  <c r="K52" i="95"/>
  <c r="I45" i="30" s="1"/>
  <c r="AC41" i="97"/>
  <c r="E56" i="95" s="1"/>
  <c r="G56" i="95" s="1"/>
  <c r="AC45" i="97"/>
  <c r="E61" i="95" s="1"/>
  <c r="G61" i="95" s="1"/>
  <c r="M72" i="95"/>
  <c r="K79" i="95"/>
  <c r="I55" i="55" s="1"/>
  <c r="M55" i="55" s="1"/>
  <c r="AS9" i="36"/>
  <c r="AO9" i="30"/>
  <c r="AS9" i="41"/>
  <c r="AU9" i="41"/>
  <c r="AO11" i="36"/>
  <c r="AY11" i="36" s="1"/>
  <c r="AO11" i="40"/>
  <c r="AY11" i="40" s="1"/>
  <c r="AO16" i="32"/>
  <c r="AY16" i="32" s="1"/>
  <c r="AO16" i="42"/>
  <c r="AY16" i="42" s="1"/>
  <c r="AO13" i="38"/>
  <c r="AY13" i="38" s="1"/>
  <c r="AO17" i="36"/>
  <c r="AY17" i="36" s="1"/>
  <c r="AO17" i="40"/>
  <c r="AY17" i="40" s="1"/>
  <c r="BO23" i="90"/>
  <c r="AO37" i="32"/>
  <c r="AY37" i="32" s="1"/>
  <c r="AO37" i="41"/>
  <c r="AY37" i="41" s="1"/>
  <c r="Y39" i="31"/>
  <c r="AI39" i="31" s="1"/>
  <c r="Y39" i="32"/>
  <c r="AI39" i="32" s="1"/>
  <c r="Y39" i="34"/>
  <c r="AI39" i="34" s="1"/>
  <c r="Y39" i="42"/>
  <c r="AI39" i="42" s="1"/>
  <c r="Y39" i="44"/>
  <c r="AI39" i="44" s="1"/>
  <c r="AO14" i="38"/>
  <c r="AY14" i="38" s="1"/>
  <c r="AO18" i="36"/>
  <c r="AY18" i="36" s="1"/>
  <c r="AO18" i="40"/>
  <c r="AY18" i="40" s="1"/>
  <c r="AO15" i="32"/>
  <c r="AY15" i="32" s="1"/>
  <c r="AO15" i="42"/>
  <c r="AY15" i="42" s="1"/>
  <c r="AO19" i="32"/>
  <c r="AY19" i="32" s="1"/>
  <c r="AO19" i="42"/>
  <c r="AY19" i="42" s="1"/>
  <c r="Y52" i="50"/>
  <c r="W20" i="31"/>
  <c r="AC20" i="31" s="1"/>
  <c r="W20" i="32"/>
  <c r="W20" i="34"/>
  <c r="AC20" i="34" s="1"/>
  <c r="S20" i="36"/>
  <c r="S20" i="38"/>
  <c r="S20" i="40"/>
  <c r="W20" i="42"/>
  <c r="Y20" i="42"/>
  <c r="W20" i="44"/>
  <c r="Y20" i="44"/>
  <c r="W20" i="46"/>
  <c r="Y20" i="46"/>
  <c r="AU10" i="31"/>
  <c r="AE10" i="31"/>
  <c r="Q10" i="31"/>
  <c r="BA10" i="31"/>
  <c r="AK10" i="31"/>
  <c r="S10" i="31"/>
  <c r="M35" i="31"/>
  <c r="Q10" i="32"/>
  <c r="M35" i="32"/>
  <c r="AU10" i="34"/>
  <c r="AE10" i="34"/>
  <c r="Q10" i="34"/>
  <c r="BA10" i="34"/>
  <c r="AK10" i="34"/>
  <c r="S10" i="34"/>
  <c r="M35" i="34"/>
  <c r="BA10" i="36"/>
  <c r="AK10" i="36"/>
  <c r="S10" i="36"/>
  <c r="AU10" i="36"/>
  <c r="AE10" i="36"/>
  <c r="Q10" i="36"/>
  <c r="M35" i="36"/>
  <c r="BA10" i="38"/>
  <c r="AK10" i="38"/>
  <c r="AU10" i="38"/>
  <c r="AE10" i="38"/>
  <c r="Q10" i="38"/>
  <c r="M35" i="38"/>
  <c r="S10" i="40"/>
  <c r="Q10" i="40"/>
  <c r="M35" i="40"/>
  <c r="Q10" i="42"/>
  <c r="S10" i="42"/>
  <c r="M35" i="42"/>
  <c r="Q10" i="44"/>
  <c r="M35" i="44"/>
  <c r="AU10" i="46"/>
  <c r="AE10" i="46"/>
  <c r="Q10" i="46"/>
  <c r="BA10" i="46"/>
  <c r="AK10" i="46"/>
  <c r="S10" i="46"/>
  <c r="M35" i="46"/>
  <c r="AO36" i="42"/>
  <c r="S44" i="42"/>
  <c r="AM44" i="31"/>
  <c r="AS36" i="31"/>
  <c r="AS44" i="31" s="1"/>
  <c r="AC25" i="7" s="1"/>
  <c r="AS9" i="38"/>
  <c r="AS9" i="39"/>
  <c r="AU9" i="39"/>
  <c r="BM23" i="92"/>
  <c r="BE25" i="3" s="1"/>
  <c r="G948" i="1" s="1"/>
  <c r="Y39" i="35"/>
  <c r="AI39" i="35" s="1"/>
  <c r="Y39" i="37"/>
  <c r="AI39" i="37" s="1"/>
  <c r="Y39" i="39"/>
  <c r="AI39" i="39" s="1"/>
  <c r="Y39" i="41"/>
  <c r="AI39" i="41" s="1"/>
  <c r="AS14" i="35"/>
  <c r="AU14" i="35"/>
  <c r="AS14" i="39"/>
  <c r="AU14" i="39"/>
  <c r="K47" i="74"/>
  <c r="I50" i="54" s="1"/>
  <c r="M50" i="54" s="1"/>
  <c r="K21" i="73"/>
  <c r="I53" i="23" s="1"/>
  <c r="M53" i="23" s="1"/>
  <c r="S53" i="23" s="1"/>
  <c r="BK23" i="89"/>
  <c r="Y44" i="46"/>
  <c r="M8" i="28" s="1"/>
  <c r="W44" i="46"/>
  <c r="G8" i="28" s="1"/>
  <c r="M83" i="95"/>
  <c r="M18" i="94"/>
  <c r="M26" i="94"/>
  <c r="K16" i="96"/>
  <c r="E25" i="95" s="1"/>
  <c r="G25" i="95" s="1"/>
  <c r="K22" i="96"/>
  <c r="E71" i="95" s="1"/>
  <c r="G71" i="95" s="1"/>
  <c r="Y47" i="56"/>
  <c r="BK23" i="92"/>
  <c r="BC25" i="3" s="1"/>
  <c r="G947" i="1" s="1"/>
  <c r="K71" i="95" l="1"/>
  <c r="I34" i="17" s="1"/>
  <c r="M34" i="17" s="1"/>
  <c r="AM10" i="46"/>
  <c r="S35" i="46"/>
  <c r="W10" i="44"/>
  <c r="Y10" i="44"/>
  <c r="Q35" i="44"/>
  <c r="AM10" i="42"/>
  <c r="S35" i="42"/>
  <c r="AM10" i="40"/>
  <c r="S35" i="40"/>
  <c r="Y10" i="38"/>
  <c r="W10" i="38"/>
  <c r="Q35" i="38"/>
  <c r="K56" i="95"/>
  <c r="I33" i="22" s="1"/>
  <c r="M33" i="22" s="1"/>
  <c r="S33" i="22" s="1"/>
  <c r="M56" i="95"/>
  <c r="I47" i="30"/>
  <c r="I48" i="30" s="1"/>
  <c r="M45" i="30"/>
  <c r="I47" i="33"/>
  <c r="I48" i="33" s="1"/>
  <c r="M45" i="33"/>
  <c r="I47" i="37"/>
  <c r="I48" i="37" s="1"/>
  <c r="M45" i="37"/>
  <c r="I47" i="41"/>
  <c r="I48" i="41" s="1"/>
  <c r="M45" i="41"/>
  <c r="I47" i="45"/>
  <c r="I48" i="45" s="1"/>
  <c r="M45" i="45"/>
  <c r="K60" i="95"/>
  <c r="I51" i="27" s="1"/>
  <c r="M60" i="95"/>
  <c r="I47" i="31"/>
  <c r="I48" i="31" s="1"/>
  <c r="M45" i="31"/>
  <c r="I47" i="34"/>
  <c r="I48" i="34" s="1"/>
  <c r="M45" i="34"/>
  <c r="I47" i="38"/>
  <c r="I48" i="38" s="1"/>
  <c r="M45" i="38"/>
  <c r="I47" i="42"/>
  <c r="I48" i="42" s="1"/>
  <c r="M45" i="42"/>
  <c r="I47" i="46"/>
  <c r="I48" i="46" s="1"/>
  <c r="M45" i="46"/>
  <c r="K27" i="95"/>
  <c r="I53" i="53" s="1"/>
  <c r="M53" i="53" s="1"/>
  <c r="Q53" i="53" s="1"/>
  <c r="W53" i="53" s="1"/>
  <c r="K11" i="95"/>
  <c r="I45" i="53" s="1"/>
  <c r="M45" i="53" s="1"/>
  <c r="Q45" i="53" s="1"/>
  <c r="W45" i="53" s="1"/>
  <c r="W46" i="35"/>
  <c r="Y46" i="35"/>
  <c r="W46" i="39"/>
  <c r="Y46" i="39"/>
  <c r="AM46" i="43"/>
  <c r="Y44" i="35"/>
  <c r="I90" i="23"/>
  <c r="G13" i="28"/>
  <c r="AE44" i="41"/>
  <c r="AI44" i="41"/>
  <c r="Y13" i="7" s="1"/>
  <c r="Y44" i="45"/>
  <c r="AI36" i="45"/>
  <c r="AI44" i="45" s="1"/>
  <c r="Y9" i="7" s="1"/>
  <c r="AK36" i="45"/>
  <c r="AI21" i="44"/>
  <c r="AK21" i="44"/>
  <c r="AI21" i="42"/>
  <c r="AK21" i="42"/>
  <c r="AM21" i="38"/>
  <c r="AS21" i="38" s="1"/>
  <c r="AO21" i="38"/>
  <c r="AY21" i="38" s="1"/>
  <c r="AC21" i="32"/>
  <c r="AE21" i="32"/>
  <c r="AM22" i="46"/>
  <c r="AO22" i="46"/>
  <c r="AM22" i="42"/>
  <c r="AO22" i="42"/>
  <c r="AI22" i="40"/>
  <c r="AK22" i="40"/>
  <c r="AM22" i="32"/>
  <c r="AO22" i="32"/>
  <c r="K77" i="95"/>
  <c r="I23" i="49" s="1"/>
  <c r="M23" i="49" s="1"/>
  <c r="Q23" i="49" s="1"/>
  <c r="W23" i="49" s="1"/>
  <c r="M25" i="51"/>
  <c r="AM46" i="34"/>
  <c r="AM46" i="42"/>
  <c r="AM46" i="46"/>
  <c r="AU46" i="46" s="1"/>
  <c r="AA56" i="55"/>
  <c r="AI56" i="55"/>
  <c r="Q56" i="55"/>
  <c r="W56" i="55" s="1"/>
  <c r="AA48" i="55"/>
  <c r="AI48" i="55"/>
  <c r="Q48" i="55"/>
  <c r="W48" i="55" s="1"/>
  <c r="AA44" i="55"/>
  <c r="AI44" i="55"/>
  <c r="Q44" i="55"/>
  <c r="W44" i="55" s="1"/>
  <c r="AO46" i="32"/>
  <c r="AM46" i="32"/>
  <c r="AO46" i="36"/>
  <c r="AM46" i="36"/>
  <c r="AO46" i="40"/>
  <c r="AM46" i="40"/>
  <c r="W46" i="44"/>
  <c r="G20" i="28"/>
  <c r="AE44" i="34"/>
  <c r="Y44" i="34"/>
  <c r="Y49" i="54"/>
  <c r="Q49" i="54"/>
  <c r="W49" i="54" s="1"/>
  <c r="AI44" i="31"/>
  <c r="Y25" i="7" s="1"/>
  <c r="Y44" i="38"/>
  <c r="AI36" i="38"/>
  <c r="AI44" i="38" s="1"/>
  <c r="Y16" i="7" s="1"/>
  <c r="W10" i="45"/>
  <c r="Q35" i="45"/>
  <c r="AM10" i="43"/>
  <c r="S35" i="43"/>
  <c r="Y10" i="41"/>
  <c r="W10" i="41"/>
  <c r="Q35" i="41"/>
  <c r="W10" i="39"/>
  <c r="Q35" i="39"/>
  <c r="AM10" i="37"/>
  <c r="AO10" i="37"/>
  <c r="AY10" i="37" s="1"/>
  <c r="S35" i="37"/>
  <c r="W10" i="35"/>
  <c r="Y10" i="35"/>
  <c r="Q35" i="35"/>
  <c r="Y10" i="33"/>
  <c r="W10" i="33"/>
  <c r="Q35" i="33"/>
  <c r="Y10" i="30"/>
  <c r="W10" i="30"/>
  <c r="Q35" i="30"/>
  <c r="AM20" i="45"/>
  <c r="AM20" i="41"/>
  <c r="AC20" i="39"/>
  <c r="AE20" i="39"/>
  <c r="AC20" i="35"/>
  <c r="AE20" i="35"/>
  <c r="AM20" i="30"/>
  <c r="AS20" i="30" s="1"/>
  <c r="AY9" i="37"/>
  <c r="BA9" i="32"/>
  <c r="AY9" i="32"/>
  <c r="M75" i="95"/>
  <c r="K75" i="95"/>
  <c r="I56" i="53" s="1"/>
  <c r="M56" i="53" s="1"/>
  <c r="Q56" i="53" s="1"/>
  <c r="W56" i="53" s="1"/>
  <c r="K30" i="95"/>
  <c r="I54" i="53" s="1"/>
  <c r="M54" i="53" s="1"/>
  <c r="Q54" i="53" s="1"/>
  <c r="W54" i="53" s="1"/>
  <c r="M15" i="95"/>
  <c r="K15" i="95"/>
  <c r="I47" i="53" s="1"/>
  <c r="M47" i="53" s="1"/>
  <c r="Q47" i="53" s="1"/>
  <c r="W47" i="53" s="1"/>
  <c r="W46" i="30"/>
  <c r="AO46" i="33"/>
  <c r="AM46" i="33"/>
  <c r="W46" i="37"/>
  <c r="W46" i="41"/>
  <c r="AO46" i="45"/>
  <c r="AM46" i="45"/>
  <c r="Y44" i="39"/>
  <c r="AM44" i="43"/>
  <c r="AS36" i="43"/>
  <c r="AS44" i="43" s="1"/>
  <c r="AC11" i="7" s="1"/>
  <c r="AU36" i="43"/>
  <c r="AO36" i="43"/>
  <c r="AM26" i="56"/>
  <c r="AM64" i="56" s="1"/>
  <c r="E13" i="10" s="1"/>
  <c r="AC26" i="56"/>
  <c r="AC64" i="56" s="1"/>
  <c r="E10" i="10" s="1"/>
  <c r="Q26" i="56"/>
  <c r="M64" i="56"/>
  <c r="AM44" i="30"/>
  <c r="S24" i="28" s="1"/>
  <c r="AS36" i="30"/>
  <c r="AS44" i="30" s="1"/>
  <c r="AC26" i="7" s="1"/>
  <c r="AM44" i="33"/>
  <c r="AS36" i="33"/>
  <c r="AS44" i="33" s="1"/>
  <c r="AC21" i="7" s="1"/>
  <c r="AU36" i="33"/>
  <c r="AO36" i="33"/>
  <c r="AM44" i="41"/>
  <c r="AS36" i="41"/>
  <c r="AS44" i="41" s="1"/>
  <c r="AC13" i="7" s="1"/>
  <c r="AU36" i="41"/>
  <c r="G14" i="28"/>
  <c r="AE44" i="40"/>
  <c r="Y44" i="44"/>
  <c r="AM21" i="45"/>
  <c r="AO21" i="45"/>
  <c r="AM21" i="41"/>
  <c r="AO21" i="41"/>
  <c r="AI21" i="39"/>
  <c r="AK21" i="39"/>
  <c r="AI21" i="35"/>
  <c r="AK21" i="35"/>
  <c r="AM21" i="30"/>
  <c r="AS21" i="30" s="1"/>
  <c r="AO21" i="30"/>
  <c r="AY21" i="30" s="1"/>
  <c r="AI22" i="45"/>
  <c r="AK22" i="45"/>
  <c r="AI22" i="43"/>
  <c r="AK22" i="43"/>
  <c r="AM22" i="39"/>
  <c r="AO22" i="39"/>
  <c r="AM22" i="35"/>
  <c r="AO22" i="35"/>
  <c r="AI22" i="33"/>
  <c r="AK22" i="33"/>
  <c r="AI21" i="33"/>
  <c r="AK21" i="33"/>
  <c r="AI22" i="41"/>
  <c r="AK22" i="41"/>
  <c r="AM46" i="31"/>
  <c r="AO46" i="31"/>
  <c r="W46" i="38"/>
  <c r="AY20" i="44"/>
  <c r="BA20" i="44"/>
  <c r="AY20" i="42"/>
  <c r="BA20" i="42"/>
  <c r="AC20" i="40"/>
  <c r="AE20" i="40"/>
  <c r="AY20" i="32"/>
  <c r="BA20" i="32"/>
  <c r="K54" i="95"/>
  <c r="I32" i="22" s="1"/>
  <c r="K34" i="95"/>
  <c r="I22" i="49" s="1"/>
  <c r="M22" i="49" s="1"/>
  <c r="Q22" i="49" s="1"/>
  <c r="W22" i="49" s="1"/>
  <c r="K58" i="95"/>
  <c r="I34" i="22" s="1"/>
  <c r="M34" i="22" s="1"/>
  <c r="S34" i="22" s="1"/>
  <c r="M58" i="95"/>
  <c r="K53" i="95"/>
  <c r="I32" i="24" s="1"/>
  <c r="M90" i="23"/>
  <c r="E33" i="10" s="1"/>
  <c r="G9" i="28"/>
  <c r="AE44" i="45"/>
  <c r="Y44" i="32"/>
  <c r="M18" i="28"/>
  <c r="AK44" i="36"/>
  <c r="AM44" i="44"/>
  <c r="AY21" i="44"/>
  <c r="BA21" i="44"/>
  <c r="AY21" i="42"/>
  <c r="BA21" i="42"/>
  <c r="AC21" i="40"/>
  <c r="AE21" i="40"/>
  <c r="AY21" i="32"/>
  <c r="BA21" i="32"/>
  <c r="AC22" i="44"/>
  <c r="AE22" i="44"/>
  <c r="AC22" i="42"/>
  <c r="AE22" i="42"/>
  <c r="AY22" i="40"/>
  <c r="BA22" i="40"/>
  <c r="AC22" i="32"/>
  <c r="AE22" i="32"/>
  <c r="M21" i="49"/>
  <c r="I42" i="55"/>
  <c r="M44" i="53"/>
  <c r="M43" i="53"/>
  <c r="Q42" i="53"/>
  <c r="G16" i="28"/>
  <c r="AE44" i="38"/>
  <c r="Y44" i="42"/>
  <c r="AI20" i="45"/>
  <c r="AK20" i="45"/>
  <c r="AI20" i="43"/>
  <c r="AK20" i="43"/>
  <c r="AI20" i="41"/>
  <c r="AK20" i="41"/>
  <c r="AS20" i="39"/>
  <c r="AU20" i="39"/>
  <c r="AS20" i="35"/>
  <c r="AU20" i="35"/>
  <c r="AI20" i="33"/>
  <c r="AK20" i="33"/>
  <c r="AA54" i="55"/>
  <c r="AI54" i="55"/>
  <c r="Q54" i="55"/>
  <c r="W54" i="55" s="1"/>
  <c r="AA49" i="55"/>
  <c r="AI49" i="55"/>
  <c r="Q49" i="55"/>
  <c r="W49" i="55" s="1"/>
  <c r="AA45" i="55"/>
  <c r="AI45" i="55"/>
  <c r="Q45" i="55"/>
  <c r="W45" i="55" s="1"/>
  <c r="AA57" i="55"/>
  <c r="AI57" i="55"/>
  <c r="Q57" i="55"/>
  <c r="W57" i="55" s="1"/>
  <c r="AM44" i="35"/>
  <c r="AS36" i="35"/>
  <c r="AS44" i="35" s="1"/>
  <c r="AC19" i="7" s="1"/>
  <c r="AU36" i="35"/>
  <c r="G11" i="28"/>
  <c r="AE44" i="43"/>
  <c r="Q26" i="54"/>
  <c r="M64" i="54"/>
  <c r="AI44" i="37"/>
  <c r="Y17" i="7" s="1"/>
  <c r="AO44" i="32"/>
  <c r="AY36" i="32"/>
  <c r="AY44" i="32" s="1"/>
  <c r="AG24" i="7" s="1"/>
  <c r="BA36" i="32"/>
  <c r="AM44" i="40"/>
  <c r="AS36" i="40"/>
  <c r="AS44" i="40" s="1"/>
  <c r="AC14" i="7" s="1"/>
  <c r="AU36" i="40"/>
  <c r="AO36" i="40"/>
  <c r="AI21" i="45"/>
  <c r="AK21" i="45"/>
  <c r="AI21" i="43"/>
  <c r="AK21" i="43"/>
  <c r="AI21" i="41"/>
  <c r="AK21" i="41"/>
  <c r="AS21" i="39"/>
  <c r="AU21" i="39"/>
  <c r="AS21" i="35"/>
  <c r="AU21" i="35"/>
  <c r="AS22" i="45"/>
  <c r="AU22" i="45"/>
  <c r="AS22" i="43"/>
  <c r="AU22" i="43"/>
  <c r="AI22" i="39"/>
  <c r="AK22" i="39"/>
  <c r="AI22" i="35"/>
  <c r="AK22" i="35"/>
  <c r="AS22" i="33"/>
  <c r="AU22" i="33"/>
  <c r="BA35" i="36"/>
  <c r="AU35" i="36"/>
  <c r="AK35" i="36"/>
  <c r="AE35" i="36"/>
  <c r="AM10" i="36"/>
  <c r="S35" i="36"/>
  <c r="AM10" i="34"/>
  <c r="S35" i="34"/>
  <c r="W10" i="32"/>
  <c r="Q35" i="32"/>
  <c r="AM10" i="31"/>
  <c r="AO10" i="31"/>
  <c r="S35" i="31"/>
  <c r="AI20" i="44"/>
  <c r="AK20" i="44"/>
  <c r="AI20" i="42"/>
  <c r="AK20" i="42"/>
  <c r="AO20" i="40"/>
  <c r="AM20" i="40"/>
  <c r="AO20" i="36"/>
  <c r="AY20" i="36" s="1"/>
  <c r="AM20" i="36"/>
  <c r="AS20" i="36" s="1"/>
  <c r="AC20" i="32"/>
  <c r="AE20" i="32"/>
  <c r="AA55" i="55"/>
  <c r="AI55" i="55"/>
  <c r="Q55" i="55"/>
  <c r="W55" i="55" s="1"/>
  <c r="M25" i="95"/>
  <c r="K25" i="95"/>
  <c r="I52" i="53" s="1"/>
  <c r="M52" i="53" s="1"/>
  <c r="Q52" i="53" s="1"/>
  <c r="W52" i="53" s="1"/>
  <c r="Q50" i="54"/>
  <c r="W50" i="54" s="1"/>
  <c r="Y50" i="54"/>
  <c r="S23" i="28"/>
  <c r="AU44" i="31"/>
  <c r="AO44" i="42"/>
  <c r="AY36" i="42"/>
  <c r="AY44" i="42" s="1"/>
  <c r="AG12" i="7" s="1"/>
  <c r="BA36" i="42"/>
  <c r="BA35" i="46"/>
  <c r="AU35" i="46"/>
  <c r="AK35" i="46"/>
  <c r="AE35" i="46"/>
  <c r="W10" i="46"/>
  <c r="W35" i="46" s="1"/>
  <c r="Y10" i="46"/>
  <c r="Y35" i="46" s="1"/>
  <c r="Q35" i="46"/>
  <c r="S10" i="44"/>
  <c r="W10" i="42"/>
  <c r="Q35" i="42"/>
  <c r="W10" i="40"/>
  <c r="Q35" i="40"/>
  <c r="BA35" i="38"/>
  <c r="AU35" i="38"/>
  <c r="AK35" i="38"/>
  <c r="AE35" i="38"/>
  <c r="S10" i="38"/>
  <c r="Y10" i="36"/>
  <c r="W10" i="36"/>
  <c r="Q35" i="36"/>
  <c r="BA35" i="34"/>
  <c r="AU35" i="34"/>
  <c r="AK35" i="34"/>
  <c r="AE35" i="34"/>
  <c r="W10" i="34"/>
  <c r="Q35" i="34"/>
  <c r="S10" i="32"/>
  <c r="BA35" i="31"/>
  <c r="AU35" i="31"/>
  <c r="AK35" i="31"/>
  <c r="AE35" i="31"/>
  <c r="W10" i="31"/>
  <c r="Y10" i="31"/>
  <c r="Q35" i="31"/>
  <c r="AC20" i="44"/>
  <c r="AE20" i="44"/>
  <c r="AC20" i="42"/>
  <c r="AE20" i="42"/>
  <c r="AO20" i="38"/>
  <c r="AY20" i="38" s="1"/>
  <c r="AM20" i="38"/>
  <c r="AS20" i="38" s="1"/>
  <c r="Y20" i="34"/>
  <c r="AI20" i="34" s="1"/>
  <c r="Y20" i="32"/>
  <c r="Y20" i="31"/>
  <c r="AI20" i="31" s="1"/>
  <c r="AY9" i="30"/>
  <c r="M79" i="95"/>
  <c r="K61" i="95"/>
  <c r="I51" i="26" s="1"/>
  <c r="M52" i="95"/>
  <c r="M48" i="95"/>
  <c r="M44" i="95"/>
  <c r="M40" i="95"/>
  <c r="M36" i="95"/>
  <c r="K20" i="96"/>
  <c r="E65" i="95" s="1"/>
  <c r="G65" i="95" s="1"/>
  <c r="I20" i="96"/>
  <c r="E64" i="95" s="1"/>
  <c r="G64" i="95" s="1"/>
  <c r="M55" i="95"/>
  <c r="K55" i="95"/>
  <c r="I33" i="24" s="1"/>
  <c r="M33" i="24" s="1"/>
  <c r="S33" i="24" s="1"/>
  <c r="M51" i="95"/>
  <c r="M47" i="95"/>
  <c r="M43" i="95"/>
  <c r="M39" i="95"/>
  <c r="M35" i="95"/>
  <c r="K19" i="95"/>
  <c r="I49" i="53" s="1"/>
  <c r="M49" i="53" s="1"/>
  <c r="Q49" i="53" s="1"/>
  <c r="W49" i="53" s="1"/>
  <c r="S46" i="35"/>
  <c r="S46" i="39"/>
  <c r="W46" i="43"/>
  <c r="G19" i="28"/>
  <c r="AE44" i="35"/>
  <c r="AI44" i="35"/>
  <c r="Y19" i="7" s="1"/>
  <c r="S15" i="28"/>
  <c r="AU44" i="39"/>
  <c r="Y48" i="56"/>
  <c r="Y44" i="30"/>
  <c r="M24" i="28" s="1"/>
  <c r="AI36" i="30"/>
  <c r="AI44" i="30" s="1"/>
  <c r="Y26" i="7" s="1"/>
  <c r="S17" i="28"/>
  <c r="AU44" i="37"/>
  <c r="Y44" i="41"/>
  <c r="AM44" i="45"/>
  <c r="AS36" i="45"/>
  <c r="AS44" i="45" s="1"/>
  <c r="AC9" i="7" s="1"/>
  <c r="AU36" i="45"/>
  <c r="AO36" i="45"/>
  <c r="G18" i="28"/>
  <c r="AE44" i="36"/>
  <c r="AY36" i="44"/>
  <c r="BA36" i="44"/>
  <c r="AC21" i="44"/>
  <c r="AE21" i="44"/>
  <c r="AC21" i="42"/>
  <c r="AE21" i="42"/>
  <c r="AM21" i="40"/>
  <c r="AM21" i="36"/>
  <c r="AS21" i="36" s="1"/>
  <c r="Y21" i="34"/>
  <c r="AI21" i="34" s="1"/>
  <c r="Y21" i="32"/>
  <c r="Y21" i="31"/>
  <c r="AI21" i="31" s="1"/>
  <c r="AM22" i="44"/>
  <c r="AO22" i="44"/>
  <c r="AC22" i="40"/>
  <c r="AE22" i="40"/>
  <c r="AM22" i="34"/>
  <c r="AS22" i="34" s="1"/>
  <c r="AO22" i="34"/>
  <c r="AY22" i="34" s="1"/>
  <c r="AM22" i="31"/>
  <c r="AS22" i="31" s="1"/>
  <c r="AO22" i="31"/>
  <c r="AY22" i="31" s="1"/>
  <c r="K76" i="95"/>
  <c r="I28" i="51" s="1"/>
  <c r="M28" i="51" s="1"/>
  <c r="M76" i="95"/>
  <c r="M31" i="95"/>
  <c r="AA46" i="55"/>
  <c r="AI46" i="55"/>
  <c r="Q46" i="55"/>
  <c r="W46" i="55" s="1"/>
  <c r="W46" i="34"/>
  <c r="Y46" i="34"/>
  <c r="W46" i="42"/>
  <c r="Y46" i="42"/>
  <c r="W46" i="46"/>
  <c r="AE46" i="46" s="1"/>
  <c r="Y46" i="46"/>
  <c r="AK46" i="46" s="1"/>
  <c r="S20" i="28"/>
  <c r="AU44" i="34"/>
  <c r="M81" i="95"/>
  <c r="M20" i="95"/>
  <c r="M12" i="95"/>
  <c r="Y46" i="32"/>
  <c r="W46" i="32"/>
  <c r="Y46" i="36"/>
  <c r="W46" i="36"/>
  <c r="Y46" i="40"/>
  <c r="W46" i="40"/>
  <c r="S46" i="44"/>
  <c r="G41" i="94"/>
  <c r="M8" i="94"/>
  <c r="K8" i="94"/>
  <c r="AI44" i="34"/>
  <c r="Y20" i="7" s="1"/>
  <c r="BA9" i="33"/>
  <c r="AY9" i="33"/>
  <c r="AO39" i="41"/>
  <c r="AY39" i="41" s="1"/>
  <c r="AO39" i="37"/>
  <c r="AY39" i="37" s="1"/>
  <c r="AY44" i="37" s="1"/>
  <c r="AG17" i="7" s="1"/>
  <c r="AY9" i="34"/>
  <c r="G23" i="28"/>
  <c r="AE44" i="31"/>
  <c r="Y44" i="31"/>
  <c r="AM44" i="38"/>
  <c r="AS36" i="38"/>
  <c r="AS44" i="38" s="1"/>
  <c r="AC16" i="7" s="1"/>
  <c r="AO36" i="38"/>
  <c r="S10" i="45"/>
  <c r="W10" i="43"/>
  <c r="Q35" i="43"/>
  <c r="S10" i="41"/>
  <c r="S10" i="39"/>
  <c r="BA35" i="37"/>
  <c r="AU35" i="37"/>
  <c r="AK35" i="37"/>
  <c r="AE35" i="37"/>
  <c r="W10" i="37"/>
  <c r="Q35" i="37"/>
  <c r="S10" i="35"/>
  <c r="S10" i="33"/>
  <c r="BA35" i="30"/>
  <c r="AU35" i="30"/>
  <c r="AK35" i="30"/>
  <c r="AE35" i="30"/>
  <c r="S10" i="30"/>
  <c r="AO20" i="43"/>
  <c r="AM20" i="43"/>
  <c r="Y20" i="39"/>
  <c r="Y20" i="37"/>
  <c r="AI20" i="37" s="1"/>
  <c r="Y20" i="35"/>
  <c r="AM20" i="33"/>
  <c r="AO39" i="44"/>
  <c r="AY39" i="44" s="1"/>
  <c r="AO39" i="34"/>
  <c r="AY39" i="34" s="1"/>
  <c r="AY44" i="34" s="1"/>
  <c r="AG20" i="7" s="1"/>
  <c r="AO39" i="31"/>
  <c r="AY39" i="31" s="1"/>
  <c r="M23" i="95"/>
  <c r="K23" i="95"/>
  <c r="I51" i="53" s="1"/>
  <c r="M51" i="53" s="1"/>
  <c r="Q51" i="53" s="1"/>
  <c r="W51" i="53" s="1"/>
  <c r="M40" i="94"/>
  <c r="K40" i="94"/>
  <c r="I59" i="53" s="1"/>
  <c r="M59" i="53" s="1"/>
  <c r="Q59" i="53" s="1"/>
  <c r="W59" i="53" s="1"/>
  <c r="S46" i="30"/>
  <c r="W46" i="33"/>
  <c r="S46" i="37"/>
  <c r="S46" i="41"/>
  <c r="W46" i="45"/>
  <c r="G15" i="28"/>
  <c r="AE44" i="39"/>
  <c r="AI44" i="39"/>
  <c r="Y15" i="7" s="1"/>
  <c r="Y44" i="43"/>
  <c r="AI36" i="43"/>
  <c r="AI44" i="43" s="1"/>
  <c r="Y11" i="7" s="1"/>
  <c r="AK36" i="43"/>
  <c r="AO38" i="45"/>
  <c r="AY38" i="45" s="1"/>
  <c r="AO38" i="33"/>
  <c r="AY38" i="33" s="1"/>
  <c r="AO36" i="30"/>
  <c r="Y44" i="33"/>
  <c r="AI36" i="33"/>
  <c r="AI44" i="33" s="1"/>
  <c r="Y21" i="7" s="1"/>
  <c r="AK36" i="33"/>
  <c r="AO36" i="41"/>
  <c r="G10" i="28"/>
  <c r="G25" i="28" s="1"/>
  <c r="AE44" i="44"/>
  <c r="AI44" i="44"/>
  <c r="Y10" i="7" s="1"/>
  <c r="W16" i="49"/>
  <c r="Q18" i="49"/>
  <c r="O18" i="49" s="1"/>
  <c r="Q20" i="49"/>
  <c r="G25" i="10" s="1"/>
  <c r="AM21" i="43"/>
  <c r="AC21" i="39"/>
  <c r="AE21" i="39"/>
  <c r="AC21" i="35"/>
  <c r="AE21" i="35"/>
  <c r="AM21" i="33"/>
  <c r="AC22" i="45"/>
  <c r="AE22" i="45"/>
  <c r="AC22" i="43"/>
  <c r="AE22" i="43"/>
  <c r="AM22" i="41"/>
  <c r="AM22" i="37"/>
  <c r="AS22" i="37" s="1"/>
  <c r="AC22" i="33"/>
  <c r="AE22" i="33"/>
  <c r="AC21" i="33"/>
  <c r="AE21" i="33"/>
  <c r="AC22" i="41"/>
  <c r="AE22" i="41"/>
  <c r="AO38" i="38"/>
  <c r="AY38" i="38" s="1"/>
  <c r="AA50" i="55"/>
  <c r="AI50" i="55"/>
  <c r="Q50" i="55"/>
  <c r="W50" i="55" s="1"/>
  <c r="W46" i="31"/>
  <c r="S46" i="38"/>
  <c r="Y50" i="56"/>
  <c r="AY44" i="31"/>
  <c r="AG25" i="7" s="1"/>
  <c r="S12" i="28"/>
  <c r="AU44" i="42"/>
  <c r="AS20" i="44"/>
  <c r="AU20" i="44"/>
  <c r="AS20" i="42"/>
  <c r="AU20" i="42"/>
  <c r="Y20" i="40"/>
  <c r="Y20" i="38"/>
  <c r="AI20" i="38" s="1"/>
  <c r="Y20" i="36"/>
  <c r="AI20" i="36" s="1"/>
  <c r="AS20" i="32"/>
  <c r="AU20" i="32"/>
  <c r="M63" i="95"/>
  <c r="M59" i="95"/>
  <c r="E67" i="95"/>
  <c r="G67" i="95" s="1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5"/>
  <c r="I48" i="35" s="1"/>
  <c r="M45" i="35"/>
  <c r="I47" i="39"/>
  <c r="I48" i="39" s="1"/>
  <c r="M45" i="39"/>
  <c r="I47" i="43"/>
  <c r="I48" i="43" s="1"/>
  <c r="M45" i="43"/>
  <c r="M62" i="95"/>
  <c r="K57" i="95"/>
  <c r="I34" i="24" s="1"/>
  <c r="M34" i="24" s="1"/>
  <c r="S34" i="24" s="1"/>
  <c r="E66" i="95"/>
  <c r="G66" i="95" s="1"/>
  <c r="I47" i="32"/>
  <c r="I48" i="32" s="1"/>
  <c r="M45" i="32"/>
  <c r="I47" i="36"/>
  <c r="I48" i="36" s="1"/>
  <c r="M45" i="36"/>
  <c r="I47" i="40"/>
  <c r="I48" i="40" s="1"/>
  <c r="M45" i="40"/>
  <c r="I47" i="44"/>
  <c r="I48" i="44" s="1"/>
  <c r="M45" i="44"/>
  <c r="M33" i="95"/>
  <c r="K33" i="95"/>
  <c r="I26" i="51" s="1"/>
  <c r="M26" i="51" s="1"/>
  <c r="AA51" i="55"/>
  <c r="AI51" i="55"/>
  <c r="Q51" i="55"/>
  <c r="W51" i="55" s="1"/>
  <c r="AA47" i="55"/>
  <c r="AI47" i="55"/>
  <c r="Q47" i="55"/>
  <c r="W47" i="55" s="1"/>
  <c r="AA43" i="55"/>
  <c r="AI43" i="55"/>
  <c r="Q43" i="55"/>
  <c r="W43" i="55" s="1"/>
  <c r="S90" i="23"/>
  <c r="E39" i="8" s="1"/>
  <c r="AO44" i="37"/>
  <c r="G22" i="28"/>
  <c r="AE44" i="32"/>
  <c r="AI44" i="32"/>
  <c r="Y24" i="7" s="1"/>
  <c r="AM44" i="36"/>
  <c r="AS36" i="36"/>
  <c r="AS44" i="36" s="1"/>
  <c r="AC18" i="7" s="1"/>
  <c r="AO36" i="36"/>
  <c r="AS44" i="44"/>
  <c r="AC10" i="7" s="1"/>
  <c r="W20" i="51"/>
  <c r="W24" i="51" s="1"/>
  <c r="I9" i="8" s="1"/>
  <c r="I10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AS21" i="44"/>
  <c r="AU21" i="44"/>
  <c r="AS21" i="42"/>
  <c r="AU21" i="42"/>
  <c r="Y21" i="40"/>
  <c r="Y21" i="38"/>
  <c r="AI21" i="38" s="1"/>
  <c r="Y21" i="36"/>
  <c r="AI21" i="36" s="1"/>
  <c r="AS21" i="32"/>
  <c r="AU21" i="32"/>
  <c r="Y22" i="44"/>
  <c r="Y22" i="42"/>
  <c r="AS22" i="40"/>
  <c r="AU22" i="40"/>
  <c r="Y22" i="34"/>
  <c r="AI22" i="34" s="1"/>
  <c r="Y22" i="32"/>
  <c r="Y22" i="31"/>
  <c r="AI22" i="31" s="1"/>
  <c r="M32" i="95"/>
  <c r="M8" i="95"/>
  <c r="G86" i="95"/>
  <c r="M30" i="94"/>
  <c r="AO44" i="34"/>
  <c r="I176" i="11"/>
  <c r="I177" i="11" s="1"/>
  <c r="I60" i="10" s="1"/>
  <c r="M21" i="95"/>
  <c r="M13" i="95"/>
  <c r="M9" i="95"/>
  <c r="Y49" i="56"/>
  <c r="AO39" i="39"/>
  <c r="AY39" i="39" s="1"/>
  <c r="AY44" i="39" s="1"/>
  <c r="AG15" i="7" s="1"/>
  <c r="AO39" i="35"/>
  <c r="AY39" i="35" s="1"/>
  <c r="W29" i="53"/>
  <c r="W41" i="53" s="1"/>
  <c r="Q41" i="53"/>
  <c r="G12" i="28"/>
  <c r="AE44" i="42"/>
  <c r="AI44" i="42"/>
  <c r="Y12" i="7" s="1"/>
  <c r="AC20" i="45"/>
  <c r="AE20" i="45"/>
  <c r="AC20" i="43"/>
  <c r="AE20" i="43"/>
  <c r="AC20" i="41"/>
  <c r="AE20" i="41"/>
  <c r="AO20" i="39"/>
  <c r="AO20" i="37"/>
  <c r="AY20" i="37" s="1"/>
  <c r="AO20" i="35"/>
  <c r="AC20" i="33"/>
  <c r="AE20" i="33"/>
  <c r="M74" i="95"/>
  <c r="AA52" i="55"/>
  <c r="AI52" i="55"/>
  <c r="Q52" i="55"/>
  <c r="W52" i="55" s="1"/>
  <c r="M22" i="95"/>
  <c r="M14" i="95"/>
  <c r="M39" i="94"/>
  <c r="M35" i="94"/>
  <c r="AO36" i="35"/>
  <c r="I64" i="54"/>
  <c r="I66" i="54" s="1"/>
  <c r="G21" i="28"/>
  <c r="AE44" i="33"/>
  <c r="G17" i="28"/>
  <c r="AE44" i="37"/>
  <c r="Y44" i="37"/>
  <c r="AM44" i="32"/>
  <c r="AS36" i="32"/>
  <c r="AS44" i="32" s="1"/>
  <c r="AC24" i="7" s="1"/>
  <c r="AU36" i="32"/>
  <c r="M14" i="28"/>
  <c r="AK44" i="40"/>
  <c r="AC21" i="45"/>
  <c r="AE21" i="45"/>
  <c r="AC21" i="43"/>
  <c r="AE21" i="43"/>
  <c r="AC21" i="41"/>
  <c r="AE21" i="41"/>
  <c r="AO21" i="39"/>
  <c r="AO21" i="37"/>
  <c r="AY21" i="37" s="1"/>
  <c r="AO21" i="35"/>
  <c r="AO22" i="45"/>
  <c r="AO22" i="43"/>
  <c r="AC22" i="39"/>
  <c r="AE22" i="39"/>
  <c r="AC22" i="35"/>
  <c r="AE22" i="35"/>
  <c r="AO22" i="33"/>
  <c r="AO22" i="30"/>
  <c r="AY22" i="30" s="1"/>
  <c r="M36" i="94"/>
  <c r="G31" i="28" l="1"/>
  <c r="U27" i="7" s="1"/>
  <c r="G26" i="28"/>
  <c r="G37" i="10" s="1"/>
  <c r="AY22" i="33"/>
  <c r="BA22" i="33"/>
  <c r="S22" i="28"/>
  <c r="AU44" i="32"/>
  <c r="AI22" i="44"/>
  <c r="AK22" i="44"/>
  <c r="M67" i="95"/>
  <c r="K67" i="95"/>
  <c r="AI20" i="40"/>
  <c r="AK20" i="40"/>
  <c r="AO46" i="38"/>
  <c r="AM46" i="38"/>
  <c r="AC46" i="31"/>
  <c r="AE46" i="31"/>
  <c r="AS22" i="41"/>
  <c r="AU22" i="41"/>
  <c r="AS21" i="33"/>
  <c r="AU21" i="33"/>
  <c r="AS21" i="43"/>
  <c r="AU21" i="43"/>
  <c r="M21" i="28"/>
  <c r="AK44" i="33"/>
  <c r="M11" i="28"/>
  <c r="AK44" i="43"/>
  <c r="AC46" i="45"/>
  <c r="AE46" i="45"/>
  <c r="AM46" i="41"/>
  <c r="AC46" i="33"/>
  <c r="AE46" i="33"/>
  <c r="AM46" i="30"/>
  <c r="AS20" i="33"/>
  <c r="AU20" i="33"/>
  <c r="AI20" i="35"/>
  <c r="AK20" i="35"/>
  <c r="AI20" i="39"/>
  <c r="AK20" i="39"/>
  <c r="AY20" i="43"/>
  <c r="BA20" i="43"/>
  <c r="AC10" i="37"/>
  <c r="AC35" i="37" s="1"/>
  <c r="W35" i="37"/>
  <c r="AM10" i="39"/>
  <c r="AO10" i="39"/>
  <c r="S35" i="39"/>
  <c r="AC10" i="43"/>
  <c r="AC35" i="43" s="1"/>
  <c r="W35" i="43"/>
  <c r="AE10" i="43"/>
  <c r="AM10" i="45"/>
  <c r="S35" i="45"/>
  <c r="AO44" i="38"/>
  <c r="AY36" i="38"/>
  <c r="AY44" i="38" s="1"/>
  <c r="AG16" i="7" s="1"/>
  <c r="S16" i="28"/>
  <c r="AU44" i="38"/>
  <c r="M41" i="94"/>
  <c r="AM46" i="44"/>
  <c r="AO46" i="44" s="1"/>
  <c r="AI46" i="40"/>
  <c r="AK46" i="40"/>
  <c r="AI46" i="36"/>
  <c r="AK46" i="36"/>
  <c r="AI46" i="32"/>
  <c r="AK46" i="32"/>
  <c r="AI46" i="42"/>
  <c r="AK46" i="42"/>
  <c r="AI46" i="34"/>
  <c r="AK46" i="34"/>
  <c r="AY22" i="44"/>
  <c r="BA22" i="44"/>
  <c r="AS21" i="40"/>
  <c r="AU21" i="40"/>
  <c r="AO44" i="44"/>
  <c r="S9" i="28"/>
  <c r="AU44" i="45"/>
  <c r="AC46" i="43"/>
  <c r="AE46" i="43"/>
  <c r="AM46" i="39"/>
  <c r="AO46" i="39" s="1"/>
  <c r="M65" i="95"/>
  <c r="K65" i="95"/>
  <c r="I55" i="53" s="1"/>
  <c r="M55" i="53" s="1"/>
  <c r="Q55" i="53" s="1"/>
  <c r="W55" i="53" s="1"/>
  <c r="M51" i="26"/>
  <c r="M53" i="26" s="1"/>
  <c r="I53" i="26"/>
  <c r="E32" i="12" s="1"/>
  <c r="E39" i="12" s="1"/>
  <c r="AI10" i="31"/>
  <c r="AI35" i="31" s="1"/>
  <c r="Y35" i="31"/>
  <c r="AC10" i="34"/>
  <c r="AC35" i="34" s="1"/>
  <c r="W35" i="34"/>
  <c r="AI10" i="36"/>
  <c r="AI35" i="36" s="1"/>
  <c r="Y35" i="36"/>
  <c r="AC10" i="40"/>
  <c r="AC35" i="40" s="1"/>
  <c r="W35" i="40"/>
  <c r="AE10" i="40"/>
  <c r="AC10" i="42"/>
  <c r="AC35" i="42" s="1"/>
  <c r="W35" i="42"/>
  <c r="AE10" i="42"/>
  <c r="AM10" i="44"/>
  <c r="S35" i="44"/>
  <c r="K8" i="28"/>
  <c r="AY20" i="40"/>
  <c r="BA20" i="40"/>
  <c r="AY10" i="31"/>
  <c r="AY35" i="31" s="1"/>
  <c r="AO35" i="31"/>
  <c r="AC10" i="32"/>
  <c r="AC35" i="32" s="1"/>
  <c r="W35" i="32"/>
  <c r="AE10" i="32"/>
  <c r="AS10" i="34"/>
  <c r="AS35" i="34" s="1"/>
  <c r="AM35" i="34"/>
  <c r="AS10" i="36"/>
  <c r="AS35" i="36" s="1"/>
  <c r="AM35" i="36"/>
  <c r="AO44" i="40"/>
  <c r="AY36" i="40"/>
  <c r="AY44" i="40" s="1"/>
  <c r="AG14" i="7" s="1"/>
  <c r="BA36" i="40"/>
  <c r="W26" i="54"/>
  <c r="W64" i="54" s="1"/>
  <c r="Q64" i="54"/>
  <c r="S19" i="28"/>
  <c r="AU44" i="35"/>
  <c r="M12" i="28"/>
  <c r="AK44" i="42"/>
  <c r="Q43" i="53"/>
  <c r="G23" i="10" s="1"/>
  <c r="W42" i="53"/>
  <c r="W43" i="53" s="1"/>
  <c r="I27" i="8" s="1"/>
  <c r="I60" i="53"/>
  <c r="I62" i="53" s="1"/>
  <c r="Q21" i="49"/>
  <c r="M25" i="49"/>
  <c r="S10" i="28"/>
  <c r="AU44" i="44"/>
  <c r="M32" i="24"/>
  <c r="I38" i="24"/>
  <c r="M32" i="22"/>
  <c r="I38" i="22"/>
  <c r="AO44" i="31"/>
  <c r="AC46" i="38"/>
  <c r="AE46" i="38"/>
  <c r="AY46" i="31"/>
  <c r="BA46" i="31"/>
  <c r="AY22" i="35"/>
  <c r="BA22" i="35"/>
  <c r="AY22" i="39"/>
  <c r="BA22" i="39"/>
  <c r="AY21" i="41"/>
  <c r="BA21" i="41"/>
  <c r="AY21" i="45"/>
  <c r="BA21" i="45"/>
  <c r="M10" i="28"/>
  <c r="AK44" i="44"/>
  <c r="S13" i="28"/>
  <c r="AU44" i="41"/>
  <c r="S21" i="28"/>
  <c r="AU44" i="33"/>
  <c r="W26" i="56"/>
  <c r="W64" i="56" s="1"/>
  <c r="E8" i="8" s="1"/>
  <c r="E10" i="8" s="1"/>
  <c r="Q64" i="56"/>
  <c r="E8" i="10" s="1"/>
  <c r="S11" i="28"/>
  <c r="AU44" i="43"/>
  <c r="AY46" i="45"/>
  <c r="BA46" i="45"/>
  <c r="AC46" i="41"/>
  <c r="AE46" i="41"/>
  <c r="AC46" i="37"/>
  <c r="AE46" i="37"/>
  <c r="AY46" i="33"/>
  <c r="BA46" i="33"/>
  <c r="AC46" i="30"/>
  <c r="AE46" i="30"/>
  <c r="AS20" i="41"/>
  <c r="AU20" i="41"/>
  <c r="AS20" i="45"/>
  <c r="AU20" i="45"/>
  <c r="AI10" i="30"/>
  <c r="AI35" i="30" s="1"/>
  <c r="Y35" i="30"/>
  <c r="Y35" i="33"/>
  <c r="AI10" i="33"/>
  <c r="AI35" i="33" s="1"/>
  <c r="AK10" i="33"/>
  <c r="AI10" i="35"/>
  <c r="AI35" i="35" s="1"/>
  <c r="Y35" i="35"/>
  <c r="AK10" i="35"/>
  <c r="AC10" i="39"/>
  <c r="AC35" i="39" s="1"/>
  <c r="W35" i="39"/>
  <c r="AE10" i="39"/>
  <c r="AI10" i="41"/>
  <c r="AI35" i="41" s="1"/>
  <c r="Y35" i="41"/>
  <c r="AK10" i="41"/>
  <c r="AS10" i="43"/>
  <c r="AU10" i="43"/>
  <c r="AM35" i="43"/>
  <c r="AC10" i="45"/>
  <c r="AC35" i="45" s="1"/>
  <c r="W35" i="45"/>
  <c r="AE10" i="45"/>
  <c r="M20" i="28"/>
  <c r="AK44" i="34"/>
  <c r="AC46" i="44"/>
  <c r="AE46" i="44"/>
  <c r="AY46" i="40"/>
  <c r="BA46" i="40"/>
  <c r="AY46" i="36"/>
  <c r="BA46" i="36"/>
  <c r="AY46" i="32"/>
  <c r="BA46" i="32"/>
  <c r="AS46" i="42"/>
  <c r="AU46" i="42"/>
  <c r="AS46" i="34"/>
  <c r="AU46" i="34"/>
  <c r="BO25" i="51"/>
  <c r="BG25" i="51"/>
  <c r="AY25" i="51"/>
  <c r="AQ25" i="51"/>
  <c r="AI25" i="51"/>
  <c r="AA25" i="51"/>
  <c r="Q25" i="51"/>
  <c r="AY22" i="32"/>
  <c r="BA22" i="32"/>
  <c r="AY22" i="42"/>
  <c r="BA22" i="42"/>
  <c r="M19" i="28"/>
  <c r="AK44" i="35"/>
  <c r="AS46" i="43"/>
  <c r="AU46" i="43"/>
  <c r="AI46" i="39"/>
  <c r="AK46" i="39"/>
  <c r="AI46" i="35"/>
  <c r="AK46" i="35"/>
  <c r="BA45" i="46"/>
  <c r="AK45" i="46"/>
  <c r="M47" i="46"/>
  <c r="AU45" i="46"/>
  <c r="AE45" i="46"/>
  <c r="Q45" i="46"/>
  <c r="M47" i="42"/>
  <c r="Q45" i="42"/>
  <c r="M47" i="38"/>
  <c r="AU45" i="38"/>
  <c r="AE45" i="38"/>
  <c r="Q45" i="38"/>
  <c r="BA45" i="38"/>
  <c r="AK45" i="38"/>
  <c r="BA45" i="34"/>
  <c r="AK45" i="34"/>
  <c r="M47" i="34"/>
  <c r="AU45" i="34"/>
  <c r="AE45" i="34"/>
  <c r="Q45" i="34"/>
  <c r="BA45" i="31"/>
  <c r="AK45" i="31"/>
  <c r="M47" i="31"/>
  <c r="AU45" i="31"/>
  <c r="AE45" i="31"/>
  <c r="Q45" i="31"/>
  <c r="M47" i="45"/>
  <c r="Q45" i="45"/>
  <c r="S45" i="45"/>
  <c r="M47" i="41"/>
  <c r="Q45" i="41"/>
  <c r="BA45" i="37"/>
  <c r="AK45" i="37"/>
  <c r="M47" i="37"/>
  <c r="AU45" i="37"/>
  <c r="AE45" i="37"/>
  <c r="Q45" i="37"/>
  <c r="M47" i="33"/>
  <c r="Q45" i="33"/>
  <c r="BA45" i="30"/>
  <c r="AK45" i="30"/>
  <c r="M47" i="30"/>
  <c r="AU45" i="30"/>
  <c r="AE45" i="30"/>
  <c r="Q45" i="30"/>
  <c r="AI10" i="38"/>
  <c r="AI35" i="38" s="1"/>
  <c r="Y35" i="38"/>
  <c r="AS10" i="40"/>
  <c r="AM35" i="40"/>
  <c r="AU10" i="40"/>
  <c r="AS10" i="42"/>
  <c r="AM35" i="42"/>
  <c r="AU10" i="42"/>
  <c r="AI10" i="44"/>
  <c r="AI35" i="44" s="1"/>
  <c r="Y35" i="44"/>
  <c r="AK10" i="44"/>
  <c r="AM35" i="46"/>
  <c r="I28" i="10"/>
  <c r="S34" i="17"/>
  <c r="M33" i="8" s="1"/>
  <c r="AY22" i="45"/>
  <c r="BA22" i="45"/>
  <c r="AY22" i="43"/>
  <c r="BA22" i="43"/>
  <c r="AY21" i="35"/>
  <c r="BA21" i="35"/>
  <c r="AY21" i="39"/>
  <c r="BA21" i="39"/>
  <c r="M17" i="28"/>
  <c r="AK44" i="37"/>
  <c r="AO44" i="35"/>
  <c r="AY36" i="35"/>
  <c r="AY44" i="35" s="1"/>
  <c r="AG19" i="7" s="1"/>
  <c r="BA36" i="35"/>
  <c r="AY20" i="35"/>
  <c r="BA20" i="35"/>
  <c r="AY20" i="39"/>
  <c r="BA20" i="39"/>
  <c r="Y20" i="28"/>
  <c r="BA44" i="34"/>
  <c r="AI22" i="32"/>
  <c r="AK22" i="32"/>
  <c r="AI22" i="42"/>
  <c r="AK22" i="42"/>
  <c r="AI21" i="40"/>
  <c r="AK21" i="40"/>
  <c r="AO44" i="36"/>
  <c r="AY36" i="36"/>
  <c r="AY44" i="36" s="1"/>
  <c r="AG18" i="7" s="1"/>
  <c r="S18" i="28"/>
  <c r="AU44" i="36"/>
  <c r="Y17" i="28"/>
  <c r="BA44" i="37"/>
  <c r="BO26" i="51"/>
  <c r="BS26" i="51" s="1"/>
  <c r="BG26" i="51"/>
  <c r="AY26" i="51"/>
  <c r="AQ26" i="51"/>
  <c r="AI26" i="51"/>
  <c r="AM26" i="51" s="1"/>
  <c r="AA26" i="51"/>
  <c r="Q26" i="51"/>
  <c r="W26" i="51" s="1"/>
  <c r="M47" i="44"/>
  <c r="Q45" i="44"/>
  <c r="M47" i="40"/>
  <c r="Q45" i="40"/>
  <c r="S45" i="40"/>
  <c r="M47" i="36"/>
  <c r="AU45" i="36"/>
  <c r="AE45" i="36"/>
  <c r="Q45" i="36"/>
  <c r="BA45" i="36"/>
  <c r="AK45" i="36"/>
  <c r="M47" i="32"/>
  <c r="Q45" i="32"/>
  <c r="K66" i="95"/>
  <c r="M66" i="95"/>
  <c r="M57" i="95"/>
  <c r="M47" i="43"/>
  <c r="Q45" i="43"/>
  <c r="S45" i="43"/>
  <c r="M47" i="39"/>
  <c r="Q45" i="39"/>
  <c r="M47" i="35"/>
  <c r="Q45" i="35"/>
  <c r="Y46" i="31"/>
  <c r="AO22" i="37"/>
  <c r="AY22" i="37" s="1"/>
  <c r="AO22" i="41"/>
  <c r="AO21" i="33"/>
  <c r="AO21" i="43"/>
  <c r="W18" i="49"/>
  <c r="W20" i="49"/>
  <c r="I29" i="8" s="1"/>
  <c r="AO44" i="41"/>
  <c r="AY36" i="41"/>
  <c r="AY44" i="41" s="1"/>
  <c r="AG13" i="7" s="1"/>
  <c r="BA36" i="41"/>
  <c r="AO44" i="30"/>
  <c r="Y24" i="28" s="1"/>
  <c r="AY36" i="30"/>
  <c r="AY44" i="30" s="1"/>
  <c r="AG26" i="7" s="1"/>
  <c r="Y46" i="45"/>
  <c r="AM46" i="37"/>
  <c r="AO46" i="37"/>
  <c r="Y46" i="33"/>
  <c r="AO20" i="33"/>
  <c r="AS20" i="43"/>
  <c r="AU20" i="43"/>
  <c r="AM10" i="30"/>
  <c r="S35" i="30"/>
  <c r="AM10" i="33"/>
  <c r="AO10" i="33" s="1"/>
  <c r="S35" i="33"/>
  <c r="AM10" i="35"/>
  <c r="AO10" i="35"/>
  <c r="S35" i="35"/>
  <c r="Y10" i="37"/>
  <c r="AO10" i="41"/>
  <c r="AM10" i="41"/>
  <c r="S35" i="41"/>
  <c r="Y10" i="43"/>
  <c r="M23" i="28"/>
  <c r="AK44" i="31"/>
  <c r="I29" i="51"/>
  <c r="M29" i="51" s="1"/>
  <c r="K41" i="94"/>
  <c r="E28" i="12" s="1"/>
  <c r="AC46" i="40"/>
  <c r="AE46" i="40"/>
  <c r="AC46" i="36"/>
  <c r="AE46" i="36"/>
  <c r="AC46" i="32"/>
  <c r="AE46" i="32"/>
  <c r="AC46" i="42"/>
  <c r="AE46" i="42"/>
  <c r="AC46" i="34"/>
  <c r="AE46" i="34"/>
  <c r="BO28" i="51"/>
  <c r="BS28" i="51" s="1"/>
  <c r="BG28" i="51"/>
  <c r="AY28" i="51"/>
  <c r="AQ28" i="51"/>
  <c r="AI28" i="51"/>
  <c r="AM28" i="51" s="1"/>
  <c r="AA28" i="51"/>
  <c r="Q28" i="51"/>
  <c r="W28" i="51" s="1"/>
  <c r="AS22" i="44"/>
  <c r="AU22" i="44"/>
  <c r="AI21" i="32"/>
  <c r="AK21" i="32"/>
  <c r="AO21" i="36"/>
  <c r="AY21" i="36" s="1"/>
  <c r="AO21" i="40"/>
  <c r="AY44" i="44"/>
  <c r="AG10" i="7" s="1"/>
  <c r="AO44" i="45"/>
  <c r="AY36" i="45"/>
  <c r="AY44" i="45" s="1"/>
  <c r="AG9" i="7" s="1"/>
  <c r="BA36" i="45"/>
  <c r="M13" i="28"/>
  <c r="AK44" i="41"/>
  <c r="Y46" i="43"/>
  <c r="AM46" i="35"/>
  <c r="AO46" i="35" s="1"/>
  <c r="M19" i="95"/>
  <c r="K64" i="95"/>
  <c r="I53" i="55" s="1"/>
  <c r="M53" i="55" s="1"/>
  <c r="M64" i="95"/>
  <c r="M61" i="95"/>
  <c r="AI20" i="32"/>
  <c r="AK20" i="32"/>
  <c r="AC10" i="31"/>
  <c r="AC35" i="31" s="1"/>
  <c r="W35" i="31"/>
  <c r="AM10" i="32"/>
  <c r="AO10" i="32" s="1"/>
  <c r="S35" i="32"/>
  <c r="Y10" i="34"/>
  <c r="AC10" i="36"/>
  <c r="AC35" i="36" s="1"/>
  <c r="W35" i="36"/>
  <c r="AO10" i="38"/>
  <c r="AM10" i="38"/>
  <c r="S35" i="38"/>
  <c r="Y10" i="40"/>
  <c r="Y10" i="42"/>
  <c r="E8" i="28"/>
  <c r="Y12" i="28"/>
  <c r="BA44" i="42"/>
  <c r="AS20" i="40"/>
  <c r="AU20" i="40"/>
  <c r="AS10" i="31"/>
  <c r="AS35" i="31" s="1"/>
  <c r="AM35" i="31"/>
  <c r="Y10" i="32"/>
  <c r="AO10" i="34"/>
  <c r="AO10" i="36"/>
  <c r="S14" i="28"/>
  <c r="AU44" i="40"/>
  <c r="Y22" i="28"/>
  <c r="BA44" i="32"/>
  <c r="M66" i="54"/>
  <c r="K64" i="54"/>
  <c r="K65" i="54" s="1"/>
  <c r="M65" i="54" s="1"/>
  <c r="Q65" i="54" s="1"/>
  <c r="W65" i="54" s="1"/>
  <c r="Y26" i="54"/>
  <c r="M60" i="53"/>
  <c r="Q44" i="53"/>
  <c r="I58" i="55"/>
  <c r="M42" i="55"/>
  <c r="I25" i="49"/>
  <c r="M22" i="28"/>
  <c r="AK44" i="32"/>
  <c r="AO44" i="39"/>
  <c r="M53" i="95"/>
  <c r="M34" i="95"/>
  <c r="M54" i="95"/>
  <c r="Y46" i="38"/>
  <c r="AS46" i="31"/>
  <c r="AU46" i="31"/>
  <c r="AS22" i="35"/>
  <c r="AU22" i="35"/>
  <c r="AS22" i="39"/>
  <c r="AU22" i="39"/>
  <c r="AS21" i="41"/>
  <c r="AU21" i="41"/>
  <c r="AS21" i="45"/>
  <c r="AU21" i="45"/>
  <c r="AO44" i="33"/>
  <c r="AY36" i="33"/>
  <c r="AY44" i="33" s="1"/>
  <c r="AG21" i="7" s="1"/>
  <c r="BA36" i="33"/>
  <c r="Y26" i="56"/>
  <c r="AI26" i="56"/>
  <c r="AS26" i="56"/>
  <c r="AO44" i="43"/>
  <c r="AY36" i="43"/>
  <c r="AY44" i="43" s="1"/>
  <c r="AG11" i="7" s="1"/>
  <c r="BA36" i="43"/>
  <c r="M15" i="28"/>
  <c r="AK44" i="39"/>
  <c r="AS46" i="45"/>
  <c r="AU46" i="45"/>
  <c r="Y46" i="41"/>
  <c r="Y46" i="37"/>
  <c r="AS46" i="33"/>
  <c r="AU46" i="33"/>
  <c r="Y46" i="30"/>
  <c r="M30" i="95"/>
  <c r="AY35" i="37"/>
  <c r="AO20" i="30"/>
  <c r="AY20" i="30" s="1"/>
  <c r="AO20" i="41"/>
  <c r="AO20" i="45"/>
  <c r="AC10" i="30"/>
  <c r="AC35" i="30" s="1"/>
  <c r="W35" i="30"/>
  <c r="AC10" i="33"/>
  <c r="AC35" i="33" s="1"/>
  <c r="W35" i="33"/>
  <c r="AE10" i="33"/>
  <c r="AC10" i="35"/>
  <c r="AC35" i="35" s="1"/>
  <c r="W35" i="35"/>
  <c r="AE10" i="35"/>
  <c r="AS10" i="37"/>
  <c r="AS35" i="37" s="1"/>
  <c r="AM35" i="37"/>
  <c r="Y10" i="39"/>
  <c r="AC10" i="41"/>
  <c r="AC35" i="41" s="1"/>
  <c r="W35" i="41"/>
  <c r="AE10" i="41"/>
  <c r="AO10" i="43"/>
  <c r="Y10" i="45"/>
  <c r="M16" i="28"/>
  <c r="AK44" i="38"/>
  <c r="Y46" i="44"/>
  <c r="AS46" i="40"/>
  <c r="AU46" i="40"/>
  <c r="AS46" i="36"/>
  <c r="AU46" i="36"/>
  <c r="AS46" i="32"/>
  <c r="AU46" i="32"/>
  <c r="AO46" i="46"/>
  <c r="BA46" i="46" s="1"/>
  <c r="AO46" i="42"/>
  <c r="AO46" i="34"/>
  <c r="E86" i="95"/>
  <c r="I31" i="51"/>
  <c r="M77" i="95"/>
  <c r="AS22" i="32"/>
  <c r="AU22" i="32"/>
  <c r="AS22" i="42"/>
  <c r="AU22" i="42"/>
  <c r="M9" i="28"/>
  <c r="M25" i="28" s="1"/>
  <c r="M31" i="28" s="1"/>
  <c r="Y27" i="7" s="1"/>
  <c r="AK44" i="45"/>
  <c r="AO46" i="43"/>
  <c r="AC46" i="39"/>
  <c r="AE46" i="39"/>
  <c r="AC46" i="35"/>
  <c r="AE46" i="35"/>
  <c r="M11" i="95"/>
  <c r="M86" i="95" s="1"/>
  <c r="M27" i="95"/>
  <c r="M51" i="27"/>
  <c r="M53" i="27" s="1"/>
  <c r="I26" i="10" s="1"/>
  <c r="I53" i="27"/>
  <c r="AC10" i="38"/>
  <c r="AC35" i="38" s="1"/>
  <c r="W35" i="38"/>
  <c r="AO10" i="40"/>
  <c r="AO10" i="42"/>
  <c r="AC10" i="44"/>
  <c r="AC35" i="44" s="1"/>
  <c r="W35" i="44"/>
  <c r="AE10" i="44"/>
  <c r="AO10" i="46"/>
  <c r="AO35" i="46" s="1"/>
  <c r="M71" i="95"/>
  <c r="AY46" i="35" l="1"/>
  <c r="BA46" i="35"/>
  <c r="AY10" i="33"/>
  <c r="BA10" i="33"/>
  <c r="AO35" i="33"/>
  <c r="AY46" i="39"/>
  <c r="BA46" i="39"/>
  <c r="AY46" i="44"/>
  <c r="BA46" i="44"/>
  <c r="AY10" i="32"/>
  <c r="AY35" i="32" s="1"/>
  <c r="BA10" i="32"/>
  <c r="AO35" i="32"/>
  <c r="W8" i="28"/>
  <c r="E10" i="7"/>
  <c r="AY10" i="42"/>
  <c r="AY35" i="42" s="1"/>
  <c r="AO35" i="42"/>
  <c r="BA10" i="42"/>
  <c r="E16" i="7"/>
  <c r="AY46" i="42"/>
  <c r="BA46" i="42"/>
  <c r="AI46" i="44"/>
  <c r="AK46" i="44"/>
  <c r="E13" i="28"/>
  <c r="AE35" i="41"/>
  <c r="AI10" i="39"/>
  <c r="AI35" i="39" s="1"/>
  <c r="Y35" i="39"/>
  <c r="AK10" i="39"/>
  <c r="M17" i="7"/>
  <c r="E19" i="7"/>
  <c r="E21" i="7"/>
  <c r="E26" i="7"/>
  <c r="AY20" i="41"/>
  <c r="BA20" i="41"/>
  <c r="Q17" i="7"/>
  <c r="AI46" i="30"/>
  <c r="AK46" i="30"/>
  <c r="AI46" i="41"/>
  <c r="AK46" i="41"/>
  <c r="Y11" i="28"/>
  <c r="BA44" i="43"/>
  <c r="Y21" i="28"/>
  <c r="BA44" i="33"/>
  <c r="AI46" i="38"/>
  <c r="AK46" i="38"/>
  <c r="Y15" i="28"/>
  <c r="BA44" i="39"/>
  <c r="AA42" i="55"/>
  <c r="M58" i="55"/>
  <c r="AI42" i="55"/>
  <c r="Q42" i="55"/>
  <c r="Q60" i="53"/>
  <c r="W44" i="53"/>
  <c r="W60" i="53" s="1"/>
  <c r="AY10" i="36"/>
  <c r="AY35" i="36" s="1"/>
  <c r="AO35" i="36"/>
  <c r="AY10" i="34"/>
  <c r="AY35" i="34" s="1"/>
  <c r="AO35" i="34"/>
  <c r="Q23" i="28"/>
  <c r="AI10" i="42"/>
  <c r="AI35" i="42" s="1"/>
  <c r="Y35" i="42"/>
  <c r="AK10" i="42"/>
  <c r="AS10" i="38"/>
  <c r="AS35" i="38" s="1"/>
  <c r="AM35" i="38"/>
  <c r="E18" i="28"/>
  <c r="AI10" i="34"/>
  <c r="AI35" i="34" s="1"/>
  <c r="Y35" i="34"/>
  <c r="E23" i="28"/>
  <c r="AA53" i="55"/>
  <c r="AI53" i="55"/>
  <c r="Q53" i="55"/>
  <c r="W53" i="55" s="1"/>
  <c r="AI46" i="43"/>
  <c r="AK46" i="43"/>
  <c r="M26" i="28"/>
  <c r="G38" i="10" s="1"/>
  <c r="Y9" i="28"/>
  <c r="BA44" i="45"/>
  <c r="AY21" i="40"/>
  <c r="BA21" i="40"/>
  <c r="BO29" i="51"/>
  <c r="BS29" i="51" s="1"/>
  <c r="BG29" i="51"/>
  <c r="AY29" i="51"/>
  <c r="AQ29" i="51"/>
  <c r="AI29" i="51"/>
  <c r="AM29" i="51" s="1"/>
  <c r="AA29" i="51"/>
  <c r="Q29" i="51"/>
  <c r="W29" i="51" s="1"/>
  <c r="AS10" i="41"/>
  <c r="AS35" i="41" s="1"/>
  <c r="AM35" i="41"/>
  <c r="AU10" i="41"/>
  <c r="AI10" i="37"/>
  <c r="AI35" i="37" s="1"/>
  <c r="Y35" i="37"/>
  <c r="AY10" i="35"/>
  <c r="AY35" i="35" s="1"/>
  <c r="BA10" i="35"/>
  <c r="AO35" i="35"/>
  <c r="AS10" i="30"/>
  <c r="AS35" i="30" s="1"/>
  <c r="AM35" i="30"/>
  <c r="AY20" i="33"/>
  <c r="BA20" i="33"/>
  <c r="AY46" i="37"/>
  <c r="BA46" i="37"/>
  <c r="AI46" i="45"/>
  <c r="AK46" i="45"/>
  <c r="Y13" i="28"/>
  <c r="BA44" i="41"/>
  <c r="AY21" i="43"/>
  <c r="BA21" i="43"/>
  <c r="AY22" i="41"/>
  <c r="BA22" i="41"/>
  <c r="AI46" i="31"/>
  <c r="AK46" i="31"/>
  <c r="Q47" i="35"/>
  <c r="Q48" i="35" s="1"/>
  <c r="W45" i="35"/>
  <c r="S45" i="35"/>
  <c r="M48" i="39"/>
  <c r="S47" i="43"/>
  <c r="S48" i="43" s="1"/>
  <c r="AM45" i="43"/>
  <c r="M48" i="43"/>
  <c r="Q47" i="32"/>
  <c r="Q48" i="32" s="1"/>
  <c r="W45" i="32"/>
  <c r="Y45" i="32" s="1"/>
  <c r="S45" i="32"/>
  <c r="M48" i="32"/>
  <c r="W45" i="36"/>
  <c r="Q47" i="36"/>
  <c r="Q48" i="36" s="1"/>
  <c r="Y45" i="36"/>
  <c r="S47" i="40"/>
  <c r="S48" i="40" s="1"/>
  <c r="AM45" i="40"/>
  <c r="AO45" i="40"/>
  <c r="M48" i="40"/>
  <c r="M48" i="44"/>
  <c r="K10" i="28"/>
  <c r="AK35" i="44"/>
  <c r="AS35" i="42"/>
  <c r="AS35" i="40"/>
  <c r="I16" i="7"/>
  <c r="Q47" i="30"/>
  <c r="Q48" i="30" s="1"/>
  <c r="W45" i="30"/>
  <c r="Y45" i="30" s="1"/>
  <c r="S45" i="30"/>
  <c r="W45" i="33"/>
  <c r="Q47" i="33"/>
  <c r="Q48" i="33" s="1"/>
  <c r="Y45" i="33"/>
  <c r="Q47" i="37"/>
  <c r="Q48" i="37" s="1"/>
  <c r="W45" i="37"/>
  <c r="S45" i="37"/>
  <c r="M48" i="41"/>
  <c r="S47" i="45"/>
  <c r="AM45" i="45"/>
  <c r="AO45" i="45"/>
  <c r="M48" i="45"/>
  <c r="M48" i="31"/>
  <c r="Q47" i="34"/>
  <c r="Q48" i="34" s="1"/>
  <c r="W45" i="34"/>
  <c r="S45" i="34"/>
  <c r="W45" i="38"/>
  <c r="Q47" i="38"/>
  <c r="Q48" i="38" s="1"/>
  <c r="Y45" i="38"/>
  <c r="Q47" i="42"/>
  <c r="Q48" i="42" s="1"/>
  <c r="W45" i="42"/>
  <c r="Y45" i="42" s="1"/>
  <c r="S45" i="42"/>
  <c r="M48" i="46"/>
  <c r="Q31" i="51"/>
  <c r="I9" i="10" s="1"/>
  <c r="W25" i="51"/>
  <c r="W31" i="51" s="1"/>
  <c r="M9" i="8" s="1"/>
  <c r="AI31" i="51"/>
  <c r="I15" i="10" s="1"/>
  <c r="AM25" i="51"/>
  <c r="AM31" i="51" s="1"/>
  <c r="M19" i="8" s="1"/>
  <c r="AY31" i="51"/>
  <c r="I16" i="10" s="1"/>
  <c r="BO31" i="51"/>
  <c r="I24" i="10" s="1"/>
  <c r="BS25" i="51"/>
  <c r="BS31" i="51" s="1"/>
  <c r="M28" i="8" s="1"/>
  <c r="E9" i="7"/>
  <c r="I13" i="7"/>
  <c r="E15" i="7"/>
  <c r="I19" i="7"/>
  <c r="I21" i="7"/>
  <c r="I26" i="7"/>
  <c r="AO35" i="37"/>
  <c r="K86" i="95"/>
  <c r="E27" i="12" s="1"/>
  <c r="I30" i="8"/>
  <c r="Q66" i="54"/>
  <c r="E23" i="10" s="1"/>
  <c r="Q18" i="28"/>
  <c r="Q20" i="28"/>
  <c r="E22" i="28"/>
  <c r="AE35" i="32"/>
  <c r="Q25" i="7"/>
  <c r="AS10" i="44"/>
  <c r="AS35" i="44" s="1"/>
  <c r="AM35" i="44"/>
  <c r="AU10" i="44"/>
  <c r="E12" i="28"/>
  <c r="AE35" i="42"/>
  <c r="E14" i="28"/>
  <c r="AE35" i="40"/>
  <c r="K18" i="28"/>
  <c r="E20" i="7"/>
  <c r="K23" i="28"/>
  <c r="E42" i="12"/>
  <c r="S25" i="28"/>
  <c r="Y16" i="28"/>
  <c r="BA44" i="38"/>
  <c r="AS10" i="45"/>
  <c r="AS35" i="45" s="1"/>
  <c r="AM35" i="45"/>
  <c r="AU10" i="45"/>
  <c r="E11" i="7"/>
  <c r="AY10" i="39"/>
  <c r="AY35" i="39" s="1"/>
  <c r="BA10" i="39"/>
  <c r="AO35" i="39"/>
  <c r="E17" i="28"/>
  <c r="AS46" i="30"/>
  <c r="AU46" i="30"/>
  <c r="AS46" i="41"/>
  <c r="AU46" i="41"/>
  <c r="AY46" i="38"/>
  <c r="BA46" i="38"/>
  <c r="E10" i="28"/>
  <c r="AE35" i="44"/>
  <c r="AY10" i="40"/>
  <c r="AY35" i="40" s="1"/>
  <c r="AO35" i="40"/>
  <c r="BA10" i="40"/>
  <c r="E16" i="28"/>
  <c r="AY46" i="43"/>
  <c r="BA46" i="43"/>
  <c r="AY46" i="34"/>
  <c r="BA46" i="34"/>
  <c r="AI10" i="45"/>
  <c r="AI35" i="45" s="1"/>
  <c r="Y35" i="45"/>
  <c r="AK10" i="45"/>
  <c r="AY10" i="43"/>
  <c r="AY35" i="43" s="1"/>
  <c r="AO35" i="43"/>
  <c r="BA10" i="43"/>
  <c r="E13" i="7"/>
  <c r="Q17" i="28"/>
  <c r="E19" i="28"/>
  <c r="AE35" i="35"/>
  <c r="E21" i="28"/>
  <c r="AE35" i="33"/>
  <c r="E24" i="28"/>
  <c r="AY20" i="45"/>
  <c r="BA20" i="45"/>
  <c r="AI46" i="37"/>
  <c r="AK46" i="37"/>
  <c r="I27" i="49"/>
  <c r="K25" i="49"/>
  <c r="K26" i="49" s="1"/>
  <c r="M26" i="49" s="1"/>
  <c r="Q26" i="49" s="1"/>
  <c r="W26" i="49" s="1"/>
  <c r="M62" i="53"/>
  <c r="K60" i="53"/>
  <c r="K61" i="53" s="1"/>
  <c r="M61" i="53" s="1"/>
  <c r="Q61" i="53" s="1"/>
  <c r="W61" i="53" s="1"/>
  <c r="AI10" i="32"/>
  <c r="AI35" i="32" s="1"/>
  <c r="Y35" i="32"/>
  <c r="AK10" i="32"/>
  <c r="M25" i="7"/>
  <c r="AI10" i="40"/>
  <c r="AI35" i="40" s="1"/>
  <c r="Y35" i="40"/>
  <c r="AK10" i="40"/>
  <c r="AY10" i="38"/>
  <c r="AY35" i="38" s="1"/>
  <c r="AO35" i="38"/>
  <c r="E18" i="7"/>
  <c r="AS10" i="32"/>
  <c r="AS35" i="32" s="1"/>
  <c r="AU10" i="32"/>
  <c r="AM35" i="32"/>
  <c r="E25" i="7"/>
  <c r="AS46" i="35"/>
  <c r="AU46" i="35"/>
  <c r="AI10" i="43"/>
  <c r="AI35" i="43" s="1"/>
  <c r="Y35" i="43"/>
  <c r="AK10" i="43"/>
  <c r="AY10" i="41"/>
  <c r="AY35" i="41" s="1"/>
  <c r="AO35" i="41"/>
  <c r="BA10" i="41"/>
  <c r="AS10" i="35"/>
  <c r="AS35" i="35" s="1"/>
  <c r="AM35" i="35"/>
  <c r="AU10" i="35"/>
  <c r="AS10" i="33"/>
  <c r="AS35" i="33" s="1"/>
  <c r="AM35" i="33"/>
  <c r="AU10" i="33"/>
  <c r="AO10" i="30"/>
  <c r="AI46" i="33"/>
  <c r="AK46" i="33"/>
  <c r="AS46" i="37"/>
  <c r="AU46" i="37"/>
  <c r="AY21" i="33"/>
  <c r="BA21" i="33"/>
  <c r="M48" i="35"/>
  <c r="Q47" i="39"/>
  <c r="Q48" i="39" s="1"/>
  <c r="W45" i="39"/>
  <c r="Y45" i="39" s="1"/>
  <c r="S45" i="39"/>
  <c r="W45" i="43"/>
  <c r="Q47" i="43"/>
  <c r="Q48" i="43" s="1"/>
  <c r="Y45" i="43"/>
  <c r="S45" i="36"/>
  <c r="M48" i="36"/>
  <c r="W45" i="40"/>
  <c r="Q47" i="40"/>
  <c r="Q48" i="40" s="1"/>
  <c r="Y45" i="40"/>
  <c r="Q47" i="44"/>
  <c r="Q48" i="44" s="1"/>
  <c r="W45" i="44"/>
  <c r="Y45" i="44" s="1"/>
  <c r="S45" i="44"/>
  <c r="Y18" i="28"/>
  <c r="BA44" i="36"/>
  <c r="Y19" i="28"/>
  <c r="BA44" i="35"/>
  <c r="Q8" i="28"/>
  <c r="I10" i="7"/>
  <c r="Q12" i="28"/>
  <c r="AU35" i="42"/>
  <c r="Q14" i="28"/>
  <c r="AU35" i="40"/>
  <c r="K16" i="28"/>
  <c r="M48" i="30"/>
  <c r="S45" i="33"/>
  <c r="M48" i="33"/>
  <c r="M48" i="37"/>
  <c r="Q47" i="41"/>
  <c r="Q48" i="41" s="1"/>
  <c r="Y45" i="41"/>
  <c r="W45" i="41"/>
  <c r="S45" i="41"/>
  <c r="W45" i="45"/>
  <c r="Q47" i="45"/>
  <c r="Q48" i="45" s="1"/>
  <c r="Y45" i="45"/>
  <c r="Q47" i="31"/>
  <c r="Q48" i="31" s="1"/>
  <c r="W45" i="31"/>
  <c r="Y45" i="31" s="1"/>
  <c r="S45" i="31"/>
  <c r="M48" i="34"/>
  <c r="S45" i="38"/>
  <c r="M48" i="38"/>
  <c r="M48" i="42"/>
  <c r="Q47" i="46"/>
  <c r="Q48" i="46" s="1"/>
  <c r="W45" i="46"/>
  <c r="W47" i="46" s="1"/>
  <c r="AE47" i="46" s="1"/>
  <c r="S45" i="46"/>
  <c r="AA31" i="51"/>
  <c r="I11" i="10" s="1"/>
  <c r="AQ31" i="51"/>
  <c r="I14" i="10" s="1"/>
  <c r="BG31" i="51"/>
  <c r="I20" i="10" s="1"/>
  <c r="M31" i="51"/>
  <c r="E9" i="28"/>
  <c r="E25" i="28" s="1"/>
  <c r="E31" i="28" s="1"/>
  <c r="E27" i="7" s="1"/>
  <c r="AE35" i="45"/>
  <c r="Q11" i="28"/>
  <c r="AU35" i="43"/>
  <c r="AS35" i="43"/>
  <c r="K13" i="28"/>
  <c r="AK35" i="41"/>
  <c r="E15" i="28"/>
  <c r="AE35" i="39"/>
  <c r="K19" i="28"/>
  <c r="AK35" i="35"/>
  <c r="K21" i="28"/>
  <c r="AK35" i="33"/>
  <c r="K24" i="28"/>
  <c r="Y23" i="28"/>
  <c r="BA44" i="31"/>
  <c r="M38" i="22"/>
  <c r="I33" i="10" s="1"/>
  <c r="S32" i="22"/>
  <c r="S38" i="22" s="1"/>
  <c r="M39" i="8" s="1"/>
  <c r="M38" i="24"/>
  <c r="I32" i="10" s="1"/>
  <c r="S32" i="24"/>
  <c r="S38" i="24" s="1"/>
  <c r="M38" i="8" s="1"/>
  <c r="Q25" i="49"/>
  <c r="Q27" i="49" s="1"/>
  <c r="I25" i="10" s="1"/>
  <c r="W21" i="49"/>
  <c r="W25" i="49" s="1"/>
  <c r="W27" i="49" s="1"/>
  <c r="M29" i="8" s="1"/>
  <c r="W66" i="54"/>
  <c r="E27" i="8" s="1"/>
  <c r="E30" i="8" s="1"/>
  <c r="Y14" i="28"/>
  <c r="BA44" i="40"/>
  <c r="M18" i="7"/>
  <c r="M20" i="7"/>
  <c r="E24" i="7"/>
  <c r="W23" i="28"/>
  <c r="AO10" i="44"/>
  <c r="E12" i="7"/>
  <c r="E14" i="7"/>
  <c r="I18" i="7"/>
  <c r="E20" i="28"/>
  <c r="I25" i="7"/>
  <c r="AS46" i="39"/>
  <c r="AU46" i="39"/>
  <c r="Y10" i="28"/>
  <c r="BA44" i="44"/>
  <c r="AS46" i="44"/>
  <c r="AU46" i="44"/>
  <c r="S48" i="45"/>
  <c r="AO10" i="45"/>
  <c r="E11" i="28"/>
  <c r="AE35" i="43"/>
  <c r="AS10" i="39"/>
  <c r="AS35" i="39" s="1"/>
  <c r="AU10" i="39"/>
  <c r="AM35" i="39"/>
  <c r="E17" i="7"/>
  <c r="AO46" i="30"/>
  <c r="AO46" i="41"/>
  <c r="AS46" i="38"/>
  <c r="AU46" i="38"/>
  <c r="Y47" i="44" l="1"/>
  <c r="AI45" i="44"/>
  <c r="AI47" i="44" s="1"/>
  <c r="AK45" i="44"/>
  <c r="Y47" i="42"/>
  <c r="AI45" i="42"/>
  <c r="AI47" i="42" s="1"/>
  <c r="AO12" i="7" s="1"/>
  <c r="AK45" i="42"/>
  <c r="Y47" i="32"/>
  <c r="AI45" i="32"/>
  <c r="AI47" i="32" s="1"/>
  <c r="AO24" i="7" s="1"/>
  <c r="AK45" i="32"/>
  <c r="Y47" i="31"/>
  <c r="AI45" i="31"/>
  <c r="AI47" i="31" s="1"/>
  <c r="Y47" i="39"/>
  <c r="AI45" i="39"/>
  <c r="AI47" i="39" s="1"/>
  <c r="AO15" i="7" s="1"/>
  <c r="AK45" i="39"/>
  <c r="Y47" i="30"/>
  <c r="AI45" i="30"/>
  <c r="AI47" i="30" s="1"/>
  <c r="Q15" i="28"/>
  <c r="AU35" i="39"/>
  <c r="AY46" i="30"/>
  <c r="BA46" i="30"/>
  <c r="AY10" i="45"/>
  <c r="AY35" i="45" s="1"/>
  <c r="AO35" i="45"/>
  <c r="BA10" i="45"/>
  <c r="S47" i="46"/>
  <c r="S48" i="46" s="1"/>
  <c r="AM45" i="46"/>
  <c r="AM47" i="46" s="1"/>
  <c r="Y45" i="46"/>
  <c r="Y47" i="46" s="1"/>
  <c r="S47" i="38"/>
  <c r="S48" i="38" s="1"/>
  <c r="AM45" i="38"/>
  <c r="S47" i="31"/>
  <c r="S48" i="31" s="1"/>
  <c r="AM45" i="31"/>
  <c r="Y47" i="45"/>
  <c r="AI45" i="45"/>
  <c r="AI47" i="45" s="1"/>
  <c r="AO9" i="7" s="1"/>
  <c r="AK45" i="45"/>
  <c r="W47" i="45"/>
  <c r="AC45" i="45"/>
  <c r="AC47" i="45" s="1"/>
  <c r="AE45" i="45"/>
  <c r="W47" i="41"/>
  <c r="AC45" i="41"/>
  <c r="AC47" i="41" s="1"/>
  <c r="AE45" i="41"/>
  <c r="S47" i="44"/>
  <c r="S48" i="44" s="1"/>
  <c r="AM45" i="44"/>
  <c r="Y47" i="40"/>
  <c r="AI45" i="40"/>
  <c r="AI47" i="40" s="1"/>
  <c r="AO14" i="7" s="1"/>
  <c r="AK45" i="40"/>
  <c r="W47" i="40"/>
  <c r="AC45" i="40"/>
  <c r="AC47" i="40" s="1"/>
  <c r="AE45" i="40"/>
  <c r="S47" i="36"/>
  <c r="S48" i="36" s="1"/>
  <c r="AM45" i="36"/>
  <c r="S47" i="39"/>
  <c r="S48" i="39" s="1"/>
  <c r="AM45" i="39"/>
  <c r="Q21" i="28"/>
  <c r="AU35" i="33"/>
  <c r="M19" i="7"/>
  <c r="Q13" i="7"/>
  <c r="I11" i="7"/>
  <c r="Q16" i="7"/>
  <c r="I14" i="7"/>
  <c r="K22" i="28"/>
  <c r="Y48" i="32"/>
  <c r="AK35" i="32"/>
  <c r="Q11" i="7"/>
  <c r="K9" i="28"/>
  <c r="Y48" i="45"/>
  <c r="AK35" i="45"/>
  <c r="W14" i="28"/>
  <c r="BA35" i="40"/>
  <c r="M9" i="7"/>
  <c r="I59" i="10"/>
  <c r="I61" i="10" s="1"/>
  <c r="E43" i="12"/>
  <c r="E20" i="9" s="1"/>
  <c r="Q10" i="28"/>
  <c r="AU35" i="44"/>
  <c r="O25" i="49"/>
  <c r="S47" i="42"/>
  <c r="S48" i="42" s="1"/>
  <c r="AM45" i="42"/>
  <c r="Y47" i="38"/>
  <c r="AI45" i="38"/>
  <c r="AI47" i="38" s="1"/>
  <c r="W47" i="38"/>
  <c r="AC45" i="38"/>
  <c r="AC47" i="38" s="1"/>
  <c r="W47" i="34"/>
  <c r="AC45" i="34"/>
  <c r="AC47" i="34" s="1"/>
  <c r="AK48" i="45"/>
  <c r="AM47" i="45"/>
  <c r="AS45" i="45"/>
  <c r="AS47" i="45" s="1"/>
  <c r="AS9" i="7" s="1"/>
  <c r="AU45" i="45"/>
  <c r="W47" i="37"/>
  <c r="AC45" i="37"/>
  <c r="AC47" i="37" s="1"/>
  <c r="S47" i="30"/>
  <c r="S48" i="30" s="1"/>
  <c r="AM45" i="30"/>
  <c r="M14" i="7"/>
  <c r="AM47" i="40"/>
  <c r="AS45" i="40"/>
  <c r="AS47" i="40" s="1"/>
  <c r="AS14" i="7" s="1"/>
  <c r="AU45" i="40"/>
  <c r="Y47" i="36"/>
  <c r="AI45" i="36"/>
  <c r="AI47" i="36" s="1"/>
  <c r="W47" i="36"/>
  <c r="AC45" i="36"/>
  <c r="AC47" i="36" s="1"/>
  <c r="S47" i="32"/>
  <c r="S48" i="32" s="1"/>
  <c r="AM45" i="32"/>
  <c r="AM47" i="43"/>
  <c r="AS45" i="43"/>
  <c r="AS47" i="43" s="1"/>
  <c r="AS11" i="7" s="1"/>
  <c r="AU45" i="43"/>
  <c r="W47" i="35"/>
  <c r="AC45" i="35"/>
  <c r="AC47" i="35" s="1"/>
  <c r="AE45" i="35"/>
  <c r="Q24" i="28"/>
  <c r="K17" i="28"/>
  <c r="M13" i="7"/>
  <c r="K20" i="28"/>
  <c r="Q16" i="28"/>
  <c r="I12" i="7"/>
  <c r="AI48" i="42"/>
  <c r="W20" i="28"/>
  <c r="W18" i="28"/>
  <c r="W62" i="53"/>
  <c r="M27" i="8" s="1"/>
  <c r="M30" i="8" s="1"/>
  <c r="Q58" i="55"/>
  <c r="I8" i="10" s="1"/>
  <c r="W42" i="55"/>
  <c r="I15" i="7"/>
  <c r="AI48" i="39"/>
  <c r="Q12" i="7"/>
  <c r="AY46" i="41"/>
  <c r="BA46" i="41"/>
  <c r="M15" i="7"/>
  <c r="AY10" i="44"/>
  <c r="AY35" i="44" s="1"/>
  <c r="AO35" i="44"/>
  <c r="BA10" i="44"/>
  <c r="M11" i="7"/>
  <c r="AS48" i="43"/>
  <c r="I8" i="28"/>
  <c r="W48" i="46"/>
  <c r="W47" i="31"/>
  <c r="AC45" i="31"/>
  <c r="AC47" i="31" s="1"/>
  <c r="S47" i="41"/>
  <c r="S48" i="41" s="1"/>
  <c r="AM45" i="41"/>
  <c r="Y47" i="41"/>
  <c r="AI45" i="41"/>
  <c r="AI47" i="41" s="1"/>
  <c r="AK45" i="41"/>
  <c r="S47" i="33"/>
  <c r="S48" i="33" s="1"/>
  <c r="AM45" i="33"/>
  <c r="AO45" i="33"/>
  <c r="W47" i="44"/>
  <c r="AC45" i="44"/>
  <c r="AC47" i="44" s="1"/>
  <c r="AE45" i="44"/>
  <c r="Y47" i="43"/>
  <c r="AI45" i="43"/>
  <c r="AI47" i="43" s="1"/>
  <c r="AO11" i="7" s="1"/>
  <c r="AK45" i="43"/>
  <c r="W47" i="43"/>
  <c r="AC45" i="43"/>
  <c r="AC47" i="43" s="1"/>
  <c r="AE45" i="43"/>
  <c r="W47" i="39"/>
  <c r="AC45" i="39"/>
  <c r="AC47" i="39" s="1"/>
  <c r="AE45" i="39"/>
  <c r="AY10" i="30"/>
  <c r="AY35" i="30" s="1"/>
  <c r="AO35" i="30"/>
  <c r="M21" i="7"/>
  <c r="Q19" i="28"/>
  <c r="AU35" i="35"/>
  <c r="W13" i="28"/>
  <c r="BA35" i="41"/>
  <c r="K11" i="28"/>
  <c r="Y48" i="43"/>
  <c r="AK48" i="43" s="1"/>
  <c r="AK35" i="43"/>
  <c r="Q22" i="28"/>
  <c r="AU35" i="32"/>
  <c r="M24" i="7"/>
  <c r="W16" i="28"/>
  <c r="K14" i="28"/>
  <c r="Y48" i="40"/>
  <c r="AK48" i="40" s="1"/>
  <c r="AK35" i="40"/>
  <c r="I24" i="7"/>
  <c r="AI48" i="32"/>
  <c r="E26" i="28"/>
  <c r="E37" i="10" s="1"/>
  <c r="W11" i="28"/>
  <c r="BA35" i="43"/>
  <c r="I9" i="7"/>
  <c r="AI48" i="45"/>
  <c r="Q14" i="7"/>
  <c r="W15" i="28"/>
  <c r="BA35" i="39"/>
  <c r="Q15" i="7"/>
  <c r="Q9" i="28"/>
  <c r="Q25" i="28" s="1"/>
  <c r="Q31" i="28" s="1"/>
  <c r="M27" i="7" s="1"/>
  <c r="AM48" i="45"/>
  <c r="AU48" i="45" s="1"/>
  <c r="AU35" i="45"/>
  <c r="S31" i="28"/>
  <c r="AC27" i="7" s="1"/>
  <c r="S26" i="28"/>
  <c r="G39" i="10" s="1"/>
  <c r="M10" i="7"/>
  <c r="M27" i="49"/>
  <c r="W17" i="28"/>
  <c r="AE48" i="46"/>
  <c r="W47" i="42"/>
  <c r="AC45" i="42"/>
  <c r="AC47" i="42" s="1"/>
  <c r="AE45" i="42"/>
  <c r="S47" i="34"/>
  <c r="S48" i="34" s="1"/>
  <c r="AM45" i="34"/>
  <c r="Y45" i="34"/>
  <c r="AO47" i="45"/>
  <c r="AY45" i="45"/>
  <c r="AY47" i="45" s="1"/>
  <c r="AW9" i="7" s="1"/>
  <c r="BA45" i="45"/>
  <c r="S47" i="37"/>
  <c r="S48" i="37" s="1"/>
  <c r="AM45" i="37"/>
  <c r="Y45" i="37"/>
  <c r="Y47" i="33"/>
  <c r="AI45" i="33"/>
  <c r="AI47" i="33" s="1"/>
  <c r="AK45" i="33"/>
  <c r="W47" i="33"/>
  <c r="AC45" i="33"/>
  <c r="AC47" i="33" s="1"/>
  <c r="AE45" i="33"/>
  <c r="W47" i="30"/>
  <c r="AC45" i="30"/>
  <c r="AC47" i="30" s="1"/>
  <c r="M12" i="7"/>
  <c r="AO47" i="40"/>
  <c r="AO48" i="40" s="1"/>
  <c r="BA48" i="40" s="1"/>
  <c r="AY45" i="40"/>
  <c r="AY47" i="40" s="1"/>
  <c r="AW14" i="7" s="1"/>
  <c r="BA45" i="40"/>
  <c r="AK48" i="32"/>
  <c r="W47" i="32"/>
  <c r="AC45" i="32"/>
  <c r="AC47" i="32" s="1"/>
  <c r="AE45" i="32"/>
  <c r="AO45" i="43"/>
  <c r="S47" i="35"/>
  <c r="S48" i="35" s="1"/>
  <c r="AM45" i="35"/>
  <c r="AO45" i="35" s="1"/>
  <c r="Y45" i="35"/>
  <c r="M26" i="7"/>
  <c r="W19" i="28"/>
  <c r="BA35" i="35"/>
  <c r="Q19" i="7"/>
  <c r="I17" i="7"/>
  <c r="Q13" i="28"/>
  <c r="AU35" i="41"/>
  <c r="Y25" i="28"/>
  <c r="I20" i="7"/>
  <c r="M16" i="7"/>
  <c r="K12" i="28"/>
  <c r="Y48" i="42"/>
  <c r="AK48" i="42" s="1"/>
  <c r="AK35" i="42"/>
  <c r="Q20" i="7"/>
  <c r="Q18" i="7"/>
  <c r="Q62" i="53"/>
  <c r="I23" i="10" s="1"/>
  <c r="AI58" i="55"/>
  <c r="I13" i="10" s="1"/>
  <c r="K15" i="28"/>
  <c r="Y48" i="39"/>
  <c r="AK48" i="39" s="1"/>
  <c r="AK35" i="39"/>
  <c r="W12" i="28"/>
  <c r="BA35" i="42"/>
  <c r="W22" i="28"/>
  <c r="BA35" i="32"/>
  <c r="Q24" i="7"/>
  <c r="W21" i="28"/>
  <c r="BA35" i="33"/>
  <c r="AY35" i="33"/>
  <c r="AO47" i="35" l="1"/>
  <c r="AY45" i="35"/>
  <c r="AY47" i="35" s="1"/>
  <c r="BA45" i="35"/>
  <c r="Y31" i="28"/>
  <c r="AG27" i="7" s="1"/>
  <c r="Y26" i="28"/>
  <c r="G40" i="10" s="1"/>
  <c r="G42" i="10" s="1"/>
  <c r="AK21" i="7"/>
  <c r="AC48" i="33"/>
  <c r="O21" i="28"/>
  <c r="AK47" i="33"/>
  <c r="Y48" i="33"/>
  <c r="AK48" i="33" s="1"/>
  <c r="AM47" i="37"/>
  <c r="AS45" i="37"/>
  <c r="AS47" i="37" s="1"/>
  <c r="AO45" i="37"/>
  <c r="Y47" i="34"/>
  <c r="AI45" i="34"/>
  <c r="AI47" i="34" s="1"/>
  <c r="I12" i="28"/>
  <c r="W48" i="42"/>
  <c r="AE48" i="42" s="1"/>
  <c r="AE47" i="42"/>
  <c r="AY48" i="40"/>
  <c r="W24" i="28"/>
  <c r="I15" i="28"/>
  <c r="AE47" i="39"/>
  <c r="W48" i="39"/>
  <c r="AE48" i="39" s="1"/>
  <c r="AK11" i="7"/>
  <c r="AC48" i="43"/>
  <c r="O11" i="28"/>
  <c r="AK47" i="43"/>
  <c r="AK10" i="7"/>
  <c r="AC48" i="44"/>
  <c r="AO47" i="33"/>
  <c r="AY45" i="33"/>
  <c r="AY47" i="33" s="1"/>
  <c r="AW21" i="7" s="1"/>
  <c r="BA45" i="33"/>
  <c r="AO13" i="7"/>
  <c r="AI48" i="41"/>
  <c r="AM47" i="41"/>
  <c r="AS45" i="41"/>
  <c r="AS47" i="41" s="1"/>
  <c r="AU45" i="41"/>
  <c r="AO45" i="41"/>
  <c r="I23" i="28"/>
  <c r="W48" i="31"/>
  <c r="AE48" i="31" s="1"/>
  <c r="AE47" i="31"/>
  <c r="W10" i="28"/>
  <c r="BA35" i="44"/>
  <c r="AA58" i="55"/>
  <c r="I10" i="10" s="1"/>
  <c r="W58" i="55"/>
  <c r="M8" i="8" s="1"/>
  <c r="M10" i="8" s="1"/>
  <c r="Q26" i="28"/>
  <c r="E39" i="10" s="1"/>
  <c r="AK19" i="7"/>
  <c r="AC48" i="35"/>
  <c r="U11" i="28"/>
  <c r="AU47" i="43"/>
  <c r="AM48" i="43"/>
  <c r="AU48" i="43" s="1"/>
  <c r="AM47" i="32"/>
  <c r="AS45" i="32"/>
  <c r="AS47" i="32" s="1"/>
  <c r="AU45" i="32"/>
  <c r="AK18" i="7"/>
  <c r="AC48" i="36"/>
  <c r="AO18" i="7"/>
  <c r="AI48" i="36"/>
  <c r="U14" i="28"/>
  <c r="AU47" i="40"/>
  <c r="AM48" i="40"/>
  <c r="AU48" i="40" s="1"/>
  <c r="AK17" i="7"/>
  <c r="AC48" i="37"/>
  <c r="U9" i="28"/>
  <c r="AU47" i="45"/>
  <c r="I20" i="28"/>
  <c r="AE47" i="34"/>
  <c r="W48" i="34"/>
  <c r="AE48" i="34" s="1"/>
  <c r="I16" i="28"/>
  <c r="W48" i="38"/>
  <c r="AE48" i="38" s="1"/>
  <c r="AE47" i="38"/>
  <c r="O16" i="28"/>
  <c r="Y48" i="38"/>
  <c r="AK48" i="38" s="1"/>
  <c r="AK47" i="38"/>
  <c r="K25" i="28"/>
  <c r="AM47" i="39"/>
  <c r="AS45" i="39"/>
  <c r="AS47" i="39" s="1"/>
  <c r="AU45" i="39"/>
  <c r="AO45" i="39"/>
  <c r="AM47" i="36"/>
  <c r="AS45" i="36"/>
  <c r="AS47" i="36" s="1"/>
  <c r="I14" i="28"/>
  <c r="AE47" i="40"/>
  <c r="W48" i="40"/>
  <c r="AE48" i="40" s="1"/>
  <c r="AM47" i="44"/>
  <c r="AS45" i="44"/>
  <c r="AS47" i="44" s="1"/>
  <c r="AU45" i="44"/>
  <c r="AO45" i="44"/>
  <c r="AK13" i="7"/>
  <c r="AC48" i="41"/>
  <c r="I9" i="28"/>
  <c r="I25" i="28" s="1"/>
  <c r="I31" i="28" s="1"/>
  <c r="AK27" i="7" s="1"/>
  <c r="AE47" i="45"/>
  <c r="W48" i="45"/>
  <c r="AE48" i="45" s="1"/>
  <c r="AM47" i="31"/>
  <c r="AS45" i="31"/>
  <c r="AS47" i="31" s="1"/>
  <c r="AO45" i="31"/>
  <c r="AM47" i="38"/>
  <c r="AS45" i="38"/>
  <c r="AS47" i="38" s="1"/>
  <c r="O8" i="28"/>
  <c r="Y48" i="46"/>
  <c r="AK48" i="46" s="1"/>
  <c r="AK47" i="46"/>
  <c r="W9" i="28"/>
  <c r="W25" i="28" s="1"/>
  <c r="W31" i="28" s="1"/>
  <c r="Q27" i="7" s="1"/>
  <c r="AO48" i="45"/>
  <c r="BA48" i="45" s="1"/>
  <c r="BA35" i="45"/>
  <c r="AO26" i="7"/>
  <c r="AI48" i="30"/>
  <c r="AO25" i="7"/>
  <c r="AI48" i="31"/>
  <c r="O22" i="28"/>
  <c r="AK47" i="32"/>
  <c r="O10" i="28"/>
  <c r="AK47" i="44"/>
  <c r="Y48" i="44"/>
  <c r="AK48" i="44" s="1"/>
  <c r="Q21" i="7"/>
  <c r="AY48" i="33"/>
  <c r="AM47" i="35"/>
  <c r="AS45" i="35"/>
  <c r="AS47" i="35" s="1"/>
  <c r="AU45" i="35"/>
  <c r="I22" i="28"/>
  <c r="AE47" i="32"/>
  <c r="W48" i="32"/>
  <c r="AE48" i="32" s="1"/>
  <c r="I24" i="28"/>
  <c r="AE47" i="30"/>
  <c r="W48" i="30"/>
  <c r="AE48" i="30" s="1"/>
  <c r="Y47" i="35"/>
  <c r="AI45" i="35"/>
  <c r="AI47" i="35" s="1"/>
  <c r="AK45" i="35"/>
  <c r="AO47" i="43"/>
  <c r="AY45" i="43"/>
  <c r="AY47" i="43" s="1"/>
  <c r="BA45" i="43"/>
  <c r="AK24" i="7"/>
  <c r="AC48" i="32"/>
  <c r="AA14" i="28"/>
  <c r="BA47" i="40"/>
  <c r="AK26" i="7"/>
  <c r="AC48" i="30"/>
  <c r="I21" i="28"/>
  <c r="W48" i="33"/>
  <c r="AE48" i="33" s="1"/>
  <c r="AE47" i="33"/>
  <c r="AO21" i="7"/>
  <c r="AI48" i="33"/>
  <c r="Y47" i="37"/>
  <c r="AI45" i="37"/>
  <c r="AI47" i="37" s="1"/>
  <c r="AA9" i="28"/>
  <c r="BA47" i="45"/>
  <c r="AM47" i="34"/>
  <c r="AS45" i="34"/>
  <c r="AS47" i="34" s="1"/>
  <c r="AO45" i="34"/>
  <c r="AK12" i="7"/>
  <c r="AC48" i="42"/>
  <c r="Q26" i="7"/>
  <c r="AK15" i="7"/>
  <c r="AC48" i="39"/>
  <c r="I11" i="28"/>
  <c r="AE47" i="43"/>
  <c r="W48" i="43"/>
  <c r="AE48" i="43" s="1"/>
  <c r="I10" i="28"/>
  <c r="W48" i="44"/>
  <c r="AE48" i="44" s="1"/>
  <c r="AE47" i="44"/>
  <c r="AM47" i="33"/>
  <c r="AS45" i="33"/>
  <c r="AS47" i="33" s="1"/>
  <c r="AU45" i="33"/>
  <c r="O13" i="28"/>
  <c r="Y48" i="41"/>
  <c r="AK48" i="41" s="1"/>
  <c r="AK47" i="41"/>
  <c r="AK25" i="7"/>
  <c r="AC48" i="31"/>
  <c r="Q10" i="7"/>
  <c r="I19" i="28"/>
  <c r="AE47" i="35"/>
  <c r="W48" i="35"/>
  <c r="AE48" i="35" s="1"/>
  <c r="AO45" i="32"/>
  <c r="I18" i="28"/>
  <c r="W48" i="36"/>
  <c r="AE48" i="36" s="1"/>
  <c r="AE47" i="36"/>
  <c r="O18" i="28"/>
  <c r="Y48" i="36"/>
  <c r="AK48" i="36" s="1"/>
  <c r="AK47" i="36"/>
  <c r="AS48" i="40"/>
  <c r="AM47" i="30"/>
  <c r="AS45" i="30"/>
  <c r="AS47" i="30" s="1"/>
  <c r="AO45" i="30"/>
  <c r="I17" i="28"/>
  <c r="W48" i="37"/>
  <c r="AE48" i="37" s="1"/>
  <c r="AE47" i="37"/>
  <c r="AK20" i="7"/>
  <c r="AC48" i="34"/>
  <c r="AK16" i="7"/>
  <c r="AC48" i="38"/>
  <c r="AO16" i="7"/>
  <c r="AI48" i="38"/>
  <c r="AM47" i="42"/>
  <c r="AS45" i="42"/>
  <c r="AS47" i="42" s="1"/>
  <c r="AU45" i="42"/>
  <c r="AO45" i="42"/>
  <c r="AS48" i="45"/>
  <c r="AI48" i="40"/>
  <c r="AI48" i="43"/>
  <c r="AO45" i="36"/>
  <c r="AK14" i="7"/>
  <c r="AC48" i="40"/>
  <c r="O14" i="28"/>
  <c r="AK47" i="40"/>
  <c r="I13" i="28"/>
  <c r="AE47" i="41"/>
  <c r="W48" i="41"/>
  <c r="AE48" i="41" s="1"/>
  <c r="AK9" i="7"/>
  <c r="AC48" i="45"/>
  <c r="O9" i="28"/>
  <c r="AK47" i="45"/>
  <c r="AO45" i="38"/>
  <c r="U8" i="28"/>
  <c r="AM48" i="46"/>
  <c r="AU48" i="46" s="1"/>
  <c r="AU47" i="46"/>
  <c r="AO45" i="46"/>
  <c r="AO47" i="46" s="1"/>
  <c r="Q9" i="7"/>
  <c r="AY48" i="45"/>
  <c r="O24" i="28"/>
  <c r="AK47" i="30"/>
  <c r="Y48" i="30"/>
  <c r="AK48" i="30" s="1"/>
  <c r="O15" i="28"/>
  <c r="AK47" i="39"/>
  <c r="O23" i="28"/>
  <c r="AK47" i="31"/>
  <c r="Y48" i="31"/>
  <c r="AK48" i="31" s="1"/>
  <c r="O12" i="28"/>
  <c r="AK47" i="42"/>
  <c r="AO10" i="7"/>
  <c r="AI48" i="44"/>
  <c r="AS12" i="7" l="1"/>
  <c r="AS48" i="42"/>
  <c r="AO47" i="30"/>
  <c r="AY45" i="30"/>
  <c r="AY47" i="30" s="1"/>
  <c r="U24" i="28"/>
  <c r="AU47" i="30"/>
  <c r="AM48" i="30"/>
  <c r="AU48" i="30" s="1"/>
  <c r="AS21" i="7"/>
  <c r="AS48" i="33"/>
  <c r="AS20" i="7"/>
  <c r="AS48" i="34"/>
  <c r="AO17" i="7"/>
  <c r="AI48" i="37"/>
  <c r="AA11" i="28"/>
  <c r="BA47" i="43"/>
  <c r="AO48" i="43"/>
  <c r="BA48" i="43" s="1"/>
  <c r="AO19" i="7"/>
  <c r="AI48" i="35"/>
  <c r="AS19" i="7"/>
  <c r="AS48" i="35"/>
  <c r="AS16" i="7"/>
  <c r="AS48" i="38"/>
  <c r="AO47" i="31"/>
  <c r="AY45" i="31"/>
  <c r="AY47" i="31" s="1"/>
  <c r="U23" i="28"/>
  <c r="AM48" i="31"/>
  <c r="AU48" i="31" s="1"/>
  <c r="AU47" i="31"/>
  <c r="U10" i="28"/>
  <c r="U25" i="28" s="1"/>
  <c r="U31" i="28" s="1"/>
  <c r="AS27" i="7" s="1"/>
  <c r="AU47" i="44"/>
  <c r="AM48" i="44"/>
  <c r="AU48" i="44" s="1"/>
  <c r="U18" i="28"/>
  <c r="AM48" i="36"/>
  <c r="AU48" i="36" s="1"/>
  <c r="AU47" i="36"/>
  <c r="U15" i="28"/>
  <c r="AU47" i="39"/>
  <c r="AM48" i="39"/>
  <c r="AU48" i="39" s="1"/>
  <c r="AS24" i="7"/>
  <c r="AS48" i="32"/>
  <c r="U13" i="28"/>
  <c r="AU47" i="41"/>
  <c r="AM48" i="41"/>
  <c r="AU48" i="41" s="1"/>
  <c r="O20" i="28"/>
  <c r="AK47" i="34"/>
  <c r="Y48" i="34"/>
  <c r="AK48" i="34" s="1"/>
  <c r="AO47" i="37"/>
  <c r="AY45" i="37"/>
  <c r="AY47" i="37" s="1"/>
  <c r="U17" i="28"/>
  <c r="AM48" i="37"/>
  <c r="AU48" i="37" s="1"/>
  <c r="AU47" i="37"/>
  <c r="E12" i="9"/>
  <c r="G50" i="10"/>
  <c r="G55" i="10" s="1"/>
  <c r="G56" i="10" s="1"/>
  <c r="K56" i="10" s="1"/>
  <c r="AW19" i="7"/>
  <c r="AY48" i="35"/>
  <c r="AO47" i="42"/>
  <c r="AY45" i="42"/>
  <c r="AY47" i="42" s="1"/>
  <c r="BA45" i="42"/>
  <c r="AA8" i="28"/>
  <c r="AO48" i="46"/>
  <c r="BA48" i="46" s="1"/>
  <c r="BA47" i="46"/>
  <c r="AO47" i="38"/>
  <c r="AY45" i="38"/>
  <c r="AY47" i="38" s="1"/>
  <c r="AO47" i="36"/>
  <c r="AY45" i="36"/>
  <c r="AY47" i="36" s="1"/>
  <c r="U12" i="28"/>
  <c r="AM48" i="42"/>
  <c r="AU48" i="42" s="1"/>
  <c r="AU47" i="42"/>
  <c r="AS26" i="7"/>
  <c r="AS48" i="30"/>
  <c r="AO47" i="32"/>
  <c r="AY45" i="32"/>
  <c r="AY47" i="32" s="1"/>
  <c r="BA45" i="32"/>
  <c r="U21" i="28"/>
  <c r="AU47" i="33"/>
  <c r="AM48" i="33"/>
  <c r="AU48" i="33" s="1"/>
  <c r="AO47" i="34"/>
  <c r="AY45" i="34"/>
  <c r="AY47" i="34" s="1"/>
  <c r="U20" i="28"/>
  <c r="AM48" i="34"/>
  <c r="AU48" i="34" s="1"/>
  <c r="AU47" i="34"/>
  <c r="O17" i="28"/>
  <c r="O25" i="28" s="1"/>
  <c r="AK47" i="37"/>
  <c r="Y48" i="37"/>
  <c r="AK48" i="37" s="1"/>
  <c r="AW11" i="7"/>
  <c r="AY48" i="43"/>
  <c r="O19" i="28"/>
  <c r="AK47" i="35"/>
  <c r="Y48" i="35"/>
  <c r="AK48" i="35" s="1"/>
  <c r="I26" i="28"/>
  <c r="I37" i="10" s="1"/>
  <c r="U19" i="28"/>
  <c r="AU47" i="35"/>
  <c r="AM48" i="35"/>
  <c r="AU48" i="35" s="1"/>
  <c r="U16" i="28"/>
  <c r="AU47" i="38"/>
  <c r="AM48" i="38"/>
  <c r="AU48" i="38" s="1"/>
  <c r="AS25" i="7"/>
  <c r="AS48" i="31"/>
  <c r="AO47" i="44"/>
  <c r="AY45" i="44"/>
  <c r="AY47" i="44" s="1"/>
  <c r="BA45" i="44"/>
  <c r="AS10" i="7"/>
  <c r="AS48" i="44"/>
  <c r="AS18" i="7"/>
  <c r="AS48" i="36"/>
  <c r="AO47" i="39"/>
  <c r="AY45" i="39"/>
  <c r="AY47" i="39" s="1"/>
  <c r="BA45" i="39"/>
  <c r="AS15" i="7"/>
  <c r="AS48" i="39"/>
  <c r="K31" i="28"/>
  <c r="I27" i="7" s="1"/>
  <c r="K26" i="28"/>
  <c r="E38" i="10" s="1"/>
  <c r="U22" i="28"/>
  <c r="AU47" i="32"/>
  <c r="AM48" i="32"/>
  <c r="AU48" i="32" s="1"/>
  <c r="AO47" i="41"/>
  <c r="AY45" i="41"/>
  <c r="AY47" i="41" s="1"/>
  <c r="BA45" i="41"/>
  <c r="AS13" i="7"/>
  <c r="AS48" i="41"/>
  <c r="AA21" i="28"/>
  <c r="BA47" i="33"/>
  <c r="AO48" i="33"/>
  <c r="BA48" i="33" s="1"/>
  <c r="W26" i="28"/>
  <c r="E40" i="10" s="1"/>
  <c r="AO20" i="7"/>
  <c r="AI48" i="34"/>
  <c r="AS17" i="7"/>
  <c r="AS48" i="37"/>
  <c r="AA19" i="28"/>
  <c r="BA47" i="35"/>
  <c r="AO48" i="35"/>
  <c r="BA48" i="35" s="1"/>
  <c r="O31" i="28" l="1"/>
  <c r="AO27" i="7" s="1"/>
  <c r="O26" i="28"/>
  <c r="I38" i="10" s="1"/>
  <c r="AW10" i="7"/>
  <c r="AY48" i="44"/>
  <c r="AW20" i="7"/>
  <c r="AY48" i="34"/>
  <c r="AW24" i="7"/>
  <c r="AY48" i="32"/>
  <c r="AW18" i="7"/>
  <c r="AY48" i="36"/>
  <c r="AA16" i="28"/>
  <c r="BA47" i="38"/>
  <c r="AO48" i="38"/>
  <c r="BA48" i="38" s="1"/>
  <c r="AW12" i="7"/>
  <c r="AY48" i="42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AA17" i="28"/>
  <c r="BA47" i="37"/>
  <c r="AO48" i="37"/>
  <c r="BA48" i="37" s="1"/>
  <c r="AW25" i="7"/>
  <c r="AY48" i="31"/>
  <c r="U26" i="28"/>
  <c r="I39" i="10" s="1"/>
  <c r="AA24" i="28"/>
  <c r="BA47" i="30"/>
  <c r="AO48" i="30"/>
  <c r="BA48" i="30" s="1"/>
  <c r="AW13" i="7"/>
  <c r="AY48" i="41"/>
  <c r="AA15" i="28"/>
  <c r="BA47" i="39"/>
  <c r="AO48" i="39"/>
  <c r="BA48" i="39" s="1"/>
  <c r="E42" i="10"/>
  <c r="AA13" i="28"/>
  <c r="BA47" i="41"/>
  <c r="AO48" i="41"/>
  <c r="BA48" i="41" s="1"/>
  <c r="AW15" i="7"/>
  <c r="AY48" i="39"/>
  <c r="AA10" i="28"/>
  <c r="AA25" i="28" s="1"/>
  <c r="AA31" i="28" s="1"/>
  <c r="AW27" i="7" s="1"/>
  <c r="BA47" i="44"/>
  <c r="AO48" i="44"/>
  <c r="BA48" i="44" s="1"/>
  <c r="AA20" i="28"/>
  <c r="BA47" i="34"/>
  <c r="AO48" i="34"/>
  <c r="BA48" i="34" s="1"/>
  <c r="AA22" i="28"/>
  <c r="BA47" i="32"/>
  <c r="AO48" i="32"/>
  <c r="BA48" i="32" s="1"/>
  <c r="AA18" i="28"/>
  <c r="BA47" i="36"/>
  <c r="AO48" i="36"/>
  <c r="BA48" i="36" s="1"/>
  <c r="AW16" i="7"/>
  <c r="AY48" i="38"/>
  <c r="AA12" i="28"/>
  <c r="BA47" i="42"/>
  <c r="AO48" i="42"/>
  <c r="BA48" i="42" s="1"/>
  <c r="AW17" i="7"/>
  <c r="AY48" i="37"/>
  <c r="AA23" i="28"/>
  <c r="BA47" i="31"/>
  <c r="AO48" i="31"/>
  <c r="BA48" i="31" s="1"/>
  <c r="AW26" i="7"/>
  <c r="AY48" i="30"/>
  <c r="E11" i="9" l="1"/>
  <c r="E43" i="10"/>
  <c r="E48" i="10" s="1"/>
  <c r="E49" i="10" s="1"/>
  <c r="K49" i="10" s="1"/>
  <c r="E9" i="9"/>
  <c r="E15" i="9" s="1"/>
  <c r="M163" i="11"/>
  <c r="AA26" i="28"/>
  <c r="I40" i="10" s="1"/>
  <c r="I42" i="10" s="1"/>
  <c r="E13" i="9" l="1"/>
  <c r="I57" i="10"/>
  <c r="I62" i="10" s="1"/>
  <c r="I63" i="10" s="1"/>
  <c r="K63" i="10" s="1"/>
  <c r="K22" i="8"/>
  <c r="G13" i="6" s="1"/>
  <c r="G24" i="1" s="1"/>
  <c r="K18" i="8"/>
  <c r="K31" i="8"/>
  <c r="G19" i="6" s="1"/>
  <c r="G42" i="1" s="1"/>
  <c r="K32" i="8"/>
  <c r="G20" i="6" s="1"/>
  <c r="G45" i="1" s="1"/>
  <c r="K14" i="8"/>
  <c r="G9" i="6" s="1"/>
  <c r="G12" i="1" s="1"/>
  <c r="BC8" i="7"/>
  <c r="AC8" i="5" s="1"/>
  <c r="G86" i="1" s="1"/>
  <c r="BC15" i="7"/>
  <c r="AC15" i="5" s="1"/>
  <c r="G177" i="1" s="1"/>
  <c r="BC19" i="7"/>
  <c r="BC21" i="7"/>
  <c r="AC21" i="5" s="1"/>
  <c r="G255" i="1" s="1"/>
  <c r="BC22" i="7"/>
  <c r="AC22" i="5" s="1"/>
  <c r="G268" i="1" s="1"/>
  <c r="BC12" i="7"/>
  <c r="AC12" i="5" s="1"/>
  <c r="G138" i="1" s="1"/>
  <c r="BC24" i="7"/>
  <c r="AC24" i="5" s="1"/>
  <c r="G294" i="1" s="1"/>
  <c r="BC14" i="7"/>
  <c r="AC14" i="5" s="1"/>
  <c r="G164" i="1" s="1"/>
  <c r="BC11" i="7"/>
  <c r="AC11" i="5" s="1"/>
  <c r="G125" i="1" s="1"/>
  <c r="W8" i="7"/>
  <c r="G8" i="5" s="1"/>
  <c r="G75" i="1" s="1"/>
  <c r="BC13" i="7"/>
  <c r="AC13" i="5" s="1"/>
  <c r="G151" i="1" s="1"/>
  <c r="BC16" i="7"/>
  <c r="AC16" i="5" s="1"/>
  <c r="G190" i="1" s="1"/>
  <c r="BC10" i="7"/>
  <c r="AC10" i="5" s="1"/>
  <c r="G112" i="1" s="1"/>
  <c r="BC20" i="7"/>
  <c r="AC20" i="5" s="1"/>
  <c r="G242" i="1" s="1"/>
  <c r="BC23" i="7"/>
  <c r="AC23" i="5" s="1"/>
  <c r="G281" i="1" s="1"/>
  <c r="BC17" i="7"/>
  <c r="AC17" i="5" s="1"/>
  <c r="G203" i="1" s="1"/>
  <c r="BC18" i="7"/>
  <c r="AC18" i="5" s="1"/>
  <c r="G216" i="1" s="1"/>
  <c r="AE8" i="7"/>
  <c r="S8" i="5" s="1"/>
  <c r="G81" i="1" s="1"/>
  <c r="BC9" i="7"/>
  <c r="AC9" i="5" s="1"/>
  <c r="G99" i="1" s="1"/>
  <c r="K37" i="8"/>
  <c r="G27" i="6" s="1"/>
  <c r="G66" i="1" s="1"/>
  <c r="BC25" i="7"/>
  <c r="AC25" i="5" s="1"/>
  <c r="G307" i="1" s="1"/>
  <c r="K34" i="8"/>
  <c r="G22" i="6" s="1"/>
  <c r="G51" i="1" s="1"/>
  <c r="AI8" i="7"/>
  <c r="Y8" i="5" s="1"/>
  <c r="G84" i="1" s="1"/>
  <c r="K33" i="8"/>
  <c r="G21" i="6" s="1"/>
  <c r="G48" i="1" s="1"/>
  <c r="BC27" i="7"/>
  <c r="AC27" i="5" s="1"/>
  <c r="G333" i="1" s="1"/>
  <c r="K17" i="8"/>
  <c r="G10" i="6" s="1"/>
  <c r="G15" i="1" s="1"/>
  <c r="K38" i="8"/>
  <c r="G25" i="6" s="1"/>
  <c r="G60" i="1" s="1"/>
  <c r="AA8" i="7"/>
  <c r="M8" i="5" s="1"/>
  <c r="G78" i="1" s="1"/>
  <c r="W19" i="7"/>
  <c r="AE15" i="7"/>
  <c r="S15" i="5" s="1"/>
  <c r="G172" i="1" s="1"/>
  <c r="AE17" i="7"/>
  <c r="S17" i="5" s="1"/>
  <c r="G198" i="1" s="1"/>
  <c r="W25" i="7"/>
  <c r="G25" i="5" s="1"/>
  <c r="G296" i="1" s="1"/>
  <c r="W10" i="7"/>
  <c r="G10" i="5" s="1"/>
  <c r="G101" i="1" s="1"/>
  <c r="AE12" i="7"/>
  <c r="S12" i="5" s="1"/>
  <c r="G133" i="1" s="1"/>
  <c r="W12" i="7"/>
  <c r="G12" i="5" s="1"/>
  <c r="G127" i="1" s="1"/>
  <c r="W17" i="7"/>
  <c r="G17" i="5" s="1"/>
  <c r="G192" i="1" s="1"/>
  <c r="AE25" i="7"/>
  <c r="S25" i="5" s="1"/>
  <c r="G302" i="1" s="1"/>
  <c r="K39" i="8"/>
  <c r="G26" i="6" s="1"/>
  <c r="G63" i="1" s="1"/>
  <c r="W16" i="7"/>
  <c r="G16" i="5" s="1"/>
  <c r="G179" i="1" s="1"/>
  <c r="W11" i="7"/>
  <c r="G11" i="5" s="1"/>
  <c r="G114" i="1" s="1"/>
  <c r="W26" i="7"/>
  <c r="G26" i="5" s="1"/>
  <c r="G309" i="1" s="1"/>
  <c r="W18" i="7"/>
  <c r="G18" i="5" s="1"/>
  <c r="G205" i="1" s="1"/>
  <c r="AE20" i="7"/>
  <c r="S20" i="5" s="1"/>
  <c r="G237" i="1" s="1"/>
  <c r="W15" i="7"/>
  <c r="G15" i="5" s="1"/>
  <c r="G166" i="1" s="1"/>
  <c r="W24" i="7"/>
  <c r="G24" i="5" s="1"/>
  <c r="G283" i="1" s="1"/>
  <c r="W21" i="7"/>
  <c r="G21" i="5" s="1"/>
  <c r="G244" i="1" s="1"/>
  <c r="AA14" i="7"/>
  <c r="M14" i="5" s="1"/>
  <c r="G156" i="1" s="1"/>
  <c r="W13" i="7"/>
  <c r="G13" i="5" s="1"/>
  <c r="G140" i="1" s="1"/>
  <c r="W20" i="7"/>
  <c r="G20" i="5" s="1"/>
  <c r="G231" i="1" s="1"/>
  <c r="W14" i="7"/>
  <c r="G14" i="5" s="1"/>
  <c r="G153" i="1" s="1"/>
  <c r="W9" i="7"/>
  <c r="G9" i="5" s="1"/>
  <c r="G88" i="1" s="1"/>
  <c r="AA18" i="7"/>
  <c r="M18" i="5" s="1"/>
  <c r="G208" i="1" s="1"/>
  <c r="AI17" i="7"/>
  <c r="Y17" i="5" s="1"/>
  <c r="G201" i="1" s="1"/>
  <c r="AI20" i="7"/>
  <c r="Y20" i="5" s="1"/>
  <c r="G240" i="1" s="1"/>
  <c r="AE18" i="7"/>
  <c r="S18" i="5" s="1"/>
  <c r="G211" i="1" s="1"/>
  <c r="AI12" i="7"/>
  <c r="Y12" i="5" s="1"/>
  <c r="G136" i="1" s="1"/>
  <c r="AI24" i="7"/>
  <c r="Y24" i="5" s="1"/>
  <c r="G292" i="1" s="1"/>
  <c r="AA16" i="7"/>
  <c r="M16" i="5" s="1"/>
  <c r="G182" i="1" s="1"/>
  <c r="AA9" i="7"/>
  <c r="M9" i="5" s="1"/>
  <c r="G91" i="1" s="1"/>
  <c r="K19" i="8"/>
  <c r="G12" i="6" s="1"/>
  <c r="G21" i="1" s="1"/>
  <c r="AA24" i="7"/>
  <c r="M24" i="5" s="1"/>
  <c r="G286" i="1" s="1"/>
  <c r="AI25" i="7"/>
  <c r="Y25" i="5" s="1"/>
  <c r="G305" i="1" s="1"/>
  <c r="AA10" i="7"/>
  <c r="M10" i="5" s="1"/>
  <c r="G104" i="1" s="1"/>
  <c r="AA21" i="7"/>
  <c r="M21" i="5" s="1"/>
  <c r="G247" i="1" s="1"/>
  <c r="AA15" i="7"/>
  <c r="M15" i="5" s="1"/>
  <c r="G169" i="1" s="1"/>
  <c r="AA20" i="7"/>
  <c r="M20" i="5" s="1"/>
  <c r="G234" i="1" s="1"/>
  <c r="AE9" i="7"/>
  <c r="S9" i="5" s="1"/>
  <c r="G94" i="1" s="1"/>
  <c r="AA19" i="7"/>
  <c r="AE13" i="7"/>
  <c r="S13" i="5" s="1"/>
  <c r="G146" i="1" s="1"/>
  <c r="AE21" i="7"/>
  <c r="S21" i="5" s="1"/>
  <c r="G250" i="1" s="1"/>
  <c r="AE11" i="7"/>
  <c r="S11" i="5" s="1"/>
  <c r="G120" i="1" s="1"/>
  <c r="AI15" i="7"/>
  <c r="Y15" i="5" s="1"/>
  <c r="G175" i="1" s="1"/>
  <c r="AE10" i="7"/>
  <c r="S10" i="5" s="1"/>
  <c r="G107" i="1" s="1"/>
  <c r="AA26" i="7"/>
  <c r="M26" i="5" s="1"/>
  <c r="G312" i="1" s="1"/>
  <c r="AE14" i="7"/>
  <c r="S14" i="5" s="1"/>
  <c r="G159" i="1" s="1"/>
  <c r="AA17" i="7"/>
  <c r="M17" i="5" s="1"/>
  <c r="G195" i="1" s="1"/>
  <c r="AA25" i="7"/>
  <c r="M25" i="5" s="1"/>
  <c r="G299" i="1" s="1"/>
  <c r="AA13" i="7"/>
  <c r="M13" i="5" s="1"/>
  <c r="G143" i="1" s="1"/>
  <c r="AE24" i="7"/>
  <c r="S24" i="5" s="1"/>
  <c r="G289" i="1" s="1"/>
  <c r="AA12" i="7"/>
  <c r="M12" i="5" s="1"/>
  <c r="G130" i="1" s="1"/>
  <c r="K10" i="8"/>
  <c r="G8" i="6" s="1"/>
  <c r="G9" i="1" s="1"/>
  <c r="AA11" i="7"/>
  <c r="M11" i="5" s="1"/>
  <c r="G117" i="1" s="1"/>
  <c r="AE16" i="7"/>
  <c r="S16" i="5" s="1"/>
  <c r="G185" i="1" s="1"/>
  <c r="AE19" i="7"/>
  <c r="S19" i="5" s="1"/>
  <c r="AE26" i="7"/>
  <c r="S26" i="5" s="1"/>
  <c r="G315" i="1" s="1"/>
  <c r="AI19" i="7"/>
  <c r="Y19" i="5" s="1"/>
  <c r="AI11" i="7"/>
  <c r="Y11" i="5" s="1"/>
  <c r="G123" i="1" s="1"/>
  <c r="AI10" i="7"/>
  <c r="Y10" i="5" s="1"/>
  <c r="G110" i="1" s="1"/>
  <c r="AI13" i="7"/>
  <c r="Y13" i="5" s="1"/>
  <c r="G149" i="1" s="1"/>
  <c r="AI18" i="7"/>
  <c r="Y18" i="5" s="1"/>
  <c r="G214" i="1" s="1"/>
  <c r="AI14" i="7"/>
  <c r="Y14" i="5" s="1"/>
  <c r="G162" i="1" s="1"/>
  <c r="AA27" i="7"/>
  <c r="M27" i="5" s="1"/>
  <c r="G325" i="1" s="1"/>
  <c r="AI21" i="7"/>
  <c r="Y21" i="5" s="1"/>
  <c r="G253" i="1" s="1"/>
  <c r="AI9" i="7"/>
  <c r="Y9" i="5" s="1"/>
  <c r="G97" i="1" s="1"/>
  <c r="AI26" i="7"/>
  <c r="Y26" i="5" s="1"/>
  <c r="G318" i="1" s="1"/>
  <c r="AI16" i="7"/>
  <c r="Y16" i="5" s="1"/>
  <c r="G188" i="1" s="1"/>
  <c r="W27" i="7"/>
  <c r="G27" i="5" s="1"/>
  <c r="G322" i="1" s="1"/>
  <c r="K30" i="8"/>
  <c r="G18" i="6" s="1"/>
  <c r="G39" i="1" s="1"/>
  <c r="AE27" i="7"/>
  <c r="S27" i="5" s="1"/>
  <c r="G328" i="1" s="1"/>
  <c r="AI27" i="7"/>
  <c r="Y27" i="5" s="1"/>
  <c r="G331" i="1" s="1"/>
  <c r="E18" i="9"/>
  <c r="K131" i="11"/>
  <c r="M131" i="11" s="1"/>
  <c r="K66" i="11"/>
  <c r="M66" i="11" s="1"/>
  <c r="K62" i="11"/>
  <c r="M62" i="11" s="1"/>
  <c r="K61" i="11"/>
  <c r="M61" i="11" s="1"/>
  <c r="K60" i="11"/>
  <c r="M60" i="11" s="1"/>
  <c r="K59" i="11"/>
  <c r="M59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G19" i="5" l="1"/>
  <c r="AC19" i="5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M133" i="11"/>
  <c r="G227" i="1"/>
  <c r="Y28" i="5"/>
  <c r="G344" i="1" s="1"/>
  <c r="G224" i="1"/>
  <c r="S28" i="5"/>
  <c r="G341" i="1" s="1"/>
  <c r="M19" i="5"/>
  <c r="G221" i="1" l="1"/>
  <c r="M28" i="5"/>
  <c r="G338" i="1" s="1"/>
  <c r="E10" i="9"/>
  <c r="E16" i="9" s="1"/>
  <c r="M177" i="11"/>
  <c r="G218" i="1"/>
  <c r="G28" i="5"/>
  <c r="G335" i="1" s="1"/>
  <c r="E8" i="9"/>
  <c r="M134" i="11"/>
  <c r="G229" i="1"/>
  <c r="AC28" i="5"/>
  <c r="G346" i="1" s="1"/>
  <c r="E17" i="9" l="1"/>
  <c r="E14" i="9"/>
  <c r="O22" i="8"/>
  <c r="I13" i="6" s="1"/>
  <c r="G25" i="1" s="1"/>
  <c r="O18" i="8"/>
  <c r="O32" i="8"/>
  <c r="I20" i="6" s="1"/>
  <c r="G46" i="1" s="1"/>
  <c r="O14" i="8"/>
  <c r="I9" i="6" s="1"/>
  <c r="G13" i="1" s="1"/>
  <c r="O31" i="8"/>
  <c r="I19" i="6" s="1"/>
  <c r="G43" i="1" s="1"/>
  <c r="AU8" i="7"/>
  <c r="U8" i="5" s="1"/>
  <c r="G82" i="1" s="1"/>
  <c r="AM8" i="7"/>
  <c r="I8" i="5" s="1"/>
  <c r="G76" i="1" s="1"/>
  <c r="AY8" i="7"/>
  <c r="AA8" i="5" s="1"/>
  <c r="G85" i="1" s="1"/>
  <c r="AQ8" i="7"/>
  <c r="O8" i="5" s="1"/>
  <c r="G79" i="1" s="1"/>
  <c r="O37" i="8"/>
  <c r="I27" i="6" s="1"/>
  <c r="G67" i="1" s="1"/>
  <c r="O34" i="8"/>
  <c r="I22" i="6" s="1"/>
  <c r="G52" i="1" s="1"/>
  <c r="O17" i="8"/>
  <c r="I10" i="6" s="1"/>
  <c r="G16" i="1" s="1"/>
  <c r="O33" i="8"/>
  <c r="I21" i="6" s="1"/>
  <c r="G49" i="1" s="1"/>
  <c r="O38" i="8"/>
  <c r="I25" i="6" s="1"/>
  <c r="G61" i="1" s="1"/>
  <c r="O19" i="8"/>
  <c r="I12" i="6" s="1"/>
  <c r="G22" i="1" s="1"/>
  <c r="O39" i="8"/>
  <c r="I26" i="6" s="1"/>
  <c r="G64" i="1" s="1"/>
  <c r="AY9" i="7"/>
  <c r="AA9" i="5" s="1"/>
  <c r="G98" i="1" s="1"/>
  <c r="AQ14" i="7"/>
  <c r="O14" i="5" s="1"/>
  <c r="G157" i="1" s="1"/>
  <c r="AQ9" i="7"/>
  <c r="O9" i="5" s="1"/>
  <c r="G92" i="1" s="1"/>
  <c r="AQ15" i="7"/>
  <c r="O15" i="5" s="1"/>
  <c r="G170" i="1" s="1"/>
  <c r="AQ11" i="7"/>
  <c r="O11" i="5" s="1"/>
  <c r="G118" i="1" s="1"/>
  <c r="AQ24" i="7"/>
  <c r="O24" i="5" s="1"/>
  <c r="G287" i="1" s="1"/>
  <c r="AY14" i="7"/>
  <c r="AA14" i="5" s="1"/>
  <c r="G163" i="1" s="1"/>
  <c r="O30" i="8"/>
  <c r="I18" i="6" s="1"/>
  <c r="G40" i="1" s="1"/>
  <c r="AQ12" i="7"/>
  <c r="O12" i="5" s="1"/>
  <c r="G131" i="1" s="1"/>
  <c r="AU11" i="7"/>
  <c r="U11" i="5" s="1"/>
  <c r="G121" i="1" s="1"/>
  <c r="AU14" i="7"/>
  <c r="U14" i="5" s="1"/>
  <c r="G160" i="1" s="1"/>
  <c r="AU9" i="7"/>
  <c r="U9" i="5" s="1"/>
  <c r="G95" i="1" s="1"/>
  <c r="AM27" i="7"/>
  <c r="I27" i="5" s="1"/>
  <c r="G323" i="1" s="1"/>
  <c r="AM14" i="7"/>
  <c r="I14" i="5" s="1"/>
  <c r="G154" i="1" s="1"/>
  <c r="AM15" i="7"/>
  <c r="I15" i="5" s="1"/>
  <c r="G167" i="1" s="1"/>
  <c r="AM12" i="7"/>
  <c r="I12" i="5" s="1"/>
  <c r="G128" i="1" s="1"/>
  <c r="AQ25" i="7"/>
  <c r="O25" i="5" s="1"/>
  <c r="G300" i="1" s="1"/>
  <c r="AQ18" i="7"/>
  <c r="O18" i="5" s="1"/>
  <c r="G209" i="1" s="1"/>
  <c r="AM19" i="7"/>
  <c r="AQ13" i="7"/>
  <c r="O13" i="5" s="1"/>
  <c r="G144" i="1" s="1"/>
  <c r="AM16" i="7"/>
  <c r="I16" i="5" s="1"/>
  <c r="G180" i="1" s="1"/>
  <c r="AM25" i="7"/>
  <c r="I25" i="5" s="1"/>
  <c r="G297" i="1" s="1"/>
  <c r="AQ21" i="7"/>
  <c r="O21" i="5" s="1"/>
  <c r="G248" i="1" s="1"/>
  <c r="AM10" i="7"/>
  <c r="I10" i="5" s="1"/>
  <c r="G102" i="1" s="1"/>
  <c r="O10" i="8"/>
  <c r="I8" i="6" s="1"/>
  <c r="G10" i="1" s="1"/>
  <c r="AM26" i="7"/>
  <c r="I26" i="5" s="1"/>
  <c r="G310" i="1" s="1"/>
  <c r="AM13" i="7"/>
  <c r="I13" i="5" s="1"/>
  <c r="G141" i="1" s="1"/>
  <c r="AM17" i="7"/>
  <c r="I17" i="5" s="1"/>
  <c r="G193" i="1" s="1"/>
  <c r="AM18" i="7"/>
  <c r="I18" i="5" s="1"/>
  <c r="G206" i="1" s="1"/>
  <c r="AY21" i="7"/>
  <c r="AA21" i="5" s="1"/>
  <c r="G254" i="1" s="1"/>
  <c r="AQ10" i="7"/>
  <c r="O10" i="5" s="1"/>
  <c r="G105" i="1" s="1"/>
  <c r="AM9" i="7"/>
  <c r="I9" i="5" s="1"/>
  <c r="G89" i="1" s="1"/>
  <c r="AQ16" i="7"/>
  <c r="O16" i="5" s="1"/>
  <c r="G183" i="1" s="1"/>
  <c r="AM20" i="7"/>
  <c r="I20" i="5" s="1"/>
  <c r="G232" i="1" s="1"/>
  <c r="AM24" i="7"/>
  <c r="I24" i="5" s="1"/>
  <c r="G284" i="1" s="1"/>
  <c r="AQ26" i="7"/>
  <c r="O26" i="5" s="1"/>
  <c r="G313" i="1" s="1"/>
  <c r="AM11" i="7"/>
  <c r="I11" i="5" s="1"/>
  <c r="G115" i="1" s="1"/>
  <c r="AM21" i="7"/>
  <c r="I21" i="5" s="1"/>
  <c r="G245" i="1" s="1"/>
  <c r="AU27" i="7"/>
  <c r="U27" i="5" s="1"/>
  <c r="G329" i="1" s="1"/>
  <c r="AU13" i="7"/>
  <c r="U13" i="5" s="1"/>
  <c r="G147" i="1" s="1"/>
  <c r="AQ19" i="7"/>
  <c r="O19" i="5" s="1"/>
  <c r="AU20" i="7"/>
  <c r="U20" i="5" s="1"/>
  <c r="G238" i="1" s="1"/>
  <c r="AU17" i="7"/>
  <c r="U17" i="5" s="1"/>
  <c r="G199" i="1" s="1"/>
  <c r="AU10" i="7"/>
  <c r="U10" i="5" s="1"/>
  <c r="G108" i="1" s="1"/>
  <c r="AU15" i="7"/>
  <c r="U15" i="5" s="1"/>
  <c r="G173" i="1" s="1"/>
  <c r="AU25" i="7"/>
  <c r="U25" i="5" s="1"/>
  <c r="G303" i="1" s="1"/>
  <c r="AU26" i="7"/>
  <c r="U26" i="5" s="1"/>
  <c r="G316" i="1" s="1"/>
  <c r="AY19" i="7"/>
  <c r="AU24" i="7"/>
  <c r="U24" i="5" s="1"/>
  <c r="G290" i="1" s="1"/>
  <c r="AU16" i="7"/>
  <c r="U16" i="5" s="1"/>
  <c r="G186" i="1" s="1"/>
  <c r="AY11" i="7"/>
  <c r="AA11" i="5" s="1"/>
  <c r="G124" i="1" s="1"/>
  <c r="AQ20" i="7"/>
  <c r="O20" i="5" s="1"/>
  <c r="G235" i="1" s="1"/>
  <c r="AU18" i="7"/>
  <c r="U18" i="5" s="1"/>
  <c r="G212" i="1" s="1"/>
  <c r="AU19" i="7"/>
  <c r="U19" i="5" s="1"/>
  <c r="AQ17" i="7"/>
  <c r="O17" i="5" s="1"/>
  <c r="G196" i="1" s="1"/>
  <c r="AU12" i="7"/>
  <c r="U12" i="5" s="1"/>
  <c r="G134" i="1" s="1"/>
  <c r="AU21" i="7"/>
  <c r="U21" i="5" s="1"/>
  <c r="G251" i="1" s="1"/>
  <c r="AY27" i="7"/>
  <c r="AA27" i="5" s="1"/>
  <c r="G332" i="1" s="1"/>
  <c r="AY15" i="7"/>
  <c r="AA15" i="5" s="1"/>
  <c r="G176" i="1" s="1"/>
  <c r="AY25" i="7"/>
  <c r="AA25" i="5" s="1"/>
  <c r="G306" i="1" s="1"/>
  <c r="AY24" i="7"/>
  <c r="AA24" i="5" s="1"/>
  <c r="G293" i="1" s="1"/>
  <c r="AQ27" i="7"/>
  <c r="O27" i="5" s="1"/>
  <c r="G326" i="1" s="1"/>
  <c r="AY17" i="7"/>
  <c r="AA17" i="5" s="1"/>
  <c r="G202" i="1" s="1"/>
  <c r="AY10" i="7"/>
  <c r="AA10" i="5" s="1"/>
  <c r="G111" i="1" s="1"/>
  <c r="AY13" i="7"/>
  <c r="AA13" i="5" s="1"/>
  <c r="G150" i="1" s="1"/>
  <c r="AY18" i="7"/>
  <c r="AA18" i="5" s="1"/>
  <c r="G215" i="1" s="1"/>
  <c r="AY20" i="7"/>
  <c r="AA20" i="5" s="1"/>
  <c r="G241" i="1" s="1"/>
  <c r="AY26" i="7"/>
  <c r="AA26" i="5" s="1"/>
  <c r="G319" i="1" s="1"/>
  <c r="AY12" i="7"/>
  <c r="AA12" i="5" s="1"/>
  <c r="G137" i="1" s="1"/>
  <c r="AY16" i="7"/>
  <c r="AA16" i="5" s="1"/>
  <c r="G189" i="1" s="1"/>
  <c r="G225" i="1" l="1"/>
  <c r="U28" i="5"/>
  <c r="G342" i="1" s="1"/>
  <c r="AA19" i="5"/>
  <c r="G24" i="8"/>
  <c r="E17" i="6" s="1"/>
  <c r="G35" i="1" s="1"/>
  <c r="G23" i="8"/>
  <c r="E15" i="6" s="1"/>
  <c r="G29" i="1" s="1"/>
  <c r="G25" i="8"/>
  <c r="E14" i="6" s="1"/>
  <c r="G26" i="1" s="1"/>
  <c r="G31" i="8"/>
  <c r="E19" i="6" s="1"/>
  <c r="G41" i="1" s="1"/>
  <c r="G36" i="8"/>
  <c r="E28" i="6" s="1"/>
  <c r="G68" i="1" s="1"/>
  <c r="G35" i="8"/>
  <c r="E23" i="6" s="1"/>
  <c r="G53" i="1" s="1"/>
  <c r="G14" i="8"/>
  <c r="E9" i="6" s="1"/>
  <c r="G11" i="1" s="1"/>
  <c r="G8" i="7"/>
  <c r="E8" i="5" s="1"/>
  <c r="G74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O8" i="7"/>
  <c r="Q8" i="5" s="1"/>
  <c r="G80" i="1" s="1"/>
  <c r="S8" i="7"/>
  <c r="W8" i="5" s="1"/>
  <c r="G83" i="1" s="1"/>
  <c r="G34" i="8"/>
  <c r="E22" i="6" s="1"/>
  <c r="G50" i="1" s="1"/>
  <c r="K8" i="7"/>
  <c r="K8" i="5" s="1"/>
  <c r="G77" i="1" s="1"/>
  <c r="G33" i="8"/>
  <c r="E21" i="6" s="1"/>
  <c r="G47" i="1" s="1"/>
  <c r="G32" i="8"/>
  <c r="E20" i="6" s="1"/>
  <c r="G44" i="1" s="1"/>
  <c r="G37" i="8"/>
  <c r="E27" i="6" s="1"/>
  <c r="G65" i="1" s="1"/>
  <c r="G17" i="8"/>
  <c r="E10" i="6" s="1"/>
  <c r="G14" i="1" s="1"/>
  <c r="G19" i="8"/>
  <c r="E12" i="6" s="1"/>
  <c r="G20" i="1" s="1"/>
  <c r="G38" i="8"/>
  <c r="E25" i="6" s="1"/>
  <c r="G59" i="1" s="1"/>
  <c r="G18" i="8"/>
  <c r="E11" i="6" s="1"/>
  <c r="G17" i="1" s="1"/>
  <c r="G39" i="8"/>
  <c r="E26" i="6" s="1"/>
  <c r="G62" i="1" s="1"/>
  <c r="G10" i="8"/>
  <c r="E8" i="6" s="1"/>
  <c r="G8" i="1" s="1"/>
  <c r="G27" i="7"/>
  <c r="E27" i="5" s="1"/>
  <c r="G321" i="1" s="1"/>
  <c r="K18" i="7"/>
  <c r="K18" i="5" s="1"/>
  <c r="G207" i="1" s="1"/>
  <c r="G12" i="7"/>
  <c r="E12" i="5" s="1"/>
  <c r="G126" i="1" s="1"/>
  <c r="O20" i="7"/>
  <c r="Q20" i="5" s="1"/>
  <c r="G236" i="1" s="1"/>
  <c r="G18" i="7"/>
  <c r="E18" i="5" s="1"/>
  <c r="G204" i="1" s="1"/>
  <c r="G10" i="7"/>
  <c r="E10" i="5" s="1"/>
  <c r="G100" i="1" s="1"/>
  <c r="G13" i="7"/>
  <c r="E13" i="5" s="1"/>
  <c r="G139" i="1" s="1"/>
  <c r="K26" i="7"/>
  <c r="K26" i="5" s="1"/>
  <c r="G311" i="1" s="1"/>
  <c r="K19" i="7"/>
  <c r="K13" i="7"/>
  <c r="K13" i="5" s="1"/>
  <c r="G142" i="1" s="1"/>
  <c r="G26" i="7"/>
  <c r="E26" i="5" s="1"/>
  <c r="G308" i="1" s="1"/>
  <c r="G19" i="7"/>
  <c r="O17" i="7"/>
  <c r="Q17" i="5" s="1"/>
  <c r="G197" i="1" s="1"/>
  <c r="G16" i="7"/>
  <c r="E16" i="5" s="1"/>
  <c r="G178" i="1" s="1"/>
  <c r="G17" i="7"/>
  <c r="E17" i="5" s="1"/>
  <c r="G191" i="1" s="1"/>
  <c r="K25" i="7"/>
  <c r="K25" i="5" s="1"/>
  <c r="G298" i="1" s="1"/>
  <c r="G14" i="7"/>
  <c r="E14" i="5" s="1"/>
  <c r="G152" i="1" s="1"/>
  <c r="G24" i="7"/>
  <c r="E24" i="5" s="1"/>
  <c r="G282" i="1" s="1"/>
  <c r="O18" i="7"/>
  <c r="Q18" i="5" s="1"/>
  <c r="G210" i="1" s="1"/>
  <c r="K10" i="7"/>
  <c r="K10" i="5" s="1"/>
  <c r="G103" i="1" s="1"/>
  <c r="G25" i="7"/>
  <c r="E25" i="5" s="1"/>
  <c r="G295" i="1" s="1"/>
  <c r="O25" i="7"/>
  <c r="Q25" i="5" s="1"/>
  <c r="G301" i="1" s="1"/>
  <c r="G20" i="7"/>
  <c r="E20" i="5" s="1"/>
  <c r="G230" i="1" s="1"/>
  <c r="S25" i="7"/>
  <c r="W25" i="5" s="1"/>
  <c r="G304" i="1" s="1"/>
  <c r="G30" i="8"/>
  <c r="E18" i="6" s="1"/>
  <c r="G38" i="1" s="1"/>
  <c r="G11" i="7"/>
  <c r="E11" i="5" s="1"/>
  <c r="G113" i="1" s="1"/>
  <c r="K21" i="7"/>
  <c r="K21" i="5" s="1"/>
  <c r="G246" i="1" s="1"/>
  <c r="G15" i="7"/>
  <c r="E15" i="5" s="1"/>
  <c r="G165" i="1" s="1"/>
  <c r="G9" i="7"/>
  <c r="E9" i="5" s="1"/>
  <c r="G87" i="1" s="1"/>
  <c r="K16" i="7"/>
  <c r="K16" i="5" s="1"/>
  <c r="G181" i="1" s="1"/>
  <c r="S17" i="7"/>
  <c r="W17" i="5" s="1"/>
  <c r="G200" i="1" s="1"/>
  <c r="G21" i="7"/>
  <c r="E21" i="5" s="1"/>
  <c r="G243" i="1" s="1"/>
  <c r="O27" i="7"/>
  <c r="Q27" i="5" s="1"/>
  <c r="G327" i="1" s="1"/>
  <c r="O26" i="7"/>
  <c r="Q26" i="5" s="1"/>
  <c r="G314" i="1" s="1"/>
  <c r="O10" i="7"/>
  <c r="Q10" i="5" s="1"/>
  <c r="G106" i="1" s="1"/>
  <c r="S15" i="7"/>
  <c r="W15" i="5" s="1"/>
  <c r="G174" i="1" s="1"/>
  <c r="K24" i="7"/>
  <c r="K24" i="5" s="1"/>
  <c r="G285" i="1" s="1"/>
  <c r="K12" i="7"/>
  <c r="K12" i="5" s="1"/>
  <c r="G129" i="1" s="1"/>
  <c r="O14" i="7"/>
  <c r="Q14" i="5" s="1"/>
  <c r="G158" i="1" s="1"/>
  <c r="K14" i="7"/>
  <c r="K14" i="5" s="1"/>
  <c r="G155" i="1" s="1"/>
  <c r="K11" i="7"/>
  <c r="K11" i="5" s="1"/>
  <c r="G116" i="1" s="1"/>
  <c r="O19" i="7"/>
  <c r="Q19" i="5" s="1"/>
  <c r="O16" i="7"/>
  <c r="Q16" i="5" s="1"/>
  <c r="G184" i="1" s="1"/>
  <c r="K17" i="7"/>
  <c r="K17" i="5" s="1"/>
  <c r="G194" i="1" s="1"/>
  <c r="O12" i="7"/>
  <c r="Q12" i="5" s="1"/>
  <c r="G132" i="1" s="1"/>
  <c r="K9" i="7"/>
  <c r="K9" i="5" s="1"/>
  <c r="G90" i="1" s="1"/>
  <c r="O21" i="7"/>
  <c r="Q21" i="5" s="1"/>
  <c r="G249" i="1" s="1"/>
  <c r="O15" i="7"/>
  <c r="Q15" i="5" s="1"/>
  <c r="G171" i="1" s="1"/>
  <c r="K15" i="7"/>
  <c r="K15" i="5" s="1"/>
  <c r="G168" i="1" s="1"/>
  <c r="S18" i="7"/>
  <c r="W18" i="5" s="1"/>
  <c r="G213" i="1" s="1"/>
  <c r="O11" i="7"/>
  <c r="Q11" i="5" s="1"/>
  <c r="G119" i="1" s="1"/>
  <c r="O13" i="7"/>
  <c r="Q13" i="5" s="1"/>
  <c r="G145" i="1" s="1"/>
  <c r="O9" i="7"/>
  <c r="Q9" i="5" s="1"/>
  <c r="G93" i="1" s="1"/>
  <c r="S11" i="7"/>
  <c r="W11" i="5" s="1"/>
  <c r="G122" i="1" s="1"/>
  <c r="S16" i="7"/>
  <c r="W16" i="5" s="1"/>
  <c r="G187" i="1" s="1"/>
  <c r="S13" i="7"/>
  <c r="W13" i="5" s="1"/>
  <c r="G148" i="1" s="1"/>
  <c r="S20" i="7"/>
  <c r="W20" i="5" s="1"/>
  <c r="G239" i="1" s="1"/>
  <c r="S24" i="7"/>
  <c r="W24" i="5" s="1"/>
  <c r="G291" i="1" s="1"/>
  <c r="K20" i="7"/>
  <c r="K20" i="5" s="1"/>
  <c r="G233" i="1" s="1"/>
  <c r="S19" i="7"/>
  <c r="W19" i="5" s="1"/>
  <c r="S14" i="7"/>
  <c r="W14" i="5" s="1"/>
  <c r="G161" i="1" s="1"/>
  <c r="O24" i="7"/>
  <c r="Q24" i="5" s="1"/>
  <c r="G288" i="1" s="1"/>
  <c r="S12" i="7"/>
  <c r="W12" i="5" s="1"/>
  <c r="G135" i="1" s="1"/>
  <c r="S26" i="7"/>
  <c r="W26" i="5" s="1"/>
  <c r="G317" i="1" s="1"/>
  <c r="S21" i="7"/>
  <c r="W21" i="5" s="1"/>
  <c r="G252" i="1" s="1"/>
  <c r="S27" i="7"/>
  <c r="W27" i="5" s="1"/>
  <c r="G330" i="1" s="1"/>
  <c r="S9" i="7"/>
  <c r="W9" i="5" s="1"/>
  <c r="G96" i="1" s="1"/>
  <c r="S10" i="7"/>
  <c r="W10" i="5" s="1"/>
  <c r="G109" i="1" s="1"/>
  <c r="K27" i="7"/>
  <c r="K27" i="5" s="1"/>
  <c r="G324" i="1" s="1"/>
  <c r="G222" i="1"/>
  <c r="O28" i="5"/>
  <c r="G339" i="1" s="1"/>
  <c r="I19" i="5"/>
  <c r="E21" i="9"/>
  <c r="E19" i="9"/>
  <c r="E26" i="2" s="1"/>
  <c r="G969" i="1" s="1"/>
  <c r="G219" i="1" l="1"/>
  <c r="I28" i="5"/>
  <c r="G336" i="1" s="1"/>
  <c r="G226" i="1"/>
  <c r="W28" i="5"/>
  <c r="G343" i="1" s="1"/>
  <c r="G223" i="1"/>
  <c r="Q28" i="5"/>
  <c r="G340" i="1" s="1"/>
  <c r="E19" i="5"/>
  <c r="E24" i="9"/>
  <c r="E27" i="2" s="1"/>
  <c r="G970" i="1" s="1"/>
  <c r="E22" i="9"/>
  <c r="E23" i="9" s="1"/>
  <c r="K19" i="5"/>
  <c r="G228" i="1"/>
  <c r="AA28" i="5"/>
  <c r="G345" i="1" s="1"/>
  <c r="G220" i="1" l="1"/>
  <c r="K28" i="5"/>
  <c r="G337" i="1" s="1"/>
  <c r="G217" i="1"/>
  <c r="E28" i="5"/>
  <c r="G334" i="1" s="1"/>
</calcChain>
</file>

<file path=xl/sharedStrings.xml><?xml version="1.0" encoding="utf-8"?>
<sst xmlns="http://schemas.openxmlformats.org/spreadsheetml/2006/main" count="90973" uniqueCount="47981">
  <si>
    <t>CN 2021 Run: 11/29/2022 09:46:41 AM</t>
  </si>
  <si>
    <t>User Inputs and Index</t>
  </si>
  <si>
    <t>User Input values:</t>
  </si>
  <si>
    <t>RRICC:</t>
  </si>
  <si>
    <t>Railroad Short Name:</t>
  </si>
  <si>
    <t>CN</t>
  </si>
  <si>
    <t>Railroad Name:</t>
  </si>
  <si>
    <t>Canadian National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</si>
  <si>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</si>
  <si>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</si>
  <si>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</si>
  <si>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</si>
  <si>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</si>
  <si>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</si>
  <si>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</si>
  <si>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</si>
  <si>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</si>
  <si>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</si>
  <si>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</si>
  <si>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</si>
  <si>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</si>
  <si>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</si>
  <si>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</si>
  <si>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</si>
  <si>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</si>
  <si>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</si>
  <si>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</si>
  <si>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</si>
  <si>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</si>
  <si>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</si>
  <si>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</si>
  <si>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</si>
  <si>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</si>
  <si>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</si>
  <si>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</si>
  <si>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</si>
  <si>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</si>
  <si>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</si>
  <si>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</si>
  <si>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</si>
  <si>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</si>
  <si>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</si>
  <si>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</si>
  <si>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</si>
  <si>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</si>
  <si>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</si>
  <si>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</si>
  <si>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</si>
  <si>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</si>
  <si>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</si>
  <si>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</si>
  <si>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</si>
  <si>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</si>
  <si>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</si>
  <si>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</si>
  <si>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</si>
  <si>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</si>
  <si>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</si>
  <si>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</si>
  <si>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</si>
  <si>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</si>
  <si>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</si>
  <si>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</si>
  <si>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</si>
  <si>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</si>
  <si>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</si>
  <si>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</si>
  <si>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</si>
  <si>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</si>
  <si>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</si>
  <si>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</si>
  <si>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</si>
  <si>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</si>
  <si>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</si>
  <si>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</si>
  <si>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</si>
  <si>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</si>
  <si>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</si>
  <si>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</si>
  <si>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</si>
  <si>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</si>
  <si>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</si>
  <si>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</si>
  <si>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</si>
  <si>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</si>
  <si>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</si>
  <si>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</si>
  <si>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</si>
  <si>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</si>
  <si>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</si>
  <si>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</si>
  <si>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</si>
  <si>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</si>
  <si>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</si>
  <si>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</si>
  <si>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</si>
  <si>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</si>
  <si>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</si>
  <si>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</si>
  <si>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</si>
  <si>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</si>
  <si>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</si>
  <si>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</si>
  <si>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</si>
  <si>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</si>
  <si>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</si>
  <si>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</si>
  <si>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</si>
  <si>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</si>
  <si>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</si>
  <si>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</si>
  <si>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</si>
  <si>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</si>
  <si>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</si>
  <si>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</si>
  <si>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</si>
  <si>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</si>
  <si>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</si>
  <si>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</si>
  <si>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</si>
  <si>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</si>
  <si>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</si>
  <si>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</si>
  <si>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</si>
  <si>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</si>
  <si>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</si>
  <si>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</si>
  <si>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</si>
  <si>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</si>
  <si>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</si>
  <si>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</si>
  <si>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</si>
  <si>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</si>
  <si>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</si>
  <si>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</si>
  <si>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</si>
  <si>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</si>
  <si>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</si>
  <si>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</si>
  <si>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</si>
  <si>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</si>
  <si>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</si>
  <si>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</si>
  <si>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</si>
  <si>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</si>
  <si>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</si>
  <si>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</si>
  <si>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</si>
  <si>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</si>
  <si>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</si>
  <si>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</si>
  <si>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</si>
  <si>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</si>
  <si>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</si>
  <si>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</si>
  <si>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</si>
  <si>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</si>
  <si>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</si>
  <si>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</si>
  <si>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</si>
  <si>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</si>
  <si>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</si>
  <si>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</si>
  <si>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</si>
  <si>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</si>
  <si>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</si>
  <si>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</si>
  <si>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</si>
  <si>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</si>
  <si>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</si>
  <si>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</si>
  <si>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</si>
  <si>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</si>
  <si>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</si>
  <si>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2021 SCH 755</t>
  </si>
  <si>
    <t>2020 SCH 755</t>
  </si>
  <si>
    <t>2019 SCH 755</t>
  </si>
  <si>
    <t>2018 SCH 755</t>
  </si>
  <si>
    <t>2017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</si>
  <si>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</si>
  <si>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</si>
  <si>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</si>
  <si>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</si>
  <si>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</si>
  <si>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</si>
  <si>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</si>
  <si>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</si>
  <si>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</si>
  <si>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</si>
  <si>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</si>
  <si>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</si>
  <si>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</si>
  <si>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</si>
  <si>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</si>
  <si>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</si>
  <si>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</si>
  <si>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</si>
  <si>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</si>
  <si>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</si>
  <si>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</si>
  <si>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</si>
  <si>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</si>
  <si>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</si>
  <si>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</si>
  <si>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</si>
  <si>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</si>
  <si>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</si>
  <si>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</si>
  <si>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</si>
  <si>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</si>
  <si>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</si>
  <si>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</si>
  <si>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</si>
  <si>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</si>
  <si>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</si>
  <si>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</si>
  <si>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</si>
  <si>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</si>
  <si>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</si>
  <si>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</si>
  <si>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</si>
  <si>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</si>
  <si>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</si>
  <si>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</si>
  <si>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</si>
  <si>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</si>
  <si>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</si>
  <si>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</si>
  <si>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</si>
  <si>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</si>
  <si>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</si>
  <si>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</si>
  <si>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</si>
  <si>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</si>
  <si>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</si>
  <si>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</si>
  <si>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</si>
  <si>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</si>
  <si>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</si>
  <si>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</si>
  <si>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</si>
  <si>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</si>
  <si>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</si>
  <si>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</si>
  <si>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</si>
  <si>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</si>
  <si>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</si>
  <si>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</si>
  <si>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</si>
  <si>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</si>
  <si>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</si>
  <si>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</si>
  <si>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</si>
  <si>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</si>
  <si>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</si>
  <si>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</si>
  <si>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</si>
  <si>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</si>
  <si>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</si>
  <si>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</si>
  <si>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</si>
  <si>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</si>
  <si>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</si>
  <si>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</si>
  <si>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</si>
  <si>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</si>
  <si>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</si>
  <si>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</si>
  <si>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</si>
  <si>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</si>
  <si>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</si>
  <si>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</si>
  <si>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</si>
  <si>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</si>
  <si>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</si>
  <si>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</si>
  <si>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</si>
  <si>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</si>
  <si>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</si>
  <si>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</si>
  <si>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</si>
  <si>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</si>
  <si>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</si>
  <si>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</si>
  <si>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</si>
  <si>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</si>
  <si>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</si>
  <si>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</si>
  <si>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</si>
  <si>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</si>
  <si>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</si>
  <si>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</si>
  <si>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</si>
  <si>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</si>
  <si>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</si>
  <si>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</si>
  <si>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</si>
  <si>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</si>
  <si>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</si>
  <si>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</si>
  <si>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</si>
  <si>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</si>
  <si>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</si>
  <si>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</si>
  <si>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</si>
  <si>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</si>
  <si>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</si>
  <si>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</si>
  <si>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</si>
  <si>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</si>
  <si>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</si>
  <si>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</si>
  <si>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</si>
  <si>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</si>
  <si>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</si>
  <si>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</si>
  <si>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</si>
  <si>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</si>
  <si>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</si>
  <si>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</si>
  <si>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</si>
  <si>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</si>
  <si>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</si>
  <si>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</si>
  <si>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</si>
  <si>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</si>
  <si>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</si>
  <si>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</si>
  <si>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</si>
  <si>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</si>
  <si>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</si>
  <si>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</si>
  <si>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</si>
  <si>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</si>
  <si>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</si>
  <si>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</si>
  <si>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</si>
  <si>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</si>
  <si>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</si>
  <si>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</si>
  <si>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</si>
  <si>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</si>
  <si>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</si>
  <si>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</si>
  <si>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</si>
  <si>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</si>
  <si>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</si>
  <si>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</si>
  <si>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</si>
  <si>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</si>
  <si>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</si>
  <si>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</si>
  <si>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</si>
  <si>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</si>
  <si>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</si>
  <si>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</si>
  <si>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</si>
  <si>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</si>
  <si>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</si>
  <si>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</si>
  <si>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2021 QCS COL(B)</t>
  </si>
  <si>
    <t>2020 QCS COL(B)</t>
  </si>
  <si>
    <t>2019 QCS COL(B)</t>
  </si>
  <si>
    <t>2018 QCS COL(B)</t>
  </si>
  <si>
    <t>2017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</si>
  <si>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</si>
  <si>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</si>
  <si>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</si>
  <si>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</si>
  <si>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2021 QCS COL(D)</t>
  </si>
  <si>
    <t>2020 QCS COL(D)</t>
  </si>
  <si>
    <t>2019 QCS COL(D)</t>
  </si>
  <si>
    <t>2018 QCS COL(D)</t>
  </si>
  <si>
    <t>2017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</si>
  <si>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</si>
  <si>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</si>
  <si>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</si>
  <si>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</si>
  <si>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2021 QCS COL(F)</t>
  </si>
  <si>
    <t>2020 QCS COL(F)</t>
  </si>
  <si>
    <t>2019 QCS COL(F)</t>
  </si>
  <si>
    <t>2018 QCS COL(F)</t>
  </si>
  <si>
    <t>2017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</si>
  <si>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</si>
  <si>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</si>
  <si>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</si>
  <si>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</si>
  <si>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2021 QCS COL(H)</t>
  </si>
  <si>
    <t>2020 QCS COL(H)</t>
  </si>
  <si>
    <t>2019 QCS COL(H)</t>
  </si>
  <si>
    <t>2018 QCS COL(H)</t>
  </si>
  <si>
    <t>2017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</si>
  <si>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</si>
  <si>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</si>
  <si>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</si>
  <si>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</si>
  <si>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</si>
  <si>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</si>
  <si>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</si>
  <si>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</si>
  <si>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</si>
  <si>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</si>
  <si>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</si>
  <si>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</si>
  <si>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</si>
  <si>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</si>
  <si>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</si>
  <si>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</si>
  <si>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</si>
  <si>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</si>
  <si>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</si>
  <si>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</si>
  <si>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</si>
  <si>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</si>
  <si>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</si>
  <si>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</si>
  <si>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</si>
  <si>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</si>
  <si>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</si>
  <si>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</si>
  <si>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</si>
  <si>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</si>
  <si>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</si>
  <si>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2021 SCH 700 COL(C)</t>
  </si>
  <si>
    <t>2020 SCH 700 COL(C)</t>
  </si>
  <si>
    <t>2019 SCH 700 COL(C)</t>
  </si>
  <si>
    <t>2018 SCH 700 COL(C)</t>
  </si>
  <si>
    <t>2017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</si>
  <si>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</si>
  <si>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</si>
  <si>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</si>
  <si>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</si>
  <si>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2021 SCH 700 COL(D)</t>
  </si>
  <si>
    <t>2020 SCH 700 COL(D)</t>
  </si>
  <si>
    <t>2019 SCH 700 COL(D)</t>
  </si>
  <si>
    <t>2018 SCH 700 COL(D)</t>
  </si>
  <si>
    <t>2017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</si>
  <si>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</si>
  <si>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</si>
  <si>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</si>
  <si>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</si>
  <si>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2021 SCH 700 COL(E)</t>
  </si>
  <si>
    <t>2020 SCH 700 COL(E)</t>
  </si>
  <si>
    <t>2019 SCH 700 COL(E)</t>
  </si>
  <si>
    <t>2018 SCH 700 COL(E)</t>
  </si>
  <si>
    <t>2017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</si>
  <si>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</si>
  <si>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</si>
  <si>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</si>
  <si>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</si>
  <si>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2021 SCH 700 COL(F)</t>
  </si>
  <si>
    <t>2020 SCH 700 COL(F)</t>
  </si>
  <si>
    <t>2019 SCH 700 COL(F)</t>
  </si>
  <si>
    <t>2018 SCH 700 COL(F)</t>
  </si>
  <si>
    <t>2017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</si>
  <si>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</si>
  <si>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</si>
  <si>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</si>
  <si>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</si>
  <si>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</si>
  <si>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</si>
  <si>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</si>
  <si>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</si>
  <si>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</si>
  <si>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</si>
  <si>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</si>
  <si>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</si>
  <si>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</si>
  <si>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2021 SCH 700 COL(H)</t>
  </si>
  <si>
    <t>2020 SCH 700 COL(H)</t>
  </si>
  <si>
    <t>2019 SCH 700 COL(H)</t>
  </si>
  <si>
    <t>2018 SCH 700 COL(H)</t>
  </si>
  <si>
    <t>2017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</si>
  <si>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</si>
  <si>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</si>
  <si>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</si>
  <si>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</si>
  <si>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2021 SCH 700 COL(G)</t>
  </si>
  <si>
    <t>2020 SCH 700 COL(G)</t>
  </si>
  <si>
    <t>2019 SCH 700 COL(G)</t>
  </si>
  <si>
    <t>2018 SCH 700 COL(G)</t>
  </si>
  <si>
    <t>2017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</si>
  <si>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</si>
  <si>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</si>
  <si>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</si>
  <si>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</si>
  <si>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</si>
  <si>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</si>
  <si>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</si>
  <si>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</si>
  <si>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</si>
  <si>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</si>
  <si>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</si>
  <si>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</si>
  <si>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</si>
  <si>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</si>
  <si>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</si>
  <si>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</si>
  <si>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</si>
  <si>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</si>
  <si>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</si>
  <si>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</si>
  <si>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</si>
  <si>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</si>
  <si>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2021 SCH 700 COL(I)</t>
  </si>
  <si>
    <t>2020 SCH 700 COL(I)</t>
  </si>
  <si>
    <t>2019 SCH 700 COL(I)</t>
  </si>
  <si>
    <t>2018 SCH 700 COL(I)</t>
  </si>
  <si>
    <t>2017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</si>
  <si>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</si>
  <si>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</si>
  <si>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</si>
  <si>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</si>
  <si>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</si>
  <si>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</si>
  <si>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</si>
  <si>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</si>
  <si>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</si>
  <si>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</si>
  <si>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</si>
  <si>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</si>
  <si>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</si>
  <si>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</si>
  <si>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</si>
  <si>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</si>
  <si>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</si>
  <si>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</si>
  <si>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</si>
  <si>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</si>
  <si>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</si>
  <si>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</si>
  <si>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</si>
  <si>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</si>
  <si>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</si>
  <si>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</si>
  <si>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</si>
  <si>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</si>
  <si>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</si>
  <si>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</si>
  <si>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</si>
  <si>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</si>
  <si>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</si>
  <si>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</si>
  <si>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</si>
  <si>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</si>
  <si>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</si>
  <si>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</si>
  <si>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</si>
  <si>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</si>
  <si>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</si>
  <si>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</si>
  <si>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</si>
  <si>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</si>
  <si>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</si>
  <si>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</si>
  <si>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</si>
  <si>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</si>
  <si>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</si>
  <si>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</si>
  <si>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</si>
  <si>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</si>
  <si>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</si>
  <si>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</si>
  <si>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</si>
  <si>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</si>
  <si>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</si>
  <si>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</si>
  <si>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</si>
  <si>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</si>
  <si>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</si>
  <si>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</si>
  <si>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</si>
  <si>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</si>
  <si>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</si>
  <si>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</si>
  <si>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</si>
  <si>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</si>
  <si>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</si>
  <si>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</si>
  <si>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</si>
  <si>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</si>
  <si>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</si>
  <si>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</si>
  <si>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</si>
  <si>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</si>
  <si>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</si>
  <si>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</si>
  <si>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</si>
  <si>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</si>
  <si>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</si>
  <si>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</si>
  <si>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</si>
  <si>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</si>
  <si>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</si>
  <si>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</si>
  <si>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</si>
  <si>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</si>
  <si>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</si>
  <si>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</si>
  <si>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</si>
  <si>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</si>
  <si>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</si>
  <si>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</si>
  <si>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</si>
  <si>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</si>
  <si>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</si>
  <si>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</si>
  <si>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</si>
  <si>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</si>
  <si>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</si>
  <si>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</si>
  <si>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</si>
  <si>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</si>
  <si>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</si>
  <si>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</si>
  <si>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</si>
  <si>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</si>
  <si>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</si>
  <si>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</si>
  <si>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</si>
  <si>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</si>
  <si>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</si>
  <si>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</si>
  <si>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</si>
  <si>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</si>
  <si>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</si>
  <si>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</si>
  <si>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</si>
  <si>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</si>
  <si>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</si>
  <si>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</si>
  <si>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</si>
  <si>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</si>
  <si>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</si>
  <si>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</si>
  <si>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</si>
  <si>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</si>
  <si>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</si>
  <si>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</si>
  <si>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</si>
  <si>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</si>
  <si>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</si>
  <si>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</si>
  <si>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</si>
  <si>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</si>
  <si>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</si>
  <si>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</si>
  <si>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</si>
  <si>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</si>
  <si>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</si>
  <si>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</si>
  <si>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</si>
  <si>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</si>
  <si>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</si>
  <si>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</si>
  <si>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</si>
  <si>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</si>
  <si>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</si>
  <si>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</si>
  <si>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</si>
  <si>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</si>
  <si>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</si>
  <si>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</si>
  <si>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</si>
  <si>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</si>
  <si>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</si>
  <si>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</si>
  <si>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</si>
  <si>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</si>
  <si>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</si>
  <si>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</si>
  <si>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</si>
  <si>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</si>
  <si>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</si>
  <si>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</si>
  <si>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</si>
  <si>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</si>
  <si>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</si>
  <si>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</si>
  <si>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</si>
  <si>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</si>
  <si>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</si>
  <si>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</si>
  <si>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</si>
  <si>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</si>
  <si>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</si>
  <si>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</si>
  <si>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</si>
  <si>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</si>
  <si>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</si>
  <si>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</si>
  <si>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</si>
  <si>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</si>
  <si>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</si>
  <si>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</si>
  <si>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</si>
  <si>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</si>
  <si>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</si>
  <si>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</si>
  <si>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</si>
  <si>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</si>
  <si>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</si>
  <si>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</si>
  <si>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</si>
  <si>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</si>
  <si>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</si>
  <si>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</si>
  <si>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</si>
  <si>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</si>
  <si>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</si>
  <si>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</si>
  <si>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</si>
  <si>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</si>
  <si>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</si>
  <si>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</si>
  <si>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</si>
  <si>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</si>
  <si>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</si>
  <si>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</si>
  <si>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</si>
  <si>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</si>
  <si>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</si>
  <si>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</si>
  <si>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</si>
  <si>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</si>
  <si>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</si>
  <si>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</si>
  <si>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</si>
  <si>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</si>
  <si>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</si>
  <si>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</si>
  <si>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</si>
  <si>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</si>
  <si>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</si>
  <si>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</si>
  <si>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</si>
  <si>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</si>
  <si>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</si>
  <si>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</si>
  <si>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</si>
  <si>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</si>
  <si>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</si>
  <si>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</si>
  <si>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</si>
  <si>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</si>
  <si>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</si>
  <si>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</si>
  <si>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</si>
  <si>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</si>
  <si>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</si>
  <si>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</si>
  <si>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</si>
  <si>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</si>
  <si>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</si>
  <si>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</si>
  <si>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</si>
  <si>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</si>
  <si>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</si>
  <si>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</si>
  <si>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</si>
  <si>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</si>
  <si>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</si>
  <si>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</si>
  <si>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</si>
  <si>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</si>
  <si>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</si>
  <si>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</si>
  <si>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</si>
  <si>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</si>
  <si>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</si>
  <si>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</si>
  <si>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</si>
  <si>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</si>
  <si>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</si>
  <si>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</si>
  <si>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</si>
  <si>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</si>
  <si>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</si>
  <si>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</si>
  <si>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</si>
  <si>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</si>
  <si>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</si>
  <si>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</si>
  <si>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</si>
  <si>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</si>
  <si>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</si>
  <si>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</si>
  <si>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</si>
  <si>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</si>
  <si>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</si>
  <si>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</si>
  <si>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</si>
  <si>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</si>
  <si>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</si>
  <si>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</si>
  <si>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</si>
  <si>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</si>
  <si>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</si>
  <si>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</si>
  <si>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</si>
  <si>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</si>
  <si>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</si>
  <si>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</si>
  <si>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</si>
  <si>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</si>
  <si>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</si>
  <si>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</si>
  <si>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</si>
  <si>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</si>
  <si>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</si>
  <si>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</si>
  <si>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</si>
  <si>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</si>
  <si>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</si>
  <si>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</si>
  <si>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</si>
  <si>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</si>
  <si>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</si>
  <si>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</si>
  <si>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</si>
  <si>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</si>
  <si>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</si>
  <si>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</si>
  <si>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</si>
  <si>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</si>
  <si>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</si>
  <si>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</si>
  <si>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</si>
  <si>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</si>
  <si>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</si>
  <si>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</si>
  <si>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</si>
  <si>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</si>
  <si>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</si>
  <si>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</si>
  <si>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</si>
  <si>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</si>
  <si>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</si>
  <si>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</si>
  <si>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</si>
  <si>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</si>
  <si>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</si>
  <si>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</si>
  <si>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</si>
  <si>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</si>
  <si>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</si>
  <si>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</si>
  <si>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</si>
  <si>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</si>
  <si>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</si>
  <si>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</si>
  <si>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</si>
  <si>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</si>
  <si>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</si>
  <si>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</si>
  <si>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</si>
  <si>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</si>
  <si>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</si>
  <si>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</si>
  <si>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</si>
  <si>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</si>
  <si>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</si>
  <si>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</si>
  <si>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</si>
  <si>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</si>
  <si>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</si>
  <si>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</si>
  <si>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</si>
  <si>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</si>
  <si>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</si>
  <si>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</si>
  <si>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</si>
  <si>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</si>
  <si>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</si>
  <si>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</si>
  <si>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</si>
  <si>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</si>
  <si>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</si>
  <si>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</si>
  <si>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</si>
  <si>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</si>
  <si>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</si>
  <si>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</si>
  <si>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</si>
  <si>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</si>
  <si>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</si>
  <si>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</si>
  <si>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</si>
  <si>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</si>
  <si>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</si>
  <si>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</si>
  <si>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</si>
  <si>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</si>
  <si>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</si>
  <si>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</si>
  <si>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</si>
  <si>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</si>
  <si>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</si>
  <si>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</si>
  <si>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</si>
  <si>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</si>
  <si>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</si>
  <si>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</si>
  <si>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</si>
  <si>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</si>
  <si>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</si>
  <si>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</si>
  <si>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</si>
  <si>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</si>
  <si>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</si>
  <si>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</si>
  <si>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</si>
  <si>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</si>
  <si>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</si>
  <si>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</si>
  <si>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</si>
  <si>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</si>
  <si>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</si>
  <si>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</si>
  <si>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</si>
  <si>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</si>
  <si>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</si>
  <si>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</si>
  <si>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</si>
  <si>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</si>
  <si>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</si>
  <si>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</si>
  <si>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</si>
  <si>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</si>
  <si>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</si>
  <si>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</si>
  <si>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</si>
  <si>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</si>
  <si>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</si>
  <si>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</si>
  <si>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</si>
  <si>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</si>
  <si>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</si>
  <si>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</si>
  <si>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</si>
  <si>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</si>
  <si>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</si>
  <si>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</si>
  <si>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</si>
  <si>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</si>
  <si>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</si>
  <si>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</si>
  <si>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</si>
  <si>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</si>
  <si>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</si>
  <si>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</si>
  <si>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</si>
  <si>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</si>
  <si>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</si>
  <si>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</si>
  <si>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</si>
  <si>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</si>
  <si>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</si>
  <si>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</si>
  <si>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</si>
  <si>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</si>
  <si>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</si>
  <si>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</si>
  <si>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</si>
  <si>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</si>
  <si>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</si>
  <si>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</si>
  <si>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</si>
  <si>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</si>
  <si>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</si>
  <si>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</si>
  <si>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</si>
  <si>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</si>
  <si>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</si>
  <si>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</si>
  <si>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</si>
  <si>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</si>
  <si>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</si>
  <si>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</si>
  <si>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</si>
  <si>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</si>
  <si>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</si>
  <si>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</si>
  <si>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</si>
  <si>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</si>
  <si>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</si>
  <si>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</si>
  <si>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</si>
  <si>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</si>
  <si>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</si>
  <si>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</si>
  <si>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</si>
  <si>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</si>
  <si>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</si>
  <si>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</si>
  <si>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</si>
  <si>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</si>
  <si>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</si>
  <si>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</si>
  <si>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</si>
  <si>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</si>
  <si>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</si>
  <si>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</si>
  <si>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</si>
  <si>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</si>
  <si>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</si>
  <si>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</si>
  <si>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</si>
  <si>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</si>
  <si>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</si>
  <si>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</si>
  <si>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</si>
  <si>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</si>
  <si>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</si>
  <si>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</si>
  <si>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</si>
  <si>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</si>
  <si>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</si>
  <si>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</si>
  <si>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</si>
  <si>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</si>
  <si>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</si>
  <si>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</si>
  <si>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</si>
  <si>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</si>
  <si>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</si>
  <si>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</si>
  <si>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</si>
  <si>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</si>
  <si>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</si>
  <si>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</si>
  <si>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</si>
  <si>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</si>
  <si>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</si>
  <si>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</si>
  <si>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</si>
  <si>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</si>
  <si>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</si>
  <si>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</si>
  <si>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</si>
  <si>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</si>
  <si>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</si>
  <si>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</si>
  <si>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</si>
  <si>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</si>
  <si>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</si>
  <si>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</si>
  <si>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</si>
  <si>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</si>
  <si>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</si>
  <si>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</si>
  <si>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</si>
  <si>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</si>
  <si>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</si>
  <si>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</si>
  <si>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</si>
  <si>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</si>
  <si>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</si>
  <si>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</si>
  <si>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</si>
  <si>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</si>
  <si>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</si>
  <si>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</si>
  <si>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</si>
  <si>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</si>
  <si>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</si>
  <si>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</si>
  <si>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</si>
  <si>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</si>
  <si>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</si>
  <si>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</si>
  <si>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</si>
  <si>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</si>
  <si>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</si>
  <si>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</si>
  <si>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</si>
  <si>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</si>
  <si>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</si>
  <si>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</si>
  <si>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</si>
  <si>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</si>
  <si>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</si>
  <si>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</si>
  <si>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</si>
  <si>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</si>
  <si>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</si>
  <si>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</si>
  <si>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</si>
  <si>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</si>
  <si>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</si>
  <si>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</si>
  <si>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</si>
  <si>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</si>
  <si>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</si>
  <si>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</si>
  <si>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</si>
  <si>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</si>
  <si>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</si>
  <si>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</si>
  <si>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</si>
  <si>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</si>
  <si>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</si>
  <si>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</si>
  <si>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</si>
  <si>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</si>
  <si>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</si>
  <si>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</si>
  <si>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</si>
  <si>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</si>
  <si>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</si>
  <si>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</si>
  <si>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</si>
  <si>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</si>
  <si>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</si>
  <si>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</si>
  <si>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</si>
  <si>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</si>
  <si>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</si>
  <si>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</si>
  <si>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</si>
  <si>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</si>
  <si>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</si>
  <si>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</si>
  <si>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</si>
  <si>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</si>
  <si>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</si>
  <si>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</si>
  <si>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</si>
  <si>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</si>
  <si>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</si>
  <si>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</si>
  <si>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</si>
  <si>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</si>
  <si>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</si>
  <si>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</si>
  <si>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</si>
  <si>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</si>
  <si>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</si>
  <si>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</si>
  <si>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</si>
  <si>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</si>
  <si>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</si>
  <si>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</si>
  <si>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</si>
  <si>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</si>
  <si>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</si>
  <si>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</si>
  <si>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</si>
  <si>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</si>
  <si>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</si>
  <si>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</si>
  <si>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</si>
  <si>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</si>
  <si>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</si>
  <si>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</si>
  <si>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</si>
  <si>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</si>
  <si>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</si>
  <si>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</si>
  <si>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</si>
  <si>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</si>
  <si>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</si>
  <si>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</si>
  <si>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</si>
  <si>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</si>
  <si>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</si>
  <si>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</si>
  <si>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</si>
  <si>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</si>
  <si>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</si>
  <si>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</si>
  <si>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</si>
  <si>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</si>
  <si>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</si>
  <si>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</si>
  <si>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</si>
  <si>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</si>
  <si>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</si>
  <si>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</si>
  <si>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</si>
  <si>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</si>
  <si>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</si>
  <si>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</si>
  <si>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</si>
  <si>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</si>
  <si>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</si>
  <si>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</si>
  <si>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</si>
  <si>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</si>
  <si>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</si>
  <si>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</si>
  <si>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</si>
  <si>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</si>
  <si>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</si>
  <si>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</si>
  <si>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</si>
  <si>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</si>
  <si>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</si>
  <si>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</si>
  <si>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</si>
  <si>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</si>
  <si>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</si>
  <si>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</si>
  <si>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</si>
  <si>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</si>
  <si>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</si>
  <si>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</si>
  <si>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</si>
  <si>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</si>
  <si>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</si>
  <si>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</si>
  <si>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</si>
  <si>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</si>
  <si>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</si>
  <si>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</si>
  <si>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</si>
  <si>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</si>
  <si>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</si>
  <si>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</si>
  <si>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</si>
  <si>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</si>
  <si>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</si>
  <si>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</si>
  <si>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</si>
  <si>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</si>
  <si>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</si>
  <si>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</si>
  <si>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</si>
  <si>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</si>
  <si>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</si>
  <si>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</si>
  <si>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</si>
  <si>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</si>
  <si>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</si>
  <si>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</si>
  <si>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</si>
  <si>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</si>
  <si>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</si>
  <si>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</si>
  <si>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</si>
  <si>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</si>
  <si>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</si>
  <si>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</si>
  <si>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</si>
  <si>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</si>
  <si>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</si>
  <si>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</si>
  <si>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</si>
  <si>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</si>
  <si>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</si>
  <si>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</si>
  <si>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</si>
  <si>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</si>
  <si>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</si>
  <si>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</si>
  <si>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</si>
  <si>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</si>
  <si>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</si>
  <si>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</si>
  <si>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</si>
  <si>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</si>
  <si>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</si>
  <si>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</si>
  <si>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</si>
  <si>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</si>
  <si>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</si>
  <si>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</si>
  <si>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</si>
  <si>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</si>
  <si>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</si>
  <si>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</si>
  <si>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</si>
  <si>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</si>
  <si>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</si>
  <si>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</si>
  <si>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</si>
  <si>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</si>
  <si>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</si>
  <si>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</si>
  <si>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</si>
  <si>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</si>
  <si>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</si>
  <si>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</si>
  <si>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</si>
  <si>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</si>
  <si>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</si>
  <si>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</si>
  <si>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</si>
  <si>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</si>
  <si>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</si>
  <si>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</si>
  <si>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</si>
  <si>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</si>
  <si>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</si>
  <si>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</si>
  <si>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</si>
  <si>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</si>
  <si>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</si>
  <si>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</si>
  <si>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</si>
  <si>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</si>
  <si>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</si>
  <si>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</si>
  <si>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</si>
  <si>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</si>
  <si>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</si>
  <si>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</si>
  <si>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</si>
  <si>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</si>
  <si>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</si>
  <si>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</si>
  <si>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</si>
  <si>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</si>
  <si>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</si>
  <si>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</si>
  <si>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</si>
  <si>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</si>
  <si>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</si>
  <si>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</si>
  <si>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</si>
  <si>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</si>
  <si>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</si>
  <si>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</si>
  <si>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</si>
  <si>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</si>
  <si>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</si>
  <si>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</si>
  <si>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</si>
  <si>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</si>
  <si>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</si>
  <si>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</si>
  <si>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</si>
  <si>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</si>
  <si>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</si>
  <si>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</si>
  <si>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</si>
  <si>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</si>
  <si>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</si>
  <si>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</si>
  <si>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</si>
  <si>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</si>
  <si>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</si>
  <si>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</si>
  <si>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</si>
  <si>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</si>
  <si>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</si>
  <si>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</si>
  <si>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</si>
  <si>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</si>
  <si>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</si>
  <si>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</si>
  <si>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</si>
  <si>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</si>
  <si>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</si>
  <si>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</si>
  <si>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</si>
  <si>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</si>
  <si>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</si>
  <si>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</si>
  <si>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</si>
  <si>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</si>
  <si>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</si>
  <si>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</si>
  <si>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</si>
  <si>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</si>
  <si>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</si>
  <si>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</si>
  <si>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</si>
  <si>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</si>
  <si>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</si>
  <si>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</si>
  <si>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</si>
  <si>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</si>
  <si>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</si>
  <si>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</si>
  <si>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</si>
  <si>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</si>
  <si>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</si>
  <si>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</si>
  <si>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</si>
  <si>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</si>
  <si>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</si>
  <si>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</si>
  <si>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</si>
  <si>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</si>
  <si>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</si>
  <si>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</si>
  <si>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</si>
  <si>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</si>
  <si>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</si>
  <si>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</si>
  <si>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</si>
  <si>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</si>
  <si>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</si>
  <si>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</si>
  <si>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</si>
  <si>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</si>
  <si>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</si>
  <si>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</si>
  <si>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</si>
  <si>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</si>
  <si>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</si>
  <si>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</si>
  <si>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</si>
  <si>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</si>
  <si>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</si>
  <si>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</si>
  <si>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</si>
  <si>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</si>
  <si>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</si>
  <si>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</si>
  <si>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</si>
  <si>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</si>
  <si>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</si>
  <si>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</si>
  <si>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</si>
  <si>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</si>
  <si>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</si>
  <si>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</si>
  <si>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</si>
  <si>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</si>
  <si>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</si>
  <si>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</si>
  <si>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</si>
  <si>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</si>
  <si>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</si>
  <si>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</si>
  <si>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</si>
  <si>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</si>
  <si>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</si>
  <si>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</si>
  <si>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</si>
  <si>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</si>
  <si>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</si>
  <si>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</si>
  <si>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</si>
  <si>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</si>
  <si>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</si>
  <si>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</si>
  <si>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</si>
  <si>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</si>
  <si>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</si>
  <si>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</si>
  <si>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</si>
  <si>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</si>
  <si>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</si>
  <si>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</si>
  <si>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</si>
  <si>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</si>
  <si>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</si>
  <si>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</si>
  <si>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</si>
  <si>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</si>
  <si>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</si>
  <si>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</si>
  <si>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</si>
  <si>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</si>
  <si>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</si>
  <si>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</si>
  <si>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</si>
  <si>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</si>
  <si>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</si>
  <si>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</si>
  <si>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</si>
  <si>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</si>
  <si>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</si>
  <si>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</si>
  <si>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</si>
  <si>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</si>
  <si>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</si>
  <si>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</si>
  <si>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</si>
  <si>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</si>
  <si>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</si>
  <si>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</si>
  <si>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</si>
  <si>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</si>
  <si>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</si>
  <si>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</si>
  <si>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</si>
  <si>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</si>
  <si>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</si>
  <si>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</si>
  <si>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</si>
  <si>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</si>
  <si>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</si>
  <si>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</si>
  <si>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</si>
  <si>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</si>
  <si>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</si>
  <si>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</si>
  <si>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</si>
  <si>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</si>
  <si>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</si>
  <si>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</si>
  <si>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</si>
  <si>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</si>
  <si>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</si>
  <si>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</si>
  <si>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</si>
  <si>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</si>
  <si>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</si>
  <si>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</si>
  <si>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</si>
  <si>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</si>
  <si>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</si>
  <si>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</si>
  <si>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</si>
  <si>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</si>
  <si>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</si>
  <si>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</si>
  <si>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</si>
  <si>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</si>
  <si>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</si>
  <si>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</si>
  <si>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</si>
  <si>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</si>
  <si>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</si>
  <si>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</si>
  <si>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</si>
  <si>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</si>
  <si>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</si>
  <si>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</si>
  <si>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</si>
  <si>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</si>
  <si>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</si>
  <si>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</si>
  <si>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</si>
  <si>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</si>
  <si>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</si>
  <si>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</si>
  <si>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</si>
  <si>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</si>
  <si>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</si>
  <si>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</si>
  <si>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</si>
  <si>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</si>
  <si>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</si>
  <si>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</si>
  <si>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</si>
  <si>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</si>
  <si>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</si>
  <si>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</si>
  <si>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</si>
  <si>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</si>
  <si>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</si>
  <si>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</si>
  <si>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</si>
  <si>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</si>
  <si>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</si>
  <si>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</si>
  <si>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</si>
  <si>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</si>
  <si>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</si>
  <si>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</si>
  <si>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</si>
  <si>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</si>
  <si>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</si>
  <si>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</si>
  <si>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</si>
  <si>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</si>
  <si>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</si>
  <si>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</si>
  <si>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</si>
  <si>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</si>
  <si>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</si>
  <si>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</si>
  <si>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</si>
  <si>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</si>
  <si>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</si>
  <si>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</si>
  <si>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</si>
  <si>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</si>
  <si>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</si>
  <si>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</si>
  <si>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</si>
  <si>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</si>
  <si>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</si>
  <si>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</si>
  <si>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</si>
  <si>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</si>
  <si>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</si>
  <si>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</si>
  <si>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</si>
  <si>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</si>
  <si>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</si>
  <si>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</si>
  <si>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</si>
  <si>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</si>
  <si>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</si>
  <si>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</si>
  <si>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</si>
  <si>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</si>
  <si>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</si>
  <si>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</si>
  <si>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</si>
  <si>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</si>
  <si>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</si>
  <si>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</si>
  <si>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</si>
  <si>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</si>
  <si>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</si>
  <si>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</si>
  <si>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</si>
  <si>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</si>
  <si>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</si>
  <si>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</si>
  <si>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</si>
  <si>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</si>
  <si>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</si>
  <si>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</si>
  <si>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</si>
  <si>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</si>
  <si>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</si>
  <si>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</si>
  <si>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</si>
  <si>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</si>
  <si>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</si>
  <si>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</si>
  <si>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</si>
  <si>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</si>
  <si>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</si>
  <si>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</si>
  <si>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</si>
  <si>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</si>
  <si>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</si>
  <si>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</si>
  <si>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</si>
  <si>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</si>
  <si>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</si>
  <si>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</si>
  <si>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</si>
  <si>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</si>
  <si>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</si>
  <si>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</si>
  <si>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</si>
  <si>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</si>
  <si>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</si>
  <si>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</si>
  <si>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</si>
  <si>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</si>
  <si>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</si>
  <si>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</si>
  <si>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</si>
  <si>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</si>
  <si>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</si>
  <si>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</si>
  <si>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</si>
  <si>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</si>
  <si>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</si>
  <si>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</si>
  <si>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</si>
  <si>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</si>
  <si>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</si>
  <si>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</si>
  <si>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</si>
  <si>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</si>
  <si>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</si>
  <si>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</si>
  <si>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</si>
  <si>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</si>
  <si>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</si>
  <si>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</si>
  <si>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</si>
  <si>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</si>
  <si>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</si>
  <si>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</si>
  <si>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</si>
  <si>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</si>
  <si>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</si>
  <si>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</si>
  <si>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</si>
  <si>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</si>
  <si>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</si>
  <si>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</si>
  <si>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</si>
  <si>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</si>
  <si>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</si>
  <si>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</si>
  <si>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</si>
  <si>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</si>
  <si>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</si>
  <si>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</si>
  <si>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</si>
  <si>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</si>
  <si>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</si>
  <si>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</si>
  <si>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</si>
  <si>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</si>
  <si>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</si>
  <si>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</si>
  <si>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</si>
  <si>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</si>
  <si>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</si>
  <si>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</si>
  <si>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</si>
  <si>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</si>
  <si>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</si>
  <si>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</si>
  <si>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</si>
  <si>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</si>
  <si>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</si>
  <si>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</si>
  <si>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</si>
  <si>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</si>
  <si>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</si>
  <si>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</si>
  <si>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</si>
  <si>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</si>
  <si>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</si>
  <si>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</si>
  <si>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</si>
  <si>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</si>
  <si>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</si>
  <si>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</si>
  <si>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</si>
  <si>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</si>
  <si>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</si>
  <si>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</si>
  <si>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</si>
  <si>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</si>
  <si>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</si>
  <si>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</si>
  <si>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</si>
  <si>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</si>
  <si>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</si>
  <si>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</si>
  <si>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</si>
  <si>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</si>
  <si>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</si>
  <si>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</si>
  <si>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</si>
  <si>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</si>
  <si>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</si>
  <si>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</si>
  <si>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</si>
  <si>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</si>
  <si>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</si>
  <si>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</si>
  <si>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</si>
  <si>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</si>
  <si>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</si>
  <si>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</si>
  <si>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</si>
  <si>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</si>
  <si>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</si>
  <si>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</si>
  <si>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</si>
  <si>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</si>
  <si>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</si>
  <si>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</si>
  <si>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</si>
  <si>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</si>
  <si>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</si>
  <si>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</si>
  <si>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</si>
  <si>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</si>
  <si>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</si>
  <si>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</si>
  <si>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</si>
  <si>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</si>
  <si>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</si>
  <si>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</si>
  <si>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</si>
  <si>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</si>
  <si>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</si>
  <si>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</si>
  <si>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</si>
  <si>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</si>
  <si>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</si>
  <si>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</si>
  <si>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</si>
  <si>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</si>
  <si>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</si>
  <si>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</si>
  <si>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</si>
  <si>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</si>
  <si>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</si>
  <si>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</si>
  <si>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</si>
  <si>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</si>
  <si>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</si>
  <si>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</si>
  <si>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</si>
  <si>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</si>
  <si>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</si>
  <si>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</si>
  <si>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</si>
  <si>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</si>
  <si>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</si>
  <si>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</si>
  <si>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</si>
  <si>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</si>
  <si>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</si>
  <si>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</si>
  <si>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</si>
  <si>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</si>
  <si>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</si>
  <si>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</si>
  <si>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</si>
  <si>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</si>
  <si>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</si>
  <si>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</si>
  <si>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</si>
  <si>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</si>
  <si>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</si>
  <si>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</si>
  <si>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</si>
  <si>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</si>
  <si>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</si>
  <si>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</si>
  <si>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</si>
  <si>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</si>
  <si>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</si>
  <si>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</si>
  <si>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</si>
  <si>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</si>
  <si>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</si>
  <si>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</si>
  <si>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</si>
  <si>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</si>
  <si>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</si>
  <si>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</si>
  <si>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</si>
  <si>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</si>
  <si>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</si>
  <si>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</si>
  <si>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</si>
  <si>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</si>
  <si>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</si>
  <si>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</si>
  <si>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</si>
  <si>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</si>
  <si>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</si>
  <si>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</si>
  <si>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</si>
  <si>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</si>
  <si>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</si>
  <si>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</si>
  <si>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</si>
  <si>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</si>
  <si>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</si>
  <si>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</si>
  <si>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</si>
  <si>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</si>
  <si>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</si>
  <si>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</si>
  <si>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</si>
  <si>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</si>
  <si>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</si>
  <si>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</si>
  <si>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</si>
  <si>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</si>
  <si>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</si>
  <si>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</si>
  <si>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</si>
  <si>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</si>
  <si>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</si>
  <si>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</si>
  <si>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</si>
  <si>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</si>
  <si>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</si>
  <si>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</si>
  <si>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</si>
  <si>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</si>
  <si>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</si>
  <si>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</si>
  <si>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</si>
  <si>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</si>
  <si>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</si>
  <si>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</si>
  <si>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</si>
  <si>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</si>
  <si>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</si>
  <si>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</si>
  <si>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</si>
  <si>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</si>
  <si>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</si>
  <si>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</si>
  <si>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</si>
  <si>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</si>
  <si>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</si>
  <si>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</si>
  <si>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</si>
  <si>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</si>
  <si>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</si>
  <si>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</si>
  <si>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</si>
  <si>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</si>
  <si>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</si>
  <si>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</si>
  <si>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</si>
  <si>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</si>
  <si>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</si>
  <si>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</si>
  <si>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</si>
  <si>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</si>
  <si>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</si>
  <si>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</si>
  <si>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</si>
  <si>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</si>
  <si>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</si>
  <si>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</si>
  <si>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</si>
  <si>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</si>
  <si>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</si>
  <si>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</si>
  <si>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</si>
  <si>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</si>
  <si>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</si>
  <si>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</si>
  <si>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</si>
  <si>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</si>
  <si>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</si>
  <si>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</si>
  <si>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</si>
  <si>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</si>
  <si>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</si>
  <si>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</si>
  <si>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</si>
  <si>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</si>
  <si>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</si>
  <si>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</si>
  <si>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</si>
  <si>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</si>
  <si>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</si>
  <si>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</si>
  <si>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</si>
  <si>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</si>
  <si>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</si>
  <si>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</si>
  <si>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</si>
  <si>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</si>
  <si>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</si>
  <si>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</si>
  <si>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</si>
  <si>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</si>
  <si>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</si>
  <si>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</si>
  <si>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</si>
  <si>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</si>
  <si>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</si>
  <si>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</si>
  <si>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</si>
  <si>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</si>
  <si>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</si>
  <si>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</si>
  <si>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</si>
  <si>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</si>
  <si>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</si>
  <si>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</si>
  <si>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</si>
  <si>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</si>
  <si>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</si>
  <si>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</si>
  <si>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</si>
  <si>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</si>
  <si>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</si>
  <si>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</si>
  <si>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</si>
  <si>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</si>
  <si>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</si>
  <si>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</si>
  <si>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</si>
  <si>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</si>
  <si>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</si>
  <si>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</si>
  <si>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</si>
  <si>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</si>
  <si>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</si>
  <si>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</si>
  <si>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</si>
  <si>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</si>
  <si>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</si>
  <si>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</si>
  <si>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</si>
  <si>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</si>
  <si>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</si>
  <si>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</si>
  <si>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</si>
  <si>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</si>
  <si>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</si>
  <si>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</si>
  <si>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</si>
  <si>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</si>
  <si>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</si>
  <si>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</si>
  <si>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</si>
  <si>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</si>
  <si>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</si>
  <si>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</si>
  <si>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</si>
  <si>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</si>
  <si>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</si>
  <si>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</si>
  <si>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</si>
  <si>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</si>
  <si>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</si>
  <si>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</si>
  <si>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</si>
  <si>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</si>
  <si>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</si>
  <si>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</si>
  <si>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</si>
  <si>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</si>
  <si>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</si>
  <si>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</si>
  <si>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</si>
  <si>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</si>
  <si>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</si>
  <si>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</si>
  <si>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</si>
  <si>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</si>
  <si>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</si>
  <si>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</si>
  <si>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</si>
  <si>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</si>
  <si>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</si>
  <si>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</si>
  <si>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</si>
  <si>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</si>
  <si>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</si>
  <si>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</si>
  <si>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</si>
  <si>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</si>
  <si>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</si>
  <si>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</si>
  <si>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</si>
  <si>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</si>
  <si>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</si>
  <si>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</si>
  <si>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</si>
  <si>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</si>
  <si>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</si>
  <si>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</si>
  <si>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</si>
  <si>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</si>
  <si>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</si>
  <si>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</si>
  <si>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</si>
  <si>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</si>
  <si>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</si>
  <si>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</si>
  <si>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</si>
  <si>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</si>
  <si>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</si>
  <si>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</si>
  <si>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</si>
  <si>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</si>
  <si>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</si>
  <si>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</si>
  <si>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</si>
  <si>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</si>
  <si>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</si>
  <si>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</si>
  <si>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</si>
  <si>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</si>
  <si>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</si>
  <si>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</si>
  <si>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</si>
  <si>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</si>
  <si>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</si>
  <si>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</si>
  <si>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</si>
  <si>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</si>
  <si>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</si>
  <si>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</si>
  <si>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</si>
  <si>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</si>
  <si>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</si>
  <si>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</si>
  <si>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</si>
  <si>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</si>
  <si>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</si>
  <si>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</si>
  <si>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</si>
  <si>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</si>
  <si>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</si>
  <si>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</si>
  <si>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</si>
  <si>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</si>
  <si>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</si>
  <si>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</si>
  <si>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</si>
  <si>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</si>
  <si>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</si>
  <si>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</si>
  <si>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</si>
  <si>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</si>
  <si>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</si>
  <si>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</si>
  <si>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</si>
  <si>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</si>
  <si>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</si>
  <si>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</si>
  <si>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</si>
  <si>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</si>
  <si>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</si>
  <si>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</si>
  <si>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</si>
  <si>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</si>
  <si>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</si>
  <si>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</si>
  <si>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</si>
  <si>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</si>
  <si>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</si>
  <si>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</si>
  <si>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</si>
  <si>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</si>
  <si>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</si>
  <si>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</si>
  <si>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</si>
  <si>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</si>
  <si>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</si>
  <si>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</si>
  <si>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</si>
  <si>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</si>
  <si>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</si>
  <si>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</si>
  <si>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</si>
  <si>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</si>
  <si>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</si>
  <si>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</si>
  <si>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</si>
  <si>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</si>
  <si>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</si>
  <si>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</si>
  <si>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</si>
  <si>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</si>
  <si>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</si>
  <si>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</si>
  <si>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</si>
  <si>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</si>
  <si>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</si>
  <si>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</si>
  <si>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</si>
  <si>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</si>
  <si>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</si>
  <si>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</si>
  <si>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</si>
  <si>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</si>
  <si>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</si>
  <si>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</si>
  <si>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</si>
  <si>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</si>
  <si>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</si>
  <si>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</si>
  <si>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</si>
  <si>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</si>
  <si>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</si>
  <si>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</si>
  <si>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</si>
  <si>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</si>
  <si>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</si>
  <si>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</si>
  <si>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</si>
  <si>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</si>
  <si>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</si>
  <si>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</si>
  <si>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</si>
  <si>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</si>
  <si>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</si>
  <si>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</si>
  <si>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</si>
  <si>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</si>
  <si>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</si>
  <si>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</si>
  <si>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</si>
  <si>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</si>
  <si>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</si>
  <si>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</si>
  <si>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</si>
  <si>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</si>
  <si>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</si>
  <si>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</si>
  <si>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</si>
  <si>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</si>
  <si>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</si>
  <si>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</si>
  <si>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</si>
  <si>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</si>
  <si>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</si>
  <si>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</si>
  <si>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</si>
  <si>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</si>
  <si>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</si>
  <si>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</si>
  <si>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</si>
  <si>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</si>
  <si>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</si>
  <si>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</si>
  <si>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</si>
  <si>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</si>
  <si>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</si>
  <si>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</si>
  <si>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</si>
  <si>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</si>
  <si>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</si>
  <si>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</si>
  <si>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</si>
  <si>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</si>
  <si>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</si>
  <si>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</si>
  <si>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</si>
  <si>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</si>
  <si>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</si>
  <si>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</si>
  <si>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</si>
  <si>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</si>
  <si>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</si>
  <si>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</si>
  <si>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</si>
  <si>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</si>
  <si>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</si>
  <si>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</si>
  <si>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</si>
  <si>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</si>
  <si>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</si>
  <si>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</si>
  <si>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</si>
  <si>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</si>
  <si>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</si>
  <si>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</si>
  <si>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</si>
  <si>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</si>
  <si>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</si>
  <si>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</si>
  <si>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</si>
  <si>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</si>
  <si>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</si>
  <si>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</si>
  <si>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</si>
  <si>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</si>
  <si>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</si>
  <si>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</si>
  <si>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</si>
  <si>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</si>
  <si>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</si>
  <si>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</si>
  <si>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</si>
  <si>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</si>
  <si>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</si>
  <si>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</si>
  <si>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</si>
  <si>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</si>
  <si>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</si>
  <si>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</si>
  <si>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</si>
  <si>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</si>
  <si>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</si>
  <si>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</si>
  <si>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</si>
  <si>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</si>
  <si>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</si>
  <si>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</si>
  <si>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</si>
  <si>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</si>
  <si>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</si>
  <si>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</si>
  <si>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</si>
  <si>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</si>
  <si>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</si>
  <si>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</si>
  <si>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</si>
  <si>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</si>
  <si>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</si>
  <si>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</si>
  <si>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</si>
  <si>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</si>
  <si>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</si>
  <si>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</si>
  <si>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</si>
  <si>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</si>
  <si>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</si>
  <si>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</si>
  <si>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</si>
  <si>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</si>
  <si>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</si>
  <si>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</si>
  <si>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</si>
  <si>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</si>
  <si>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</si>
  <si>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</si>
  <si>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</si>
  <si>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</si>
  <si>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</si>
  <si>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</si>
  <si>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</si>
  <si>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</si>
  <si>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</si>
  <si>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</si>
  <si>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</si>
  <si>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</si>
  <si>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</si>
  <si>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</si>
  <si>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</si>
  <si>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</si>
  <si>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</si>
  <si>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</si>
  <si>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</si>
  <si>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</si>
  <si>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</si>
  <si>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</si>
  <si>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</si>
  <si>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</si>
  <si>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</si>
  <si>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</si>
  <si>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</si>
  <si>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</si>
  <si>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</si>
  <si>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</si>
  <si>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</si>
  <si>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</si>
  <si>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</si>
  <si>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</si>
  <si>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</si>
  <si>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</si>
  <si>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</si>
  <si>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</si>
  <si>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</si>
  <si>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</si>
  <si>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</si>
  <si>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</si>
  <si>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</si>
  <si>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</si>
  <si>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</si>
  <si>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</si>
  <si>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</si>
  <si>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</si>
  <si>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</si>
  <si>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</si>
  <si>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</si>
  <si>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</si>
  <si>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</si>
  <si>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</si>
  <si>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</si>
  <si>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</si>
  <si>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</si>
  <si>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</si>
  <si>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</si>
  <si>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</si>
  <si>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</si>
  <si>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</si>
  <si>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</si>
  <si>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</si>
  <si>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</si>
  <si>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</si>
  <si>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</si>
  <si>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</si>
  <si>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</si>
  <si>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</si>
  <si>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</si>
  <si>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</si>
  <si>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</si>
  <si>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</si>
  <si>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</si>
  <si>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</si>
  <si>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</si>
  <si>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</si>
  <si>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</si>
  <si>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</si>
  <si>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</si>
  <si>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</si>
  <si>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</si>
  <si>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</si>
  <si>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</si>
  <si>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</si>
  <si>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</si>
  <si>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</si>
  <si>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</si>
  <si>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</si>
  <si>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</si>
  <si>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</si>
  <si>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</si>
  <si>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</si>
  <si>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</si>
  <si>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</si>
  <si>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</si>
  <si>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</si>
  <si>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</si>
  <si>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</si>
  <si>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</si>
  <si>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</si>
  <si>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</si>
  <si>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</si>
  <si>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</si>
  <si>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</si>
  <si>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</si>
  <si>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</si>
  <si>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</si>
  <si>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</si>
  <si>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</si>
  <si>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</si>
  <si>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</si>
  <si>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</si>
  <si>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</si>
  <si>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</si>
  <si>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</si>
  <si>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</si>
  <si>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</si>
  <si>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</si>
  <si>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</si>
  <si>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</si>
  <si>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</si>
  <si>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</si>
  <si>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</si>
  <si>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</si>
  <si>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</si>
  <si>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</si>
  <si>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</si>
  <si>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</si>
  <si>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</si>
  <si>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</si>
  <si>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</si>
  <si>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</si>
  <si>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</si>
  <si>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</si>
  <si>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</si>
  <si>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</si>
  <si>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</si>
  <si>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</si>
  <si>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</si>
  <si>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</si>
  <si>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</si>
  <si>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</si>
  <si>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</si>
  <si>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</si>
  <si>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</si>
  <si>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</si>
  <si>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</si>
  <si>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</si>
  <si>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</si>
  <si>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</si>
  <si>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</si>
  <si>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</si>
  <si>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</si>
  <si>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</si>
  <si>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</si>
  <si>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</si>
  <si>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</si>
  <si>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</si>
  <si>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</si>
  <si>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</si>
  <si>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</si>
  <si>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</si>
  <si>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</si>
  <si>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</si>
  <si>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</si>
  <si>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</si>
  <si>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</si>
  <si>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</si>
  <si>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</si>
  <si>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</si>
  <si>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</si>
  <si>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</si>
  <si>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</si>
  <si>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</si>
  <si>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</si>
  <si>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</si>
  <si>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</si>
  <si>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</si>
  <si>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</si>
  <si>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</si>
  <si>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</si>
  <si>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</si>
  <si>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</si>
  <si>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</si>
  <si>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</si>
  <si>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</si>
  <si>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</si>
  <si>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</si>
  <si>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</si>
  <si>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</si>
  <si>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</si>
  <si>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</si>
  <si>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</si>
  <si>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</si>
  <si>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</si>
  <si>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</si>
  <si>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</si>
  <si>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</si>
  <si>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</si>
  <si>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</si>
  <si>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</si>
  <si>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</si>
  <si>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</si>
  <si>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</si>
  <si>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</si>
  <si>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</si>
  <si>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</si>
  <si>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</si>
  <si>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</si>
  <si>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</si>
  <si>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</si>
  <si>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</si>
  <si>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</si>
  <si>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</si>
  <si>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</si>
  <si>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</si>
  <si>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</si>
  <si>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</si>
  <si>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</si>
  <si>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</si>
  <si>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</si>
  <si>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</si>
  <si>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</si>
  <si>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</si>
  <si>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</si>
  <si>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</si>
  <si>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</si>
  <si>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</si>
  <si>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</si>
  <si>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</si>
  <si>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</si>
  <si>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</si>
  <si>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</si>
  <si>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</si>
  <si>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</si>
  <si>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</si>
  <si>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</si>
  <si>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</si>
  <si>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</si>
  <si>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</si>
  <si>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</si>
  <si>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</si>
  <si>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</si>
  <si>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</si>
  <si>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</si>
  <si>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</si>
  <si>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</si>
  <si>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</si>
  <si>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</si>
  <si>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</si>
  <si>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</si>
  <si>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</si>
  <si>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</si>
  <si>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</si>
  <si>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</si>
  <si>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</si>
  <si>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</si>
  <si>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</si>
  <si>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</si>
  <si>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</si>
  <si>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</si>
  <si>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</si>
  <si>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</si>
  <si>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</si>
  <si>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</si>
  <si>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</si>
  <si>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</si>
  <si>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</si>
  <si>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</si>
  <si>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</si>
  <si>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</si>
  <si>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</si>
  <si>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</si>
  <si>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</si>
  <si>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</si>
  <si>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</si>
  <si>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</si>
  <si>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</si>
  <si>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</si>
  <si>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</si>
  <si>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</si>
  <si>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</si>
  <si>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</si>
  <si>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</si>
  <si>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</si>
  <si>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</si>
  <si>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</si>
  <si>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</si>
  <si>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</si>
  <si>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</si>
  <si>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</si>
  <si>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</si>
  <si>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</si>
  <si>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</si>
  <si>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</si>
  <si>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</si>
  <si>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</si>
  <si>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</si>
  <si>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</si>
  <si>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</si>
  <si>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</si>
  <si>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</si>
  <si>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</si>
  <si>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</si>
  <si>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</si>
  <si>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</si>
  <si>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</si>
  <si>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</si>
  <si>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</si>
  <si>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</si>
  <si>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</si>
  <si>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</si>
  <si>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</si>
  <si>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</si>
  <si>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</si>
  <si>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</si>
  <si>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</si>
  <si>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</si>
  <si>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</si>
  <si>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</si>
  <si>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</si>
  <si>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</si>
  <si>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</si>
  <si>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</si>
  <si>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</si>
  <si>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2021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</si>
  <si>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</si>
  <si>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</si>
  <si>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</si>
  <si>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</si>
  <si>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</si>
  <si>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</si>
  <si>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</si>
  <si>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</si>
  <si>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</si>
  <si>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</si>
  <si>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</si>
  <si>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</si>
  <si>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</si>
  <si>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</si>
  <si>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</si>
  <si>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</si>
  <si>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</si>
  <si>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</si>
  <si>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</si>
  <si>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</si>
  <si>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</si>
  <si>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</si>
  <si>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</si>
  <si>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</si>
  <si>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</si>
  <si>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</si>
  <si>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</si>
  <si>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</si>
  <si>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</si>
  <si>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</si>
  <si>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</si>
  <si>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</si>
  <si>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</si>
  <si>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</si>
  <si>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</si>
  <si>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</si>
  <si>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</si>
  <si>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</si>
  <si>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</si>
  <si>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</si>
  <si>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</si>
  <si>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</si>
  <si>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</si>
  <si>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</si>
  <si>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</si>
  <si>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</si>
  <si>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</si>
  <si>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</si>
  <si>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</si>
  <si>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</si>
  <si>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</si>
  <si>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</si>
  <si>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</si>
  <si>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</si>
  <si>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</si>
  <si>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</si>
  <si>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</si>
  <si>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</si>
  <si>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</si>
  <si>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</si>
  <si>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</si>
  <si>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</si>
  <si>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</si>
  <si>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</si>
  <si>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</si>
  <si>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</si>
  <si>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</si>
  <si>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</si>
  <si>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</si>
  <si>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</si>
  <si>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</si>
  <si>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</si>
  <si>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</si>
  <si>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</si>
  <si>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</si>
  <si>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</si>
  <si>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</si>
  <si>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</si>
  <si>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</si>
  <si>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</si>
  <si>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</si>
  <si>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</si>
  <si>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</si>
  <si>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</si>
  <si>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</si>
  <si>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</si>
  <si>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</si>
  <si>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</si>
  <si>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</si>
  <si>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</si>
  <si>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</si>
  <si>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</si>
  <si>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</si>
  <si>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</si>
  <si>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</si>
  <si>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</si>
  <si>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</si>
  <si>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</si>
  <si>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</si>
  <si>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</si>
  <si>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</si>
  <si>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</si>
  <si>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</si>
  <si>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</si>
  <si>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</si>
  <si>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</si>
  <si>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</si>
  <si>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</si>
  <si>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</si>
  <si>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</si>
  <si>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</si>
  <si>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</si>
  <si>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</si>
  <si>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</si>
  <si>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</si>
  <si>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</si>
  <si>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</si>
  <si>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</si>
  <si>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</si>
  <si>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</si>
  <si>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</si>
  <si>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</si>
  <si>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</si>
  <si>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</si>
  <si>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</si>
  <si>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</si>
  <si>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</si>
  <si>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</si>
  <si>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</si>
  <si>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</si>
  <si>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</si>
  <si>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</si>
  <si>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</si>
  <si>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2021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</si>
  <si>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</si>
  <si>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</si>
  <si>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</si>
  <si>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</si>
  <si>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</si>
  <si>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</si>
  <si>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</si>
  <si>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</si>
  <si>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</si>
  <si>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</si>
  <si>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</si>
  <si>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</si>
  <si>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</si>
  <si>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</si>
  <si>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</si>
  <si>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</si>
  <si>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</si>
  <si>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</si>
  <si>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</si>
  <si>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</si>
  <si>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</si>
  <si>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</si>
  <si>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</si>
  <si>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</si>
  <si>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</si>
  <si>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</si>
  <si>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</si>
  <si>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</si>
  <si>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</si>
  <si>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</si>
  <si>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</si>
  <si>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</si>
  <si>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</si>
  <si>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</si>
  <si>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</si>
  <si>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</si>
  <si>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</si>
  <si>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</si>
  <si>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</si>
  <si>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</si>
  <si>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</si>
  <si>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</si>
  <si>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</si>
  <si>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</si>
  <si>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</si>
  <si>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</si>
  <si>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</si>
  <si>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</si>
  <si>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</si>
  <si>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</si>
  <si>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</si>
  <si>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</si>
  <si>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</si>
  <si>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</si>
  <si>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</si>
  <si>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</si>
  <si>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</si>
  <si>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</si>
  <si>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</si>
  <si>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</si>
  <si>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</si>
  <si>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</si>
  <si>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</si>
  <si>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</si>
  <si>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</si>
  <si>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</si>
  <si>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</si>
  <si>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</si>
  <si>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</si>
  <si>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</si>
  <si>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</si>
  <si>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</si>
  <si>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</si>
  <si>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</si>
  <si>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</si>
  <si>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</si>
  <si>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</si>
  <si>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</si>
  <si>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</si>
  <si>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</si>
  <si>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</si>
  <si>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</si>
  <si>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</si>
  <si>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</si>
  <si>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</si>
  <si>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</si>
  <si>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</si>
  <si>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</si>
  <si>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</si>
  <si>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</si>
  <si>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</si>
  <si>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</si>
  <si>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</si>
  <si>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</si>
  <si>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</si>
  <si>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</si>
  <si>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</si>
  <si>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</si>
  <si>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</si>
  <si>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</si>
  <si>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</si>
  <si>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</si>
  <si>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</si>
  <si>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</si>
  <si>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</si>
  <si>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</si>
  <si>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</si>
  <si>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</si>
  <si>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</si>
  <si>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</si>
  <si>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</si>
  <si>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</si>
  <si>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</si>
  <si>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</si>
  <si>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</si>
  <si>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</si>
  <si>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</si>
  <si>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</si>
  <si>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</si>
  <si>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</si>
  <si>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</si>
  <si>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</si>
  <si>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</si>
  <si>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</si>
  <si>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</si>
  <si>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</si>
  <si>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</si>
  <si>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</si>
  <si>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</si>
  <si>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</si>
  <si>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</si>
  <si>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</si>
  <si>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</si>
  <si>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</si>
  <si>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</si>
  <si>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</si>
  <si>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</si>
  <si>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</si>
  <si>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</si>
  <si>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</si>
  <si>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</si>
  <si>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</si>
  <si>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</si>
  <si>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</si>
  <si>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</si>
  <si>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</si>
  <si>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</si>
  <si>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</si>
  <si>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</si>
  <si>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</si>
  <si>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</si>
  <si>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</si>
  <si>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</si>
  <si>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</si>
  <si>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</si>
  <si>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</si>
  <si>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</si>
  <si>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</si>
  <si>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</si>
  <si>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</si>
  <si>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</si>
  <si>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</si>
  <si>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</si>
  <si>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</si>
  <si>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</si>
  <si>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</si>
  <si>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</si>
  <si>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</si>
  <si>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</si>
  <si>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</si>
  <si>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</si>
  <si>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</si>
  <si>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</si>
  <si>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</si>
  <si>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</si>
  <si>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</si>
  <si>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</si>
  <si>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</si>
  <si>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</si>
  <si>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</si>
  <si>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</si>
  <si>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</si>
  <si>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</si>
  <si>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</si>
  <si>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</si>
  <si>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</si>
  <si>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</si>
  <si>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</si>
  <si>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</si>
  <si>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</si>
  <si>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</si>
  <si>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</si>
  <si>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</si>
  <si>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</si>
  <si>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</si>
  <si>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</si>
  <si>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</si>
  <si>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</si>
  <si>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</si>
  <si>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</si>
  <si>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</si>
  <si>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</si>
  <si>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</si>
  <si>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</si>
  <si>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</si>
  <si>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</si>
  <si>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</si>
  <si>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</si>
  <si>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</si>
  <si>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</si>
  <si>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</si>
  <si>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</si>
  <si>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</si>
  <si>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</si>
  <si>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</si>
  <si>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</si>
  <si>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2021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</si>
  <si>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</si>
  <si>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</si>
  <si>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</si>
  <si>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</si>
  <si>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</si>
  <si>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2020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</si>
  <si>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</si>
  <si>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</si>
  <si>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</si>
  <si>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</si>
  <si>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</si>
  <si>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2019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</si>
  <si>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</si>
  <si>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</si>
  <si>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</si>
  <si>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</si>
  <si>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</si>
  <si>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2018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</si>
  <si>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</si>
  <si>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</si>
  <si>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</si>
  <si>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</si>
  <si>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</si>
  <si>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2017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</si>
  <si>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</si>
  <si>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</si>
  <si>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</si>
  <si>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</si>
  <si>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</si>
  <si>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</si>
  <si>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</si>
  <si>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</si>
  <si>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</si>
  <si>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</si>
  <si>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</si>
  <si>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</si>
  <si>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</si>
  <si>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</si>
  <si>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</si>
  <si>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</si>
  <si>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</si>
  <si>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</si>
  <si>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</si>
  <si>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</si>
  <si>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</si>
  <si>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</si>
  <si>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</si>
  <si>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</si>
  <si>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</si>
  <si>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</si>
  <si>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</si>
  <si>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</si>
  <si>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</si>
  <si>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</si>
  <si>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</si>
  <si>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</si>
  <si>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</si>
  <si>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</si>
  <si>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</si>
  <si>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</si>
  <si>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</si>
  <si>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</si>
  <si>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</si>
  <si>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</si>
  <si>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</si>
  <si>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</si>
  <si>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</si>
  <si>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</si>
  <si>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</si>
  <si>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</si>
  <si>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</si>
  <si>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</si>
  <si>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</si>
  <si>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</si>
  <si>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</si>
  <si>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</si>
  <si>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</si>
  <si>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</si>
  <si>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</si>
  <si>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</si>
  <si>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</si>
  <si>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</si>
  <si>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</si>
  <si>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</si>
  <si>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</si>
  <si>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</si>
  <si>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</si>
  <si>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</si>
  <si>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</si>
  <si>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</si>
  <si>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</si>
  <si>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</si>
  <si>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</si>
  <si>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</si>
  <si>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</si>
  <si>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</si>
  <si>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</si>
  <si>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</si>
  <si>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</si>
  <si>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</si>
  <si>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</si>
  <si>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</si>
  <si>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</si>
  <si>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</si>
  <si>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</si>
  <si>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</si>
  <si>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</si>
  <si>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</si>
  <si>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</si>
  <si>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</si>
  <si>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</si>
  <si>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</si>
  <si>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</si>
  <si>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</si>
  <si>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</si>
  <si>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</si>
  <si>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</si>
  <si>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</si>
  <si>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</si>
  <si>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</si>
  <si>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</si>
  <si>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</si>
  <si>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</si>
  <si>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</si>
  <si>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</si>
  <si>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</si>
  <si>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</si>
  <si>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</si>
  <si>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</si>
  <si>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</si>
  <si>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</si>
  <si>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</si>
  <si>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</si>
  <si>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</si>
  <si>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</si>
  <si>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</si>
  <si>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</si>
  <si>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</si>
  <si>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</si>
  <si>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</si>
  <si>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</si>
  <si>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</si>
  <si>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</si>
  <si>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</si>
  <si>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</si>
  <si>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</si>
  <si>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</si>
  <si>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</si>
  <si>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</si>
  <si>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</si>
  <si>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</si>
  <si>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</si>
  <si>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</si>
  <si>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</si>
  <si>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</si>
  <si>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</si>
  <si>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</si>
  <si>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</si>
  <si>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</si>
  <si>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</si>
  <si>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</si>
  <si>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</si>
  <si>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</si>
  <si>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</si>
  <si>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</si>
  <si>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</si>
  <si>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</si>
  <si>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</si>
  <si>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</si>
  <si>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</si>
  <si>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</si>
  <si>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</si>
  <si>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</si>
  <si>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</si>
  <si>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</si>
  <si>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</si>
  <si>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</si>
  <si>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</si>
  <si>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</si>
  <si>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</si>
  <si>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</si>
  <si>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</si>
  <si>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</si>
  <si>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</si>
  <si>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</si>
  <si>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</si>
  <si>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</si>
  <si>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</si>
  <si>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</si>
  <si>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</si>
  <si>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</si>
  <si>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</si>
  <si>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</si>
  <si>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</si>
  <si>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</si>
  <si>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</si>
  <si>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</si>
  <si>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</si>
  <si>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</si>
  <si>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</si>
  <si>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</si>
  <si>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</si>
  <si>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</si>
  <si>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</si>
  <si>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</si>
  <si>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</si>
  <si>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</si>
  <si>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</si>
  <si>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</si>
  <si>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</si>
  <si>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</si>
  <si>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</si>
  <si>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</si>
  <si>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</si>
  <si>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</si>
  <si>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</si>
  <si>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</si>
  <si>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</si>
  <si>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</si>
  <si>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</si>
  <si>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</si>
  <si>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</si>
  <si>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</si>
  <si>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</si>
  <si>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</si>
  <si>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</si>
  <si>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</si>
  <si>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</si>
  <si>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</si>
  <si>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</si>
  <si>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</si>
  <si>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</si>
  <si>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</si>
  <si>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</si>
  <si>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</si>
  <si>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</si>
  <si>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</si>
  <si>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</si>
  <si>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</si>
  <si>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</si>
  <si>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</si>
  <si>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</si>
  <si>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</si>
  <si>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</si>
  <si>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</si>
  <si>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</si>
  <si>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</si>
  <si>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</si>
  <si>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</si>
  <si>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</si>
  <si>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</si>
  <si>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</si>
  <si>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</si>
  <si>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</si>
  <si>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</si>
  <si>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</si>
  <si>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</si>
  <si>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</si>
  <si>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</si>
  <si>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</si>
  <si>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</si>
  <si>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</si>
  <si>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</si>
  <si>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</si>
  <si>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</si>
  <si>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</si>
  <si>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</si>
  <si>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</si>
  <si>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</si>
  <si>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</si>
  <si>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</si>
  <si>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</si>
  <si>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</si>
  <si>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</si>
  <si>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</si>
  <si>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</si>
  <si>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</si>
  <si>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</si>
  <si>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</si>
  <si>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</si>
  <si>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</si>
  <si>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</si>
  <si>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</si>
  <si>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</si>
  <si>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</si>
  <si>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</si>
  <si>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</si>
  <si>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</si>
  <si>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</si>
  <si>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</si>
  <si>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</si>
  <si>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</si>
  <si>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</si>
  <si>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</si>
  <si>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</si>
  <si>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</si>
  <si>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</si>
  <si>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</si>
  <si>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</si>
  <si>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</si>
  <si>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</si>
  <si>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</si>
  <si>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</si>
  <si>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</si>
  <si>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</si>
  <si>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</si>
  <si>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</si>
  <si>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</si>
  <si>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</si>
  <si>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</si>
  <si>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</si>
  <si>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</si>
  <si>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</si>
  <si>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</si>
  <si>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</si>
  <si>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</si>
  <si>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</si>
  <si>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</si>
  <si>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</si>
  <si>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</si>
  <si>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</si>
  <si>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</si>
  <si>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</si>
  <si>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</si>
  <si>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</si>
  <si>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</si>
  <si>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</si>
  <si>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</si>
  <si>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</si>
  <si>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</si>
  <si>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</si>
  <si>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</si>
  <si>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</si>
  <si>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</si>
  <si>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</si>
  <si>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</si>
  <si>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</si>
  <si>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</si>
  <si>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</si>
  <si>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</si>
  <si>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</si>
  <si>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</si>
  <si>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</si>
  <si>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</si>
  <si>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</si>
  <si>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</si>
  <si>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</si>
  <si>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</si>
  <si>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</si>
  <si>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</si>
  <si>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</si>
  <si>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</si>
  <si>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</si>
  <si>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</si>
  <si>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</si>
  <si>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</si>
  <si>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</si>
  <si>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</si>
  <si>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</si>
  <si>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</si>
  <si>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</si>
  <si>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</si>
  <si>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</si>
  <si>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</si>
  <si>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</si>
  <si>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</si>
  <si>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</si>
  <si>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</si>
  <si>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</si>
  <si>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</si>
  <si>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</si>
  <si>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</si>
  <si>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</si>
  <si>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</si>
  <si>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</si>
  <si>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</si>
  <si>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</si>
  <si>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</si>
  <si>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</si>
  <si>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</si>
  <si>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</si>
  <si>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</si>
  <si>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</si>
  <si>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</si>
  <si>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</si>
  <si>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</si>
  <si>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</si>
  <si>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</si>
  <si>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</si>
  <si>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</si>
  <si>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</si>
  <si>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</si>
  <si>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</si>
  <si>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</si>
  <si>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</si>
  <si>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</si>
  <si>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</si>
  <si>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</si>
  <si>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</si>
  <si>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</si>
  <si>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</si>
  <si>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</si>
  <si>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</si>
  <si>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</si>
  <si>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</si>
  <si>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</si>
  <si>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</si>
  <si>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</si>
  <si>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</si>
  <si>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</si>
  <si>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</si>
  <si>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</si>
  <si>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</si>
  <si>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</si>
  <si>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</si>
  <si>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</si>
  <si>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</si>
  <si>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</si>
  <si>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</si>
  <si>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</si>
  <si>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</si>
  <si>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</si>
  <si>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</si>
  <si>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</si>
  <si>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</si>
  <si>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</si>
  <si>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</si>
  <si>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</si>
  <si>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</si>
  <si>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</si>
  <si>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</si>
  <si>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</si>
  <si>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</si>
  <si>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</si>
  <si>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</si>
  <si>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</si>
  <si>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</si>
  <si>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</si>
  <si>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</si>
  <si>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</si>
  <si>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</si>
  <si>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</si>
  <si>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</si>
  <si>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</si>
  <si>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</si>
  <si>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</si>
  <si>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</si>
  <si>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</si>
  <si>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</si>
  <si>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</si>
  <si>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</si>
  <si>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</si>
  <si>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</si>
  <si>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</si>
  <si>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</si>
  <si>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</si>
  <si>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</si>
  <si>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</si>
  <si>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</si>
  <si>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</si>
  <si>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</si>
  <si>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</si>
  <si>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</si>
  <si>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</si>
  <si>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</si>
  <si>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</si>
  <si>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</si>
  <si>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</si>
  <si>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</si>
  <si>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</si>
  <si>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</si>
  <si>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</si>
  <si>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</si>
  <si>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</si>
  <si>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</si>
  <si>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</si>
  <si>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</si>
  <si>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</si>
  <si>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</si>
  <si>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</si>
  <si>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</si>
  <si>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</si>
  <si>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</si>
  <si>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</si>
  <si>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</si>
  <si>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</si>
  <si>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</si>
  <si>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</si>
  <si>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</si>
  <si>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</si>
  <si>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</si>
  <si>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</si>
  <si>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</si>
  <si>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</si>
  <si>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</si>
  <si>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</si>
  <si>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</si>
  <si>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</si>
  <si>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</si>
  <si>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</si>
  <si>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</si>
  <si>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</si>
  <si>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</si>
  <si>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</si>
  <si>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</si>
  <si>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</si>
  <si>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</si>
  <si>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</si>
  <si>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</si>
  <si>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</si>
  <si>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</si>
  <si>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</si>
  <si>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</si>
  <si>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</si>
  <si>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</si>
  <si>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</si>
  <si>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</si>
  <si>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</si>
  <si>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</si>
  <si>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</si>
  <si>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</si>
  <si>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</si>
  <si>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</si>
  <si>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</si>
  <si>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</si>
  <si>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</si>
  <si>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</si>
  <si>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</si>
  <si>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</si>
  <si>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</si>
  <si>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</si>
  <si>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</si>
  <si>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</si>
  <si>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</si>
  <si>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</si>
  <si>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</si>
  <si>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</si>
  <si>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</si>
  <si>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</si>
  <si>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</si>
  <si>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</si>
  <si>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</si>
  <si>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</si>
  <si>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</si>
  <si>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</si>
  <si>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</si>
  <si>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</si>
  <si>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</si>
  <si>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</si>
  <si>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</si>
  <si>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</si>
  <si>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</si>
  <si>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</si>
  <si>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</si>
  <si>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</si>
  <si>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</si>
  <si>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</si>
  <si>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</si>
  <si>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</si>
  <si>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</si>
  <si>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</si>
  <si>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</si>
  <si>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</si>
  <si>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</si>
  <si>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</si>
  <si>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</si>
  <si>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</si>
  <si>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</si>
  <si>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</si>
  <si>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</si>
  <si>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</si>
  <si>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</si>
  <si>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</si>
  <si>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</si>
  <si>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</si>
  <si>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</si>
  <si>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</si>
  <si>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</si>
  <si>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</si>
  <si>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</si>
  <si>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</si>
  <si>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</si>
  <si>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</si>
  <si>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</si>
  <si>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</si>
  <si>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</si>
  <si>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</si>
  <si>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</si>
  <si>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</si>
  <si>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</si>
  <si>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</si>
  <si>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</si>
  <si>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</si>
  <si>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</si>
  <si>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</si>
  <si>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</si>
  <si>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</si>
  <si>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</si>
  <si>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</si>
  <si>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</si>
  <si>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</si>
  <si>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</si>
  <si>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</si>
  <si>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</si>
  <si>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</si>
  <si>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</si>
  <si>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</si>
  <si>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</si>
  <si>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</si>
  <si>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</si>
  <si>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</si>
  <si>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</si>
  <si>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</si>
  <si>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</si>
  <si>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</si>
  <si>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</si>
  <si>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</si>
  <si>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</si>
  <si>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</si>
  <si>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</si>
  <si>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</si>
  <si>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</si>
  <si>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</si>
  <si>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</si>
  <si>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</si>
  <si>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</si>
  <si>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</si>
  <si>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</si>
  <si>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</si>
  <si>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</si>
  <si>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</si>
  <si>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</si>
  <si>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</si>
  <si>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</si>
  <si>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</si>
  <si>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</si>
  <si>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</si>
  <si>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</si>
  <si>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</si>
  <si>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</si>
  <si>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</si>
  <si>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</si>
  <si>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</si>
  <si>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</si>
  <si>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</si>
  <si>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</si>
  <si>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</si>
  <si>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</si>
  <si>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</si>
  <si>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</si>
  <si>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</si>
  <si>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</si>
  <si>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</si>
  <si>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</si>
  <si>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</si>
  <si>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</si>
  <si>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</si>
  <si>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</si>
  <si>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</si>
  <si>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</si>
  <si>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</si>
  <si>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</si>
  <si>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</si>
  <si>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</si>
  <si>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</si>
  <si>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</si>
  <si>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</si>
  <si>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</si>
  <si>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</si>
  <si>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</si>
  <si>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</si>
  <si>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</si>
  <si>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</si>
  <si>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</si>
  <si>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</si>
  <si>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</si>
  <si>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</si>
  <si>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</si>
  <si>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</si>
  <si>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</si>
  <si>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</si>
  <si>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</si>
  <si>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</si>
  <si>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</si>
  <si>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</si>
  <si>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</si>
  <si>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</si>
  <si>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</si>
  <si>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</si>
  <si>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</si>
  <si>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</si>
  <si>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</si>
  <si>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</si>
  <si>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</si>
  <si>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</si>
  <si>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</si>
  <si>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</si>
  <si>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</si>
  <si>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</si>
  <si>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</si>
  <si>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</si>
  <si>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</si>
  <si>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</si>
  <si>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</si>
  <si>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</si>
  <si>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</si>
  <si>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</si>
  <si>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</si>
  <si>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</si>
  <si>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</si>
  <si>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</si>
  <si>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</si>
  <si>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</si>
  <si>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</si>
  <si>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</si>
  <si>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</si>
  <si>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</si>
  <si>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</si>
  <si>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</si>
  <si>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</si>
  <si>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</si>
  <si>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</si>
  <si>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</si>
  <si>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</si>
  <si>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</si>
  <si>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</si>
  <si>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</si>
  <si>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</si>
  <si>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</si>
  <si>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</si>
  <si>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</si>
  <si>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</si>
  <si>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</si>
  <si>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</si>
  <si>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</si>
  <si>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</si>
  <si>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</si>
  <si>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</si>
  <si>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</si>
  <si>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</si>
  <si>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</si>
  <si>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</si>
  <si>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</si>
  <si>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</si>
  <si>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</si>
  <si>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</si>
  <si>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</si>
  <si>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</si>
  <si>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</si>
  <si>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</si>
  <si>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</si>
  <si>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</si>
  <si>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</si>
  <si>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</si>
  <si>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</si>
  <si>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</si>
  <si>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</si>
  <si>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</si>
  <si>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</si>
  <si>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</si>
  <si>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</si>
  <si>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</si>
  <si>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</si>
  <si>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</si>
  <si>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</si>
  <si>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</si>
  <si>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</si>
  <si>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</si>
  <si>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</si>
  <si>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</si>
  <si>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</si>
  <si>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</si>
  <si>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</si>
  <si>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</si>
  <si>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</si>
  <si>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</si>
  <si>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</si>
  <si>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</si>
  <si>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</si>
  <si>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</si>
  <si>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</si>
  <si>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</si>
  <si>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</si>
  <si>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</si>
  <si>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</si>
  <si>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</si>
  <si>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</si>
  <si>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</si>
  <si>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</si>
  <si>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</si>
  <si>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</si>
  <si>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</si>
  <si>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</si>
  <si>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</si>
  <si>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</si>
  <si>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</si>
  <si>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</si>
  <si>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</si>
  <si>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</si>
  <si>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</si>
  <si>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</si>
  <si>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</si>
  <si>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</si>
  <si>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</si>
  <si>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</si>
  <si>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</si>
  <si>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</si>
  <si>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</si>
  <si>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</si>
  <si>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</si>
  <si>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</si>
  <si>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</si>
  <si>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</si>
  <si>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</si>
  <si>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</si>
  <si>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</si>
  <si>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</si>
  <si>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</si>
  <si>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</si>
  <si>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</si>
  <si>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</si>
  <si>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</si>
  <si>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</si>
  <si>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</si>
  <si>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</si>
  <si>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</si>
  <si>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</si>
  <si>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</si>
  <si>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</si>
  <si>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</si>
  <si>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</si>
  <si>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</si>
  <si>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</si>
  <si>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</si>
  <si>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</si>
  <si>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</si>
  <si>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</si>
  <si>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</si>
  <si>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</si>
  <si>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</si>
  <si>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</si>
  <si>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</si>
  <si>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</si>
  <si>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</si>
  <si>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</si>
  <si>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</si>
  <si>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</si>
  <si>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</si>
  <si>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</si>
  <si>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</si>
  <si>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</si>
  <si>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</si>
  <si>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</si>
  <si>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</si>
  <si>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</si>
  <si>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</si>
  <si>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</si>
  <si>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</si>
  <si>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</si>
  <si>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</si>
  <si>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</si>
  <si>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</si>
  <si>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</si>
  <si>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</si>
  <si>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</si>
  <si>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</si>
  <si>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</si>
  <si>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</si>
  <si>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</si>
  <si>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</si>
  <si>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</si>
  <si>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</si>
  <si>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</si>
  <si>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</si>
  <si>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</si>
  <si>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</si>
  <si>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</si>
  <si>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</si>
  <si>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</si>
  <si>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</si>
  <si>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</si>
  <si>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</si>
  <si>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</si>
  <si>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</si>
  <si>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</si>
  <si>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</si>
  <si>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</si>
  <si>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</si>
  <si>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</si>
  <si>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</si>
  <si>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</si>
  <si>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</si>
  <si>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</si>
  <si>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</si>
  <si>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</si>
  <si>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</si>
  <si>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</si>
  <si>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</si>
  <si>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</si>
  <si>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</si>
  <si>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</si>
  <si>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</si>
  <si>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</si>
  <si>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</si>
  <si>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</si>
  <si>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</si>
  <si>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</si>
  <si>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</si>
  <si>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</si>
  <si>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</si>
  <si>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</si>
  <si>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</si>
  <si>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</si>
  <si>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</si>
  <si>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</si>
  <si>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</si>
  <si>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</si>
  <si>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</si>
  <si>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</si>
  <si>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</si>
  <si>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</si>
  <si>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</si>
  <si>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</si>
  <si>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</si>
  <si>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</si>
  <si>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</si>
  <si>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</si>
  <si>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</si>
  <si>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</si>
  <si>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</si>
  <si>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</si>
  <si>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</si>
  <si>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</si>
  <si>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</si>
  <si>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</si>
  <si>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</si>
  <si>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</si>
  <si>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</si>
  <si>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</si>
  <si>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</si>
  <si>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</si>
  <si>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</si>
  <si>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</si>
  <si>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</si>
  <si>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</si>
  <si>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</si>
  <si>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</si>
  <si>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</si>
  <si>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</si>
  <si>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</si>
  <si>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</si>
  <si>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</si>
  <si>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</si>
  <si>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</si>
  <si>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</si>
  <si>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</si>
  <si>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</si>
  <si>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</si>
  <si>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</si>
  <si>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</si>
  <si>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</si>
  <si>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</si>
  <si>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</si>
  <si>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</si>
  <si>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</si>
  <si>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</si>
  <si>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</si>
  <si>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</si>
  <si>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</si>
  <si>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</si>
  <si>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</si>
  <si>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</si>
  <si>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</si>
  <si>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</si>
  <si>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</si>
  <si>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</si>
  <si>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</si>
  <si>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</si>
  <si>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</si>
  <si>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</si>
  <si>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</si>
  <si>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</si>
  <si>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</si>
  <si>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</si>
  <si>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</si>
  <si>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</si>
  <si>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</si>
  <si>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</si>
  <si>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</si>
  <si>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</si>
  <si>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</si>
  <si>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</si>
  <si>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</si>
  <si>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</si>
  <si>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</si>
  <si>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</si>
  <si>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</si>
  <si>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</si>
  <si>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</si>
  <si>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</si>
  <si>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</si>
  <si>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</si>
  <si>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</si>
  <si>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</si>
  <si>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</si>
  <si>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</si>
  <si>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</si>
  <si>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</si>
  <si>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</si>
  <si>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</si>
  <si>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</si>
  <si>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</si>
  <si>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</si>
  <si>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</si>
  <si>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</si>
  <si>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</si>
  <si>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</si>
  <si>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</si>
  <si>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</si>
  <si>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</si>
  <si>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</si>
  <si>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</si>
  <si>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</si>
  <si>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2021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</si>
  <si>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</si>
  <si>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</si>
  <si>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</si>
  <si>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</si>
  <si>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</si>
  <si>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</si>
  <si>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</si>
  <si>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</si>
  <si>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</si>
  <si>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</si>
  <si>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</si>
  <si>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</si>
  <si>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</si>
  <si>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</si>
  <si>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</si>
  <si>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</si>
  <si>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</si>
  <si>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</si>
  <si>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</si>
  <si>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</si>
  <si>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</si>
  <si>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</si>
  <si>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</si>
  <si>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</si>
  <si>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</si>
  <si>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</si>
  <si>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</si>
  <si>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</si>
  <si>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</si>
  <si>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</si>
  <si>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</si>
  <si>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</si>
  <si>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</si>
  <si>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</si>
  <si>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</si>
  <si>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</si>
  <si>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</si>
  <si>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</si>
  <si>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</si>
  <si>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</si>
  <si>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</si>
  <si>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</si>
  <si>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</si>
  <si>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</si>
  <si>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</si>
  <si>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</si>
  <si>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</si>
  <si>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</si>
  <si>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</si>
  <si>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</si>
  <si>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</si>
  <si>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</si>
  <si>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</si>
  <si>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</si>
  <si>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</si>
  <si>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</si>
  <si>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</si>
  <si>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</si>
  <si>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</si>
  <si>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</si>
  <si>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</si>
  <si>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</si>
  <si>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</si>
  <si>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</si>
  <si>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</si>
  <si>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</si>
  <si>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</si>
  <si>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</si>
  <si>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</si>
  <si>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</si>
  <si>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</si>
  <si>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</si>
  <si>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</si>
  <si>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</si>
  <si>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</si>
  <si>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</si>
  <si>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</si>
  <si>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</si>
  <si>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</si>
  <si>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</si>
  <si>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</si>
  <si>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</si>
  <si>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</si>
  <si>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</si>
  <si>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</si>
  <si>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</si>
  <si>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</si>
  <si>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</si>
  <si>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</si>
  <si>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</si>
  <si>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</si>
  <si>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</si>
  <si>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</si>
  <si>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</si>
  <si>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</si>
  <si>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</si>
  <si>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</si>
  <si>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</si>
  <si>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</si>
  <si>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</si>
  <si>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</si>
  <si>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</si>
  <si>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</si>
  <si>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</si>
  <si>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</si>
  <si>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</si>
  <si>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</si>
  <si>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</si>
  <si>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</si>
  <si>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</si>
  <si>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</si>
  <si>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</si>
  <si>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</si>
  <si>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</si>
  <si>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</si>
  <si>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</si>
  <si>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</si>
  <si>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</si>
  <si>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</si>
  <si>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</si>
  <si>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</si>
  <si>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</si>
  <si>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</si>
  <si>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</si>
  <si>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</si>
  <si>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</si>
  <si>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</si>
  <si>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</si>
  <si>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</si>
  <si>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</si>
  <si>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</si>
  <si>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</si>
  <si>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</si>
  <si>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</si>
  <si>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</si>
  <si>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</si>
  <si>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</si>
  <si>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</si>
  <si>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</si>
  <si>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</si>
  <si>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</si>
  <si>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</si>
  <si>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</si>
  <si>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</si>
  <si>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</si>
  <si>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</si>
  <si>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</si>
  <si>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</si>
  <si>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</si>
  <si>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</si>
  <si>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</si>
  <si>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</si>
  <si>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</si>
  <si>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</si>
  <si>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</si>
  <si>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</si>
  <si>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</si>
  <si>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</si>
  <si>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</si>
  <si>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</si>
  <si>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</si>
  <si>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</si>
  <si>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</si>
  <si>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</si>
  <si>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</si>
  <si>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</si>
  <si>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</si>
  <si>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</si>
  <si>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</si>
  <si>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</si>
  <si>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</si>
  <si>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</si>
  <si>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</si>
  <si>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</si>
  <si>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</si>
  <si>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</si>
  <si>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</si>
  <si>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</si>
  <si>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</si>
  <si>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</si>
  <si>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</si>
  <si>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</si>
  <si>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</si>
  <si>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</si>
  <si>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</si>
  <si>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</si>
  <si>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</si>
  <si>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</si>
  <si>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</si>
  <si>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</si>
  <si>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</si>
  <si>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</si>
  <si>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</si>
  <si>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</si>
  <si>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</si>
  <si>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</si>
  <si>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</si>
  <si>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</si>
  <si>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</si>
  <si>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</si>
  <si>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</si>
  <si>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</si>
  <si>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</si>
  <si>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</si>
  <si>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</si>
  <si>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</si>
  <si>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</si>
  <si>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</si>
  <si>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</si>
  <si>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</si>
  <si>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</si>
  <si>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</si>
  <si>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</si>
  <si>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</si>
  <si>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</si>
  <si>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</si>
  <si>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</si>
  <si>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</si>
  <si>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</si>
  <si>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</si>
  <si>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</si>
  <si>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</si>
  <si>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</si>
  <si>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</si>
  <si>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</si>
  <si>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</si>
  <si>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</si>
  <si>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</si>
  <si>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</si>
  <si>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</si>
  <si>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</si>
  <si>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</si>
  <si>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</si>
  <si>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</si>
  <si>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</si>
  <si>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</si>
  <si>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</si>
  <si>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</si>
  <si>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</si>
  <si>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</si>
  <si>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</si>
  <si>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</si>
  <si>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</si>
  <si>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</si>
  <si>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</si>
  <si>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</si>
  <si>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</si>
  <si>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</si>
  <si>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</si>
  <si>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</si>
  <si>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</si>
  <si>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</si>
  <si>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</si>
  <si>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</si>
  <si>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</si>
  <si>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</si>
  <si>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</si>
  <si>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</si>
  <si>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</si>
  <si>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</si>
  <si>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</si>
  <si>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</si>
  <si>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</si>
  <si>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</si>
  <si>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</si>
  <si>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</si>
  <si>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</si>
  <si>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</si>
  <si>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</si>
  <si>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</si>
  <si>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</si>
  <si>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</si>
  <si>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</si>
  <si>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</si>
  <si>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</si>
  <si>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</si>
  <si>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</si>
  <si>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</si>
  <si>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</si>
  <si>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</si>
  <si>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</si>
  <si>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</si>
  <si>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</si>
  <si>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</si>
  <si>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</si>
  <si>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</si>
  <si>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</si>
  <si>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</si>
  <si>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</si>
  <si>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</si>
  <si>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</si>
  <si>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</si>
  <si>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</si>
  <si>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</si>
  <si>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</si>
  <si>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</si>
  <si>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</si>
  <si>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</si>
  <si>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</si>
  <si>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</si>
  <si>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</si>
  <si>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</si>
  <si>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</si>
  <si>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</si>
  <si>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</si>
  <si>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</si>
  <si>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</si>
  <si>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</si>
  <si>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</si>
  <si>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</si>
  <si>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</si>
  <si>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</si>
  <si>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</si>
  <si>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</si>
  <si>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</si>
  <si>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</si>
  <si>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</si>
  <si>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</si>
  <si>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</si>
  <si>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</si>
  <si>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</si>
  <si>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</si>
  <si>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</si>
  <si>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</si>
  <si>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</si>
  <si>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</si>
  <si>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</si>
  <si>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</si>
  <si>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</si>
  <si>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</si>
  <si>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</si>
  <si>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</si>
  <si>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</si>
  <si>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</si>
  <si>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</si>
  <si>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</si>
  <si>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</si>
  <si>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</si>
  <si>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</si>
  <si>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</si>
  <si>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</si>
  <si>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</si>
  <si>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</si>
  <si>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</si>
  <si>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</si>
  <si>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</si>
  <si>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</si>
  <si>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</si>
  <si>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</si>
  <si>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</si>
  <si>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</si>
  <si>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</si>
  <si>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</si>
  <si>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</si>
  <si>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</si>
  <si>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</si>
  <si>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</si>
  <si>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</si>
  <si>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</si>
  <si>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</si>
  <si>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</si>
  <si>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</si>
  <si>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</si>
  <si>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</si>
  <si>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</si>
  <si>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</si>
  <si>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</si>
  <si>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</si>
  <si>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</si>
  <si>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</si>
  <si>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</si>
  <si>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</si>
  <si>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</si>
  <si>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</si>
  <si>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</si>
  <si>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</si>
  <si>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</si>
  <si>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</si>
  <si>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</si>
  <si>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</si>
  <si>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</si>
  <si>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</si>
  <si>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</si>
  <si>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</si>
  <si>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</si>
  <si>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</si>
  <si>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</si>
  <si>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</si>
  <si>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</si>
  <si>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</si>
  <si>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</si>
  <si>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</si>
  <si>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</si>
  <si>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</si>
  <si>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</si>
  <si>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</si>
  <si>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</si>
  <si>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</si>
  <si>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</si>
  <si>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</si>
  <si>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</si>
  <si>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</si>
  <si>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</si>
  <si>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</si>
  <si>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</si>
  <si>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</si>
  <si>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</si>
  <si>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</si>
  <si>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</si>
  <si>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</si>
  <si>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</si>
  <si>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</si>
  <si>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</si>
  <si>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</si>
  <si>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</si>
  <si>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</si>
  <si>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</si>
  <si>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</si>
  <si>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</si>
  <si>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</si>
  <si>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</si>
  <si>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</si>
  <si>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</si>
  <si>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</si>
  <si>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</si>
  <si>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</si>
  <si>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</si>
  <si>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</si>
  <si>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</si>
  <si>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</si>
  <si>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</si>
  <si>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</si>
  <si>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</si>
  <si>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</si>
  <si>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</si>
  <si>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</si>
  <si>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</si>
  <si>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</si>
  <si>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</si>
  <si>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</si>
  <si>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</si>
  <si>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</si>
  <si>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</si>
  <si>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</si>
  <si>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</si>
  <si>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</si>
  <si>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</si>
  <si>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</si>
  <si>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</si>
  <si>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</si>
  <si>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</si>
  <si>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</si>
  <si>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</si>
  <si>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</si>
  <si>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</si>
  <si>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</si>
  <si>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</si>
  <si>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</si>
  <si>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</si>
  <si>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</si>
  <si>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</si>
  <si>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</si>
  <si>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</si>
  <si>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</si>
  <si>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</si>
  <si>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</si>
  <si>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</si>
  <si>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</si>
  <si>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</si>
  <si>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</si>
  <si>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</si>
  <si>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</si>
  <si>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</si>
  <si>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</si>
  <si>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</si>
  <si>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</si>
  <si>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</si>
  <si>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</si>
  <si>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</si>
  <si>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</si>
  <si>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</si>
  <si>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</si>
  <si>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</si>
  <si>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</si>
  <si>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</si>
  <si>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</si>
  <si>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</si>
  <si>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</si>
  <si>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</si>
  <si>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</si>
  <si>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</si>
  <si>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</si>
  <si>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</si>
  <si>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</si>
  <si>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</si>
  <si>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</si>
  <si>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</si>
  <si>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</si>
  <si>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</si>
  <si>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</si>
  <si>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</si>
  <si>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</si>
  <si>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</si>
  <si>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</si>
  <si>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</si>
  <si>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</si>
  <si>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</si>
  <si>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</si>
  <si>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</si>
  <si>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</si>
  <si>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</si>
  <si>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</si>
  <si>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</si>
  <si>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</si>
  <si>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</si>
  <si>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</si>
  <si>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</si>
  <si>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</si>
  <si>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</si>
  <si>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</si>
  <si>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</si>
  <si>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</si>
  <si>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</si>
  <si>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</si>
  <si>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</si>
  <si>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</si>
  <si>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</si>
  <si>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</si>
  <si>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</si>
  <si>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</si>
  <si>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</si>
  <si>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</si>
  <si>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</si>
  <si>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</si>
  <si>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</si>
  <si>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</si>
  <si>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</si>
  <si>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</si>
  <si>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</si>
  <si>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</si>
  <si>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</si>
  <si>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</si>
  <si>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</si>
  <si>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</si>
  <si>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</si>
  <si>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</si>
  <si>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</si>
  <si>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</si>
  <si>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</si>
  <si>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</si>
  <si>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</si>
  <si>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</si>
  <si>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</si>
  <si>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</si>
  <si>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</si>
  <si>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</si>
  <si>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</si>
  <si>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</si>
  <si>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</si>
  <si>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</si>
  <si>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</si>
  <si>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</si>
  <si>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</si>
  <si>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</si>
  <si>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</si>
  <si>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</si>
  <si>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</si>
  <si>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</si>
  <si>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</si>
  <si>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</si>
  <si>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</si>
  <si>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</si>
  <si>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</si>
  <si>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</si>
  <si>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</si>
  <si>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</si>
  <si>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</si>
  <si>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</si>
  <si>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</si>
  <si>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</si>
  <si>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</si>
  <si>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</si>
  <si>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</si>
  <si>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</si>
  <si>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</si>
  <si>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</si>
  <si>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</si>
  <si>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</si>
  <si>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</si>
  <si>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</si>
  <si>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</si>
  <si>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</si>
  <si>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</si>
  <si>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</si>
  <si>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</si>
  <si>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</si>
  <si>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</si>
  <si>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</si>
  <si>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</si>
  <si>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</si>
  <si>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</si>
  <si>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</si>
  <si>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</si>
  <si>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</si>
  <si>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</si>
  <si>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</si>
  <si>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</si>
  <si>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</si>
  <si>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</si>
  <si>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</si>
  <si>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</si>
  <si>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</si>
  <si>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</si>
  <si>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</si>
  <si>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</si>
  <si>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</si>
  <si>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</si>
  <si>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</si>
  <si>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</si>
  <si>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</si>
  <si>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</si>
  <si>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</si>
  <si>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</si>
  <si>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</si>
  <si>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</si>
  <si>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</si>
  <si>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</si>
  <si>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</si>
  <si>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</si>
  <si>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</si>
  <si>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</si>
  <si>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</si>
  <si>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</si>
  <si>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</si>
  <si>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</si>
  <si>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</si>
  <si>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</si>
  <si>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</si>
  <si>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</si>
  <si>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</si>
  <si>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</si>
  <si>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</si>
  <si>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</si>
  <si>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</si>
  <si>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</si>
  <si>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</si>
  <si>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</si>
  <si>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</si>
  <si>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</si>
  <si>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</si>
  <si>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</si>
  <si>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</si>
  <si>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</si>
  <si>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</si>
  <si>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</si>
  <si>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</si>
  <si>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</si>
  <si>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</si>
  <si>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</si>
  <si>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</si>
  <si>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</si>
  <si>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</si>
  <si>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</si>
  <si>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</si>
  <si>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</si>
  <si>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</si>
  <si>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</si>
  <si>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</si>
  <si>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</si>
  <si>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</si>
  <si>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</si>
  <si>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</si>
  <si>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</si>
  <si>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</si>
  <si>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</si>
  <si>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</si>
  <si>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</si>
  <si>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</si>
  <si>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</si>
  <si>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</si>
  <si>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</si>
  <si>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</si>
  <si>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</si>
  <si>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</si>
  <si>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</si>
  <si>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</si>
  <si>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</si>
  <si>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</si>
  <si>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</si>
  <si>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</si>
  <si>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</si>
  <si>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</si>
  <si>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</si>
  <si>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</si>
  <si>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</si>
  <si>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</si>
  <si>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</si>
  <si>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</si>
  <si>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</si>
  <si>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</si>
  <si>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</si>
  <si>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</si>
  <si>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</si>
  <si>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</si>
  <si>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</si>
  <si>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</si>
  <si>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</si>
  <si>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</si>
  <si>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</si>
  <si>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</si>
  <si>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</si>
  <si>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</si>
  <si>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</si>
  <si>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</si>
  <si>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</si>
  <si>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</si>
  <si>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</si>
  <si>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</si>
  <si>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</si>
  <si>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</si>
  <si>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</si>
  <si>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</si>
  <si>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</si>
  <si>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</si>
  <si>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</si>
  <si>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</si>
  <si>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</si>
  <si>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</si>
  <si>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</si>
  <si>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</si>
  <si>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</si>
  <si>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</si>
  <si>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</si>
  <si>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</si>
  <si>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</si>
  <si>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</si>
  <si>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</si>
  <si>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</si>
  <si>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</si>
  <si>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</si>
  <si>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</si>
  <si>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</si>
  <si>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</si>
  <si>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</si>
  <si>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</si>
  <si>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</si>
  <si>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</si>
  <si>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</si>
  <si>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</si>
  <si>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</si>
  <si>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</si>
  <si>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</si>
  <si>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</si>
  <si>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</si>
  <si>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</si>
  <si>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</si>
  <si>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</si>
  <si>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</si>
  <si>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</si>
  <si>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</si>
  <si>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</si>
  <si>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</si>
  <si>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</si>
  <si>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</si>
  <si>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</si>
  <si>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</si>
  <si>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</si>
  <si>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</si>
  <si>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</si>
  <si>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</si>
  <si>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</si>
  <si>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</si>
  <si>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</si>
  <si>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</si>
  <si>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</si>
  <si>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</si>
  <si>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</si>
  <si>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</si>
  <si>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</si>
  <si>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</si>
  <si>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</si>
  <si>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</si>
  <si>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</si>
  <si>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</si>
  <si>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</si>
  <si>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</si>
  <si>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</si>
  <si>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</si>
  <si>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</si>
  <si>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</si>
  <si>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</si>
  <si>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</si>
  <si>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</si>
  <si>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</si>
  <si>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</si>
  <si>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</si>
  <si>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</si>
  <si>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</si>
  <si>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</si>
  <si>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</si>
  <si>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</si>
  <si>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</si>
  <si>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</si>
  <si>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</si>
  <si>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</si>
  <si>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</si>
  <si>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</si>
  <si>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</si>
  <si>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</si>
  <si>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</si>
  <si>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</si>
  <si>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</si>
  <si>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</si>
  <si>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</si>
  <si>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</si>
  <si>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</si>
  <si>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</si>
  <si>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</si>
  <si>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</si>
  <si>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</si>
  <si>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</si>
  <si>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</si>
  <si>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</si>
  <si>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</si>
  <si>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</si>
  <si>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</si>
  <si>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</si>
  <si>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</si>
  <si>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</si>
  <si>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</si>
  <si>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</si>
  <si>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</si>
  <si>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</si>
  <si>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</si>
  <si>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</si>
  <si>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</si>
  <si>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</si>
  <si>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</si>
  <si>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</si>
  <si>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</si>
  <si>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</si>
  <si>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</si>
  <si>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</si>
  <si>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</si>
  <si>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</si>
  <si>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</si>
  <si>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</si>
  <si>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</si>
  <si>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</si>
  <si>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</si>
  <si>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</si>
  <si>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</si>
  <si>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</si>
  <si>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</si>
  <si>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</si>
  <si>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</si>
  <si>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</si>
  <si>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</si>
  <si>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</si>
  <si>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</si>
  <si>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</si>
  <si>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</si>
  <si>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</si>
  <si>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</si>
  <si>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</si>
  <si>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</si>
  <si>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</si>
  <si>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</si>
  <si>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</si>
  <si>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</si>
  <si>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</si>
  <si>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</si>
  <si>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</si>
  <si>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</si>
  <si>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</si>
  <si>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</si>
  <si>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</si>
  <si>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</si>
  <si>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</si>
  <si>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</si>
  <si>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</si>
  <si>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</si>
  <si>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</si>
  <si>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</si>
  <si>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</si>
  <si>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</si>
  <si>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</si>
  <si>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</si>
  <si>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</si>
  <si>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</si>
  <si>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</si>
  <si>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</si>
  <si>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</si>
  <si>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</si>
  <si>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</si>
  <si>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</si>
  <si>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</si>
  <si>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</si>
  <si>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</si>
  <si>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</si>
  <si>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</si>
  <si>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</si>
  <si>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</si>
  <si>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</si>
  <si>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</si>
  <si>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</si>
  <si>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</si>
  <si>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</si>
  <si>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</si>
  <si>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</si>
  <si>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</si>
  <si>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</si>
  <si>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</si>
  <si>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</si>
  <si>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</si>
  <si>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</si>
  <si>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</si>
  <si>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</si>
  <si>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</si>
  <si>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</si>
  <si>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</si>
  <si>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</si>
  <si>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</si>
  <si>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</si>
  <si>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</si>
  <si>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</si>
  <si>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</si>
  <si>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</si>
  <si>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</si>
  <si>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</si>
  <si>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</si>
  <si>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</si>
  <si>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</si>
  <si>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</si>
  <si>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</si>
  <si>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</si>
  <si>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</si>
  <si>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</si>
  <si>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</si>
  <si>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</si>
  <si>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</si>
  <si>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</si>
  <si>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</si>
  <si>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</si>
  <si>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</si>
  <si>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</si>
  <si>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</si>
  <si>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</si>
  <si>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</si>
  <si>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</si>
  <si>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</si>
  <si>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</si>
  <si>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</si>
  <si>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</si>
  <si>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</si>
  <si>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</si>
  <si>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</si>
  <si>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</si>
  <si>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</si>
  <si>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</si>
  <si>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</si>
  <si>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</si>
  <si>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</si>
  <si>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</si>
  <si>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</si>
  <si>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</si>
  <si>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</si>
  <si>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</si>
  <si>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</si>
  <si>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</si>
  <si>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</si>
  <si>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</si>
  <si>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</si>
  <si>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</si>
  <si>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</si>
  <si>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</si>
  <si>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</si>
  <si>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</si>
  <si>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</si>
  <si>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</si>
  <si>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</si>
  <si>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</si>
  <si>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</si>
  <si>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</si>
  <si>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</si>
  <si>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</si>
  <si>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</si>
  <si>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</si>
  <si>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</si>
  <si>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</si>
  <si>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</si>
  <si>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</si>
  <si>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</si>
  <si>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</si>
  <si>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</si>
  <si>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</si>
  <si>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</si>
  <si>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</si>
  <si>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</si>
  <si>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</si>
  <si>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</si>
  <si>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</si>
  <si>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</si>
  <si>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</si>
  <si>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</si>
  <si>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</si>
  <si>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</si>
  <si>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</si>
  <si>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</si>
  <si>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</si>
  <si>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</si>
  <si>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</si>
  <si>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</si>
  <si>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</si>
  <si>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</si>
  <si>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</si>
  <si>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</si>
  <si>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</si>
  <si>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</si>
  <si>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</si>
  <si>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</si>
  <si>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</si>
  <si>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</si>
  <si>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</si>
  <si>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</si>
  <si>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</si>
  <si>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</si>
  <si>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</si>
  <si>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</si>
  <si>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</si>
  <si>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</si>
  <si>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</si>
  <si>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</si>
  <si>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</si>
  <si>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</si>
  <si>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</si>
  <si>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</si>
  <si>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</si>
  <si>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</si>
  <si>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</si>
  <si>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</si>
  <si>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</si>
  <si>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</si>
  <si>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</si>
  <si>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</si>
  <si>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</si>
  <si>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</si>
  <si>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</si>
  <si>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</si>
  <si>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</si>
  <si>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</si>
  <si>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</si>
  <si>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</si>
  <si>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</si>
  <si>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</si>
  <si>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</si>
  <si>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</si>
  <si>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</si>
  <si>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</si>
  <si>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</si>
  <si>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</si>
  <si>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</si>
  <si>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</si>
  <si>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</si>
  <si>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</si>
  <si>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</si>
  <si>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</si>
  <si>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</si>
  <si>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</si>
  <si>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</si>
  <si>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</si>
  <si>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</si>
  <si>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</si>
  <si>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</si>
  <si>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</si>
  <si>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</si>
  <si>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</si>
  <si>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</si>
  <si>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</si>
  <si>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</si>
  <si>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</si>
  <si>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</si>
  <si>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</si>
  <si>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</si>
  <si>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</si>
  <si>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</si>
  <si>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</si>
  <si>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</si>
  <si>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</si>
  <si>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</si>
  <si>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</si>
  <si>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</si>
  <si>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</si>
  <si>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</si>
  <si>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</si>
  <si>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</si>
  <si>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</si>
  <si>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</si>
  <si>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</si>
  <si>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</si>
  <si>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</si>
  <si>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</si>
  <si>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</si>
  <si>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</si>
  <si>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</si>
  <si>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</si>
  <si>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</si>
  <si>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</si>
  <si>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</si>
  <si>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</si>
  <si>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</si>
  <si>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</si>
  <si>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</si>
  <si>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</si>
  <si>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</si>
  <si>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</si>
  <si>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</si>
  <si>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</si>
  <si>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</si>
  <si>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</si>
  <si>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</si>
  <si>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</si>
  <si>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</si>
  <si>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</si>
  <si>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</si>
  <si>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</si>
  <si>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</si>
  <si>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</si>
  <si>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</si>
  <si>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</si>
  <si>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</si>
  <si>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</si>
  <si>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</si>
  <si>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</si>
  <si>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</si>
  <si>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</si>
  <si>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2021 SCH 210</t>
  </si>
  <si>
    <t>2020 SCH 210</t>
  </si>
  <si>
    <t>2019 SCH 210</t>
  </si>
  <si>
    <t>2018 SCH 210</t>
  </si>
  <si>
    <t>2017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</si>
  <si>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</si>
  <si>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</si>
  <si>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</si>
  <si>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</si>
  <si>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</si>
  <si>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</si>
  <si>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</si>
  <si>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</si>
  <si>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</si>
  <si>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</si>
  <si>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</si>
  <si>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</si>
  <si>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</si>
  <si>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</si>
  <si>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</si>
  <si>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</si>
  <si>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</si>
  <si>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</si>
  <si>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</si>
  <si>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</si>
  <si>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</si>
  <si>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</si>
  <si>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</si>
  <si>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</si>
  <si>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</si>
  <si>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</si>
  <si>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</si>
  <si>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</si>
  <si>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</si>
  <si>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</si>
  <si>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</si>
  <si>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</si>
  <si>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</si>
  <si>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</si>
  <si>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</si>
  <si>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</si>
  <si>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</si>
  <si>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</si>
  <si>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</si>
  <si>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</si>
  <si>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</si>
  <si>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</si>
  <si>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</si>
  <si>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</si>
  <si>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</si>
  <si>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</si>
  <si>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</si>
  <si>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</si>
  <si>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</si>
  <si>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</si>
  <si>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</si>
  <si>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</si>
  <si>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</si>
  <si>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</si>
  <si>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</si>
  <si>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</si>
  <si>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</si>
  <si>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</si>
  <si>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</si>
  <si>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</si>
  <si>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</si>
  <si>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</si>
  <si>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</si>
  <si>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</si>
  <si>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</si>
  <si>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</si>
  <si>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</si>
  <si>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</si>
  <si>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</si>
  <si>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</si>
  <si>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</si>
  <si>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</si>
  <si>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</si>
  <si>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</si>
  <si>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</si>
  <si>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</si>
  <si>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</si>
  <si>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</si>
  <si>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</si>
  <si>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</si>
  <si>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</si>
  <si>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</si>
  <si>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</si>
  <si>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</si>
  <si>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</si>
  <si>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</si>
  <si>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</si>
  <si>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</si>
  <si>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</si>
  <si>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</si>
  <si>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</si>
  <si>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</si>
  <si>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</si>
  <si>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2021 SCH 417</t>
  </si>
  <si>
    <t>2020 SCH 417</t>
  </si>
  <si>
    <t>2019 SCH 417</t>
  </si>
  <si>
    <t>2018 SCH 417</t>
  </si>
  <si>
    <t>2017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</si>
  <si>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</si>
  <si>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</si>
  <si>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</si>
  <si>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</si>
  <si>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</si>
  <si>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</si>
  <si>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</si>
  <si>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</si>
  <si>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</si>
  <si>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</si>
  <si>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</si>
  <si>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</si>
  <si>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</si>
  <si>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</si>
  <si>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</si>
  <si>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</si>
  <si>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</si>
  <si>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</si>
  <si>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</si>
  <si>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</si>
  <si>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</si>
  <si>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</si>
  <si>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</si>
  <si>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</si>
  <si>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</si>
  <si>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</si>
  <si>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</si>
  <si>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</si>
  <si>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</si>
  <si>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</si>
  <si>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</si>
  <si>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</si>
  <si>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</si>
  <si>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</si>
  <si>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</si>
  <si>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</si>
  <si>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</si>
  <si>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</si>
  <si>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</si>
  <si>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</si>
  <si>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</si>
  <si>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</si>
  <si>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</si>
  <si>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</si>
  <si>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</si>
  <si>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</si>
  <si>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</si>
  <si>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</si>
  <si>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</si>
  <si>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</si>
  <si>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</si>
  <si>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</si>
  <si>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</si>
  <si>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</si>
  <si>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</si>
  <si>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</si>
  <si>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</si>
  <si>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</si>
  <si>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</si>
  <si>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</si>
  <si>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</si>
  <si>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</si>
  <si>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</si>
  <si>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</si>
  <si>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</si>
  <si>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</si>
  <si>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</si>
  <si>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</si>
  <si>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</si>
  <si>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</si>
  <si>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</si>
  <si>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</si>
  <si>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</si>
  <si>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</si>
  <si>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</si>
  <si>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</si>
  <si>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</si>
  <si>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</si>
  <si>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</si>
  <si>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</si>
  <si>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</si>
  <si>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</si>
  <si>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</si>
  <si>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</si>
  <si>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</si>
  <si>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</si>
  <si>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</si>
  <si>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</si>
  <si>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</si>
  <si>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</si>
  <si>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</si>
  <si>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</si>
  <si>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</si>
  <si>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</si>
  <si>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</si>
  <si>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</si>
  <si>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</si>
  <si>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</si>
  <si>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</si>
  <si>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</si>
  <si>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</si>
  <si>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</si>
  <si>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</si>
  <si>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</si>
  <si>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</si>
  <si>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</si>
  <si>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</si>
  <si>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</si>
  <si>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</si>
  <si>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</si>
  <si>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</si>
  <si>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</si>
  <si>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</si>
  <si>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</si>
  <si>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</si>
  <si>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</si>
  <si>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</si>
  <si>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</si>
  <si>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</si>
  <si>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</si>
  <si>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</si>
  <si>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</si>
  <si>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</si>
  <si>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</si>
  <si>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</si>
  <si>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</si>
  <si>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</si>
  <si>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</si>
  <si>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</si>
  <si>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</si>
  <si>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</si>
  <si>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</si>
  <si>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</si>
  <si>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</si>
  <si>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</si>
  <si>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</si>
  <si>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</si>
  <si>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</si>
  <si>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</si>
  <si>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</si>
  <si>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</si>
  <si>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</si>
  <si>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</si>
  <si>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</si>
  <si>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</si>
  <si>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</si>
  <si>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</si>
  <si>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</si>
  <si>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</si>
  <si>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</si>
  <si>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</si>
  <si>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</si>
  <si>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</si>
  <si>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</si>
  <si>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</si>
  <si>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</si>
  <si>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</si>
  <si>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</si>
  <si>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</si>
  <si>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</si>
  <si>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</si>
  <si>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</si>
  <si>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</si>
  <si>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</si>
  <si>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</si>
  <si>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</si>
  <si>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</si>
  <si>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</si>
  <si>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</si>
  <si>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</si>
  <si>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</si>
  <si>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</si>
  <si>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</si>
  <si>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</si>
  <si>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</si>
  <si>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2021 SCH 414</t>
  </si>
  <si>
    <t>2020 SCH 414</t>
  </si>
  <si>
    <t>2019 SCH 414</t>
  </si>
  <si>
    <t>2018 SCH 414</t>
  </si>
  <si>
    <t>2017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</si>
  <si>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</si>
  <si>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</si>
  <si>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</si>
  <si>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</si>
  <si>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</si>
  <si>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</si>
  <si>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</si>
  <si>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</si>
  <si>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</si>
  <si>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</si>
  <si>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</si>
  <si>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</si>
  <si>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</si>
  <si>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</si>
  <si>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</si>
  <si>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</si>
  <si>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</si>
  <si>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</si>
  <si>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</si>
  <si>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</si>
  <si>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</si>
  <si>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</si>
  <si>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</si>
  <si>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</si>
  <si>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</si>
  <si>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</si>
  <si>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</si>
  <si>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</si>
  <si>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</si>
  <si>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</si>
  <si>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</si>
  <si>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</si>
  <si>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</si>
  <si>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</si>
  <si>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</si>
  <si>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</si>
  <si>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</si>
  <si>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</si>
  <si>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</si>
  <si>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</si>
  <si>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</si>
  <si>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</si>
  <si>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</si>
  <si>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</si>
  <si>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</si>
  <si>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</si>
  <si>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</si>
  <si>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</si>
  <si>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</si>
  <si>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</si>
  <si>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</si>
  <si>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</si>
  <si>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</si>
  <si>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</si>
  <si>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</si>
  <si>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</si>
  <si>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</si>
  <si>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</si>
  <si>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</si>
  <si>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</si>
  <si>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</si>
  <si>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</si>
  <si>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</si>
  <si>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</si>
  <si>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</si>
  <si>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</si>
  <si>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</si>
  <si>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</si>
  <si>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</si>
  <si>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</si>
  <si>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</si>
  <si>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</si>
  <si>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</si>
  <si>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</si>
  <si>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</si>
  <si>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</si>
  <si>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</si>
  <si>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</si>
  <si>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</si>
  <si>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</si>
  <si>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</si>
  <si>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</si>
  <si>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</si>
  <si>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</si>
  <si>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</si>
  <si>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</si>
  <si>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</si>
  <si>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</si>
  <si>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</si>
  <si>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</si>
  <si>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</si>
  <si>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</si>
  <si>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</si>
  <si>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</si>
  <si>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</si>
  <si>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</si>
  <si>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</si>
  <si>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</si>
  <si>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</si>
  <si>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</si>
  <si>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</si>
  <si>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</si>
  <si>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</si>
  <si>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</si>
  <si>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</si>
  <si>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</si>
  <si>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</si>
  <si>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</si>
  <si>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</si>
  <si>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</si>
  <si>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</si>
  <si>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</si>
  <si>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</si>
  <si>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</si>
  <si>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</si>
  <si>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</si>
  <si>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</si>
  <si>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</si>
  <si>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</si>
  <si>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</si>
  <si>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</si>
  <si>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</si>
  <si>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</si>
  <si>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</si>
  <si>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</si>
  <si>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</si>
  <si>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</si>
  <si>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</si>
  <si>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</si>
  <si>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</si>
  <si>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</si>
  <si>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</si>
  <si>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</si>
  <si>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</si>
  <si>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</si>
  <si>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</si>
  <si>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</si>
  <si>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</si>
  <si>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</si>
  <si>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</si>
  <si>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</si>
  <si>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</si>
  <si>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</si>
  <si>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</si>
  <si>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</si>
  <si>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</si>
  <si>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</si>
  <si>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</si>
  <si>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</si>
  <si>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</si>
  <si>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</si>
  <si>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</si>
  <si>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</si>
  <si>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</si>
  <si>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</si>
  <si>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</si>
  <si>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</si>
  <si>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</si>
  <si>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</si>
  <si>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</si>
  <si>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</si>
  <si>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</si>
  <si>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</si>
  <si>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</si>
  <si>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</si>
  <si>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</si>
  <si>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</si>
  <si>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</si>
  <si>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</si>
  <si>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</si>
  <si>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</si>
  <si>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</si>
  <si>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</si>
  <si>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</si>
  <si>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</si>
  <si>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</si>
  <si>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</si>
  <si>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</si>
  <si>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</si>
  <si>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</si>
  <si>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</si>
  <si>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</si>
  <si>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</si>
  <si>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</si>
  <si>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</si>
  <si>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</si>
  <si>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</si>
  <si>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</si>
  <si>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</si>
  <si>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</si>
  <si>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</si>
  <si>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</si>
  <si>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</si>
  <si>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</si>
  <si>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</si>
  <si>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</si>
  <si>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</si>
  <si>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</si>
  <si>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</si>
  <si>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</si>
  <si>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</si>
  <si>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</si>
  <si>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</si>
  <si>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</si>
  <si>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</si>
  <si>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</si>
  <si>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</si>
  <si>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</si>
  <si>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</si>
  <si>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</si>
  <si>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</si>
  <si>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</si>
  <si>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</si>
  <si>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</si>
  <si>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</si>
  <si>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</si>
  <si>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</si>
  <si>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</si>
  <si>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</si>
  <si>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</si>
  <si>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</si>
  <si>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</si>
  <si>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</si>
  <si>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</si>
  <si>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</si>
  <si>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</si>
  <si>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</si>
  <si>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</si>
  <si>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</si>
  <si>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</si>
  <si>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</si>
  <si>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</si>
  <si>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</si>
  <si>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</si>
  <si>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</si>
  <si>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</si>
  <si>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</si>
  <si>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</si>
  <si>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</si>
  <si>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</si>
  <si>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</si>
  <si>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</si>
  <si>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</si>
  <si>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</si>
  <si>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</si>
  <si>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</si>
  <si>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</si>
  <si>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</si>
  <si>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</si>
  <si>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</si>
  <si>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</si>
  <si>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</si>
  <si>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</si>
  <si>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</si>
  <si>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</si>
  <si>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</si>
  <si>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</si>
  <si>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</si>
  <si>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</si>
  <si>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</si>
  <si>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</si>
  <si>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</si>
  <si>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</si>
  <si>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</si>
  <si>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</si>
  <si>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</si>
  <si>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2021 SCH 415</t>
  </si>
  <si>
    <t>2020 SCH 415</t>
  </si>
  <si>
    <t>2019 SCH 415</t>
  </si>
  <si>
    <t>2018 SCH 415</t>
  </si>
  <si>
    <t>2017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</si>
  <si>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</si>
  <si>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</si>
  <si>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</si>
  <si>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</si>
  <si>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</si>
  <si>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</si>
  <si>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</si>
  <si>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</si>
  <si>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</si>
  <si>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</si>
  <si>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</si>
  <si>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</si>
  <si>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</si>
  <si>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</si>
  <si>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</si>
  <si>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</si>
  <si>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</si>
  <si>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</si>
  <si>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</si>
  <si>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</si>
  <si>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</si>
  <si>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</si>
  <si>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</si>
  <si>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</si>
  <si>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</si>
  <si>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</si>
  <si>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</si>
  <si>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</si>
  <si>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</si>
  <si>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</si>
  <si>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</si>
  <si>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</si>
  <si>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</si>
  <si>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</si>
  <si>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</si>
  <si>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</si>
  <si>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</si>
  <si>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</si>
  <si>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</si>
  <si>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</si>
  <si>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</si>
  <si>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</si>
  <si>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</si>
  <si>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</si>
  <si>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</si>
  <si>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</si>
  <si>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</si>
  <si>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</si>
  <si>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</si>
  <si>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</si>
  <si>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</si>
  <si>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</si>
  <si>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</si>
  <si>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</si>
  <si>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</si>
  <si>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</si>
  <si>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</si>
  <si>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</si>
  <si>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</si>
  <si>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</si>
  <si>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</si>
  <si>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</si>
  <si>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</si>
  <si>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</si>
  <si>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</si>
  <si>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</si>
  <si>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</si>
  <si>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</si>
  <si>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</si>
  <si>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</si>
  <si>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</si>
  <si>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</si>
  <si>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</si>
  <si>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</si>
  <si>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</si>
  <si>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</si>
  <si>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</si>
  <si>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</si>
  <si>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</si>
  <si>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</si>
  <si>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</si>
  <si>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</si>
  <si>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</si>
  <si>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</si>
  <si>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</si>
  <si>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</si>
  <si>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</si>
  <si>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</si>
  <si>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</si>
  <si>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</si>
  <si>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</si>
  <si>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</si>
  <si>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</si>
  <si>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</si>
  <si>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</si>
  <si>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</si>
  <si>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</si>
  <si>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</si>
  <si>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</si>
  <si>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</si>
  <si>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</si>
  <si>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</si>
  <si>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</si>
  <si>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</si>
  <si>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</si>
  <si>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</si>
  <si>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</si>
  <si>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</si>
  <si>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</si>
  <si>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</si>
  <si>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</si>
  <si>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</si>
  <si>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</si>
  <si>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</si>
  <si>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</si>
  <si>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</si>
  <si>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</si>
  <si>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</si>
  <si>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</si>
  <si>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</si>
  <si>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</si>
  <si>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</si>
  <si>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</si>
  <si>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</si>
  <si>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</si>
  <si>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</si>
  <si>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</si>
  <si>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</si>
  <si>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</si>
  <si>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</si>
  <si>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</si>
  <si>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</si>
  <si>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</si>
  <si>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</si>
  <si>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</si>
  <si>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</si>
  <si>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</si>
  <si>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</si>
  <si>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</si>
  <si>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</si>
  <si>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</si>
  <si>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</si>
  <si>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</si>
  <si>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</si>
  <si>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</si>
  <si>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</si>
  <si>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</si>
  <si>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</si>
  <si>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</si>
  <si>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</si>
  <si>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</si>
  <si>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</si>
  <si>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</si>
  <si>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</si>
  <si>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</si>
  <si>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</si>
  <si>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</si>
  <si>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</si>
  <si>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</si>
  <si>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</si>
  <si>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</si>
  <si>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</si>
  <si>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</si>
  <si>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</si>
  <si>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</si>
  <si>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</si>
  <si>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</si>
  <si>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</si>
  <si>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</si>
  <si>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</si>
  <si>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</si>
  <si>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</si>
  <si>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</si>
  <si>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</si>
  <si>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</si>
  <si>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</si>
  <si>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</si>
  <si>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</si>
  <si>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</si>
  <si>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</si>
  <si>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</si>
  <si>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</si>
  <si>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</si>
  <si>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</si>
  <si>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</si>
  <si>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</si>
  <si>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</si>
  <si>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</si>
  <si>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</si>
  <si>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</si>
  <si>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</si>
  <si>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</si>
  <si>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</si>
  <si>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</si>
  <si>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</si>
  <si>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</si>
  <si>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</si>
  <si>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</si>
  <si>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</si>
  <si>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</si>
  <si>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</si>
  <si>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</si>
  <si>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</si>
  <si>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</si>
  <si>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</si>
  <si>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</si>
  <si>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</si>
  <si>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</si>
  <si>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</si>
  <si>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</si>
  <si>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</si>
  <si>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</si>
  <si>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</si>
  <si>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</si>
  <si>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</si>
  <si>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</si>
  <si>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</si>
  <si>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</si>
  <si>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</si>
  <si>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</si>
  <si>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</si>
  <si>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</si>
  <si>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</si>
  <si>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</si>
  <si>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</si>
  <si>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</si>
  <si>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</si>
  <si>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</si>
  <si>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</si>
  <si>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</si>
  <si>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</si>
  <si>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</si>
  <si>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</si>
  <si>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</si>
  <si>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</si>
  <si>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</si>
  <si>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</si>
  <si>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</si>
  <si>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</si>
  <si>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</si>
  <si>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</si>
  <si>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</si>
  <si>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</si>
  <si>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</si>
  <si>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</si>
  <si>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</si>
  <si>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</si>
  <si>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</si>
  <si>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</si>
  <si>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</si>
  <si>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</si>
  <si>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</si>
  <si>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</si>
  <si>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</si>
  <si>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</si>
  <si>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</si>
  <si>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</si>
  <si>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</si>
  <si>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</si>
  <si>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</si>
  <si>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</si>
  <si>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</si>
  <si>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</si>
  <si>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</si>
  <si>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</si>
  <si>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</si>
  <si>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</si>
  <si>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</si>
  <si>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</si>
  <si>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</si>
  <si>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</si>
  <si>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</si>
  <si>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</si>
  <si>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</si>
  <si>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</si>
  <si>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</si>
  <si>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</si>
  <si>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</si>
  <si>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</si>
  <si>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</si>
  <si>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</si>
  <si>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</si>
  <si>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</si>
  <si>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</si>
  <si>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</si>
  <si>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</si>
  <si>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</si>
  <si>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</si>
  <si>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</si>
  <si>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</si>
  <si>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</si>
  <si>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</si>
  <si>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</si>
  <si>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</si>
  <si>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</si>
  <si>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</si>
  <si>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</si>
  <si>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</si>
  <si>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</si>
  <si>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</si>
  <si>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</si>
  <si>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</si>
  <si>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</si>
  <si>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</si>
  <si>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</si>
  <si>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</si>
  <si>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</si>
  <si>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</si>
  <si>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</si>
  <si>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</si>
  <si>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</si>
  <si>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</si>
  <si>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</si>
  <si>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</si>
  <si>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</si>
  <si>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</si>
  <si>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</si>
  <si>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</si>
  <si>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</si>
  <si>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</si>
  <si>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</si>
  <si>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</si>
  <si>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</si>
  <si>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</si>
  <si>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</si>
  <si>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</si>
  <si>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</si>
  <si>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</si>
  <si>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</si>
  <si>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</si>
  <si>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</si>
  <si>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</si>
  <si>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</si>
  <si>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</si>
  <si>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</si>
  <si>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</si>
  <si>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</si>
  <si>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</si>
  <si>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</si>
  <si>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</si>
  <si>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</si>
  <si>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</si>
  <si>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</si>
  <si>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</si>
  <si>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</si>
  <si>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</si>
  <si>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</si>
  <si>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</si>
  <si>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</si>
  <si>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</si>
  <si>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</si>
  <si>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</si>
  <si>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</si>
  <si>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</si>
  <si>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</si>
  <si>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</si>
  <si>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</si>
  <si>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</si>
  <si>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</si>
  <si>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</si>
  <si>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</si>
  <si>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</si>
  <si>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</si>
  <si>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</si>
  <si>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</si>
  <si>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</si>
  <si>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</si>
  <si>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</si>
  <si>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</si>
  <si>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</si>
  <si>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</si>
  <si>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</si>
  <si>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</si>
  <si>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</si>
  <si>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</si>
  <si>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</si>
  <si>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</si>
  <si>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</si>
  <si>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</si>
  <si>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</si>
  <si>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</si>
  <si>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</si>
  <si>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</si>
  <si>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</si>
  <si>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</si>
  <si>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</si>
  <si>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</si>
  <si>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</si>
  <si>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</si>
  <si>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</si>
  <si>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</si>
  <si>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</si>
  <si>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</si>
  <si>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</si>
  <si>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2021 SCH 412</t>
  </si>
  <si>
    <t>2020 SCH 412</t>
  </si>
  <si>
    <t>2019 SCH 412</t>
  </si>
  <si>
    <t>2018 SCH 412</t>
  </si>
  <si>
    <t>2017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</si>
  <si>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</si>
  <si>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</si>
  <si>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</si>
  <si>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</si>
  <si>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</si>
  <si>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</si>
  <si>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</si>
  <si>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</si>
  <si>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</si>
  <si>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</si>
  <si>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</si>
  <si>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</si>
  <si>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</si>
  <si>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</si>
  <si>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</si>
  <si>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</si>
  <si>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</si>
  <si>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</si>
  <si>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</si>
  <si>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</si>
  <si>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</si>
  <si>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</si>
  <si>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</si>
  <si>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</si>
  <si>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</si>
  <si>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</si>
  <si>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</si>
  <si>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</si>
  <si>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</si>
  <si>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</si>
  <si>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</si>
  <si>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</si>
  <si>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</si>
  <si>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</si>
  <si>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</si>
  <si>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</si>
  <si>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</si>
  <si>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</si>
  <si>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</si>
  <si>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</si>
  <si>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</si>
  <si>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</si>
  <si>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</si>
  <si>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</si>
  <si>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</si>
  <si>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</si>
  <si>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</si>
  <si>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</si>
  <si>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</si>
  <si>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</si>
  <si>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</si>
  <si>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</si>
  <si>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</si>
  <si>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</si>
  <si>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</si>
  <si>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</si>
  <si>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</si>
  <si>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</si>
  <si>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</si>
  <si>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</si>
  <si>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</si>
  <si>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</si>
  <si>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</si>
  <si>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</si>
  <si>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</si>
  <si>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</si>
  <si>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</si>
  <si>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</si>
  <si>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</si>
  <si>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</si>
  <si>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</si>
  <si>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</si>
  <si>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</si>
  <si>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</si>
  <si>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</si>
  <si>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</si>
  <si>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</si>
  <si>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</si>
  <si>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</si>
  <si>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</si>
  <si>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</si>
  <si>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</si>
  <si>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</si>
  <si>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</si>
  <si>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</si>
  <si>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</si>
  <si>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</si>
  <si>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</si>
  <si>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</si>
  <si>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</si>
  <si>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</si>
  <si>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</si>
  <si>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</si>
  <si>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</si>
  <si>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</si>
  <si>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</si>
  <si>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</si>
  <si>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</si>
  <si>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</si>
  <si>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</si>
  <si>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</si>
  <si>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</si>
  <si>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</si>
  <si>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</si>
  <si>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</si>
  <si>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</si>
  <si>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</si>
  <si>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</si>
  <si>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</si>
  <si>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</si>
  <si>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</si>
  <si>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</si>
  <si>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</si>
  <si>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</si>
  <si>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</si>
  <si>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</si>
  <si>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</si>
  <si>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</si>
  <si>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</si>
  <si>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</si>
  <si>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</si>
  <si>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</si>
  <si>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2021 SCH 352B COL (B)</t>
  </si>
  <si>
    <t>=SUM(A4L101C2,A4L101C3)</t>
  </si>
  <si>
    <t>2021 SCH 335 COL (G)</t>
  </si>
  <si>
    <t>2021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</si>
  <si>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</si>
  <si>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</si>
  <si>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</si>
  <si>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</si>
  <si>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</si>
  <si>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</si>
  <si>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</si>
  <si>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</si>
  <si>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</si>
  <si>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</si>
  <si>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</si>
  <si>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</si>
  <si>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</si>
  <si>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</si>
  <si>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</si>
  <si>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</si>
  <si>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</si>
  <si>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</si>
  <si>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</si>
  <si>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</si>
  <si>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</si>
  <si>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</si>
  <si>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</si>
  <si>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</si>
  <si>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</si>
  <si>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</si>
  <si>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</si>
  <si>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</si>
  <si>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</si>
  <si>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</si>
  <si>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</si>
  <si>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</si>
  <si>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</si>
  <si>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</si>
  <si>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</si>
  <si>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</si>
  <si>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</si>
  <si>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</si>
  <si>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</si>
  <si>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</si>
  <si>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</si>
  <si>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</si>
  <si>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</si>
  <si>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</si>
  <si>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</si>
  <si>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</si>
  <si>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</si>
  <si>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</si>
  <si>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</si>
  <si>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</si>
  <si>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</si>
  <si>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</si>
  <si>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</si>
  <si>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</si>
  <si>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</si>
  <si>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</si>
  <si>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</si>
  <si>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</si>
  <si>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</si>
  <si>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</si>
  <si>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</si>
  <si>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</si>
  <si>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</si>
  <si>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</si>
  <si>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</si>
  <si>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</si>
  <si>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</si>
  <si>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</si>
  <si>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</si>
  <si>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</si>
  <si>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</si>
  <si>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</si>
  <si>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</si>
  <si>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</si>
  <si>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</si>
  <si>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</si>
  <si>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</si>
  <si>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2021 SCH 245, LINE 28</t>
  </si>
  <si>
    <t>=A4L201C1</t>
  </si>
  <si>
    <t>2021 SCH 200, LINE 49</t>
  </si>
  <si>
    <t>=A4L202C1</t>
  </si>
  <si>
    <t>2021 SCH 510, LINE 27</t>
  </si>
  <si>
    <t>=IF(EMBEDDED_COC="N",A4L205C1,A4L203C1)</t>
  </si>
  <si>
    <t>2021 SCH 510, LINE 28</t>
  </si>
  <si>
    <t>=IF(EMBEDDED_COC="N",A4L205C1,A4L204C1)</t>
  </si>
  <si>
    <t>2021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</si>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</sst>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0C6A8-AFC7-49DE-9157-0F6190ABE265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114900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1</v>
      </c>
    </row>
    <row r="9" spans="1:2" x14ac:dyDescent="0.3">
      <c r="A9" s="1" t="s">
        <v>9</v>
      </c>
      <c r="B9" s="6">
        <v>2021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A3BAE-CC14-4FCB-8D7C-DB47898C7EF8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2815.221</v>
      </c>
      <c r="F8" s="16" t="s">
        <v>175</v>
      </c>
      <c r="G8" s="15">
        <v>1961.7470000000001</v>
      </c>
      <c r="H8" s="16" t="s">
        <v>176</v>
      </c>
      <c r="I8" s="15">
        <v>2415.212</v>
      </c>
      <c r="J8" s="16" t="s">
        <v>177</v>
      </c>
      <c r="K8" s="15">
        <v>2791.8629999999998</v>
      </c>
      <c r="L8" s="16" t="s">
        <v>178</v>
      </c>
      <c r="M8" s="15">
        <v>2803.087</v>
      </c>
      <c r="N8" s="16" t="s">
        <v>179</v>
      </c>
      <c r="O8" s="17">
        <f>IF(RUN_YEARS &gt; 1,(A1L101C1 + A1L101C2) / 2, 0)</f>
        <v>2388.4839999999999</v>
      </c>
      <c r="P8" s="16" t="s">
        <v>180</v>
      </c>
      <c r="Q8" s="17">
        <f>IF(RUN_YEARS &gt; 2,(A1L101C1 + A1L101C2 + A1L101C3) / 3, 0)</f>
        <v>2397.3933333333334</v>
      </c>
      <c r="R8" s="16" t="s">
        <v>181</v>
      </c>
      <c r="S8" s="17">
        <f>IF(RUN_YEARS &gt; 3,(A1L101C1 + A1L101C2 + A1L101C3 + A1L101C4) / 4, 0)</f>
        <v>2496.0107499999999</v>
      </c>
      <c r="T8" s="16" t="s">
        <v>182</v>
      </c>
      <c r="U8" s="17">
        <f>IF(RUN_YEARS &gt; 4,(A1L101C1 + A1L101C2 + A1L101C3 + A1L101C4 + A1L101C5) / 5, 0)</f>
        <v>2557.4259999999999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3481.2510000000002</v>
      </c>
      <c r="F9" s="16" t="s">
        <v>175</v>
      </c>
      <c r="G9" s="15">
        <v>3458.299</v>
      </c>
      <c r="H9" s="16" t="s">
        <v>176</v>
      </c>
      <c r="I9" s="15">
        <v>4029.4409999999998</v>
      </c>
      <c r="J9" s="16" t="s">
        <v>177</v>
      </c>
      <c r="K9" s="15">
        <v>4326.9279999999999</v>
      </c>
      <c r="L9" s="16" t="s">
        <v>178</v>
      </c>
      <c r="M9" s="15">
        <v>4618.7740000000003</v>
      </c>
      <c r="N9" s="16" t="s">
        <v>183</v>
      </c>
      <c r="O9" s="17">
        <f>IF(RUN_YEARS &gt; 1,(A1L102C1 + A1L102C2) / 2, 0)</f>
        <v>3469.7750000000001</v>
      </c>
      <c r="P9" s="16" t="s">
        <v>184</v>
      </c>
      <c r="Q9" s="17">
        <f>IF(RUN_YEARS &gt; 2,(A1L102C1 + A1L102C2 + A1L102C3) / 3, 0)</f>
        <v>3656.3303333333333</v>
      </c>
      <c r="R9" s="16" t="s">
        <v>185</v>
      </c>
      <c r="S9" s="17">
        <f>IF(RUN_YEARS &gt; 3,(A1L102C1 + A1L102C2 + A1L102C3 + A1L102C4) / 4, 0)</f>
        <v>3823.97975</v>
      </c>
      <c r="T9" s="16" t="s">
        <v>186</v>
      </c>
      <c r="U9" s="17">
        <f>IF(RUN_YEARS &gt; 4,(A1L102C1 + A1L102C2 + A1L102C3 + A1L102C4 + A1L102C5) / 5, 0)</f>
        <v>3982.9386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9673.0220000000008</v>
      </c>
      <c r="F10" s="16" t="s">
        <v>175</v>
      </c>
      <c r="G10" s="15">
        <v>10027.33</v>
      </c>
      <c r="H10" s="16" t="s">
        <v>176</v>
      </c>
      <c r="I10" s="15">
        <v>11439.205</v>
      </c>
      <c r="J10" s="16" t="s">
        <v>177</v>
      </c>
      <c r="K10" s="15">
        <v>10640.058000000001</v>
      </c>
      <c r="L10" s="16" t="s">
        <v>178</v>
      </c>
      <c r="M10" s="15">
        <v>9299.7610000000004</v>
      </c>
      <c r="N10" s="16" t="s">
        <v>187</v>
      </c>
      <c r="O10" s="17">
        <f>IF(RUN_YEARS &gt; 1,(A1L103C1 + A1L103C2) / 2, 0)</f>
        <v>9850.1759999999995</v>
      </c>
      <c r="P10" s="16" t="s">
        <v>188</v>
      </c>
      <c r="Q10" s="17">
        <f>IF(RUN_YEARS &gt; 2,(A1L103C1 + A1L103C2 + A1L103C3) / 3, 0)</f>
        <v>10379.852333333334</v>
      </c>
      <c r="R10" s="16" t="s">
        <v>189</v>
      </c>
      <c r="S10" s="17">
        <f>IF(RUN_YEARS &gt; 3,(A1L103C1 + A1L103C2 + A1L103C3 + A1L103C4) / 4, 0)</f>
        <v>10444.903750000001</v>
      </c>
      <c r="T10" s="16" t="s">
        <v>190</v>
      </c>
      <c r="U10" s="17">
        <f>IF(RUN_YEARS &gt; 4,(A1L103C1 + A1L103C2 + A1L103C3 + A1L103C4 + A1L103C5) / 5, 0)</f>
        <v>10215.8752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15969.494000000001</v>
      </c>
      <c r="F11" s="16" t="s">
        <v>175</v>
      </c>
      <c r="G11" s="15">
        <v>15447.376</v>
      </c>
      <c r="H11" s="16" t="s">
        <v>176</v>
      </c>
      <c r="I11" s="15">
        <v>17883.858</v>
      </c>
      <c r="J11" s="16" t="s">
        <v>177</v>
      </c>
      <c r="K11" s="15">
        <v>17758.848999999998</v>
      </c>
      <c r="L11" s="16" t="s">
        <v>178</v>
      </c>
      <c r="M11" s="15">
        <v>16721.621999999999</v>
      </c>
      <c r="N11" s="16" t="s">
        <v>191</v>
      </c>
      <c r="O11" s="17">
        <f>IF(RUN_YEARS &gt; 1,(A1L104C1 + A1L104C2) / 2, 0)</f>
        <v>15708.435000000001</v>
      </c>
      <c r="P11" s="16" t="s">
        <v>192</v>
      </c>
      <c r="Q11" s="17">
        <f>IF(RUN_YEARS &gt; 2,(A1L104C1 + A1L104C2 + A1L104C3) / 3, 0)</f>
        <v>16433.576000000001</v>
      </c>
      <c r="R11" s="16" t="s">
        <v>193</v>
      </c>
      <c r="S11" s="17">
        <f>IF(RUN_YEARS &gt; 3,(A1L104C1 + A1L104C2 + A1L104C3 + A1L104C4) / 4, 0)</f>
        <v>16764.894250000001</v>
      </c>
      <c r="T11" s="16" t="s">
        <v>194</v>
      </c>
      <c r="U11" s="17">
        <f>IF(RUN_YEARS &gt; 4,(A1L104C1 + A1L104C2 + A1L104C3 + A1L104C4 + A1L104C5) / 5, 0)</f>
        <v>16756.239800000003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7234.7820000000002</v>
      </c>
      <c r="F12" s="16" t="s">
        <v>175</v>
      </c>
      <c r="G12" s="15">
        <v>5074.3190000000004</v>
      </c>
      <c r="H12" s="16" t="s">
        <v>176</v>
      </c>
      <c r="I12" s="15">
        <v>6111.2269999999999</v>
      </c>
      <c r="J12" s="16" t="s">
        <v>177</v>
      </c>
      <c r="K12" s="15">
        <v>7038.2830000000004</v>
      </c>
      <c r="L12" s="16" t="s">
        <v>178</v>
      </c>
      <c r="M12" s="15">
        <v>7140.7849999999999</v>
      </c>
      <c r="N12" s="16" t="s">
        <v>195</v>
      </c>
      <c r="O12" s="17">
        <f>IF(RUN_YEARS &gt; 1,(A1L105C1 + A1L105C2) / 2, 0)</f>
        <v>6154.5505000000003</v>
      </c>
      <c r="P12" s="16" t="s">
        <v>196</v>
      </c>
      <c r="Q12" s="17">
        <f>IF(RUN_YEARS &gt; 2,(A1L105C1 + A1L105C2 + A1L105C3) / 3, 0)</f>
        <v>6140.1093333333338</v>
      </c>
      <c r="R12" s="16" t="s">
        <v>197</v>
      </c>
      <c r="S12" s="17">
        <f>IF(RUN_YEARS &gt; 3,(A1L105C1 + A1L105C2 + A1L105C3 + A1L105C4) / 4, 0)</f>
        <v>6364.6527500000002</v>
      </c>
      <c r="T12" s="16" t="s">
        <v>198</v>
      </c>
      <c r="U12" s="17">
        <f>IF(RUN_YEARS &gt; 4,(A1L105C1 + A1L105C2 + A1L105C3 + A1L105C4 + A1L105C5) / 5, 0)</f>
        <v>6519.8792000000003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6059.4179999999997</v>
      </c>
      <c r="F13" s="16" t="s">
        <v>175</v>
      </c>
      <c r="G13" s="15">
        <v>5917.6409999999996</v>
      </c>
      <c r="H13" s="16" t="s">
        <v>176</v>
      </c>
      <c r="I13" s="15">
        <v>6869.2809999999999</v>
      </c>
      <c r="J13" s="16" t="s">
        <v>177</v>
      </c>
      <c r="K13" s="15">
        <v>7330.3090000000002</v>
      </c>
      <c r="L13" s="16" t="s">
        <v>178</v>
      </c>
      <c r="M13" s="15">
        <v>7797.38</v>
      </c>
      <c r="N13" s="16" t="s">
        <v>199</v>
      </c>
      <c r="O13" s="17">
        <f>IF(RUN_YEARS &gt; 1,(A1L106C1 + A1L106C2) / 2, 0)</f>
        <v>5988.5294999999996</v>
      </c>
      <c r="P13" s="16" t="s">
        <v>200</v>
      </c>
      <c r="Q13" s="17">
        <f>IF(RUN_YEARS &gt; 2,(A1L106C1 + A1L106C2 + A1L106C3) / 3, 0)</f>
        <v>6282.1133333333337</v>
      </c>
      <c r="R13" s="16" t="s">
        <v>201</v>
      </c>
      <c r="S13" s="17">
        <f>IF(RUN_YEARS &gt; 3,(A1L106C1 + A1L106C2 + A1L106C3 + A1L106C4) / 4, 0)</f>
        <v>6544.1622500000003</v>
      </c>
      <c r="T13" s="16" t="s">
        <v>202</v>
      </c>
      <c r="U13" s="17">
        <f>IF(RUN_YEARS &gt; 4,(A1L106C1 + A1L106C2 + A1L106C3 + A1L106C4 + A1L106C5) / 5, 0)</f>
        <v>6794.8058000000001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21321.327000000001</v>
      </c>
      <c r="F14" s="16" t="s">
        <v>175</v>
      </c>
      <c r="G14" s="15">
        <v>22092.694</v>
      </c>
      <c r="H14" s="16" t="s">
        <v>176</v>
      </c>
      <c r="I14" s="15">
        <v>25250.815999999999</v>
      </c>
      <c r="J14" s="16" t="s">
        <v>177</v>
      </c>
      <c r="K14" s="15">
        <v>23638.095000000001</v>
      </c>
      <c r="L14" s="16" t="s">
        <v>178</v>
      </c>
      <c r="M14" s="15">
        <v>20338.945</v>
      </c>
      <c r="N14" s="16" t="s">
        <v>203</v>
      </c>
      <c r="O14" s="17">
        <f>IF(RUN_YEARS &gt; 1,(A1L107C1 + A1L107C2) / 2, 0)</f>
        <v>21707.0105</v>
      </c>
      <c r="P14" s="16" t="s">
        <v>204</v>
      </c>
      <c r="Q14" s="17">
        <f>IF(RUN_YEARS &gt; 2,(A1L107C1 + A1L107C2 + A1L107C3) / 3, 0)</f>
        <v>22888.278999999999</v>
      </c>
      <c r="R14" s="16" t="s">
        <v>205</v>
      </c>
      <c r="S14" s="17">
        <f>IF(RUN_YEARS &gt; 3,(A1L107C1 + A1L107C2 + A1L107C3 + A1L107C4) / 4, 0)</f>
        <v>23075.733</v>
      </c>
      <c r="T14" s="16" t="s">
        <v>206</v>
      </c>
      <c r="U14" s="17">
        <f>IF(RUN_YEARS &gt; 4,(A1L107C1 + A1L107C2 + A1L107C3 + A1L107C4 + A1L107C5) / 5, 0)</f>
        <v>22528.375400000001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34615.527000000002</v>
      </c>
      <c r="F15" s="16" t="s">
        <v>175</v>
      </c>
      <c r="G15" s="15">
        <v>33084.654000000002</v>
      </c>
      <c r="H15" s="16" t="s">
        <v>176</v>
      </c>
      <c r="I15" s="15">
        <v>38231.324000000001</v>
      </c>
      <c r="J15" s="16" t="s">
        <v>177</v>
      </c>
      <c r="K15" s="15">
        <v>38006.686999999998</v>
      </c>
      <c r="L15" s="16" t="s">
        <v>178</v>
      </c>
      <c r="M15" s="15">
        <v>35277.11</v>
      </c>
      <c r="N15" s="16" t="s">
        <v>207</v>
      </c>
      <c r="O15" s="17">
        <f>IF(RUN_YEARS &gt; 1,(A1L108C1 + A1L108C2) / 2, 0)</f>
        <v>33850.090500000006</v>
      </c>
      <c r="P15" s="16" t="s">
        <v>208</v>
      </c>
      <c r="Q15" s="17">
        <f>IF(RUN_YEARS &gt; 2,(A1L108C1 + A1L108C2 + A1L108C3) / 3, 0)</f>
        <v>35310.501666666671</v>
      </c>
      <c r="R15" s="16" t="s">
        <v>209</v>
      </c>
      <c r="S15" s="17">
        <f>IF(RUN_YEARS &gt; 3,(A1L108C1 + A1L108C2 + A1L108C3 + A1L108C4) / 4, 0)</f>
        <v>35984.548000000003</v>
      </c>
      <c r="T15" s="16" t="s">
        <v>210</v>
      </c>
      <c r="U15" s="17">
        <f>IF(RUN_YEARS &gt; 4,(A1L108C1 + A1L108C2 + A1L108C3 + A1L108C4 + A1L108C5) / 5, 0)</f>
        <v>35843.060400000002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2312.0050000000001</v>
      </c>
      <c r="F16" s="16" t="s">
        <v>175</v>
      </c>
      <c r="G16" s="15">
        <v>2156.9870000000001</v>
      </c>
      <c r="H16" s="16" t="s">
        <v>176</v>
      </c>
      <c r="I16" s="15">
        <v>2423.0650000000001</v>
      </c>
      <c r="J16" s="16" t="s">
        <v>177</v>
      </c>
      <c r="K16" s="15">
        <v>2518.0459999999998</v>
      </c>
      <c r="L16" s="16" t="s">
        <v>178</v>
      </c>
      <c r="M16" s="15">
        <v>2433.02</v>
      </c>
      <c r="N16" s="16" t="s">
        <v>211</v>
      </c>
      <c r="O16" s="17">
        <f>IF(RUN_YEARS &gt; 1,(A1L109C1 + A1L109C2) / 2, 0)</f>
        <v>2234.4960000000001</v>
      </c>
      <c r="P16" s="16" t="s">
        <v>212</v>
      </c>
      <c r="Q16" s="17">
        <f>IF(RUN_YEARS &gt; 2,(A1L109C1 + A1L109C2 + A1L109C3) / 3, 0)</f>
        <v>2297.3523333333337</v>
      </c>
      <c r="R16" s="16" t="s">
        <v>213</v>
      </c>
      <c r="S16" s="17">
        <f>IF(RUN_YEARS &gt; 3,(A1L109C1 + A1L109C2 + A1L109C3 + A1L109C4) / 4, 0)</f>
        <v>2352.5257500000002</v>
      </c>
      <c r="T16" s="16" t="s">
        <v>214</v>
      </c>
      <c r="U16" s="17">
        <f>IF(RUN_YEARS &gt; 4,(A1L109C1 + A1L109C2 + A1L109C3 + A1L109C4 + A1L109C5) / 5, 0)</f>
        <v>2368.6246000000001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2727.0329999999999</v>
      </c>
      <c r="F17" s="16" t="s">
        <v>175</v>
      </c>
      <c r="G17" s="15">
        <v>2698.92</v>
      </c>
      <c r="H17" s="16" t="s">
        <v>176</v>
      </c>
      <c r="I17" s="15">
        <v>3256.944</v>
      </c>
      <c r="J17" s="16" t="s">
        <v>177</v>
      </c>
      <c r="K17" s="15">
        <v>3264.3919999999998</v>
      </c>
      <c r="L17" s="16" t="s">
        <v>178</v>
      </c>
      <c r="M17" s="15">
        <v>3215.5709999999999</v>
      </c>
      <c r="N17" s="16" t="s">
        <v>215</v>
      </c>
      <c r="O17" s="17">
        <f>IF(RUN_YEARS &gt; 1,(A1L110C1 + A1L110C2) / 2, 0)</f>
        <v>2712.9764999999998</v>
      </c>
      <c r="P17" s="16" t="s">
        <v>216</v>
      </c>
      <c r="Q17" s="17">
        <f>IF(RUN_YEARS &gt; 2,(A1L110C1 + A1L110C2 + A1L110C3) / 3, 0)</f>
        <v>2894.2989999999995</v>
      </c>
      <c r="R17" s="16" t="s">
        <v>217</v>
      </c>
      <c r="S17" s="17">
        <f>IF(RUN_YEARS &gt; 3,(A1L110C1 + A1L110C2 + A1L110C3 + A1L110C4) / 4, 0)</f>
        <v>2986.8222499999997</v>
      </c>
      <c r="T17" s="16" t="s">
        <v>218</v>
      </c>
      <c r="U17" s="17">
        <f>IF(RUN_YEARS &gt; 4,(A1L110C1 + A1L110C2 + A1L110C3 + A1L110C4 + A1L110C5) / 5, 0)</f>
        <v>3032.5719999999997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5039.0380000000005</v>
      </c>
      <c r="F18" s="16" t="s">
        <v>220</v>
      </c>
      <c r="G18" s="17">
        <f>(A1L109C2 + A1L110C2)</f>
        <v>4855.9070000000002</v>
      </c>
      <c r="H18" s="16" t="s">
        <v>221</v>
      </c>
      <c r="I18" s="17">
        <f>(A1L109C3 + A1L110C3)</f>
        <v>5680.009</v>
      </c>
      <c r="J18" s="16" t="s">
        <v>222</v>
      </c>
      <c r="K18" s="17">
        <f>(A1L109C4 + A1L110C4)</f>
        <v>5782.4380000000001</v>
      </c>
      <c r="L18" s="16" t="s">
        <v>223</v>
      </c>
      <c r="M18" s="17">
        <f>(A1L109C5 + A1L110C5)</f>
        <v>5648.5910000000003</v>
      </c>
      <c r="N18" s="16" t="s">
        <v>224</v>
      </c>
      <c r="O18" s="17">
        <f>IF(RUN_YEARS &gt; 1,(_xlfn.SINGLE(A1L111C1) +_xlfn.SINGLE( A1L111C2)) / 2, 0)</f>
        <v>4947.4724999999999</v>
      </c>
      <c r="P18" s="16" t="s">
        <v>225</v>
      </c>
      <c r="Q18" s="17">
        <f>IF(RUN_YEARS &gt; 2,(_xlfn.SINGLE(A1L111C1) +_xlfn.SINGLE( A1L111C2) +_xlfn.SINGLE( A1L111C3)) / 3, 0)</f>
        <v>5191.6513333333332</v>
      </c>
      <c r="R18" s="16" t="s">
        <v>226</v>
      </c>
      <c r="S18" s="17">
        <f>IF(RUN_YEARS &gt; 3,(_xlfn.SINGLE(A1L111C1) +_xlfn.SINGLE( A1L111C2) +_xlfn.SINGLE( A1L111C3) +_xlfn.SINGLE( A1L111C4)) / 4, 0)</f>
        <v>5339.348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5401.1966000000002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39654.565000000002</v>
      </c>
      <c r="F19" s="16" t="s">
        <v>175</v>
      </c>
      <c r="G19" s="15">
        <v>37940.561000000002</v>
      </c>
      <c r="H19" s="16" t="s">
        <v>176</v>
      </c>
      <c r="I19" s="15">
        <v>43911.332999999999</v>
      </c>
      <c r="J19" s="16" t="s">
        <v>177</v>
      </c>
      <c r="K19" s="15">
        <v>43789.125</v>
      </c>
      <c r="L19" s="16" t="s">
        <v>178</v>
      </c>
      <c r="M19" s="15">
        <v>40925.701000000001</v>
      </c>
      <c r="N19" s="16" t="s">
        <v>228</v>
      </c>
      <c r="O19" s="17">
        <f>IF(RUN_YEARS &gt; 1,(A1L112C1 + A1L112C2) / 2, 0)</f>
        <v>38797.563000000002</v>
      </c>
      <c r="P19" s="16" t="s">
        <v>229</v>
      </c>
      <c r="Q19" s="17">
        <f>IF(RUN_YEARS &gt; 2,(A1L112C1 + A1L112C2 + A1L112C3) / 3, 0)</f>
        <v>40502.152999999998</v>
      </c>
      <c r="R19" s="16" t="s">
        <v>230</v>
      </c>
      <c r="S19" s="17">
        <f>IF(RUN_YEARS &gt; 3,(A1L112C1 + A1L112C2 + A1L112C3 + A1L112C4) / 4, 0)</f>
        <v>41323.896000000001</v>
      </c>
      <c r="T19" s="16" t="s">
        <v>231</v>
      </c>
      <c r="U19" s="17">
        <f>IF(RUN_YEARS &gt; 4,(A1L112C1 + A1L112C2 + A1L112C3 + A1L112C4 + A1L112C5) / 5, 0)</f>
        <v>41244.256999999998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7</v>
      </c>
      <c r="F20" s="16" t="s">
        <v>175</v>
      </c>
      <c r="G20" s="15">
        <v>8</v>
      </c>
      <c r="H20" s="16" t="s">
        <v>176</v>
      </c>
      <c r="I20" s="15">
        <v>9</v>
      </c>
      <c r="J20" s="16" t="s">
        <v>177</v>
      </c>
      <c r="K20" s="15">
        <v>11</v>
      </c>
      <c r="L20" s="16" t="s">
        <v>178</v>
      </c>
      <c r="M20" s="15">
        <v>4</v>
      </c>
      <c r="N20" s="16" t="s">
        <v>232</v>
      </c>
      <c r="O20" s="17">
        <f>IF(RUN_YEARS &gt; 1,(A1L113C1 + A1L113C2) / 2, 0)</f>
        <v>7.5</v>
      </c>
      <c r="P20" s="16" t="s">
        <v>233</v>
      </c>
      <c r="Q20" s="17">
        <f>IF(RUN_YEARS &gt; 2,(A1L113C1 + A1L113C2 + A1L113C3) / 3, 0)</f>
        <v>8</v>
      </c>
      <c r="R20" s="16" t="s">
        <v>234</v>
      </c>
      <c r="S20" s="17">
        <f>IF(RUN_YEARS &gt; 3,(A1L113C1 + A1L113C2 + A1L113C3 + A1L113C4) / 4, 0)</f>
        <v>8.75</v>
      </c>
      <c r="T20" s="16" t="s">
        <v>235</v>
      </c>
      <c r="U20" s="17">
        <f>IF(RUN_YEARS &gt; 4,(A1L113C1 + A1L113C2 + A1L113C3 + A1L113C4 + A1L113C5) / 5, 0)</f>
        <v>7.8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1467260</v>
      </c>
      <c r="F21" s="16" t="s">
        <v>175</v>
      </c>
      <c r="G21" s="15">
        <v>1339848</v>
      </c>
      <c r="H21" s="16" t="s">
        <v>176</v>
      </c>
      <c r="I21" s="15">
        <v>1516927</v>
      </c>
      <c r="J21" s="16" t="s">
        <v>177</v>
      </c>
      <c r="K21" s="15">
        <v>1581014</v>
      </c>
      <c r="L21" s="16" t="s">
        <v>178</v>
      </c>
      <c r="M21" s="15">
        <v>1490455</v>
      </c>
      <c r="N21" s="16" t="s">
        <v>236</v>
      </c>
      <c r="O21" s="17">
        <f>IF(RUN_YEARS &gt; 1,(A1L114C1 + A1L114C2) / 2, 0)</f>
        <v>1403554</v>
      </c>
      <c r="P21" s="16" t="s">
        <v>237</v>
      </c>
      <c r="Q21" s="17">
        <f>IF(RUN_YEARS &gt; 2,(A1L114C1 + A1L114C2 + A1L114C3) / 3, 0)</f>
        <v>1441345</v>
      </c>
      <c r="R21" s="16" t="s">
        <v>238</v>
      </c>
      <c r="S21" s="17">
        <f>IF(RUN_YEARS &gt; 3,(A1L114C1 + A1L114C2 + A1L114C3 + A1L114C4) / 4, 0)</f>
        <v>1476262.25</v>
      </c>
      <c r="T21" s="16" t="s">
        <v>239</v>
      </c>
      <c r="U21" s="17">
        <f>IF(RUN_YEARS &gt; 4,(A1L114C1 + A1L114C2 + A1L114C3 + A1L114C4 + A1L114C5) / 5, 0)</f>
        <v>1479100.8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347750</v>
      </c>
      <c r="F22" s="16" t="s">
        <v>175</v>
      </c>
      <c r="G22" s="15">
        <v>232047</v>
      </c>
      <c r="H22" s="16" t="s">
        <v>176</v>
      </c>
      <c r="I22" s="15">
        <v>282666</v>
      </c>
      <c r="J22" s="16" t="s">
        <v>177</v>
      </c>
      <c r="K22" s="15">
        <v>341965</v>
      </c>
      <c r="L22" s="16" t="s">
        <v>178</v>
      </c>
      <c r="M22" s="15">
        <v>338174</v>
      </c>
      <c r="N22" s="16" t="s">
        <v>240</v>
      </c>
      <c r="O22" s="17">
        <f>IF(RUN_YEARS &gt; 1,(A1L115C1 + A1L115C2) / 2, 0)</f>
        <v>289898.5</v>
      </c>
      <c r="P22" s="16" t="s">
        <v>241</v>
      </c>
      <c r="Q22" s="17">
        <f>IF(RUN_YEARS &gt; 2,(A1L115C1 + A1L115C2 + A1L115C3) / 3, 0)</f>
        <v>287487.66666666669</v>
      </c>
      <c r="R22" s="16" t="s">
        <v>242</v>
      </c>
      <c r="S22" s="17">
        <f>IF(RUN_YEARS &gt; 3,(A1L115C1 + A1L115C2 + A1L115C3 + A1L115C4) / 4, 0)</f>
        <v>301107</v>
      </c>
      <c r="T22" s="16" t="s">
        <v>243</v>
      </c>
      <c r="U22" s="17">
        <f>IF(RUN_YEARS &gt; 4,(A1L115C1 + A1L115C2 + A1L115C3 + A1L115C4 + A1L115C5) / 5, 0)</f>
        <v>308520.40000000002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121406</v>
      </c>
      <c r="F23" s="16" t="s">
        <v>175</v>
      </c>
      <c r="G23" s="15">
        <v>116018</v>
      </c>
      <c r="H23" s="16" t="s">
        <v>176</v>
      </c>
      <c r="I23" s="15">
        <v>140295</v>
      </c>
      <c r="J23" s="16" t="s">
        <v>177</v>
      </c>
      <c r="K23" s="15">
        <v>193411</v>
      </c>
      <c r="L23" s="16" t="s">
        <v>178</v>
      </c>
      <c r="M23" s="15">
        <v>210107</v>
      </c>
      <c r="N23" s="16" t="s">
        <v>244</v>
      </c>
      <c r="O23" s="17">
        <f>IF(RUN_YEARS &gt; 1,(A1L116C1 + A1L116C2) / 2, 0)</f>
        <v>118712</v>
      </c>
      <c r="P23" s="16" t="s">
        <v>245</v>
      </c>
      <c r="Q23" s="17">
        <f>IF(RUN_YEARS &gt; 2,(A1L116C1 + A1L116C2 + A1L116C3) / 3, 0)</f>
        <v>125906.33333333333</v>
      </c>
      <c r="R23" s="16" t="s">
        <v>246</v>
      </c>
      <c r="S23" s="17">
        <f>IF(RUN_YEARS &gt; 3,(A1L116C1 + A1L116C2 + A1L116C3 + A1L116C4) / 4, 0)</f>
        <v>142782.5</v>
      </c>
      <c r="T23" s="16" t="s">
        <v>247</v>
      </c>
      <c r="U23" s="17">
        <f>IF(RUN_YEARS &gt; 4,(A1L116C1 + A1L116C2 + A1L116C3 + A1L116C4 + A1L116C5) / 5, 0)</f>
        <v>156247.4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998104</v>
      </c>
      <c r="F24" s="16" t="s">
        <v>175</v>
      </c>
      <c r="G24" s="15">
        <v>991783</v>
      </c>
      <c r="H24" s="16" t="s">
        <v>176</v>
      </c>
      <c r="I24" s="15">
        <v>1093966</v>
      </c>
      <c r="J24" s="16" t="s">
        <v>177</v>
      </c>
      <c r="K24" s="15">
        <v>1045638</v>
      </c>
      <c r="L24" s="16" t="s">
        <v>178</v>
      </c>
      <c r="M24" s="15">
        <v>942174</v>
      </c>
      <c r="N24" s="16" t="s">
        <v>248</v>
      </c>
      <c r="O24" s="17">
        <f>IF(RUN_YEARS &gt; 1,(A1L117C1 + A1L117C2) / 2, 0)</f>
        <v>994943.5</v>
      </c>
      <c r="P24" s="16" t="s">
        <v>249</v>
      </c>
      <c r="Q24" s="17">
        <f>IF(RUN_YEARS &gt; 2,(A1L117C1 + A1L117C2 + A1L117C3) / 3, 0)</f>
        <v>1027951</v>
      </c>
      <c r="R24" s="16" t="s">
        <v>250</v>
      </c>
      <c r="S24" s="17">
        <f>IF(RUN_YEARS &gt; 3,(A1L117C1 + A1L117C2 + A1L117C3 + A1L117C4) / 4, 0)</f>
        <v>1032372.75</v>
      </c>
      <c r="T24" s="16" t="s">
        <v>251</v>
      </c>
      <c r="U24" s="17">
        <f>IF(RUN_YEARS &gt; 4,(A1L117C1 + A1L117C2 + A1L117C3 + A1L117C4 + A1L117C5) / 5, 0)</f>
        <v>1014333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7042932</v>
      </c>
      <c r="F25" s="16" t="s">
        <v>175</v>
      </c>
      <c r="G25" s="15">
        <v>6745416</v>
      </c>
      <c r="H25" s="16" t="s">
        <v>176</v>
      </c>
      <c r="I25" s="15">
        <v>7763728</v>
      </c>
      <c r="J25" s="16" t="s">
        <v>177</v>
      </c>
      <c r="K25" s="15">
        <v>7680984</v>
      </c>
      <c r="L25" s="16" t="s">
        <v>178</v>
      </c>
      <c r="M25" s="15">
        <v>7103723</v>
      </c>
      <c r="N25" s="16" t="s">
        <v>252</v>
      </c>
      <c r="O25" s="17">
        <f>IF(RUN_YEARS &gt; 1,(A1L118C1 + A1L118C2) / 2, 0)</f>
        <v>6894174</v>
      </c>
      <c r="P25" s="16" t="s">
        <v>253</v>
      </c>
      <c r="Q25" s="17">
        <f>IF(RUN_YEARS &gt; 2,(A1L118C1 + A1L118C2 + A1L118C3) / 3, 0)</f>
        <v>7184025.333333333</v>
      </c>
      <c r="R25" s="16" t="s">
        <v>254</v>
      </c>
      <c r="S25" s="17">
        <f>IF(RUN_YEARS &gt; 3,(A1L118C1 + A1L118C2 + A1L118C3 + A1L118C4) / 4, 0)</f>
        <v>7308265</v>
      </c>
      <c r="T25" s="16" t="s">
        <v>255</v>
      </c>
      <c r="U25" s="17">
        <f>IF(RUN_YEARS &gt; 4,(A1L118C1 + A1L118C2 + A1L118C3 + A1L118C4 + A1L118C5) / 5, 0)</f>
        <v>7267356.5999999996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28454449</v>
      </c>
      <c r="F26" s="16" t="s">
        <v>175</v>
      </c>
      <c r="G26" s="15">
        <v>19081074</v>
      </c>
      <c r="H26" s="16" t="s">
        <v>176</v>
      </c>
      <c r="I26" s="15">
        <v>23346365</v>
      </c>
      <c r="J26" s="16" t="s">
        <v>177</v>
      </c>
      <c r="K26" s="15">
        <v>27999242</v>
      </c>
      <c r="L26" s="16" t="s">
        <v>178</v>
      </c>
      <c r="M26" s="15">
        <v>28115438</v>
      </c>
      <c r="N26" s="16" t="s">
        <v>256</v>
      </c>
      <c r="O26" s="17">
        <f>IF(RUN_YEARS &gt; 1,(A1L119C1 + A1L119C2) / 2, 0)</f>
        <v>23767761.5</v>
      </c>
      <c r="P26" s="16" t="s">
        <v>257</v>
      </c>
      <c r="Q26" s="17">
        <f>IF(RUN_YEARS &gt; 2,(A1L119C1 + A1L119C2 + A1L119C3) / 3, 0)</f>
        <v>23627296</v>
      </c>
      <c r="R26" s="16" t="s">
        <v>258</v>
      </c>
      <c r="S26" s="17">
        <f>IF(RUN_YEARS &gt; 3,(A1L119C1 + A1L119C2 + A1L119C3 + A1L119C4) / 4, 0)</f>
        <v>24720282.5</v>
      </c>
      <c r="T26" s="16" t="s">
        <v>259</v>
      </c>
      <c r="U26" s="17">
        <f>IF(RUN_YEARS &gt; 4,(A1L119C1 + A1L119C2 + A1L119C3 + A1L119C4 + A1L119C5) / 5, 0)</f>
        <v>25399313.600000001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9762383</v>
      </c>
      <c r="F27" s="16" t="s">
        <v>175</v>
      </c>
      <c r="G27" s="15">
        <v>9855416</v>
      </c>
      <c r="H27" s="16" t="s">
        <v>176</v>
      </c>
      <c r="I27" s="15">
        <v>11491296</v>
      </c>
      <c r="J27" s="16" t="s">
        <v>177</v>
      </c>
      <c r="K27" s="15">
        <v>15410084</v>
      </c>
      <c r="L27" s="16" t="s">
        <v>178</v>
      </c>
      <c r="M27" s="15">
        <v>16690274</v>
      </c>
      <c r="N27" s="16" t="s">
        <v>260</v>
      </c>
      <c r="O27" s="17">
        <f>IF(RUN_YEARS &gt; 1,(A1L120C1 + A1L120C2) / 2, 0)</f>
        <v>9808899.5</v>
      </c>
      <c r="P27" s="16" t="s">
        <v>261</v>
      </c>
      <c r="Q27" s="17">
        <f>IF(RUN_YEARS &gt; 2,(A1L120C1 + A1L120C2 + A1L120C3) / 3, 0)</f>
        <v>10369698.333333334</v>
      </c>
      <c r="R27" s="16" t="s">
        <v>262</v>
      </c>
      <c r="S27" s="17">
        <f>IF(RUN_YEARS &gt; 3,(A1L120C1 + A1L120C2 + A1L120C3 + A1L120C4) / 4, 0)</f>
        <v>11629794.75</v>
      </c>
      <c r="T27" s="16" t="s">
        <v>263</v>
      </c>
      <c r="U27" s="17">
        <f>IF(RUN_YEARS &gt; 4,(A1L120C1 + A1L120C2 + A1L120C3 + A1L120C4 + A1L120C5) / 5, 0)</f>
        <v>12641890.6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82628910</v>
      </c>
      <c r="F28" s="16" t="s">
        <v>175</v>
      </c>
      <c r="G28" s="15">
        <v>83101046</v>
      </c>
      <c r="H28" s="16" t="s">
        <v>176</v>
      </c>
      <c r="I28" s="15">
        <v>91333830</v>
      </c>
      <c r="J28" s="16" t="s">
        <v>177</v>
      </c>
      <c r="K28" s="15">
        <v>87251715</v>
      </c>
      <c r="L28" s="16" t="s">
        <v>178</v>
      </c>
      <c r="M28" s="15">
        <v>77792771</v>
      </c>
      <c r="N28" s="16" t="s">
        <v>264</v>
      </c>
      <c r="O28" s="17">
        <f>IF(RUN_YEARS &gt; 1,(A1L121C1 + A1L121C2) / 2, 0)</f>
        <v>82864978</v>
      </c>
      <c r="P28" s="16" t="s">
        <v>265</v>
      </c>
      <c r="Q28" s="17">
        <f>IF(RUN_YEARS &gt; 2,(A1L121C1 + A1L121C2 + A1L121C3) / 3, 0)</f>
        <v>85687928.666666672</v>
      </c>
      <c r="R28" s="16" t="s">
        <v>266</v>
      </c>
      <c r="S28" s="17">
        <f>IF(RUN_YEARS &gt; 3,(A1L121C1 + A1L121C2 + A1L121C3 + A1L121C4) / 4, 0)</f>
        <v>86078875.25</v>
      </c>
      <c r="T28" s="16" t="s">
        <v>267</v>
      </c>
      <c r="U28" s="17">
        <f>IF(RUN_YEARS &gt; 4,(A1L121C1 + A1L121C2 + A1L121C3 + A1L121C4 + A1L121C5) / 5, 0)</f>
        <v>84421654.400000006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120845742</v>
      </c>
      <c r="F29" s="16" t="s">
        <v>269</v>
      </c>
      <c r="G29" s="17">
        <f>SUM(A1L119C2:A1L121C2)</f>
        <v>112037536</v>
      </c>
      <c r="H29" s="16" t="s">
        <v>270</v>
      </c>
      <c r="I29" s="17">
        <f>SUM(A1L119C3:A1L121C3)</f>
        <v>126171491</v>
      </c>
      <c r="J29" s="16" t="s">
        <v>271</v>
      </c>
      <c r="K29" s="17">
        <f>SUM(A1L119C4:A1L121C4)</f>
        <v>130661041</v>
      </c>
      <c r="L29" s="16" t="s">
        <v>272</v>
      </c>
      <c r="M29" s="17">
        <f>SUM(A1L119C5:A1L121C5)</f>
        <v>122598483</v>
      </c>
      <c r="N29" s="16" t="s">
        <v>273</v>
      </c>
      <c r="O29" s="17">
        <f>IF(RUN_YEARS &gt; 1,(_xlfn.SINGLE(A1L122C1) +_xlfn.SINGLE( A1L122C2)) / 2, 0)</f>
        <v>116441639</v>
      </c>
      <c r="P29" s="16" t="s">
        <v>274</v>
      </c>
      <c r="Q29" s="17">
        <f>IF(RUN_YEARS &gt; 2,(_xlfn.SINGLE(A1L122C1) +_xlfn.SINGLE( A1L122C2) +_xlfn.SINGLE( A1L122C3)) / 3, 0)</f>
        <v>119684923</v>
      </c>
      <c r="R29" s="16" t="s">
        <v>275</v>
      </c>
      <c r="S29" s="17">
        <f>IF(RUN_YEARS &gt; 3,(_xlfn.SINGLE(A1L122C1) +_xlfn.SINGLE( A1L122C2) +_xlfn.SINGLE( A1L122C3) +_xlfn.SINGLE( A1L122C4)) / 4, 0)</f>
        <v>122428952.5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122462858.59999999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128891807</v>
      </c>
      <c r="F30" s="16" t="s">
        <v>175</v>
      </c>
      <c r="G30" s="15">
        <v>119844442</v>
      </c>
      <c r="H30" s="16" t="s">
        <v>176</v>
      </c>
      <c r="I30" s="15">
        <v>135145133</v>
      </c>
      <c r="J30" s="16" t="s">
        <v>177</v>
      </c>
      <c r="K30" s="15">
        <v>139505615</v>
      </c>
      <c r="L30" s="16" t="s">
        <v>178</v>
      </c>
      <c r="M30" s="15">
        <v>130733042</v>
      </c>
      <c r="N30" s="16" t="s">
        <v>277</v>
      </c>
      <c r="O30" s="17">
        <f>IF(RUN_YEARS &gt; 1,(A1L123C1 + A1L123C2) / 2, 0)</f>
        <v>124368124.5</v>
      </c>
      <c r="P30" s="16" t="s">
        <v>278</v>
      </c>
      <c r="Q30" s="17">
        <f>IF(RUN_YEARS &gt; 2,(A1L123C1 + A1L123C2 + A1L123C3) / 3, 0)</f>
        <v>127960460.66666667</v>
      </c>
      <c r="R30" s="16" t="s">
        <v>279</v>
      </c>
      <c r="S30" s="17">
        <f>IF(RUN_YEARS &gt; 3,(A1L123C1 + A1L123C2 + A1L123C3 + A1L123C4) / 4, 0)</f>
        <v>130846749.25</v>
      </c>
      <c r="T30" s="16" t="s">
        <v>280</v>
      </c>
      <c r="U30" s="17">
        <f>IF(RUN_YEARS &gt; 4,(A1L123C1 + A1L123C2 + A1L123C3 + A1L123C4 + A1L123C5) / 5, 0)</f>
        <v>130824007.8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175345</v>
      </c>
      <c r="F31" s="16" t="s">
        <v>175</v>
      </c>
      <c r="G31" s="15">
        <v>166591</v>
      </c>
      <c r="H31" s="16" t="s">
        <v>176</v>
      </c>
      <c r="I31" s="15">
        <v>185191</v>
      </c>
      <c r="J31" s="16" t="s">
        <v>177</v>
      </c>
      <c r="K31" s="15">
        <v>193544</v>
      </c>
      <c r="L31" s="16" t="s">
        <v>178</v>
      </c>
      <c r="M31" s="15">
        <v>185472</v>
      </c>
      <c r="N31" s="16" t="s">
        <v>281</v>
      </c>
      <c r="O31" s="17">
        <f>IF(RUN_YEARS &gt; 1,(A1L124C1 + A1L124C2) / 2, 0)</f>
        <v>170968</v>
      </c>
      <c r="P31" s="16" t="s">
        <v>282</v>
      </c>
      <c r="Q31" s="17">
        <f>IF(RUN_YEARS &gt; 2,(A1L124C1 + A1L124C2 + A1L124C3) / 3, 0)</f>
        <v>175709</v>
      </c>
      <c r="R31" s="16" t="s">
        <v>283</v>
      </c>
      <c r="S31" s="17">
        <f>IF(RUN_YEARS &gt; 3,(A1L124C1 + A1L124C2 + A1L124C3 + A1L124C4) / 4, 0)</f>
        <v>180167.75</v>
      </c>
      <c r="T31" s="16" t="s">
        <v>284</v>
      </c>
      <c r="U31" s="17">
        <f>IF(RUN_YEARS &gt; 4,(A1L124C1 + A1L124C2 + A1L124C3 + A1L124C4 + A1L124C5) / 5, 0)</f>
        <v>181228.6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17.248999999999999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3.4497999999999998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28153.56</v>
      </c>
      <c r="F33" s="16" t="s">
        <v>175</v>
      </c>
      <c r="G33" s="15">
        <v>26451.847000000002</v>
      </c>
      <c r="H33" s="16" t="s">
        <v>176</v>
      </c>
      <c r="I33" s="15">
        <v>28559.710999999999</v>
      </c>
      <c r="J33" s="16" t="s">
        <v>177</v>
      </c>
      <c r="K33" s="15">
        <v>27574.47</v>
      </c>
      <c r="L33" s="16" t="s">
        <v>178</v>
      </c>
      <c r="M33" s="15">
        <v>29044.444</v>
      </c>
      <c r="N33" s="16" t="s">
        <v>289</v>
      </c>
      <c r="O33" s="17">
        <f>IF(RUN_YEARS &gt; 1,(A1L126C1 + A1L126C2) / 2, 0)</f>
        <v>27302.703500000003</v>
      </c>
      <c r="P33" s="16" t="s">
        <v>290</v>
      </c>
      <c r="Q33" s="17">
        <f>IF(RUN_YEARS &gt; 2,(A1L126C1 + A1L126C2 + A1L126C3) / 3, 0)</f>
        <v>27721.706000000002</v>
      </c>
      <c r="R33" s="16" t="s">
        <v>291</v>
      </c>
      <c r="S33" s="17">
        <f>IF(RUN_YEARS &gt; 3,(A1L126C1 + A1L126C2 + A1L126C3 + A1L126C4) / 4, 0)</f>
        <v>27684.897000000001</v>
      </c>
      <c r="T33" s="16" t="s">
        <v>292</v>
      </c>
      <c r="U33" s="17">
        <f>IF(RUN_YEARS &gt; 4,(A1L126C1 + A1L126C2 + A1L126C3 + A1L126C4 + A1L126C5) / 5, 0)</f>
        <v>27956.806400000001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1986.373</v>
      </c>
      <c r="F34" s="16" t="s">
        <v>175</v>
      </c>
      <c r="G34" s="15">
        <v>1845.5</v>
      </c>
      <c r="H34" s="16" t="s">
        <v>176</v>
      </c>
      <c r="I34" s="15">
        <v>523.23199999999997</v>
      </c>
      <c r="J34" s="16" t="s">
        <v>177</v>
      </c>
      <c r="K34" s="15">
        <v>492.91899999999998</v>
      </c>
      <c r="L34" s="16" t="s">
        <v>178</v>
      </c>
      <c r="M34" s="15">
        <v>521.73800000000006</v>
      </c>
      <c r="N34" s="16" t="s">
        <v>293</v>
      </c>
      <c r="O34" s="17">
        <f>IF(RUN_YEARS &gt; 1,(A1L127C1 + A1L127C2) / 2, 0)</f>
        <v>1915.9365</v>
      </c>
      <c r="P34" s="16" t="s">
        <v>294</v>
      </c>
      <c r="Q34" s="17">
        <f>IF(RUN_YEARS &gt; 2,(A1L127C1 + A1L127C2 + A1L127C3) / 3, 0)</f>
        <v>1451.7016666666666</v>
      </c>
      <c r="R34" s="16" t="s">
        <v>295</v>
      </c>
      <c r="S34" s="17">
        <f>IF(RUN_YEARS &gt; 3,(A1L127C1 + A1L127C2 + A1L127C3 + A1L127C4) / 4, 0)</f>
        <v>1212.0059999999999</v>
      </c>
      <c r="T34" s="16" t="s">
        <v>296</v>
      </c>
      <c r="U34" s="17">
        <f>IF(RUN_YEARS &gt; 4,(A1L127C1 + A1L127C2 + A1L127C3 + A1L127C4 + A1L127C5) / 5, 0)</f>
        <v>1073.9523999999999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714.88199999999995</v>
      </c>
      <c r="F36" s="16" t="s">
        <v>175</v>
      </c>
      <c r="G36" s="15">
        <v>695.30700000000002</v>
      </c>
      <c r="H36" s="16" t="s">
        <v>176</v>
      </c>
      <c r="I36" s="15">
        <v>833.28800000000001</v>
      </c>
      <c r="J36" s="16" t="s">
        <v>177</v>
      </c>
      <c r="K36" s="15">
        <v>845.43600000000004</v>
      </c>
      <c r="L36" s="16" t="s">
        <v>178</v>
      </c>
      <c r="M36" s="15">
        <v>781.13900000000001</v>
      </c>
      <c r="N36" s="16" t="s">
        <v>301</v>
      </c>
      <c r="O36" s="17">
        <f>IF(RUN_YEARS &gt; 1,(A1L129C1 + A1L129C2) / 2, 0)</f>
        <v>705.09449999999993</v>
      </c>
      <c r="P36" s="16" t="s">
        <v>302</v>
      </c>
      <c r="Q36" s="17">
        <f>IF(RUN_YEARS &gt; 2,(A1L129C1 + A1L129C2 + A1L129C3) / 3, 0)</f>
        <v>747.82566666666662</v>
      </c>
      <c r="R36" s="16" t="s">
        <v>303</v>
      </c>
      <c r="S36" s="17">
        <f>IF(RUN_YEARS &gt; 3,(A1L129C1 + A1L129C2 + A1L129C3 + A1L129C4) / 4, 0)</f>
        <v>772.22825</v>
      </c>
      <c r="T36" s="16" t="s">
        <v>304</v>
      </c>
      <c r="U36" s="17">
        <f>IF(RUN_YEARS &gt; 4,(A1L129C1 + A1L129C2 + A1L129C3 + A1L129C4 + A1L129C5) / 5, 0)</f>
        <v>774.0104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221.38200000000001</v>
      </c>
      <c r="F37" s="16" t="s">
        <v>175</v>
      </c>
      <c r="G37" s="15">
        <v>210.09200000000001</v>
      </c>
      <c r="H37" s="16" t="s">
        <v>176</v>
      </c>
      <c r="I37" s="15">
        <v>236.89</v>
      </c>
      <c r="J37" s="16" t="s">
        <v>177</v>
      </c>
      <c r="K37" s="15">
        <v>247.72499999999999</v>
      </c>
      <c r="L37" s="16" t="s">
        <v>178</v>
      </c>
      <c r="M37" s="15">
        <v>240.2</v>
      </c>
      <c r="N37" s="16" t="s">
        <v>305</v>
      </c>
      <c r="O37" s="17">
        <f>IF(RUN_YEARS &gt; 1,(A1L130C1 + A1L130C2) / 2, 0)</f>
        <v>215.73700000000002</v>
      </c>
      <c r="P37" s="16" t="s">
        <v>306</v>
      </c>
      <c r="Q37" s="17">
        <f>IF(RUN_YEARS &gt; 2,(A1L130C1 + A1L130C2 + A1L130C3) / 3, 0)</f>
        <v>222.78800000000001</v>
      </c>
      <c r="R37" s="16" t="s">
        <v>307</v>
      </c>
      <c r="S37" s="17">
        <f>IF(RUN_YEARS &gt; 3,(A1L130C1 + A1L130C2 + A1L130C3 + A1L130C4) / 4, 0)</f>
        <v>229.02225000000001</v>
      </c>
      <c r="T37" s="16" t="s">
        <v>308</v>
      </c>
      <c r="U37" s="17">
        <f>IF(RUN_YEARS &gt; 4,(A1L130C1 + A1L130C2 + A1L130C3 + A1L130C4 + A1L130C5) / 5, 0)</f>
        <v>231.2578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493.49999999999994</v>
      </c>
      <c r="F38" s="16" t="s">
        <v>310</v>
      </c>
      <c r="G38" s="17">
        <f>(A1L129C2 - A1L130C2)</f>
        <v>485.21500000000003</v>
      </c>
      <c r="H38" s="16" t="s">
        <v>311</v>
      </c>
      <c r="I38" s="17">
        <f>(A1L129C3 - A1L130C3)</f>
        <v>596.39800000000002</v>
      </c>
      <c r="J38" s="16" t="s">
        <v>312</v>
      </c>
      <c r="K38" s="17">
        <f>(A1L129C4 - A1L130C4)</f>
        <v>597.71100000000001</v>
      </c>
      <c r="L38" s="16" t="s">
        <v>313</v>
      </c>
      <c r="M38" s="17">
        <f>(A1L129C5 - A1L130C5)</f>
        <v>540.93900000000008</v>
      </c>
      <c r="N38" s="16" t="s">
        <v>314</v>
      </c>
      <c r="O38" s="17">
        <f>IF(RUN_YEARS &gt; 1,(_xlfn.SINGLE(A1L131C1) +_xlfn.SINGLE( A1L131C2)) / 2, 0)</f>
        <v>489.35749999999996</v>
      </c>
      <c r="P38" s="16" t="s">
        <v>315</v>
      </c>
      <c r="Q38" s="17">
        <f>IF(RUN_YEARS &gt; 2,(_xlfn.SINGLE(A1L131C1) +_xlfn.SINGLE( A1L131C2) +_xlfn.SINGLE( A1L131C3)) / 3, 0)</f>
        <v>525.03766666666661</v>
      </c>
      <c r="R38" s="16" t="s">
        <v>316</v>
      </c>
      <c r="S38" s="17">
        <f>IF(RUN_YEARS &gt; 3,(_xlfn.SINGLE(A1L131C1) +_xlfn.SINGLE( A1L131C2) +_xlfn.SINGLE( A1L131C3) +_xlfn.SINGLE( A1L131C4)) / 4, 0)</f>
        <v>543.2059999999999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542.75260000000003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299.32799999999997</v>
      </c>
      <c r="F39" s="16" t="s">
        <v>175</v>
      </c>
      <c r="G39" s="15">
        <v>296.44499999999999</v>
      </c>
      <c r="H39" s="16" t="s">
        <v>176</v>
      </c>
      <c r="I39" s="15">
        <v>358.73399999999998</v>
      </c>
      <c r="J39" s="16" t="s">
        <v>177</v>
      </c>
      <c r="K39" s="15">
        <v>359.45</v>
      </c>
      <c r="L39" s="16" t="s">
        <v>178</v>
      </c>
      <c r="M39" s="15">
        <v>350.08499999999998</v>
      </c>
      <c r="N39" s="16" t="s">
        <v>318</v>
      </c>
      <c r="O39" s="17">
        <f>IF(RUN_YEARS &gt; 1,(A1L132C1 + A1L132C2) / 2, 0)</f>
        <v>297.88649999999996</v>
      </c>
      <c r="P39" s="16" t="s">
        <v>319</v>
      </c>
      <c r="Q39" s="17">
        <f>IF(RUN_YEARS &gt; 2,(A1L132C1 + A1L132C2 + A1L132C3) / 3, 0)</f>
        <v>318.16899999999993</v>
      </c>
      <c r="R39" s="16" t="s">
        <v>320</v>
      </c>
      <c r="S39" s="17">
        <f>IF(RUN_YEARS &gt; 3,(A1L132C1 + A1L132C2 + A1L132C3 + A1L132C4) / 4, 0)</f>
        <v>328.48924999999997</v>
      </c>
      <c r="T39" s="16" t="s">
        <v>321</v>
      </c>
      <c r="U39" s="17">
        <f>IF(RUN_YEARS &gt; 4,(A1L132C1 + A1L132C2 + A1L132C3 + A1L132C4 + A1L132C5) / 5, 0)</f>
        <v>332.80840000000001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520.71</v>
      </c>
      <c r="F40" s="16" t="s">
        <v>323</v>
      </c>
      <c r="G40" s="17">
        <f>(A1L130C2 + A1L132C2)</f>
        <v>506.53700000000003</v>
      </c>
      <c r="H40" s="16" t="s">
        <v>324</v>
      </c>
      <c r="I40" s="17">
        <f>(A1L130C3 + A1L132C3)</f>
        <v>595.62400000000002</v>
      </c>
      <c r="J40" s="16" t="s">
        <v>325</v>
      </c>
      <c r="K40" s="17">
        <f>(A1L130C4 + A1L132C4)</f>
        <v>607.17499999999995</v>
      </c>
      <c r="L40" s="16" t="s">
        <v>326</v>
      </c>
      <c r="M40" s="17">
        <f>(A1L130C5 + A1L132C5)</f>
        <v>590.28499999999997</v>
      </c>
      <c r="N40" s="16" t="s">
        <v>327</v>
      </c>
      <c r="O40" s="17">
        <f>IF(RUN_YEARS &gt; 1,(_xlfn.SINGLE(A1L133C1) +_xlfn.SINGLE( A1L133C2)) / 2, 0)</f>
        <v>513.62350000000004</v>
      </c>
      <c r="P40" s="16" t="s">
        <v>328</v>
      </c>
      <c r="Q40" s="17">
        <f>IF(RUN_YEARS &gt; 2,(_xlfn.SINGLE(A1L133C1) +_xlfn.SINGLE( A1L133C2) +_xlfn.SINGLE( A1L133C3)) / 3, 0)</f>
        <v>540.95699999999999</v>
      </c>
      <c r="R40" s="16" t="s">
        <v>329</v>
      </c>
      <c r="S40" s="17">
        <f>IF(RUN_YEARS &gt; 3,(_xlfn.SINGLE(A1L133C1) +_xlfn.SINGLE( A1L133C2) +_xlfn.SINGLE( A1L133C3) +_xlfn.SINGLE( A1L133C4)) / 4, 0)</f>
        <v>557.51150000000007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564.06619999999998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918.73599999999999</v>
      </c>
      <c r="F41" s="16" t="s">
        <v>175</v>
      </c>
      <c r="G41" s="15">
        <v>854.899</v>
      </c>
      <c r="H41" s="16" t="s">
        <v>176</v>
      </c>
      <c r="I41" s="15">
        <v>999.74300000000005</v>
      </c>
      <c r="J41" s="16" t="s">
        <v>177</v>
      </c>
      <c r="K41" s="15">
        <v>1047.1300000000001</v>
      </c>
      <c r="L41" s="16" t="s">
        <v>178</v>
      </c>
      <c r="M41" s="15">
        <v>1031.6510000000001</v>
      </c>
      <c r="N41" s="16" t="s">
        <v>331</v>
      </c>
      <c r="O41" s="17">
        <f>IF(RUN_YEARS &gt; 1,(A1L134C1 + A1L134C2) / 2, 0)</f>
        <v>886.8175</v>
      </c>
      <c r="P41" s="16" t="s">
        <v>332</v>
      </c>
      <c r="Q41" s="17">
        <f>IF(RUN_YEARS &gt; 2,(A1L134C1 + A1L134C2 + A1L134C3) / 3, 0)</f>
        <v>924.45933333333335</v>
      </c>
      <c r="R41" s="16" t="s">
        <v>333</v>
      </c>
      <c r="S41" s="17">
        <f>IF(RUN_YEARS &gt; 3,(A1L134C1 + A1L134C2 + A1L134C3 + A1L134C4) / 4, 0)</f>
        <v>955.12700000000007</v>
      </c>
      <c r="T41" s="16" t="s">
        <v>334</v>
      </c>
      <c r="U41" s="17">
        <f>IF(RUN_YEARS &gt; 4,(A1L134C1 + A1L134C2 + A1L134C3 + A1L134C4 + A1L134C5) / 5, 0)</f>
        <v>970.43180000000007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2117.9169999999999</v>
      </c>
      <c r="F42" s="16" t="s">
        <v>175</v>
      </c>
      <c r="G42" s="15">
        <v>1991.502</v>
      </c>
      <c r="H42" s="16" t="s">
        <v>176</v>
      </c>
      <c r="I42" s="15">
        <v>2228.0059999999999</v>
      </c>
      <c r="J42" s="16" t="s">
        <v>177</v>
      </c>
      <c r="K42" s="15">
        <v>2477.3919999999998</v>
      </c>
      <c r="L42" s="16" t="s">
        <v>178</v>
      </c>
      <c r="M42" s="15">
        <v>2607.232</v>
      </c>
      <c r="N42" s="16" t="s">
        <v>335</v>
      </c>
      <c r="O42" s="17">
        <f>IF(RUN_YEARS &gt; 1,(A1L135C1 + A1L135C2) / 2, 0)</f>
        <v>2054.7094999999999</v>
      </c>
      <c r="P42" s="16" t="s">
        <v>336</v>
      </c>
      <c r="Q42" s="17">
        <f>IF(RUN_YEARS &gt; 2,(A1L135C1 + A1L135C2 + A1L135C3) / 3, 0)</f>
        <v>2112.4749999999999</v>
      </c>
      <c r="R42" s="16" t="s">
        <v>337</v>
      </c>
      <c r="S42" s="17">
        <f>IF(RUN_YEARS &gt; 3,(A1L135C1 + A1L135C2 + A1L135C3 + A1L135C4) / 4, 0)</f>
        <v>2203.7042499999998</v>
      </c>
      <c r="T42" s="16" t="s">
        <v>338</v>
      </c>
      <c r="U42" s="17">
        <f>IF(RUN_YEARS &gt; 4,(A1L135C1 + A1L135C2 + A1L135C3 + A1L135C4 + A1L135C5) / 5, 0)</f>
        <v>2284.4097999999999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2734.46</v>
      </c>
      <c r="F43" s="16" t="s">
        <v>175</v>
      </c>
      <c r="G43" s="15">
        <v>2707.078</v>
      </c>
      <c r="H43" s="16" t="s">
        <v>176</v>
      </c>
      <c r="I43" s="15">
        <v>2902.2890000000002</v>
      </c>
      <c r="J43" s="16" t="s">
        <v>177</v>
      </c>
      <c r="K43" s="15">
        <v>2753.4479999999999</v>
      </c>
      <c r="L43" s="16" t="s">
        <v>178</v>
      </c>
      <c r="M43" s="15">
        <v>2624.3310000000001</v>
      </c>
      <c r="N43" s="16" t="s">
        <v>339</v>
      </c>
      <c r="O43" s="17">
        <f>IF(RUN_YEARS &gt; 1,(A1L136C1 + A1L136C2) / 2, 0)</f>
        <v>2720.7690000000002</v>
      </c>
      <c r="P43" s="16" t="s">
        <v>340</v>
      </c>
      <c r="Q43" s="17">
        <f>IF(RUN_YEARS &gt; 2,(A1L136C1 + A1L136C2 + A1L136C3) / 3, 0)</f>
        <v>2781.2756666666669</v>
      </c>
      <c r="R43" s="16" t="s">
        <v>341</v>
      </c>
      <c r="S43" s="17">
        <f>IF(RUN_YEARS &gt; 3,(A1L136C1 + A1L136C2 + A1L136C3 + A1L136C4) / 4, 0)</f>
        <v>2774.3187500000004</v>
      </c>
      <c r="T43" s="16" t="s">
        <v>342</v>
      </c>
      <c r="U43" s="17">
        <f>IF(RUN_YEARS &gt; 4,(A1L136C1 + A1L136C2 + A1L136C3 + A1L136C4 + A1L136C5) / 5, 0)</f>
        <v>2744.3212000000003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5771.1129999999994</v>
      </c>
      <c r="F44" s="16" t="s">
        <v>344</v>
      </c>
      <c r="G44" s="17">
        <f>(A1L134C2 + A1L135C2 + A1L136C2)</f>
        <v>5553.4789999999994</v>
      </c>
      <c r="H44" s="16" t="s">
        <v>345</v>
      </c>
      <c r="I44" s="17">
        <f>(A1L134C3 + A1L135C3 + A1L136C3)</f>
        <v>6130.0380000000005</v>
      </c>
      <c r="J44" s="16" t="s">
        <v>346</v>
      </c>
      <c r="K44" s="17">
        <f>(A1L134C4 + A1L135C4 + A1L136C4)</f>
        <v>6277.9699999999993</v>
      </c>
      <c r="L44" s="16" t="s">
        <v>347</v>
      </c>
      <c r="M44" s="17">
        <f>(A1L134C5 + A1L135C5 + A1L136C5)</f>
        <v>6263.2139999999999</v>
      </c>
      <c r="N44" s="16" t="s">
        <v>348</v>
      </c>
      <c r="O44" s="17">
        <f>IF(RUN_YEARS &gt; 1,(_xlfn.SINGLE(A1L137C1) +_xlfn.SINGLE( A1L137C2)) / 2, 0)</f>
        <v>5662.2959999999994</v>
      </c>
      <c r="P44" s="16" t="s">
        <v>349</v>
      </c>
      <c r="Q44" s="17">
        <f>IF(RUN_YEARS &gt; 2,(_xlfn.SINGLE(A1L137C1) +_xlfn.SINGLE( A1L137C2) +_xlfn.SINGLE( A1L137C3)) / 3, 0)</f>
        <v>5818.2099999999991</v>
      </c>
      <c r="R44" s="16" t="s">
        <v>350</v>
      </c>
      <c r="S44" s="17">
        <f>IF(RUN_YEARS &gt; 3,(_xlfn.SINGLE(A1L137C1) +_xlfn.SINGLE( A1L137C2) +_xlfn.SINGLE( A1L137C3) +_xlfn.SINGLE( A1L137C4)) / 4, 0)</f>
        <v>5933.15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5999.1628000000001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942.17700000000002</v>
      </c>
      <c r="F45" s="16" t="s">
        <v>175</v>
      </c>
      <c r="G45" s="15">
        <v>1086.434</v>
      </c>
      <c r="H45" s="16" t="s">
        <v>176</v>
      </c>
      <c r="I45" s="15">
        <v>1092.7059999999999</v>
      </c>
      <c r="J45" s="16" t="s">
        <v>177</v>
      </c>
      <c r="K45" s="15">
        <v>1100.8389999999999</v>
      </c>
      <c r="L45" s="16" t="s">
        <v>178</v>
      </c>
      <c r="M45" s="15">
        <v>1086.2670000000001</v>
      </c>
      <c r="N45" s="16" t="s">
        <v>352</v>
      </c>
      <c r="O45" s="17">
        <f>IF(RUN_YEARS &gt; 1,(A1L138C1 + A1L138C2) / 2, 0)</f>
        <v>1014.3054999999999</v>
      </c>
      <c r="P45" s="16" t="s">
        <v>353</v>
      </c>
      <c r="Q45" s="17">
        <f>IF(RUN_YEARS &gt; 2,(A1L138C1 + A1L138C2 + A1L138C3) / 3, 0)</f>
        <v>1040.4390000000001</v>
      </c>
      <c r="R45" s="16" t="s">
        <v>354</v>
      </c>
      <c r="S45" s="17">
        <f>IF(RUN_YEARS &gt; 3,(A1L138C1 + A1L138C2 + A1L138C3 + A1L138C4) / 4, 0)</f>
        <v>1055.539</v>
      </c>
      <c r="T45" s="16" t="s">
        <v>355</v>
      </c>
      <c r="U45" s="17">
        <f>IF(RUN_YEARS &gt; 4,(A1L138C1 + A1L138C2 + A1L138C3 + A1L138C4 + A1L138C5) / 5, 0)</f>
        <v>1061.6846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0</v>
      </c>
      <c r="F46" s="16" t="s">
        <v>175</v>
      </c>
      <c r="G46" s="15">
        <v>0</v>
      </c>
      <c r="H46" s="16" t="s">
        <v>176</v>
      </c>
      <c r="I46" s="15">
        <v>0</v>
      </c>
      <c r="J46" s="16" t="s">
        <v>177</v>
      </c>
      <c r="K46" s="15">
        <v>0</v>
      </c>
      <c r="L46" s="16" t="s">
        <v>178</v>
      </c>
      <c r="M46" s="15">
        <v>0</v>
      </c>
      <c r="N46" s="16" t="s">
        <v>356</v>
      </c>
      <c r="O46" s="17">
        <f>IF(RUN_YEARS &gt; 1,(A1L139C1 + A1L139C2) / 2, 0)</f>
        <v>0</v>
      </c>
      <c r="P46" s="16" t="s">
        <v>357</v>
      </c>
      <c r="Q46" s="17">
        <f>IF(RUN_YEARS &gt; 2,(A1L139C1 + A1L139C2 + A1L139C3) / 3, 0)</f>
        <v>0</v>
      </c>
      <c r="R46" s="16" t="s">
        <v>358</v>
      </c>
      <c r="S46" s="17">
        <f>IF(RUN_YEARS &gt; 3,(A1L139C1 + A1L139C2 + A1L139C3 + A1L139C4) / 4, 0)</f>
        <v>0</v>
      </c>
      <c r="T46" s="16" t="s">
        <v>359</v>
      </c>
      <c r="U46" s="17">
        <f>IF(RUN_YEARS &gt; 4,(A1L139C1 + A1L139C2 + A1L139C3 + A1L139C4 + A1L139C5) / 5, 0)</f>
        <v>0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864.02800000000002</v>
      </c>
      <c r="F47" s="16" t="s">
        <v>361</v>
      </c>
      <c r="G47" s="15">
        <v>804.33299999999997</v>
      </c>
      <c r="H47" s="16" t="s">
        <v>362</v>
      </c>
      <c r="I47" s="15">
        <v>856.84</v>
      </c>
      <c r="J47" s="16" t="s">
        <v>363</v>
      </c>
      <c r="K47" s="15">
        <v>895.11699999999996</v>
      </c>
      <c r="L47" s="16" t="s">
        <v>364</v>
      </c>
      <c r="M47" s="15">
        <v>852.471</v>
      </c>
      <c r="N47" s="16" t="s">
        <v>365</v>
      </c>
      <c r="O47" s="17">
        <f>IF(RUN_YEARS &gt; 1,(A1L140C1 + A1L140C2) / 2, 0)</f>
        <v>834.18049999999994</v>
      </c>
      <c r="P47" s="16" t="s">
        <v>366</v>
      </c>
      <c r="Q47" s="17">
        <f>IF(RUN_YEARS &gt; 2,(A1L140C1 + A1L140C2 + A1L140C3) / 3, 0)</f>
        <v>841.73366666666664</v>
      </c>
      <c r="R47" s="16" t="s">
        <v>367</v>
      </c>
      <c r="S47" s="17">
        <f>IF(RUN_YEARS &gt; 3,(A1L140C1 + A1L140C2 + A1L140C3 + A1L140C4) / 4, 0)</f>
        <v>855.07950000000005</v>
      </c>
      <c r="T47" s="16" t="s">
        <v>368</v>
      </c>
      <c r="U47" s="17">
        <f>IF(RUN_YEARS &gt; 4,(A1L140C1 + A1L140C2 + A1L140C3 + A1L140C4 + A1L140C5) / 5, 0)</f>
        <v>854.55780000000016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575.52599999999995</v>
      </c>
      <c r="F48" s="16" t="s">
        <v>370</v>
      </c>
      <c r="G48" s="15">
        <v>586.89400000000001</v>
      </c>
      <c r="H48" s="16" t="s">
        <v>371</v>
      </c>
      <c r="I48" s="15">
        <v>654.58500000000004</v>
      </c>
      <c r="J48" s="16" t="s">
        <v>372</v>
      </c>
      <c r="K48" s="15">
        <v>656.30600000000004</v>
      </c>
      <c r="L48" s="16" t="s">
        <v>373</v>
      </c>
      <c r="M48" s="15">
        <v>665.76599999999996</v>
      </c>
      <c r="N48" s="16" t="s">
        <v>374</v>
      </c>
      <c r="O48" s="17">
        <f>IF(RUN_YEARS &gt; 1,(A1L141C1 + A1L141C2) / 2, 0)</f>
        <v>581.21</v>
      </c>
      <c r="P48" s="16" t="s">
        <v>375</v>
      </c>
      <c r="Q48" s="17">
        <f>IF(RUN_YEARS &gt; 2,(A1L141C1 + A1L141C2 + A1L141C3) / 3, 0)</f>
        <v>605.66833333333341</v>
      </c>
      <c r="R48" s="16" t="s">
        <v>376</v>
      </c>
      <c r="S48" s="17">
        <f>IF(RUN_YEARS &gt; 3,(A1L141C1 + A1L141C2 + A1L141C3 + A1L141C4) / 4, 0)</f>
        <v>618.32775000000004</v>
      </c>
      <c r="T48" s="16" t="s">
        <v>377</v>
      </c>
      <c r="U48" s="17">
        <f>IF(RUN_YEARS &gt; 4,(A1L141C1 + A1L141C2 + A1L141C3 + A1L141C4 + A1L141C5) / 5, 0)</f>
        <v>627.81540000000007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556.72500000000002</v>
      </c>
      <c r="F49" s="16" t="s">
        <v>379</v>
      </c>
      <c r="G49" s="15">
        <v>597.76700000000005</v>
      </c>
      <c r="H49" s="16" t="s">
        <v>380</v>
      </c>
      <c r="I49" s="15">
        <v>641.452</v>
      </c>
      <c r="J49" s="16" t="s">
        <v>381</v>
      </c>
      <c r="K49" s="15">
        <v>657.39400000000001</v>
      </c>
      <c r="L49" s="16" t="s">
        <v>382</v>
      </c>
      <c r="M49" s="15">
        <v>600.15099999999995</v>
      </c>
      <c r="N49" s="16" t="s">
        <v>383</v>
      </c>
      <c r="O49" s="17">
        <f>IF(RUN_YEARS &gt; 1,(A1L142C1 + A1L142C2) / 2, 0)</f>
        <v>577.24600000000009</v>
      </c>
      <c r="P49" s="16" t="s">
        <v>384</v>
      </c>
      <c r="Q49" s="17">
        <f>IF(RUN_YEARS &gt; 2,(A1L142C1 + A1L142C2 + A1L142C3) / 3, 0)</f>
        <v>598.64800000000002</v>
      </c>
      <c r="R49" s="16" t="s">
        <v>385</v>
      </c>
      <c r="S49" s="17">
        <f>IF(RUN_YEARS &gt; 3,(A1L142C1 + A1L142C2 + A1L142C3 + A1L142C4) / 4, 0)</f>
        <v>613.33450000000005</v>
      </c>
      <c r="T49" s="16" t="s">
        <v>386</v>
      </c>
      <c r="U49" s="17">
        <f>IF(RUN_YEARS &gt; 4,(A1L142C1 + A1L142C2 + A1L142C3 + A1L142C4 + A1L142C5) / 5, 0)</f>
        <v>610.69780000000003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425.64299999999997</v>
      </c>
      <c r="F50" s="16" t="s">
        <v>388</v>
      </c>
      <c r="G50" s="15">
        <v>404.91899999999998</v>
      </c>
      <c r="H50" s="16" t="s">
        <v>389</v>
      </c>
      <c r="I50" s="15">
        <v>491.89800000000002</v>
      </c>
      <c r="J50" s="16" t="s">
        <v>390</v>
      </c>
      <c r="K50" s="15">
        <v>492.399</v>
      </c>
      <c r="L50" s="16" t="s">
        <v>391</v>
      </c>
      <c r="M50" s="15">
        <v>471.613</v>
      </c>
      <c r="N50" s="16" t="s">
        <v>392</v>
      </c>
      <c r="O50" s="17">
        <f>IF(RUN_YEARS &gt; 1,(A1L143C1 + A1L143C2) / 2, 0)</f>
        <v>415.28099999999995</v>
      </c>
      <c r="P50" s="16" t="s">
        <v>393</v>
      </c>
      <c r="Q50" s="17">
        <f>IF(RUN_YEARS &gt; 2,(A1L143C1 + A1L143C2 + A1L143C3) / 3, 0)</f>
        <v>440.82</v>
      </c>
      <c r="R50" s="16" t="s">
        <v>394</v>
      </c>
      <c r="S50" s="17">
        <f>IF(RUN_YEARS &gt; 3,(A1L143C1 + A1L143C2 + A1L143C3 + A1L143C4) / 4, 0)</f>
        <v>453.71474999999998</v>
      </c>
      <c r="T50" s="16" t="s">
        <v>395</v>
      </c>
      <c r="U50" s="17">
        <f>IF(RUN_YEARS &gt; 4,(A1L143C1 + A1L143C2 + A1L143C3 + A1L143C4 + A1L143C5) / 5, 0)</f>
        <v>457.29439999999994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2860.3069999999998</v>
      </c>
      <c r="F51" s="16" t="s">
        <v>397</v>
      </c>
      <c r="G51" s="15">
        <f>(2 * A1L140C2) + A1L141C2 + A1L142C2</f>
        <v>2793.3270000000002</v>
      </c>
      <c r="H51" s="16" t="s">
        <v>398</v>
      </c>
      <c r="I51" s="15">
        <f>(2 * A1L140C3) + A1L141C3 + A1L142C3</f>
        <v>3009.7170000000006</v>
      </c>
      <c r="J51" s="16" t="s">
        <v>399</v>
      </c>
      <c r="K51" s="15">
        <f>(2 * A1L140C4) + A1L141C4 + A1L142C4</f>
        <v>3103.9340000000002</v>
      </c>
      <c r="L51" s="16" t="s">
        <v>400</v>
      </c>
      <c r="M51" s="15">
        <f>(2 * A1L140C5) + A1L141C5 + A1L142C5</f>
        <v>2970.8589999999999</v>
      </c>
      <c r="N51" s="16" t="s">
        <v>401</v>
      </c>
      <c r="O51" s="17">
        <f>IF(RUN_YEARS &gt; 1,(A1L144C1 + A1L144C2) / 2, 0)</f>
        <v>2826.817</v>
      </c>
      <c r="P51" s="16" t="s">
        <v>402</v>
      </c>
      <c r="Q51" s="17">
        <f>IF(RUN_YEARS &gt; 2,(A1L144C1 + A1L144C2 + A1L144C3) / 3, 0)</f>
        <v>2887.7836666666667</v>
      </c>
      <c r="R51" s="16" t="s">
        <v>403</v>
      </c>
      <c r="S51" s="17">
        <f>IF(RUN_YEARS &gt; 3,(A1L144C1 + A1L144C2 + A1L144C3 + A1L144C4) / 4, 0)</f>
        <v>2941.82125</v>
      </c>
      <c r="T51" s="16" t="s">
        <v>404</v>
      </c>
      <c r="U51" s="17">
        <f>IF(RUN_YEARS &gt; 4,(A1L144C1 + A1L144C2 + A1L144C3 + A1L144C4 + A1L144C5) / 5, 0)</f>
        <v>2947.6288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2421.922</v>
      </c>
      <c r="F52" s="16" t="s">
        <v>406</v>
      </c>
      <c r="G52" s="15">
        <f>SUM(A1L140C2:A1L143C2)</f>
        <v>2393.913</v>
      </c>
      <c r="H52" s="16" t="s">
        <v>407</v>
      </c>
      <c r="I52" s="15">
        <f>SUM(A1L140C3:A1L143C3)</f>
        <v>2644.7750000000005</v>
      </c>
      <c r="J52" s="16" t="s">
        <v>408</v>
      </c>
      <c r="K52" s="15">
        <f>SUM(A1L140C4:A1L143C4)</f>
        <v>2701.2159999999999</v>
      </c>
      <c r="L52" s="16" t="s">
        <v>409</v>
      </c>
      <c r="M52" s="15">
        <f>SUM(A1L140C5:A1L143C5)</f>
        <v>2590.0009999999997</v>
      </c>
      <c r="N52" s="16" t="s">
        <v>410</v>
      </c>
      <c r="O52" s="17">
        <f>IF(RUN_YEARS &gt; 1,(A1L145C1 + A1L145C2) / 2, 0)</f>
        <v>2407.9175</v>
      </c>
      <c r="P52" s="16" t="s">
        <v>411</v>
      </c>
      <c r="Q52" s="17">
        <f>IF(RUN_YEARS &gt; 2,(A1L145C1 + A1L145C2 + A1L145C3) / 3, 0)</f>
        <v>2486.8700000000003</v>
      </c>
      <c r="R52" s="16" t="s">
        <v>412</v>
      </c>
      <c r="S52" s="17">
        <f>IF(RUN_YEARS &gt; 3,(A1L145C1 + A1L145C2 + A1L145C3 + A1L145C4) / 4, 0)</f>
        <v>2540.4565000000002</v>
      </c>
      <c r="T52" s="16" t="s">
        <v>413</v>
      </c>
      <c r="U52" s="17">
        <f>IF(RUN_YEARS &gt; 4,(A1L145C1 + A1L145C2 + A1L145C3 + A1L145C4 + A1L145C5) / 5, 0)</f>
        <v>2550.3654000000001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1983.5369999999998</v>
      </c>
      <c r="F53" s="16" t="s">
        <v>415</v>
      </c>
      <c r="G53" s="15">
        <f>(2 * A1L143C2) + A1L141C2 + A1L142C2</f>
        <v>1994.499</v>
      </c>
      <c r="H53" s="16" t="s">
        <v>416</v>
      </c>
      <c r="I53" s="15">
        <f>(2 * A1L143C3) + A1L141C3 + A1L142C3</f>
        <v>2279.8330000000001</v>
      </c>
      <c r="J53" s="16" t="s">
        <v>417</v>
      </c>
      <c r="K53" s="15">
        <f>(2 * A1L143C4) + A1L141C4 + A1L142C4</f>
        <v>2298.498</v>
      </c>
      <c r="L53" s="16" t="s">
        <v>418</v>
      </c>
      <c r="M53" s="15">
        <f>(2 * A1L143C5) + A1L141C5 + A1L142C5</f>
        <v>2209.143</v>
      </c>
      <c r="N53" s="16" t="s">
        <v>419</v>
      </c>
      <c r="O53" s="17">
        <f>IF(RUN_YEARS &gt; 1,(A1L146C1 + A1L146C2) / 2, 0)</f>
        <v>1989.018</v>
      </c>
      <c r="P53" s="16" t="s">
        <v>420</v>
      </c>
      <c r="Q53" s="17">
        <f>IF(RUN_YEARS &gt; 2,(A1L146C1 + A1L146C2 + A1L146C3) / 3, 0)</f>
        <v>2085.9563333333335</v>
      </c>
      <c r="R53" s="16" t="s">
        <v>421</v>
      </c>
      <c r="S53" s="17">
        <f>IF(RUN_YEARS &gt; 3,(A1L146C1 + A1L146C2 + A1L146C3 + A1L146C4) / 4, 0)</f>
        <v>2139.09175</v>
      </c>
      <c r="T53" s="16" t="s">
        <v>422</v>
      </c>
      <c r="U53" s="17">
        <f>IF(RUN_YEARS &gt; 4,(A1L146C1 + A1L146C2 + A1L146C3 + A1L146C4 + A1L146C5) / 5, 0)</f>
        <v>2153.1019999999999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5.8339999999999996</v>
      </c>
      <c r="F54" s="16" t="s">
        <v>424</v>
      </c>
      <c r="G54" s="15">
        <v>5.8529999999999998</v>
      </c>
      <c r="H54" s="16" t="s">
        <v>425</v>
      </c>
      <c r="I54" s="15">
        <v>5.8540000000000001</v>
      </c>
      <c r="J54" s="16" t="s">
        <v>426</v>
      </c>
      <c r="K54" s="15">
        <v>5.8630000000000004</v>
      </c>
      <c r="L54" s="16" t="s">
        <v>427</v>
      </c>
      <c r="M54" s="15">
        <v>5.8730000000000002</v>
      </c>
      <c r="N54" s="16" t="s">
        <v>428</v>
      </c>
      <c r="O54" s="17">
        <f>IF(RUN_YEARS &gt; 1,(A1L147C1 + A1L147C2) / 2, 0)</f>
        <v>5.8434999999999997</v>
      </c>
      <c r="P54" s="16" t="s">
        <v>429</v>
      </c>
      <c r="Q54" s="17">
        <f>IF(RUN_YEARS &gt; 2,(A1L147C1 + A1L147C2 + A1L147C3) / 3, 0)</f>
        <v>5.8470000000000004</v>
      </c>
      <c r="R54" s="16" t="s">
        <v>430</v>
      </c>
      <c r="S54" s="17">
        <f>IF(RUN_YEARS &gt; 3,(A1L147C1 + A1L147C2 + A1L147C3 + A1L147C4) / 4, 0)</f>
        <v>5.851</v>
      </c>
      <c r="T54" s="16" t="s">
        <v>431</v>
      </c>
      <c r="U54" s="17">
        <f>IF(RUN_YEARS &gt; 4,(A1L147C1 + A1L147C2 + A1L147C3 + A1L147C4 + A1L147C5) / 5, 0)</f>
        <v>5.8554000000000004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0.56000000000000005</v>
      </c>
      <c r="F55" s="16" t="s">
        <v>433</v>
      </c>
      <c r="G55" s="15">
        <v>0.56200000000000006</v>
      </c>
      <c r="H55" s="16" t="s">
        <v>434</v>
      </c>
      <c r="I55" s="15">
        <v>0.56399999999999995</v>
      </c>
      <c r="J55" s="16" t="s">
        <v>435</v>
      </c>
      <c r="K55" s="15">
        <v>0.56499999999999995</v>
      </c>
      <c r="L55" s="16" t="s">
        <v>436</v>
      </c>
      <c r="M55" s="15">
        <v>0.56000000000000005</v>
      </c>
      <c r="N55" s="16" t="s">
        <v>437</v>
      </c>
      <c r="O55" s="17">
        <f>IF(RUN_YEARS &gt; 1,(A1L148C1 + A1L148C2) / 2, 0)</f>
        <v>0.56100000000000005</v>
      </c>
      <c r="P55" s="16" t="s">
        <v>438</v>
      </c>
      <c r="Q55" s="17">
        <f>IF(RUN_YEARS &gt; 2,(A1L148C1 + A1L148C2 + A1L148C3) / 3, 0)</f>
        <v>0.56199999999999994</v>
      </c>
      <c r="R55" s="16" t="s">
        <v>439</v>
      </c>
      <c r="S55" s="17">
        <f>IF(RUN_YEARS &gt; 3,(A1L148C1 + A1L148C2 + A1L148C3 + A1L148C4) / 4, 0)</f>
        <v>0.56274999999999997</v>
      </c>
      <c r="T55" s="16" t="s">
        <v>440</v>
      </c>
      <c r="U55" s="17">
        <f>IF(RUN_YEARS &gt; 4,(A1L148C1 + A1L148C2 + A1L148C3 + A1L148C4 + A1L148C5) / 5, 0)</f>
        <v>0.56220000000000003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0.38600000000000001</v>
      </c>
      <c r="F56" s="16" t="s">
        <v>442</v>
      </c>
      <c r="G56" s="15">
        <v>0.38600000000000001</v>
      </c>
      <c r="H56" s="16" t="s">
        <v>443</v>
      </c>
      <c r="I56" s="15">
        <v>0.379</v>
      </c>
      <c r="J56" s="16" t="s">
        <v>444</v>
      </c>
      <c r="K56" s="15">
        <v>0.379</v>
      </c>
      <c r="L56" s="16" t="s">
        <v>445</v>
      </c>
      <c r="M56" s="15">
        <v>0.378</v>
      </c>
      <c r="N56" s="16" t="s">
        <v>446</v>
      </c>
      <c r="O56" s="17">
        <f>IF(RUN_YEARS &gt; 1,(A1L149C1 + A1L149C2) / 2, 0)</f>
        <v>0.38600000000000001</v>
      </c>
      <c r="P56" s="16" t="s">
        <v>447</v>
      </c>
      <c r="Q56" s="17">
        <f>IF(RUN_YEARS &gt; 2,(A1L149C1 + A1L149C2 + A1L149C3) / 3, 0)</f>
        <v>0.38366666666666666</v>
      </c>
      <c r="R56" s="16" t="s">
        <v>448</v>
      </c>
      <c r="S56" s="17">
        <f>IF(RUN_YEARS &gt; 3,(A1L149C1 + A1L149C2 + A1L149C3 + A1L149C4) / 4, 0)</f>
        <v>0.38250000000000001</v>
      </c>
      <c r="T56" s="16" t="s">
        <v>449</v>
      </c>
      <c r="U56" s="17">
        <f>IF(RUN_YEARS &gt; 4,(A1L149C1 + A1L149C2 + A1L149C3 + A1L149C4 + A1L149C5) / 5, 0)</f>
        <v>0.38159999999999999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0.78</v>
      </c>
      <c r="F57" s="16" t="s">
        <v>451</v>
      </c>
      <c r="G57" s="15">
        <v>0.78200000000000003</v>
      </c>
      <c r="H57" s="16" t="s">
        <v>452</v>
      </c>
      <c r="I57" s="15">
        <v>0.77400000000000002</v>
      </c>
      <c r="J57" s="16" t="s">
        <v>453</v>
      </c>
      <c r="K57" s="15">
        <v>0.75700000000000001</v>
      </c>
      <c r="L57" s="16" t="s">
        <v>454</v>
      </c>
      <c r="M57" s="15">
        <v>0.77100000000000002</v>
      </c>
      <c r="N57" s="16" t="s">
        <v>455</v>
      </c>
      <c r="O57" s="17">
        <f>IF(RUN_YEARS &gt; 1,(A1L150C1 + A1L150C2) / 2, 0)</f>
        <v>0.78100000000000003</v>
      </c>
      <c r="P57" s="16" t="s">
        <v>456</v>
      </c>
      <c r="Q57" s="17">
        <f>IF(RUN_YEARS &gt; 2,(A1L150C1 + A1L150C2 + A1L150C3) / 3, 0)</f>
        <v>0.77866666666666673</v>
      </c>
      <c r="R57" s="16" t="s">
        <v>457</v>
      </c>
      <c r="S57" s="17">
        <f>IF(RUN_YEARS &gt; 3,(A1L150C1 + A1L150C2 + A1L150C3 + A1L150C4) / 4, 0)</f>
        <v>0.7732500000000001</v>
      </c>
      <c r="T57" s="16" t="s">
        <v>458</v>
      </c>
      <c r="U57" s="17">
        <f>IF(RUN_YEARS &gt; 4,(A1L150C1 + A1L150C2 + A1L150C3 + A1L150C4 + A1L150C5) / 5, 0)</f>
        <v>0.77280000000000004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7.5600000000000005</v>
      </c>
      <c r="F58" s="16" t="s">
        <v>460</v>
      </c>
      <c r="G58" s="15">
        <f>SUM(A1L147C2:A1L150C2)</f>
        <v>7.5830000000000002</v>
      </c>
      <c r="H58" s="16" t="s">
        <v>461</v>
      </c>
      <c r="I58" s="15">
        <f>SUM(A1L147C3:A1L150C3)</f>
        <v>7.5710000000000006</v>
      </c>
      <c r="J58" s="16" t="s">
        <v>462</v>
      </c>
      <c r="K58" s="15">
        <f>SUM(A1L147C4:A1L150C4)</f>
        <v>7.5640000000000001</v>
      </c>
      <c r="L58" s="16" t="s">
        <v>463</v>
      </c>
      <c r="M58" s="15">
        <f>SUM(A1L147C5:A1L150C5)</f>
        <v>7.5819999999999999</v>
      </c>
      <c r="N58" s="16" t="s">
        <v>464</v>
      </c>
      <c r="O58" s="17">
        <f>IF(RUN_YEARS &gt; 1,(A1L151C1 + A1L151C2) / 2, 0)</f>
        <v>7.5715000000000003</v>
      </c>
      <c r="P58" s="16" t="s">
        <v>465</v>
      </c>
      <c r="Q58" s="17">
        <f>IF(RUN_YEARS &gt; 2,(A1L151C1 + A1L151C2 + A1L151C3) / 3, 0)</f>
        <v>7.5713333333333344</v>
      </c>
      <c r="R58" s="16" t="s">
        <v>466</v>
      </c>
      <c r="S58" s="17">
        <f>IF(RUN_YEARS &gt; 3,(A1L151C1 + A1L151C2 + A1L151C3 + A1L151C4) / 4, 0)</f>
        <v>7.5695000000000006</v>
      </c>
      <c r="T58" s="16" t="s">
        <v>467</v>
      </c>
      <c r="U58" s="17">
        <f>IF(RUN_YEARS &gt; 4,(A1L151C1 + A1L151C2 + A1L151C3 + A1L151C4 + A1L151C5) / 5, 0)</f>
        <v>7.5720000000000001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1.9750000000000001</v>
      </c>
      <c r="F59" s="16" t="s">
        <v>469</v>
      </c>
      <c r="G59" s="15">
        <v>1.964</v>
      </c>
      <c r="H59" s="16" t="s">
        <v>470</v>
      </c>
      <c r="I59" s="15">
        <v>1.9690000000000001</v>
      </c>
      <c r="J59" s="16" t="s">
        <v>471</v>
      </c>
      <c r="K59" s="15">
        <v>1.962</v>
      </c>
      <c r="L59" s="16" t="s">
        <v>472</v>
      </c>
      <c r="M59" s="15">
        <v>1.984</v>
      </c>
      <c r="N59" s="16" t="s">
        <v>473</v>
      </c>
      <c r="O59" s="17">
        <f>IF(RUN_YEARS &gt; 1,(A1L152C1 + A1L152C2) / 2, 0)</f>
        <v>1.9695</v>
      </c>
      <c r="P59" s="16" t="s">
        <v>474</v>
      </c>
      <c r="Q59" s="17">
        <f>IF(RUN_YEARS &gt; 2,(A1L152C1 + A1L152C2 + A1L152C3) / 3, 0)</f>
        <v>1.9693333333333334</v>
      </c>
      <c r="R59" s="16" t="s">
        <v>475</v>
      </c>
      <c r="S59" s="17">
        <f>IF(RUN_YEARS &gt; 3,(A1L152C1 + A1L152C2 + A1L152C3 + A1L152C4) / 4, 0)</f>
        <v>1.9675</v>
      </c>
      <c r="T59" s="16" t="s">
        <v>476</v>
      </c>
      <c r="U59" s="17">
        <f>IF(RUN_YEARS &gt; 4,(A1L152C1 + A1L152C2 + A1L152C3 + A1L152C4 + A1L152C5) / 5, 0)</f>
        <v>1.9707999999999999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0.378</v>
      </c>
      <c r="F60" s="16" t="s">
        <v>478</v>
      </c>
      <c r="G60" s="15">
        <v>0.38500000000000001</v>
      </c>
      <c r="H60" s="16" t="s">
        <v>479</v>
      </c>
      <c r="I60" s="15">
        <v>0.38500000000000001</v>
      </c>
      <c r="J60" s="16" t="s">
        <v>480</v>
      </c>
      <c r="K60" s="15">
        <v>0.36299999999999999</v>
      </c>
      <c r="L60" s="16" t="s">
        <v>481</v>
      </c>
      <c r="M60" s="15">
        <v>0.39200000000000002</v>
      </c>
      <c r="N60" s="16" t="s">
        <v>482</v>
      </c>
      <c r="O60" s="17">
        <f>IF(RUN_YEARS &gt; 1,(A1L153C1 + A1L153C2) / 2, 0)</f>
        <v>0.38150000000000001</v>
      </c>
      <c r="P60" s="16" t="s">
        <v>483</v>
      </c>
      <c r="Q60" s="17">
        <f>IF(RUN_YEARS &gt; 2,(A1L153C1 + A1L153C2 + A1L153C3) / 3, 0)</f>
        <v>0.38266666666666671</v>
      </c>
      <c r="R60" s="16" t="s">
        <v>484</v>
      </c>
      <c r="S60" s="17">
        <f>IF(RUN_YEARS &gt; 3,(A1L153C1 + A1L153C2 + A1L153C3 + A1L153C4) / 4, 0)</f>
        <v>0.37775000000000003</v>
      </c>
      <c r="T60" s="16" t="s">
        <v>485</v>
      </c>
      <c r="U60" s="17">
        <f>IF(RUN_YEARS &gt; 4,(A1L153C1 + A1L153C2 + A1L153C3 + A1L153C4 + A1L153C5) / 5, 0)</f>
        <v>0.38059999999999999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2.3530000000000002</v>
      </c>
      <c r="F61" s="16" t="s">
        <v>487</v>
      </c>
      <c r="G61" s="15">
        <f>A1L152C2 + A1L153C2</f>
        <v>2.3490000000000002</v>
      </c>
      <c r="H61" s="16" t="s">
        <v>488</v>
      </c>
      <c r="I61" s="15">
        <f>A1L152C3 + A1L153C3</f>
        <v>2.3540000000000001</v>
      </c>
      <c r="J61" s="16" t="s">
        <v>489</v>
      </c>
      <c r="K61" s="15">
        <f>A1L152C4 + A1L153C4</f>
        <v>2.3250000000000002</v>
      </c>
      <c r="L61" s="16" t="s">
        <v>490</v>
      </c>
      <c r="M61" s="15">
        <f>A1L152C5 + A1L153C5</f>
        <v>2.3759999999999999</v>
      </c>
      <c r="N61" s="16" t="s">
        <v>491</v>
      </c>
      <c r="O61" s="17">
        <f>IF(RUN_YEARS &gt; 1,(A1L154C1 + A1L154C2) / 2, 0)</f>
        <v>2.351</v>
      </c>
      <c r="P61" s="16" t="s">
        <v>492</v>
      </c>
      <c r="Q61" s="17">
        <f>IF(RUN_YEARS &gt; 2,(A1L154C1 + A1L154C2 + A1L154C3) / 3, 0)</f>
        <v>2.3519999999999999</v>
      </c>
      <c r="R61" s="16" t="s">
        <v>493</v>
      </c>
      <c r="S61" s="17">
        <f>IF(RUN_YEARS &gt; 3,(A1L154C1 + A1L154C2 + A1L154C3 + A1L154C4) / 4, 0)</f>
        <v>2.3452500000000001</v>
      </c>
      <c r="T61" s="16" t="s">
        <v>494</v>
      </c>
      <c r="U61" s="17">
        <f>IF(RUN_YEARS &gt; 4,(A1L154C1 + A1L154C2 + A1L154C3 + A1L154C4 + A1L154C5) / 5, 0)</f>
        <v>2.3513999999999999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7.9380000000000006</v>
      </c>
      <c r="F62" s="16" t="s">
        <v>496</v>
      </c>
      <c r="G62" s="15">
        <f>A1L151C2 + A1L153C2</f>
        <v>7.968</v>
      </c>
      <c r="H62" s="16" t="s">
        <v>497</v>
      </c>
      <c r="I62" s="15">
        <f>A1L151C3 + A1L153C3</f>
        <v>7.9560000000000004</v>
      </c>
      <c r="J62" s="16" t="s">
        <v>498</v>
      </c>
      <c r="K62" s="15">
        <f>A1L151C4 + A1L153C4</f>
        <v>7.9269999999999996</v>
      </c>
      <c r="L62" s="16" t="s">
        <v>499</v>
      </c>
      <c r="M62" s="15">
        <f>A1L151C5 + A1L153C5</f>
        <v>7.9740000000000002</v>
      </c>
      <c r="N62" s="16" t="s">
        <v>500</v>
      </c>
      <c r="O62" s="17">
        <f>IF(RUN_YEARS &gt; 1,(A1L155C1 + A1L155C2) / 2, 0)</f>
        <v>7.9530000000000003</v>
      </c>
      <c r="P62" s="16" t="s">
        <v>501</v>
      </c>
      <c r="Q62" s="17">
        <f>IF(RUN_YEARS &gt; 2,(A1L155C1 + A1L155C2 + A1L155C3) / 3, 0)</f>
        <v>7.9540000000000006</v>
      </c>
      <c r="R62" s="16" t="s">
        <v>502</v>
      </c>
      <c r="S62" s="17">
        <f>IF(RUN_YEARS &gt; 3,(A1L155C1 + A1L155C2 + A1L155C3 + A1L155C4) / 4, 0)</f>
        <v>7.9472500000000004</v>
      </c>
      <c r="T62" s="16" t="s">
        <v>503</v>
      </c>
      <c r="U62" s="17">
        <f>IF(RUN_YEARS &gt; 4,(A1L155C1 + A1L155C2 + A1L155C3 + A1L155C4 + A1L155C5) / 5, 0)</f>
        <v>7.9526000000000012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9.9130000000000003</v>
      </c>
      <c r="F63" s="16" t="s">
        <v>505</v>
      </c>
      <c r="G63" s="15">
        <v>9.9320000000000004</v>
      </c>
      <c r="H63" s="16" t="s">
        <v>506</v>
      </c>
      <c r="I63" s="15">
        <v>9.9250000000000007</v>
      </c>
      <c r="J63" s="16" t="s">
        <v>507</v>
      </c>
      <c r="K63" s="15">
        <v>9.8889999999999993</v>
      </c>
      <c r="L63" s="16" t="s">
        <v>508</v>
      </c>
      <c r="M63" s="15">
        <v>9.9580000000000002</v>
      </c>
      <c r="N63" s="16" t="s">
        <v>509</v>
      </c>
      <c r="O63" s="17">
        <f>IF(RUN_YEARS &gt; 1,(A1L156C1 + A1L156C2) / 2, 0)</f>
        <v>9.9224999999999994</v>
      </c>
      <c r="P63" s="16" t="s">
        <v>510</v>
      </c>
      <c r="Q63" s="17">
        <f>IF(RUN_YEARS &gt; 2,(A1L156C1 + A1L156C2 + A1L156C3) / 3, 0)</f>
        <v>9.9233333333333338</v>
      </c>
      <c r="R63" s="16" t="s">
        <v>511</v>
      </c>
      <c r="S63" s="17">
        <f>IF(RUN_YEARS &gt; 3,(A1L156C1 + A1L156C2 + A1L156C3 + A1L156C4) / 4, 0)</f>
        <v>9.9147499999999997</v>
      </c>
      <c r="T63" s="16" t="s">
        <v>512</v>
      </c>
      <c r="U63" s="17">
        <f>IF(RUN_YEARS &gt; 4,(A1L156C1 + A1L156C2 + A1L156C3 + A1L156C4 + A1L156C5) / 5, 0)</f>
        <v>9.9233999999999991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35.103999999999999</v>
      </c>
      <c r="F66" s="16" t="s">
        <v>175</v>
      </c>
      <c r="G66" s="15">
        <v>37.350999999999999</v>
      </c>
      <c r="H66" s="16" t="s">
        <v>176</v>
      </c>
      <c r="I66" s="15">
        <v>47.497999999999998</v>
      </c>
      <c r="J66" s="16" t="s">
        <v>177</v>
      </c>
      <c r="K66" s="15">
        <v>53.688000000000002</v>
      </c>
      <c r="L66" s="16" t="s">
        <v>178</v>
      </c>
      <c r="M66" s="15">
        <v>51.128</v>
      </c>
      <c r="N66" s="16" t="s">
        <v>523</v>
      </c>
      <c r="O66" s="17">
        <f>IF(RUN_YEARS &gt; 1,(A1L159C1 + A1L159C2) / 2, 0)</f>
        <v>36.227499999999999</v>
      </c>
      <c r="P66" s="16" t="s">
        <v>524</v>
      </c>
      <c r="Q66" s="17">
        <f>IF(RUN_YEARS &gt; 2,(A1L159C1 + A1L159C2 + A1L159C3) / 3, 0)</f>
        <v>39.984333333333332</v>
      </c>
      <c r="R66" s="16" t="s">
        <v>525</v>
      </c>
      <c r="S66" s="17">
        <f>IF(RUN_YEARS &gt; 3,(A1L159C1 + A1L159C2 + A1L159C3 + A1L159C4) / 4, 0)</f>
        <v>43.410250000000005</v>
      </c>
      <c r="T66" s="16" t="s">
        <v>526</v>
      </c>
      <c r="U66" s="17">
        <f>IF(RUN_YEARS &gt; 4,(A1L159C1 + A1L159C2 + A1L159C3 + A1L159C4 + A1L159C5) / 5, 0)</f>
        <v>44.953800000000001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942.17700000000002</v>
      </c>
      <c r="F67" s="16" t="s">
        <v>175</v>
      </c>
      <c r="G67" s="15">
        <v>1086.434</v>
      </c>
      <c r="H67" s="16" t="s">
        <v>176</v>
      </c>
      <c r="I67" s="15">
        <v>1092.7059999999999</v>
      </c>
      <c r="J67" s="16" t="s">
        <v>177</v>
      </c>
      <c r="K67" s="15">
        <v>1100.8389999999999</v>
      </c>
      <c r="L67" s="16" t="s">
        <v>178</v>
      </c>
      <c r="M67" s="15">
        <v>1086.2670000000001</v>
      </c>
      <c r="N67" s="16" t="s">
        <v>527</v>
      </c>
      <c r="O67" s="17">
        <f>IF(RUN_YEARS &gt; 1,(A1L160C1 + A1L160C2) / 2, 0)</f>
        <v>1014.3054999999999</v>
      </c>
      <c r="P67" s="16" t="s">
        <v>528</v>
      </c>
      <c r="Q67" s="17">
        <f>IF(RUN_YEARS &gt; 2,(A1L160C1 + A1L160C2 + A1L160C3) / 3, 0)</f>
        <v>1040.4390000000001</v>
      </c>
      <c r="R67" s="16" t="s">
        <v>529</v>
      </c>
      <c r="S67" s="17">
        <f>IF(RUN_YEARS &gt; 3,(A1L160C1 + A1L160C2 + A1L160C3 + A1L160C4) / 4, 0)</f>
        <v>1055.539</v>
      </c>
      <c r="T67" s="16" t="s">
        <v>530</v>
      </c>
      <c r="U67" s="17">
        <f>IF(RUN_YEARS &gt; 4,(A1L160C1 + A1L160C2 + A1L160C3 + A1L160C4 + A1L160C5) / 5, 0)</f>
        <v>1061.6846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6416C7-613B-44E4-AB61-1A673CED1D21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4870</v>
      </c>
      <c r="F9" s="16" t="s">
        <v>174</v>
      </c>
      <c r="G9" s="15">
        <v>4302</v>
      </c>
      <c r="H9" s="16" t="s">
        <v>647</v>
      </c>
      <c r="I9" s="17">
        <f>(A1L202C1 + A1L202C2)</f>
        <v>9172</v>
      </c>
      <c r="J9" s="16" t="s">
        <v>175</v>
      </c>
      <c r="K9" s="15">
        <v>4710</v>
      </c>
      <c r="L9" s="16" t="s">
        <v>175</v>
      </c>
      <c r="M9" s="15">
        <v>4143</v>
      </c>
      <c r="N9" s="16" t="s">
        <v>648</v>
      </c>
      <c r="O9" s="17">
        <f>(A1L202C4 + A1L202C5)</f>
        <v>8853</v>
      </c>
      <c r="P9" s="16" t="s">
        <v>176</v>
      </c>
      <c r="Q9" s="15">
        <v>4176</v>
      </c>
      <c r="R9" s="16" t="s">
        <v>176</v>
      </c>
      <c r="S9" s="15">
        <v>3611</v>
      </c>
      <c r="T9" s="16" t="s">
        <v>649</v>
      </c>
      <c r="U9" s="17">
        <f>(A1L202C7 + A1L202C8)</f>
        <v>7787</v>
      </c>
      <c r="V9" s="16" t="s">
        <v>177</v>
      </c>
      <c r="W9" s="15">
        <v>3197</v>
      </c>
      <c r="X9" s="16" t="s">
        <v>177</v>
      </c>
      <c r="Y9" s="15">
        <v>3017</v>
      </c>
      <c r="Z9" s="16" t="s">
        <v>650</v>
      </c>
      <c r="AA9" s="17">
        <f>(A1L202C10 + A1L202C11)</f>
        <v>6214</v>
      </c>
      <c r="AB9" s="16" t="s">
        <v>178</v>
      </c>
      <c r="AC9" s="15">
        <v>2124</v>
      </c>
      <c r="AD9" s="16" t="s">
        <v>178</v>
      </c>
      <c r="AE9" s="15">
        <v>2112</v>
      </c>
      <c r="AF9" s="16" t="s">
        <v>651</v>
      </c>
      <c r="AG9" s="17">
        <f>(A1L202C13 + A1L202C14)</f>
        <v>4236</v>
      </c>
      <c r="AH9" s="16" t="s">
        <v>652</v>
      </c>
      <c r="AI9" s="17">
        <f>IF(RUN_YEARS &gt; 1,(A1L202C1 + A1L202C4) / 2, 0)</f>
        <v>4790</v>
      </c>
      <c r="AJ9" s="16" t="s">
        <v>653</v>
      </c>
      <c r="AK9" s="17">
        <f>IF(RUN_YEARS &gt; 1,(A1L202C2 + A1L202C5) / 2, 0)</f>
        <v>4222.5</v>
      </c>
      <c r="AL9" s="16" t="s">
        <v>654</v>
      </c>
      <c r="AM9" s="17">
        <f>(A1L202C16 + A1L202C17)</f>
        <v>9012.5</v>
      </c>
      <c r="AN9" s="16" t="s">
        <v>655</v>
      </c>
      <c r="AO9" s="17">
        <f>IF(RUN_YEARS &gt; 2,(A1L202C1 + A1L202C4 + A1L202C7) / 3, 0)</f>
        <v>4585.333333333333</v>
      </c>
      <c r="AP9" s="16" t="s">
        <v>656</v>
      </c>
      <c r="AQ9" s="17">
        <f>IF(RUN_YEARS &gt; 2,(A1L202C2 + A1L202C5 + A1L202C8) / 3, 0)</f>
        <v>4018.6666666666665</v>
      </c>
      <c r="AR9" s="16" t="s">
        <v>657</v>
      </c>
      <c r="AS9" s="17">
        <f>(A1L202C19 + A1L202C20)</f>
        <v>8604</v>
      </c>
      <c r="AT9" s="16" t="s">
        <v>658</v>
      </c>
      <c r="AU9" s="17">
        <f>IF(RUN_YEARS &gt; 3,(A1L202C1 + A1L202C4 + A1L202C7 + A1L202C10) / 4, 0)</f>
        <v>4238.25</v>
      </c>
      <c r="AV9" s="16" t="s">
        <v>659</v>
      </c>
      <c r="AW9" s="17">
        <f>IF(RUN_YEARS &gt; 3,(A1L202C2 + A1L202C5 + A1L202C8 + A1L202C11) / 4, 0)</f>
        <v>3768.25</v>
      </c>
      <c r="AX9" s="16" t="s">
        <v>660</v>
      </c>
      <c r="AY9" s="17">
        <f>(A1L202C22 + A1L202C23)</f>
        <v>8006.5</v>
      </c>
      <c r="AZ9" s="16" t="s">
        <v>661</v>
      </c>
      <c r="BA9" s="17">
        <f>IF(RUN_YEARS &gt; 4,(A1L202C1 + A1L202C4 + A1L202C7 + A1L202C10 + A1L202C13) / 5, 0)</f>
        <v>3815.4</v>
      </c>
      <c r="BB9" s="16" t="s">
        <v>662</v>
      </c>
      <c r="BC9" s="17">
        <f>IF(RUN_YEARS &gt; 4,(A1L202C2 + A1L202C5 + A1L202C8 + A1L202C11 + A1L202C14) / 5, 0)</f>
        <v>3437</v>
      </c>
      <c r="BD9" s="16" t="s">
        <v>663</v>
      </c>
      <c r="BE9" s="17">
        <f>(A1L202C25 + A1L202C26)</f>
        <v>7252.4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35196</v>
      </c>
      <c r="F10" s="16" t="s">
        <v>174</v>
      </c>
      <c r="G10" s="15">
        <v>29647</v>
      </c>
      <c r="H10" s="16" t="s">
        <v>664</v>
      </c>
      <c r="I10" s="17">
        <f>(A1L203C1 + A1L203C2)</f>
        <v>64843</v>
      </c>
      <c r="J10" s="16" t="s">
        <v>175</v>
      </c>
      <c r="K10" s="15">
        <v>36513</v>
      </c>
      <c r="L10" s="16" t="s">
        <v>175</v>
      </c>
      <c r="M10" s="15">
        <v>32963</v>
      </c>
      <c r="N10" s="16" t="s">
        <v>665</v>
      </c>
      <c r="O10" s="17">
        <f>(A1L203C4 + A1L203C5)</f>
        <v>69476</v>
      </c>
      <c r="P10" s="16" t="s">
        <v>176</v>
      </c>
      <c r="Q10" s="15">
        <v>39109</v>
      </c>
      <c r="R10" s="16" t="s">
        <v>176</v>
      </c>
      <c r="S10" s="15">
        <v>33760</v>
      </c>
      <c r="T10" s="16" t="s">
        <v>666</v>
      </c>
      <c r="U10" s="17">
        <f>(A1L203C7 + A1L203C8)</f>
        <v>72869</v>
      </c>
      <c r="V10" s="16" t="s">
        <v>177</v>
      </c>
      <c r="W10" s="15">
        <v>41305</v>
      </c>
      <c r="X10" s="16" t="s">
        <v>177</v>
      </c>
      <c r="Y10" s="15">
        <v>37017</v>
      </c>
      <c r="Z10" s="16" t="s">
        <v>667</v>
      </c>
      <c r="AA10" s="17">
        <f>(A1L203C10 + A1L203C11)</f>
        <v>78322</v>
      </c>
      <c r="AB10" s="16" t="s">
        <v>178</v>
      </c>
      <c r="AC10" s="15">
        <v>40572</v>
      </c>
      <c r="AD10" s="16" t="s">
        <v>178</v>
      </c>
      <c r="AE10" s="15">
        <v>36466</v>
      </c>
      <c r="AF10" s="16" t="s">
        <v>668</v>
      </c>
      <c r="AG10" s="17">
        <f>(A1L203C13 + A1L203C14)</f>
        <v>77038</v>
      </c>
      <c r="AH10" s="16" t="s">
        <v>669</v>
      </c>
      <c r="AI10" s="17">
        <f>IF(RUN_YEARS &gt; 1,(A1L203C1 + A1L203C4) / 2, 0)</f>
        <v>35854.5</v>
      </c>
      <c r="AJ10" s="16" t="s">
        <v>670</v>
      </c>
      <c r="AK10" s="17">
        <f>IF(RUN_YEARS &gt; 1,(A1L203C2 + A1L203C5) / 2, 0)</f>
        <v>31305</v>
      </c>
      <c r="AL10" s="16" t="s">
        <v>671</v>
      </c>
      <c r="AM10" s="17">
        <f>(A1L203C16 + A1L203C17)</f>
        <v>67159.5</v>
      </c>
      <c r="AN10" s="16" t="s">
        <v>672</v>
      </c>
      <c r="AO10" s="17">
        <f>IF(RUN_YEARS &gt; 2,(A1L203C1 + A1L203C4 + A1L203C7) / 3, 0)</f>
        <v>36939.333333333336</v>
      </c>
      <c r="AP10" s="16" t="s">
        <v>673</v>
      </c>
      <c r="AQ10" s="17">
        <f>IF(RUN_YEARS &gt; 2,(A1L203C2 + A1L203C5 + A1L203C8) / 3, 0)</f>
        <v>32123.333333333332</v>
      </c>
      <c r="AR10" s="16" t="s">
        <v>674</v>
      </c>
      <c r="AS10" s="17">
        <f>(A1L203C19 + A1L203C20)</f>
        <v>69062.666666666672</v>
      </c>
      <c r="AT10" s="16" t="s">
        <v>675</v>
      </c>
      <c r="AU10" s="17">
        <f>IF(RUN_YEARS &gt; 3,(A1L203C1 + A1L203C4 + A1L203C7 + A1L203C10) / 4, 0)</f>
        <v>38030.75</v>
      </c>
      <c r="AV10" s="16" t="s">
        <v>676</v>
      </c>
      <c r="AW10" s="17">
        <f>IF(RUN_YEARS &gt; 3,(A1L203C2 + A1L203C5 + A1L203C8 + A1L203C11) / 4, 0)</f>
        <v>33346.75</v>
      </c>
      <c r="AX10" s="16" t="s">
        <v>677</v>
      </c>
      <c r="AY10" s="17">
        <f>(A1L203C22 + A1L203C23)</f>
        <v>71377.5</v>
      </c>
      <c r="AZ10" s="16" t="s">
        <v>678</v>
      </c>
      <c r="BA10" s="17">
        <f>IF(RUN_YEARS &gt; 4,(A1L203C1 + A1L203C4 + A1L203C7 + A1L203C10 + A1L203C13) / 5, 0)</f>
        <v>38539</v>
      </c>
      <c r="BB10" s="16" t="s">
        <v>679</v>
      </c>
      <c r="BC10" s="17">
        <f>IF(RUN_YEARS &gt; 4,(A1L203C2 + A1L203C5 + A1L203C8 + A1L203C11 + A1L203C14) / 5, 0)</f>
        <v>33970.6</v>
      </c>
      <c r="BD10" s="16" t="s">
        <v>680</v>
      </c>
      <c r="BE10" s="17">
        <f>(A1L203C25 + A1L203C26)</f>
        <v>72509.600000000006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5848</v>
      </c>
      <c r="F11" s="16" t="s">
        <v>174</v>
      </c>
      <c r="G11" s="15">
        <v>5880</v>
      </c>
      <c r="H11" s="16" t="s">
        <v>681</v>
      </c>
      <c r="I11" s="17">
        <f>(A1L204C1 + A1L204C2)</f>
        <v>11728</v>
      </c>
      <c r="J11" s="16" t="s">
        <v>175</v>
      </c>
      <c r="K11" s="15">
        <v>5108</v>
      </c>
      <c r="L11" s="16" t="s">
        <v>175</v>
      </c>
      <c r="M11" s="15">
        <v>5219</v>
      </c>
      <c r="N11" s="16" t="s">
        <v>682</v>
      </c>
      <c r="O11" s="17">
        <f>(A1L204C4 + A1L204C5)</f>
        <v>10327</v>
      </c>
      <c r="P11" s="16" t="s">
        <v>176</v>
      </c>
      <c r="Q11" s="15">
        <v>6258</v>
      </c>
      <c r="R11" s="16" t="s">
        <v>176</v>
      </c>
      <c r="S11" s="15">
        <v>6438</v>
      </c>
      <c r="T11" s="16" t="s">
        <v>683</v>
      </c>
      <c r="U11" s="17">
        <f>(A1L204C7 + A1L204C8)</f>
        <v>12696</v>
      </c>
      <c r="V11" s="16" t="s">
        <v>177</v>
      </c>
      <c r="W11" s="15">
        <v>7160</v>
      </c>
      <c r="X11" s="16" t="s">
        <v>177</v>
      </c>
      <c r="Y11" s="15">
        <v>7131</v>
      </c>
      <c r="Z11" s="16" t="s">
        <v>684</v>
      </c>
      <c r="AA11" s="17">
        <f>(A1L204C10 + A1L204C11)</f>
        <v>14291</v>
      </c>
      <c r="AB11" s="16" t="s">
        <v>178</v>
      </c>
      <c r="AC11" s="15">
        <v>4770</v>
      </c>
      <c r="AD11" s="16" t="s">
        <v>178</v>
      </c>
      <c r="AE11" s="15">
        <v>4486</v>
      </c>
      <c r="AF11" s="16" t="s">
        <v>685</v>
      </c>
      <c r="AG11" s="17">
        <f>(A1L204C13 + A1L204C14)</f>
        <v>9256</v>
      </c>
      <c r="AH11" s="16" t="s">
        <v>686</v>
      </c>
      <c r="AI11" s="17">
        <f>IF(RUN_YEARS &gt; 1,(A1L204C1 + A1L204C4) / 2, 0)</f>
        <v>5478</v>
      </c>
      <c r="AJ11" s="16" t="s">
        <v>687</v>
      </c>
      <c r="AK11" s="17">
        <f>IF(RUN_YEARS &gt; 1,(A1L204C2 + A1L204C5) / 2, 0)</f>
        <v>5549.5</v>
      </c>
      <c r="AL11" s="16" t="s">
        <v>688</v>
      </c>
      <c r="AM11" s="17">
        <f>(A1L204C16 + A1L204C17)</f>
        <v>11027.5</v>
      </c>
      <c r="AN11" s="16" t="s">
        <v>689</v>
      </c>
      <c r="AO11" s="17">
        <f>IF(RUN_YEARS &gt; 2,(A1L204C1 + A1L204C4 + A1L204C7) / 3, 0)</f>
        <v>5738</v>
      </c>
      <c r="AP11" s="16" t="s">
        <v>690</v>
      </c>
      <c r="AQ11" s="17">
        <f>IF(RUN_YEARS &gt; 2,(A1L204C2 + A1L204C5 + A1L204C8) / 3, 0)</f>
        <v>5845.666666666667</v>
      </c>
      <c r="AR11" s="16" t="s">
        <v>691</v>
      </c>
      <c r="AS11" s="17">
        <f>(A1L204C19 + A1L204C20)</f>
        <v>11583.666666666668</v>
      </c>
      <c r="AT11" s="16" t="s">
        <v>692</v>
      </c>
      <c r="AU11" s="17">
        <f>IF(RUN_YEARS &gt; 3,(A1L204C1 + A1L204C4 + A1L204C7 + A1L204C10) / 4, 0)</f>
        <v>6093.5</v>
      </c>
      <c r="AV11" s="16" t="s">
        <v>693</v>
      </c>
      <c r="AW11" s="17">
        <f>IF(RUN_YEARS &gt; 3,(A1L204C2 + A1L204C5 + A1L204C8 + A1L204C11) / 4, 0)</f>
        <v>6167</v>
      </c>
      <c r="AX11" s="16" t="s">
        <v>694</v>
      </c>
      <c r="AY11" s="17">
        <f>(A1L204C22 + A1L204C23)</f>
        <v>12260.5</v>
      </c>
      <c r="AZ11" s="16" t="s">
        <v>695</v>
      </c>
      <c r="BA11" s="17">
        <f>IF(RUN_YEARS &gt; 4,(A1L204C1 + A1L204C4 + A1L204C7 + A1L204C10 + A1L204C13) / 5, 0)</f>
        <v>5828.8</v>
      </c>
      <c r="BB11" s="16" t="s">
        <v>696</v>
      </c>
      <c r="BC11" s="17">
        <f>IF(RUN_YEARS &gt; 4,(A1L204C2 + A1L204C5 + A1L204C8 + A1L204C11 + A1L204C14) / 5, 0)</f>
        <v>5830.8</v>
      </c>
      <c r="BD11" s="16" t="s">
        <v>697</v>
      </c>
      <c r="BE11" s="17">
        <f>(A1L204C25 + A1L204C26)</f>
        <v>11659.6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12673</v>
      </c>
      <c r="F12" s="16" t="s">
        <v>174</v>
      </c>
      <c r="G12" s="15">
        <v>13688</v>
      </c>
      <c r="H12" s="16" t="s">
        <v>698</v>
      </c>
      <c r="I12" s="17">
        <f>(A1L205C1 + A1L205C2)</f>
        <v>26361</v>
      </c>
      <c r="J12" s="16" t="s">
        <v>175</v>
      </c>
      <c r="K12" s="15">
        <v>9869</v>
      </c>
      <c r="L12" s="16" t="s">
        <v>175</v>
      </c>
      <c r="M12" s="15">
        <v>10789</v>
      </c>
      <c r="N12" s="16" t="s">
        <v>699</v>
      </c>
      <c r="O12" s="17">
        <f>(A1L205C4 + A1L205C5)</f>
        <v>20658</v>
      </c>
      <c r="P12" s="16" t="s">
        <v>176</v>
      </c>
      <c r="Q12" s="15">
        <v>12080</v>
      </c>
      <c r="R12" s="16" t="s">
        <v>176</v>
      </c>
      <c r="S12" s="15">
        <v>13196</v>
      </c>
      <c r="T12" s="16" t="s">
        <v>700</v>
      </c>
      <c r="U12" s="17">
        <f>(A1L205C7 + A1L205C8)</f>
        <v>25276</v>
      </c>
      <c r="V12" s="16" t="s">
        <v>177</v>
      </c>
      <c r="W12" s="15">
        <v>12634</v>
      </c>
      <c r="X12" s="16" t="s">
        <v>177</v>
      </c>
      <c r="Y12" s="15">
        <v>12611</v>
      </c>
      <c r="Z12" s="16" t="s">
        <v>701</v>
      </c>
      <c r="AA12" s="17">
        <f>(A1L205C10 + A1L205C11)</f>
        <v>25245</v>
      </c>
      <c r="AB12" s="16" t="s">
        <v>178</v>
      </c>
      <c r="AC12" s="15">
        <v>12123</v>
      </c>
      <c r="AD12" s="16" t="s">
        <v>178</v>
      </c>
      <c r="AE12" s="15">
        <v>12165</v>
      </c>
      <c r="AF12" s="16" t="s">
        <v>702</v>
      </c>
      <c r="AG12" s="17">
        <f>(A1L205C13 + A1L205C14)</f>
        <v>24288</v>
      </c>
      <c r="AH12" s="16" t="s">
        <v>703</v>
      </c>
      <c r="AI12" s="17">
        <f>IF(RUN_YEARS &gt; 1,(A1L205C1 + A1L205C4) / 2, 0)</f>
        <v>11271</v>
      </c>
      <c r="AJ12" s="16" t="s">
        <v>704</v>
      </c>
      <c r="AK12" s="17">
        <f>IF(RUN_YEARS &gt; 1,(A1L205C2 + A1L205C5) / 2, 0)</f>
        <v>12238.5</v>
      </c>
      <c r="AL12" s="16" t="s">
        <v>705</v>
      </c>
      <c r="AM12" s="17">
        <f>(A1L205C16 + A1L205C17)</f>
        <v>23509.5</v>
      </c>
      <c r="AN12" s="16" t="s">
        <v>706</v>
      </c>
      <c r="AO12" s="17">
        <f>IF(RUN_YEARS &gt; 2,(A1L205C1 + A1L205C4 + A1L205C7) / 3, 0)</f>
        <v>11540.666666666666</v>
      </c>
      <c r="AP12" s="16" t="s">
        <v>707</v>
      </c>
      <c r="AQ12" s="17">
        <f>IF(RUN_YEARS &gt; 2,(A1L205C2 + A1L205C5 + A1L205C8) / 3, 0)</f>
        <v>12557.666666666666</v>
      </c>
      <c r="AR12" s="16" t="s">
        <v>708</v>
      </c>
      <c r="AS12" s="17">
        <f>(A1L205C19 + A1L205C20)</f>
        <v>24098.333333333332</v>
      </c>
      <c r="AT12" s="16" t="s">
        <v>709</v>
      </c>
      <c r="AU12" s="17">
        <f>IF(RUN_YEARS &gt; 3,(A1L205C1 + A1L205C4 + A1L205C7 + A1L205C10) / 4, 0)</f>
        <v>11814</v>
      </c>
      <c r="AV12" s="16" t="s">
        <v>710</v>
      </c>
      <c r="AW12" s="17">
        <f>IF(RUN_YEARS &gt; 3,(A1L205C2 + A1L205C5 + A1L205C8 + A1L205C11) / 4, 0)</f>
        <v>12571</v>
      </c>
      <c r="AX12" s="16" t="s">
        <v>711</v>
      </c>
      <c r="AY12" s="17">
        <f>(A1L205C22 + A1L205C23)</f>
        <v>24385</v>
      </c>
      <c r="AZ12" s="16" t="s">
        <v>712</v>
      </c>
      <c r="BA12" s="17">
        <f>IF(RUN_YEARS &gt; 4,(A1L205C1 + A1L205C4 + A1L205C7 + A1L205C10 + A1L205C13) / 5, 0)</f>
        <v>11875.8</v>
      </c>
      <c r="BB12" s="16" t="s">
        <v>713</v>
      </c>
      <c r="BC12" s="17">
        <f>IF(RUN_YEARS &gt; 4,(A1L205C2 + A1L205C5 + A1L205C8 + A1L205C11 + A1L205C14) / 5, 0)</f>
        <v>12489.8</v>
      </c>
      <c r="BD12" s="16" t="s">
        <v>714</v>
      </c>
      <c r="BE12" s="17">
        <f>(A1L205C25 + A1L205C26)</f>
        <v>24365.599999999999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22299</v>
      </c>
      <c r="F13" s="16" t="s">
        <v>174</v>
      </c>
      <c r="G13" s="15">
        <v>26177</v>
      </c>
      <c r="H13" s="16" t="s">
        <v>715</v>
      </c>
      <c r="I13" s="17">
        <f>(A1L206C1 + A1L206C2)</f>
        <v>48476</v>
      </c>
      <c r="J13" s="16" t="s">
        <v>175</v>
      </c>
      <c r="K13" s="15">
        <v>22580</v>
      </c>
      <c r="L13" s="16" t="s">
        <v>175</v>
      </c>
      <c r="M13" s="15">
        <v>24037</v>
      </c>
      <c r="N13" s="16" t="s">
        <v>716</v>
      </c>
      <c r="O13" s="17">
        <f>(A1L206C4 + A1L206C5)</f>
        <v>46617</v>
      </c>
      <c r="P13" s="16" t="s">
        <v>176</v>
      </c>
      <c r="Q13" s="15">
        <v>24885</v>
      </c>
      <c r="R13" s="16" t="s">
        <v>176</v>
      </c>
      <c r="S13" s="15">
        <v>26189</v>
      </c>
      <c r="T13" s="16" t="s">
        <v>717</v>
      </c>
      <c r="U13" s="17">
        <f>(A1L206C7 + A1L206C8)</f>
        <v>51074</v>
      </c>
      <c r="V13" s="16" t="s">
        <v>177</v>
      </c>
      <c r="W13" s="15">
        <v>22810</v>
      </c>
      <c r="X13" s="16" t="s">
        <v>177</v>
      </c>
      <c r="Y13" s="15">
        <v>24204</v>
      </c>
      <c r="Z13" s="16" t="s">
        <v>718</v>
      </c>
      <c r="AA13" s="17">
        <f>(A1L206C10 + A1L206C11)</f>
        <v>47014</v>
      </c>
      <c r="AB13" s="16" t="s">
        <v>178</v>
      </c>
      <c r="AC13" s="15">
        <v>22241</v>
      </c>
      <c r="AD13" s="16" t="s">
        <v>178</v>
      </c>
      <c r="AE13" s="15">
        <v>22825</v>
      </c>
      <c r="AF13" s="16" t="s">
        <v>719</v>
      </c>
      <c r="AG13" s="17">
        <f>(A1L206C13 + A1L206C14)</f>
        <v>45066</v>
      </c>
      <c r="AH13" s="16" t="s">
        <v>720</v>
      </c>
      <c r="AI13" s="17">
        <f>IF(RUN_YEARS &gt; 1,(A1L206C1 + A1L206C4) / 2, 0)</f>
        <v>22439.5</v>
      </c>
      <c r="AJ13" s="16" t="s">
        <v>721</v>
      </c>
      <c r="AK13" s="17">
        <f>IF(RUN_YEARS &gt; 1,(A1L206C2 + A1L206C5) / 2, 0)</f>
        <v>25107</v>
      </c>
      <c r="AL13" s="16" t="s">
        <v>722</v>
      </c>
      <c r="AM13" s="17">
        <f>(A1L206C16 + A1L206C17)</f>
        <v>47546.5</v>
      </c>
      <c r="AN13" s="16" t="s">
        <v>723</v>
      </c>
      <c r="AO13" s="17">
        <f>IF(RUN_YEARS &gt; 2,(A1L206C1 + A1L206C4 + A1L206C7) / 3, 0)</f>
        <v>23254.666666666668</v>
      </c>
      <c r="AP13" s="16" t="s">
        <v>724</v>
      </c>
      <c r="AQ13" s="17">
        <f>IF(RUN_YEARS &gt; 2,(A1L206C2 + A1L206C5 + A1L206C8) / 3, 0)</f>
        <v>25467.666666666668</v>
      </c>
      <c r="AR13" s="16" t="s">
        <v>725</v>
      </c>
      <c r="AS13" s="17">
        <f>(A1L206C19 + A1L206C20)</f>
        <v>48722.333333333336</v>
      </c>
      <c r="AT13" s="16" t="s">
        <v>726</v>
      </c>
      <c r="AU13" s="17">
        <f>IF(RUN_YEARS &gt; 3,(A1L206C1 + A1L206C4 + A1L206C7 + A1L206C10) / 4, 0)</f>
        <v>23143.5</v>
      </c>
      <c r="AV13" s="16" t="s">
        <v>727</v>
      </c>
      <c r="AW13" s="17">
        <f>IF(RUN_YEARS &gt; 3,(A1L206C2 + A1L206C5 + A1L206C8 + A1L206C11) / 4, 0)</f>
        <v>25151.75</v>
      </c>
      <c r="AX13" s="16" t="s">
        <v>728</v>
      </c>
      <c r="AY13" s="17">
        <f>(A1L206C22 + A1L206C23)</f>
        <v>48295.25</v>
      </c>
      <c r="AZ13" s="16" t="s">
        <v>729</v>
      </c>
      <c r="BA13" s="17">
        <f>IF(RUN_YEARS &gt; 4,(A1L206C1 + A1L206C4 + A1L206C7 + A1L206C10 + A1L206C13) / 5, 0)</f>
        <v>22963</v>
      </c>
      <c r="BB13" s="16" t="s">
        <v>730</v>
      </c>
      <c r="BC13" s="17">
        <f>IF(RUN_YEARS &gt; 4,(A1L206C2 + A1L206C5 + A1L206C8 + A1L206C11 + A1L206C14) / 5, 0)</f>
        <v>24686.400000000001</v>
      </c>
      <c r="BD13" s="16" t="s">
        <v>731</v>
      </c>
      <c r="BE13" s="17">
        <f>(A1L206C25 + A1L206C26)</f>
        <v>47649.4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9955</v>
      </c>
      <c r="F14" s="16" t="s">
        <v>174</v>
      </c>
      <c r="G14" s="15">
        <v>9869</v>
      </c>
      <c r="H14" s="16" t="s">
        <v>732</v>
      </c>
      <c r="I14" s="17">
        <f>(A1L207C1 + A1L207C2)</f>
        <v>19824</v>
      </c>
      <c r="J14" s="16" t="s">
        <v>175</v>
      </c>
      <c r="K14" s="15">
        <v>5053</v>
      </c>
      <c r="L14" s="16" t="s">
        <v>175</v>
      </c>
      <c r="M14" s="15">
        <v>4767</v>
      </c>
      <c r="N14" s="16" t="s">
        <v>733</v>
      </c>
      <c r="O14" s="17">
        <f>(A1L207C4 + A1L207C5)</f>
        <v>9820</v>
      </c>
      <c r="P14" s="16" t="s">
        <v>176</v>
      </c>
      <c r="Q14" s="15">
        <v>5223</v>
      </c>
      <c r="R14" s="16" t="s">
        <v>176</v>
      </c>
      <c r="S14" s="15">
        <v>5307</v>
      </c>
      <c r="T14" s="16" t="s">
        <v>734</v>
      </c>
      <c r="U14" s="17">
        <f>(A1L207C7 + A1L207C8)</f>
        <v>10530</v>
      </c>
      <c r="V14" s="16" t="s">
        <v>177</v>
      </c>
      <c r="W14" s="15">
        <v>6460</v>
      </c>
      <c r="X14" s="16" t="s">
        <v>177</v>
      </c>
      <c r="Y14" s="15">
        <v>6369</v>
      </c>
      <c r="Z14" s="16" t="s">
        <v>735</v>
      </c>
      <c r="AA14" s="17">
        <f>(A1L207C10 + A1L207C11)</f>
        <v>12829</v>
      </c>
      <c r="AB14" s="16" t="s">
        <v>178</v>
      </c>
      <c r="AC14" s="15">
        <v>6289</v>
      </c>
      <c r="AD14" s="16" t="s">
        <v>178</v>
      </c>
      <c r="AE14" s="15">
        <v>6574</v>
      </c>
      <c r="AF14" s="16" t="s">
        <v>736</v>
      </c>
      <c r="AG14" s="17">
        <f>(A1L207C13 + A1L207C14)</f>
        <v>12863</v>
      </c>
      <c r="AH14" s="16" t="s">
        <v>737</v>
      </c>
      <c r="AI14" s="17">
        <f>IF(RUN_YEARS &gt; 1,(A1L207C1 + A1L207C4) / 2, 0)</f>
        <v>7504</v>
      </c>
      <c r="AJ14" s="16" t="s">
        <v>738</v>
      </c>
      <c r="AK14" s="17">
        <f>IF(RUN_YEARS &gt; 1,(A1L207C2 + A1L207C5) / 2, 0)</f>
        <v>7318</v>
      </c>
      <c r="AL14" s="16" t="s">
        <v>739</v>
      </c>
      <c r="AM14" s="17">
        <f>(A1L207C16 + A1L207C17)</f>
        <v>14822</v>
      </c>
      <c r="AN14" s="16" t="s">
        <v>740</v>
      </c>
      <c r="AO14" s="17">
        <f>IF(RUN_YEARS &gt; 2,(A1L207C1 + A1L207C4 + A1L207C7) / 3, 0)</f>
        <v>6743.666666666667</v>
      </c>
      <c r="AP14" s="16" t="s">
        <v>741</v>
      </c>
      <c r="AQ14" s="17">
        <f>IF(RUN_YEARS &gt; 2,(A1L207C2 + A1L207C5 + A1L207C8) / 3, 0)</f>
        <v>6647.666666666667</v>
      </c>
      <c r="AR14" s="16" t="s">
        <v>742</v>
      </c>
      <c r="AS14" s="17">
        <f>(A1L207C19 + A1L207C20)</f>
        <v>13391.333333333334</v>
      </c>
      <c r="AT14" s="16" t="s">
        <v>743</v>
      </c>
      <c r="AU14" s="17">
        <f>IF(RUN_YEARS &gt; 3,(A1L207C1 + A1L207C4 + A1L207C7 + A1L207C10) / 4, 0)</f>
        <v>6672.75</v>
      </c>
      <c r="AV14" s="16" t="s">
        <v>744</v>
      </c>
      <c r="AW14" s="17">
        <f>IF(RUN_YEARS &gt; 3,(A1L207C2 + A1L207C5 + A1L207C8 + A1L207C11) / 4, 0)</f>
        <v>6578</v>
      </c>
      <c r="AX14" s="16" t="s">
        <v>745</v>
      </c>
      <c r="AY14" s="17">
        <f>(A1L207C22 + A1L207C23)</f>
        <v>13250.75</v>
      </c>
      <c r="AZ14" s="16" t="s">
        <v>746</v>
      </c>
      <c r="BA14" s="17">
        <f>IF(RUN_YEARS &gt; 4,(A1L207C1 + A1L207C4 + A1L207C7 + A1L207C10 + A1L207C13) / 5, 0)</f>
        <v>6596</v>
      </c>
      <c r="BB14" s="16" t="s">
        <v>747</v>
      </c>
      <c r="BC14" s="17">
        <f>IF(RUN_YEARS &gt; 4,(A1L207C2 + A1L207C5 + A1L207C8 + A1L207C11 + A1L207C14) / 5, 0)</f>
        <v>6577.2</v>
      </c>
      <c r="BD14" s="16" t="s">
        <v>748</v>
      </c>
      <c r="BE14" s="17">
        <f>(A1L207C25 + A1L207C26)</f>
        <v>13173.2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31942</v>
      </c>
      <c r="F15" s="16" t="s">
        <v>174</v>
      </c>
      <c r="G15" s="15">
        <v>31892</v>
      </c>
      <c r="H15" s="16" t="s">
        <v>749</v>
      </c>
      <c r="I15" s="17">
        <f>(A1L208C1 + A1L208C2)</f>
        <v>63834</v>
      </c>
      <c r="J15" s="16" t="s">
        <v>175</v>
      </c>
      <c r="K15" s="15">
        <v>24723</v>
      </c>
      <c r="L15" s="16" t="s">
        <v>175</v>
      </c>
      <c r="M15" s="15">
        <v>25168</v>
      </c>
      <c r="N15" s="16" t="s">
        <v>750</v>
      </c>
      <c r="O15" s="17">
        <f>(A1L208C4 + A1L208C5)</f>
        <v>49891</v>
      </c>
      <c r="P15" s="16" t="s">
        <v>176</v>
      </c>
      <c r="Q15" s="15">
        <v>27133</v>
      </c>
      <c r="R15" s="16" t="s">
        <v>176</v>
      </c>
      <c r="S15" s="15">
        <v>27471</v>
      </c>
      <c r="T15" s="16" t="s">
        <v>751</v>
      </c>
      <c r="U15" s="17">
        <f>(A1L208C7 + A1L208C8)</f>
        <v>54604</v>
      </c>
      <c r="V15" s="16" t="s">
        <v>177</v>
      </c>
      <c r="W15" s="15">
        <v>28948</v>
      </c>
      <c r="X15" s="16" t="s">
        <v>177</v>
      </c>
      <c r="Y15" s="15">
        <v>29224</v>
      </c>
      <c r="Z15" s="16" t="s">
        <v>752</v>
      </c>
      <c r="AA15" s="17">
        <f>(A1L208C10 + A1L208C11)</f>
        <v>58172</v>
      </c>
      <c r="AB15" s="16" t="s">
        <v>178</v>
      </c>
      <c r="AC15" s="15">
        <v>27745</v>
      </c>
      <c r="AD15" s="16" t="s">
        <v>178</v>
      </c>
      <c r="AE15" s="15">
        <v>27921</v>
      </c>
      <c r="AF15" s="16" t="s">
        <v>753</v>
      </c>
      <c r="AG15" s="17">
        <f>(A1L208C13 + A1L208C14)</f>
        <v>55666</v>
      </c>
      <c r="AH15" s="16" t="s">
        <v>754</v>
      </c>
      <c r="AI15" s="17">
        <f>IF(RUN_YEARS &gt; 1,(A1L208C1 + A1L208C4) / 2, 0)</f>
        <v>28332.5</v>
      </c>
      <c r="AJ15" s="16" t="s">
        <v>755</v>
      </c>
      <c r="AK15" s="17">
        <f>IF(RUN_YEARS &gt; 1,(A1L208C2 + A1L208C5) / 2, 0)</f>
        <v>28530</v>
      </c>
      <c r="AL15" s="16" t="s">
        <v>756</v>
      </c>
      <c r="AM15" s="17">
        <f>(A1L208C16 + A1L208C17)</f>
        <v>56862.5</v>
      </c>
      <c r="AN15" s="16" t="s">
        <v>757</v>
      </c>
      <c r="AO15" s="17">
        <f>IF(RUN_YEARS &gt; 2,(A1L208C1 + A1L208C4 + A1L208C7) / 3, 0)</f>
        <v>27932.666666666668</v>
      </c>
      <c r="AP15" s="16" t="s">
        <v>758</v>
      </c>
      <c r="AQ15" s="17">
        <f>IF(RUN_YEARS &gt; 2,(A1L208C2 + A1L208C5 + A1L208C8) / 3, 0)</f>
        <v>28177</v>
      </c>
      <c r="AR15" s="16" t="s">
        <v>759</v>
      </c>
      <c r="AS15" s="17">
        <f>(A1L208C19 + A1L208C20)</f>
        <v>56109.666666666672</v>
      </c>
      <c r="AT15" s="16" t="s">
        <v>760</v>
      </c>
      <c r="AU15" s="17">
        <f>IF(RUN_YEARS &gt; 3,(A1L208C1 + A1L208C4 + A1L208C7 + A1L208C10) / 4, 0)</f>
        <v>28186.5</v>
      </c>
      <c r="AV15" s="16" t="s">
        <v>761</v>
      </c>
      <c r="AW15" s="17">
        <f>IF(RUN_YEARS &gt; 3,(A1L208C2 + A1L208C5 + A1L208C8 + A1L208C11) / 4, 0)</f>
        <v>28438.75</v>
      </c>
      <c r="AX15" s="16" t="s">
        <v>762</v>
      </c>
      <c r="AY15" s="17">
        <f>(A1L208C22 + A1L208C23)</f>
        <v>56625.25</v>
      </c>
      <c r="AZ15" s="16" t="s">
        <v>763</v>
      </c>
      <c r="BA15" s="17">
        <f>IF(RUN_YEARS &gt; 4,(A1L208C1 + A1L208C4 + A1L208C7 + A1L208C10 + A1L208C13) / 5, 0)</f>
        <v>28098.2</v>
      </c>
      <c r="BB15" s="16" t="s">
        <v>764</v>
      </c>
      <c r="BC15" s="17">
        <f>IF(RUN_YEARS &gt; 4,(A1L208C2 + A1L208C5 + A1L208C8 + A1L208C11 + A1L208C14) / 5, 0)</f>
        <v>28335.200000000001</v>
      </c>
      <c r="BD15" s="16" t="s">
        <v>765</v>
      </c>
      <c r="BE15" s="17">
        <f>(A1L208C25 + A1L208C26)</f>
        <v>56433.4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71</v>
      </c>
      <c r="F16" s="16" t="s">
        <v>174</v>
      </c>
      <c r="G16" s="15">
        <v>45</v>
      </c>
      <c r="H16" s="16" t="s">
        <v>766</v>
      </c>
      <c r="I16" s="17">
        <f>(A1L209C1 + A1L209C2)</f>
        <v>116</v>
      </c>
      <c r="J16" s="16" t="s">
        <v>175</v>
      </c>
      <c r="K16" s="15">
        <v>43</v>
      </c>
      <c r="L16" s="16" t="s">
        <v>175</v>
      </c>
      <c r="M16" s="15">
        <v>38</v>
      </c>
      <c r="N16" s="16" t="s">
        <v>767</v>
      </c>
      <c r="O16" s="17">
        <f>(A1L209C4 + A1L209C5)</f>
        <v>81</v>
      </c>
      <c r="P16" s="16" t="s">
        <v>176</v>
      </c>
      <c r="Q16" s="15">
        <v>70</v>
      </c>
      <c r="R16" s="16" t="s">
        <v>176</v>
      </c>
      <c r="S16" s="15">
        <v>62</v>
      </c>
      <c r="T16" s="16" t="s">
        <v>768</v>
      </c>
      <c r="U16" s="17">
        <f>(A1L209C7 + A1L209C8)</f>
        <v>132</v>
      </c>
      <c r="V16" s="16" t="s">
        <v>177</v>
      </c>
      <c r="W16" s="15">
        <v>77</v>
      </c>
      <c r="X16" s="16" t="s">
        <v>177</v>
      </c>
      <c r="Y16" s="15">
        <v>61</v>
      </c>
      <c r="Z16" s="16" t="s">
        <v>769</v>
      </c>
      <c r="AA16" s="17">
        <f>(A1L209C10 + A1L209C11)</f>
        <v>138</v>
      </c>
      <c r="AB16" s="16" t="s">
        <v>178</v>
      </c>
      <c r="AC16" s="15">
        <v>84</v>
      </c>
      <c r="AD16" s="16" t="s">
        <v>178</v>
      </c>
      <c r="AE16" s="15">
        <v>67</v>
      </c>
      <c r="AF16" s="16" t="s">
        <v>770</v>
      </c>
      <c r="AG16" s="17">
        <f>(A1L209C13 + A1L209C14)</f>
        <v>151</v>
      </c>
      <c r="AH16" s="16" t="s">
        <v>771</v>
      </c>
      <c r="AI16" s="17">
        <f>IF(RUN_YEARS &gt; 1,(A1L209C1 + A1L209C4) / 2, 0)</f>
        <v>57</v>
      </c>
      <c r="AJ16" s="16" t="s">
        <v>772</v>
      </c>
      <c r="AK16" s="17">
        <f>IF(RUN_YEARS &gt; 1,(A1L209C2 + A1L209C5) / 2, 0)</f>
        <v>41.5</v>
      </c>
      <c r="AL16" s="16" t="s">
        <v>773</v>
      </c>
      <c r="AM16" s="17">
        <f>(A1L209C16 + A1L209C17)</f>
        <v>98.5</v>
      </c>
      <c r="AN16" s="16" t="s">
        <v>774</v>
      </c>
      <c r="AO16" s="17">
        <f>IF(RUN_YEARS &gt; 2,(A1L209C1 + A1L209C4 + A1L209C7) / 3, 0)</f>
        <v>61.333333333333336</v>
      </c>
      <c r="AP16" s="16" t="s">
        <v>775</v>
      </c>
      <c r="AQ16" s="17">
        <f>IF(RUN_YEARS &gt; 2,(A1L209C2 + A1L209C5 + A1L209C8) / 3, 0)</f>
        <v>48.333333333333336</v>
      </c>
      <c r="AR16" s="16" t="s">
        <v>776</v>
      </c>
      <c r="AS16" s="17">
        <f>(A1L209C19 + A1L209C20)</f>
        <v>109.66666666666667</v>
      </c>
      <c r="AT16" s="16" t="s">
        <v>777</v>
      </c>
      <c r="AU16" s="17">
        <f>IF(RUN_YEARS &gt; 3,(A1L209C1 + A1L209C4 + A1L209C7 + A1L209C10) / 4, 0)</f>
        <v>65.25</v>
      </c>
      <c r="AV16" s="16" t="s">
        <v>778</v>
      </c>
      <c r="AW16" s="17">
        <f>IF(RUN_YEARS &gt; 3,(A1L209C2 + A1L209C5 + A1L209C8 + A1L209C11) / 4, 0)</f>
        <v>51.5</v>
      </c>
      <c r="AX16" s="16" t="s">
        <v>779</v>
      </c>
      <c r="AY16" s="17">
        <f>(A1L209C22 + A1L209C23)</f>
        <v>116.75</v>
      </c>
      <c r="AZ16" s="16" t="s">
        <v>780</v>
      </c>
      <c r="BA16" s="17">
        <f>IF(RUN_YEARS &gt; 4,(A1L209C1 + A1L209C4 + A1L209C7 + A1L209C10 + A1L209C13) / 5, 0)</f>
        <v>69</v>
      </c>
      <c r="BB16" s="16" t="s">
        <v>781</v>
      </c>
      <c r="BC16" s="17">
        <f>IF(RUN_YEARS &gt; 4,(A1L209C2 + A1L209C5 + A1L209C8 + A1L209C11 + A1L209C14) / 5, 0)</f>
        <v>54.6</v>
      </c>
      <c r="BD16" s="16" t="s">
        <v>782</v>
      </c>
      <c r="BE16" s="17">
        <f>(A1L209C25 + A1L209C26)</f>
        <v>123.6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35</v>
      </c>
      <c r="F17" s="16" t="s">
        <v>174</v>
      </c>
      <c r="G17" s="15">
        <v>37</v>
      </c>
      <c r="H17" s="16" t="s">
        <v>783</v>
      </c>
      <c r="I17" s="17">
        <f>(A1L210C1 + A1L210C2)</f>
        <v>72</v>
      </c>
      <c r="J17" s="16" t="s">
        <v>175</v>
      </c>
      <c r="K17" s="15">
        <v>19</v>
      </c>
      <c r="L17" s="16" t="s">
        <v>175</v>
      </c>
      <c r="M17" s="15">
        <v>18</v>
      </c>
      <c r="N17" s="16" t="s">
        <v>784</v>
      </c>
      <c r="O17" s="17">
        <f>(A1L210C4 + A1L210C5)</f>
        <v>37</v>
      </c>
      <c r="P17" s="16" t="s">
        <v>176</v>
      </c>
      <c r="Q17" s="15">
        <v>28</v>
      </c>
      <c r="R17" s="16" t="s">
        <v>176</v>
      </c>
      <c r="S17" s="15">
        <v>31</v>
      </c>
      <c r="T17" s="16" t="s">
        <v>785</v>
      </c>
      <c r="U17" s="17">
        <f>(A1L210C7 + A1L210C8)</f>
        <v>59</v>
      </c>
      <c r="V17" s="16" t="s">
        <v>177</v>
      </c>
      <c r="W17" s="15">
        <v>60</v>
      </c>
      <c r="X17" s="16" t="s">
        <v>177</v>
      </c>
      <c r="Y17" s="15">
        <v>66</v>
      </c>
      <c r="Z17" s="16" t="s">
        <v>786</v>
      </c>
      <c r="AA17" s="17">
        <f>(A1L210C10 + A1L210C11)</f>
        <v>126</v>
      </c>
      <c r="AB17" s="16" t="s">
        <v>178</v>
      </c>
      <c r="AC17" s="15">
        <v>32</v>
      </c>
      <c r="AD17" s="16" t="s">
        <v>178</v>
      </c>
      <c r="AE17" s="15">
        <v>36</v>
      </c>
      <c r="AF17" s="16" t="s">
        <v>787</v>
      </c>
      <c r="AG17" s="17">
        <f>(A1L210C13 + A1L210C14)</f>
        <v>68</v>
      </c>
      <c r="AH17" s="16" t="s">
        <v>788</v>
      </c>
      <c r="AI17" s="17">
        <f>IF(RUN_YEARS &gt; 1,(A1L210C1 + A1L210C4) / 2, 0)</f>
        <v>27</v>
      </c>
      <c r="AJ17" s="16" t="s">
        <v>789</v>
      </c>
      <c r="AK17" s="17">
        <f>IF(RUN_YEARS &gt; 1,(A1L210C2 + A1L210C5) / 2, 0)</f>
        <v>27.5</v>
      </c>
      <c r="AL17" s="16" t="s">
        <v>790</v>
      </c>
      <c r="AM17" s="17">
        <f>(A1L210C16 + A1L210C17)</f>
        <v>54.5</v>
      </c>
      <c r="AN17" s="16" t="s">
        <v>791</v>
      </c>
      <c r="AO17" s="17">
        <f>IF(RUN_YEARS &gt; 2,(A1L210C1 + A1L210C4 + A1L210C7) / 3, 0)</f>
        <v>27.333333333333332</v>
      </c>
      <c r="AP17" s="16" t="s">
        <v>792</v>
      </c>
      <c r="AQ17" s="17">
        <f>IF(RUN_YEARS &gt; 2,(A1L210C2 + A1L210C5 + A1L210C8) / 3, 0)</f>
        <v>28.666666666666668</v>
      </c>
      <c r="AR17" s="16" t="s">
        <v>793</v>
      </c>
      <c r="AS17" s="17">
        <f>(A1L210C19 + A1L210C20)</f>
        <v>56</v>
      </c>
      <c r="AT17" s="16" t="s">
        <v>794</v>
      </c>
      <c r="AU17" s="17">
        <f>IF(RUN_YEARS &gt; 3,(A1L210C1 + A1L210C4 + A1L210C7 + A1L210C10) / 4, 0)</f>
        <v>35.5</v>
      </c>
      <c r="AV17" s="16" t="s">
        <v>795</v>
      </c>
      <c r="AW17" s="17">
        <f>IF(RUN_YEARS &gt; 3,(A1L210C2 + A1L210C5 + A1L210C8 + A1L210C11) / 4, 0)</f>
        <v>38</v>
      </c>
      <c r="AX17" s="16" t="s">
        <v>796</v>
      </c>
      <c r="AY17" s="17">
        <f>(A1L210C22 + A1L210C23)</f>
        <v>73.5</v>
      </c>
      <c r="AZ17" s="16" t="s">
        <v>797</v>
      </c>
      <c r="BA17" s="17">
        <f>IF(RUN_YEARS &gt; 4,(A1L210C1 + A1L210C4 + A1L210C7 + A1L210C10 + A1L210C13) / 5, 0)</f>
        <v>34.799999999999997</v>
      </c>
      <c r="BB17" s="16" t="s">
        <v>798</v>
      </c>
      <c r="BC17" s="17">
        <f>IF(RUN_YEARS &gt; 4,(A1L210C2 + A1L210C5 + A1L210C8 + A1L210C11 + A1L210C14) / 5, 0)</f>
        <v>37.6</v>
      </c>
      <c r="BD17" s="16" t="s">
        <v>799</v>
      </c>
      <c r="BE17" s="17">
        <f>(A1L210C25 + A1L210C26)</f>
        <v>72.400000000000006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14610</v>
      </c>
      <c r="F18" s="16" t="s">
        <v>174</v>
      </c>
      <c r="G18" s="15">
        <v>660</v>
      </c>
      <c r="H18" s="16" t="s">
        <v>800</v>
      </c>
      <c r="I18" s="17">
        <f>(A1L211C1 + A1L211C2)</f>
        <v>15270</v>
      </c>
      <c r="J18" s="16" t="s">
        <v>175</v>
      </c>
      <c r="K18" s="15">
        <v>13517</v>
      </c>
      <c r="L18" s="16" t="s">
        <v>175</v>
      </c>
      <c r="M18" s="15">
        <v>911</v>
      </c>
      <c r="N18" s="16" t="s">
        <v>801</v>
      </c>
      <c r="O18" s="17">
        <f>(A1L211C4 + A1L211C5)</f>
        <v>14428</v>
      </c>
      <c r="P18" s="16" t="s">
        <v>176</v>
      </c>
      <c r="Q18" s="15">
        <v>8277</v>
      </c>
      <c r="R18" s="16" t="s">
        <v>176</v>
      </c>
      <c r="S18" s="15">
        <v>494</v>
      </c>
      <c r="T18" s="16" t="s">
        <v>802</v>
      </c>
      <c r="U18" s="17">
        <f>(A1L211C7 + A1L211C8)</f>
        <v>8771</v>
      </c>
      <c r="V18" s="16" t="s">
        <v>177</v>
      </c>
      <c r="W18" s="15">
        <v>8812</v>
      </c>
      <c r="X18" s="16" t="s">
        <v>177</v>
      </c>
      <c r="Y18" s="15">
        <v>345</v>
      </c>
      <c r="Z18" s="16" t="s">
        <v>803</v>
      </c>
      <c r="AA18" s="17">
        <f>(A1L211C10 + A1L211C11)</f>
        <v>9157</v>
      </c>
      <c r="AB18" s="16" t="s">
        <v>178</v>
      </c>
      <c r="AC18" s="15">
        <v>7474</v>
      </c>
      <c r="AD18" s="16" t="s">
        <v>178</v>
      </c>
      <c r="AE18" s="15">
        <v>390</v>
      </c>
      <c r="AF18" s="16" t="s">
        <v>804</v>
      </c>
      <c r="AG18" s="17">
        <f>(A1L211C13 + A1L211C14)</f>
        <v>7864</v>
      </c>
      <c r="AH18" s="16" t="s">
        <v>805</v>
      </c>
      <c r="AI18" s="17">
        <f>IF(RUN_YEARS &gt; 1,(A1L211C1 + A1L211C4) / 2, 0)</f>
        <v>14063.5</v>
      </c>
      <c r="AJ18" s="16" t="s">
        <v>806</v>
      </c>
      <c r="AK18" s="17">
        <f>IF(RUN_YEARS &gt; 1,(A1L211C2 + A1L211C5) / 2, 0)</f>
        <v>785.5</v>
      </c>
      <c r="AL18" s="16" t="s">
        <v>807</v>
      </c>
      <c r="AM18" s="17">
        <f>(A1L211C16 + A1L211C17)</f>
        <v>14849</v>
      </c>
      <c r="AN18" s="16" t="s">
        <v>808</v>
      </c>
      <c r="AO18" s="17">
        <f>IF(RUN_YEARS &gt; 2,(A1L211C1 + A1L211C4 + A1L211C7) / 3, 0)</f>
        <v>12134.666666666666</v>
      </c>
      <c r="AP18" s="16" t="s">
        <v>809</v>
      </c>
      <c r="AQ18" s="17">
        <f>IF(RUN_YEARS &gt; 2,(A1L211C2 + A1L211C5 + A1L211C8) / 3, 0)</f>
        <v>688.33333333333337</v>
      </c>
      <c r="AR18" s="16" t="s">
        <v>810</v>
      </c>
      <c r="AS18" s="17">
        <f>(A1L211C19 + A1L211C20)</f>
        <v>12823</v>
      </c>
      <c r="AT18" s="16" t="s">
        <v>811</v>
      </c>
      <c r="AU18" s="17">
        <f>IF(RUN_YEARS &gt; 3,(A1L211C1 + A1L211C4 + A1L211C7 + A1L211C10) / 4, 0)</f>
        <v>11304</v>
      </c>
      <c r="AV18" s="16" t="s">
        <v>812</v>
      </c>
      <c r="AW18" s="17">
        <f>IF(RUN_YEARS &gt; 3,(A1L211C2 + A1L211C5 + A1L211C8 + A1L211C11) / 4, 0)</f>
        <v>602.5</v>
      </c>
      <c r="AX18" s="16" t="s">
        <v>813</v>
      </c>
      <c r="AY18" s="17">
        <f>(A1L211C22 + A1L211C23)</f>
        <v>11906.5</v>
      </c>
      <c r="AZ18" s="16" t="s">
        <v>814</v>
      </c>
      <c r="BA18" s="17">
        <f>IF(RUN_YEARS &gt; 4,(A1L211C1 + A1L211C4 + A1L211C7 + A1L211C10 + A1L211C13) / 5, 0)</f>
        <v>10538</v>
      </c>
      <c r="BB18" s="16" t="s">
        <v>815</v>
      </c>
      <c r="BC18" s="17">
        <f>IF(RUN_YEARS &gt; 4,(A1L211C2 + A1L211C5 + A1L211C8 + A1L211C11 + A1L211C14) / 5, 0)</f>
        <v>560</v>
      </c>
      <c r="BD18" s="16" t="s">
        <v>816</v>
      </c>
      <c r="BE18" s="17">
        <f>(A1L211C25 + A1L211C26)</f>
        <v>11098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8353</v>
      </c>
      <c r="F19" s="16" t="s">
        <v>174</v>
      </c>
      <c r="G19" s="15">
        <v>4395</v>
      </c>
      <c r="H19" s="16" t="s">
        <v>817</v>
      </c>
      <c r="I19" s="17">
        <f>(A1L212C1 + A1L212C2)</f>
        <v>12748</v>
      </c>
      <c r="J19" s="16" t="s">
        <v>175</v>
      </c>
      <c r="K19" s="15">
        <v>8823</v>
      </c>
      <c r="L19" s="16" t="s">
        <v>175</v>
      </c>
      <c r="M19" s="15">
        <v>3884</v>
      </c>
      <c r="N19" s="16" t="s">
        <v>818</v>
      </c>
      <c r="O19" s="17">
        <f>(A1L212C4 + A1L212C5)</f>
        <v>12707</v>
      </c>
      <c r="P19" s="16" t="s">
        <v>176</v>
      </c>
      <c r="Q19" s="15">
        <v>6727</v>
      </c>
      <c r="R19" s="16" t="s">
        <v>176</v>
      </c>
      <c r="S19" s="15">
        <v>3969</v>
      </c>
      <c r="T19" s="16" t="s">
        <v>819</v>
      </c>
      <c r="U19" s="17">
        <f>(A1L212C7 + A1L212C8)</f>
        <v>10696</v>
      </c>
      <c r="V19" s="16" t="s">
        <v>177</v>
      </c>
      <c r="W19" s="15">
        <v>6805</v>
      </c>
      <c r="X19" s="16" t="s">
        <v>177</v>
      </c>
      <c r="Y19" s="15">
        <v>4227</v>
      </c>
      <c r="Z19" s="16" t="s">
        <v>820</v>
      </c>
      <c r="AA19" s="17">
        <f>(A1L212C10 + A1L212C11)</f>
        <v>11032</v>
      </c>
      <c r="AB19" s="16" t="s">
        <v>178</v>
      </c>
      <c r="AC19" s="15">
        <v>6783</v>
      </c>
      <c r="AD19" s="16" t="s">
        <v>178</v>
      </c>
      <c r="AE19" s="15">
        <v>4232</v>
      </c>
      <c r="AF19" s="16" t="s">
        <v>821</v>
      </c>
      <c r="AG19" s="17">
        <f>(A1L212C13 + A1L212C14)</f>
        <v>11015</v>
      </c>
      <c r="AH19" s="16" t="s">
        <v>822</v>
      </c>
      <c r="AI19" s="17">
        <f>IF(RUN_YEARS &gt; 1,(A1L212C1 + A1L212C4) / 2, 0)</f>
        <v>8588</v>
      </c>
      <c r="AJ19" s="16" t="s">
        <v>823</v>
      </c>
      <c r="AK19" s="17">
        <f>IF(RUN_YEARS &gt; 1,(A1L212C2 + A1L212C5) / 2, 0)</f>
        <v>4139.5</v>
      </c>
      <c r="AL19" s="16" t="s">
        <v>824</v>
      </c>
      <c r="AM19" s="17">
        <f>(A1L212C16 + A1L212C17)</f>
        <v>12727.5</v>
      </c>
      <c r="AN19" s="16" t="s">
        <v>825</v>
      </c>
      <c r="AO19" s="17">
        <f>IF(RUN_YEARS &gt; 2,(A1L212C1 + A1L212C4 + A1L212C7) / 3, 0)</f>
        <v>7967.666666666667</v>
      </c>
      <c r="AP19" s="16" t="s">
        <v>826</v>
      </c>
      <c r="AQ19" s="17">
        <f>IF(RUN_YEARS &gt; 2,(A1L212C2 + A1L212C5 + A1L212C8) / 3, 0)</f>
        <v>4082.6666666666665</v>
      </c>
      <c r="AR19" s="16" t="s">
        <v>827</v>
      </c>
      <c r="AS19" s="17">
        <f>(A1L212C19 + A1L212C20)</f>
        <v>12050.333333333334</v>
      </c>
      <c r="AT19" s="16" t="s">
        <v>828</v>
      </c>
      <c r="AU19" s="17">
        <f>IF(RUN_YEARS &gt; 3,(A1L212C1 + A1L212C4 + A1L212C7 + A1L212C10) / 4, 0)</f>
        <v>7677</v>
      </c>
      <c r="AV19" s="16" t="s">
        <v>829</v>
      </c>
      <c r="AW19" s="17">
        <f>IF(RUN_YEARS &gt; 3,(A1L212C2 + A1L212C5 + A1L212C8 + A1L212C11) / 4, 0)</f>
        <v>4118.75</v>
      </c>
      <c r="AX19" s="16" t="s">
        <v>830</v>
      </c>
      <c r="AY19" s="17">
        <f>(A1L212C22 + A1L212C23)</f>
        <v>11795.75</v>
      </c>
      <c r="AZ19" s="16" t="s">
        <v>831</v>
      </c>
      <c r="BA19" s="17">
        <f>IF(RUN_YEARS &gt; 4,(A1L212C1 + A1L212C4 + A1L212C7 + A1L212C10 + A1L212C13) / 5, 0)</f>
        <v>7498.2</v>
      </c>
      <c r="BB19" s="16" t="s">
        <v>832</v>
      </c>
      <c r="BC19" s="17">
        <f>IF(RUN_YEARS &gt; 4,(A1L212C2 + A1L212C5 + A1L212C8 + A1L212C11 + A1L212C14) / 5, 0)</f>
        <v>4141.3999999999996</v>
      </c>
      <c r="BD19" s="16" t="s">
        <v>833</v>
      </c>
      <c r="BE19" s="17">
        <f>(A1L212C25 + A1L212C26)</f>
        <v>11639.599999999999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31</v>
      </c>
      <c r="F20" s="16" t="s">
        <v>174</v>
      </c>
      <c r="G20" s="15">
        <v>37</v>
      </c>
      <c r="H20" s="16" t="s">
        <v>834</v>
      </c>
      <c r="I20" s="17">
        <f>(A1L213C1 + A1L213C2)</f>
        <v>68</v>
      </c>
      <c r="J20" s="16" t="s">
        <v>175</v>
      </c>
      <c r="K20" s="15">
        <v>85</v>
      </c>
      <c r="L20" s="16" t="s">
        <v>175</v>
      </c>
      <c r="M20" s="15">
        <v>96</v>
      </c>
      <c r="N20" s="16" t="s">
        <v>835</v>
      </c>
      <c r="O20" s="17">
        <f>(A1L213C4 + A1L213C5)</f>
        <v>181</v>
      </c>
      <c r="P20" s="16" t="s">
        <v>176</v>
      </c>
      <c r="Q20" s="15">
        <v>24</v>
      </c>
      <c r="R20" s="16" t="s">
        <v>176</v>
      </c>
      <c r="S20" s="15">
        <v>24</v>
      </c>
      <c r="T20" s="16" t="s">
        <v>836</v>
      </c>
      <c r="U20" s="17">
        <f>(A1L213C7 + A1L213C8)</f>
        <v>48</v>
      </c>
      <c r="V20" s="16" t="s">
        <v>177</v>
      </c>
      <c r="W20" s="15">
        <v>55</v>
      </c>
      <c r="X20" s="16" t="s">
        <v>177</v>
      </c>
      <c r="Y20" s="15">
        <v>69</v>
      </c>
      <c r="Z20" s="16" t="s">
        <v>837</v>
      </c>
      <c r="AA20" s="17">
        <f>(A1L213C10 + A1L213C11)</f>
        <v>124</v>
      </c>
      <c r="AB20" s="16" t="s">
        <v>178</v>
      </c>
      <c r="AC20" s="15">
        <v>65</v>
      </c>
      <c r="AD20" s="16" t="s">
        <v>178</v>
      </c>
      <c r="AE20" s="15">
        <v>75</v>
      </c>
      <c r="AF20" s="16" t="s">
        <v>838</v>
      </c>
      <c r="AG20" s="17">
        <f>(A1L213C13 + A1L213C14)</f>
        <v>140</v>
      </c>
      <c r="AH20" s="16" t="s">
        <v>839</v>
      </c>
      <c r="AI20" s="17">
        <f>IF(RUN_YEARS &gt; 1,(A1L213C1 + A1L213C4) / 2, 0)</f>
        <v>58</v>
      </c>
      <c r="AJ20" s="16" t="s">
        <v>840</v>
      </c>
      <c r="AK20" s="17">
        <f>IF(RUN_YEARS &gt; 1,(A1L213C2 + A1L213C5) / 2, 0)</f>
        <v>66.5</v>
      </c>
      <c r="AL20" s="16" t="s">
        <v>841</v>
      </c>
      <c r="AM20" s="17">
        <f>(A1L213C16 + A1L213C17)</f>
        <v>124.5</v>
      </c>
      <c r="AN20" s="16" t="s">
        <v>842</v>
      </c>
      <c r="AO20" s="17">
        <f>IF(RUN_YEARS &gt; 2,(A1L213C1 + A1L213C4 + A1L213C7) / 3, 0)</f>
        <v>46.666666666666664</v>
      </c>
      <c r="AP20" s="16" t="s">
        <v>843</v>
      </c>
      <c r="AQ20" s="17">
        <f>IF(RUN_YEARS &gt; 2,(A1L213C2 + A1L213C5 + A1L213C8) / 3, 0)</f>
        <v>52.333333333333336</v>
      </c>
      <c r="AR20" s="16" t="s">
        <v>844</v>
      </c>
      <c r="AS20" s="17">
        <f>(A1L213C19 + A1L213C20)</f>
        <v>99</v>
      </c>
      <c r="AT20" s="16" t="s">
        <v>845</v>
      </c>
      <c r="AU20" s="17">
        <f>IF(RUN_YEARS &gt; 3,(A1L213C1 + A1L213C4 + A1L213C7 + A1L213C10) / 4, 0)</f>
        <v>48.75</v>
      </c>
      <c r="AV20" s="16" t="s">
        <v>846</v>
      </c>
      <c r="AW20" s="17">
        <f>IF(RUN_YEARS &gt; 3,(A1L213C2 + A1L213C5 + A1L213C8 + A1L213C11) / 4, 0)</f>
        <v>56.5</v>
      </c>
      <c r="AX20" s="16" t="s">
        <v>847</v>
      </c>
      <c r="AY20" s="17">
        <f>(A1L213C22 + A1L213C23)</f>
        <v>105.25</v>
      </c>
      <c r="AZ20" s="16" t="s">
        <v>848</v>
      </c>
      <c r="BA20" s="17">
        <f>IF(RUN_YEARS &gt; 4,(A1L213C1 + A1L213C4 + A1L213C7 + A1L213C10 + A1L213C13) / 5, 0)</f>
        <v>52</v>
      </c>
      <c r="BB20" s="16" t="s">
        <v>849</v>
      </c>
      <c r="BC20" s="17">
        <f>IF(RUN_YEARS &gt; 4,(A1L213C2 + A1L213C5 + A1L213C8 + A1L213C11 + A1L213C14) / 5, 0)</f>
        <v>60.2</v>
      </c>
      <c r="BD20" s="16" t="s">
        <v>850</v>
      </c>
      <c r="BE20" s="17">
        <f>(A1L213C25 + A1L213C26)</f>
        <v>112.2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40342</v>
      </c>
      <c r="F21" s="16" t="s">
        <v>174</v>
      </c>
      <c r="G21" s="15">
        <v>44565</v>
      </c>
      <c r="H21" s="16" t="s">
        <v>851</v>
      </c>
      <c r="I21" s="17">
        <f>(A1L214C1 + A1L214C2)</f>
        <v>84907</v>
      </c>
      <c r="J21" s="16" t="s">
        <v>175</v>
      </c>
      <c r="K21" s="15">
        <v>37461</v>
      </c>
      <c r="L21" s="16" t="s">
        <v>175</v>
      </c>
      <c r="M21" s="15">
        <v>40683</v>
      </c>
      <c r="N21" s="16" t="s">
        <v>852</v>
      </c>
      <c r="O21" s="17">
        <f>(A1L214C4 + A1L214C5)</f>
        <v>78144</v>
      </c>
      <c r="P21" s="16" t="s">
        <v>176</v>
      </c>
      <c r="Q21" s="15">
        <v>39800</v>
      </c>
      <c r="R21" s="16" t="s">
        <v>176</v>
      </c>
      <c r="S21" s="15">
        <v>41951</v>
      </c>
      <c r="T21" s="16" t="s">
        <v>853</v>
      </c>
      <c r="U21" s="17">
        <f>(A1L214C7 + A1L214C8)</f>
        <v>81751</v>
      </c>
      <c r="V21" s="16" t="s">
        <v>177</v>
      </c>
      <c r="W21" s="15">
        <v>42224</v>
      </c>
      <c r="X21" s="16" t="s">
        <v>177</v>
      </c>
      <c r="Y21" s="15">
        <v>44612</v>
      </c>
      <c r="Z21" s="16" t="s">
        <v>854</v>
      </c>
      <c r="AA21" s="17">
        <f>(A1L214C10 + A1L214C11)</f>
        <v>86836</v>
      </c>
      <c r="AB21" s="16" t="s">
        <v>178</v>
      </c>
      <c r="AC21" s="15">
        <v>41471</v>
      </c>
      <c r="AD21" s="16" t="s">
        <v>178</v>
      </c>
      <c r="AE21" s="15">
        <v>45099</v>
      </c>
      <c r="AF21" s="16" t="s">
        <v>855</v>
      </c>
      <c r="AG21" s="17">
        <f>(A1L214C13 + A1L214C14)</f>
        <v>86570</v>
      </c>
      <c r="AH21" s="16" t="s">
        <v>856</v>
      </c>
      <c r="AI21" s="17">
        <f>IF(RUN_YEARS &gt; 1,(A1L214C1 + A1L214C4) / 2, 0)</f>
        <v>38901.5</v>
      </c>
      <c r="AJ21" s="16" t="s">
        <v>857</v>
      </c>
      <c r="AK21" s="17">
        <f>IF(RUN_YEARS &gt; 1,(A1L214C2 + A1L214C5) / 2, 0)</f>
        <v>42624</v>
      </c>
      <c r="AL21" s="16" t="s">
        <v>858</v>
      </c>
      <c r="AM21" s="17">
        <f>(A1L214C16 + A1L214C17)</f>
        <v>81525.5</v>
      </c>
      <c r="AN21" s="16" t="s">
        <v>859</v>
      </c>
      <c r="AO21" s="17">
        <f>IF(RUN_YEARS &gt; 2,(A1L214C1 + A1L214C4 + A1L214C7) / 3, 0)</f>
        <v>39201</v>
      </c>
      <c r="AP21" s="16" t="s">
        <v>860</v>
      </c>
      <c r="AQ21" s="17">
        <f>IF(RUN_YEARS &gt; 2,(A1L214C2 + A1L214C5 + A1L214C8) / 3, 0)</f>
        <v>42399.666666666664</v>
      </c>
      <c r="AR21" s="16" t="s">
        <v>861</v>
      </c>
      <c r="AS21" s="17">
        <f>(A1L214C19 + A1L214C20)</f>
        <v>81600.666666666657</v>
      </c>
      <c r="AT21" s="16" t="s">
        <v>862</v>
      </c>
      <c r="AU21" s="17">
        <f>IF(RUN_YEARS &gt; 3,(A1L214C1 + A1L214C4 + A1L214C7 + A1L214C10) / 4, 0)</f>
        <v>39956.75</v>
      </c>
      <c r="AV21" s="16" t="s">
        <v>863</v>
      </c>
      <c r="AW21" s="17">
        <f>IF(RUN_YEARS &gt; 3,(A1L214C2 + A1L214C5 + A1L214C8 + A1L214C11) / 4, 0)</f>
        <v>42952.75</v>
      </c>
      <c r="AX21" s="16" t="s">
        <v>864</v>
      </c>
      <c r="AY21" s="17">
        <f>(A1L214C22 + A1L214C23)</f>
        <v>82909.5</v>
      </c>
      <c r="AZ21" s="16" t="s">
        <v>865</v>
      </c>
      <c r="BA21" s="17">
        <f>IF(RUN_YEARS &gt; 4,(A1L214C1 + A1L214C4 + A1L214C7 + A1L214C10 + A1L214C13) / 5, 0)</f>
        <v>40259.599999999999</v>
      </c>
      <c r="BB21" s="16" t="s">
        <v>866</v>
      </c>
      <c r="BC21" s="17">
        <f>IF(RUN_YEARS &gt; 4,(A1L214C2 + A1L214C5 + A1L214C8 + A1L214C11 + A1L214C14) / 5, 0)</f>
        <v>43382</v>
      </c>
      <c r="BD21" s="16" t="s">
        <v>867</v>
      </c>
      <c r="BE21" s="17">
        <f>(A1L214C25 + A1L214C26)</f>
        <v>83641.600000000006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416</v>
      </c>
      <c r="F22" s="16" t="s">
        <v>174</v>
      </c>
      <c r="G22" s="15">
        <v>286</v>
      </c>
      <c r="H22" s="16" t="s">
        <v>868</v>
      </c>
      <c r="I22" s="17">
        <f>(A1L215C1 + A1L215C2)</f>
        <v>702</v>
      </c>
      <c r="J22" s="16" t="s">
        <v>175</v>
      </c>
      <c r="K22" s="15">
        <v>472</v>
      </c>
      <c r="L22" s="16" t="s">
        <v>175</v>
      </c>
      <c r="M22" s="15">
        <v>367</v>
      </c>
      <c r="N22" s="16" t="s">
        <v>869</v>
      </c>
      <c r="O22" s="17">
        <f>(A1L215C4 + A1L215C5)</f>
        <v>839</v>
      </c>
      <c r="P22" s="16" t="s">
        <v>176</v>
      </c>
      <c r="Q22" s="15">
        <v>11839</v>
      </c>
      <c r="R22" s="16" t="s">
        <v>176</v>
      </c>
      <c r="S22" s="15">
        <v>2551</v>
      </c>
      <c r="T22" s="16" t="s">
        <v>870</v>
      </c>
      <c r="U22" s="17">
        <f>(A1L215C7 + A1L215C8)</f>
        <v>14390</v>
      </c>
      <c r="V22" s="16" t="s">
        <v>177</v>
      </c>
      <c r="W22" s="15">
        <v>13339</v>
      </c>
      <c r="X22" s="16" t="s">
        <v>177</v>
      </c>
      <c r="Y22" s="15">
        <v>2108</v>
      </c>
      <c r="Z22" s="16" t="s">
        <v>871</v>
      </c>
      <c r="AA22" s="17">
        <f>(A1L215C10 + A1L215C11)</f>
        <v>15447</v>
      </c>
      <c r="AB22" s="16" t="s">
        <v>178</v>
      </c>
      <c r="AC22" s="15">
        <v>10931</v>
      </c>
      <c r="AD22" s="16" t="s">
        <v>178</v>
      </c>
      <c r="AE22" s="15">
        <v>1309</v>
      </c>
      <c r="AF22" s="16" t="s">
        <v>872</v>
      </c>
      <c r="AG22" s="17">
        <f>(A1L215C13 + A1L215C14)</f>
        <v>12240</v>
      </c>
      <c r="AH22" s="16" t="s">
        <v>873</v>
      </c>
      <c r="AI22" s="17">
        <f>IF(RUN_YEARS &gt; 1,(A1L215C1 + A1L215C4) / 2, 0)</f>
        <v>444</v>
      </c>
      <c r="AJ22" s="16" t="s">
        <v>874</v>
      </c>
      <c r="AK22" s="17">
        <f>IF(RUN_YEARS &gt; 1,(A1L215C2 + A1L215C5) / 2, 0)</f>
        <v>326.5</v>
      </c>
      <c r="AL22" s="16" t="s">
        <v>875</v>
      </c>
      <c r="AM22" s="17">
        <f>(A1L215C16 + A1L215C17)</f>
        <v>770.5</v>
      </c>
      <c r="AN22" s="16" t="s">
        <v>876</v>
      </c>
      <c r="AO22" s="17">
        <f>IF(RUN_YEARS &gt; 2,(A1L215C1 + A1L215C4 + A1L215C7) / 3, 0)</f>
        <v>4242.333333333333</v>
      </c>
      <c r="AP22" s="16" t="s">
        <v>877</v>
      </c>
      <c r="AQ22" s="17">
        <f>IF(RUN_YEARS &gt; 2,(A1L215C2 + A1L215C5 + A1L215C8) / 3, 0)</f>
        <v>1068</v>
      </c>
      <c r="AR22" s="16" t="s">
        <v>878</v>
      </c>
      <c r="AS22" s="17">
        <f>(A1L215C19 + A1L215C20)</f>
        <v>5310.333333333333</v>
      </c>
      <c r="AT22" s="16" t="s">
        <v>879</v>
      </c>
      <c r="AU22" s="17">
        <f>IF(RUN_YEARS &gt; 3,(A1L215C1 + A1L215C4 + A1L215C7 + A1L215C10) / 4, 0)</f>
        <v>6516.5</v>
      </c>
      <c r="AV22" s="16" t="s">
        <v>880</v>
      </c>
      <c r="AW22" s="17">
        <f>IF(RUN_YEARS &gt; 3,(A1L215C2 + A1L215C5 + A1L215C8 + A1L215C11) / 4, 0)</f>
        <v>1328</v>
      </c>
      <c r="AX22" s="16" t="s">
        <v>881</v>
      </c>
      <c r="AY22" s="17">
        <f>(A1L215C22 + A1L215C23)</f>
        <v>7844.5</v>
      </c>
      <c r="AZ22" s="16" t="s">
        <v>882</v>
      </c>
      <c r="BA22" s="17">
        <f>IF(RUN_YEARS &gt; 4,(A1L215C1 + A1L215C4 + A1L215C7 + A1L215C10 + A1L215C13) / 5, 0)</f>
        <v>7399.4</v>
      </c>
      <c r="BB22" s="16" t="s">
        <v>883</v>
      </c>
      <c r="BC22" s="17">
        <f>IF(RUN_YEARS &gt; 4,(A1L215C2 + A1L215C5 + A1L215C8 + A1L215C11 + A1L215C14) / 5, 0)</f>
        <v>1324.2</v>
      </c>
      <c r="BD22" s="16" t="s">
        <v>884</v>
      </c>
      <c r="BE22" s="17">
        <f>(A1L215C25 + A1L215C26)</f>
        <v>8723.6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186641</v>
      </c>
      <c r="F23" s="16" t="s">
        <v>174</v>
      </c>
      <c r="G23" s="15">
        <v>171480</v>
      </c>
      <c r="H23" s="16" t="s">
        <v>885</v>
      </c>
      <c r="I23" s="17">
        <f>(A1L216C1 + A1L216C2)</f>
        <v>358121</v>
      </c>
      <c r="J23" s="16" t="s">
        <v>175</v>
      </c>
      <c r="K23" s="15">
        <v>168976</v>
      </c>
      <c r="L23" s="16" t="s">
        <v>175</v>
      </c>
      <c r="M23" s="15">
        <v>153083</v>
      </c>
      <c r="N23" s="16" t="s">
        <v>886</v>
      </c>
      <c r="O23" s="17">
        <f>(A1L216C4 + A1L216C5)</f>
        <v>322059</v>
      </c>
      <c r="P23" s="16" t="s">
        <v>176</v>
      </c>
      <c r="Q23" s="15">
        <v>185629</v>
      </c>
      <c r="R23" s="16" t="s">
        <v>176</v>
      </c>
      <c r="S23" s="15">
        <v>165054</v>
      </c>
      <c r="T23" s="16" t="s">
        <v>887</v>
      </c>
      <c r="U23" s="17">
        <f>(A1L216C7 + A1L216C8)</f>
        <v>350683</v>
      </c>
      <c r="V23" s="16" t="s">
        <v>177</v>
      </c>
      <c r="W23" s="15">
        <v>193886</v>
      </c>
      <c r="X23" s="16" t="s">
        <v>177</v>
      </c>
      <c r="Y23" s="15">
        <v>171061</v>
      </c>
      <c r="Z23" s="16" t="s">
        <v>888</v>
      </c>
      <c r="AA23" s="17">
        <f>(A1L216C10 + A1L216C11)</f>
        <v>364947</v>
      </c>
      <c r="AB23" s="16" t="s">
        <v>178</v>
      </c>
      <c r="AC23" s="15">
        <v>182704</v>
      </c>
      <c r="AD23" s="16" t="s">
        <v>178</v>
      </c>
      <c r="AE23" s="15">
        <v>163757</v>
      </c>
      <c r="AF23" s="16" t="s">
        <v>889</v>
      </c>
      <c r="AG23" s="17">
        <f>(A1L216C13 + A1L216C14)</f>
        <v>346461</v>
      </c>
      <c r="AH23" s="16" t="s">
        <v>890</v>
      </c>
      <c r="AI23" s="17">
        <f>IF(RUN_YEARS &gt; 1,(A1L216C1 + A1L216C4) / 2, 0)</f>
        <v>177808.5</v>
      </c>
      <c r="AJ23" s="16" t="s">
        <v>891</v>
      </c>
      <c r="AK23" s="17">
        <f>IF(RUN_YEARS &gt; 1,(A1L216C2 + A1L216C5) / 2, 0)</f>
        <v>162281.5</v>
      </c>
      <c r="AL23" s="16" t="s">
        <v>892</v>
      </c>
      <c r="AM23" s="17">
        <f>(A1L216C16 + A1L216C17)</f>
        <v>340090</v>
      </c>
      <c r="AN23" s="16" t="s">
        <v>893</v>
      </c>
      <c r="AO23" s="17">
        <f>IF(RUN_YEARS &gt; 2,(A1L216C1 + A1L216C4 + A1L216C7) / 3, 0)</f>
        <v>180415.33333333334</v>
      </c>
      <c r="AP23" s="16" t="s">
        <v>894</v>
      </c>
      <c r="AQ23" s="17">
        <f>IF(RUN_YEARS &gt; 2,(A1L216C2 + A1L216C5 + A1L216C8) / 3, 0)</f>
        <v>163205.66666666666</v>
      </c>
      <c r="AR23" s="16" t="s">
        <v>895</v>
      </c>
      <c r="AS23" s="17">
        <f>(A1L216C19 + A1L216C20)</f>
        <v>343621</v>
      </c>
      <c r="AT23" s="16" t="s">
        <v>896</v>
      </c>
      <c r="AU23" s="17">
        <f>IF(RUN_YEARS &gt; 3,(A1L216C1 + A1L216C4 + A1L216C7 + A1L216C10) / 4, 0)</f>
        <v>183783</v>
      </c>
      <c r="AV23" s="16" t="s">
        <v>897</v>
      </c>
      <c r="AW23" s="17">
        <f>IF(RUN_YEARS &gt; 3,(A1L216C2 + A1L216C5 + A1L216C8 + A1L216C11) / 4, 0)</f>
        <v>165169.5</v>
      </c>
      <c r="AX23" s="16" t="s">
        <v>898</v>
      </c>
      <c r="AY23" s="17">
        <f>(A1L216C22 + A1L216C23)</f>
        <v>348952.5</v>
      </c>
      <c r="AZ23" s="16" t="s">
        <v>899</v>
      </c>
      <c r="BA23" s="17">
        <f>IF(RUN_YEARS &gt; 4,(A1L216C1 + A1L216C4 + A1L216C7 + A1L216C10 + A1L216C13) / 5, 0)</f>
        <v>183567.2</v>
      </c>
      <c r="BB23" s="16" t="s">
        <v>900</v>
      </c>
      <c r="BC23" s="17">
        <f>IF(RUN_YEARS &gt; 4,(A1L216C2 + A1L216C5 + A1L216C8 + A1L216C11 + A1L216C14) / 5, 0)</f>
        <v>164887</v>
      </c>
      <c r="BD23" s="16" t="s">
        <v>901</v>
      </c>
      <c r="BE23" s="17">
        <f>(A1L216C25 + A1L216C26)</f>
        <v>348454.2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25398-5BA1-4E3F-ACF5-DF9667FFE8C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1482</v>
      </c>
      <c r="F9" s="16" t="s">
        <v>174</v>
      </c>
      <c r="G9" s="15">
        <v>1552</v>
      </c>
      <c r="H9" s="16" t="s">
        <v>969</v>
      </c>
      <c r="I9" s="17">
        <f>(A1L218C1 + A1L218C2)</f>
        <v>3034</v>
      </c>
      <c r="J9" s="16" t="s">
        <v>175</v>
      </c>
      <c r="K9" s="15">
        <v>1075</v>
      </c>
      <c r="L9" s="16" t="s">
        <v>175</v>
      </c>
      <c r="M9" s="15">
        <v>1129</v>
      </c>
      <c r="N9" s="16" t="s">
        <v>970</v>
      </c>
      <c r="O9" s="17">
        <f>(A1L218C4 + A1L218C5)</f>
        <v>2204</v>
      </c>
      <c r="P9" s="16" t="s">
        <v>176</v>
      </c>
      <c r="Q9" s="15">
        <v>959</v>
      </c>
      <c r="R9" s="16" t="s">
        <v>176</v>
      </c>
      <c r="S9" s="15">
        <v>1202</v>
      </c>
      <c r="T9" s="16" t="s">
        <v>971</v>
      </c>
      <c r="U9" s="17">
        <f>(A1L218C7 + A1L218C8)</f>
        <v>2161</v>
      </c>
      <c r="V9" s="16" t="s">
        <v>177</v>
      </c>
      <c r="W9" s="15">
        <v>1134</v>
      </c>
      <c r="X9" s="16" t="s">
        <v>177</v>
      </c>
      <c r="Y9" s="15">
        <v>1550</v>
      </c>
      <c r="Z9" s="16" t="s">
        <v>972</v>
      </c>
      <c r="AA9" s="17">
        <f>(A1L218C10 + A1L218C11)</f>
        <v>2684</v>
      </c>
      <c r="AB9" s="16" t="s">
        <v>178</v>
      </c>
      <c r="AC9" s="15">
        <v>1397</v>
      </c>
      <c r="AD9" s="16" t="s">
        <v>178</v>
      </c>
      <c r="AE9" s="15">
        <v>1279</v>
      </c>
      <c r="AF9" s="16" t="s">
        <v>973</v>
      </c>
      <c r="AG9" s="17">
        <f>(A1L218C13 + A1L218C14)</f>
        <v>2676</v>
      </c>
      <c r="AH9" s="16" t="s">
        <v>974</v>
      </c>
      <c r="AI9" s="17">
        <f>IF(RUN_YEARS &gt; 1,(A1L218C1 + A1L218C4) / 2, 0)</f>
        <v>1278.5</v>
      </c>
      <c r="AJ9" s="16" t="s">
        <v>975</v>
      </c>
      <c r="AK9" s="17">
        <f>IF(RUN_YEARS &gt; 1,(A1L218C2 + A1L218C5) / 2, 0)</f>
        <v>1340.5</v>
      </c>
      <c r="AL9" s="16" t="s">
        <v>976</v>
      </c>
      <c r="AM9" s="17">
        <f>(A1L218C16 + A1L218C17)</f>
        <v>2619</v>
      </c>
      <c r="AN9" s="16" t="s">
        <v>977</v>
      </c>
      <c r="AO9" s="17">
        <f>IF(RUN_YEARS &gt; 2,(A1L218C1 + A1L218C4 + A1L218C7) / 3, 0)</f>
        <v>1172</v>
      </c>
      <c r="AP9" s="16" t="s">
        <v>978</v>
      </c>
      <c r="AQ9" s="17">
        <f>IF(RUN_YEARS &gt; 2,(A1L218C2 + A1L218C5 + A1L218C8) / 3, 0)</f>
        <v>1294.3333333333333</v>
      </c>
      <c r="AR9" s="16" t="s">
        <v>979</v>
      </c>
      <c r="AS9" s="17">
        <f>(A1L218C19 + A1L218C20)</f>
        <v>2466.333333333333</v>
      </c>
      <c r="AT9" s="16" t="s">
        <v>980</v>
      </c>
      <c r="AU9" s="17">
        <f>IF(RUN_YEARS &gt; 3,(A1L218C1 + A1L218C4 + A1L218C7 + A1L218C10) / 4, 0)</f>
        <v>1162.5</v>
      </c>
      <c r="AV9" s="16" t="s">
        <v>981</v>
      </c>
      <c r="AW9" s="17">
        <f>IF(RUN_YEARS &gt; 3,(A1L218C2 + A1L218C5 + A1L218C8 + A1L218C11) / 4, 0)</f>
        <v>1358.25</v>
      </c>
      <c r="AX9" s="16" t="s">
        <v>982</v>
      </c>
      <c r="AY9" s="17">
        <f>(A1L218C22 + A1L218C23)</f>
        <v>2520.75</v>
      </c>
      <c r="AZ9" s="16" t="s">
        <v>983</v>
      </c>
      <c r="BA9" s="17">
        <f>IF(RUN_YEARS &gt; 4,(A1L218C1 + A1L218C4 + A1L218C7 + A1L218C10 + A1L218C13) / 5, 0)</f>
        <v>1209.4000000000001</v>
      </c>
      <c r="BB9" s="16" t="s">
        <v>984</v>
      </c>
      <c r="BC9" s="17">
        <f>IF(RUN_YEARS &gt; 4,(A1L218C2 + A1L218C5 + A1L218C8 + A1L218C11 + A1L218C14) / 5, 0)</f>
        <v>1342.4</v>
      </c>
      <c r="BD9" s="16" t="s">
        <v>985</v>
      </c>
      <c r="BE9" s="17">
        <f>(A1L218C25 + A1L218C26)</f>
        <v>2551.8000000000002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13555</v>
      </c>
      <c r="F10" s="16" t="s">
        <v>174</v>
      </c>
      <c r="G10" s="15">
        <v>10923</v>
      </c>
      <c r="H10" s="16" t="s">
        <v>986</v>
      </c>
      <c r="I10" s="17">
        <f>(A1L219C1 + A1L219C2)</f>
        <v>24478</v>
      </c>
      <c r="J10" s="16" t="s">
        <v>175</v>
      </c>
      <c r="K10" s="15">
        <v>11563</v>
      </c>
      <c r="L10" s="16" t="s">
        <v>175</v>
      </c>
      <c r="M10" s="15">
        <v>9036</v>
      </c>
      <c r="N10" s="16" t="s">
        <v>987</v>
      </c>
      <c r="O10" s="17">
        <f>(A1L219C4 + A1L219C5)</f>
        <v>20599</v>
      </c>
      <c r="P10" s="16" t="s">
        <v>176</v>
      </c>
      <c r="Q10" s="15">
        <v>11700</v>
      </c>
      <c r="R10" s="16" t="s">
        <v>176</v>
      </c>
      <c r="S10" s="15">
        <v>10277</v>
      </c>
      <c r="T10" s="16" t="s">
        <v>988</v>
      </c>
      <c r="U10" s="17">
        <f>(A1L219C7 + A1L219C8)</f>
        <v>21977</v>
      </c>
      <c r="V10" s="16" t="s">
        <v>177</v>
      </c>
      <c r="W10" s="15">
        <v>12336</v>
      </c>
      <c r="X10" s="16" t="s">
        <v>177</v>
      </c>
      <c r="Y10" s="15">
        <v>11164</v>
      </c>
      <c r="Z10" s="16" t="s">
        <v>989</v>
      </c>
      <c r="AA10" s="17">
        <f>(A1L219C10 + A1L219C11)</f>
        <v>23500</v>
      </c>
      <c r="AB10" s="16" t="s">
        <v>178</v>
      </c>
      <c r="AC10" s="15">
        <v>11657</v>
      </c>
      <c r="AD10" s="16" t="s">
        <v>178</v>
      </c>
      <c r="AE10" s="15">
        <v>10980</v>
      </c>
      <c r="AF10" s="16" t="s">
        <v>990</v>
      </c>
      <c r="AG10" s="17">
        <f>(A1L219C13 + A1L219C14)</f>
        <v>22637</v>
      </c>
      <c r="AH10" s="16" t="s">
        <v>991</v>
      </c>
      <c r="AI10" s="17">
        <f>IF(RUN_YEARS &gt; 1,(A1L219C1 + A1L219C4) / 2, 0)</f>
        <v>12559</v>
      </c>
      <c r="AJ10" s="16" t="s">
        <v>992</v>
      </c>
      <c r="AK10" s="17">
        <f>IF(RUN_YEARS &gt; 1,(A1L219C2 + A1L219C5) / 2, 0)</f>
        <v>9979.5</v>
      </c>
      <c r="AL10" s="16" t="s">
        <v>993</v>
      </c>
      <c r="AM10" s="17">
        <f>(A1L219C16 + A1L219C17)</f>
        <v>22538.5</v>
      </c>
      <c r="AN10" s="16" t="s">
        <v>994</v>
      </c>
      <c r="AO10" s="17">
        <f>IF(RUN_YEARS &gt; 2,(A1L219C1 + A1L219C4 + A1L219C7) / 3, 0)</f>
        <v>12272.666666666666</v>
      </c>
      <c r="AP10" s="16" t="s">
        <v>995</v>
      </c>
      <c r="AQ10" s="17">
        <f>IF(RUN_YEARS &gt; 2,(A1L219C2 + A1L219C5 + A1L219C8) / 3, 0)</f>
        <v>10078.666666666666</v>
      </c>
      <c r="AR10" s="16" t="s">
        <v>996</v>
      </c>
      <c r="AS10" s="17">
        <f>(A1L219C19 + A1L219C20)</f>
        <v>22351.333333333332</v>
      </c>
      <c r="AT10" s="16" t="s">
        <v>997</v>
      </c>
      <c r="AU10" s="17">
        <f>IF(RUN_YEARS &gt; 3,(A1L219C1 + A1L219C4 + A1L219C7 + A1L219C10) / 4, 0)</f>
        <v>12288.5</v>
      </c>
      <c r="AV10" s="16" t="s">
        <v>998</v>
      </c>
      <c r="AW10" s="17">
        <f>IF(RUN_YEARS &gt; 3,(A1L219C2 + A1L219C5 + A1L219C8 + A1L219C11) / 4, 0)</f>
        <v>10350</v>
      </c>
      <c r="AX10" s="16" t="s">
        <v>999</v>
      </c>
      <c r="AY10" s="17">
        <f>(A1L219C22 + A1L219C23)</f>
        <v>22638.5</v>
      </c>
      <c r="AZ10" s="16" t="s">
        <v>1000</v>
      </c>
      <c r="BA10" s="17">
        <f>IF(RUN_YEARS &gt; 4,(A1L219C1 + A1L219C4 + A1L219C7 + A1L219C10 + A1L219C13) / 5, 0)</f>
        <v>12162.2</v>
      </c>
      <c r="BB10" s="16" t="s">
        <v>1001</v>
      </c>
      <c r="BC10" s="17">
        <f>IF(RUN_YEARS &gt; 4,(A1L219C2 + A1L219C5 + A1L219C8 + A1L219C11 + A1L219C14) / 5, 0)</f>
        <v>10476</v>
      </c>
      <c r="BD10" s="16" t="s">
        <v>1002</v>
      </c>
      <c r="BE10" s="17">
        <f>(A1L219C25 + A1L219C26)</f>
        <v>22638.2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7073</v>
      </c>
      <c r="F11" s="16" t="s">
        <v>174</v>
      </c>
      <c r="G11" s="15">
        <v>7427</v>
      </c>
      <c r="H11" s="16" t="s">
        <v>1003</v>
      </c>
      <c r="I11" s="17">
        <f>(A1L220C1 + A1L220C2)</f>
        <v>14500</v>
      </c>
      <c r="J11" s="16" t="s">
        <v>175</v>
      </c>
      <c r="K11" s="15">
        <v>7125</v>
      </c>
      <c r="L11" s="16" t="s">
        <v>175</v>
      </c>
      <c r="M11" s="15">
        <v>7907</v>
      </c>
      <c r="N11" s="16" t="s">
        <v>1004</v>
      </c>
      <c r="O11" s="17">
        <f>(A1L220C4 + A1L220C5)</f>
        <v>15032</v>
      </c>
      <c r="P11" s="16" t="s">
        <v>176</v>
      </c>
      <c r="Q11" s="15">
        <v>8316</v>
      </c>
      <c r="R11" s="16" t="s">
        <v>176</v>
      </c>
      <c r="S11" s="15">
        <v>8694</v>
      </c>
      <c r="T11" s="16" t="s">
        <v>1005</v>
      </c>
      <c r="U11" s="17">
        <f>(A1L220C7 + A1L220C8)</f>
        <v>17010</v>
      </c>
      <c r="V11" s="16" t="s">
        <v>177</v>
      </c>
      <c r="W11" s="15">
        <v>8406</v>
      </c>
      <c r="X11" s="16" t="s">
        <v>177</v>
      </c>
      <c r="Y11" s="15">
        <v>9392</v>
      </c>
      <c r="Z11" s="16" t="s">
        <v>1006</v>
      </c>
      <c r="AA11" s="17">
        <f>(A1L220C10 + A1L220C11)</f>
        <v>17798</v>
      </c>
      <c r="AB11" s="16" t="s">
        <v>178</v>
      </c>
      <c r="AC11" s="15">
        <v>7569</v>
      </c>
      <c r="AD11" s="16" t="s">
        <v>178</v>
      </c>
      <c r="AE11" s="15">
        <v>8237</v>
      </c>
      <c r="AF11" s="16" t="s">
        <v>1007</v>
      </c>
      <c r="AG11" s="17">
        <f>(A1L220C13 + A1L220C14)</f>
        <v>15806</v>
      </c>
      <c r="AH11" s="16" t="s">
        <v>1008</v>
      </c>
      <c r="AI11" s="17">
        <f>IF(RUN_YEARS &gt; 1,(A1L220C1 + A1L220C4) / 2, 0)</f>
        <v>7099</v>
      </c>
      <c r="AJ11" s="16" t="s">
        <v>1009</v>
      </c>
      <c r="AK11" s="17">
        <f>IF(RUN_YEARS &gt; 1,(A1L220C2 + A1L220C5) / 2, 0)</f>
        <v>7667</v>
      </c>
      <c r="AL11" s="16" t="s">
        <v>1010</v>
      </c>
      <c r="AM11" s="17">
        <f>(A1L220C16 + A1L220C17)</f>
        <v>14766</v>
      </c>
      <c r="AN11" s="16" t="s">
        <v>1011</v>
      </c>
      <c r="AO11" s="17">
        <f>IF(RUN_YEARS &gt; 2,(A1L220C1 + A1L220C4 + A1L220C7) / 3, 0)</f>
        <v>7504.666666666667</v>
      </c>
      <c r="AP11" s="16" t="s">
        <v>1012</v>
      </c>
      <c r="AQ11" s="17">
        <f>IF(RUN_YEARS &gt; 2,(A1L220C2 + A1L220C5 + A1L220C8) / 3, 0)</f>
        <v>8009.333333333333</v>
      </c>
      <c r="AR11" s="16" t="s">
        <v>1013</v>
      </c>
      <c r="AS11" s="17">
        <f>(A1L220C19 + A1L220C20)</f>
        <v>15514</v>
      </c>
      <c r="AT11" s="16" t="s">
        <v>1014</v>
      </c>
      <c r="AU11" s="17">
        <f>IF(RUN_YEARS &gt; 3,(A1L220C1 + A1L220C4 + A1L220C7 + A1L220C10) / 4, 0)</f>
        <v>7730</v>
      </c>
      <c r="AV11" s="16" t="s">
        <v>1015</v>
      </c>
      <c r="AW11" s="17">
        <f>IF(RUN_YEARS &gt; 3,(A1L220C2 + A1L220C5 + A1L220C8 + A1L220C11) / 4, 0)</f>
        <v>8355</v>
      </c>
      <c r="AX11" s="16" t="s">
        <v>1016</v>
      </c>
      <c r="AY11" s="17">
        <f>(A1L220C22 + A1L220C23)</f>
        <v>16085</v>
      </c>
      <c r="AZ11" s="16" t="s">
        <v>1017</v>
      </c>
      <c r="BA11" s="17">
        <f>IF(RUN_YEARS &gt; 4,(A1L220C1 + A1L220C4 + A1L220C7 + A1L220C10 + A1L220C13) / 5, 0)</f>
        <v>7697.8</v>
      </c>
      <c r="BB11" s="16" t="s">
        <v>1018</v>
      </c>
      <c r="BC11" s="17">
        <f>IF(RUN_YEARS &gt; 4,(A1L220C2 + A1L220C5 + A1L220C8 + A1L220C11 + A1L220C14) / 5, 0)</f>
        <v>8331.4</v>
      </c>
      <c r="BD11" s="16" t="s">
        <v>1019</v>
      </c>
      <c r="BE11" s="17">
        <f>(A1L220C25 + A1L220C26)</f>
        <v>16029.2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8260</v>
      </c>
      <c r="F12" s="16" t="s">
        <v>174</v>
      </c>
      <c r="G12" s="15">
        <v>8799</v>
      </c>
      <c r="H12" s="16" t="s">
        <v>1020</v>
      </c>
      <c r="I12" s="17">
        <f>(A1L221C1 + A1L221C2)</f>
        <v>17059</v>
      </c>
      <c r="J12" s="16" t="s">
        <v>175</v>
      </c>
      <c r="K12" s="15">
        <v>7352</v>
      </c>
      <c r="L12" s="16" t="s">
        <v>175</v>
      </c>
      <c r="M12" s="15">
        <v>7733</v>
      </c>
      <c r="N12" s="16" t="s">
        <v>1021</v>
      </c>
      <c r="O12" s="17">
        <f>(A1L221C4 + A1L221C5)</f>
        <v>15085</v>
      </c>
      <c r="P12" s="16" t="s">
        <v>176</v>
      </c>
      <c r="Q12" s="15">
        <v>7114</v>
      </c>
      <c r="R12" s="16" t="s">
        <v>176</v>
      </c>
      <c r="S12" s="15">
        <v>7657</v>
      </c>
      <c r="T12" s="16" t="s">
        <v>1022</v>
      </c>
      <c r="U12" s="17">
        <f>(A1L221C7 + A1L221C8)</f>
        <v>14771</v>
      </c>
      <c r="V12" s="16" t="s">
        <v>177</v>
      </c>
      <c r="W12" s="15">
        <v>7248</v>
      </c>
      <c r="X12" s="16" t="s">
        <v>177</v>
      </c>
      <c r="Y12" s="15">
        <v>7797</v>
      </c>
      <c r="Z12" s="16" t="s">
        <v>1023</v>
      </c>
      <c r="AA12" s="17">
        <f>(A1L221C10 + A1L221C11)</f>
        <v>15045</v>
      </c>
      <c r="AB12" s="16" t="s">
        <v>178</v>
      </c>
      <c r="AC12" s="15">
        <v>6007</v>
      </c>
      <c r="AD12" s="16" t="s">
        <v>178</v>
      </c>
      <c r="AE12" s="15">
        <v>6362</v>
      </c>
      <c r="AF12" s="16" t="s">
        <v>1024</v>
      </c>
      <c r="AG12" s="17">
        <f>(A1L221C13 + A1L221C14)</f>
        <v>12369</v>
      </c>
      <c r="AH12" s="16" t="s">
        <v>1025</v>
      </c>
      <c r="AI12" s="17">
        <f>IF(RUN_YEARS &gt; 1,(A1L221C1 + A1L221C4) / 2, 0)</f>
        <v>7806</v>
      </c>
      <c r="AJ12" s="16" t="s">
        <v>1026</v>
      </c>
      <c r="AK12" s="17">
        <f>IF(RUN_YEARS &gt; 1,(A1L221C2 + A1L221C5) / 2, 0)</f>
        <v>8266</v>
      </c>
      <c r="AL12" s="16" t="s">
        <v>1027</v>
      </c>
      <c r="AM12" s="17">
        <f>(A1L221C16 + A1L221C17)</f>
        <v>16072</v>
      </c>
      <c r="AN12" s="16" t="s">
        <v>1028</v>
      </c>
      <c r="AO12" s="17">
        <f>IF(RUN_YEARS &gt; 2,(A1L221C1 + A1L221C4 + A1L221C7) / 3, 0)</f>
        <v>7575.333333333333</v>
      </c>
      <c r="AP12" s="16" t="s">
        <v>1029</v>
      </c>
      <c r="AQ12" s="17">
        <f>IF(RUN_YEARS &gt; 2,(A1L221C2 + A1L221C5 + A1L221C8) / 3, 0)</f>
        <v>8063</v>
      </c>
      <c r="AR12" s="16" t="s">
        <v>1030</v>
      </c>
      <c r="AS12" s="17">
        <f>(A1L221C19 + A1L221C20)</f>
        <v>15638.333333333332</v>
      </c>
      <c r="AT12" s="16" t="s">
        <v>1031</v>
      </c>
      <c r="AU12" s="17">
        <f>IF(RUN_YEARS &gt; 3,(A1L221C1 + A1L221C4 + A1L221C7 + A1L221C10) / 4, 0)</f>
        <v>7493.5</v>
      </c>
      <c r="AV12" s="16" t="s">
        <v>1032</v>
      </c>
      <c r="AW12" s="17">
        <f>IF(RUN_YEARS &gt; 3,(A1L221C2 + A1L221C5 + A1L221C8 + A1L221C11) / 4, 0)</f>
        <v>7996.5</v>
      </c>
      <c r="AX12" s="16" t="s">
        <v>1033</v>
      </c>
      <c r="AY12" s="17">
        <f>(A1L221C22 + A1L221C23)</f>
        <v>15490</v>
      </c>
      <c r="AZ12" s="16" t="s">
        <v>1034</v>
      </c>
      <c r="BA12" s="17">
        <f>IF(RUN_YEARS &gt; 4,(A1L221C1 + A1L221C4 + A1L221C7 + A1L221C10 + A1L221C13) / 5, 0)</f>
        <v>7196.2</v>
      </c>
      <c r="BB12" s="16" t="s">
        <v>1035</v>
      </c>
      <c r="BC12" s="17">
        <f>IF(RUN_YEARS &gt; 4,(A1L221C2 + A1L221C5 + A1L221C8 + A1L221C11 + A1L221C14) / 5, 0)</f>
        <v>7669.6</v>
      </c>
      <c r="BD12" s="16" t="s">
        <v>1036</v>
      </c>
      <c r="BE12" s="17">
        <f>(A1L221C25 + A1L221C26)</f>
        <v>14865.8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163308</v>
      </c>
      <c r="F13" s="16" t="s">
        <v>174</v>
      </c>
      <c r="G13" s="15">
        <v>183506</v>
      </c>
      <c r="H13" s="16" t="s">
        <v>1037</v>
      </c>
      <c r="I13" s="17">
        <f>(A1L222C1 + A1L222C2)</f>
        <v>346814</v>
      </c>
      <c r="J13" s="16" t="s">
        <v>175</v>
      </c>
      <c r="K13" s="15">
        <v>149142</v>
      </c>
      <c r="L13" s="16" t="s">
        <v>175</v>
      </c>
      <c r="M13" s="15">
        <v>156855</v>
      </c>
      <c r="N13" s="16" t="s">
        <v>1038</v>
      </c>
      <c r="O13" s="17">
        <f>(A1L222C4 + A1L222C5)</f>
        <v>305997</v>
      </c>
      <c r="P13" s="16" t="s">
        <v>176</v>
      </c>
      <c r="Q13" s="15">
        <v>166475</v>
      </c>
      <c r="R13" s="16" t="s">
        <v>176</v>
      </c>
      <c r="S13" s="15">
        <v>178989</v>
      </c>
      <c r="T13" s="16" t="s">
        <v>1039</v>
      </c>
      <c r="U13" s="17">
        <f>(A1L222C7 + A1L222C8)</f>
        <v>345464</v>
      </c>
      <c r="V13" s="16" t="s">
        <v>177</v>
      </c>
      <c r="W13" s="15">
        <v>178034</v>
      </c>
      <c r="X13" s="16" t="s">
        <v>177</v>
      </c>
      <c r="Y13" s="15">
        <v>190549</v>
      </c>
      <c r="Z13" s="16" t="s">
        <v>1040</v>
      </c>
      <c r="AA13" s="17">
        <f>(A1L222C10 + A1L222C11)</f>
        <v>368583</v>
      </c>
      <c r="AB13" s="16" t="s">
        <v>178</v>
      </c>
      <c r="AC13" s="15">
        <v>186218</v>
      </c>
      <c r="AD13" s="16" t="s">
        <v>178</v>
      </c>
      <c r="AE13" s="15">
        <v>196795</v>
      </c>
      <c r="AF13" s="16" t="s">
        <v>1041</v>
      </c>
      <c r="AG13" s="17">
        <f>(A1L222C13 + A1L222C14)</f>
        <v>383013</v>
      </c>
      <c r="AH13" s="16" t="s">
        <v>1042</v>
      </c>
      <c r="AI13" s="17">
        <f>IF(RUN_YEARS &gt; 1,(A1L222C1 + A1L222C4) / 2, 0)</f>
        <v>156225</v>
      </c>
      <c r="AJ13" s="16" t="s">
        <v>1043</v>
      </c>
      <c r="AK13" s="17">
        <f>IF(RUN_YEARS &gt; 1,(A1L222C2 + A1L222C5) / 2, 0)</f>
        <v>170180.5</v>
      </c>
      <c r="AL13" s="16" t="s">
        <v>1044</v>
      </c>
      <c r="AM13" s="17">
        <f>(A1L222C16 + A1L222C17)</f>
        <v>326405.5</v>
      </c>
      <c r="AN13" s="16" t="s">
        <v>1045</v>
      </c>
      <c r="AO13" s="17">
        <f>IF(RUN_YEARS &gt; 2,(A1L222C1 + A1L222C4 + A1L222C7) / 3, 0)</f>
        <v>159641.66666666666</v>
      </c>
      <c r="AP13" s="16" t="s">
        <v>1046</v>
      </c>
      <c r="AQ13" s="17">
        <f>IF(RUN_YEARS &gt; 2,(A1L222C2 + A1L222C5 + A1L222C8) / 3, 0)</f>
        <v>173116.66666666666</v>
      </c>
      <c r="AR13" s="16" t="s">
        <v>1047</v>
      </c>
      <c r="AS13" s="17">
        <f>(A1L222C19 + A1L222C20)</f>
        <v>332758.33333333331</v>
      </c>
      <c r="AT13" s="16" t="s">
        <v>1048</v>
      </c>
      <c r="AU13" s="17">
        <f>IF(RUN_YEARS &gt; 3,(A1L222C1 + A1L222C4 + A1L222C7 + A1L222C10) / 4, 0)</f>
        <v>164239.75</v>
      </c>
      <c r="AV13" s="16" t="s">
        <v>1049</v>
      </c>
      <c r="AW13" s="17">
        <f>IF(RUN_YEARS &gt; 3,(A1L222C2 + A1L222C5 + A1L222C8 + A1L222C11) / 4, 0)</f>
        <v>177474.75</v>
      </c>
      <c r="AX13" s="16" t="s">
        <v>1050</v>
      </c>
      <c r="AY13" s="17">
        <f>(A1L222C22 + A1L222C23)</f>
        <v>341714.5</v>
      </c>
      <c r="AZ13" s="16" t="s">
        <v>1051</v>
      </c>
      <c r="BA13" s="17">
        <f>IF(RUN_YEARS &gt; 4,(A1L222C1 + A1L222C4 + A1L222C7 + A1L222C10 + A1L222C13) / 5, 0)</f>
        <v>168635.4</v>
      </c>
      <c r="BB13" s="16" t="s">
        <v>1052</v>
      </c>
      <c r="BC13" s="17">
        <f>IF(RUN_YEARS &gt; 4,(A1L222C2 + A1L222C5 + A1L222C8 + A1L222C11 + A1L222C14) / 5, 0)</f>
        <v>181338.8</v>
      </c>
      <c r="BD13" s="16" t="s">
        <v>1053</v>
      </c>
      <c r="BE13" s="17">
        <f>(A1L222C25 + A1L222C26)</f>
        <v>349974.19999999995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8648</v>
      </c>
      <c r="F14" s="16" t="s">
        <v>174</v>
      </c>
      <c r="G14" s="15">
        <v>8635</v>
      </c>
      <c r="H14" s="16" t="s">
        <v>1054</v>
      </c>
      <c r="I14" s="17">
        <f>(A1L223C1 + A1L223C2)</f>
        <v>17283</v>
      </c>
      <c r="J14" s="16" t="s">
        <v>175</v>
      </c>
      <c r="K14" s="15">
        <v>5078</v>
      </c>
      <c r="L14" s="16" t="s">
        <v>175</v>
      </c>
      <c r="M14" s="15">
        <v>5007</v>
      </c>
      <c r="N14" s="16" t="s">
        <v>1055</v>
      </c>
      <c r="O14" s="17">
        <f>(A1L223C4 + A1L223C5)</f>
        <v>10085</v>
      </c>
      <c r="P14" s="16" t="s">
        <v>176</v>
      </c>
      <c r="Q14" s="15">
        <v>4306</v>
      </c>
      <c r="R14" s="16" t="s">
        <v>176</v>
      </c>
      <c r="S14" s="15">
        <v>4352</v>
      </c>
      <c r="T14" s="16" t="s">
        <v>1056</v>
      </c>
      <c r="U14" s="17">
        <f>(A1L223C7 + A1L223C8)</f>
        <v>8658</v>
      </c>
      <c r="V14" s="16" t="s">
        <v>177</v>
      </c>
      <c r="W14" s="15">
        <v>5433</v>
      </c>
      <c r="X14" s="16" t="s">
        <v>177</v>
      </c>
      <c r="Y14" s="15">
        <v>5422</v>
      </c>
      <c r="Z14" s="16" t="s">
        <v>1057</v>
      </c>
      <c r="AA14" s="17">
        <f>(A1L223C10 + A1L223C11)</f>
        <v>10855</v>
      </c>
      <c r="AB14" s="16" t="s">
        <v>178</v>
      </c>
      <c r="AC14" s="15">
        <v>6319</v>
      </c>
      <c r="AD14" s="16" t="s">
        <v>178</v>
      </c>
      <c r="AE14" s="15">
        <v>6174</v>
      </c>
      <c r="AF14" s="16" t="s">
        <v>1058</v>
      </c>
      <c r="AG14" s="17">
        <f>(A1L223C13 + A1L223C14)</f>
        <v>12493</v>
      </c>
      <c r="AH14" s="16" t="s">
        <v>1059</v>
      </c>
      <c r="AI14" s="17">
        <f>IF(RUN_YEARS &gt; 1,(A1L223C1 + A1L223C4) / 2, 0)</f>
        <v>6863</v>
      </c>
      <c r="AJ14" s="16" t="s">
        <v>1060</v>
      </c>
      <c r="AK14" s="17">
        <f>IF(RUN_YEARS &gt; 1,(A1L223C2 + A1L223C5) / 2, 0)</f>
        <v>6821</v>
      </c>
      <c r="AL14" s="16" t="s">
        <v>1061</v>
      </c>
      <c r="AM14" s="17">
        <f>(A1L223C16 + A1L223C17)</f>
        <v>13684</v>
      </c>
      <c r="AN14" s="16" t="s">
        <v>1062</v>
      </c>
      <c r="AO14" s="17">
        <f>IF(RUN_YEARS &gt; 2,(A1L223C1 + A1L223C4 + A1L223C7) / 3, 0)</f>
        <v>6010.666666666667</v>
      </c>
      <c r="AP14" s="16" t="s">
        <v>1063</v>
      </c>
      <c r="AQ14" s="17">
        <f>IF(RUN_YEARS &gt; 2,(A1L223C2 + A1L223C5 + A1L223C8) / 3, 0)</f>
        <v>5998</v>
      </c>
      <c r="AR14" s="16" t="s">
        <v>1064</v>
      </c>
      <c r="AS14" s="17">
        <f>(A1L223C19 + A1L223C20)</f>
        <v>12008.666666666668</v>
      </c>
      <c r="AT14" s="16" t="s">
        <v>1065</v>
      </c>
      <c r="AU14" s="17">
        <f>IF(RUN_YEARS &gt; 3,(A1L223C1 + A1L223C4 + A1L223C7 + A1L223C10) / 4, 0)</f>
        <v>5866.25</v>
      </c>
      <c r="AV14" s="16" t="s">
        <v>1066</v>
      </c>
      <c r="AW14" s="17">
        <f>IF(RUN_YEARS &gt; 3,(A1L223C2 + A1L223C5 + A1L223C8 + A1L223C11) / 4, 0)</f>
        <v>5854</v>
      </c>
      <c r="AX14" s="16" t="s">
        <v>1067</v>
      </c>
      <c r="AY14" s="17">
        <f>(A1L223C22 + A1L223C23)</f>
        <v>11720.25</v>
      </c>
      <c r="AZ14" s="16" t="s">
        <v>1068</v>
      </c>
      <c r="BA14" s="17">
        <f>IF(RUN_YEARS &gt; 4,(A1L223C1 + A1L223C4 + A1L223C7 + A1L223C10 + A1L223C13) / 5, 0)</f>
        <v>5956.8</v>
      </c>
      <c r="BB14" s="16" t="s">
        <v>1069</v>
      </c>
      <c r="BC14" s="17">
        <f>IF(RUN_YEARS &gt; 4,(A1L223C2 + A1L223C5 + A1L223C8 + A1L223C11 + A1L223C14) / 5, 0)</f>
        <v>5918</v>
      </c>
      <c r="BD14" s="16" t="s">
        <v>1070</v>
      </c>
      <c r="BE14" s="17">
        <f>(A1L223C25 + A1L223C26)</f>
        <v>11874.8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60844</v>
      </c>
      <c r="F15" s="16" t="s">
        <v>174</v>
      </c>
      <c r="G15" s="15">
        <v>61494</v>
      </c>
      <c r="H15" s="16" t="s">
        <v>1071</v>
      </c>
      <c r="I15" s="17">
        <f>(A1L224C1 + A1L224C2)</f>
        <v>122338</v>
      </c>
      <c r="J15" s="16" t="s">
        <v>175</v>
      </c>
      <c r="K15" s="15">
        <v>34114</v>
      </c>
      <c r="L15" s="16" t="s">
        <v>175</v>
      </c>
      <c r="M15" s="15">
        <v>34527</v>
      </c>
      <c r="N15" s="16" t="s">
        <v>1072</v>
      </c>
      <c r="O15" s="17">
        <f>(A1L224C4 + A1L224C5)</f>
        <v>68641</v>
      </c>
      <c r="P15" s="16" t="s">
        <v>176</v>
      </c>
      <c r="Q15" s="15">
        <v>47405</v>
      </c>
      <c r="R15" s="16" t="s">
        <v>176</v>
      </c>
      <c r="S15" s="15">
        <v>48024</v>
      </c>
      <c r="T15" s="16" t="s">
        <v>1073</v>
      </c>
      <c r="U15" s="17">
        <f>(A1L224C7 + A1L224C8)</f>
        <v>95429</v>
      </c>
      <c r="V15" s="16" t="s">
        <v>177</v>
      </c>
      <c r="W15" s="15">
        <v>65851</v>
      </c>
      <c r="X15" s="16" t="s">
        <v>177</v>
      </c>
      <c r="Y15" s="15">
        <v>66501</v>
      </c>
      <c r="Z15" s="16" t="s">
        <v>1074</v>
      </c>
      <c r="AA15" s="17">
        <f>(A1L224C10 + A1L224C11)</f>
        <v>132352</v>
      </c>
      <c r="AB15" s="16" t="s">
        <v>178</v>
      </c>
      <c r="AC15" s="15">
        <v>46034</v>
      </c>
      <c r="AD15" s="16" t="s">
        <v>178</v>
      </c>
      <c r="AE15" s="15">
        <v>46040</v>
      </c>
      <c r="AF15" s="16" t="s">
        <v>1075</v>
      </c>
      <c r="AG15" s="17">
        <f>(A1L224C13 + A1L224C14)</f>
        <v>92074</v>
      </c>
      <c r="AH15" s="16" t="s">
        <v>1076</v>
      </c>
      <c r="AI15" s="17">
        <f>IF(RUN_YEARS &gt; 1,(A1L224C1 + A1L224C4) / 2, 0)</f>
        <v>47479</v>
      </c>
      <c r="AJ15" s="16" t="s">
        <v>1077</v>
      </c>
      <c r="AK15" s="17">
        <f>IF(RUN_YEARS &gt; 1,(A1L224C2 + A1L224C5) / 2, 0)</f>
        <v>48010.5</v>
      </c>
      <c r="AL15" s="16" t="s">
        <v>1078</v>
      </c>
      <c r="AM15" s="17">
        <f>(A1L224C16 + A1L224C17)</f>
        <v>95489.5</v>
      </c>
      <c r="AN15" s="16" t="s">
        <v>1079</v>
      </c>
      <c r="AO15" s="17">
        <f>IF(RUN_YEARS &gt; 2,(A1L224C1 + A1L224C4 + A1L224C7) / 3, 0)</f>
        <v>47454.333333333336</v>
      </c>
      <c r="AP15" s="16" t="s">
        <v>1080</v>
      </c>
      <c r="AQ15" s="17">
        <f>IF(RUN_YEARS &gt; 2,(A1L224C2 + A1L224C5 + A1L224C8) / 3, 0)</f>
        <v>48015</v>
      </c>
      <c r="AR15" s="16" t="s">
        <v>1081</v>
      </c>
      <c r="AS15" s="17">
        <f>(A1L224C19 + A1L224C20)</f>
        <v>95469.333333333343</v>
      </c>
      <c r="AT15" s="16" t="s">
        <v>1082</v>
      </c>
      <c r="AU15" s="17">
        <f>IF(RUN_YEARS &gt; 3,(A1L224C1 + A1L224C4 + A1L224C7 + A1L224C10) / 4, 0)</f>
        <v>52053.5</v>
      </c>
      <c r="AV15" s="16" t="s">
        <v>1083</v>
      </c>
      <c r="AW15" s="17">
        <f>IF(RUN_YEARS &gt; 3,(A1L224C2 + A1L224C5 + A1L224C8 + A1L224C11) / 4, 0)</f>
        <v>52636.5</v>
      </c>
      <c r="AX15" s="16" t="s">
        <v>1084</v>
      </c>
      <c r="AY15" s="17">
        <f>(A1L224C22 + A1L224C23)</f>
        <v>104690</v>
      </c>
      <c r="AZ15" s="16" t="s">
        <v>1085</v>
      </c>
      <c r="BA15" s="17">
        <f>IF(RUN_YEARS &gt; 4,(A1L224C1 + A1L224C4 + A1L224C7 + A1L224C10 + A1L224C13) / 5, 0)</f>
        <v>50849.599999999999</v>
      </c>
      <c r="BB15" s="16" t="s">
        <v>1086</v>
      </c>
      <c r="BC15" s="17">
        <f>IF(RUN_YEARS &gt; 4,(A1L224C2 + A1L224C5 + A1L224C8 + A1L224C11 + A1L224C14) / 5, 0)</f>
        <v>51317.2</v>
      </c>
      <c r="BD15" s="16" t="s">
        <v>1087</v>
      </c>
      <c r="BE15" s="17">
        <f>(A1L224C25 + A1L224C26)</f>
        <v>102166.79999999999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526</v>
      </c>
      <c r="F16" s="16" t="s">
        <v>174</v>
      </c>
      <c r="G16" s="15">
        <v>476</v>
      </c>
      <c r="H16" s="16" t="s">
        <v>1088</v>
      </c>
      <c r="I16" s="17">
        <f>(A1L225C1 + A1L225C2)</f>
        <v>1002</v>
      </c>
      <c r="J16" s="16" t="s">
        <v>175</v>
      </c>
      <c r="K16" s="15">
        <v>545</v>
      </c>
      <c r="L16" s="16" t="s">
        <v>175</v>
      </c>
      <c r="M16" s="15">
        <v>487</v>
      </c>
      <c r="N16" s="16" t="s">
        <v>1089</v>
      </c>
      <c r="O16" s="17">
        <f>(A1L225C4 + A1L225C5)</f>
        <v>1032</v>
      </c>
      <c r="P16" s="16" t="s">
        <v>176</v>
      </c>
      <c r="Q16" s="15">
        <v>597</v>
      </c>
      <c r="R16" s="16" t="s">
        <v>176</v>
      </c>
      <c r="S16" s="15">
        <v>568</v>
      </c>
      <c r="T16" s="16" t="s">
        <v>1090</v>
      </c>
      <c r="U16" s="17">
        <f>(A1L225C7 + A1L225C8)</f>
        <v>1165</v>
      </c>
      <c r="V16" s="16" t="s">
        <v>177</v>
      </c>
      <c r="W16" s="15">
        <v>374</v>
      </c>
      <c r="X16" s="16" t="s">
        <v>177</v>
      </c>
      <c r="Y16" s="15">
        <v>319</v>
      </c>
      <c r="Z16" s="16" t="s">
        <v>1091</v>
      </c>
      <c r="AA16" s="17">
        <f>(A1L225C10 + A1L225C11)</f>
        <v>693</v>
      </c>
      <c r="AB16" s="16" t="s">
        <v>178</v>
      </c>
      <c r="AC16" s="15">
        <v>281</v>
      </c>
      <c r="AD16" s="16" t="s">
        <v>178</v>
      </c>
      <c r="AE16" s="15">
        <v>216</v>
      </c>
      <c r="AF16" s="16" t="s">
        <v>1092</v>
      </c>
      <c r="AG16" s="17">
        <f>(A1L225C13 + A1L225C14)</f>
        <v>497</v>
      </c>
      <c r="AH16" s="16" t="s">
        <v>1093</v>
      </c>
      <c r="AI16" s="17">
        <f>IF(RUN_YEARS &gt; 1,(A1L225C1 + A1L225C4) / 2, 0)</f>
        <v>535.5</v>
      </c>
      <c r="AJ16" s="16" t="s">
        <v>1094</v>
      </c>
      <c r="AK16" s="17">
        <f>IF(RUN_YEARS &gt; 1,(A1L225C2 + A1L225C5) / 2, 0)</f>
        <v>481.5</v>
      </c>
      <c r="AL16" s="16" t="s">
        <v>1095</v>
      </c>
      <c r="AM16" s="17">
        <f>(A1L225C16 + A1L225C17)</f>
        <v>1017</v>
      </c>
      <c r="AN16" s="16" t="s">
        <v>1096</v>
      </c>
      <c r="AO16" s="17">
        <f>IF(RUN_YEARS &gt; 2,(A1L225C1 + A1L225C4 + A1L225C7) / 3, 0)</f>
        <v>556</v>
      </c>
      <c r="AP16" s="16" t="s">
        <v>1097</v>
      </c>
      <c r="AQ16" s="17">
        <f>IF(RUN_YEARS &gt; 2,(A1L225C2 + A1L225C5 + A1L225C8) / 3, 0)</f>
        <v>510.33333333333331</v>
      </c>
      <c r="AR16" s="16" t="s">
        <v>1098</v>
      </c>
      <c r="AS16" s="17">
        <f>(A1L225C19 + A1L225C20)</f>
        <v>1066.3333333333333</v>
      </c>
      <c r="AT16" s="16" t="s">
        <v>1099</v>
      </c>
      <c r="AU16" s="17">
        <f>IF(RUN_YEARS &gt; 3,(A1L225C1 + A1L225C4 + A1L225C7 + A1L225C10) / 4, 0)</f>
        <v>510.5</v>
      </c>
      <c r="AV16" s="16" t="s">
        <v>1100</v>
      </c>
      <c r="AW16" s="17">
        <f>IF(RUN_YEARS &gt; 3,(A1L225C2 + A1L225C5 + A1L225C8 + A1L225C11) / 4, 0)</f>
        <v>462.5</v>
      </c>
      <c r="AX16" s="16" t="s">
        <v>1101</v>
      </c>
      <c r="AY16" s="17">
        <f>(A1L225C22 + A1L225C23)</f>
        <v>973</v>
      </c>
      <c r="AZ16" s="16" t="s">
        <v>1102</v>
      </c>
      <c r="BA16" s="17">
        <f>IF(RUN_YEARS &gt; 4,(A1L225C1 + A1L225C4 + A1L225C7 + A1L225C10 + A1L225C13) / 5, 0)</f>
        <v>464.6</v>
      </c>
      <c r="BB16" s="16" t="s">
        <v>1103</v>
      </c>
      <c r="BC16" s="17">
        <f>IF(RUN_YEARS &gt; 4,(A1L225C2 + A1L225C5 + A1L225C8 + A1L225C11 + A1L225C14) / 5, 0)</f>
        <v>413.2</v>
      </c>
      <c r="BD16" s="16" t="s">
        <v>1104</v>
      </c>
      <c r="BE16" s="17">
        <f>(A1L225C25 + A1L225C26)</f>
        <v>877.8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16</v>
      </c>
      <c r="F17" s="16" t="s">
        <v>174</v>
      </c>
      <c r="G17" s="15">
        <v>20</v>
      </c>
      <c r="H17" s="16" t="s">
        <v>1105</v>
      </c>
      <c r="I17" s="17">
        <f>(A1L226C1 + A1L226C2)</f>
        <v>36</v>
      </c>
      <c r="J17" s="16" t="s">
        <v>175</v>
      </c>
      <c r="K17" s="15">
        <v>26</v>
      </c>
      <c r="L17" s="16" t="s">
        <v>175</v>
      </c>
      <c r="M17" s="15">
        <v>25</v>
      </c>
      <c r="N17" s="16" t="s">
        <v>1106</v>
      </c>
      <c r="O17" s="17">
        <f>(A1L226C4 + A1L226C5)</f>
        <v>51</v>
      </c>
      <c r="P17" s="16" t="s">
        <v>176</v>
      </c>
      <c r="Q17" s="15">
        <v>16</v>
      </c>
      <c r="R17" s="16" t="s">
        <v>176</v>
      </c>
      <c r="S17" s="15">
        <v>21</v>
      </c>
      <c r="T17" s="16" t="s">
        <v>1107</v>
      </c>
      <c r="U17" s="17">
        <f>(A1L226C7 + A1L226C8)</f>
        <v>37</v>
      </c>
      <c r="V17" s="16" t="s">
        <v>177</v>
      </c>
      <c r="W17" s="15">
        <v>19</v>
      </c>
      <c r="X17" s="16" t="s">
        <v>177</v>
      </c>
      <c r="Y17" s="15">
        <v>20</v>
      </c>
      <c r="Z17" s="16" t="s">
        <v>1108</v>
      </c>
      <c r="AA17" s="17">
        <f>(A1L226C10 + A1L226C11)</f>
        <v>39</v>
      </c>
      <c r="AB17" s="16" t="s">
        <v>178</v>
      </c>
      <c r="AC17" s="15">
        <v>19</v>
      </c>
      <c r="AD17" s="16" t="s">
        <v>178</v>
      </c>
      <c r="AE17" s="15">
        <v>20</v>
      </c>
      <c r="AF17" s="16" t="s">
        <v>1109</v>
      </c>
      <c r="AG17" s="17">
        <f>(A1L226C13 + A1L226C14)</f>
        <v>39</v>
      </c>
      <c r="AH17" s="16" t="s">
        <v>1110</v>
      </c>
      <c r="AI17" s="17">
        <f>IF(RUN_YEARS &gt; 1,(A1L226C1 + A1L226C4) / 2, 0)</f>
        <v>21</v>
      </c>
      <c r="AJ17" s="16" t="s">
        <v>1111</v>
      </c>
      <c r="AK17" s="17">
        <f>IF(RUN_YEARS &gt; 1,(A1L226C2 + A1L226C5) / 2, 0)</f>
        <v>22.5</v>
      </c>
      <c r="AL17" s="16" t="s">
        <v>1112</v>
      </c>
      <c r="AM17" s="17">
        <f>(A1L226C16 + A1L226C17)</f>
        <v>43.5</v>
      </c>
      <c r="AN17" s="16" t="s">
        <v>1113</v>
      </c>
      <c r="AO17" s="17">
        <f>IF(RUN_YEARS &gt; 2,(A1L226C1 + A1L226C4 + A1L226C7) / 3, 0)</f>
        <v>19.333333333333332</v>
      </c>
      <c r="AP17" s="16" t="s">
        <v>1114</v>
      </c>
      <c r="AQ17" s="17">
        <f>IF(RUN_YEARS &gt; 2,(A1L226C2 + A1L226C5 + A1L226C8) / 3, 0)</f>
        <v>22</v>
      </c>
      <c r="AR17" s="16" t="s">
        <v>1115</v>
      </c>
      <c r="AS17" s="17">
        <f>(A1L226C19 + A1L226C20)</f>
        <v>41.333333333333329</v>
      </c>
      <c r="AT17" s="16" t="s">
        <v>1116</v>
      </c>
      <c r="AU17" s="17">
        <f>IF(RUN_YEARS &gt; 3,(A1L226C1 + A1L226C4 + A1L226C7 + A1L226C10) / 4, 0)</f>
        <v>19.25</v>
      </c>
      <c r="AV17" s="16" t="s">
        <v>1117</v>
      </c>
      <c r="AW17" s="17">
        <f>IF(RUN_YEARS &gt; 3,(A1L226C2 + A1L226C5 + A1L226C8 + A1L226C11) / 4, 0)</f>
        <v>21.5</v>
      </c>
      <c r="AX17" s="16" t="s">
        <v>1118</v>
      </c>
      <c r="AY17" s="17">
        <f>(A1L226C22 + A1L226C23)</f>
        <v>40.75</v>
      </c>
      <c r="AZ17" s="16" t="s">
        <v>1119</v>
      </c>
      <c r="BA17" s="17">
        <f>IF(RUN_YEARS &gt; 4,(A1L226C1 + A1L226C4 + A1L226C7 + A1L226C10 + A1L226C13) / 5, 0)</f>
        <v>19.2</v>
      </c>
      <c r="BB17" s="16" t="s">
        <v>1120</v>
      </c>
      <c r="BC17" s="17">
        <f>IF(RUN_YEARS &gt; 4,(A1L226C2 + A1L226C5 + A1L226C8 + A1L226C11 + A1L226C14) / 5, 0)</f>
        <v>21.2</v>
      </c>
      <c r="BD17" s="16" t="s">
        <v>1121</v>
      </c>
      <c r="BE17" s="17">
        <f>(A1L226C25 + A1L226C26)</f>
        <v>40.4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98006</v>
      </c>
      <c r="F18" s="16" t="s">
        <v>174</v>
      </c>
      <c r="G18" s="15">
        <v>3752</v>
      </c>
      <c r="H18" s="16" t="s">
        <v>1122</v>
      </c>
      <c r="I18" s="17">
        <f>(A1L227C1 + A1L227C2)</f>
        <v>101758</v>
      </c>
      <c r="J18" s="16" t="s">
        <v>175</v>
      </c>
      <c r="K18" s="15">
        <v>117138</v>
      </c>
      <c r="L18" s="16" t="s">
        <v>175</v>
      </c>
      <c r="M18" s="15">
        <v>6108</v>
      </c>
      <c r="N18" s="16" t="s">
        <v>1123</v>
      </c>
      <c r="O18" s="17">
        <f>(A1L227C4 + A1L227C5)</f>
        <v>123246</v>
      </c>
      <c r="P18" s="16" t="s">
        <v>176</v>
      </c>
      <c r="Q18" s="15">
        <v>51293</v>
      </c>
      <c r="R18" s="16" t="s">
        <v>176</v>
      </c>
      <c r="S18" s="15">
        <v>1793</v>
      </c>
      <c r="T18" s="16" t="s">
        <v>1124</v>
      </c>
      <c r="U18" s="17">
        <f>(A1L227C7 + A1L227C8)</f>
        <v>53086</v>
      </c>
      <c r="V18" s="16" t="s">
        <v>177</v>
      </c>
      <c r="W18" s="15">
        <v>47352</v>
      </c>
      <c r="X18" s="16" t="s">
        <v>177</v>
      </c>
      <c r="Y18" s="15">
        <v>1605</v>
      </c>
      <c r="Z18" s="16" t="s">
        <v>1125</v>
      </c>
      <c r="AA18" s="17">
        <f>(A1L227C10 + A1L227C11)</f>
        <v>48957</v>
      </c>
      <c r="AB18" s="16" t="s">
        <v>178</v>
      </c>
      <c r="AC18" s="15">
        <v>46543</v>
      </c>
      <c r="AD18" s="16" t="s">
        <v>178</v>
      </c>
      <c r="AE18" s="15">
        <v>2175</v>
      </c>
      <c r="AF18" s="16" t="s">
        <v>1126</v>
      </c>
      <c r="AG18" s="17">
        <f>(A1L227C13 + A1L227C14)</f>
        <v>48718</v>
      </c>
      <c r="AH18" s="16" t="s">
        <v>1127</v>
      </c>
      <c r="AI18" s="17">
        <f>IF(RUN_YEARS &gt; 1,(A1L227C1 + A1L227C4) / 2, 0)</f>
        <v>107572</v>
      </c>
      <c r="AJ18" s="16" t="s">
        <v>1128</v>
      </c>
      <c r="AK18" s="17">
        <f>IF(RUN_YEARS &gt; 1,(A1L227C2 + A1L227C5) / 2, 0)</f>
        <v>4930</v>
      </c>
      <c r="AL18" s="16" t="s">
        <v>1129</v>
      </c>
      <c r="AM18" s="17">
        <f>(A1L227C16 + A1L227C17)</f>
        <v>112502</v>
      </c>
      <c r="AN18" s="16" t="s">
        <v>1130</v>
      </c>
      <c r="AO18" s="17">
        <f>IF(RUN_YEARS &gt; 2,(A1L227C1 + A1L227C4 + A1L227C7) / 3, 0)</f>
        <v>88812.333333333328</v>
      </c>
      <c r="AP18" s="16" t="s">
        <v>1131</v>
      </c>
      <c r="AQ18" s="17">
        <f>IF(RUN_YEARS &gt; 2,(A1L227C2 + A1L227C5 + A1L227C8) / 3, 0)</f>
        <v>3884.3333333333335</v>
      </c>
      <c r="AR18" s="16" t="s">
        <v>1132</v>
      </c>
      <c r="AS18" s="17">
        <f>(A1L227C19 + A1L227C20)</f>
        <v>92696.666666666657</v>
      </c>
      <c r="AT18" s="16" t="s">
        <v>1133</v>
      </c>
      <c r="AU18" s="17">
        <f>IF(RUN_YEARS &gt; 3,(A1L227C1 + A1L227C4 + A1L227C7 + A1L227C10) / 4, 0)</f>
        <v>78447.25</v>
      </c>
      <c r="AV18" s="16" t="s">
        <v>1134</v>
      </c>
      <c r="AW18" s="17">
        <f>IF(RUN_YEARS &gt; 3,(A1L227C2 + A1L227C5 + A1L227C8 + A1L227C11) / 4, 0)</f>
        <v>3314.5</v>
      </c>
      <c r="AX18" s="16" t="s">
        <v>1135</v>
      </c>
      <c r="AY18" s="17">
        <f>(A1L227C22 + A1L227C23)</f>
        <v>81761.75</v>
      </c>
      <c r="AZ18" s="16" t="s">
        <v>1136</v>
      </c>
      <c r="BA18" s="17">
        <f>IF(RUN_YEARS &gt; 4,(A1L227C1 + A1L227C4 + A1L227C7 + A1L227C10 + A1L227C13) / 5, 0)</f>
        <v>72066.399999999994</v>
      </c>
      <c r="BB18" s="16" t="s">
        <v>1137</v>
      </c>
      <c r="BC18" s="17">
        <f>IF(RUN_YEARS &gt; 4,(A1L227C2 + A1L227C5 + A1L227C8 + A1L227C11 + A1L227C14) / 5, 0)</f>
        <v>3086.6</v>
      </c>
      <c r="BD18" s="16" t="s">
        <v>1138</v>
      </c>
      <c r="BE18" s="17">
        <f>(A1L227C25 + A1L227C26)</f>
        <v>75153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49522</v>
      </c>
      <c r="F19" s="16" t="s">
        <v>174</v>
      </c>
      <c r="G19" s="15">
        <v>23003</v>
      </c>
      <c r="H19" s="16" t="s">
        <v>1139</v>
      </c>
      <c r="I19" s="17">
        <f>(A1L228C1 + A1L228C2)</f>
        <v>72525</v>
      </c>
      <c r="J19" s="16" t="s">
        <v>175</v>
      </c>
      <c r="K19" s="15">
        <v>50619</v>
      </c>
      <c r="L19" s="16" t="s">
        <v>175</v>
      </c>
      <c r="M19" s="15">
        <v>19016</v>
      </c>
      <c r="N19" s="16" t="s">
        <v>1140</v>
      </c>
      <c r="O19" s="17">
        <f>(A1L228C4 + A1L228C5)</f>
        <v>69635</v>
      </c>
      <c r="P19" s="16" t="s">
        <v>176</v>
      </c>
      <c r="Q19" s="15">
        <v>53886</v>
      </c>
      <c r="R19" s="16" t="s">
        <v>176</v>
      </c>
      <c r="S19" s="15">
        <v>26214</v>
      </c>
      <c r="T19" s="16" t="s">
        <v>1141</v>
      </c>
      <c r="U19" s="17">
        <f>(A1L228C7 + A1L228C8)</f>
        <v>80100</v>
      </c>
      <c r="V19" s="16" t="s">
        <v>177</v>
      </c>
      <c r="W19" s="15">
        <v>52363</v>
      </c>
      <c r="X19" s="16" t="s">
        <v>177</v>
      </c>
      <c r="Y19" s="15">
        <v>28319</v>
      </c>
      <c r="Z19" s="16" t="s">
        <v>1142</v>
      </c>
      <c r="AA19" s="17">
        <f>(A1L228C10 + A1L228C11)</f>
        <v>80682</v>
      </c>
      <c r="AB19" s="16" t="s">
        <v>178</v>
      </c>
      <c r="AC19" s="15">
        <v>58220</v>
      </c>
      <c r="AD19" s="16" t="s">
        <v>178</v>
      </c>
      <c r="AE19" s="15">
        <v>32294</v>
      </c>
      <c r="AF19" s="16" t="s">
        <v>1143</v>
      </c>
      <c r="AG19" s="17">
        <f>(A1L228C13 + A1L228C14)</f>
        <v>90514</v>
      </c>
      <c r="AH19" s="16" t="s">
        <v>1144</v>
      </c>
      <c r="AI19" s="17">
        <f>IF(RUN_YEARS &gt; 1,(A1L228C1 + A1L228C4) / 2, 0)</f>
        <v>50070.5</v>
      </c>
      <c r="AJ19" s="16" t="s">
        <v>1145</v>
      </c>
      <c r="AK19" s="17">
        <f>IF(RUN_YEARS &gt; 1,(A1L228C2 + A1L228C5) / 2, 0)</f>
        <v>21009.5</v>
      </c>
      <c r="AL19" s="16" t="s">
        <v>1146</v>
      </c>
      <c r="AM19" s="17">
        <f>(A1L228C16 + A1L228C17)</f>
        <v>71080</v>
      </c>
      <c r="AN19" s="16" t="s">
        <v>1147</v>
      </c>
      <c r="AO19" s="17">
        <f>IF(RUN_YEARS &gt; 2,(A1L228C1 + A1L228C4 + A1L228C7) / 3, 0)</f>
        <v>51342.333333333336</v>
      </c>
      <c r="AP19" s="16" t="s">
        <v>1148</v>
      </c>
      <c r="AQ19" s="17">
        <f>IF(RUN_YEARS &gt; 2,(A1L228C2 + A1L228C5 + A1L228C8) / 3, 0)</f>
        <v>22744.333333333332</v>
      </c>
      <c r="AR19" s="16" t="s">
        <v>1149</v>
      </c>
      <c r="AS19" s="17">
        <f>(A1L228C19 + A1L228C20)</f>
        <v>74086.666666666672</v>
      </c>
      <c r="AT19" s="16" t="s">
        <v>1150</v>
      </c>
      <c r="AU19" s="17">
        <f>IF(RUN_YEARS &gt; 3,(A1L228C1 + A1L228C4 + A1L228C7 + A1L228C10) / 4, 0)</f>
        <v>51597.5</v>
      </c>
      <c r="AV19" s="16" t="s">
        <v>1151</v>
      </c>
      <c r="AW19" s="17">
        <f>IF(RUN_YEARS &gt; 3,(A1L228C2 + A1L228C5 + A1L228C8 + A1L228C11) / 4, 0)</f>
        <v>24138</v>
      </c>
      <c r="AX19" s="16" t="s">
        <v>1152</v>
      </c>
      <c r="AY19" s="17">
        <f>(A1L228C22 + A1L228C23)</f>
        <v>75735.5</v>
      </c>
      <c r="AZ19" s="16" t="s">
        <v>1153</v>
      </c>
      <c r="BA19" s="17">
        <f>IF(RUN_YEARS &gt; 4,(A1L228C1 + A1L228C4 + A1L228C7 + A1L228C10 + A1L228C13) / 5, 0)</f>
        <v>52922</v>
      </c>
      <c r="BB19" s="16" t="s">
        <v>1154</v>
      </c>
      <c r="BC19" s="17">
        <f>IF(RUN_YEARS &gt; 4,(A1L228C2 + A1L228C5 + A1L228C8 + A1L228C11 + A1L228C14) / 5, 0)</f>
        <v>25769.200000000001</v>
      </c>
      <c r="BD19" s="16" t="s">
        <v>1155</v>
      </c>
      <c r="BE19" s="17">
        <f>(A1L228C25 + A1L228C26)</f>
        <v>78691.199999999997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227</v>
      </c>
      <c r="F20" s="16" t="s">
        <v>174</v>
      </c>
      <c r="G20" s="15">
        <v>442</v>
      </c>
      <c r="H20" s="16" t="s">
        <v>1156</v>
      </c>
      <c r="I20" s="17">
        <f>(A1L229C1 + A1L229C2)</f>
        <v>669</v>
      </c>
      <c r="J20" s="16" t="s">
        <v>175</v>
      </c>
      <c r="K20" s="15">
        <v>48</v>
      </c>
      <c r="L20" s="16" t="s">
        <v>175</v>
      </c>
      <c r="M20" s="15">
        <v>59</v>
      </c>
      <c r="N20" s="16" t="s">
        <v>1157</v>
      </c>
      <c r="O20" s="17">
        <f>(A1L229C4 + A1L229C5)</f>
        <v>107</v>
      </c>
      <c r="P20" s="16" t="s">
        <v>176</v>
      </c>
      <c r="Q20" s="15">
        <v>96</v>
      </c>
      <c r="R20" s="16" t="s">
        <v>176</v>
      </c>
      <c r="S20" s="15">
        <v>105</v>
      </c>
      <c r="T20" s="16" t="s">
        <v>1158</v>
      </c>
      <c r="U20" s="17">
        <f>(A1L229C7 + A1L229C8)</f>
        <v>201</v>
      </c>
      <c r="V20" s="16" t="s">
        <v>177</v>
      </c>
      <c r="W20" s="15">
        <v>234</v>
      </c>
      <c r="X20" s="16" t="s">
        <v>177</v>
      </c>
      <c r="Y20" s="15">
        <v>253</v>
      </c>
      <c r="Z20" s="16" t="s">
        <v>1159</v>
      </c>
      <c r="AA20" s="17">
        <f>(A1L229C10 + A1L229C11)</f>
        <v>487</v>
      </c>
      <c r="AB20" s="16" t="s">
        <v>178</v>
      </c>
      <c r="AC20" s="15">
        <v>186</v>
      </c>
      <c r="AD20" s="16" t="s">
        <v>178</v>
      </c>
      <c r="AE20" s="15">
        <v>191</v>
      </c>
      <c r="AF20" s="16" t="s">
        <v>1160</v>
      </c>
      <c r="AG20" s="17">
        <f>(A1L229C13 + A1L229C14)</f>
        <v>377</v>
      </c>
      <c r="AH20" s="16" t="s">
        <v>1161</v>
      </c>
      <c r="AI20" s="17">
        <f>IF(RUN_YEARS &gt; 1,(A1L229C1 + A1L229C4) / 2, 0)</f>
        <v>137.5</v>
      </c>
      <c r="AJ20" s="16" t="s">
        <v>1162</v>
      </c>
      <c r="AK20" s="17">
        <f>IF(RUN_YEARS &gt; 1,(A1L229C2 + A1L229C5) / 2, 0)</f>
        <v>250.5</v>
      </c>
      <c r="AL20" s="16" t="s">
        <v>1163</v>
      </c>
      <c r="AM20" s="17">
        <f>(A1L229C16 + A1L229C17)</f>
        <v>388</v>
      </c>
      <c r="AN20" s="16" t="s">
        <v>1164</v>
      </c>
      <c r="AO20" s="17">
        <f>IF(RUN_YEARS &gt; 2,(A1L229C1 + A1L229C4 + A1L229C7) / 3, 0)</f>
        <v>123.66666666666667</v>
      </c>
      <c r="AP20" s="16" t="s">
        <v>1165</v>
      </c>
      <c r="AQ20" s="17">
        <f>IF(RUN_YEARS &gt; 2,(A1L229C2 + A1L229C5 + A1L229C8) / 3, 0)</f>
        <v>202</v>
      </c>
      <c r="AR20" s="16" t="s">
        <v>1166</v>
      </c>
      <c r="AS20" s="17">
        <f>(A1L229C19 + A1L229C20)</f>
        <v>325.66666666666669</v>
      </c>
      <c r="AT20" s="16" t="s">
        <v>1167</v>
      </c>
      <c r="AU20" s="17">
        <f>IF(RUN_YEARS &gt; 3,(A1L229C1 + A1L229C4 + A1L229C7 + A1L229C10) / 4, 0)</f>
        <v>151.25</v>
      </c>
      <c r="AV20" s="16" t="s">
        <v>1168</v>
      </c>
      <c r="AW20" s="17">
        <f>IF(RUN_YEARS &gt; 3,(A1L229C2 + A1L229C5 + A1L229C8 + A1L229C11) / 4, 0)</f>
        <v>214.75</v>
      </c>
      <c r="AX20" s="16" t="s">
        <v>1169</v>
      </c>
      <c r="AY20" s="17">
        <f>(A1L229C22 + A1L229C23)</f>
        <v>366</v>
      </c>
      <c r="AZ20" s="16" t="s">
        <v>1170</v>
      </c>
      <c r="BA20" s="17">
        <f>IF(RUN_YEARS &gt; 4,(A1L229C1 + A1L229C4 + A1L229C7 + A1L229C10 + A1L229C13) / 5, 0)</f>
        <v>158.19999999999999</v>
      </c>
      <c r="BB20" s="16" t="s">
        <v>1171</v>
      </c>
      <c r="BC20" s="17">
        <f>IF(RUN_YEARS &gt; 4,(A1L229C2 + A1L229C5 + A1L229C8 + A1L229C11 + A1L229C14) / 5, 0)</f>
        <v>210</v>
      </c>
      <c r="BD20" s="16" t="s">
        <v>1172</v>
      </c>
      <c r="BE20" s="17">
        <f>(A1L229C25 + A1L229C26)</f>
        <v>368.2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6240</v>
      </c>
      <c r="F21" s="16" t="s">
        <v>174</v>
      </c>
      <c r="G21" s="15">
        <v>5511</v>
      </c>
      <c r="H21" s="16" t="s">
        <v>1173</v>
      </c>
      <c r="I21" s="17">
        <f>(A1L230C1 + A1L230C2)</f>
        <v>11751</v>
      </c>
      <c r="J21" s="16" t="s">
        <v>175</v>
      </c>
      <c r="K21" s="15">
        <v>5297</v>
      </c>
      <c r="L21" s="16" t="s">
        <v>175</v>
      </c>
      <c r="M21" s="15">
        <v>5374</v>
      </c>
      <c r="N21" s="16" t="s">
        <v>1174</v>
      </c>
      <c r="O21" s="17">
        <f>(A1L230C4 + A1L230C5)</f>
        <v>10671</v>
      </c>
      <c r="P21" s="16" t="s">
        <v>176</v>
      </c>
      <c r="Q21" s="15">
        <v>5619</v>
      </c>
      <c r="R21" s="16" t="s">
        <v>176</v>
      </c>
      <c r="S21" s="15">
        <v>5649</v>
      </c>
      <c r="T21" s="16" t="s">
        <v>1175</v>
      </c>
      <c r="U21" s="17">
        <f>(A1L230C7 + A1L230C8)</f>
        <v>11268</v>
      </c>
      <c r="V21" s="16" t="s">
        <v>177</v>
      </c>
      <c r="W21" s="15">
        <v>6699</v>
      </c>
      <c r="X21" s="16" t="s">
        <v>177</v>
      </c>
      <c r="Y21" s="15">
        <v>6392</v>
      </c>
      <c r="Z21" s="16" t="s">
        <v>1176</v>
      </c>
      <c r="AA21" s="17">
        <f>(A1L230C10 + A1L230C11)</f>
        <v>13091</v>
      </c>
      <c r="AB21" s="16" t="s">
        <v>178</v>
      </c>
      <c r="AC21" s="15">
        <v>6941</v>
      </c>
      <c r="AD21" s="16" t="s">
        <v>178</v>
      </c>
      <c r="AE21" s="15">
        <v>6694</v>
      </c>
      <c r="AF21" s="16" t="s">
        <v>1177</v>
      </c>
      <c r="AG21" s="17">
        <f>(A1L230C13 + A1L230C14)</f>
        <v>13635</v>
      </c>
      <c r="AH21" s="16" t="s">
        <v>1178</v>
      </c>
      <c r="AI21" s="17">
        <f>IF(RUN_YEARS &gt; 1,(A1L230C1 + A1L230C4) / 2, 0)</f>
        <v>5768.5</v>
      </c>
      <c r="AJ21" s="16" t="s">
        <v>1179</v>
      </c>
      <c r="AK21" s="17">
        <f>IF(RUN_YEARS &gt; 1,(A1L230C2 + A1L230C5) / 2, 0)</f>
        <v>5442.5</v>
      </c>
      <c r="AL21" s="16" t="s">
        <v>1180</v>
      </c>
      <c r="AM21" s="17">
        <f>(A1L230C16 + A1L230C17)</f>
        <v>11211</v>
      </c>
      <c r="AN21" s="16" t="s">
        <v>1181</v>
      </c>
      <c r="AO21" s="17">
        <f>IF(RUN_YEARS &gt; 2,(A1L230C1 + A1L230C4 + A1L230C7) / 3, 0)</f>
        <v>5718.666666666667</v>
      </c>
      <c r="AP21" s="16" t="s">
        <v>1182</v>
      </c>
      <c r="AQ21" s="17">
        <f>IF(RUN_YEARS &gt; 2,(A1L230C2 + A1L230C5 + A1L230C8) / 3, 0)</f>
        <v>5511.333333333333</v>
      </c>
      <c r="AR21" s="16" t="s">
        <v>1183</v>
      </c>
      <c r="AS21" s="17">
        <f>(A1L230C19 + A1L230C20)</f>
        <v>11230</v>
      </c>
      <c r="AT21" s="16" t="s">
        <v>1184</v>
      </c>
      <c r="AU21" s="17">
        <f>IF(RUN_YEARS &gt; 3,(A1L230C1 + A1L230C4 + A1L230C7 + A1L230C10) / 4, 0)</f>
        <v>5963.75</v>
      </c>
      <c r="AV21" s="16" t="s">
        <v>1185</v>
      </c>
      <c r="AW21" s="17">
        <f>IF(RUN_YEARS &gt; 3,(A1L230C2 + A1L230C5 + A1L230C8 + A1L230C11) / 4, 0)</f>
        <v>5731.5</v>
      </c>
      <c r="AX21" s="16" t="s">
        <v>1186</v>
      </c>
      <c r="AY21" s="17">
        <f>(A1L230C22 + A1L230C23)</f>
        <v>11695.25</v>
      </c>
      <c r="AZ21" s="16" t="s">
        <v>1187</v>
      </c>
      <c r="BA21" s="17">
        <f>IF(RUN_YEARS &gt; 4,(A1L230C1 + A1L230C4 + A1L230C7 + A1L230C10 + A1L230C13) / 5, 0)</f>
        <v>6159.2</v>
      </c>
      <c r="BB21" s="16" t="s">
        <v>1188</v>
      </c>
      <c r="BC21" s="17">
        <f>IF(RUN_YEARS &gt; 4,(A1L230C2 + A1L230C5 + A1L230C8 + A1L230C11 + A1L230C14) / 5, 0)</f>
        <v>5924</v>
      </c>
      <c r="BD21" s="16" t="s">
        <v>1189</v>
      </c>
      <c r="BE21" s="17">
        <f>(A1L230C25 + A1L230C26)</f>
        <v>12083.2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43841</v>
      </c>
      <c r="F22" s="16" t="s">
        <v>174</v>
      </c>
      <c r="G22" s="15">
        <v>45939</v>
      </c>
      <c r="H22" s="16" t="s">
        <v>1190</v>
      </c>
      <c r="I22" s="17">
        <f>(A1L231C1 + A1L231C2)</f>
        <v>89780</v>
      </c>
      <c r="J22" s="16" t="s">
        <v>175</v>
      </c>
      <c r="K22" s="15">
        <v>42923</v>
      </c>
      <c r="L22" s="16" t="s">
        <v>175</v>
      </c>
      <c r="M22" s="15">
        <v>45007</v>
      </c>
      <c r="N22" s="16" t="s">
        <v>1191</v>
      </c>
      <c r="O22" s="17">
        <f>(A1L231C4 + A1L231C5)</f>
        <v>87930</v>
      </c>
      <c r="P22" s="16" t="s">
        <v>176</v>
      </c>
      <c r="Q22" s="15">
        <v>43626</v>
      </c>
      <c r="R22" s="16" t="s">
        <v>176</v>
      </c>
      <c r="S22" s="15">
        <v>45210</v>
      </c>
      <c r="T22" s="16" t="s">
        <v>1192</v>
      </c>
      <c r="U22" s="17">
        <f>(A1L231C7 + A1L231C8)</f>
        <v>88836</v>
      </c>
      <c r="V22" s="16" t="s">
        <v>177</v>
      </c>
      <c r="W22" s="15">
        <v>43546</v>
      </c>
      <c r="X22" s="16" t="s">
        <v>177</v>
      </c>
      <c r="Y22" s="15">
        <v>45449</v>
      </c>
      <c r="Z22" s="16" t="s">
        <v>1193</v>
      </c>
      <c r="AA22" s="17">
        <f>(A1L231C10 + A1L231C11)</f>
        <v>88995</v>
      </c>
      <c r="AB22" s="16" t="s">
        <v>178</v>
      </c>
      <c r="AC22" s="15">
        <v>43953</v>
      </c>
      <c r="AD22" s="16" t="s">
        <v>178</v>
      </c>
      <c r="AE22" s="15">
        <v>45492</v>
      </c>
      <c r="AF22" s="16" t="s">
        <v>1194</v>
      </c>
      <c r="AG22" s="17">
        <f>(A1L231C13 + A1L231C14)</f>
        <v>89445</v>
      </c>
      <c r="AH22" s="16" t="s">
        <v>1195</v>
      </c>
      <c r="AI22" s="17">
        <f>IF(RUN_YEARS &gt; 1,(A1L231C1 + A1L231C4) / 2, 0)</f>
        <v>43382</v>
      </c>
      <c r="AJ22" s="16" t="s">
        <v>1196</v>
      </c>
      <c r="AK22" s="17">
        <f>IF(RUN_YEARS &gt; 1,(A1L231C2 + A1L231C5) / 2, 0)</f>
        <v>45473</v>
      </c>
      <c r="AL22" s="16" t="s">
        <v>1197</v>
      </c>
      <c r="AM22" s="17">
        <f>(A1L231C16 + A1L231C17)</f>
        <v>88855</v>
      </c>
      <c r="AN22" s="16" t="s">
        <v>1198</v>
      </c>
      <c r="AO22" s="17">
        <f>IF(RUN_YEARS &gt; 2,(A1L231C1 + A1L231C4 + A1L231C7) / 3, 0)</f>
        <v>43463.333333333336</v>
      </c>
      <c r="AP22" s="16" t="s">
        <v>1199</v>
      </c>
      <c r="AQ22" s="17">
        <f>IF(RUN_YEARS &gt; 2,(A1L231C2 + A1L231C5 + A1L231C8) / 3, 0)</f>
        <v>45385.333333333336</v>
      </c>
      <c r="AR22" s="16" t="s">
        <v>1200</v>
      </c>
      <c r="AS22" s="17">
        <f>(A1L231C19 + A1L231C20)</f>
        <v>88848.666666666672</v>
      </c>
      <c r="AT22" s="16" t="s">
        <v>1201</v>
      </c>
      <c r="AU22" s="17">
        <f>IF(RUN_YEARS &gt; 3,(A1L231C1 + A1L231C4 + A1L231C7 + A1L231C10) / 4, 0)</f>
        <v>43484</v>
      </c>
      <c r="AV22" s="16" t="s">
        <v>1202</v>
      </c>
      <c r="AW22" s="17">
        <f>IF(RUN_YEARS &gt; 3,(A1L231C2 + A1L231C5 + A1L231C8 + A1L231C11) / 4, 0)</f>
        <v>45401.25</v>
      </c>
      <c r="AX22" s="16" t="s">
        <v>1203</v>
      </c>
      <c r="AY22" s="17">
        <f>(A1L231C22 + A1L231C23)</f>
        <v>88885.25</v>
      </c>
      <c r="AZ22" s="16" t="s">
        <v>1204</v>
      </c>
      <c r="BA22" s="17">
        <f>IF(RUN_YEARS &gt; 4,(A1L231C1 + A1L231C4 + A1L231C7 + A1L231C10 + A1L231C13) / 5, 0)</f>
        <v>43577.8</v>
      </c>
      <c r="BB22" s="16" t="s">
        <v>1205</v>
      </c>
      <c r="BC22" s="17">
        <f>IF(RUN_YEARS &gt; 4,(A1L231C2 + A1L231C5 + A1L231C8 + A1L231C11 + A1L231C14) / 5, 0)</f>
        <v>45419.4</v>
      </c>
      <c r="BD22" s="16" t="s">
        <v>1206</v>
      </c>
      <c r="BE22" s="17">
        <f>(A1L231C25 + A1L231C26)</f>
        <v>88997.200000000012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133668</v>
      </c>
      <c r="F23" s="16" t="s">
        <v>174</v>
      </c>
      <c r="G23" s="15">
        <v>143007</v>
      </c>
      <c r="H23" s="16" t="s">
        <v>1207</v>
      </c>
      <c r="I23" s="17">
        <f>(A1L232C1 + A1L232C2)</f>
        <v>276675</v>
      </c>
      <c r="J23" s="16" t="s">
        <v>175</v>
      </c>
      <c r="K23" s="15">
        <v>135747</v>
      </c>
      <c r="L23" s="16" t="s">
        <v>175</v>
      </c>
      <c r="M23" s="15">
        <v>146749</v>
      </c>
      <c r="N23" s="16" t="s">
        <v>1208</v>
      </c>
      <c r="O23" s="17">
        <f>(A1L232C4 + A1L232C5)</f>
        <v>282496</v>
      </c>
      <c r="P23" s="16" t="s">
        <v>176</v>
      </c>
      <c r="Q23" s="15">
        <v>129255</v>
      </c>
      <c r="R23" s="16" t="s">
        <v>176</v>
      </c>
      <c r="S23" s="15">
        <v>136146</v>
      </c>
      <c r="T23" s="16" t="s">
        <v>1209</v>
      </c>
      <c r="U23" s="17">
        <f>(A1L232C7 + A1L232C8)</f>
        <v>265401</v>
      </c>
      <c r="V23" s="16" t="s">
        <v>177</v>
      </c>
      <c r="W23" s="15">
        <v>138508</v>
      </c>
      <c r="X23" s="16" t="s">
        <v>177</v>
      </c>
      <c r="Y23" s="15">
        <v>147511</v>
      </c>
      <c r="Z23" s="16" t="s">
        <v>1210</v>
      </c>
      <c r="AA23" s="17">
        <f>(A1L232C10 + A1L232C11)</f>
        <v>286019</v>
      </c>
      <c r="AB23" s="16" t="s">
        <v>178</v>
      </c>
      <c r="AC23" s="15">
        <v>123942</v>
      </c>
      <c r="AD23" s="16" t="s">
        <v>178</v>
      </c>
      <c r="AE23" s="15">
        <v>129903</v>
      </c>
      <c r="AF23" s="16" t="s">
        <v>1211</v>
      </c>
      <c r="AG23" s="17">
        <f>(A1L232C13 + A1L232C14)</f>
        <v>253845</v>
      </c>
      <c r="AH23" s="16" t="s">
        <v>1212</v>
      </c>
      <c r="AI23" s="17">
        <f>IF(RUN_YEARS &gt; 1,(A1L232C1 + A1L232C4) / 2, 0)</f>
        <v>134707.5</v>
      </c>
      <c r="AJ23" s="16" t="s">
        <v>1213</v>
      </c>
      <c r="AK23" s="17">
        <f>IF(RUN_YEARS &gt; 1,(A1L232C2 + A1L232C5) / 2, 0)</f>
        <v>144878</v>
      </c>
      <c r="AL23" s="16" t="s">
        <v>1214</v>
      </c>
      <c r="AM23" s="17">
        <f>(A1L232C16 + A1L232C17)</f>
        <v>279585.5</v>
      </c>
      <c r="AN23" s="16" t="s">
        <v>1215</v>
      </c>
      <c r="AO23" s="17">
        <f>IF(RUN_YEARS &gt; 2,(A1L232C1 + A1L232C4 + A1L232C7) / 3, 0)</f>
        <v>132890</v>
      </c>
      <c r="AP23" s="16" t="s">
        <v>1216</v>
      </c>
      <c r="AQ23" s="17">
        <f>IF(RUN_YEARS &gt; 2,(A1L232C2 + A1L232C5 + A1L232C8) / 3, 0)</f>
        <v>141967.33333333334</v>
      </c>
      <c r="AR23" s="16" t="s">
        <v>1217</v>
      </c>
      <c r="AS23" s="17">
        <f>(A1L232C19 + A1L232C20)</f>
        <v>274857.33333333337</v>
      </c>
      <c r="AT23" s="16" t="s">
        <v>1218</v>
      </c>
      <c r="AU23" s="17">
        <f>IF(RUN_YEARS &gt; 3,(A1L232C1 + A1L232C4 + A1L232C7 + A1L232C10) / 4, 0)</f>
        <v>134294.5</v>
      </c>
      <c r="AV23" s="16" t="s">
        <v>1219</v>
      </c>
      <c r="AW23" s="17">
        <f>IF(RUN_YEARS &gt; 3,(A1L232C2 + A1L232C5 + A1L232C8 + A1L232C11) / 4, 0)</f>
        <v>143353.25</v>
      </c>
      <c r="AX23" s="16" t="s">
        <v>1220</v>
      </c>
      <c r="AY23" s="17">
        <f>(A1L232C22 + A1L232C23)</f>
        <v>277647.75</v>
      </c>
      <c r="AZ23" s="16" t="s">
        <v>1221</v>
      </c>
      <c r="BA23" s="17">
        <f>IF(RUN_YEARS &gt; 4,(A1L232C1 + A1L232C4 + A1L232C7 + A1L232C10 + A1L232C13) / 5, 0)</f>
        <v>132224</v>
      </c>
      <c r="BB23" s="16" t="s">
        <v>1222</v>
      </c>
      <c r="BC23" s="17">
        <f>IF(RUN_YEARS &gt; 4,(A1L232C2 + A1L232C5 + A1L232C8 + A1L232C11 + A1L232C14) / 5, 0)</f>
        <v>140663.20000000001</v>
      </c>
      <c r="BD23" s="16" t="s">
        <v>1223</v>
      </c>
      <c r="BE23" s="17">
        <f>(A1L232C25 + A1L232C26)</f>
        <v>272887.2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2458</v>
      </c>
      <c r="F24" s="16" t="s">
        <v>174</v>
      </c>
      <c r="G24" s="15">
        <v>2752</v>
      </c>
      <c r="H24" s="16" t="s">
        <v>1224</v>
      </c>
      <c r="I24" s="17">
        <f>(A1L233C1 + A1L233C2)</f>
        <v>5210</v>
      </c>
      <c r="J24" s="16" t="s">
        <v>175</v>
      </c>
      <c r="K24" s="15">
        <v>337</v>
      </c>
      <c r="L24" s="16" t="s">
        <v>175</v>
      </c>
      <c r="M24" s="15">
        <v>53</v>
      </c>
      <c r="N24" s="16" t="s">
        <v>1225</v>
      </c>
      <c r="O24" s="17">
        <f>(A1L233C4 + A1L233C5)</f>
        <v>390</v>
      </c>
      <c r="P24" s="16" t="s">
        <v>176</v>
      </c>
      <c r="Q24" s="15">
        <v>108468</v>
      </c>
      <c r="R24" s="16" t="s">
        <v>176</v>
      </c>
      <c r="S24" s="15">
        <v>46265</v>
      </c>
      <c r="T24" s="16" t="s">
        <v>1226</v>
      </c>
      <c r="U24" s="17">
        <f>(A1L233C7 + A1L233C8)</f>
        <v>154733</v>
      </c>
      <c r="V24" s="16" t="s">
        <v>177</v>
      </c>
      <c r="W24" s="15">
        <v>91401</v>
      </c>
      <c r="X24" s="16" t="s">
        <v>177</v>
      </c>
      <c r="Y24" s="15">
        <v>29670</v>
      </c>
      <c r="Z24" s="16" t="s">
        <v>1227</v>
      </c>
      <c r="AA24" s="17">
        <f>(A1L233C10 + A1L233C11)</f>
        <v>121071</v>
      </c>
      <c r="AB24" s="16" t="s">
        <v>178</v>
      </c>
      <c r="AC24" s="15">
        <v>83415</v>
      </c>
      <c r="AD24" s="16" t="s">
        <v>178</v>
      </c>
      <c r="AE24" s="15">
        <v>18191</v>
      </c>
      <c r="AF24" s="16" t="s">
        <v>1228</v>
      </c>
      <c r="AG24" s="17">
        <f>(A1L233C13 + A1L233C14)</f>
        <v>101606</v>
      </c>
      <c r="AH24" s="16" t="s">
        <v>1229</v>
      </c>
      <c r="AI24" s="17">
        <f>IF(RUN_YEARS &gt; 1,(A1L233C1 + A1L233C4) / 2, 0)</f>
        <v>1397.5</v>
      </c>
      <c r="AJ24" s="16" t="s">
        <v>1230</v>
      </c>
      <c r="AK24" s="17">
        <f>IF(RUN_YEARS &gt; 1,(A1L233C2 + A1L233C5) / 2, 0)</f>
        <v>1402.5</v>
      </c>
      <c r="AL24" s="16" t="s">
        <v>1231</v>
      </c>
      <c r="AM24" s="17">
        <f>(A1L233C16 + A1L233C17)</f>
        <v>2800</v>
      </c>
      <c r="AN24" s="16" t="s">
        <v>1232</v>
      </c>
      <c r="AO24" s="17">
        <f>IF(RUN_YEARS &gt; 2,(A1L233C1 + A1L233C4 + A1L233C7) / 3, 0)</f>
        <v>37087.666666666664</v>
      </c>
      <c r="AP24" s="16" t="s">
        <v>1233</v>
      </c>
      <c r="AQ24" s="17">
        <f>IF(RUN_YEARS &gt; 2,(A1L233C2 + A1L233C5 + A1L233C8) / 3, 0)</f>
        <v>16356.666666666666</v>
      </c>
      <c r="AR24" s="16" t="s">
        <v>1234</v>
      </c>
      <c r="AS24" s="17">
        <f>(A1L233C19 + A1L233C20)</f>
        <v>53444.333333333328</v>
      </c>
      <c r="AT24" s="16" t="s">
        <v>1235</v>
      </c>
      <c r="AU24" s="17">
        <f>IF(RUN_YEARS &gt; 3,(A1L233C1 + A1L233C4 + A1L233C7 + A1L233C10) / 4, 0)</f>
        <v>50666</v>
      </c>
      <c r="AV24" s="16" t="s">
        <v>1236</v>
      </c>
      <c r="AW24" s="17">
        <f>IF(RUN_YEARS &gt; 3,(A1L233C2 + A1L233C5 + A1L233C8 + A1L233C11) / 4, 0)</f>
        <v>19685</v>
      </c>
      <c r="AX24" s="16" t="s">
        <v>1237</v>
      </c>
      <c r="AY24" s="17">
        <f>(A1L233C22 + A1L233C23)</f>
        <v>70351</v>
      </c>
      <c r="AZ24" s="16" t="s">
        <v>1238</v>
      </c>
      <c r="BA24" s="17">
        <f>IF(RUN_YEARS &gt; 4,(A1L233C1 + A1L233C4 + A1L233C7 + A1L233C10 + A1L233C13) / 5, 0)</f>
        <v>57215.8</v>
      </c>
      <c r="BB24" s="16" t="s">
        <v>1239</v>
      </c>
      <c r="BC24" s="17">
        <f>IF(RUN_YEARS &gt; 4,(A1L233C2 + A1L233C5 + A1L233C8 + A1L233C11 + A1L233C14) / 5, 0)</f>
        <v>19386.2</v>
      </c>
      <c r="BD24" s="16" t="s">
        <v>1240</v>
      </c>
      <c r="BE24" s="17">
        <f>(A1L233C25 + A1L233C26)</f>
        <v>76602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179967</v>
      </c>
      <c r="F25" s="16" t="s">
        <v>1242</v>
      </c>
      <c r="G25" s="17">
        <f>(A1L231C2 + A1L232C2 + A1L233C2)</f>
        <v>191698</v>
      </c>
      <c r="H25" s="16" t="s">
        <v>1243</v>
      </c>
      <c r="I25" s="17">
        <f>(_xlfn.SINGLE(A1L234C1) +_xlfn.SINGLE( A1L234C2))</f>
        <v>371665</v>
      </c>
      <c r="J25" s="16" t="s">
        <v>1244</v>
      </c>
      <c r="K25" s="17">
        <f>(A1L231C4 + A1L232C4 + A1L233C4)</f>
        <v>179007</v>
      </c>
      <c r="L25" s="16" t="s">
        <v>1245</v>
      </c>
      <c r="M25" s="17">
        <f>(A1L231C5 + A1L232C5 + A1L233C5)</f>
        <v>191809</v>
      </c>
      <c r="N25" s="16" t="s">
        <v>1246</v>
      </c>
      <c r="O25" s="17">
        <f>(_xlfn.SINGLE(A1L234C4) +_xlfn.SINGLE( A1L234C5))</f>
        <v>370816</v>
      </c>
      <c r="P25" s="16" t="s">
        <v>1247</v>
      </c>
      <c r="Q25" s="17">
        <f>(A1L231C7 + A1L232C7 + A1L233C7)</f>
        <v>281349</v>
      </c>
      <c r="R25" s="16" t="s">
        <v>1248</v>
      </c>
      <c r="S25" s="17">
        <f>(A1L231C8 + A1L232C8 + A1L233C8)</f>
        <v>227621</v>
      </c>
      <c r="T25" s="16" t="s">
        <v>1249</v>
      </c>
      <c r="U25" s="17">
        <f>(_xlfn.SINGLE(A1L234C7) +_xlfn.SINGLE( A1L234C8))</f>
        <v>508970</v>
      </c>
      <c r="V25" s="16" t="s">
        <v>1250</v>
      </c>
      <c r="W25" s="17">
        <f>(A1L231C10 + A1L232C10 + A1L233C10)</f>
        <v>273455</v>
      </c>
      <c r="X25" s="16" t="s">
        <v>1251</v>
      </c>
      <c r="Y25" s="17">
        <f>(A1L231C11 + A1L232C11 + A1L233C11)</f>
        <v>222630</v>
      </c>
      <c r="Z25" s="16" t="s">
        <v>1252</v>
      </c>
      <c r="AA25" s="17">
        <f>(_xlfn.SINGLE(A1L234C10) +_xlfn.SINGLE( A1L234C11))</f>
        <v>496085</v>
      </c>
      <c r="AB25" s="16" t="s">
        <v>1253</v>
      </c>
      <c r="AC25" s="17">
        <f>(A1L231C13 + A1L232C13 + A1L233C13)</f>
        <v>251310</v>
      </c>
      <c r="AD25" s="16" t="s">
        <v>1254</v>
      </c>
      <c r="AE25" s="17">
        <f>(A1L231C14 + A1L232C14 + A1L233C14)</f>
        <v>193586</v>
      </c>
      <c r="AF25" s="16" t="s">
        <v>1255</v>
      </c>
      <c r="AG25" s="17">
        <f>(_xlfn.SINGLE(A1L234C13) +_xlfn.SINGLE( A1L234C14))</f>
        <v>444896</v>
      </c>
      <c r="AH25" s="16" t="s">
        <v>1256</v>
      </c>
      <c r="AI25" s="17">
        <f>IF(RUN_YEARS &gt; 1,(_xlfn.SINGLE(A1L234C1) +_xlfn.SINGLE( A1L234C4)) / 2, 0)</f>
        <v>179487</v>
      </c>
      <c r="AJ25" s="16" t="s">
        <v>1257</v>
      </c>
      <c r="AK25" s="17">
        <f>IF(RUN_YEARS &gt; 1,(_xlfn.SINGLE(A1L234C2) +_xlfn.SINGLE( A1L234C5)) / 2, 0)</f>
        <v>191753.5</v>
      </c>
      <c r="AL25" s="16" t="s">
        <v>1258</v>
      </c>
      <c r="AM25" s="17">
        <f>(A1L234C16 + A1L234C17)</f>
        <v>371240.5</v>
      </c>
      <c r="AN25" s="16" t="s">
        <v>1259</v>
      </c>
      <c r="AO25" s="17">
        <f>IF(RUN_YEARS &gt; 2,(_xlfn.SINGLE(A1L234C1) +_xlfn.SINGLE( A1L234C4) +_xlfn.SINGLE( A1L234C7)) / 3, 0)</f>
        <v>213441</v>
      </c>
      <c r="AP25" s="16" t="s">
        <v>1260</v>
      </c>
      <c r="AQ25" s="17">
        <f>IF(RUN_YEARS &gt; 2,(_xlfn.SINGLE(A1L234C2) +_xlfn.SINGLE( A1L234C5) +_xlfn.SINGLE( A1L234C8)) / 3, 0)</f>
        <v>203709.33333333334</v>
      </c>
      <c r="AR25" s="16" t="s">
        <v>1261</v>
      </c>
      <c r="AS25" s="17">
        <f>(A1L234C19 + A1L234C20)</f>
        <v>417150.33333333337</v>
      </c>
      <c r="AT25" s="16" t="s">
        <v>1262</v>
      </c>
      <c r="AU25" s="17">
        <f>IF(RUN_YEARS &gt; 3,(_xlfn.SINGLE(A1L234C1) +_xlfn.SINGLE( A1L234C4) +_xlfn.SINGLE( A1L234C7) +_xlfn.SINGLE( A1L234C10)) / 4, 0)</f>
        <v>228444.5</v>
      </c>
      <c r="AV25" s="16" t="s">
        <v>1263</v>
      </c>
      <c r="AW25" s="17">
        <f>IF(RUN_YEARS &gt; 3,(_xlfn.SINGLE(A1L234C2) +_xlfn.SINGLE( A1L234C5) +_xlfn.SINGLE( A1L234C8) +_xlfn.SINGLE( A1L234C11)) / 4, 0)</f>
        <v>208439.5</v>
      </c>
      <c r="AX25" s="16" t="s">
        <v>1264</v>
      </c>
      <c r="AY25" s="17">
        <f>(A1L234C22 + A1L234C23)</f>
        <v>436884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233017.60000000001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205468.79999999999</v>
      </c>
      <c r="BD25" s="16" t="s">
        <v>1267</v>
      </c>
      <c r="BE25" s="17">
        <f>(A1L234C25 + A1L234C26)</f>
        <v>438486.4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597674</v>
      </c>
      <c r="F26" s="16" t="s">
        <v>174</v>
      </c>
      <c r="G26" s="15">
        <v>507238</v>
      </c>
      <c r="H26" s="16" t="s">
        <v>1268</v>
      </c>
      <c r="I26" s="17">
        <f>(A1L235C1 + A1L235C2)</f>
        <v>1104912</v>
      </c>
      <c r="J26" s="16" t="s">
        <v>175</v>
      </c>
      <c r="K26" s="15">
        <v>568129</v>
      </c>
      <c r="L26" s="16" t="s">
        <v>175</v>
      </c>
      <c r="M26" s="15">
        <v>445072</v>
      </c>
      <c r="N26" s="16" t="s">
        <v>1269</v>
      </c>
      <c r="O26" s="17">
        <f>(A1L235C4 + A1L235C5)</f>
        <v>1013201</v>
      </c>
      <c r="P26" s="16" t="s">
        <v>176</v>
      </c>
      <c r="Q26" s="15">
        <v>639131</v>
      </c>
      <c r="R26" s="16" t="s">
        <v>176</v>
      </c>
      <c r="S26" s="15">
        <v>521166</v>
      </c>
      <c r="T26" s="16" t="s">
        <v>1270</v>
      </c>
      <c r="U26" s="17">
        <f>(A1L235C7 + A1L235C8)</f>
        <v>1160297</v>
      </c>
      <c r="V26" s="16" t="s">
        <v>177</v>
      </c>
      <c r="W26" s="15">
        <v>658938</v>
      </c>
      <c r="X26" s="16" t="s">
        <v>177</v>
      </c>
      <c r="Y26" s="15">
        <v>551913</v>
      </c>
      <c r="Z26" s="16" t="s">
        <v>1271</v>
      </c>
      <c r="AA26" s="17">
        <f>(A1L235C10 + A1L235C11)</f>
        <v>1210851</v>
      </c>
      <c r="AB26" s="16" t="s">
        <v>178</v>
      </c>
      <c r="AC26" s="15">
        <v>628701</v>
      </c>
      <c r="AD26" s="16" t="s">
        <v>178</v>
      </c>
      <c r="AE26" s="15">
        <v>511043</v>
      </c>
      <c r="AF26" s="16" t="s">
        <v>1272</v>
      </c>
      <c r="AG26" s="17">
        <f>(A1L235C13 + A1L235C14)</f>
        <v>1139744</v>
      </c>
      <c r="AH26" s="16" t="s">
        <v>1273</v>
      </c>
      <c r="AI26" s="17">
        <f>IF(RUN_YEARS &gt; 1,(A1L235C1 + A1L235C4) / 2, 0)</f>
        <v>582901.5</v>
      </c>
      <c r="AJ26" s="16" t="s">
        <v>1274</v>
      </c>
      <c r="AK26" s="17">
        <f>IF(RUN_YEARS &gt; 1,(A1L235C2 + A1L235C5) / 2, 0)</f>
        <v>476155</v>
      </c>
      <c r="AL26" s="16" t="s">
        <v>1275</v>
      </c>
      <c r="AM26" s="17">
        <f>(A1L235C16 + A1L235C17)</f>
        <v>1059056.5</v>
      </c>
      <c r="AN26" s="16" t="s">
        <v>1276</v>
      </c>
      <c r="AO26" s="17">
        <f>IF(RUN_YEARS &gt; 2,(A1L235C1 + A1L235C4 + A1L235C7) / 3, 0)</f>
        <v>601644.66666666663</v>
      </c>
      <c r="AP26" s="16" t="s">
        <v>1277</v>
      </c>
      <c r="AQ26" s="17">
        <f>IF(RUN_YEARS &gt; 2,(A1L235C2 + A1L235C5 + A1L235C8) / 3, 0)</f>
        <v>491158.66666666669</v>
      </c>
      <c r="AR26" s="16" t="s">
        <v>1278</v>
      </c>
      <c r="AS26" s="17">
        <f>(A1L235C19 + A1L235C20)</f>
        <v>1092803.3333333333</v>
      </c>
      <c r="AT26" s="16" t="s">
        <v>1279</v>
      </c>
      <c r="AU26" s="17">
        <f>IF(RUN_YEARS &gt; 3,(A1L235C1 + A1L235C4 + A1L235C7 + A1L235C10) / 4, 0)</f>
        <v>615968</v>
      </c>
      <c r="AV26" s="16" t="s">
        <v>1280</v>
      </c>
      <c r="AW26" s="17">
        <f>IF(RUN_YEARS &gt; 3,(A1L235C2 + A1L235C5 + A1L235C8 + A1L235C11) / 4, 0)</f>
        <v>506347.25</v>
      </c>
      <c r="AX26" s="16" t="s">
        <v>1281</v>
      </c>
      <c r="AY26" s="17">
        <f>(A1L235C22 + A1L235C23)</f>
        <v>1122315.25</v>
      </c>
      <c r="AZ26" s="16" t="s">
        <v>1282</v>
      </c>
      <c r="BA26" s="17">
        <f>IF(RUN_YEARS &gt; 4,(A1L235C1 + A1L235C4 + A1L235C7 + A1L235C10 + A1L235C13) / 5, 0)</f>
        <v>618514.6</v>
      </c>
      <c r="BB26" s="16" t="s">
        <v>1283</v>
      </c>
      <c r="BC26" s="17">
        <f>IF(RUN_YEARS &gt; 4,(A1L235C2 + A1L235C5 + A1L235C8 + A1L235C11 + A1L235C14) / 5, 0)</f>
        <v>507286.4</v>
      </c>
      <c r="BD26" s="16" t="s">
        <v>1284</v>
      </c>
      <c r="BE26" s="17">
        <f>(A1L235C25 + A1L235C26)</f>
        <v>1125801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02599-1282-4F1A-B0CB-A50EC00C2133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6352</v>
      </c>
      <c r="F9" s="16" t="s">
        <v>1343</v>
      </c>
      <c r="G9" s="17">
        <f>(A1L202C2 + A1L218C2)</f>
        <v>5854</v>
      </c>
      <c r="H9" s="16" t="s">
        <v>1344</v>
      </c>
      <c r="I9" s="17">
        <f>(A1L237C1 + A1L237C2)</f>
        <v>12206</v>
      </c>
      <c r="J9" s="16" t="s">
        <v>1345</v>
      </c>
      <c r="K9" s="17">
        <f>(A1L202C4 + A1L218C4)</f>
        <v>5785</v>
      </c>
      <c r="L9" s="16" t="s">
        <v>1346</v>
      </c>
      <c r="M9" s="17">
        <f>(A1L202C5 + A1L218C5)</f>
        <v>5272</v>
      </c>
      <c r="N9" s="16" t="s">
        <v>1347</v>
      </c>
      <c r="O9" s="17">
        <f>(A1L237C4 + A1L237C5)</f>
        <v>11057</v>
      </c>
      <c r="P9" s="16" t="s">
        <v>1348</v>
      </c>
      <c r="Q9" s="17">
        <f>(A1L202C7 + A1L218C7)</f>
        <v>5135</v>
      </c>
      <c r="R9" s="16" t="s">
        <v>1349</v>
      </c>
      <c r="S9" s="17">
        <f>(A1L202C8 + A1L218C8)</f>
        <v>4813</v>
      </c>
      <c r="T9" s="16" t="s">
        <v>1350</v>
      </c>
      <c r="U9" s="17">
        <f>(A1L237C7 + A1L237C8)</f>
        <v>9948</v>
      </c>
      <c r="V9" s="16" t="s">
        <v>1351</v>
      </c>
      <c r="W9" s="17">
        <f>(A1L202C10 + A1L218C10)</f>
        <v>4331</v>
      </c>
      <c r="X9" s="16" t="s">
        <v>1352</v>
      </c>
      <c r="Y9" s="17">
        <f>(A1L202C11 + A1L218C11)</f>
        <v>4567</v>
      </c>
      <c r="Z9" s="16" t="s">
        <v>1353</v>
      </c>
      <c r="AA9" s="17">
        <f>(A1L237C10 + A1L237C11)</f>
        <v>8898</v>
      </c>
      <c r="AB9" s="16" t="s">
        <v>1354</v>
      </c>
      <c r="AC9" s="17">
        <f>(A1L202C13 + A1L218C13)</f>
        <v>3521</v>
      </c>
      <c r="AD9" s="16" t="s">
        <v>1355</v>
      </c>
      <c r="AE9" s="17">
        <f>(A1L202C14 + A1L218C14)</f>
        <v>3391</v>
      </c>
      <c r="AF9" s="16" t="s">
        <v>1356</v>
      </c>
      <c r="AG9" s="17">
        <f>(A1L237C13 + A1L237C14)</f>
        <v>6912</v>
      </c>
      <c r="AH9" s="16" t="s">
        <v>1357</v>
      </c>
      <c r="AI9" s="17">
        <f>IF(RUN_YEARS &gt; 1,(A1L237C1 + A1L237C4) / 2, 0)</f>
        <v>6068.5</v>
      </c>
      <c r="AJ9" s="16" t="s">
        <v>1358</v>
      </c>
      <c r="AK9" s="17">
        <f>IF(RUN_YEARS &gt; 1,(A1L237C2 + A1L237C5) / 2, 0)</f>
        <v>5563</v>
      </c>
      <c r="AL9" s="16" t="s">
        <v>1359</v>
      </c>
      <c r="AM9" s="17">
        <f>(A1L237C16 + A1L237C17)</f>
        <v>11631.5</v>
      </c>
      <c r="AN9" s="16" t="s">
        <v>1360</v>
      </c>
      <c r="AO9" s="17">
        <f>IF(RUN_YEARS &gt; 2,(A1L237C1 + A1L237C4 + A1L237C7) / 3, 0)</f>
        <v>5757.333333333333</v>
      </c>
      <c r="AP9" s="16" t="s">
        <v>1361</v>
      </c>
      <c r="AQ9" s="17">
        <f>IF(RUN_YEARS &gt; 2,(A1L237C2 + A1L237C5 + A1L237C8) / 3, 0)</f>
        <v>5313</v>
      </c>
      <c r="AR9" s="16" t="s">
        <v>1362</v>
      </c>
      <c r="AS9" s="17">
        <f>(A1L237C19 + A1L237C20)</f>
        <v>11070.333333333332</v>
      </c>
      <c r="AT9" s="16" t="s">
        <v>1363</v>
      </c>
      <c r="AU9" s="17">
        <f>IF(RUN_YEARS &gt; 3,(A1L237C1 + A1L237C4 + A1L237C7 + A1L237C10) / 4, 0)</f>
        <v>5400.75</v>
      </c>
      <c r="AV9" s="16" t="s">
        <v>1364</v>
      </c>
      <c r="AW9" s="17">
        <f>IF(RUN_YEARS &gt; 3,(A1L237C2 + A1L237C5 + A1L237C8 + A1L237C11) / 4, 0)</f>
        <v>5126.5</v>
      </c>
      <c r="AX9" s="16" t="s">
        <v>1365</v>
      </c>
      <c r="AY9" s="17">
        <f>(A1L237C22 + A1L237C23)</f>
        <v>10527.25</v>
      </c>
      <c r="AZ9" s="16" t="s">
        <v>1366</v>
      </c>
      <c r="BA9" s="17">
        <f>IF(RUN_YEARS &gt; 4,(A1L237C1 + A1L237C4 + A1L237C7 + A1L237C10 + A1L237C13) / 5, 0)</f>
        <v>5024.8</v>
      </c>
      <c r="BB9" s="16" t="s">
        <v>1367</v>
      </c>
      <c r="BC9" s="17">
        <f>IF(RUN_YEARS &gt; 4,(A1L237C2 + A1L237C5 + A1L237C8 + A1L237C11 + A1L237C14) / 5, 0)</f>
        <v>4779.3999999999996</v>
      </c>
      <c r="BD9" s="16" t="s">
        <v>1368</v>
      </c>
      <c r="BE9" s="17">
        <f>(A1L237C25 + A1L237C26)</f>
        <v>9804.2000000000007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48751</v>
      </c>
      <c r="F10" s="16" t="s">
        <v>1370</v>
      </c>
      <c r="G10" s="17">
        <f>(A1L203C2 + A1L219C2)</f>
        <v>40570</v>
      </c>
      <c r="H10" s="16" t="s">
        <v>1371</v>
      </c>
      <c r="I10" s="17">
        <f>(A1L238C1 + A1L238C2)</f>
        <v>89321</v>
      </c>
      <c r="J10" s="16" t="s">
        <v>1372</v>
      </c>
      <c r="K10" s="17">
        <f>(A1L203C4 + A1L219C4)</f>
        <v>48076</v>
      </c>
      <c r="L10" s="16" t="s">
        <v>1373</v>
      </c>
      <c r="M10" s="17">
        <f>(A1L203C5 + A1L219C5)</f>
        <v>41999</v>
      </c>
      <c r="N10" s="16" t="s">
        <v>1374</v>
      </c>
      <c r="O10" s="17">
        <f>(A1L238C4 + A1L238C5)</f>
        <v>90075</v>
      </c>
      <c r="P10" s="16" t="s">
        <v>1375</v>
      </c>
      <c r="Q10" s="17">
        <f>(A1L203C7 + A1L219C7)</f>
        <v>50809</v>
      </c>
      <c r="R10" s="16" t="s">
        <v>1376</v>
      </c>
      <c r="S10" s="17">
        <f>(A1L203C8 + A1L219C8)</f>
        <v>44037</v>
      </c>
      <c r="T10" s="16" t="s">
        <v>1377</v>
      </c>
      <c r="U10" s="17">
        <f>(A1L238C7 + A1L238C8)</f>
        <v>94846</v>
      </c>
      <c r="V10" s="16" t="s">
        <v>1378</v>
      </c>
      <c r="W10" s="17">
        <f>(A1L203C10 + A1L219C10)</f>
        <v>53641</v>
      </c>
      <c r="X10" s="16" t="s">
        <v>1379</v>
      </c>
      <c r="Y10" s="17">
        <f>(A1L203C11 + A1L219C11)</f>
        <v>48181</v>
      </c>
      <c r="Z10" s="16" t="s">
        <v>1380</v>
      </c>
      <c r="AA10" s="17">
        <f>(A1L238C10 + A1L238C11)</f>
        <v>101822</v>
      </c>
      <c r="AB10" s="16" t="s">
        <v>1381</v>
      </c>
      <c r="AC10" s="17">
        <f>(A1L203C13 + A1L219C13)</f>
        <v>52229</v>
      </c>
      <c r="AD10" s="16" t="s">
        <v>1382</v>
      </c>
      <c r="AE10" s="17">
        <f>(A1L203C14 + A1L219C14)</f>
        <v>47446</v>
      </c>
      <c r="AF10" s="16" t="s">
        <v>1383</v>
      </c>
      <c r="AG10" s="17">
        <f>(A1L238C13 + A1L238C14)</f>
        <v>99675</v>
      </c>
      <c r="AH10" s="16" t="s">
        <v>1384</v>
      </c>
      <c r="AI10" s="17">
        <f>IF(RUN_YEARS &gt; 1,(A1L238C1 + A1L238C4) / 2, 0)</f>
        <v>48413.5</v>
      </c>
      <c r="AJ10" s="16" t="s">
        <v>1385</v>
      </c>
      <c r="AK10" s="17">
        <f>IF(RUN_YEARS &gt; 1,(A1L238C2 + A1L238C5) / 2, 0)</f>
        <v>41284.5</v>
      </c>
      <c r="AL10" s="16" t="s">
        <v>1386</v>
      </c>
      <c r="AM10" s="17">
        <f>(A1L238C16 + A1L238C17)</f>
        <v>89698</v>
      </c>
      <c r="AN10" s="16" t="s">
        <v>1387</v>
      </c>
      <c r="AO10" s="17">
        <f>IF(RUN_YEARS &gt; 2,(A1L238C1 + A1L238C4 + A1L238C7) / 3, 0)</f>
        <v>49212</v>
      </c>
      <c r="AP10" s="16" t="s">
        <v>1388</v>
      </c>
      <c r="AQ10" s="17">
        <f>IF(RUN_YEARS &gt; 2,(A1L238C2 + A1L238C5 + A1L238C8) / 3, 0)</f>
        <v>42202</v>
      </c>
      <c r="AR10" s="16" t="s">
        <v>1389</v>
      </c>
      <c r="AS10" s="17">
        <f>(A1L238C19 + A1L238C20)</f>
        <v>91414</v>
      </c>
      <c r="AT10" s="16" t="s">
        <v>1390</v>
      </c>
      <c r="AU10" s="17">
        <f>IF(RUN_YEARS &gt; 3,(A1L238C1 + A1L238C4 + A1L238C7 + A1L238C10) / 4, 0)</f>
        <v>50319.25</v>
      </c>
      <c r="AV10" s="16" t="s">
        <v>1391</v>
      </c>
      <c r="AW10" s="17">
        <f>IF(RUN_YEARS &gt; 3,(A1L238C2 + A1L238C5 + A1L238C8 + A1L238C11) / 4, 0)</f>
        <v>43696.75</v>
      </c>
      <c r="AX10" s="16" t="s">
        <v>1392</v>
      </c>
      <c r="AY10" s="17">
        <f>(A1L238C22 + A1L238C23)</f>
        <v>94016</v>
      </c>
      <c r="AZ10" s="16" t="s">
        <v>1393</v>
      </c>
      <c r="BA10" s="17">
        <f>IF(RUN_YEARS &gt; 4,(A1L238C1 + A1L238C4 + A1L238C7 + A1L238C10 + A1L238C13) / 5, 0)</f>
        <v>50701.2</v>
      </c>
      <c r="BB10" s="16" t="s">
        <v>1394</v>
      </c>
      <c r="BC10" s="17">
        <f>IF(RUN_YEARS &gt; 4,(A1L238C2 + A1L238C5 + A1L238C8 + A1L238C11 + A1L238C14) / 5, 0)</f>
        <v>44446.6</v>
      </c>
      <c r="BD10" s="16" t="s">
        <v>1395</v>
      </c>
      <c r="BE10" s="17">
        <f>(A1L238C25 + A1L238C26)</f>
        <v>95147.799999999988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12921</v>
      </c>
      <c r="F11" s="16" t="s">
        <v>1397</v>
      </c>
      <c r="G11" s="17">
        <f>(A1L204C2 + A1L220C2)</f>
        <v>13307</v>
      </c>
      <c r="H11" s="16" t="s">
        <v>1398</v>
      </c>
      <c r="I11" s="17">
        <f>(A1L239C1 + A1L239C2)</f>
        <v>26228</v>
      </c>
      <c r="J11" s="16" t="s">
        <v>1399</v>
      </c>
      <c r="K11" s="17">
        <f>(A1L204C4 + A1L220C4)</f>
        <v>12233</v>
      </c>
      <c r="L11" s="16" t="s">
        <v>1400</v>
      </c>
      <c r="M11" s="17">
        <f>(A1L204C5 + A1L220C5)</f>
        <v>13126</v>
      </c>
      <c r="N11" s="16" t="s">
        <v>1401</v>
      </c>
      <c r="O11" s="17">
        <f>(A1L239C4 + A1L239C5)</f>
        <v>25359</v>
      </c>
      <c r="P11" s="16" t="s">
        <v>1402</v>
      </c>
      <c r="Q11" s="17">
        <f>(A1L204C7 + A1L220C7)</f>
        <v>14574</v>
      </c>
      <c r="R11" s="16" t="s">
        <v>1403</v>
      </c>
      <c r="S11" s="17">
        <f>(A1L204C8 + A1L220C8)</f>
        <v>15132</v>
      </c>
      <c r="T11" s="16" t="s">
        <v>1404</v>
      </c>
      <c r="U11" s="17">
        <f>(A1L239C7 + A1L239C8)</f>
        <v>29706</v>
      </c>
      <c r="V11" s="16" t="s">
        <v>1405</v>
      </c>
      <c r="W11" s="17">
        <f>(A1L204C10 + A1L220C10)</f>
        <v>15566</v>
      </c>
      <c r="X11" s="16" t="s">
        <v>1406</v>
      </c>
      <c r="Y11" s="17">
        <f>(A1L204C11 + A1L220C11)</f>
        <v>16523</v>
      </c>
      <c r="Z11" s="16" t="s">
        <v>1407</v>
      </c>
      <c r="AA11" s="17">
        <f>(A1L239C10 + A1L239C11)</f>
        <v>32089</v>
      </c>
      <c r="AB11" s="16" t="s">
        <v>1408</v>
      </c>
      <c r="AC11" s="17">
        <f>(A1L204C13 + A1L220C13)</f>
        <v>12339</v>
      </c>
      <c r="AD11" s="16" t="s">
        <v>1409</v>
      </c>
      <c r="AE11" s="17">
        <f>(A1L204C14 + A1L220C14)</f>
        <v>12723</v>
      </c>
      <c r="AF11" s="16" t="s">
        <v>1410</v>
      </c>
      <c r="AG11" s="17">
        <f>(A1L239C13 + A1L239C14)</f>
        <v>25062</v>
      </c>
      <c r="AH11" s="16" t="s">
        <v>1411</v>
      </c>
      <c r="AI11" s="17">
        <f>IF(RUN_YEARS &gt; 1,(A1L239C1 + A1L239C4) / 2, 0)</f>
        <v>12577</v>
      </c>
      <c r="AJ11" s="16" t="s">
        <v>1412</v>
      </c>
      <c r="AK11" s="17">
        <f>IF(RUN_YEARS &gt; 1,(A1L239C2 + A1L239C5) / 2, 0)</f>
        <v>13216.5</v>
      </c>
      <c r="AL11" s="16" t="s">
        <v>1413</v>
      </c>
      <c r="AM11" s="17">
        <f>(A1L239C16 + A1L239C17)</f>
        <v>25793.5</v>
      </c>
      <c r="AN11" s="16" t="s">
        <v>1414</v>
      </c>
      <c r="AO11" s="17">
        <f>IF(RUN_YEARS &gt; 2,(A1L239C1 + A1L239C4 + A1L239C7) / 3, 0)</f>
        <v>13242.666666666666</v>
      </c>
      <c r="AP11" s="16" t="s">
        <v>1415</v>
      </c>
      <c r="AQ11" s="17">
        <f>IF(RUN_YEARS &gt; 2,(A1L239C2 + A1L239C5 + A1L239C8) / 3, 0)</f>
        <v>13855</v>
      </c>
      <c r="AR11" s="16" t="s">
        <v>1416</v>
      </c>
      <c r="AS11" s="17">
        <f>(A1L239C19 + A1L239C20)</f>
        <v>27097.666666666664</v>
      </c>
      <c r="AT11" s="16" t="s">
        <v>1417</v>
      </c>
      <c r="AU11" s="17">
        <f>IF(RUN_YEARS &gt; 3,(A1L239C1 + A1L239C4 + A1L239C7 + A1L239C10) / 4, 0)</f>
        <v>13823.5</v>
      </c>
      <c r="AV11" s="16" t="s">
        <v>1418</v>
      </c>
      <c r="AW11" s="17">
        <f>IF(RUN_YEARS &gt; 3,(A1L239C2 + A1L239C5 + A1L239C8 + A1L239C11) / 4, 0)</f>
        <v>14522</v>
      </c>
      <c r="AX11" s="16" t="s">
        <v>1419</v>
      </c>
      <c r="AY11" s="17">
        <f>(A1L239C22 + A1L239C23)</f>
        <v>28345.5</v>
      </c>
      <c r="AZ11" s="16" t="s">
        <v>1420</v>
      </c>
      <c r="BA11" s="17">
        <f>IF(RUN_YEARS &gt; 4,(A1L239C1 + A1L239C4 + A1L239C7 + A1L239C10 + A1L239C13) / 5, 0)</f>
        <v>13526.6</v>
      </c>
      <c r="BB11" s="16" t="s">
        <v>1421</v>
      </c>
      <c r="BC11" s="17">
        <f>IF(RUN_YEARS &gt; 4,(A1L239C2 + A1L239C5 + A1L239C8 + A1L239C11 + A1L239C14) / 5, 0)</f>
        <v>14162.2</v>
      </c>
      <c r="BD11" s="16" t="s">
        <v>1422</v>
      </c>
      <c r="BE11" s="17">
        <f>(A1L239C25 + A1L239C26)</f>
        <v>27688.800000000003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20933</v>
      </c>
      <c r="F12" s="16" t="s">
        <v>1424</v>
      </c>
      <c r="G12" s="17">
        <f>(A1L205C2 + A1L221C2)</f>
        <v>22487</v>
      </c>
      <c r="H12" s="16" t="s">
        <v>1425</v>
      </c>
      <c r="I12" s="17">
        <f>(A1L240C1 + A1L240C2)</f>
        <v>43420</v>
      </c>
      <c r="J12" s="16" t="s">
        <v>1426</v>
      </c>
      <c r="K12" s="17">
        <f>(A1L205C4 + A1L221C4)</f>
        <v>17221</v>
      </c>
      <c r="L12" s="16" t="s">
        <v>1427</v>
      </c>
      <c r="M12" s="17">
        <f>(A1L205C5 + A1L221C5)</f>
        <v>18522</v>
      </c>
      <c r="N12" s="16" t="s">
        <v>1428</v>
      </c>
      <c r="O12" s="17">
        <f>(A1L240C4 + A1L240C5)</f>
        <v>35743</v>
      </c>
      <c r="P12" s="16" t="s">
        <v>1429</v>
      </c>
      <c r="Q12" s="17">
        <f>(A1L205C7 + A1L221C7)</f>
        <v>19194</v>
      </c>
      <c r="R12" s="16" t="s">
        <v>1430</v>
      </c>
      <c r="S12" s="17">
        <f>(A1L205C8 + A1L221C8)</f>
        <v>20853</v>
      </c>
      <c r="T12" s="16" t="s">
        <v>1431</v>
      </c>
      <c r="U12" s="17">
        <f>(A1L240C7 + A1L240C8)</f>
        <v>40047</v>
      </c>
      <c r="V12" s="16" t="s">
        <v>1432</v>
      </c>
      <c r="W12" s="17">
        <f>(A1L205C10 + A1L221C10)</f>
        <v>19882</v>
      </c>
      <c r="X12" s="16" t="s">
        <v>1433</v>
      </c>
      <c r="Y12" s="17">
        <f>(A1L205C11 + A1L221C11)</f>
        <v>20408</v>
      </c>
      <c r="Z12" s="16" t="s">
        <v>1434</v>
      </c>
      <c r="AA12" s="17">
        <f>(A1L240C10 + A1L240C11)</f>
        <v>40290</v>
      </c>
      <c r="AB12" s="16" t="s">
        <v>1435</v>
      </c>
      <c r="AC12" s="17">
        <f>(A1L205C13 + A1L221C13)</f>
        <v>18130</v>
      </c>
      <c r="AD12" s="16" t="s">
        <v>1436</v>
      </c>
      <c r="AE12" s="17">
        <f>(A1L205C14 + A1L221C14)</f>
        <v>18527</v>
      </c>
      <c r="AF12" s="16" t="s">
        <v>1437</v>
      </c>
      <c r="AG12" s="17">
        <f>(A1L240C13 + A1L240C14)</f>
        <v>36657</v>
      </c>
      <c r="AH12" s="16" t="s">
        <v>1438</v>
      </c>
      <c r="AI12" s="17">
        <f>IF(RUN_YEARS &gt; 1,(A1L240C1 + A1L240C4) / 2, 0)</f>
        <v>19077</v>
      </c>
      <c r="AJ12" s="16" t="s">
        <v>1439</v>
      </c>
      <c r="AK12" s="17">
        <f>IF(RUN_YEARS &gt; 1,(A1L240C2 + A1L240C5) / 2, 0)</f>
        <v>20504.5</v>
      </c>
      <c r="AL12" s="16" t="s">
        <v>1440</v>
      </c>
      <c r="AM12" s="17">
        <f>(A1L240C16 + A1L240C17)</f>
        <v>39581.5</v>
      </c>
      <c r="AN12" s="16" t="s">
        <v>1441</v>
      </c>
      <c r="AO12" s="17">
        <f>IF(RUN_YEARS &gt; 2,(A1L240C1 + A1L240C4 + A1L240C7) / 3, 0)</f>
        <v>19116</v>
      </c>
      <c r="AP12" s="16" t="s">
        <v>1442</v>
      </c>
      <c r="AQ12" s="17">
        <f>IF(RUN_YEARS &gt; 2,(A1L240C2 + A1L240C5 + A1L240C8) / 3, 0)</f>
        <v>20620.666666666668</v>
      </c>
      <c r="AR12" s="16" t="s">
        <v>1443</v>
      </c>
      <c r="AS12" s="17">
        <f>(A1L240C19 + A1L240C20)</f>
        <v>39736.666666666672</v>
      </c>
      <c r="AT12" s="16" t="s">
        <v>1444</v>
      </c>
      <c r="AU12" s="17">
        <f>IF(RUN_YEARS &gt; 3,(A1L240C1 + A1L240C4 + A1L240C7 + A1L240C10) / 4, 0)</f>
        <v>19307.5</v>
      </c>
      <c r="AV12" s="16" t="s">
        <v>1445</v>
      </c>
      <c r="AW12" s="17">
        <f>IF(RUN_YEARS &gt; 3,(A1L240C2 + A1L240C5 + A1L240C8 + A1L240C11) / 4, 0)</f>
        <v>20567.5</v>
      </c>
      <c r="AX12" s="16" t="s">
        <v>1446</v>
      </c>
      <c r="AY12" s="17">
        <f>(A1L240C22 + A1L240C23)</f>
        <v>39875</v>
      </c>
      <c r="AZ12" s="16" t="s">
        <v>1447</v>
      </c>
      <c r="BA12" s="17">
        <f>IF(RUN_YEARS &gt; 4,(A1L240C1 + A1L240C4 + A1L240C7 + A1L240C10 + A1L240C13) / 5, 0)</f>
        <v>19072</v>
      </c>
      <c r="BB12" s="16" t="s">
        <v>1448</v>
      </c>
      <c r="BC12" s="17">
        <f>IF(RUN_YEARS &gt; 4,(A1L240C2 + A1L240C5 + A1L240C8 + A1L240C11 + A1L240C14) / 5, 0)</f>
        <v>20159.400000000001</v>
      </c>
      <c r="BD12" s="16" t="s">
        <v>1449</v>
      </c>
      <c r="BE12" s="17">
        <f>(A1L240C25 + A1L240C26)</f>
        <v>39231.4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185607</v>
      </c>
      <c r="F13" s="16" t="s">
        <v>1451</v>
      </c>
      <c r="G13" s="17">
        <f>(A1L206C2 + A1L222C2)</f>
        <v>209683</v>
      </c>
      <c r="H13" s="16" t="s">
        <v>1452</v>
      </c>
      <c r="I13" s="17">
        <f>(A1L241C1 + A1L241C2)</f>
        <v>395290</v>
      </c>
      <c r="J13" s="16" t="s">
        <v>1453</v>
      </c>
      <c r="K13" s="17">
        <f>(A1L206C4 + A1L222C4)</f>
        <v>171722</v>
      </c>
      <c r="L13" s="16" t="s">
        <v>1454</v>
      </c>
      <c r="M13" s="17">
        <f>(A1L206C5 + A1L222C5)</f>
        <v>180892</v>
      </c>
      <c r="N13" s="16" t="s">
        <v>1455</v>
      </c>
      <c r="O13" s="17">
        <f>(A1L241C4 + A1L241C5)</f>
        <v>352614</v>
      </c>
      <c r="P13" s="16" t="s">
        <v>1456</v>
      </c>
      <c r="Q13" s="17">
        <f>(A1L206C7 + A1L222C7)</f>
        <v>191360</v>
      </c>
      <c r="R13" s="16" t="s">
        <v>1457</v>
      </c>
      <c r="S13" s="17">
        <f>(A1L206C8 + A1L222C8)</f>
        <v>205178</v>
      </c>
      <c r="T13" s="16" t="s">
        <v>1458</v>
      </c>
      <c r="U13" s="17">
        <f>(A1L241C7 + A1L241C8)</f>
        <v>396538</v>
      </c>
      <c r="V13" s="16" t="s">
        <v>1459</v>
      </c>
      <c r="W13" s="17">
        <f>(A1L206C10 + A1L222C10)</f>
        <v>200844</v>
      </c>
      <c r="X13" s="16" t="s">
        <v>1460</v>
      </c>
      <c r="Y13" s="17">
        <f>(A1L206C11 + A1L222C11)</f>
        <v>214753</v>
      </c>
      <c r="Z13" s="16" t="s">
        <v>1461</v>
      </c>
      <c r="AA13" s="17">
        <f>(A1L241C10 + A1L241C11)</f>
        <v>415597</v>
      </c>
      <c r="AB13" s="16" t="s">
        <v>1462</v>
      </c>
      <c r="AC13" s="17">
        <f>(A1L206C13 + A1L222C13)</f>
        <v>208459</v>
      </c>
      <c r="AD13" s="16" t="s">
        <v>1463</v>
      </c>
      <c r="AE13" s="17">
        <f>(A1L206C14 + A1L222C14)</f>
        <v>219620</v>
      </c>
      <c r="AF13" s="16" t="s">
        <v>1464</v>
      </c>
      <c r="AG13" s="17">
        <f>(A1L241C13 + A1L241C14)</f>
        <v>428079</v>
      </c>
      <c r="AH13" s="16" t="s">
        <v>1465</v>
      </c>
      <c r="AI13" s="17">
        <f>IF(RUN_YEARS &gt; 1,(A1L241C1 + A1L241C4) / 2, 0)</f>
        <v>178664.5</v>
      </c>
      <c r="AJ13" s="16" t="s">
        <v>1466</v>
      </c>
      <c r="AK13" s="17">
        <f>IF(RUN_YEARS &gt; 1,(A1L241C2 + A1L241C5) / 2, 0)</f>
        <v>195287.5</v>
      </c>
      <c r="AL13" s="16" t="s">
        <v>1467</v>
      </c>
      <c r="AM13" s="17">
        <f>(A1L241C16 + A1L241C17)</f>
        <v>373952</v>
      </c>
      <c r="AN13" s="16" t="s">
        <v>1468</v>
      </c>
      <c r="AO13" s="17">
        <f>IF(RUN_YEARS &gt; 2,(A1L241C1 + A1L241C4 + A1L241C7) / 3, 0)</f>
        <v>182896.33333333334</v>
      </c>
      <c r="AP13" s="16" t="s">
        <v>1469</v>
      </c>
      <c r="AQ13" s="17">
        <f>IF(RUN_YEARS &gt; 2,(A1L241C2 + A1L241C5 + A1L241C8) / 3, 0)</f>
        <v>198584.33333333334</v>
      </c>
      <c r="AR13" s="16" t="s">
        <v>1470</v>
      </c>
      <c r="AS13" s="17">
        <f>(A1L241C19 + A1L241C20)</f>
        <v>381480.66666666669</v>
      </c>
      <c r="AT13" s="16" t="s">
        <v>1471</v>
      </c>
      <c r="AU13" s="17">
        <f>IF(RUN_YEARS &gt; 3,(A1L241C1 + A1L241C4 + A1L241C7 + A1L241C10) / 4, 0)</f>
        <v>187383.25</v>
      </c>
      <c r="AV13" s="16" t="s">
        <v>1472</v>
      </c>
      <c r="AW13" s="17">
        <f>IF(RUN_YEARS &gt; 3,(A1L241C2 + A1L241C5 + A1L241C8 + A1L241C11) / 4, 0)</f>
        <v>202626.5</v>
      </c>
      <c r="AX13" s="16" t="s">
        <v>1473</v>
      </c>
      <c r="AY13" s="17">
        <f>(A1L241C22 + A1L241C23)</f>
        <v>390009.75</v>
      </c>
      <c r="AZ13" s="16" t="s">
        <v>1474</v>
      </c>
      <c r="BA13" s="17">
        <f>IF(RUN_YEARS &gt; 4,(A1L241C1 + A1L241C4 + A1L241C7 + A1L241C10 + A1L241C13) / 5, 0)</f>
        <v>191598.4</v>
      </c>
      <c r="BB13" s="16" t="s">
        <v>1475</v>
      </c>
      <c r="BC13" s="17">
        <f>IF(RUN_YEARS &gt; 4,(A1L241C2 + A1L241C5 + A1L241C8 + A1L241C11 + A1L241C14) / 5, 0)</f>
        <v>206025.2</v>
      </c>
      <c r="BD13" s="16" t="s">
        <v>1476</v>
      </c>
      <c r="BE13" s="17">
        <f>(A1L241C25 + A1L241C26)</f>
        <v>397623.6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18603</v>
      </c>
      <c r="F14" s="16" t="s">
        <v>1478</v>
      </c>
      <c r="G14" s="17">
        <f>(A1L207C2 + A1L223C2)</f>
        <v>18504</v>
      </c>
      <c r="H14" s="16" t="s">
        <v>1479</v>
      </c>
      <c r="I14" s="17">
        <f>(A1L242C1 + A1L242C2)</f>
        <v>37107</v>
      </c>
      <c r="J14" s="16" t="s">
        <v>1480</v>
      </c>
      <c r="K14" s="17">
        <f>(A1L207C4 + A1L223C4)</f>
        <v>10131</v>
      </c>
      <c r="L14" s="16" t="s">
        <v>1481</v>
      </c>
      <c r="M14" s="17">
        <f>(A1L207C5 + A1L223C5)</f>
        <v>9774</v>
      </c>
      <c r="N14" s="16" t="s">
        <v>1482</v>
      </c>
      <c r="O14" s="17">
        <f>(A1L242C4 + A1L242C5)</f>
        <v>19905</v>
      </c>
      <c r="P14" s="16" t="s">
        <v>1483</v>
      </c>
      <c r="Q14" s="17">
        <f>(A1L207C7 + A1L223C7)</f>
        <v>9529</v>
      </c>
      <c r="R14" s="16" t="s">
        <v>1484</v>
      </c>
      <c r="S14" s="17">
        <f>(A1L207C8 + A1L223C8)</f>
        <v>9659</v>
      </c>
      <c r="T14" s="16" t="s">
        <v>1485</v>
      </c>
      <c r="U14" s="17">
        <f>(A1L242C7 + A1L242C8)</f>
        <v>19188</v>
      </c>
      <c r="V14" s="16" t="s">
        <v>1486</v>
      </c>
      <c r="W14" s="17">
        <f>(A1L207C10 + A1L223C10)</f>
        <v>11893</v>
      </c>
      <c r="X14" s="16" t="s">
        <v>1487</v>
      </c>
      <c r="Y14" s="17">
        <f>(A1L207C11 + A1L223C11)</f>
        <v>11791</v>
      </c>
      <c r="Z14" s="16" t="s">
        <v>1488</v>
      </c>
      <c r="AA14" s="17">
        <f>(A1L242C10 + A1L242C11)</f>
        <v>23684</v>
      </c>
      <c r="AB14" s="16" t="s">
        <v>1489</v>
      </c>
      <c r="AC14" s="17">
        <f>(A1L207C13 + A1L223C13)</f>
        <v>12608</v>
      </c>
      <c r="AD14" s="16" t="s">
        <v>1490</v>
      </c>
      <c r="AE14" s="17">
        <f>(A1L207C14 + A1L223C14)</f>
        <v>12748</v>
      </c>
      <c r="AF14" s="16" t="s">
        <v>1491</v>
      </c>
      <c r="AG14" s="17">
        <f>(A1L242C13 + A1L242C14)</f>
        <v>25356</v>
      </c>
      <c r="AH14" s="16" t="s">
        <v>1492</v>
      </c>
      <c r="AI14" s="17">
        <f>IF(RUN_YEARS &gt; 1,(A1L242C1 + A1L242C4) / 2, 0)</f>
        <v>14367</v>
      </c>
      <c r="AJ14" s="16" t="s">
        <v>1493</v>
      </c>
      <c r="AK14" s="17">
        <f>IF(RUN_YEARS &gt; 1,(A1L242C2 + A1L242C5) / 2, 0)</f>
        <v>14139</v>
      </c>
      <c r="AL14" s="16" t="s">
        <v>1494</v>
      </c>
      <c r="AM14" s="17">
        <f>(A1L242C16 + A1L242C17)</f>
        <v>28506</v>
      </c>
      <c r="AN14" s="16" t="s">
        <v>1495</v>
      </c>
      <c r="AO14" s="17">
        <f>IF(RUN_YEARS &gt; 2,(A1L242C1 + A1L242C4 + A1L242C7) / 3, 0)</f>
        <v>12754.333333333334</v>
      </c>
      <c r="AP14" s="16" t="s">
        <v>1496</v>
      </c>
      <c r="AQ14" s="17">
        <f>IF(RUN_YEARS &gt; 2,(A1L242C2 + A1L242C5 + A1L242C8) / 3, 0)</f>
        <v>12645.666666666666</v>
      </c>
      <c r="AR14" s="16" t="s">
        <v>1497</v>
      </c>
      <c r="AS14" s="17">
        <f>(A1L242C19 + A1L242C20)</f>
        <v>25400</v>
      </c>
      <c r="AT14" s="16" t="s">
        <v>1498</v>
      </c>
      <c r="AU14" s="17">
        <f>IF(RUN_YEARS &gt; 3,(A1L242C1 + A1L242C4 + A1L242C7 + A1L242C10) / 4, 0)</f>
        <v>12539</v>
      </c>
      <c r="AV14" s="16" t="s">
        <v>1499</v>
      </c>
      <c r="AW14" s="17">
        <f>IF(RUN_YEARS &gt; 3,(A1L242C2 + A1L242C5 + A1L242C8 + A1L242C11) / 4, 0)</f>
        <v>12432</v>
      </c>
      <c r="AX14" s="16" t="s">
        <v>1500</v>
      </c>
      <c r="AY14" s="17">
        <f>(A1L242C22 + A1L242C23)</f>
        <v>24971</v>
      </c>
      <c r="AZ14" s="16" t="s">
        <v>1501</v>
      </c>
      <c r="BA14" s="17">
        <f>IF(RUN_YEARS &gt; 4,(A1L242C1 + A1L242C4 + A1L242C7 + A1L242C10 + A1L242C13) / 5, 0)</f>
        <v>12552.8</v>
      </c>
      <c r="BB14" s="16" t="s">
        <v>1502</v>
      </c>
      <c r="BC14" s="17">
        <f>IF(RUN_YEARS &gt; 4,(A1L242C2 + A1L242C5 + A1L242C8 + A1L242C11 + A1L242C14) / 5, 0)</f>
        <v>12495.2</v>
      </c>
      <c r="BD14" s="16" t="s">
        <v>1503</v>
      </c>
      <c r="BE14" s="17">
        <f>(A1L242C25 + A1L242C26)</f>
        <v>25048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92786</v>
      </c>
      <c r="F15" s="16" t="s">
        <v>1505</v>
      </c>
      <c r="G15" s="17">
        <f>(A1L208C2 + A1L224C2)</f>
        <v>93386</v>
      </c>
      <c r="H15" s="16" t="s">
        <v>1506</v>
      </c>
      <c r="I15" s="17">
        <f>(A1L243C1 + A1L243C2)</f>
        <v>186172</v>
      </c>
      <c r="J15" s="16" t="s">
        <v>1507</v>
      </c>
      <c r="K15" s="17">
        <f>(A1L208C4 + A1L224C4)</f>
        <v>58837</v>
      </c>
      <c r="L15" s="16" t="s">
        <v>1508</v>
      </c>
      <c r="M15" s="17">
        <f>(A1L208C5 + A1L224C5)</f>
        <v>59695</v>
      </c>
      <c r="N15" s="16" t="s">
        <v>1509</v>
      </c>
      <c r="O15" s="17">
        <f>(A1L243C4 + A1L243C5)</f>
        <v>118532</v>
      </c>
      <c r="P15" s="16" t="s">
        <v>1510</v>
      </c>
      <c r="Q15" s="17">
        <f>(A1L208C7 + A1L224C7)</f>
        <v>74538</v>
      </c>
      <c r="R15" s="16" t="s">
        <v>1511</v>
      </c>
      <c r="S15" s="17">
        <f>(A1L208C8 + A1L224C8)</f>
        <v>75495</v>
      </c>
      <c r="T15" s="16" t="s">
        <v>1512</v>
      </c>
      <c r="U15" s="17">
        <f>(A1L243C7 + A1L243C8)</f>
        <v>150033</v>
      </c>
      <c r="V15" s="16" t="s">
        <v>1513</v>
      </c>
      <c r="W15" s="17">
        <f>(A1L208C10 + A1L224C10)</f>
        <v>94799</v>
      </c>
      <c r="X15" s="16" t="s">
        <v>1514</v>
      </c>
      <c r="Y15" s="17">
        <f>(A1L208C11 + A1L224C11)</f>
        <v>95725</v>
      </c>
      <c r="Z15" s="16" t="s">
        <v>1515</v>
      </c>
      <c r="AA15" s="17">
        <f>(A1L243C10 + A1L243C11)</f>
        <v>190524</v>
      </c>
      <c r="AB15" s="16" t="s">
        <v>1516</v>
      </c>
      <c r="AC15" s="17">
        <f>(A1L208C13 + A1L224C13)</f>
        <v>73779</v>
      </c>
      <c r="AD15" s="16" t="s">
        <v>1517</v>
      </c>
      <c r="AE15" s="17">
        <f>(A1L208C14 + A1L224C14)</f>
        <v>73961</v>
      </c>
      <c r="AF15" s="16" t="s">
        <v>1518</v>
      </c>
      <c r="AG15" s="17">
        <f>(A1L243C13 + A1L243C14)</f>
        <v>147740</v>
      </c>
      <c r="AH15" s="16" t="s">
        <v>1519</v>
      </c>
      <c r="AI15" s="17">
        <f>IF(RUN_YEARS &gt; 1,(A1L243C1 + A1L243C4) / 2, 0)</f>
        <v>75811.5</v>
      </c>
      <c r="AJ15" s="16" t="s">
        <v>1520</v>
      </c>
      <c r="AK15" s="17">
        <f>IF(RUN_YEARS &gt; 1,(A1L243C2 + A1L243C5) / 2, 0)</f>
        <v>76540.5</v>
      </c>
      <c r="AL15" s="16" t="s">
        <v>1521</v>
      </c>
      <c r="AM15" s="17">
        <f>(A1L243C16 + A1L243C17)</f>
        <v>152352</v>
      </c>
      <c r="AN15" s="16" t="s">
        <v>1522</v>
      </c>
      <c r="AO15" s="17">
        <f>IF(RUN_YEARS &gt; 2,(A1L243C1 + A1L243C4 + A1L243C7) / 3, 0)</f>
        <v>75387</v>
      </c>
      <c r="AP15" s="16" t="s">
        <v>1523</v>
      </c>
      <c r="AQ15" s="17">
        <f>IF(RUN_YEARS &gt; 2,(A1L243C2 + A1L243C5 + A1L243C8) / 3, 0)</f>
        <v>76192</v>
      </c>
      <c r="AR15" s="16" t="s">
        <v>1524</v>
      </c>
      <c r="AS15" s="17">
        <f>(A1L243C19 + A1L243C20)</f>
        <v>151579</v>
      </c>
      <c r="AT15" s="16" t="s">
        <v>1525</v>
      </c>
      <c r="AU15" s="17">
        <f>IF(RUN_YEARS &gt; 3,(A1L243C1 + A1L243C4 + A1L243C7 + A1L243C10) / 4, 0)</f>
        <v>80240</v>
      </c>
      <c r="AV15" s="16" t="s">
        <v>1526</v>
      </c>
      <c r="AW15" s="17">
        <f>IF(RUN_YEARS &gt; 3,(A1L243C2 + A1L243C5 + A1L243C8 + A1L243C11) / 4, 0)</f>
        <v>81075.25</v>
      </c>
      <c r="AX15" s="16" t="s">
        <v>1527</v>
      </c>
      <c r="AY15" s="17">
        <f>(A1L243C22 + A1L243C23)</f>
        <v>161315.25</v>
      </c>
      <c r="AZ15" s="16" t="s">
        <v>1528</v>
      </c>
      <c r="BA15" s="17">
        <f>IF(RUN_YEARS &gt; 4,(A1L243C1 + A1L243C4 + A1L243C7 + A1L243C10 + A1L243C13) / 5, 0)</f>
        <v>78947.8</v>
      </c>
      <c r="BB15" s="16" t="s">
        <v>1529</v>
      </c>
      <c r="BC15" s="17">
        <f>IF(RUN_YEARS &gt; 4,(A1L243C2 + A1L243C5 + A1L243C8 + A1L243C11 + A1L243C14) / 5, 0)</f>
        <v>79652.399999999994</v>
      </c>
      <c r="BD15" s="16" t="s">
        <v>1530</v>
      </c>
      <c r="BE15" s="17">
        <f>(A1L243C25 + A1L243C26)</f>
        <v>158600.20000000001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597</v>
      </c>
      <c r="F16" s="16" t="s">
        <v>1532</v>
      </c>
      <c r="G16" s="17">
        <f>(A1L209C2 + A1L225C2)</f>
        <v>521</v>
      </c>
      <c r="H16" s="16" t="s">
        <v>1533</v>
      </c>
      <c r="I16" s="17">
        <f>(A1L244C1 + A1L244C2)</f>
        <v>1118</v>
      </c>
      <c r="J16" s="16" t="s">
        <v>1534</v>
      </c>
      <c r="K16" s="17">
        <f>(A1L209C4 + A1L225C4)</f>
        <v>588</v>
      </c>
      <c r="L16" s="16" t="s">
        <v>1535</v>
      </c>
      <c r="M16" s="17">
        <f>(A1L209C5 + A1L225C5)</f>
        <v>525</v>
      </c>
      <c r="N16" s="16" t="s">
        <v>1536</v>
      </c>
      <c r="O16" s="17">
        <f>(A1L244C4 + A1L244C5)</f>
        <v>1113</v>
      </c>
      <c r="P16" s="16" t="s">
        <v>1537</v>
      </c>
      <c r="Q16" s="17">
        <f>(A1L209C7 + A1L225C7)</f>
        <v>667</v>
      </c>
      <c r="R16" s="16" t="s">
        <v>1538</v>
      </c>
      <c r="S16" s="17">
        <f>(A1L209C8 + A1L225C8)</f>
        <v>630</v>
      </c>
      <c r="T16" s="16" t="s">
        <v>1539</v>
      </c>
      <c r="U16" s="17">
        <f>(A1L244C7 + A1L244C8)</f>
        <v>1297</v>
      </c>
      <c r="V16" s="16" t="s">
        <v>1540</v>
      </c>
      <c r="W16" s="17">
        <f>(A1L209C10 + A1L225C10)</f>
        <v>451</v>
      </c>
      <c r="X16" s="16" t="s">
        <v>1541</v>
      </c>
      <c r="Y16" s="17">
        <f>(A1L209C11 + A1L225C11)</f>
        <v>380</v>
      </c>
      <c r="Z16" s="16" t="s">
        <v>1542</v>
      </c>
      <c r="AA16" s="17">
        <f>(A1L244C10 + A1L244C11)</f>
        <v>831</v>
      </c>
      <c r="AB16" s="16" t="s">
        <v>1543</v>
      </c>
      <c r="AC16" s="17">
        <f>(A1L209C13 + A1L225C13)</f>
        <v>365</v>
      </c>
      <c r="AD16" s="16" t="s">
        <v>1544</v>
      </c>
      <c r="AE16" s="17">
        <f>(A1L209C14 + A1L225C14)</f>
        <v>283</v>
      </c>
      <c r="AF16" s="16" t="s">
        <v>1545</v>
      </c>
      <c r="AG16" s="17">
        <f>(A1L244C13 + A1L244C14)</f>
        <v>648</v>
      </c>
      <c r="AH16" s="16" t="s">
        <v>1546</v>
      </c>
      <c r="AI16" s="17">
        <f>IF(RUN_YEARS &gt; 1,(A1L244C1 + A1L244C4) / 2, 0)</f>
        <v>592.5</v>
      </c>
      <c r="AJ16" s="16" t="s">
        <v>1547</v>
      </c>
      <c r="AK16" s="17">
        <f>IF(RUN_YEARS &gt; 1,(A1L244C2 + A1L244C5) / 2, 0)</f>
        <v>523</v>
      </c>
      <c r="AL16" s="16" t="s">
        <v>1548</v>
      </c>
      <c r="AM16" s="17">
        <f>(A1L244C16 + A1L244C17)</f>
        <v>1115.5</v>
      </c>
      <c r="AN16" s="16" t="s">
        <v>1549</v>
      </c>
      <c r="AO16" s="17">
        <f>IF(RUN_YEARS &gt; 2,(A1L244C1 + A1L244C4 + A1L244C7) / 3, 0)</f>
        <v>617.33333333333337</v>
      </c>
      <c r="AP16" s="16" t="s">
        <v>1550</v>
      </c>
      <c r="AQ16" s="17">
        <f>IF(RUN_YEARS &gt; 2,(A1L244C2 + A1L244C5 + A1L244C8) / 3, 0)</f>
        <v>558.66666666666663</v>
      </c>
      <c r="AR16" s="16" t="s">
        <v>1551</v>
      </c>
      <c r="AS16" s="17">
        <f>(A1L244C19 + A1L244C20)</f>
        <v>1176</v>
      </c>
      <c r="AT16" s="16" t="s">
        <v>1552</v>
      </c>
      <c r="AU16" s="17">
        <f>IF(RUN_YEARS &gt; 3,(A1L244C1 + A1L244C4 + A1L244C7 + A1L244C10) / 4, 0)</f>
        <v>575.75</v>
      </c>
      <c r="AV16" s="16" t="s">
        <v>1553</v>
      </c>
      <c r="AW16" s="17">
        <f>IF(RUN_YEARS &gt; 3,(A1L244C2 + A1L244C5 + A1L244C8 + A1L244C11) / 4, 0)</f>
        <v>514</v>
      </c>
      <c r="AX16" s="16" t="s">
        <v>1554</v>
      </c>
      <c r="AY16" s="17">
        <f>(A1L244C22 + A1L244C23)</f>
        <v>1089.75</v>
      </c>
      <c r="AZ16" s="16" t="s">
        <v>1555</v>
      </c>
      <c r="BA16" s="17">
        <f>IF(RUN_YEARS &gt; 4,(A1L244C1 + A1L244C4 + A1L244C7 + A1L244C10 + A1L244C13) / 5, 0)</f>
        <v>533.6</v>
      </c>
      <c r="BB16" s="16" t="s">
        <v>1556</v>
      </c>
      <c r="BC16" s="17">
        <f>IF(RUN_YEARS &gt; 4,(A1L244C2 + A1L244C5 + A1L244C8 + A1L244C11 + A1L244C14) / 5, 0)</f>
        <v>467.8</v>
      </c>
      <c r="BD16" s="16" t="s">
        <v>1557</v>
      </c>
      <c r="BE16" s="17">
        <f>(A1L244C25 + A1L244C26)</f>
        <v>1001.4000000000001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51</v>
      </c>
      <c r="F17" s="16" t="s">
        <v>1559</v>
      </c>
      <c r="G17" s="17">
        <f>(A1L210C2 + A1L226C2)</f>
        <v>57</v>
      </c>
      <c r="H17" s="16" t="s">
        <v>1560</v>
      </c>
      <c r="I17" s="17">
        <f>(A1L245C1 + A1L245C2)</f>
        <v>108</v>
      </c>
      <c r="J17" s="16" t="s">
        <v>1561</v>
      </c>
      <c r="K17" s="17">
        <f>(A1L210C4 + A1L226C4)</f>
        <v>45</v>
      </c>
      <c r="L17" s="16" t="s">
        <v>1562</v>
      </c>
      <c r="M17" s="17">
        <f>(A1L210C5 + A1L226C5)</f>
        <v>43</v>
      </c>
      <c r="N17" s="16" t="s">
        <v>1563</v>
      </c>
      <c r="O17" s="17">
        <f>(A1L245C4 + A1L245C5)</f>
        <v>88</v>
      </c>
      <c r="P17" s="16" t="s">
        <v>1564</v>
      </c>
      <c r="Q17" s="17">
        <f>(A1L210C7 + A1L226C7)</f>
        <v>44</v>
      </c>
      <c r="R17" s="16" t="s">
        <v>1565</v>
      </c>
      <c r="S17" s="17">
        <f>(A1L210C8 + A1L226C8)</f>
        <v>52</v>
      </c>
      <c r="T17" s="16" t="s">
        <v>1566</v>
      </c>
      <c r="U17" s="17">
        <f>(A1L245C7 + A1L245C8)</f>
        <v>96</v>
      </c>
      <c r="V17" s="16" t="s">
        <v>1567</v>
      </c>
      <c r="W17" s="17">
        <f>(A1L210C10 + A1L226C10)</f>
        <v>79</v>
      </c>
      <c r="X17" s="16" t="s">
        <v>1568</v>
      </c>
      <c r="Y17" s="17">
        <f>(A1L210C11 + A1L226C11)</f>
        <v>86</v>
      </c>
      <c r="Z17" s="16" t="s">
        <v>1569</v>
      </c>
      <c r="AA17" s="17">
        <f>(A1L245C10 + A1L245C11)</f>
        <v>165</v>
      </c>
      <c r="AB17" s="16" t="s">
        <v>1570</v>
      </c>
      <c r="AC17" s="17">
        <f>(A1L210C13 + A1L226C13)</f>
        <v>51</v>
      </c>
      <c r="AD17" s="16" t="s">
        <v>1571</v>
      </c>
      <c r="AE17" s="17">
        <f>(A1L210C14 + A1L226C14)</f>
        <v>56</v>
      </c>
      <c r="AF17" s="16" t="s">
        <v>1572</v>
      </c>
      <c r="AG17" s="17">
        <f>(A1L245C13 + A1L245C14)</f>
        <v>107</v>
      </c>
      <c r="AH17" s="16" t="s">
        <v>1573</v>
      </c>
      <c r="AI17" s="17">
        <f>IF(RUN_YEARS &gt; 1,(A1L245C1 + A1L245C4) / 2, 0)</f>
        <v>48</v>
      </c>
      <c r="AJ17" s="16" t="s">
        <v>1574</v>
      </c>
      <c r="AK17" s="17">
        <f>IF(RUN_YEARS &gt; 1,(A1L245C2 + A1L245C5) / 2, 0)</f>
        <v>50</v>
      </c>
      <c r="AL17" s="16" t="s">
        <v>1575</v>
      </c>
      <c r="AM17" s="17">
        <f>(A1L245C16 + A1L245C17)</f>
        <v>98</v>
      </c>
      <c r="AN17" s="16" t="s">
        <v>1576</v>
      </c>
      <c r="AO17" s="17">
        <f>IF(RUN_YEARS &gt; 2,(A1L245C1 + A1L245C4 + A1L245C7) / 3, 0)</f>
        <v>46.666666666666664</v>
      </c>
      <c r="AP17" s="16" t="s">
        <v>1577</v>
      </c>
      <c r="AQ17" s="17">
        <f>IF(RUN_YEARS &gt; 2,(A1L245C2 + A1L245C5 + A1L245C8) / 3, 0)</f>
        <v>50.666666666666664</v>
      </c>
      <c r="AR17" s="16" t="s">
        <v>1578</v>
      </c>
      <c r="AS17" s="17">
        <f>(A1L245C19 + A1L245C20)</f>
        <v>97.333333333333329</v>
      </c>
      <c r="AT17" s="16" t="s">
        <v>1579</v>
      </c>
      <c r="AU17" s="17">
        <f>IF(RUN_YEARS &gt; 3,(A1L245C1 + A1L245C4 + A1L245C7 + A1L245C10) / 4, 0)</f>
        <v>54.75</v>
      </c>
      <c r="AV17" s="16" t="s">
        <v>1580</v>
      </c>
      <c r="AW17" s="17">
        <f>IF(RUN_YEARS &gt; 3,(A1L245C2 + A1L245C5 + A1L245C8 + A1L245C11) / 4, 0)</f>
        <v>59.5</v>
      </c>
      <c r="AX17" s="16" t="s">
        <v>1581</v>
      </c>
      <c r="AY17" s="17">
        <f>(A1L245C22 + A1L245C23)</f>
        <v>114.25</v>
      </c>
      <c r="AZ17" s="16" t="s">
        <v>1582</v>
      </c>
      <c r="BA17" s="17">
        <f>IF(RUN_YEARS &gt; 4,(A1L245C1 + A1L245C4 + A1L245C7 + A1L245C10 + A1L245C13) / 5, 0)</f>
        <v>54</v>
      </c>
      <c r="BB17" s="16" t="s">
        <v>1583</v>
      </c>
      <c r="BC17" s="17">
        <f>IF(RUN_YEARS &gt; 4,(A1L245C2 + A1L245C5 + A1L245C8 + A1L245C11 + A1L245C14) / 5, 0)</f>
        <v>58.8</v>
      </c>
      <c r="BD17" s="16" t="s">
        <v>1584</v>
      </c>
      <c r="BE17" s="17">
        <f>(A1L245C25 + A1L245C26)</f>
        <v>112.8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112616</v>
      </c>
      <c r="F18" s="16" t="s">
        <v>1586</v>
      </c>
      <c r="G18" s="17">
        <f>(A1L211C2 + A1L227C2)</f>
        <v>4412</v>
      </c>
      <c r="H18" s="16" t="s">
        <v>1587</v>
      </c>
      <c r="I18" s="17">
        <f>(A1L246C1 + A1L246C2)</f>
        <v>117028</v>
      </c>
      <c r="J18" s="16" t="s">
        <v>1588</v>
      </c>
      <c r="K18" s="17">
        <f>(A1L211C4 + A1L227C4)</f>
        <v>130655</v>
      </c>
      <c r="L18" s="16" t="s">
        <v>1589</v>
      </c>
      <c r="M18" s="17">
        <f>(A1L211C5 + A1L227C5)</f>
        <v>7019</v>
      </c>
      <c r="N18" s="16" t="s">
        <v>1590</v>
      </c>
      <c r="O18" s="17">
        <f>(A1L246C4 + A1L246C5)</f>
        <v>137674</v>
      </c>
      <c r="P18" s="16" t="s">
        <v>1591</v>
      </c>
      <c r="Q18" s="17">
        <f>(A1L211C7 + A1L227C7)</f>
        <v>59570</v>
      </c>
      <c r="R18" s="16" t="s">
        <v>1592</v>
      </c>
      <c r="S18" s="17">
        <f>(A1L211C8 + A1L227C8)</f>
        <v>2287</v>
      </c>
      <c r="T18" s="16" t="s">
        <v>1593</v>
      </c>
      <c r="U18" s="17">
        <f>(A1L246C7 + A1L246C8)</f>
        <v>61857</v>
      </c>
      <c r="V18" s="16" t="s">
        <v>1594</v>
      </c>
      <c r="W18" s="17">
        <f>(A1L211C10 + A1L227C10)</f>
        <v>56164</v>
      </c>
      <c r="X18" s="16" t="s">
        <v>1595</v>
      </c>
      <c r="Y18" s="17">
        <f>(A1L211C11 + A1L227C11)</f>
        <v>1950</v>
      </c>
      <c r="Z18" s="16" t="s">
        <v>1596</v>
      </c>
      <c r="AA18" s="17">
        <f>(A1L246C10 + A1L246C11)</f>
        <v>58114</v>
      </c>
      <c r="AB18" s="16" t="s">
        <v>1597</v>
      </c>
      <c r="AC18" s="17">
        <f>(A1L211C13 + A1L227C13)</f>
        <v>54017</v>
      </c>
      <c r="AD18" s="16" t="s">
        <v>1598</v>
      </c>
      <c r="AE18" s="17">
        <f>(A1L211C14 + A1L227C14)</f>
        <v>2565</v>
      </c>
      <c r="AF18" s="16" t="s">
        <v>1599</v>
      </c>
      <c r="AG18" s="17">
        <f>(A1L246C13 + A1L246C14)</f>
        <v>56582</v>
      </c>
      <c r="AH18" s="16" t="s">
        <v>1600</v>
      </c>
      <c r="AI18" s="17">
        <f>IF(RUN_YEARS &gt; 1,(A1L246C1 + A1L246C4) / 2, 0)</f>
        <v>121635.5</v>
      </c>
      <c r="AJ18" s="16" t="s">
        <v>1601</v>
      </c>
      <c r="AK18" s="17">
        <f>IF(RUN_YEARS &gt; 1,(A1L246C2 + A1L246C5) / 2, 0)</f>
        <v>5715.5</v>
      </c>
      <c r="AL18" s="16" t="s">
        <v>1602</v>
      </c>
      <c r="AM18" s="17">
        <f>(A1L246C16 + A1L246C17)</f>
        <v>127351</v>
      </c>
      <c r="AN18" s="16" t="s">
        <v>1603</v>
      </c>
      <c r="AO18" s="17">
        <f>IF(RUN_YEARS &gt; 2,(A1L246C1 + A1L246C4 + A1L246C7) / 3, 0)</f>
        <v>100947</v>
      </c>
      <c r="AP18" s="16" t="s">
        <v>1604</v>
      </c>
      <c r="AQ18" s="17">
        <f>IF(RUN_YEARS &gt; 2,(A1L246C2 + A1L246C5 + A1L246C8) / 3, 0)</f>
        <v>4572.666666666667</v>
      </c>
      <c r="AR18" s="16" t="s">
        <v>1605</v>
      </c>
      <c r="AS18" s="17">
        <f>(A1L246C19 + A1L246C20)</f>
        <v>105519.66666666667</v>
      </c>
      <c r="AT18" s="16" t="s">
        <v>1606</v>
      </c>
      <c r="AU18" s="17">
        <f>IF(RUN_YEARS &gt; 3,(A1L246C1 + A1L246C4 + A1L246C7 + A1L246C10) / 4, 0)</f>
        <v>89751.25</v>
      </c>
      <c r="AV18" s="16" t="s">
        <v>1607</v>
      </c>
      <c r="AW18" s="17">
        <f>IF(RUN_YEARS &gt; 3,(A1L246C2 + A1L246C5 + A1L246C8 + A1L246C11) / 4, 0)</f>
        <v>3917</v>
      </c>
      <c r="AX18" s="16" t="s">
        <v>1608</v>
      </c>
      <c r="AY18" s="17">
        <f>(A1L246C22 + A1L246C23)</f>
        <v>93668.25</v>
      </c>
      <c r="AZ18" s="16" t="s">
        <v>1609</v>
      </c>
      <c r="BA18" s="17">
        <f>IF(RUN_YEARS &gt; 4,(A1L246C1 + A1L246C4 + A1L246C7 + A1L246C10 + A1L246C13) / 5, 0)</f>
        <v>82604.399999999994</v>
      </c>
      <c r="BB18" s="16" t="s">
        <v>1610</v>
      </c>
      <c r="BC18" s="17">
        <f>IF(RUN_YEARS &gt; 4,(A1L246C2 + A1L246C5 + A1L246C8 + A1L246C11 + A1L246C14) / 5, 0)</f>
        <v>3646.6</v>
      </c>
      <c r="BD18" s="16" t="s">
        <v>1611</v>
      </c>
      <c r="BE18" s="17">
        <f>(A1L246C25 + A1L246C26)</f>
        <v>86251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57875</v>
      </c>
      <c r="F19" s="16" t="s">
        <v>1613</v>
      </c>
      <c r="G19" s="17">
        <f>(A1L212C2 + A1L228C2)</f>
        <v>27398</v>
      </c>
      <c r="H19" s="16" t="s">
        <v>1614</v>
      </c>
      <c r="I19" s="17">
        <f>(A1L247C1 + A1L247C2)</f>
        <v>85273</v>
      </c>
      <c r="J19" s="16" t="s">
        <v>1615</v>
      </c>
      <c r="K19" s="17">
        <f>(A1L212C4 + A1L228C4)</f>
        <v>59442</v>
      </c>
      <c r="L19" s="16" t="s">
        <v>1616</v>
      </c>
      <c r="M19" s="17">
        <f>(A1L212C5 + A1L228C5)</f>
        <v>22900</v>
      </c>
      <c r="N19" s="16" t="s">
        <v>1617</v>
      </c>
      <c r="O19" s="17">
        <f>(A1L247C4 + A1L247C5)</f>
        <v>82342</v>
      </c>
      <c r="P19" s="16" t="s">
        <v>1618</v>
      </c>
      <c r="Q19" s="17">
        <f>(A1L212C7 + A1L228C7)</f>
        <v>60613</v>
      </c>
      <c r="R19" s="16" t="s">
        <v>1619</v>
      </c>
      <c r="S19" s="17">
        <f>(A1L212C8 + A1L228C8)</f>
        <v>30183</v>
      </c>
      <c r="T19" s="16" t="s">
        <v>1620</v>
      </c>
      <c r="U19" s="17">
        <f>(A1L247C7 + A1L247C8)</f>
        <v>90796</v>
      </c>
      <c r="V19" s="16" t="s">
        <v>1621</v>
      </c>
      <c r="W19" s="17">
        <f>(A1L212C10 + A1L228C10)</f>
        <v>59168</v>
      </c>
      <c r="X19" s="16" t="s">
        <v>1622</v>
      </c>
      <c r="Y19" s="17">
        <f>(A1L212C11 + A1L228C11)</f>
        <v>32546</v>
      </c>
      <c r="Z19" s="16" t="s">
        <v>1623</v>
      </c>
      <c r="AA19" s="17">
        <f>(A1L247C10 + A1L247C11)</f>
        <v>91714</v>
      </c>
      <c r="AB19" s="16" t="s">
        <v>1624</v>
      </c>
      <c r="AC19" s="17">
        <f>(A1L212C13 + A1L228C13)</f>
        <v>65003</v>
      </c>
      <c r="AD19" s="16" t="s">
        <v>1625</v>
      </c>
      <c r="AE19" s="17">
        <f>(A1L212C14 + A1L228C14)</f>
        <v>36526</v>
      </c>
      <c r="AF19" s="16" t="s">
        <v>1626</v>
      </c>
      <c r="AG19" s="17">
        <f>(A1L247C13 + A1L247C14)</f>
        <v>101529</v>
      </c>
      <c r="AH19" s="16" t="s">
        <v>1627</v>
      </c>
      <c r="AI19" s="17">
        <f>IF(RUN_YEARS &gt; 1,(A1L247C1 + A1L247C4) / 2, 0)</f>
        <v>58658.5</v>
      </c>
      <c r="AJ19" s="16" t="s">
        <v>1628</v>
      </c>
      <c r="AK19" s="17">
        <f>IF(RUN_YEARS &gt; 1,(A1L247C2 + A1L247C5) / 2, 0)</f>
        <v>25149</v>
      </c>
      <c r="AL19" s="16" t="s">
        <v>1629</v>
      </c>
      <c r="AM19" s="17">
        <f>(A1L247C16 + A1L247C17)</f>
        <v>83807.5</v>
      </c>
      <c r="AN19" s="16" t="s">
        <v>1630</v>
      </c>
      <c r="AO19" s="17">
        <f>IF(RUN_YEARS &gt; 2,(A1L247C1 + A1L247C4 + A1L247C7) / 3, 0)</f>
        <v>59310</v>
      </c>
      <c r="AP19" s="16" t="s">
        <v>1631</v>
      </c>
      <c r="AQ19" s="17">
        <f>IF(RUN_YEARS &gt; 2,(A1L247C2 + A1L247C5 + A1L247C8) / 3, 0)</f>
        <v>26827</v>
      </c>
      <c r="AR19" s="16" t="s">
        <v>1632</v>
      </c>
      <c r="AS19" s="17">
        <f>(A1L247C19 + A1L247C20)</f>
        <v>86137</v>
      </c>
      <c r="AT19" s="16" t="s">
        <v>1633</v>
      </c>
      <c r="AU19" s="17">
        <f>IF(RUN_YEARS &gt; 3,(A1L247C1 + A1L247C4 + A1L247C7 + A1L247C10) / 4, 0)</f>
        <v>59274.5</v>
      </c>
      <c r="AV19" s="16" t="s">
        <v>1634</v>
      </c>
      <c r="AW19" s="17">
        <f>IF(RUN_YEARS &gt; 3,(A1L247C2 + A1L247C5 + A1L247C8 + A1L247C11) / 4, 0)</f>
        <v>28256.75</v>
      </c>
      <c r="AX19" s="16" t="s">
        <v>1635</v>
      </c>
      <c r="AY19" s="17">
        <f>(A1L247C22 + A1L247C23)</f>
        <v>87531.25</v>
      </c>
      <c r="AZ19" s="16" t="s">
        <v>1636</v>
      </c>
      <c r="BA19" s="17">
        <f>IF(RUN_YEARS &gt; 4,(A1L247C1 + A1L247C4 + A1L247C7 + A1L247C10 + A1L247C13) / 5, 0)</f>
        <v>60420.2</v>
      </c>
      <c r="BB19" s="16" t="s">
        <v>1637</v>
      </c>
      <c r="BC19" s="17">
        <f>IF(RUN_YEARS &gt; 4,(A1L247C2 + A1L247C5 + A1L247C8 + A1L247C11 + A1L247C14) / 5, 0)</f>
        <v>29910.6</v>
      </c>
      <c r="BD19" s="16" t="s">
        <v>1638</v>
      </c>
      <c r="BE19" s="17">
        <f>(A1L247C25 + A1L247C26)</f>
        <v>90330.799999999988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258</v>
      </c>
      <c r="F20" s="16" t="s">
        <v>1640</v>
      </c>
      <c r="G20" s="17">
        <f>(A1L213C2 + A1L229C2)</f>
        <v>479</v>
      </c>
      <c r="H20" s="16" t="s">
        <v>1641</v>
      </c>
      <c r="I20" s="17">
        <f>(A1L248C1 + A1L248C2)</f>
        <v>737</v>
      </c>
      <c r="J20" s="16" t="s">
        <v>1642</v>
      </c>
      <c r="K20" s="17">
        <f>(A1L213C4 + A1L229C4)</f>
        <v>133</v>
      </c>
      <c r="L20" s="16" t="s">
        <v>1643</v>
      </c>
      <c r="M20" s="17">
        <f>(A1L213C5 + A1L229C5)</f>
        <v>155</v>
      </c>
      <c r="N20" s="16" t="s">
        <v>1644</v>
      </c>
      <c r="O20" s="17">
        <f>(A1L248C4 + A1L248C5)</f>
        <v>288</v>
      </c>
      <c r="P20" s="16" t="s">
        <v>1645</v>
      </c>
      <c r="Q20" s="17">
        <f>(A1L213C7 + A1L229C7)</f>
        <v>120</v>
      </c>
      <c r="R20" s="16" t="s">
        <v>1646</v>
      </c>
      <c r="S20" s="17">
        <f>(A1L213C8 + A1L229C8)</f>
        <v>129</v>
      </c>
      <c r="T20" s="16" t="s">
        <v>1647</v>
      </c>
      <c r="U20" s="17">
        <f>(A1L248C7 + A1L248C8)</f>
        <v>249</v>
      </c>
      <c r="V20" s="16" t="s">
        <v>1648</v>
      </c>
      <c r="W20" s="17">
        <f>(A1L213C10 + A1L229C10)</f>
        <v>289</v>
      </c>
      <c r="X20" s="16" t="s">
        <v>1649</v>
      </c>
      <c r="Y20" s="17">
        <f>(A1L213C11 + A1L229C11)</f>
        <v>322</v>
      </c>
      <c r="Z20" s="16" t="s">
        <v>1650</v>
      </c>
      <c r="AA20" s="17">
        <f>(A1L248C10 + A1L248C11)</f>
        <v>611</v>
      </c>
      <c r="AB20" s="16" t="s">
        <v>1651</v>
      </c>
      <c r="AC20" s="17">
        <f>(A1L213C13 + A1L229C13)</f>
        <v>251</v>
      </c>
      <c r="AD20" s="16" t="s">
        <v>1652</v>
      </c>
      <c r="AE20" s="17">
        <f>(A1L213C14 + A1L229C14)</f>
        <v>266</v>
      </c>
      <c r="AF20" s="16" t="s">
        <v>1653</v>
      </c>
      <c r="AG20" s="17">
        <f>(A1L248C13 + A1L248C14)</f>
        <v>517</v>
      </c>
      <c r="AH20" s="16" t="s">
        <v>1654</v>
      </c>
      <c r="AI20" s="17">
        <f>IF(RUN_YEARS &gt; 1,(A1L248C1 + A1L248C4) / 2, 0)</f>
        <v>195.5</v>
      </c>
      <c r="AJ20" s="16" t="s">
        <v>1655</v>
      </c>
      <c r="AK20" s="17">
        <f>IF(RUN_YEARS &gt; 1,(A1L248C2 + A1L248C5) / 2, 0)</f>
        <v>317</v>
      </c>
      <c r="AL20" s="16" t="s">
        <v>1656</v>
      </c>
      <c r="AM20" s="17">
        <f>(A1L248C16 + A1L248C17)</f>
        <v>512.5</v>
      </c>
      <c r="AN20" s="16" t="s">
        <v>1657</v>
      </c>
      <c r="AO20" s="17">
        <f>IF(RUN_YEARS &gt; 2,(A1L248C1 + A1L248C4 + A1L248C7) / 3, 0)</f>
        <v>170.33333333333334</v>
      </c>
      <c r="AP20" s="16" t="s">
        <v>1658</v>
      </c>
      <c r="AQ20" s="17">
        <f>IF(RUN_YEARS &gt; 2,(A1L248C2 + A1L248C5 + A1L248C8) / 3, 0)</f>
        <v>254.33333333333334</v>
      </c>
      <c r="AR20" s="16" t="s">
        <v>1659</v>
      </c>
      <c r="AS20" s="17">
        <f>(A1L248C19 + A1L248C20)</f>
        <v>424.66666666666669</v>
      </c>
      <c r="AT20" s="16" t="s">
        <v>1660</v>
      </c>
      <c r="AU20" s="17">
        <f>IF(RUN_YEARS &gt; 3,(A1L248C1 + A1L248C4 + A1L248C7 + A1L248C10) / 4, 0)</f>
        <v>200</v>
      </c>
      <c r="AV20" s="16" t="s">
        <v>1661</v>
      </c>
      <c r="AW20" s="17">
        <f>IF(RUN_YEARS &gt; 3,(A1L248C2 + A1L248C5 + A1L248C8 + A1L248C11) / 4, 0)</f>
        <v>271.25</v>
      </c>
      <c r="AX20" s="16" t="s">
        <v>1662</v>
      </c>
      <c r="AY20" s="17">
        <f>(A1L248C22 + A1L248C23)</f>
        <v>471.25</v>
      </c>
      <c r="AZ20" s="16" t="s">
        <v>1663</v>
      </c>
      <c r="BA20" s="17">
        <f>IF(RUN_YEARS &gt; 4,(A1L248C1 + A1L248C4 + A1L248C7 + A1L248C10 + A1L248C13) / 5, 0)</f>
        <v>210.2</v>
      </c>
      <c r="BB20" s="16" t="s">
        <v>1664</v>
      </c>
      <c r="BC20" s="17">
        <f>IF(RUN_YEARS &gt; 4,(A1L248C2 + A1L248C5 + A1L248C8 + A1L248C11 + A1L248C14) / 5, 0)</f>
        <v>270.2</v>
      </c>
      <c r="BD20" s="16" t="s">
        <v>1665</v>
      </c>
      <c r="BE20" s="17">
        <f>(A1L248C25 + A1L248C26)</f>
        <v>480.4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46582</v>
      </c>
      <c r="F21" s="16" t="s">
        <v>1667</v>
      </c>
      <c r="G21" s="17">
        <f>(A1L214C2 + A1L230C2)</f>
        <v>50076</v>
      </c>
      <c r="H21" s="16" t="s">
        <v>1668</v>
      </c>
      <c r="I21" s="17">
        <f>(A1L249C1 + A1L249C2)</f>
        <v>96658</v>
      </c>
      <c r="J21" s="16" t="s">
        <v>1669</v>
      </c>
      <c r="K21" s="17">
        <f>(A1L214C4 + A1L230C4)</f>
        <v>42758</v>
      </c>
      <c r="L21" s="16" t="s">
        <v>1670</v>
      </c>
      <c r="M21" s="17">
        <f>(A1L214C5 + A1L230C5)</f>
        <v>46057</v>
      </c>
      <c r="N21" s="16" t="s">
        <v>1671</v>
      </c>
      <c r="O21" s="17">
        <f>(A1L249C4 + A1L249C5)</f>
        <v>88815</v>
      </c>
      <c r="P21" s="16" t="s">
        <v>1672</v>
      </c>
      <c r="Q21" s="17">
        <f>(A1L214C7 + A1L230C7)</f>
        <v>45419</v>
      </c>
      <c r="R21" s="16" t="s">
        <v>1673</v>
      </c>
      <c r="S21" s="17">
        <f>(A1L214C8 + A1L230C8)</f>
        <v>47600</v>
      </c>
      <c r="T21" s="16" t="s">
        <v>1674</v>
      </c>
      <c r="U21" s="17">
        <f>(A1L249C7 + A1L249C8)</f>
        <v>93019</v>
      </c>
      <c r="V21" s="16" t="s">
        <v>1675</v>
      </c>
      <c r="W21" s="17">
        <f>(A1L214C10 + A1L230C10)</f>
        <v>48923</v>
      </c>
      <c r="X21" s="16" t="s">
        <v>1676</v>
      </c>
      <c r="Y21" s="17">
        <f>(A1L214C11 + A1L230C11)</f>
        <v>51004</v>
      </c>
      <c r="Z21" s="16" t="s">
        <v>1677</v>
      </c>
      <c r="AA21" s="17">
        <f>(A1L249C10 + A1L249C11)</f>
        <v>99927</v>
      </c>
      <c r="AB21" s="16" t="s">
        <v>1678</v>
      </c>
      <c r="AC21" s="17">
        <f>(A1L214C13 + A1L230C13)</f>
        <v>48412</v>
      </c>
      <c r="AD21" s="16" t="s">
        <v>1679</v>
      </c>
      <c r="AE21" s="17">
        <f>(A1L214C14 + A1L230C14)</f>
        <v>51793</v>
      </c>
      <c r="AF21" s="16" t="s">
        <v>1680</v>
      </c>
      <c r="AG21" s="17">
        <f>(A1L249C13 + A1L249C14)</f>
        <v>100205</v>
      </c>
      <c r="AH21" s="16" t="s">
        <v>1681</v>
      </c>
      <c r="AI21" s="17">
        <f>IF(RUN_YEARS &gt; 1,(A1L249C1 + A1L249C4) / 2, 0)</f>
        <v>44670</v>
      </c>
      <c r="AJ21" s="16" t="s">
        <v>1682</v>
      </c>
      <c r="AK21" s="17">
        <f>IF(RUN_YEARS &gt; 1,(A1L249C2 + A1L249C5) / 2, 0)</f>
        <v>48066.5</v>
      </c>
      <c r="AL21" s="16" t="s">
        <v>1683</v>
      </c>
      <c r="AM21" s="17">
        <f>(A1L249C16 + A1L249C17)</f>
        <v>92736.5</v>
      </c>
      <c r="AN21" s="16" t="s">
        <v>1684</v>
      </c>
      <c r="AO21" s="17">
        <f>IF(RUN_YEARS &gt; 2,(A1L249C1 + A1L249C4 + A1L249C7) / 3, 0)</f>
        <v>44919.666666666664</v>
      </c>
      <c r="AP21" s="16" t="s">
        <v>1685</v>
      </c>
      <c r="AQ21" s="17">
        <f>IF(RUN_YEARS &gt; 2,(A1L249C2 + A1L249C5 + A1L249C8) / 3, 0)</f>
        <v>47911</v>
      </c>
      <c r="AR21" s="16" t="s">
        <v>1686</v>
      </c>
      <c r="AS21" s="17">
        <f>(A1L249C19 + A1L249C20)</f>
        <v>92830.666666666657</v>
      </c>
      <c r="AT21" s="16" t="s">
        <v>1687</v>
      </c>
      <c r="AU21" s="17">
        <f>IF(RUN_YEARS &gt; 3,(A1L249C1 + A1L249C4 + A1L249C7 + A1L249C10) / 4, 0)</f>
        <v>45920.5</v>
      </c>
      <c r="AV21" s="16" t="s">
        <v>1688</v>
      </c>
      <c r="AW21" s="17">
        <f>IF(RUN_YEARS &gt; 3,(A1L249C2 + A1L249C5 + A1L249C8 + A1L249C11) / 4, 0)</f>
        <v>48684.25</v>
      </c>
      <c r="AX21" s="16" t="s">
        <v>1689</v>
      </c>
      <c r="AY21" s="17">
        <f>(A1L249C22 + A1L249C23)</f>
        <v>94604.75</v>
      </c>
      <c r="AZ21" s="16" t="s">
        <v>1690</v>
      </c>
      <c r="BA21" s="17">
        <f>IF(RUN_YEARS &gt; 4,(A1L249C1 + A1L249C4 + A1L249C7 + A1L249C10 + A1L249C13) / 5, 0)</f>
        <v>46418.8</v>
      </c>
      <c r="BB21" s="16" t="s">
        <v>1691</v>
      </c>
      <c r="BC21" s="17">
        <f>IF(RUN_YEARS &gt; 4,(A1L249C2 + A1L249C5 + A1L249C8 + A1L249C11 + A1L249C14) / 5, 0)</f>
        <v>49306</v>
      </c>
      <c r="BD21" s="16" t="s">
        <v>1692</v>
      </c>
      <c r="BE21" s="17">
        <f>(A1L249C25 + A1L249C26)</f>
        <v>95724.800000000003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43841</v>
      </c>
      <c r="F22" s="16" t="s">
        <v>1694</v>
      </c>
      <c r="G22" s="17">
        <f>(A1L231C2)</f>
        <v>45939</v>
      </c>
      <c r="H22" s="16" t="s">
        <v>1695</v>
      </c>
      <c r="I22" s="17">
        <f>(A1L250C1 + A1L250C2)</f>
        <v>89780</v>
      </c>
      <c r="J22" s="16" t="s">
        <v>1696</v>
      </c>
      <c r="K22" s="17">
        <f>(A1L231C4)</f>
        <v>42923</v>
      </c>
      <c r="L22" s="16" t="s">
        <v>1697</v>
      </c>
      <c r="M22" s="17">
        <f>(A1L231C5)</f>
        <v>45007</v>
      </c>
      <c r="N22" s="16" t="s">
        <v>1698</v>
      </c>
      <c r="O22" s="17">
        <f>(A1L250C4 + A1L250C5)</f>
        <v>87930</v>
      </c>
      <c r="P22" s="16" t="s">
        <v>1699</v>
      </c>
      <c r="Q22" s="17">
        <f>(A1L231C7)</f>
        <v>43626</v>
      </c>
      <c r="R22" s="16" t="s">
        <v>1700</v>
      </c>
      <c r="S22" s="17">
        <f>(A1L231C8)</f>
        <v>45210</v>
      </c>
      <c r="T22" s="16" t="s">
        <v>1701</v>
      </c>
      <c r="U22" s="17">
        <f>(A1L250C7 + A1L250C8)</f>
        <v>88836</v>
      </c>
      <c r="V22" s="16" t="s">
        <v>1702</v>
      </c>
      <c r="W22" s="17">
        <f>(A1L231C10)</f>
        <v>43546</v>
      </c>
      <c r="X22" s="16" t="s">
        <v>1703</v>
      </c>
      <c r="Y22" s="17">
        <f>(A1L231C11)</f>
        <v>45449</v>
      </c>
      <c r="Z22" s="16" t="s">
        <v>1704</v>
      </c>
      <c r="AA22" s="17">
        <f>(A1L250C10 + A1L250C11)</f>
        <v>88995</v>
      </c>
      <c r="AB22" s="16" t="s">
        <v>1705</v>
      </c>
      <c r="AC22" s="17">
        <f>(A1L231C13)</f>
        <v>43953</v>
      </c>
      <c r="AD22" s="16" t="s">
        <v>1706</v>
      </c>
      <c r="AE22" s="17">
        <f>(A1L231C14)</f>
        <v>45492</v>
      </c>
      <c r="AF22" s="16" t="s">
        <v>1707</v>
      </c>
      <c r="AG22" s="17">
        <f>(A1L250C13 + A1L250C14)</f>
        <v>89445</v>
      </c>
      <c r="AH22" s="16" t="s">
        <v>1708</v>
      </c>
      <c r="AI22" s="17">
        <f>IF(RUN_YEARS &gt; 1,(A1L250C1 + A1L250C4) / 2, 0)</f>
        <v>43382</v>
      </c>
      <c r="AJ22" s="16" t="s">
        <v>1709</v>
      </c>
      <c r="AK22" s="17">
        <f>IF(RUN_YEARS &gt; 1,(A1L250C2 + A1L250C5) / 2, 0)</f>
        <v>45473</v>
      </c>
      <c r="AL22" s="16" t="s">
        <v>1710</v>
      </c>
      <c r="AM22" s="17">
        <f>(A1L250C16 + A1L250C17)</f>
        <v>88855</v>
      </c>
      <c r="AN22" s="16" t="s">
        <v>1711</v>
      </c>
      <c r="AO22" s="17">
        <f>IF(RUN_YEARS &gt; 2,(A1L250C1 + A1L250C4 + A1L250C7) / 3, 0)</f>
        <v>43463.333333333336</v>
      </c>
      <c r="AP22" s="16" t="s">
        <v>1712</v>
      </c>
      <c r="AQ22" s="17">
        <f>IF(RUN_YEARS &gt; 2,(A1L250C2 + A1L250C5 + A1L250C8) / 3, 0)</f>
        <v>45385.333333333336</v>
      </c>
      <c r="AR22" s="16" t="s">
        <v>1713</v>
      </c>
      <c r="AS22" s="17">
        <f>(A1L250C19 + A1L250C20)</f>
        <v>88848.666666666672</v>
      </c>
      <c r="AT22" s="16" t="s">
        <v>1714</v>
      </c>
      <c r="AU22" s="17">
        <f>IF(RUN_YEARS &gt; 3,(A1L250C1 + A1L250C4 + A1L250C7 + A1L250C10) / 4, 0)</f>
        <v>43484</v>
      </c>
      <c r="AV22" s="16" t="s">
        <v>1715</v>
      </c>
      <c r="AW22" s="17">
        <f>IF(RUN_YEARS &gt; 3,(A1L250C2 + A1L250C5 + A1L250C8 + A1L250C11) / 4, 0)</f>
        <v>45401.25</v>
      </c>
      <c r="AX22" s="16" t="s">
        <v>1716</v>
      </c>
      <c r="AY22" s="17">
        <f>(A1L250C22 + A1L250C23)</f>
        <v>88885.25</v>
      </c>
      <c r="AZ22" s="16" t="s">
        <v>1717</v>
      </c>
      <c r="BA22" s="17">
        <f>IF(RUN_YEARS &gt; 4,(A1L250C1 + A1L250C4 + A1L250C7 + A1L250C10 + A1L250C13) / 5, 0)</f>
        <v>43577.8</v>
      </c>
      <c r="BB22" s="16" t="s">
        <v>1718</v>
      </c>
      <c r="BC22" s="17">
        <f>IF(RUN_YEARS &gt; 4,(A1L250C2 + A1L250C5 + A1L250C8 + A1L250C11 + A1L250C14) / 5, 0)</f>
        <v>45419.4</v>
      </c>
      <c r="BD22" s="16" t="s">
        <v>1719</v>
      </c>
      <c r="BE22" s="17">
        <f>(A1L250C25 + A1L250C26)</f>
        <v>88997.200000000012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133668</v>
      </c>
      <c r="F23" s="16" t="s">
        <v>1721</v>
      </c>
      <c r="G23" s="17">
        <f>(A1L232C2)</f>
        <v>143007</v>
      </c>
      <c r="H23" s="16" t="s">
        <v>1722</v>
      </c>
      <c r="I23" s="17">
        <f>(A1L251C1 + A1L251C2)</f>
        <v>276675</v>
      </c>
      <c r="J23" s="16" t="s">
        <v>1723</v>
      </c>
      <c r="K23" s="17">
        <f>(A1L232C4)</f>
        <v>135747</v>
      </c>
      <c r="L23" s="16" t="s">
        <v>1724</v>
      </c>
      <c r="M23" s="17">
        <f>(A1L232C5)</f>
        <v>146749</v>
      </c>
      <c r="N23" s="16" t="s">
        <v>1725</v>
      </c>
      <c r="O23" s="17">
        <f>(A1L251C4 + A1L251C5)</f>
        <v>282496</v>
      </c>
      <c r="P23" s="16" t="s">
        <v>1726</v>
      </c>
      <c r="Q23" s="17">
        <f>(A1L232C7)</f>
        <v>129255</v>
      </c>
      <c r="R23" s="16" t="s">
        <v>1727</v>
      </c>
      <c r="S23" s="17">
        <f>(A1L232C8)</f>
        <v>136146</v>
      </c>
      <c r="T23" s="16" t="s">
        <v>1728</v>
      </c>
      <c r="U23" s="17">
        <f>(A1L251C7 + A1L251C8)</f>
        <v>265401</v>
      </c>
      <c r="V23" s="16" t="s">
        <v>1729</v>
      </c>
      <c r="W23" s="17">
        <f>(A1L232C10)</f>
        <v>138508</v>
      </c>
      <c r="X23" s="16" t="s">
        <v>1730</v>
      </c>
      <c r="Y23" s="17">
        <f>(A1L232C11)</f>
        <v>147511</v>
      </c>
      <c r="Z23" s="16" t="s">
        <v>1731</v>
      </c>
      <c r="AA23" s="17">
        <f>(A1L251C10 + A1L251C11)</f>
        <v>286019</v>
      </c>
      <c r="AB23" s="16" t="s">
        <v>1732</v>
      </c>
      <c r="AC23" s="17">
        <f>(A1L232C13)</f>
        <v>123942</v>
      </c>
      <c r="AD23" s="16" t="s">
        <v>1733</v>
      </c>
      <c r="AE23" s="17">
        <f>(A1L232C14)</f>
        <v>129903</v>
      </c>
      <c r="AF23" s="16" t="s">
        <v>1734</v>
      </c>
      <c r="AG23" s="17">
        <f>(A1L251C13 + A1L251C14)</f>
        <v>253845</v>
      </c>
      <c r="AH23" s="16" t="s">
        <v>1735</v>
      </c>
      <c r="AI23" s="17">
        <f>IF(RUN_YEARS &gt; 1,(A1L251C1 + A1L251C4) / 2, 0)</f>
        <v>134707.5</v>
      </c>
      <c r="AJ23" s="16" t="s">
        <v>1736</v>
      </c>
      <c r="AK23" s="17">
        <f>IF(RUN_YEARS &gt; 1,(A1L251C2 + A1L251C5) / 2, 0)</f>
        <v>144878</v>
      </c>
      <c r="AL23" s="16" t="s">
        <v>1737</v>
      </c>
      <c r="AM23" s="17">
        <f>(A1L251C16 + A1L251C17)</f>
        <v>279585.5</v>
      </c>
      <c r="AN23" s="16" t="s">
        <v>1738</v>
      </c>
      <c r="AO23" s="17">
        <f>IF(RUN_YEARS &gt; 2,(A1L251C1 + A1L251C4 + A1L251C7) / 3, 0)</f>
        <v>132890</v>
      </c>
      <c r="AP23" s="16" t="s">
        <v>1739</v>
      </c>
      <c r="AQ23" s="17">
        <f>IF(RUN_YEARS &gt; 2,(A1L251C2 + A1L251C5 + A1L251C8) / 3, 0)</f>
        <v>141967.33333333334</v>
      </c>
      <c r="AR23" s="16" t="s">
        <v>1740</v>
      </c>
      <c r="AS23" s="17">
        <f>(A1L251C19 + A1L251C20)</f>
        <v>274857.33333333337</v>
      </c>
      <c r="AT23" s="16" t="s">
        <v>1741</v>
      </c>
      <c r="AU23" s="17">
        <f>IF(RUN_YEARS &gt; 3,(A1L251C1 + A1L251C4 + A1L251C7 + A1L251C10) / 4, 0)</f>
        <v>134294.5</v>
      </c>
      <c r="AV23" s="16" t="s">
        <v>1742</v>
      </c>
      <c r="AW23" s="17">
        <f>IF(RUN_YEARS &gt; 3,(A1L251C2 + A1L251C5 + A1L251C8 + A1L251C11) / 4, 0)</f>
        <v>143353.25</v>
      </c>
      <c r="AX23" s="16" t="s">
        <v>1743</v>
      </c>
      <c r="AY23" s="17">
        <f>(A1L251C22 + A1L251C23)</f>
        <v>277647.75</v>
      </c>
      <c r="AZ23" s="16" t="s">
        <v>1744</v>
      </c>
      <c r="BA23" s="17">
        <f>IF(RUN_YEARS &gt; 4,(A1L251C1 + A1L251C4 + A1L251C7 + A1L251C10 + A1L251C13) / 5, 0)</f>
        <v>132224</v>
      </c>
      <c r="BB23" s="16" t="s">
        <v>1745</v>
      </c>
      <c r="BC23" s="17">
        <f>IF(RUN_YEARS &gt; 4,(A1L251C2 + A1L251C5 + A1L251C8 + A1L251C11 + A1L251C14) / 5, 0)</f>
        <v>140663.20000000001</v>
      </c>
      <c r="BD23" s="16" t="s">
        <v>1746</v>
      </c>
      <c r="BE23" s="17">
        <f>(A1L251C25 + A1L251C26)</f>
        <v>272887.2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2874</v>
      </c>
      <c r="F24" s="16" t="s">
        <v>1748</v>
      </c>
      <c r="G24" s="17">
        <f>(A1L215C2 + A1L233C2)</f>
        <v>3038</v>
      </c>
      <c r="H24" s="16" t="s">
        <v>1749</v>
      </c>
      <c r="I24" s="17">
        <f>(A1L252C1 + A1L252C2)</f>
        <v>5912</v>
      </c>
      <c r="J24" s="16" t="s">
        <v>1750</v>
      </c>
      <c r="K24" s="17">
        <f>(A1L215C4 + A1L233C4)</f>
        <v>809</v>
      </c>
      <c r="L24" s="16" t="s">
        <v>1751</v>
      </c>
      <c r="M24" s="17">
        <f>(A1L215C5 + A1L233C5)</f>
        <v>420</v>
      </c>
      <c r="N24" s="16" t="s">
        <v>1752</v>
      </c>
      <c r="O24" s="17">
        <f>(A1L252C4 + A1L252C5)</f>
        <v>1229</v>
      </c>
      <c r="P24" s="16" t="s">
        <v>1753</v>
      </c>
      <c r="Q24" s="17">
        <f>(A1L215C7 + A1L233C7)</f>
        <v>120307</v>
      </c>
      <c r="R24" s="16" t="s">
        <v>1754</v>
      </c>
      <c r="S24" s="17">
        <f>(A1L215C8 + A1L233C8)</f>
        <v>48816</v>
      </c>
      <c r="T24" s="16" t="s">
        <v>1755</v>
      </c>
      <c r="U24" s="17">
        <f>(A1L252C7 + A1L252C8)</f>
        <v>169123</v>
      </c>
      <c r="V24" s="16" t="s">
        <v>1756</v>
      </c>
      <c r="W24" s="17">
        <f>(A1L215C10 + A1L233C10)</f>
        <v>104740</v>
      </c>
      <c r="X24" s="16" t="s">
        <v>1757</v>
      </c>
      <c r="Y24" s="17">
        <f>(A1L215C11 + A1L233C11)</f>
        <v>31778</v>
      </c>
      <c r="Z24" s="16" t="s">
        <v>1758</v>
      </c>
      <c r="AA24" s="17">
        <f>(A1L252C10 + A1L252C11)</f>
        <v>136518</v>
      </c>
      <c r="AB24" s="16" t="s">
        <v>1759</v>
      </c>
      <c r="AC24" s="17">
        <f>(A1L215C13 + A1L233C13)</f>
        <v>94346</v>
      </c>
      <c r="AD24" s="16" t="s">
        <v>1760</v>
      </c>
      <c r="AE24" s="17">
        <f>(A1L215C14 + A1L233C14)</f>
        <v>19500</v>
      </c>
      <c r="AF24" s="16" t="s">
        <v>1761</v>
      </c>
      <c r="AG24" s="17">
        <f>(A1L252C13 + A1L252C14)</f>
        <v>113846</v>
      </c>
      <c r="AH24" s="16" t="s">
        <v>1762</v>
      </c>
      <c r="AI24" s="17">
        <f>IF(RUN_YEARS &gt; 1,(A1L252C1 + A1L252C4) / 2, 0)</f>
        <v>1841.5</v>
      </c>
      <c r="AJ24" s="16" t="s">
        <v>1763</v>
      </c>
      <c r="AK24" s="17">
        <f>IF(RUN_YEARS &gt; 1,(A1L252C2 + A1L252C5) / 2, 0)</f>
        <v>1729</v>
      </c>
      <c r="AL24" s="16" t="s">
        <v>1764</v>
      </c>
      <c r="AM24" s="17">
        <f>(A1L252C16 + A1L252C17)</f>
        <v>3570.5</v>
      </c>
      <c r="AN24" s="16" t="s">
        <v>1765</v>
      </c>
      <c r="AO24" s="17">
        <f>IF(RUN_YEARS &gt; 2,(A1L252C1 + A1L252C4 + A1L252C7) / 3, 0)</f>
        <v>41330</v>
      </c>
      <c r="AP24" s="16" t="s">
        <v>1766</v>
      </c>
      <c r="AQ24" s="17">
        <f>IF(RUN_YEARS &gt; 2,(A1L252C2 + A1L252C5 + A1L252C8) / 3, 0)</f>
        <v>17424.666666666668</v>
      </c>
      <c r="AR24" s="16" t="s">
        <v>1767</v>
      </c>
      <c r="AS24" s="17">
        <f>(A1L252C19 + A1L252C20)</f>
        <v>58754.666666666672</v>
      </c>
      <c r="AT24" s="16" t="s">
        <v>1768</v>
      </c>
      <c r="AU24" s="17">
        <f>IF(RUN_YEARS &gt; 3,(A1L252C1 + A1L252C4 + A1L252C7 + A1L252C10) / 4, 0)</f>
        <v>57182.5</v>
      </c>
      <c r="AV24" s="16" t="s">
        <v>1769</v>
      </c>
      <c r="AW24" s="17">
        <f>IF(RUN_YEARS &gt; 3,(A1L252C2 + A1L252C5 + A1L252C8 + A1L252C11) / 4, 0)</f>
        <v>21013</v>
      </c>
      <c r="AX24" s="16" t="s">
        <v>1770</v>
      </c>
      <c r="AY24" s="17">
        <f>(A1L252C22 + A1L252C23)</f>
        <v>78195.5</v>
      </c>
      <c r="AZ24" s="16" t="s">
        <v>1771</v>
      </c>
      <c r="BA24" s="17">
        <f>IF(RUN_YEARS &gt; 4,(A1L252C1 + A1L252C4 + A1L252C7 + A1L252C10 + A1L252C13) / 5, 0)</f>
        <v>64615.199999999997</v>
      </c>
      <c r="BB24" s="16" t="s">
        <v>1772</v>
      </c>
      <c r="BC24" s="17">
        <f>IF(RUN_YEARS &gt; 4,(A1L252C2 + A1L252C5 + A1L252C8 + A1L252C11 + A1L252C14) / 5, 0)</f>
        <v>20710.400000000001</v>
      </c>
      <c r="BD24" s="16" t="s">
        <v>1773</v>
      </c>
      <c r="BE24" s="17">
        <f>(A1L252C25 + A1L252C26)</f>
        <v>85325.6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180383</v>
      </c>
      <c r="F25" s="16" t="s">
        <v>1775</v>
      </c>
      <c r="G25" s="17">
        <f>(A1L215C2 + A1L234C2)</f>
        <v>191984</v>
      </c>
      <c r="H25" s="16" t="s">
        <v>1776</v>
      </c>
      <c r="I25" s="17">
        <f>(A1L253C1 + A1L253C2)</f>
        <v>372367</v>
      </c>
      <c r="J25" s="16" t="s">
        <v>1777</v>
      </c>
      <c r="K25" s="17">
        <f>(A1L215C4 + A1L234C4)</f>
        <v>179479</v>
      </c>
      <c r="L25" s="16" t="s">
        <v>1778</v>
      </c>
      <c r="M25" s="17">
        <f>(A1L215C5 + A1L234C5)</f>
        <v>192176</v>
      </c>
      <c r="N25" s="16" t="s">
        <v>1779</v>
      </c>
      <c r="O25" s="17">
        <f>(A1L253C4 + A1L253C5)</f>
        <v>371655</v>
      </c>
      <c r="P25" s="16" t="s">
        <v>1780</v>
      </c>
      <c r="Q25" s="17">
        <f>(A1L215C7 + A1L234C7)</f>
        <v>293188</v>
      </c>
      <c r="R25" s="16" t="s">
        <v>1781</v>
      </c>
      <c r="S25" s="17">
        <f>(A1L215C8 + A1L234C8)</f>
        <v>230172</v>
      </c>
      <c r="T25" s="16" t="s">
        <v>1782</v>
      </c>
      <c r="U25" s="17">
        <f>(A1L253C7 + A1L253C8)</f>
        <v>523360</v>
      </c>
      <c r="V25" s="16" t="s">
        <v>1783</v>
      </c>
      <c r="W25" s="17">
        <f>(A1L215C10 + A1L234C10)</f>
        <v>286794</v>
      </c>
      <c r="X25" s="16" t="s">
        <v>1784</v>
      </c>
      <c r="Y25" s="17">
        <f>(A1L215C11 + A1L234C11)</f>
        <v>224738</v>
      </c>
      <c r="Z25" s="16" t="s">
        <v>1785</v>
      </c>
      <c r="AA25" s="17">
        <f>(A1L253C10 + A1L253C11)</f>
        <v>511532</v>
      </c>
      <c r="AB25" s="16" t="s">
        <v>1786</v>
      </c>
      <c r="AC25" s="17">
        <f>(A1L215C13 + A1L234C13)</f>
        <v>262241</v>
      </c>
      <c r="AD25" s="16" t="s">
        <v>1787</v>
      </c>
      <c r="AE25" s="17">
        <f>(A1L215C14 + A1L234C14)</f>
        <v>194895</v>
      </c>
      <c r="AF25" s="16" t="s">
        <v>1788</v>
      </c>
      <c r="AG25" s="17">
        <f>(A1L253C13 + A1L253C14)</f>
        <v>457136</v>
      </c>
      <c r="AH25" s="16" t="s">
        <v>1789</v>
      </c>
      <c r="AI25" s="17">
        <f>IF(RUN_YEARS &gt; 1,(A1L253C1 + A1L253C4) / 2, 0)</f>
        <v>179931</v>
      </c>
      <c r="AJ25" s="16" t="s">
        <v>1790</v>
      </c>
      <c r="AK25" s="17">
        <f>IF(RUN_YEARS &gt; 1,(A1L253C2 + A1L253C5) / 2, 0)</f>
        <v>192080</v>
      </c>
      <c r="AL25" s="16" t="s">
        <v>1791</v>
      </c>
      <c r="AM25" s="17">
        <f>(A1L253C16 + A1L253C17)</f>
        <v>372011</v>
      </c>
      <c r="AN25" s="16" t="s">
        <v>1792</v>
      </c>
      <c r="AO25" s="17">
        <f>IF(RUN_YEARS &gt; 2,(A1L253C1 + A1L253C4 + A1L253C7) / 3, 0)</f>
        <v>217683.33333333334</v>
      </c>
      <c r="AP25" s="16" t="s">
        <v>1793</v>
      </c>
      <c r="AQ25" s="17">
        <f>IF(RUN_YEARS &gt; 2,(A1L253C2 + A1L253C5 + A1L253C8) / 3, 0)</f>
        <v>204777.33333333334</v>
      </c>
      <c r="AR25" s="16" t="s">
        <v>1794</v>
      </c>
      <c r="AS25" s="17">
        <f>(A1L253C19 + A1L253C20)</f>
        <v>422460.66666666669</v>
      </c>
      <c r="AT25" s="16" t="s">
        <v>1795</v>
      </c>
      <c r="AU25" s="17">
        <f>IF(RUN_YEARS &gt; 3,(A1L253C1 + A1L253C4 + A1L253C7 + A1L253C10) / 4, 0)</f>
        <v>234961</v>
      </c>
      <c r="AV25" s="16" t="s">
        <v>1796</v>
      </c>
      <c r="AW25" s="17">
        <f>IF(RUN_YEARS &gt; 3,(A1L253C2 + A1L253C5 + A1L253C8 + A1L253C11) / 4, 0)</f>
        <v>209767.5</v>
      </c>
      <c r="AX25" s="16" t="s">
        <v>1797</v>
      </c>
      <c r="AY25" s="17">
        <f>(A1L253C22 + A1L253C23)</f>
        <v>444728.5</v>
      </c>
      <c r="AZ25" s="16" t="s">
        <v>1798</v>
      </c>
      <c r="BA25" s="17">
        <f>IF(RUN_YEARS &gt; 4,(A1L253C1 + A1L253C4 + A1L253C7 + A1L253C10 + A1L253C13) / 5, 0)</f>
        <v>240417</v>
      </c>
      <c r="BB25" s="16" t="s">
        <v>1799</v>
      </c>
      <c r="BC25" s="17">
        <f>IF(RUN_YEARS &gt; 4,(A1L253C2 + A1L253C5 + A1L253C8 + A1L253C11 + A1L253C14) / 5, 0)</f>
        <v>206793</v>
      </c>
      <c r="BD25" s="16" t="s">
        <v>1800</v>
      </c>
      <c r="BE25" s="17">
        <f>(A1L253C25 + A1L253C26)</f>
        <v>447210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784315</v>
      </c>
      <c r="F26" s="16" t="s">
        <v>1802</v>
      </c>
      <c r="G26" s="17">
        <f>(A1L216C2 + A1L235C2)</f>
        <v>678718</v>
      </c>
      <c r="H26" s="16" t="s">
        <v>1803</v>
      </c>
      <c r="I26" s="17">
        <f>(A1L254C1 + A1L254C2)</f>
        <v>1463033</v>
      </c>
      <c r="J26" s="16" t="s">
        <v>1804</v>
      </c>
      <c r="K26" s="17">
        <f>(A1L216C4 + A1L235C4)</f>
        <v>737105</v>
      </c>
      <c r="L26" s="16" t="s">
        <v>1805</v>
      </c>
      <c r="M26" s="17">
        <f>(A1L216C5 + A1L235C5)</f>
        <v>598155</v>
      </c>
      <c r="N26" s="16" t="s">
        <v>1806</v>
      </c>
      <c r="O26" s="17">
        <f>(A1L254C4 + A1L254C5)</f>
        <v>1335260</v>
      </c>
      <c r="P26" s="16" t="s">
        <v>1807</v>
      </c>
      <c r="Q26" s="17">
        <f>(A1L216C7 + A1L235C7)</f>
        <v>824760</v>
      </c>
      <c r="R26" s="16" t="s">
        <v>1808</v>
      </c>
      <c r="S26" s="17">
        <f>(A1L216C8 + A1L235C8)</f>
        <v>686220</v>
      </c>
      <c r="T26" s="16" t="s">
        <v>1809</v>
      </c>
      <c r="U26" s="17">
        <f>(A1L254C7 + A1L254C8)</f>
        <v>1510980</v>
      </c>
      <c r="V26" s="16" t="s">
        <v>1810</v>
      </c>
      <c r="W26" s="17">
        <f>(A1L216C10 + A1L235C10)</f>
        <v>852824</v>
      </c>
      <c r="X26" s="16" t="s">
        <v>1811</v>
      </c>
      <c r="Y26" s="17">
        <f>(A1L216C11 + A1L235C11)</f>
        <v>722974</v>
      </c>
      <c r="Z26" s="16" t="s">
        <v>1812</v>
      </c>
      <c r="AA26" s="17">
        <f>(A1L254C10 + A1L254C11)</f>
        <v>1575798</v>
      </c>
      <c r="AB26" s="16" t="s">
        <v>1813</v>
      </c>
      <c r="AC26" s="17">
        <f>(A1L216C13 + A1L235C13)</f>
        <v>811405</v>
      </c>
      <c r="AD26" s="16" t="s">
        <v>1814</v>
      </c>
      <c r="AE26" s="17">
        <f>(A1L216C14 + A1L235C14)</f>
        <v>674800</v>
      </c>
      <c r="AF26" s="16" t="s">
        <v>1815</v>
      </c>
      <c r="AG26" s="17">
        <f>(A1L254C13 + A1L254C14)</f>
        <v>1486205</v>
      </c>
      <c r="AH26" s="16" t="s">
        <v>1816</v>
      </c>
      <c r="AI26" s="17">
        <f>IF(RUN_YEARS &gt; 1,(A1L254C1 + A1L254C4) / 2, 0)</f>
        <v>760710</v>
      </c>
      <c r="AJ26" s="16" t="s">
        <v>1817</v>
      </c>
      <c r="AK26" s="17">
        <f>IF(RUN_YEARS &gt; 1,(A1L254C2 + A1L254C5) / 2, 0)</f>
        <v>638436.5</v>
      </c>
      <c r="AL26" s="16" t="s">
        <v>1818</v>
      </c>
      <c r="AM26" s="17">
        <f>(A1L254C16 + A1L254C17)</f>
        <v>1399146.5</v>
      </c>
      <c r="AN26" s="16" t="s">
        <v>1819</v>
      </c>
      <c r="AO26" s="17">
        <f>IF(RUN_YEARS &gt; 2,(A1L254C1 + A1L254C4 + A1L254C7) / 3, 0)</f>
        <v>782060</v>
      </c>
      <c r="AP26" s="16" t="s">
        <v>1820</v>
      </c>
      <c r="AQ26" s="17">
        <f>IF(RUN_YEARS &gt; 2,(A1L254C2 + A1L254C5 + A1L254C8) / 3, 0)</f>
        <v>654364.33333333337</v>
      </c>
      <c r="AR26" s="16" t="s">
        <v>1821</v>
      </c>
      <c r="AS26" s="17">
        <f>(A1L254C19 + A1L254C20)</f>
        <v>1436424.3333333335</v>
      </c>
      <c r="AT26" s="16" t="s">
        <v>1822</v>
      </c>
      <c r="AU26" s="17">
        <f>IF(RUN_YEARS &gt; 3,(A1L254C1 + A1L254C4 + A1L254C7 + A1L254C10) / 4, 0)</f>
        <v>799751</v>
      </c>
      <c r="AV26" s="16" t="s">
        <v>1823</v>
      </c>
      <c r="AW26" s="17">
        <f>IF(RUN_YEARS &gt; 3,(A1L254C2 + A1L254C5 + A1L254C8 + A1L254C11) / 4, 0)</f>
        <v>671516.75</v>
      </c>
      <c r="AX26" s="16" t="s">
        <v>1824</v>
      </c>
      <c r="AY26" s="17">
        <f>(A1L254C22 + A1L254C23)</f>
        <v>1471267.75</v>
      </c>
      <c r="AZ26" s="16" t="s">
        <v>1825</v>
      </c>
      <c r="BA26" s="17">
        <f>IF(RUN_YEARS &gt; 4,(A1L254C1 + A1L254C4 + A1L254C7 + A1L254C10 + A1L254C13) / 5, 0)</f>
        <v>802081.8</v>
      </c>
      <c r="BB26" s="16" t="s">
        <v>1826</v>
      </c>
      <c r="BC26" s="17">
        <f>IF(RUN_YEARS &gt; 4,(A1L254C2 + A1L254C5 + A1L254C8 + A1L254C11 + A1L254C14) / 5, 0)</f>
        <v>672173.4</v>
      </c>
      <c r="BD26" s="16" t="s">
        <v>1827</v>
      </c>
      <c r="BE26" s="17">
        <f>(A1L254C25 + A1L254C26)</f>
        <v>1474255.2000000002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5A7DF-F374-4600-BB5E-446B3012A9F4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3.1E-2</v>
      </c>
      <c r="F9" s="16" t="s">
        <v>1885</v>
      </c>
      <c r="G9" s="15">
        <v>0.25700000000000001</v>
      </c>
      <c r="H9" s="16" t="s">
        <v>1886</v>
      </c>
      <c r="I9" s="17">
        <f>(A1L302C1 + A1L302C2)</f>
        <v>0.28800000000000003</v>
      </c>
      <c r="J9" s="16" t="s">
        <v>1885</v>
      </c>
      <c r="K9" s="15">
        <v>1.2E-2</v>
      </c>
      <c r="L9" s="16" t="s">
        <v>1885</v>
      </c>
      <c r="M9" s="15">
        <v>0.40100000000000002</v>
      </c>
      <c r="N9" s="16" t="s">
        <v>1887</v>
      </c>
      <c r="O9" s="17">
        <f>(A1L302C4 + A1L302C5)</f>
        <v>0.41300000000000003</v>
      </c>
      <c r="P9" s="16" t="s">
        <v>1885</v>
      </c>
      <c r="Q9" s="15">
        <v>0.02</v>
      </c>
      <c r="R9" s="16" t="s">
        <v>1885</v>
      </c>
      <c r="S9" s="15">
        <v>0.46400000000000002</v>
      </c>
      <c r="T9" s="16" t="s">
        <v>1888</v>
      </c>
      <c r="U9" s="17">
        <f>(A1L302C7 + A1L302C8)</f>
        <v>0.48400000000000004</v>
      </c>
      <c r="V9" s="16" t="s">
        <v>1885</v>
      </c>
      <c r="W9" s="15">
        <v>0.04</v>
      </c>
      <c r="X9" s="16" t="s">
        <v>1885</v>
      </c>
      <c r="Y9" s="15">
        <v>0.57399999999999995</v>
      </c>
      <c r="Z9" s="16" t="s">
        <v>1889</v>
      </c>
      <c r="AA9" s="17">
        <f>(A1L302C10 + A1L302C11)</f>
        <v>0.61399999999999999</v>
      </c>
      <c r="AB9" s="16" t="s">
        <v>1885</v>
      </c>
      <c r="AC9" s="15">
        <v>3.3000000000000002E-2</v>
      </c>
      <c r="AD9" s="16" t="s">
        <v>1885</v>
      </c>
      <c r="AE9" s="15">
        <v>0.64800000000000002</v>
      </c>
      <c r="AF9" s="16" t="s">
        <v>1890</v>
      </c>
      <c r="AG9" s="17">
        <f>(A1L302C13 + A1L302C14)</f>
        <v>0.68100000000000005</v>
      </c>
      <c r="AH9" s="16" t="s">
        <v>1891</v>
      </c>
      <c r="AI9" s="17">
        <f>IF(RUN_YEARS &gt; 1,(A1L302C3 + A1L302C6) / 2, 0 )</f>
        <v>0.35050000000000003</v>
      </c>
      <c r="AJ9" s="16" t="s">
        <v>1892</v>
      </c>
      <c r="AK9" s="17">
        <f>IF(RUN_YEARS &gt; 2,(A1L302C3 + A1L302C6 + A1L302C9) / 3, 0 )</f>
        <v>0.39500000000000002</v>
      </c>
      <c r="AL9" s="16" t="s">
        <v>1893</v>
      </c>
      <c r="AM9" s="17">
        <f>IF(RUN_YEARS &gt; 3,(A1L302C3 + A1L302C6 + A1L302C9 + A1L302C12) / 4, 0 )</f>
        <v>0.44974999999999998</v>
      </c>
      <c r="AN9" s="16" t="s">
        <v>1894</v>
      </c>
      <c r="AO9" s="17">
        <f>IF(RUN_YEARS &gt; 4,(A1L302C3 + A1L302C6 + A1L302C9 + A1L302C12 + A1L302C15) / 5, 0 )</f>
        <v>0.496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0.33800000000000002</v>
      </c>
      <c r="F10" s="16" t="s">
        <v>1895</v>
      </c>
      <c r="G10" s="15">
        <v>1.671</v>
      </c>
      <c r="H10" s="16" t="s">
        <v>1896</v>
      </c>
      <c r="I10" s="17">
        <f>(A1L303C1 + A1L303C2)</f>
        <v>2.0089999999999999</v>
      </c>
      <c r="J10" s="16" t="s">
        <v>1895</v>
      </c>
      <c r="K10" s="15">
        <v>0.31900000000000001</v>
      </c>
      <c r="L10" s="16" t="s">
        <v>1895</v>
      </c>
      <c r="M10" s="15">
        <v>1.546</v>
      </c>
      <c r="N10" s="16" t="s">
        <v>1897</v>
      </c>
      <c r="O10" s="17">
        <f>(A1L303C4 + A1L303C5)</f>
        <v>1.865</v>
      </c>
      <c r="P10" s="16" t="s">
        <v>1895</v>
      </c>
      <c r="Q10" s="15">
        <v>0.28699999999999998</v>
      </c>
      <c r="R10" s="16" t="s">
        <v>1895</v>
      </c>
      <c r="S10" s="15">
        <v>1.3160000000000001</v>
      </c>
      <c r="T10" s="16" t="s">
        <v>1898</v>
      </c>
      <c r="U10" s="17">
        <f>(A1L303C7 + A1L303C8)</f>
        <v>1.603</v>
      </c>
      <c r="V10" s="16" t="s">
        <v>1895</v>
      </c>
      <c r="W10" s="15">
        <v>0.25900000000000001</v>
      </c>
      <c r="X10" s="16" t="s">
        <v>1895</v>
      </c>
      <c r="Y10" s="15">
        <v>1.484</v>
      </c>
      <c r="Z10" s="16" t="s">
        <v>1899</v>
      </c>
      <c r="AA10" s="17">
        <f>(A1L303C10 + A1L303C11)</f>
        <v>1.7429999999999999</v>
      </c>
      <c r="AB10" s="16" t="s">
        <v>1895</v>
      </c>
      <c r="AC10" s="15">
        <v>0.28899999999999998</v>
      </c>
      <c r="AD10" s="16" t="s">
        <v>1895</v>
      </c>
      <c r="AE10" s="15">
        <v>1.135</v>
      </c>
      <c r="AF10" s="16" t="s">
        <v>1900</v>
      </c>
      <c r="AG10" s="17">
        <f>(A1L303C13 + A1L303C14)</f>
        <v>1.4239999999999999</v>
      </c>
      <c r="AH10" s="16" t="s">
        <v>1901</v>
      </c>
      <c r="AI10" s="17">
        <f>IF(RUN_YEARS &gt; 1,(A1L303C3 + A1L303C6) / 2, 0 )</f>
        <v>1.9369999999999998</v>
      </c>
      <c r="AJ10" s="16" t="s">
        <v>1902</v>
      </c>
      <c r="AK10" s="17">
        <f>IF(RUN_YEARS &gt; 2,(A1L303C3 + A1L303C6 + A1L303C9) / 3, 0 )</f>
        <v>1.8256666666666665</v>
      </c>
      <c r="AL10" s="16" t="s">
        <v>1903</v>
      </c>
      <c r="AM10" s="17">
        <f>IF(RUN_YEARS &gt; 3,(A1L303C3 + A1L303C6 + A1L303C9 + A1L303C12) / 4, 0 )</f>
        <v>1.8049999999999997</v>
      </c>
      <c r="AN10" s="16" t="s">
        <v>1904</v>
      </c>
      <c r="AO10" s="17">
        <f>IF(RUN_YEARS &gt; 4,(A1L303C3 + A1L303C6 + A1L303C9 + A1L303C12 + A1L303C15) / 5, 0 )</f>
        <v>1.7287999999999997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0.36899999999999999</v>
      </c>
      <c r="F11" s="16" t="s">
        <v>1906</v>
      </c>
      <c r="G11" s="17">
        <f>(A1L302C2 + A1L303C2)</f>
        <v>1.9279999999999999</v>
      </c>
      <c r="H11" s="16" t="s">
        <v>1907</v>
      </c>
      <c r="I11" s="17">
        <f>(_xlfn.SINGLE(A1L304C1) +_xlfn.SINGLE( A1L304C2))</f>
        <v>2.2969999999999997</v>
      </c>
      <c r="J11" s="16" t="s">
        <v>1908</v>
      </c>
      <c r="K11" s="17">
        <f>(A1L302C4 + A1L303C4)</f>
        <v>0.33100000000000002</v>
      </c>
      <c r="L11" s="16" t="s">
        <v>1909</v>
      </c>
      <c r="M11" s="17">
        <f>(A1L302C5 + A1L303C5)</f>
        <v>1.9470000000000001</v>
      </c>
      <c r="N11" s="16" t="s">
        <v>1910</v>
      </c>
      <c r="O11" s="17">
        <f>(_xlfn.SINGLE(A1L304C4) +_xlfn.SINGLE( A1L304C5))</f>
        <v>2.278</v>
      </c>
      <c r="P11" s="16" t="s">
        <v>1911</v>
      </c>
      <c r="Q11" s="17">
        <f>(A1L302C7 + A1L303C7)</f>
        <v>0.307</v>
      </c>
      <c r="R11" s="16" t="s">
        <v>1912</v>
      </c>
      <c r="S11" s="17">
        <f>(A1L302C8 + A1L303C8)</f>
        <v>1.78</v>
      </c>
      <c r="T11" s="16" t="s">
        <v>1913</v>
      </c>
      <c r="U11" s="17">
        <f>(_xlfn.SINGLE(A1L304C7) +_xlfn.SINGLE( A1L304C8))</f>
        <v>2.0870000000000002</v>
      </c>
      <c r="V11" s="16" t="s">
        <v>1914</v>
      </c>
      <c r="W11" s="17">
        <f>(A1L302C10 + A1L303C10)</f>
        <v>0.29899999999999999</v>
      </c>
      <c r="X11" s="16" t="s">
        <v>1915</v>
      </c>
      <c r="Y11" s="17">
        <f>(A1L302C11 + A1L303C11)</f>
        <v>2.0579999999999998</v>
      </c>
      <c r="Z11" s="16" t="s">
        <v>1916</v>
      </c>
      <c r="AA11" s="17">
        <f>(_xlfn.SINGLE(A1L304C10) +_xlfn.SINGLE( A1L304C11))</f>
        <v>2.3569999999999998</v>
      </c>
      <c r="AB11" s="16" t="s">
        <v>1917</v>
      </c>
      <c r="AC11" s="17">
        <f>(A1L302C13 + A1L303C13)</f>
        <v>0.32199999999999995</v>
      </c>
      <c r="AD11" s="16" t="s">
        <v>1918</v>
      </c>
      <c r="AE11" s="17">
        <f>(A1L302C14 + A1L303C14)</f>
        <v>1.7829999999999999</v>
      </c>
      <c r="AF11" s="16" t="s">
        <v>1919</v>
      </c>
      <c r="AG11" s="17">
        <f>(_xlfn.SINGLE(A1L304C13) +_xlfn.SINGLE( A1L304C14))</f>
        <v>2.105</v>
      </c>
      <c r="AH11" s="16" t="s">
        <v>1920</v>
      </c>
      <c r="AI11" s="17">
        <f>IF(RUN_YEARS &gt; 1,(A1L304C3 + A1L304C6) / 2, 0 )</f>
        <v>2.2874999999999996</v>
      </c>
      <c r="AJ11" s="16" t="s">
        <v>1921</v>
      </c>
      <c r="AK11" s="17">
        <f>IF(RUN_YEARS &gt; 2,(A1L304C3 + A1L304C6 + A1L304C9) / 3, 0 )</f>
        <v>2.2206666666666663</v>
      </c>
      <c r="AL11" s="16" t="s">
        <v>1922</v>
      </c>
      <c r="AM11" s="17">
        <f>IF(RUN_YEARS &gt; 3,(A1L304C3 + A1L304C6 + A1L304C9 + A1L304C12) / 4, 0 )</f>
        <v>2.2547499999999996</v>
      </c>
      <c r="AN11" s="16" t="s">
        <v>1923</v>
      </c>
      <c r="AO11" s="17">
        <f>IF(RUN_YEARS &gt; 4,(A1L304C3 + A1L304C6 + A1L304C9 + A1L304C12 + A1L304C15) / 5, 0 )</f>
        <v>2.2247999999999997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34.835999999999999</v>
      </c>
      <c r="F12" s="16" t="s">
        <v>1924</v>
      </c>
      <c r="G12" s="15">
        <v>46.017000000000003</v>
      </c>
      <c r="H12" s="16" t="s">
        <v>1925</v>
      </c>
      <c r="I12" s="17">
        <f>(A1L305C1 + A1L305C2)</f>
        <v>80.853000000000009</v>
      </c>
      <c r="J12" s="16" t="s">
        <v>1924</v>
      </c>
      <c r="K12" s="15">
        <v>37.774000000000001</v>
      </c>
      <c r="L12" s="16" t="s">
        <v>1924</v>
      </c>
      <c r="M12" s="15">
        <v>51.987000000000002</v>
      </c>
      <c r="N12" s="16" t="s">
        <v>1926</v>
      </c>
      <c r="O12" s="17">
        <f>(A1L305C4 + A1L305C5)</f>
        <v>89.760999999999996</v>
      </c>
      <c r="P12" s="16" t="s">
        <v>1924</v>
      </c>
      <c r="Q12" s="15">
        <v>44.533000000000001</v>
      </c>
      <c r="R12" s="16" t="s">
        <v>1924</v>
      </c>
      <c r="S12" s="15">
        <v>61.112000000000002</v>
      </c>
      <c r="T12" s="16" t="s">
        <v>1927</v>
      </c>
      <c r="U12" s="17">
        <f>(A1L305C7 + A1L305C8)</f>
        <v>105.64500000000001</v>
      </c>
      <c r="V12" s="16" t="s">
        <v>1924</v>
      </c>
      <c r="W12" s="15">
        <v>48.524000000000001</v>
      </c>
      <c r="X12" s="16" t="s">
        <v>1924</v>
      </c>
      <c r="Y12" s="15">
        <v>63.368000000000002</v>
      </c>
      <c r="Z12" s="16" t="s">
        <v>1928</v>
      </c>
      <c r="AA12" s="17">
        <f>(A1L305C10 + A1L305C11)</f>
        <v>111.892</v>
      </c>
      <c r="AB12" s="16" t="s">
        <v>1924</v>
      </c>
      <c r="AC12" s="15">
        <v>50.113999999999997</v>
      </c>
      <c r="AD12" s="16" t="s">
        <v>1924</v>
      </c>
      <c r="AE12" s="15">
        <v>65.775999999999996</v>
      </c>
      <c r="AF12" s="16" t="s">
        <v>1929</v>
      </c>
      <c r="AG12" s="17">
        <f>(A1L305C13 + A1L305C14)</f>
        <v>115.88999999999999</v>
      </c>
      <c r="AH12" s="16" t="s">
        <v>1930</v>
      </c>
      <c r="AI12" s="17">
        <f>IF(RUN_YEARS &gt; 1,(A1L305C3 + A1L305C6) / 2, 0 )</f>
        <v>85.307000000000002</v>
      </c>
      <c r="AJ12" s="16" t="s">
        <v>1931</v>
      </c>
      <c r="AK12" s="17">
        <f>IF(RUN_YEARS &gt; 2,(A1L305C3 + A1L305C6 + A1L305C9) / 3, 0 )</f>
        <v>92.086333333333343</v>
      </c>
      <c r="AL12" s="16" t="s">
        <v>1932</v>
      </c>
      <c r="AM12" s="17">
        <f>IF(RUN_YEARS &gt; 3,(A1L305C3 + A1L305C6 + A1L305C9 + A1L305C12) / 4, 0 )</f>
        <v>97.037750000000003</v>
      </c>
      <c r="AN12" s="16" t="s">
        <v>1933</v>
      </c>
      <c r="AO12" s="17">
        <f>IF(RUN_YEARS &gt; 4,(A1L305C3 + A1L305C6 + A1L305C9 + A1L305C12 + A1L305C15) / 5, 0 )</f>
        <v>100.8082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33.012</v>
      </c>
      <c r="F13" s="16" t="s">
        <v>1934</v>
      </c>
      <c r="G13" s="15">
        <v>34.021999999999998</v>
      </c>
      <c r="H13" s="16" t="s">
        <v>1935</v>
      </c>
      <c r="I13" s="17">
        <f>(A1L306C1 + A1L306C2)</f>
        <v>67.033999999999992</v>
      </c>
      <c r="J13" s="16" t="s">
        <v>1934</v>
      </c>
      <c r="K13" s="15">
        <v>32.631999999999998</v>
      </c>
      <c r="L13" s="16" t="s">
        <v>1934</v>
      </c>
      <c r="M13" s="15">
        <v>35.53</v>
      </c>
      <c r="N13" s="16" t="s">
        <v>1936</v>
      </c>
      <c r="O13" s="17">
        <f>(A1L306C4 + A1L306C5)</f>
        <v>68.162000000000006</v>
      </c>
      <c r="P13" s="16" t="s">
        <v>1934</v>
      </c>
      <c r="Q13" s="15">
        <v>29.545999999999999</v>
      </c>
      <c r="R13" s="16" t="s">
        <v>1934</v>
      </c>
      <c r="S13" s="15">
        <v>32.347999999999999</v>
      </c>
      <c r="T13" s="16" t="s">
        <v>1937</v>
      </c>
      <c r="U13" s="17">
        <f>(A1L306C7 + A1L306C8)</f>
        <v>61.893999999999998</v>
      </c>
      <c r="V13" s="16" t="s">
        <v>1934</v>
      </c>
      <c r="W13" s="15">
        <v>38.265999999999998</v>
      </c>
      <c r="X13" s="16" t="s">
        <v>1934</v>
      </c>
      <c r="Y13" s="15">
        <v>42.136000000000003</v>
      </c>
      <c r="Z13" s="16" t="s">
        <v>1938</v>
      </c>
      <c r="AA13" s="17">
        <f>(A1L306C10 + A1L306C11)</f>
        <v>80.402000000000001</v>
      </c>
      <c r="AB13" s="16" t="s">
        <v>1934</v>
      </c>
      <c r="AC13" s="15">
        <v>17.765000000000001</v>
      </c>
      <c r="AD13" s="16" t="s">
        <v>1934</v>
      </c>
      <c r="AE13" s="15">
        <v>20.798999999999999</v>
      </c>
      <c r="AF13" s="16" t="s">
        <v>1939</v>
      </c>
      <c r="AG13" s="17">
        <f>(A1L306C13 + A1L306C14)</f>
        <v>38.564</v>
      </c>
      <c r="AH13" s="16" t="s">
        <v>1940</v>
      </c>
      <c r="AI13" s="17">
        <f>IF(RUN_YEARS &gt; 1,(A1L306C3 + A1L306C6) / 2, 0 )</f>
        <v>67.597999999999999</v>
      </c>
      <c r="AJ13" s="16" t="s">
        <v>1941</v>
      </c>
      <c r="AK13" s="17">
        <f>IF(RUN_YEARS &gt; 2,(A1L306C3 + A1L306C6 + A1L306C9) / 3, 0 )</f>
        <v>65.696666666666673</v>
      </c>
      <c r="AL13" s="16" t="s">
        <v>1942</v>
      </c>
      <c r="AM13" s="17">
        <f>IF(RUN_YEARS &gt; 3,(A1L306C3 + A1L306C6 + A1L306C9 + A1L306C12) / 4, 0 )</f>
        <v>69.373000000000005</v>
      </c>
      <c r="AN13" s="16" t="s">
        <v>1943</v>
      </c>
      <c r="AO13" s="17">
        <f>IF(RUN_YEARS &gt; 4,(A1L306C3 + A1L306C6 + A1L306C9 + A1L306C12 + A1L306C15) / 5, 0 )</f>
        <v>63.211200000000005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0.33200000000000002</v>
      </c>
      <c r="F14" s="16" t="s">
        <v>1944</v>
      </c>
      <c r="G14" s="15">
        <v>0.53400000000000003</v>
      </c>
      <c r="H14" s="16" t="s">
        <v>1945</v>
      </c>
      <c r="I14" s="17">
        <f>(A1L307C1 + A1L307C2)</f>
        <v>0.8660000000000001</v>
      </c>
      <c r="J14" s="16" t="s">
        <v>1944</v>
      </c>
      <c r="K14" s="15">
        <v>0.17899999999999999</v>
      </c>
      <c r="L14" s="16" t="s">
        <v>1944</v>
      </c>
      <c r="M14" s="15">
        <v>0.42699999999999999</v>
      </c>
      <c r="N14" s="16" t="s">
        <v>1946</v>
      </c>
      <c r="O14" s="17">
        <f>(A1L307C4 + A1L307C5)</f>
        <v>0.60599999999999998</v>
      </c>
      <c r="P14" s="16" t="s">
        <v>1944</v>
      </c>
      <c r="Q14" s="15">
        <v>0.20599999999999999</v>
      </c>
      <c r="R14" s="16" t="s">
        <v>1944</v>
      </c>
      <c r="S14" s="15">
        <v>0.58799999999999997</v>
      </c>
      <c r="T14" s="16" t="s">
        <v>1947</v>
      </c>
      <c r="U14" s="17">
        <f>(A1L307C7 + A1L307C8)</f>
        <v>0.79399999999999993</v>
      </c>
      <c r="V14" s="16" t="s">
        <v>1944</v>
      </c>
      <c r="W14" s="15">
        <v>0.47399999999999998</v>
      </c>
      <c r="X14" s="16" t="s">
        <v>1944</v>
      </c>
      <c r="Y14" s="15">
        <v>0.71199999999999997</v>
      </c>
      <c r="Z14" s="16" t="s">
        <v>1948</v>
      </c>
      <c r="AA14" s="17">
        <f>(A1L307C10 + A1L307C11)</f>
        <v>1.1859999999999999</v>
      </c>
      <c r="AB14" s="16" t="s">
        <v>1944</v>
      </c>
      <c r="AC14" s="15">
        <v>0.497</v>
      </c>
      <c r="AD14" s="16" t="s">
        <v>1944</v>
      </c>
      <c r="AE14" s="15">
        <v>0.59499999999999997</v>
      </c>
      <c r="AF14" s="16" t="s">
        <v>1949</v>
      </c>
      <c r="AG14" s="17">
        <f>(A1L307C13 + A1L307C14)</f>
        <v>1.0920000000000001</v>
      </c>
      <c r="AH14" s="16" t="s">
        <v>1950</v>
      </c>
      <c r="AI14" s="17">
        <f>IF(RUN_YEARS &gt; 1,(A1L307C3 + A1L307C6) / 2, 0 )</f>
        <v>0.73599999999999999</v>
      </c>
      <c r="AJ14" s="16" t="s">
        <v>1951</v>
      </c>
      <c r="AK14" s="17">
        <f>IF(RUN_YEARS &gt; 2,(A1L307C3 + A1L307C6 + A1L307C9) / 3, 0 )</f>
        <v>0.7553333333333333</v>
      </c>
      <c r="AL14" s="16" t="s">
        <v>1952</v>
      </c>
      <c r="AM14" s="17">
        <f>IF(RUN_YEARS &gt; 3,(A1L307C3 + A1L307C6 + A1L307C9 + A1L307C12) / 4, 0 )</f>
        <v>0.86299999999999999</v>
      </c>
      <c r="AN14" s="16" t="s">
        <v>1953</v>
      </c>
      <c r="AO14" s="17">
        <f>IF(RUN_YEARS &gt; 4,(A1L307C3 + A1L307C6 + A1L307C9 + A1L307C12 + A1L307C15) / 5, 0 )</f>
        <v>0.90880000000000005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33.344000000000001</v>
      </c>
      <c r="F15" s="16" t="s">
        <v>1955</v>
      </c>
      <c r="G15" s="17">
        <f>(A1L306C2 + A1L307C2)</f>
        <v>34.555999999999997</v>
      </c>
      <c r="H15" s="16" t="s">
        <v>1956</v>
      </c>
      <c r="I15" s="17">
        <f>(_xlfn.SINGLE(A1L308C1) +_xlfn.SINGLE( A1L308C2))</f>
        <v>67.900000000000006</v>
      </c>
      <c r="J15" s="16" t="s">
        <v>1957</v>
      </c>
      <c r="K15" s="17">
        <f>(A1L306C4 + A1L307C4)</f>
        <v>32.811</v>
      </c>
      <c r="L15" s="16" t="s">
        <v>1958</v>
      </c>
      <c r="M15" s="17">
        <f>(A1L306C5 + A1L307C5)</f>
        <v>35.957000000000001</v>
      </c>
      <c r="N15" s="16" t="s">
        <v>1959</v>
      </c>
      <c r="O15" s="17">
        <f>(_xlfn.SINGLE(A1L308C4) +_xlfn.SINGLE( A1L308C5))</f>
        <v>68.768000000000001</v>
      </c>
      <c r="P15" s="16" t="s">
        <v>1960</v>
      </c>
      <c r="Q15" s="17">
        <f>(A1L306C7 + A1L307C7)</f>
        <v>29.751999999999999</v>
      </c>
      <c r="R15" s="16" t="s">
        <v>1961</v>
      </c>
      <c r="S15" s="17">
        <f>(A1L306C8 + A1L307C8)</f>
        <v>32.936</v>
      </c>
      <c r="T15" s="16" t="s">
        <v>1962</v>
      </c>
      <c r="U15" s="17">
        <f>(_xlfn.SINGLE(A1L308C7) +_xlfn.SINGLE( A1L308C8))</f>
        <v>62.688000000000002</v>
      </c>
      <c r="V15" s="16" t="s">
        <v>1963</v>
      </c>
      <c r="W15" s="17">
        <f>(A1L306C10 + A1L307C10)</f>
        <v>38.739999999999995</v>
      </c>
      <c r="X15" s="16" t="s">
        <v>1964</v>
      </c>
      <c r="Y15" s="17">
        <f>(A1L306C11 + A1L307C11)</f>
        <v>42.848000000000006</v>
      </c>
      <c r="Z15" s="16" t="s">
        <v>1965</v>
      </c>
      <c r="AA15" s="17">
        <f>(_xlfn.SINGLE(A1L308C10) +_xlfn.SINGLE( A1L308C11))</f>
        <v>81.587999999999994</v>
      </c>
      <c r="AB15" s="16" t="s">
        <v>1966</v>
      </c>
      <c r="AC15" s="17">
        <f>(A1L306C13 + A1L307C13)</f>
        <v>18.262</v>
      </c>
      <c r="AD15" s="16" t="s">
        <v>1967</v>
      </c>
      <c r="AE15" s="17">
        <f>(A1L306C14 + A1L307C14)</f>
        <v>21.393999999999998</v>
      </c>
      <c r="AF15" s="16" t="s">
        <v>1968</v>
      </c>
      <c r="AG15" s="17">
        <f>(_xlfn.SINGLE(A1L308C13) +_xlfn.SINGLE( A1L308C14))</f>
        <v>39.655999999999999</v>
      </c>
      <c r="AH15" s="16" t="s">
        <v>1969</v>
      </c>
      <c r="AI15" s="17">
        <f>IF(RUN_YEARS &gt; 1,(A1L308C3 + A1L308C6) / 2, 0 )</f>
        <v>68.334000000000003</v>
      </c>
      <c r="AJ15" s="16" t="s">
        <v>1970</v>
      </c>
      <c r="AK15" s="17">
        <f>IF(RUN_YEARS &gt; 2,(A1L308C3 + A1L308C6 + A1L308C9) / 3, 0 )</f>
        <v>66.451999999999998</v>
      </c>
      <c r="AL15" s="16" t="s">
        <v>1971</v>
      </c>
      <c r="AM15" s="17">
        <f>IF(RUN_YEARS &gt; 3,(A1L308C3 + A1L308C6 + A1L308C9 + A1L308C12) / 4, 0 )</f>
        <v>70.23599999999999</v>
      </c>
      <c r="AN15" s="16" t="s">
        <v>1972</v>
      </c>
      <c r="AO15" s="17">
        <f>IF(RUN_YEARS &gt; 4,(A1L308C3 + A1L308C6 + A1L308C9 + A1L308C12 + A1L308C15) / 5, 0 )</f>
        <v>64.11999999999999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18.452999999999999</v>
      </c>
      <c r="F16" s="16" t="s">
        <v>1973</v>
      </c>
      <c r="G16" s="15">
        <v>21.053000000000001</v>
      </c>
      <c r="H16" s="16" t="s">
        <v>1974</v>
      </c>
      <c r="I16" s="17">
        <f>(A1L309C1 + A1L309C2)</f>
        <v>39.506</v>
      </c>
      <c r="J16" s="16" t="s">
        <v>1973</v>
      </c>
      <c r="K16" s="15">
        <v>18.024999999999999</v>
      </c>
      <c r="L16" s="16" t="s">
        <v>1973</v>
      </c>
      <c r="M16" s="15">
        <v>20.286000000000001</v>
      </c>
      <c r="N16" s="16" t="s">
        <v>1975</v>
      </c>
      <c r="O16" s="17">
        <f>(A1L309C4 + A1L309C5)</f>
        <v>38.311</v>
      </c>
      <c r="P16" s="16" t="s">
        <v>1973</v>
      </c>
      <c r="Q16" s="15">
        <v>17.835000000000001</v>
      </c>
      <c r="R16" s="16" t="s">
        <v>1973</v>
      </c>
      <c r="S16" s="15">
        <v>20.497</v>
      </c>
      <c r="T16" s="16" t="s">
        <v>1976</v>
      </c>
      <c r="U16" s="17">
        <f>(A1L309C7 + A1L309C8)</f>
        <v>38.332000000000001</v>
      </c>
      <c r="V16" s="16" t="s">
        <v>1973</v>
      </c>
      <c r="W16" s="15">
        <v>20.49</v>
      </c>
      <c r="X16" s="16" t="s">
        <v>1973</v>
      </c>
      <c r="Y16" s="15">
        <v>23.064</v>
      </c>
      <c r="Z16" s="16" t="s">
        <v>1977</v>
      </c>
      <c r="AA16" s="17">
        <f>(A1L309C10 + A1L309C11)</f>
        <v>43.554000000000002</v>
      </c>
      <c r="AB16" s="16" t="s">
        <v>1973</v>
      </c>
      <c r="AC16" s="15">
        <v>16.776</v>
      </c>
      <c r="AD16" s="16" t="s">
        <v>1973</v>
      </c>
      <c r="AE16" s="15">
        <v>20.251000000000001</v>
      </c>
      <c r="AF16" s="16" t="s">
        <v>1978</v>
      </c>
      <c r="AG16" s="17">
        <f>(A1L309C13 + A1L309C14)</f>
        <v>37.027000000000001</v>
      </c>
      <c r="AH16" s="16" t="s">
        <v>1979</v>
      </c>
      <c r="AI16" s="17">
        <f>IF(RUN_YEARS &gt; 1,(A1L309C3 + A1L309C6) / 2, 0 )</f>
        <v>38.908500000000004</v>
      </c>
      <c r="AJ16" s="16" t="s">
        <v>1980</v>
      </c>
      <c r="AK16" s="17">
        <f>IF(RUN_YEARS &gt; 2,(A1L309C3 + A1L309C6 + A1L309C9) / 3, 0 )</f>
        <v>38.716333333333331</v>
      </c>
      <c r="AL16" s="16" t="s">
        <v>1981</v>
      </c>
      <c r="AM16" s="17">
        <f>IF(RUN_YEARS &gt; 3,(A1L309C3 + A1L309C6 + A1L309C9 + A1L309C12) / 4, 0 )</f>
        <v>39.925750000000001</v>
      </c>
      <c r="AN16" s="16" t="s">
        <v>1982</v>
      </c>
      <c r="AO16" s="17">
        <f>IF(RUN_YEARS &gt; 4,(A1L309C3 + A1L309C6 + A1L309C9 + A1L309C12 + A1L309C15) / 5, 0 )</f>
        <v>39.346000000000004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4.335</v>
      </c>
      <c r="F17" s="16" t="s">
        <v>1983</v>
      </c>
      <c r="G17" s="15">
        <v>0.70399999999999996</v>
      </c>
      <c r="H17" s="16" t="s">
        <v>1984</v>
      </c>
      <c r="I17" s="17">
        <f>(A1L310C1 + A1L310C2)</f>
        <v>5.0389999999999997</v>
      </c>
      <c r="J17" s="16" t="s">
        <v>1983</v>
      </c>
      <c r="K17" s="15">
        <v>3.3679999999999999</v>
      </c>
      <c r="L17" s="16" t="s">
        <v>1983</v>
      </c>
      <c r="M17" s="15">
        <v>0.70199999999999996</v>
      </c>
      <c r="N17" s="16" t="s">
        <v>1985</v>
      </c>
      <c r="O17" s="17">
        <f>(A1L310C4 + A1L310C5)</f>
        <v>4.07</v>
      </c>
      <c r="P17" s="16" t="s">
        <v>1983</v>
      </c>
      <c r="Q17" s="15">
        <v>3.4870000000000001</v>
      </c>
      <c r="R17" s="16" t="s">
        <v>1983</v>
      </c>
      <c r="S17" s="15">
        <v>1.1020000000000001</v>
      </c>
      <c r="T17" s="16" t="s">
        <v>1986</v>
      </c>
      <c r="U17" s="17">
        <f>(A1L310C7 + A1L310C8)</f>
        <v>4.5890000000000004</v>
      </c>
      <c r="V17" s="16" t="s">
        <v>1983</v>
      </c>
      <c r="W17" s="15">
        <v>4.0069999999999997</v>
      </c>
      <c r="X17" s="16" t="s">
        <v>1983</v>
      </c>
      <c r="Y17" s="15">
        <v>0.81699999999999995</v>
      </c>
      <c r="Z17" s="16" t="s">
        <v>1987</v>
      </c>
      <c r="AA17" s="17">
        <f>(A1L310C10 + A1L310C11)</f>
        <v>4.8239999999999998</v>
      </c>
      <c r="AB17" s="16" t="s">
        <v>1983</v>
      </c>
      <c r="AC17" s="15">
        <v>4.2640000000000002</v>
      </c>
      <c r="AD17" s="16" t="s">
        <v>1983</v>
      </c>
      <c r="AE17" s="15">
        <v>0.80400000000000005</v>
      </c>
      <c r="AF17" s="16" t="s">
        <v>1988</v>
      </c>
      <c r="AG17" s="17">
        <f>(A1L310C13 + A1L310C14)</f>
        <v>5.0680000000000005</v>
      </c>
      <c r="AH17" s="16" t="s">
        <v>1989</v>
      </c>
      <c r="AI17" s="17">
        <f>IF(RUN_YEARS &gt; 1,(A1L310C3 + A1L310C6) / 2, 0 )</f>
        <v>4.5545</v>
      </c>
      <c r="AJ17" s="16" t="s">
        <v>1990</v>
      </c>
      <c r="AK17" s="17">
        <f>IF(RUN_YEARS &gt; 2,(A1L310C3 + A1L310C6 + A1L310C9) / 3, 0 )</f>
        <v>4.5659999999999998</v>
      </c>
      <c r="AL17" s="16" t="s">
        <v>1991</v>
      </c>
      <c r="AM17" s="17">
        <f>IF(RUN_YEARS &gt; 3,(A1L310C3 + A1L310C6 + A1L310C9 + A1L310C12) / 4, 0 )</f>
        <v>4.6304999999999996</v>
      </c>
      <c r="AN17" s="16" t="s">
        <v>1992</v>
      </c>
      <c r="AO17" s="17">
        <f>IF(RUN_YEARS &gt; 4,(A1L310C3 + A1L310C6 + A1L310C9 + A1L310C12 + A1L310C15) / 5, 0 )</f>
        <v>4.718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28.859000000000002</v>
      </c>
      <c r="F18" s="16" t="s">
        <v>1993</v>
      </c>
      <c r="G18" s="15">
        <v>24.536999999999999</v>
      </c>
      <c r="H18" s="16" t="s">
        <v>1994</v>
      </c>
      <c r="I18" s="17">
        <f>(A1L311C1 + A1L311C2)</f>
        <v>53.396000000000001</v>
      </c>
      <c r="J18" s="16" t="s">
        <v>1993</v>
      </c>
      <c r="K18" s="15">
        <v>28.609000000000002</v>
      </c>
      <c r="L18" s="16" t="s">
        <v>1993</v>
      </c>
      <c r="M18" s="15">
        <v>23.103999999999999</v>
      </c>
      <c r="N18" s="16" t="s">
        <v>1995</v>
      </c>
      <c r="O18" s="17">
        <f>(A1L311C4 + A1L311C5)</f>
        <v>51.713000000000001</v>
      </c>
      <c r="P18" s="16" t="s">
        <v>1993</v>
      </c>
      <c r="Q18" s="15">
        <v>27.965</v>
      </c>
      <c r="R18" s="16" t="s">
        <v>1993</v>
      </c>
      <c r="S18" s="15">
        <v>29.018999999999998</v>
      </c>
      <c r="T18" s="16" t="s">
        <v>1996</v>
      </c>
      <c r="U18" s="17">
        <f>(A1L311C7 + A1L311C8)</f>
        <v>56.983999999999995</v>
      </c>
      <c r="V18" s="16" t="s">
        <v>1993</v>
      </c>
      <c r="W18" s="15">
        <v>21.722999999999999</v>
      </c>
      <c r="X18" s="16" t="s">
        <v>1993</v>
      </c>
      <c r="Y18" s="15">
        <v>22.896000000000001</v>
      </c>
      <c r="Z18" s="16" t="s">
        <v>1997</v>
      </c>
      <c r="AA18" s="17">
        <f>(A1L311C10 + A1L311C11)</f>
        <v>44.619</v>
      </c>
      <c r="AB18" s="16" t="s">
        <v>1993</v>
      </c>
      <c r="AC18" s="15">
        <v>17.32</v>
      </c>
      <c r="AD18" s="16" t="s">
        <v>1993</v>
      </c>
      <c r="AE18" s="15">
        <v>28.815000000000001</v>
      </c>
      <c r="AF18" s="16" t="s">
        <v>1998</v>
      </c>
      <c r="AG18" s="17">
        <f>(A1L311C13 + A1L311C14)</f>
        <v>46.135000000000005</v>
      </c>
      <c r="AH18" s="16" t="s">
        <v>1999</v>
      </c>
      <c r="AI18" s="17">
        <f>IF(RUN_YEARS &gt; 1,(A1L311C3 + A1L311C6) / 2, 0 )</f>
        <v>52.554500000000004</v>
      </c>
      <c r="AJ18" s="16" t="s">
        <v>2000</v>
      </c>
      <c r="AK18" s="17">
        <f>IF(RUN_YEARS &gt; 2,(A1L311C3 + A1L311C6 + A1L311C9) / 3, 0 )</f>
        <v>54.031000000000006</v>
      </c>
      <c r="AL18" s="16" t="s">
        <v>2001</v>
      </c>
      <c r="AM18" s="17">
        <f>IF(RUN_YEARS &gt; 3,(A1L311C3 + A1L311C6 + A1L311C9 + A1L311C12) / 4, 0 )</f>
        <v>51.678000000000004</v>
      </c>
      <c r="AN18" s="16" t="s">
        <v>2002</v>
      </c>
      <c r="AO18" s="17">
        <f>IF(RUN_YEARS &gt; 4,(A1L311C3 + A1L311C6 + A1L311C9 + A1L311C12 + A1L311C15) / 5, 0 )</f>
        <v>50.569400000000009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33.194000000000003</v>
      </c>
      <c r="F19" s="16" t="s">
        <v>2004</v>
      </c>
      <c r="G19" s="17">
        <f>(A1L310C2 + A1L311C2)</f>
        <v>25.241</v>
      </c>
      <c r="H19" s="16" t="s">
        <v>2005</v>
      </c>
      <c r="I19" s="17">
        <f>(_xlfn.SINGLE(A1L312C1) +_xlfn.SINGLE( A1L312C2))</f>
        <v>58.435000000000002</v>
      </c>
      <c r="J19" s="16" t="s">
        <v>2006</v>
      </c>
      <c r="K19" s="17">
        <f>(A1L310C4 + A1L311C4)</f>
        <v>31.977</v>
      </c>
      <c r="L19" s="16" t="s">
        <v>2007</v>
      </c>
      <c r="M19" s="17">
        <f>(A1L310C5 + A1L311C5)</f>
        <v>23.805999999999997</v>
      </c>
      <c r="N19" s="16" t="s">
        <v>2008</v>
      </c>
      <c r="O19" s="17">
        <f>(_xlfn.SINGLE(A1L312C4) +_xlfn.SINGLE( A1L312C5))</f>
        <v>55.783000000000001</v>
      </c>
      <c r="P19" s="16" t="s">
        <v>2009</v>
      </c>
      <c r="Q19" s="17">
        <f>(A1L310C7 + A1L311C7)</f>
        <v>31.451999999999998</v>
      </c>
      <c r="R19" s="16" t="s">
        <v>2010</v>
      </c>
      <c r="S19" s="17">
        <f>(A1L310C8 + A1L311C8)</f>
        <v>30.120999999999999</v>
      </c>
      <c r="T19" s="16" t="s">
        <v>2011</v>
      </c>
      <c r="U19" s="17">
        <f>(_xlfn.SINGLE(A1L312C7) +_xlfn.SINGLE( A1L312C8))</f>
        <v>61.572999999999993</v>
      </c>
      <c r="V19" s="16" t="s">
        <v>2012</v>
      </c>
      <c r="W19" s="17">
        <f>(A1L310C10 + A1L311C10)</f>
        <v>25.729999999999997</v>
      </c>
      <c r="X19" s="16" t="s">
        <v>2013</v>
      </c>
      <c r="Y19" s="17">
        <f>(A1L310C11 + A1L311C11)</f>
        <v>23.713000000000001</v>
      </c>
      <c r="Z19" s="16" t="s">
        <v>2014</v>
      </c>
      <c r="AA19" s="17">
        <f>(_xlfn.SINGLE(A1L312C10) +_xlfn.SINGLE( A1L312C11))</f>
        <v>49.442999999999998</v>
      </c>
      <c r="AB19" s="16" t="s">
        <v>2015</v>
      </c>
      <c r="AC19" s="17">
        <f>(A1L310C13 + A1L311C13)</f>
        <v>21.584</v>
      </c>
      <c r="AD19" s="16" t="s">
        <v>2016</v>
      </c>
      <c r="AE19" s="17">
        <f>(A1L310C14 + A1L311C14)</f>
        <v>29.619</v>
      </c>
      <c r="AF19" s="16" t="s">
        <v>2017</v>
      </c>
      <c r="AG19" s="17">
        <f>(_xlfn.SINGLE(A1L312C13) +_xlfn.SINGLE( A1L312C14))</f>
        <v>51.203000000000003</v>
      </c>
      <c r="AH19" s="16" t="s">
        <v>2018</v>
      </c>
      <c r="AI19" s="17">
        <f>IF(RUN_YEARS &gt; 1,(A1L312C3 + A1L312C6) / 2, 0 )</f>
        <v>57.109000000000002</v>
      </c>
      <c r="AJ19" s="16" t="s">
        <v>2019</v>
      </c>
      <c r="AK19" s="17">
        <f>IF(RUN_YEARS &gt; 2,(A1L312C3 + A1L312C6 + A1L312C9) / 3, 0 )</f>
        <v>58.597000000000001</v>
      </c>
      <c r="AL19" s="16" t="s">
        <v>2020</v>
      </c>
      <c r="AM19" s="17">
        <f>IF(RUN_YEARS &gt; 3,(A1L312C3 + A1L312C6 + A1L312C9 + A1L312C12) / 4, 0 )</f>
        <v>56.308499999999995</v>
      </c>
      <c r="AN19" s="16" t="s">
        <v>2021</v>
      </c>
      <c r="AO19" s="17">
        <f>IF(RUN_YEARS &gt; 4,(A1L312C3 + A1L312C6 + A1L312C9 + A1L312C12 + A1L312C15) / 5, 0 )</f>
        <v>55.287400000000005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33.497</v>
      </c>
      <c r="F20" s="16" t="s">
        <v>2022</v>
      </c>
      <c r="G20" s="15">
        <v>34.866</v>
      </c>
      <c r="H20" s="16" t="s">
        <v>2023</v>
      </c>
      <c r="I20" s="17">
        <f>(A1L313C1 + A1L313C2)</f>
        <v>68.363</v>
      </c>
      <c r="J20" s="16" t="s">
        <v>2022</v>
      </c>
      <c r="K20" s="15">
        <v>30.715</v>
      </c>
      <c r="L20" s="16" t="s">
        <v>2022</v>
      </c>
      <c r="M20" s="15">
        <v>37.052999999999997</v>
      </c>
      <c r="N20" s="16" t="s">
        <v>2024</v>
      </c>
      <c r="O20" s="17">
        <f>(A1L313C4 + A1L313C5)</f>
        <v>67.768000000000001</v>
      </c>
      <c r="P20" s="16" t="s">
        <v>2022</v>
      </c>
      <c r="Q20" s="15">
        <v>31</v>
      </c>
      <c r="R20" s="16" t="s">
        <v>2022</v>
      </c>
      <c r="S20" s="15">
        <v>36.581000000000003</v>
      </c>
      <c r="T20" s="16" t="s">
        <v>2025</v>
      </c>
      <c r="U20" s="17">
        <f>(A1L313C7 + A1L313C8)</f>
        <v>67.581000000000003</v>
      </c>
      <c r="V20" s="16" t="s">
        <v>2022</v>
      </c>
      <c r="W20" s="15">
        <v>37.957999999999998</v>
      </c>
      <c r="X20" s="16" t="s">
        <v>2022</v>
      </c>
      <c r="Y20" s="15">
        <v>47.524000000000001</v>
      </c>
      <c r="Z20" s="16" t="s">
        <v>2026</v>
      </c>
      <c r="AA20" s="17">
        <f>(A1L313C10 + A1L313C11)</f>
        <v>85.481999999999999</v>
      </c>
      <c r="AB20" s="16" t="s">
        <v>2022</v>
      </c>
      <c r="AC20" s="15">
        <v>37.366</v>
      </c>
      <c r="AD20" s="16" t="s">
        <v>2022</v>
      </c>
      <c r="AE20" s="15">
        <v>49.17</v>
      </c>
      <c r="AF20" s="16" t="s">
        <v>2027</v>
      </c>
      <c r="AG20" s="17">
        <f>(A1L313C13 + A1L313C14)</f>
        <v>86.536000000000001</v>
      </c>
      <c r="AH20" s="16" t="s">
        <v>2028</v>
      </c>
      <c r="AI20" s="17">
        <f>IF(RUN_YEARS &gt; 1,(A1L313C3 + A1L313C6) / 2, 0 )</f>
        <v>68.0655</v>
      </c>
      <c r="AJ20" s="16" t="s">
        <v>2029</v>
      </c>
      <c r="AK20" s="17">
        <f>IF(RUN_YEARS &gt; 2,(A1L313C3 + A1L313C6 + A1L313C9) / 3, 0 )</f>
        <v>67.903999999999996</v>
      </c>
      <c r="AL20" s="16" t="s">
        <v>2030</v>
      </c>
      <c r="AM20" s="17">
        <f>IF(RUN_YEARS &gt; 3,(A1L313C3 + A1L313C6 + A1L313C9 + A1L313C12) / 4, 0 )</f>
        <v>72.29849999999999</v>
      </c>
      <c r="AN20" s="16" t="s">
        <v>2031</v>
      </c>
      <c r="AO20" s="17">
        <f>IF(RUN_YEARS &gt; 4,(A1L313C3 + A1L313C6 + A1L313C9 + A1L313C12 + A1L313C15) / 5, 0 )</f>
        <v>75.145999999999987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531.00099999999998</v>
      </c>
      <c r="F21" s="16" t="s">
        <v>2032</v>
      </c>
      <c r="G21" s="15">
        <v>532.15200000000004</v>
      </c>
      <c r="H21" s="16" t="s">
        <v>2033</v>
      </c>
      <c r="I21" s="17">
        <f>(A1L314C1 + A1L314C2)</f>
        <v>1063.153</v>
      </c>
      <c r="J21" s="16" t="s">
        <v>2032</v>
      </c>
      <c r="K21" s="15">
        <v>509.92700000000002</v>
      </c>
      <c r="L21" s="16" t="s">
        <v>2032</v>
      </c>
      <c r="M21" s="15">
        <v>510.75299999999999</v>
      </c>
      <c r="N21" s="16" t="s">
        <v>2034</v>
      </c>
      <c r="O21" s="17">
        <f>(A1L314C4 + A1L314C5)</f>
        <v>1020.6800000000001</v>
      </c>
      <c r="P21" s="16" t="s">
        <v>2032</v>
      </c>
      <c r="Q21" s="15">
        <v>529.92399999999998</v>
      </c>
      <c r="R21" s="16" t="s">
        <v>2032</v>
      </c>
      <c r="S21" s="15">
        <v>531.43299999999999</v>
      </c>
      <c r="T21" s="16" t="s">
        <v>2035</v>
      </c>
      <c r="U21" s="17">
        <f>(A1L314C7 + A1L314C8)</f>
        <v>1061.357</v>
      </c>
      <c r="V21" s="16" t="s">
        <v>2032</v>
      </c>
      <c r="W21" s="15">
        <v>529.048</v>
      </c>
      <c r="X21" s="16" t="s">
        <v>2032</v>
      </c>
      <c r="Y21" s="15">
        <v>530.34199999999998</v>
      </c>
      <c r="Z21" s="16" t="s">
        <v>2036</v>
      </c>
      <c r="AA21" s="17">
        <f>(A1L314C10 + A1L314C11)</f>
        <v>1059.3899999999999</v>
      </c>
      <c r="AB21" s="16" t="s">
        <v>2032</v>
      </c>
      <c r="AC21" s="15">
        <v>506.74</v>
      </c>
      <c r="AD21" s="16" t="s">
        <v>2032</v>
      </c>
      <c r="AE21" s="15">
        <v>507.12700000000001</v>
      </c>
      <c r="AF21" s="16" t="s">
        <v>2037</v>
      </c>
      <c r="AG21" s="17">
        <f>(A1L314C13 + A1L314C14)</f>
        <v>1013.867</v>
      </c>
      <c r="AH21" s="16" t="s">
        <v>2038</v>
      </c>
      <c r="AI21" s="17">
        <f>IF(RUN_YEARS &gt; 1,(A1L314C3 + A1L314C6) / 2, 0 )</f>
        <v>1041.9165</v>
      </c>
      <c r="AJ21" s="16" t="s">
        <v>2039</v>
      </c>
      <c r="AK21" s="17">
        <f>IF(RUN_YEARS &gt; 2,(A1L314C3 + A1L314C6 + A1L314C9) / 3, 0 )</f>
        <v>1048.3966666666668</v>
      </c>
      <c r="AL21" s="16" t="s">
        <v>2040</v>
      </c>
      <c r="AM21" s="17">
        <f>IF(RUN_YEARS &gt; 3,(A1L314C3 + A1L314C6 + A1L314C9 + A1L314C12) / 4, 0 )</f>
        <v>1051.145</v>
      </c>
      <c r="AN21" s="16" t="s">
        <v>2041</v>
      </c>
      <c r="AO21" s="17">
        <f>IF(RUN_YEARS &gt; 4,(A1L314C3 + A1L314C6 + A1L314C9 + A1L314C12 + A1L314C15) / 5, 0 )</f>
        <v>1043.6894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3.5000000000000003E-2</v>
      </c>
      <c r="F22" s="16" t="s">
        <v>2042</v>
      </c>
      <c r="G22" s="15">
        <v>0.03</v>
      </c>
      <c r="H22" s="16" t="s">
        <v>2043</v>
      </c>
      <c r="I22" s="17">
        <f>(A1L315C1 + A1L315C2)</f>
        <v>6.5000000000000002E-2</v>
      </c>
      <c r="J22" s="16" t="s">
        <v>2042</v>
      </c>
      <c r="K22" s="15">
        <v>3.1E-2</v>
      </c>
      <c r="L22" s="16" t="s">
        <v>2042</v>
      </c>
      <c r="M22" s="15">
        <v>2E-3</v>
      </c>
      <c r="N22" s="16" t="s">
        <v>2044</v>
      </c>
      <c r="O22" s="17">
        <f>(A1L315C4 + A1L315C5)</f>
        <v>3.3000000000000002E-2</v>
      </c>
      <c r="P22" s="16" t="s">
        <v>2042</v>
      </c>
      <c r="Q22" s="15">
        <v>0.06</v>
      </c>
      <c r="R22" s="16" t="s">
        <v>2042</v>
      </c>
      <c r="S22" s="15">
        <v>2.7E-2</v>
      </c>
      <c r="T22" s="16" t="s">
        <v>2045</v>
      </c>
      <c r="U22" s="17">
        <f>(A1L315C7 + A1L315C8)</f>
        <v>8.6999999999999994E-2</v>
      </c>
      <c r="V22" s="16" t="s">
        <v>2042</v>
      </c>
      <c r="W22" s="15">
        <v>0.16</v>
      </c>
      <c r="X22" s="16" t="s">
        <v>2042</v>
      </c>
      <c r="Y22" s="15">
        <v>0.11600000000000001</v>
      </c>
      <c r="Z22" s="16" t="s">
        <v>2046</v>
      </c>
      <c r="AA22" s="17">
        <f>(A1L315C10 + A1L315C11)</f>
        <v>0.27600000000000002</v>
      </c>
      <c r="AB22" s="16" t="s">
        <v>2042</v>
      </c>
      <c r="AC22" s="15">
        <v>6.2E-2</v>
      </c>
      <c r="AD22" s="16" t="s">
        <v>2042</v>
      </c>
      <c r="AE22" s="15">
        <v>1.0999999999999999E-2</v>
      </c>
      <c r="AF22" s="16" t="s">
        <v>2047</v>
      </c>
      <c r="AG22" s="17">
        <f>(A1L315C13 + A1L315C14)</f>
        <v>7.2999999999999995E-2</v>
      </c>
      <c r="AH22" s="16" t="s">
        <v>2048</v>
      </c>
      <c r="AI22" s="17">
        <f>IF(RUN_YEARS &gt; 1,(A1L315C3 + A1L315C6) / 2, 0 )</f>
        <v>4.9000000000000002E-2</v>
      </c>
      <c r="AJ22" s="16" t="s">
        <v>2049</v>
      </c>
      <c r="AK22" s="17">
        <f>IF(RUN_YEARS &gt; 2,(A1L315C3 + A1L315C6 + A1L315C9) / 3, 0 )</f>
        <v>6.1666666666666668E-2</v>
      </c>
      <c r="AL22" s="16" t="s">
        <v>2050</v>
      </c>
      <c r="AM22" s="17">
        <f>IF(RUN_YEARS &gt; 3,(A1L315C3 + A1L315C6 + A1L315C9 + A1L315C12) / 4, 0 )</f>
        <v>0.11525000000000001</v>
      </c>
      <c r="AN22" s="16" t="s">
        <v>2051</v>
      </c>
      <c r="AO22" s="17">
        <f>IF(RUN_YEARS &gt; 4,(A1L315C3 + A1L315C6 + A1L315C9 + A1L315C12 + A1L315C15) / 5, 0 )</f>
        <v>0.10680000000000001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3.2000000000000001E-2</v>
      </c>
      <c r="F23" s="16" t="s">
        <v>2052</v>
      </c>
      <c r="G23" s="15">
        <v>0.186</v>
      </c>
      <c r="H23" s="16" t="s">
        <v>2053</v>
      </c>
      <c r="I23" s="17">
        <f>(A1L316C1 + A1L316C2)</f>
        <v>0.218</v>
      </c>
      <c r="J23" s="16" t="s">
        <v>2052</v>
      </c>
      <c r="K23" s="15">
        <v>6.0000000000000001E-3</v>
      </c>
      <c r="L23" s="16" t="s">
        <v>2052</v>
      </c>
      <c r="M23" s="15">
        <v>0.129</v>
      </c>
      <c r="N23" s="16" t="s">
        <v>2054</v>
      </c>
      <c r="O23" s="17">
        <f>(A1L316C4 + A1L316C5)</f>
        <v>0.13500000000000001</v>
      </c>
      <c r="P23" s="16" t="s">
        <v>2052</v>
      </c>
      <c r="Q23" s="15">
        <v>2E-3</v>
      </c>
      <c r="R23" s="16" t="s">
        <v>2052</v>
      </c>
      <c r="S23" s="15">
        <v>0.161</v>
      </c>
      <c r="T23" s="16" t="s">
        <v>2055</v>
      </c>
      <c r="U23" s="17">
        <f>(A1L316C7 + A1L316C8)</f>
        <v>0.16300000000000001</v>
      </c>
      <c r="V23" s="16" t="s">
        <v>2052</v>
      </c>
      <c r="W23" s="15">
        <v>0.01</v>
      </c>
      <c r="X23" s="16" t="s">
        <v>2052</v>
      </c>
      <c r="Y23" s="15">
        <v>0.187</v>
      </c>
      <c r="Z23" s="16" t="s">
        <v>2056</v>
      </c>
      <c r="AA23" s="17">
        <f>(A1L316C10 + A1L316C11)</f>
        <v>0.19700000000000001</v>
      </c>
      <c r="AB23" s="16" t="s">
        <v>2052</v>
      </c>
      <c r="AC23" s="15">
        <v>1.2E-2</v>
      </c>
      <c r="AD23" s="16" t="s">
        <v>2052</v>
      </c>
      <c r="AE23" s="15">
        <v>0.23499999999999999</v>
      </c>
      <c r="AF23" s="16" t="s">
        <v>2057</v>
      </c>
      <c r="AG23" s="17">
        <f>(A1L316C13 + A1L316C14)</f>
        <v>0.247</v>
      </c>
      <c r="AH23" s="16" t="s">
        <v>2058</v>
      </c>
      <c r="AI23" s="17">
        <f>IF(RUN_YEARS &gt; 1,(A1L316C3 + A1L316C6) / 2, 0 )</f>
        <v>0.17649999999999999</v>
      </c>
      <c r="AJ23" s="16" t="s">
        <v>2059</v>
      </c>
      <c r="AK23" s="17">
        <f>IF(RUN_YEARS &gt; 2,(A1L316C3 + A1L316C6 + A1L316C9) / 3, 0 )</f>
        <v>0.17200000000000001</v>
      </c>
      <c r="AL23" s="16" t="s">
        <v>2060</v>
      </c>
      <c r="AM23" s="17">
        <f>IF(RUN_YEARS &gt; 3,(A1L316C3 + A1L316C6 + A1L316C9 + A1L316C12) / 4, 0 )</f>
        <v>0.17825000000000002</v>
      </c>
      <c r="AN23" s="16" t="s">
        <v>2061</v>
      </c>
      <c r="AO23" s="17">
        <f>IF(RUN_YEARS &gt; 4,(A1L316C3 + A1L316C6 + A1L316C9 + A1L316C12 + A1L316C15) / 5, 0 )</f>
        <v>0.192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247.84899999999999</v>
      </c>
      <c r="F24" s="16" t="s">
        <v>2062</v>
      </c>
      <c r="G24" s="15">
        <v>255.03800000000001</v>
      </c>
      <c r="H24" s="16" t="s">
        <v>2063</v>
      </c>
      <c r="I24" s="17">
        <f>(A1L317C1 + A1L317C2)</f>
        <v>502.887</v>
      </c>
      <c r="J24" s="16" t="s">
        <v>2062</v>
      </c>
      <c r="K24" s="15">
        <v>261.86900000000003</v>
      </c>
      <c r="L24" s="16" t="s">
        <v>2062</v>
      </c>
      <c r="M24" s="15">
        <v>299.73599999999999</v>
      </c>
      <c r="N24" s="16" t="s">
        <v>2064</v>
      </c>
      <c r="O24" s="17">
        <f>(A1L317C4 + A1L317C5)</f>
        <v>561.60500000000002</v>
      </c>
      <c r="P24" s="16" t="s">
        <v>2062</v>
      </c>
      <c r="Q24" s="15">
        <v>262.36399999999998</v>
      </c>
      <c r="R24" s="16" t="s">
        <v>2062</v>
      </c>
      <c r="S24" s="15">
        <v>288.20299999999997</v>
      </c>
      <c r="T24" s="16" t="s">
        <v>2065</v>
      </c>
      <c r="U24" s="17">
        <f>(A1L317C7 + A1L317C8)</f>
        <v>550.56700000000001</v>
      </c>
      <c r="V24" s="16" t="s">
        <v>2062</v>
      </c>
      <c r="W24" s="15">
        <v>252.43799999999999</v>
      </c>
      <c r="X24" s="16" t="s">
        <v>2062</v>
      </c>
      <c r="Y24" s="15">
        <v>287.80799999999999</v>
      </c>
      <c r="Z24" s="16" t="s">
        <v>2066</v>
      </c>
      <c r="AA24" s="17">
        <f>(A1L317C10 + A1L317C11)</f>
        <v>540.24599999999998</v>
      </c>
      <c r="AB24" s="16" t="s">
        <v>2062</v>
      </c>
      <c r="AC24" s="15">
        <v>234.21600000000001</v>
      </c>
      <c r="AD24" s="16" t="s">
        <v>2062</v>
      </c>
      <c r="AE24" s="15">
        <v>273.916</v>
      </c>
      <c r="AF24" s="16" t="s">
        <v>2067</v>
      </c>
      <c r="AG24" s="17">
        <f>(A1L317C13 + A1L317C14)</f>
        <v>508.13200000000001</v>
      </c>
      <c r="AH24" s="16" t="s">
        <v>2068</v>
      </c>
      <c r="AI24" s="17">
        <f>IF(RUN_YEARS &gt; 1,(A1L317C3 + A1L317C6) / 2, 0 )</f>
        <v>532.24599999999998</v>
      </c>
      <c r="AJ24" s="16" t="s">
        <v>2069</v>
      </c>
      <c r="AK24" s="17">
        <f>IF(RUN_YEARS &gt; 2,(A1L317C3 + A1L317C6 + A1L317C9) / 3, 0 )</f>
        <v>538.35299999999995</v>
      </c>
      <c r="AL24" s="16" t="s">
        <v>2070</v>
      </c>
      <c r="AM24" s="17">
        <f>IF(RUN_YEARS &gt; 3,(A1L317C3 + A1L317C6 + A1L317C9 + A1L317C12) / 4, 0 )</f>
        <v>538.82624999999996</v>
      </c>
      <c r="AN24" s="16" t="s">
        <v>2071</v>
      </c>
      <c r="AO24" s="17">
        <f>IF(RUN_YEARS &gt; 4,(A1L317C3 + A1L317C6 + A1L317C9 + A1L317C12 + A1L317C15) / 5, 0 )</f>
        <v>532.68740000000003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16.337</v>
      </c>
      <c r="F25" s="16" t="s">
        <v>2072</v>
      </c>
      <c r="G25" s="15">
        <v>11.016999999999999</v>
      </c>
      <c r="H25" s="16" t="s">
        <v>2073</v>
      </c>
      <c r="I25" s="17">
        <f>(A1L318C1 + A1L318C2)</f>
        <v>27.353999999999999</v>
      </c>
      <c r="J25" s="16" t="s">
        <v>2072</v>
      </c>
      <c r="K25" s="15">
        <v>15.648999999999999</v>
      </c>
      <c r="L25" s="16" t="s">
        <v>2072</v>
      </c>
      <c r="M25" s="15">
        <v>11.488</v>
      </c>
      <c r="N25" s="16" t="s">
        <v>2074</v>
      </c>
      <c r="O25" s="17">
        <f>(A1L318C4 + A1L318C5)</f>
        <v>27.137</v>
      </c>
      <c r="P25" s="16" t="s">
        <v>2072</v>
      </c>
      <c r="Q25" s="15">
        <v>20.356000000000002</v>
      </c>
      <c r="R25" s="16" t="s">
        <v>2072</v>
      </c>
      <c r="S25" s="15">
        <v>16.015999999999998</v>
      </c>
      <c r="T25" s="16" t="s">
        <v>2075</v>
      </c>
      <c r="U25" s="17">
        <f>(A1L318C7 + A1L318C8)</f>
        <v>36.372</v>
      </c>
      <c r="V25" s="16" t="s">
        <v>2072</v>
      </c>
      <c r="W25" s="15">
        <v>18.155999999999999</v>
      </c>
      <c r="X25" s="16" t="s">
        <v>2072</v>
      </c>
      <c r="Y25" s="15">
        <v>13.82</v>
      </c>
      <c r="Z25" s="16" t="s">
        <v>2076</v>
      </c>
      <c r="AA25" s="17">
        <f>(A1L318C10 + A1L318C11)</f>
        <v>31.975999999999999</v>
      </c>
      <c r="AB25" s="16" t="s">
        <v>2072</v>
      </c>
      <c r="AC25" s="15">
        <v>14.956</v>
      </c>
      <c r="AD25" s="16" t="s">
        <v>2072</v>
      </c>
      <c r="AE25" s="15">
        <v>10.593</v>
      </c>
      <c r="AF25" s="16" t="s">
        <v>2077</v>
      </c>
      <c r="AG25" s="17">
        <f>(A1L318C13 + A1L318C14)</f>
        <v>25.548999999999999</v>
      </c>
      <c r="AH25" s="16" t="s">
        <v>2078</v>
      </c>
      <c r="AI25" s="17">
        <f>IF(RUN_YEARS &gt; 1,(A1L318C3 + A1L318C6) / 2, 0 )</f>
        <v>27.2455</v>
      </c>
      <c r="AJ25" s="16" t="s">
        <v>2079</v>
      </c>
      <c r="AK25" s="17">
        <f>IF(RUN_YEARS &gt; 2,(A1L318C3 + A1L318C6 + A1L318C9) / 3, 0 )</f>
        <v>30.287666666666667</v>
      </c>
      <c r="AL25" s="16" t="s">
        <v>2080</v>
      </c>
      <c r="AM25" s="17">
        <f>IF(RUN_YEARS &gt; 3,(A1L318C3 + A1L318C6 + A1L318C9 + A1L318C12) / 4, 0 )</f>
        <v>30.70975</v>
      </c>
      <c r="AN25" s="16" t="s">
        <v>2081</v>
      </c>
      <c r="AO25" s="17">
        <f>IF(RUN_YEARS &gt; 4,(A1L318C3 + A1L318C6 + A1L318C9 + A1L318C12 + A1L318C15) / 5, 0 )</f>
        <v>29.677600000000002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2.3E-2</v>
      </c>
      <c r="H26" s="16" t="s">
        <v>2083</v>
      </c>
      <c r="I26" s="17">
        <f>(A1L319C1 + A1L319C2)</f>
        <v>2.3E-2</v>
      </c>
      <c r="J26" s="16" t="s">
        <v>2082</v>
      </c>
      <c r="K26" s="15">
        <v>0</v>
      </c>
      <c r="L26" s="16" t="s">
        <v>2082</v>
      </c>
      <c r="M26" s="15">
        <v>4.9000000000000002E-2</v>
      </c>
      <c r="N26" s="16" t="s">
        <v>2084</v>
      </c>
      <c r="O26" s="17">
        <f>(A1L319C4 + A1L319C5)</f>
        <v>4.9000000000000002E-2</v>
      </c>
      <c r="P26" s="16" t="s">
        <v>2082</v>
      </c>
      <c r="Q26" s="15">
        <v>1E-3</v>
      </c>
      <c r="R26" s="16" t="s">
        <v>2082</v>
      </c>
      <c r="S26" s="15">
        <v>3.1E-2</v>
      </c>
      <c r="T26" s="16" t="s">
        <v>2085</v>
      </c>
      <c r="U26" s="17">
        <f>(A1L319C7 + A1L319C8)</f>
        <v>3.2000000000000001E-2</v>
      </c>
      <c r="V26" s="16" t="s">
        <v>2082</v>
      </c>
      <c r="W26" s="15">
        <v>1.2999999999999999E-2</v>
      </c>
      <c r="X26" s="16" t="s">
        <v>2082</v>
      </c>
      <c r="Y26" s="15">
        <v>4.5999999999999999E-2</v>
      </c>
      <c r="Z26" s="16" t="s">
        <v>2086</v>
      </c>
      <c r="AA26" s="17">
        <f>(A1L319C10 + A1L319C11)</f>
        <v>5.8999999999999997E-2</v>
      </c>
      <c r="AB26" s="16" t="s">
        <v>2082</v>
      </c>
      <c r="AC26" s="15">
        <v>5.0000000000000001E-3</v>
      </c>
      <c r="AD26" s="16" t="s">
        <v>2082</v>
      </c>
      <c r="AE26" s="15">
        <v>1.9E-2</v>
      </c>
      <c r="AF26" s="16" t="s">
        <v>2087</v>
      </c>
      <c r="AG26" s="17">
        <f>(A1L319C13 + A1L319C14)</f>
        <v>2.4E-2</v>
      </c>
      <c r="AH26" s="16" t="s">
        <v>2088</v>
      </c>
      <c r="AI26" s="17">
        <f>IF(RUN_YEARS &gt; 1,(A1L319C3 + A1L319C6) / 2, 0 )</f>
        <v>3.6000000000000004E-2</v>
      </c>
      <c r="AJ26" s="16" t="s">
        <v>2089</v>
      </c>
      <c r="AK26" s="17">
        <f>IF(RUN_YEARS &gt; 2,(A1L319C3 + A1L319C6 + A1L319C9) / 3, 0 )</f>
        <v>3.4666666666666672E-2</v>
      </c>
      <c r="AL26" s="16" t="s">
        <v>2090</v>
      </c>
      <c r="AM26" s="17">
        <f>IF(RUN_YEARS &gt; 3,(A1L319C3 + A1L319C6 + A1L319C9 + A1L319C12) / 4, 0 )</f>
        <v>4.0750000000000001E-2</v>
      </c>
      <c r="AN26" s="16" t="s">
        <v>2091</v>
      </c>
      <c r="AO26" s="17">
        <f>IF(RUN_YEARS &gt; 4,(A1L319C3 + A1L319C6 + A1L319C9 + A1L319C12 + A1L319C15) / 5, 0 )</f>
        <v>3.7400000000000003E-2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12.537000000000001</v>
      </c>
      <c r="F27" s="16" t="s">
        <v>2092</v>
      </c>
      <c r="G27" s="15">
        <v>36.761000000000003</v>
      </c>
      <c r="H27" s="16" t="s">
        <v>2093</v>
      </c>
      <c r="I27" s="17">
        <f>(A1L320C1 + A1L320C2)</f>
        <v>49.298000000000002</v>
      </c>
      <c r="J27" s="16" t="s">
        <v>2092</v>
      </c>
      <c r="K27" s="15">
        <v>13.664999999999999</v>
      </c>
      <c r="L27" s="16" t="s">
        <v>2092</v>
      </c>
      <c r="M27" s="15">
        <v>35.987000000000002</v>
      </c>
      <c r="N27" s="16" t="s">
        <v>2094</v>
      </c>
      <c r="O27" s="17">
        <f>(A1L320C4 + A1L320C5)</f>
        <v>49.652000000000001</v>
      </c>
      <c r="P27" s="16" t="s">
        <v>2092</v>
      </c>
      <c r="Q27" s="15">
        <v>18.425999999999998</v>
      </c>
      <c r="R27" s="16" t="s">
        <v>2092</v>
      </c>
      <c r="S27" s="15">
        <v>39.817999999999998</v>
      </c>
      <c r="T27" s="16" t="s">
        <v>2095</v>
      </c>
      <c r="U27" s="17">
        <f>(A1L320C7 + A1L320C8)</f>
        <v>58.244</v>
      </c>
      <c r="V27" s="16" t="s">
        <v>2092</v>
      </c>
      <c r="W27" s="15">
        <v>18.823</v>
      </c>
      <c r="X27" s="16" t="s">
        <v>2092</v>
      </c>
      <c r="Y27" s="15">
        <v>39.594999999999999</v>
      </c>
      <c r="Z27" s="16" t="s">
        <v>2096</v>
      </c>
      <c r="AA27" s="17">
        <f>(A1L320C10 + A1L320C11)</f>
        <v>58.417999999999999</v>
      </c>
      <c r="AB27" s="16" t="s">
        <v>2092</v>
      </c>
      <c r="AC27" s="15">
        <v>19.558</v>
      </c>
      <c r="AD27" s="16" t="s">
        <v>2092</v>
      </c>
      <c r="AE27" s="15">
        <v>41.512999999999998</v>
      </c>
      <c r="AF27" s="16" t="s">
        <v>2097</v>
      </c>
      <c r="AG27" s="17">
        <f>(A1L320C13 + A1L320C14)</f>
        <v>61.070999999999998</v>
      </c>
      <c r="AH27" s="16" t="s">
        <v>2098</v>
      </c>
      <c r="AI27" s="17">
        <f>IF(RUN_YEARS &gt; 1,(A1L320C3 + A1L320C6) / 2, 0 )</f>
        <v>49.475000000000001</v>
      </c>
      <c r="AJ27" s="16" t="s">
        <v>2099</v>
      </c>
      <c r="AK27" s="17">
        <f>IF(RUN_YEARS &gt; 2,(A1L320C3 + A1L320C6 + A1L320C9) / 3, 0 )</f>
        <v>52.398000000000003</v>
      </c>
      <c r="AL27" s="16" t="s">
        <v>2100</v>
      </c>
      <c r="AM27" s="17">
        <f>IF(RUN_YEARS &gt; 3,(A1L320C3 + A1L320C6 + A1L320C9 + A1L320C12) / 4, 0 )</f>
        <v>53.903000000000006</v>
      </c>
      <c r="AN27" s="16" t="s">
        <v>2101</v>
      </c>
      <c r="AO27" s="17">
        <f>IF(RUN_YEARS &gt; 4,(A1L320C3 + A1L320C6 + A1L320C9 + A1L320C12 + A1L320C15) / 5, 0 )</f>
        <v>55.336599999999997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6.0000000000000001E-3</v>
      </c>
      <c r="F28" s="16" t="s">
        <v>2102</v>
      </c>
      <c r="G28" s="15">
        <v>4.0000000000000001E-3</v>
      </c>
      <c r="H28" s="16" t="s">
        <v>2103</v>
      </c>
      <c r="I28" s="17">
        <f>(A1L321C1 + A1L321C2)</f>
        <v>0.01</v>
      </c>
      <c r="J28" s="16" t="s">
        <v>2102</v>
      </c>
      <c r="K28" s="15">
        <v>2E-3</v>
      </c>
      <c r="L28" s="16" t="s">
        <v>2102</v>
      </c>
      <c r="M28" s="15">
        <v>0</v>
      </c>
      <c r="N28" s="16" t="s">
        <v>2104</v>
      </c>
      <c r="O28" s="17">
        <f>(A1L321C4 + A1L321C5)</f>
        <v>2E-3</v>
      </c>
      <c r="P28" s="16" t="s">
        <v>2102</v>
      </c>
      <c r="Q28" s="15">
        <v>1.0999999999999999E-2</v>
      </c>
      <c r="R28" s="16" t="s">
        <v>2102</v>
      </c>
      <c r="S28" s="15">
        <v>5.0000000000000001E-3</v>
      </c>
      <c r="T28" s="16" t="s">
        <v>2105</v>
      </c>
      <c r="U28" s="17">
        <f>(A1L321C7 + A1L321C8)</f>
        <v>1.6E-2</v>
      </c>
      <c r="V28" s="16" t="s">
        <v>2102</v>
      </c>
      <c r="W28" s="15">
        <v>4.0000000000000001E-3</v>
      </c>
      <c r="X28" s="16" t="s">
        <v>2102</v>
      </c>
      <c r="Y28" s="15">
        <v>0</v>
      </c>
      <c r="Z28" s="16" t="s">
        <v>2106</v>
      </c>
      <c r="AA28" s="17">
        <f>(A1L321C10 + A1L321C11)</f>
        <v>4.0000000000000001E-3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6.0000000000000001E-3</v>
      </c>
      <c r="AJ28" s="16" t="s">
        <v>2109</v>
      </c>
      <c r="AK28" s="17">
        <f>IF(RUN_YEARS &gt; 2,(A1L321C3 + A1L321C6 + A1L321C9) / 3, 0 )</f>
        <v>9.3333333333333341E-3</v>
      </c>
      <c r="AL28" s="16" t="s">
        <v>2110</v>
      </c>
      <c r="AM28" s="17">
        <f>IF(RUN_YEARS &gt; 3,(A1L321C3 + A1L321C6 + A1L321C9 + A1L321C12) / 4, 0 )</f>
        <v>8.0000000000000002E-3</v>
      </c>
      <c r="AN28" s="16" t="s">
        <v>2111</v>
      </c>
      <c r="AO28" s="17">
        <f>IF(RUN_YEARS &gt; 4,(A1L321C3 + A1L321C6 + A1L321C9 + A1L321C12 + A1L321C15) / 5, 0 )</f>
        <v>6.4000000000000003E-3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5.7709999999999999</v>
      </c>
      <c r="F29" s="16" t="s">
        <v>2112</v>
      </c>
      <c r="G29" s="15">
        <v>6.9089999999999998</v>
      </c>
      <c r="H29" s="16" t="s">
        <v>2113</v>
      </c>
      <c r="I29" s="17">
        <f>(A1L322C1 + A1L322C2)</f>
        <v>12.68</v>
      </c>
      <c r="J29" s="16" t="s">
        <v>2112</v>
      </c>
      <c r="K29" s="15">
        <v>6.3339999999999996</v>
      </c>
      <c r="L29" s="16" t="s">
        <v>2112</v>
      </c>
      <c r="M29" s="15">
        <v>7.94</v>
      </c>
      <c r="N29" s="16" t="s">
        <v>2114</v>
      </c>
      <c r="O29" s="17">
        <f>(A1L322C4 + A1L322C5)</f>
        <v>14.274000000000001</v>
      </c>
      <c r="P29" s="16" t="s">
        <v>2112</v>
      </c>
      <c r="Q29" s="15">
        <v>6.4450000000000003</v>
      </c>
      <c r="R29" s="16" t="s">
        <v>2112</v>
      </c>
      <c r="S29" s="15">
        <v>7.5810000000000004</v>
      </c>
      <c r="T29" s="16" t="s">
        <v>2115</v>
      </c>
      <c r="U29" s="17">
        <f>(A1L322C7 + A1L322C8)</f>
        <v>14.026</v>
      </c>
      <c r="V29" s="16" t="s">
        <v>2112</v>
      </c>
      <c r="W29" s="15">
        <v>5.1870000000000003</v>
      </c>
      <c r="X29" s="16" t="s">
        <v>2112</v>
      </c>
      <c r="Y29" s="15">
        <v>5.6369999999999996</v>
      </c>
      <c r="Z29" s="16" t="s">
        <v>2116</v>
      </c>
      <c r="AA29" s="17">
        <f>(A1L322C10 + A1L322C11)</f>
        <v>10.824</v>
      </c>
      <c r="AB29" s="16" t="s">
        <v>2112</v>
      </c>
      <c r="AC29" s="15">
        <v>2.9609999999999999</v>
      </c>
      <c r="AD29" s="16" t="s">
        <v>2112</v>
      </c>
      <c r="AE29" s="15">
        <v>3.819</v>
      </c>
      <c r="AF29" s="16" t="s">
        <v>2117</v>
      </c>
      <c r="AG29" s="17">
        <f>(A1L322C13 + A1L322C14)</f>
        <v>6.7799999999999994</v>
      </c>
      <c r="AH29" s="16" t="s">
        <v>2118</v>
      </c>
      <c r="AI29" s="17">
        <f>IF(RUN_YEARS &gt; 1,(A1L322C3 + A1L322C6) / 2, 0 )</f>
        <v>13.477</v>
      </c>
      <c r="AJ29" s="16" t="s">
        <v>2119</v>
      </c>
      <c r="AK29" s="17">
        <f>IF(RUN_YEARS &gt; 2,(A1L322C3 + A1L322C6 + A1L322C9) / 3, 0 )</f>
        <v>13.660000000000002</v>
      </c>
      <c r="AL29" s="16" t="s">
        <v>2120</v>
      </c>
      <c r="AM29" s="17">
        <f>IF(RUN_YEARS &gt; 3,(A1L322C3 + A1L322C6 + A1L322C9 + A1L322C12) / 4, 0 )</f>
        <v>12.951000000000001</v>
      </c>
      <c r="AN29" s="16" t="s">
        <v>2121</v>
      </c>
      <c r="AO29" s="17">
        <f>IF(RUN_YEARS &gt; 4,(A1L322C3 + A1L322C6 + A1L322C9 + A1L322C12 + A1L322C15) / 5, 0 )</f>
        <v>11.716800000000001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5.7770000000000001</v>
      </c>
      <c r="F30" s="16" t="s">
        <v>2123</v>
      </c>
      <c r="G30" s="17">
        <f>(A1L321C2 + A1L322C2)</f>
        <v>6.9129999999999994</v>
      </c>
      <c r="H30" s="16" t="s">
        <v>2124</v>
      </c>
      <c r="I30" s="17">
        <f>(_xlfn.SINGLE(A1L323C1) +_xlfn.SINGLE( A1L323C2))</f>
        <v>12.69</v>
      </c>
      <c r="J30" s="16" t="s">
        <v>2125</v>
      </c>
      <c r="K30" s="17">
        <f>(A1L321C4 + A1L322C4)</f>
        <v>6.3359999999999994</v>
      </c>
      <c r="L30" s="16" t="s">
        <v>2126</v>
      </c>
      <c r="M30" s="17">
        <f>(A1L321C5 + A1L322C5)</f>
        <v>7.94</v>
      </c>
      <c r="N30" s="16" t="s">
        <v>2127</v>
      </c>
      <c r="O30" s="17">
        <f>(_xlfn.SINGLE(A1L323C4) +_xlfn.SINGLE( A1L323C5))</f>
        <v>14.276</v>
      </c>
      <c r="P30" s="16" t="s">
        <v>2128</v>
      </c>
      <c r="Q30" s="17">
        <f>(A1L321C7 + A1L322C7)</f>
        <v>6.4560000000000004</v>
      </c>
      <c r="R30" s="16" t="s">
        <v>2129</v>
      </c>
      <c r="S30" s="17">
        <f>(A1L321C8 + A1L322C8)</f>
        <v>7.5860000000000003</v>
      </c>
      <c r="T30" s="16" t="s">
        <v>2130</v>
      </c>
      <c r="U30" s="17">
        <f>(_xlfn.SINGLE(A1L323C7) +_xlfn.SINGLE( A1L323C8))</f>
        <v>14.042000000000002</v>
      </c>
      <c r="V30" s="16" t="s">
        <v>2131</v>
      </c>
      <c r="W30" s="17">
        <f>(A1L321C10 + A1L322C10)</f>
        <v>5.1909999999999998</v>
      </c>
      <c r="X30" s="16" t="s">
        <v>2132</v>
      </c>
      <c r="Y30" s="17">
        <f>(A1L321C11 + A1L322C11)</f>
        <v>5.6369999999999996</v>
      </c>
      <c r="Z30" s="16" t="s">
        <v>2133</v>
      </c>
      <c r="AA30" s="17">
        <f>(_xlfn.SINGLE(A1L323C10) +_xlfn.SINGLE( A1L323C11))</f>
        <v>10.827999999999999</v>
      </c>
      <c r="AB30" s="16" t="s">
        <v>2134</v>
      </c>
      <c r="AC30" s="17">
        <f>(A1L321C13 + A1L322C13)</f>
        <v>2.9609999999999999</v>
      </c>
      <c r="AD30" s="16" t="s">
        <v>2135</v>
      </c>
      <c r="AE30" s="17">
        <f>(A1L321C14 + A1L322C14)</f>
        <v>3.819</v>
      </c>
      <c r="AF30" s="16" t="s">
        <v>2136</v>
      </c>
      <c r="AG30" s="17">
        <f>(_xlfn.SINGLE(A1L323C13) +_xlfn.SINGLE( A1L323C14))</f>
        <v>6.7799999999999994</v>
      </c>
      <c r="AH30" s="16" t="s">
        <v>2137</v>
      </c>
      <c r="AI30" s="17">
        <f>IF(RUN_YEARS &gt; 1,(A1L323C3 + A1L323C6) / 2, 0 )</f>
        <v>13.483000000000001</v>
      </c>
      <c r="AJ30" s="16" t="s">
        <v>2138</v>
      </c>
      <c r="AK30" s="17">
        <f>IF(RUN_YEARS &gt; 2,(A1L323C3 + A1L323C6 + A1L323C9) / 3, 0 )</f>
        <v>13.669333333333334</v>
      </c>
      <c r="AL30" s="16" t="s">
        <v>2139</v>
      </c>
      <c r="AM30" s="17">
        <f>IF(RUN_YEARS &gt; 3,(A1L323C3 + A1L323C6 + A1L323C9 + A1L323C12) / 4, 0 )</f>
        <v>12.959</v>
      </c>
      <c r="AN30" s="16" t="s">
        <v>2140</v>
      </c>
      <c r="AO30" s="17">
        <f>IF(RUN_YEARS &gt; 4,(A1L323C3 + A1L323C6 + A1L323C9 + A1L323C12 + A1L323C15) / 5, 0 )</f>
        <v>11.7232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967.26099999999997</v>
      </c>
      <c r="F31" s="16" t="s">
        <v>2142</v>
      </c>
      <c r="G31" s="17">
        <f>(A1L301C2 + A1L304C2 + A1L305C2 + A1L308C2 + A1L309C2 + SUM(A1L312C2:A1L322C2))</f>
        <v>1005.7810000000001</v>
      </c>
      <c r="H31" s="16" t="s">
        <v>2143</v>
      </c>
      <c r="I31" s="17">
        <f>(_xlfn.SINGLE(A1L324C1) +_xlfn.SINGLE( A1L324C2))</f>
        <v>1973.0419999999999</v>
      </c>
      <c r="J31" s="16" t="s">
        <v>2144</v>
      </c>
      <c r="K31" s="17">
        <f>(A1L301C4 + A1L304C4 + A1L305C4 + A1L308C4 + A1L309C4 + SUM(A1L312C4:A1L322C4))</f>
        <v>959.11599999999987</v>
      </c>
      <c r="L31" s="16" t="s">
        <v>2145</v>
      </c>
      <c r="M31" s="17">
        <f>(A1L301C5 + A1L304C5 + A1L305C5 + A1L308C5 + A1L309C5 + SUM(A1L312C5:A1L322C5))</f>
        <v>1037.1199999999999</v>
      </c>
      <c r="N31" s="16" t="s">
        <v>2146</v>
      </c>
      <c r="O31" s="17">
        <f>(_xlfn.SINGLE(A1L324C4) +_xlfn.SINGLE( A1L324C5))</f>
        <v>1996.2359999999999</v>
      </c>
      <c r="P31" s="16" t="s">
        <v>2147</v>
      </c>
      <c r="Q31" s="17">
        <f>(A1L301C7 + A1L304C7 + A1L305C7 + A1L308C7 + A1L309C7 + SUM(A1L312C7:A1L322C7))</f>
        <v>992.46799999999996</v>
      </c>
      <c r="R31" s="16" t="s">
        <v>2148</v>
      </c>
      <c r="S31" s="17">
        <f>(A1L301C8 + A1L304C8 + A1L305C8 + A1L308C8 + A1L309C8 + SUM(A1L312C8:A1L322C8))</f>
        <v>1066.3019999999999</v>
      </c>
      <c r="T31" s="16" t="s">
        <v>2149</v>
      </c>
      <c r="U31" s="17">
        <f>(_xlfn.SINGLE(A1L324C7) +_xlfn.SINGLE( A1L324C8))</f>
        <v>2058.77</v>
      </c>
      <c r="V31" s="16" t="s">
        <v>2150</v>
      </c>
      <c r="W31" s="17">
        <f>(A1L301C10 + A1L304C10 + A1L305C10 + A1L308C10 + A1L309C10 + SUM(A1L312C10:A1L322C10))</f>
        <v>995.57999999999993</v>
      </c>
      <c r="X31" s="16" t="s">
        <v>2151</v>
      </c>
      <c r="Y31" s="17">
        <f>(A1L301C11 + A1L304C11 + A1L305C11 + A1L308C11 + A1L309C11 + SUM(A1L312C11:A1L322C11))</f>
        <v>1080.126</v>
      </c>
      <c r="Z31" s="16" t="s">
        <v>2152</v>
      </c>
      <c r="AA31" s="17">
        <f>(_xlfn.SINGLE(A1L324C10) +_xlfn.SINGLE( A1L324C11))</f>
        <v>2075.7060000000001</v>
      </c>
      <c r="AB31" s="16" t="s">
        <v>2153</v>
      </c>
      <c r="AC31" s="17">
        <f>(A1L301C13 + A1L304C13 + A1L305C13 + A1L308C13 + A1L309C13 + SUM(A1L312C13:A1L322C13))</f>
        <v>922.93400000000008</v>
      </c>
      <c r="AD31" s="16" t="s">
        <v>2154</v>
      </c>
      <c r="AE31" s="17">
        <f>(A1L301C14 + A1L304C14 + A1L305C14 + A1L308C14 + A1L309C14 + SUM(A1L312C14:A1L322C14))</f>
        <v>1025.2259999999999</v>
      </c>
      <c r="AF31" s="16" t="s">
        <v>2155</v>
      </c>
      <c r="AG31" s="17">
        <f>(_xlfn.SINGLE(A1L324C13) +_xlfn.SINGLE( A1L324C14))</f>
        <v>1948.1599999999999</v>
      </c>
      <c r="AH31" s="16" t="s">
        <v>2156</v>
      </c>
      <c r="AI31" s="17">
        <f>IF(RUN_YEARS &gt; 1,(A1L324C3 + A1L324C6) / 2, 0 )</f>
        <v>1984.6389999999999</v>
      </c>
      <c r="AJ31" s="16" t="s">
        <v>2157</v>
      </c>
      <c r="AK31" s="17">
        <f>IF(RUN_YEARS &gt; 2,(A1L324C3 + A1L324C6 + A1L324C9) / 3, 0 )</f>
        <v>2009.3493333333333</v>
      </c>
      <c r="AL31" s="16" t="s">
        <v>2158</v>
      </c>
      <c r="AM31" s="17">
        <f>IF(RUN_YEARS &gt; 3,(A1L324C3 + A1L324C6 + A1L324C9 + A1L324C12) / 4, 0 )</f>
        <v>2025.9385</v>
      </c>
      <c r="AN31" s="16" t="s">
        <v>2159</v>
      </c>
      <c r="AO31" s="17">
        <f>IF(RUN_YEARS &gt; 4,(A1L324C3 + A1L324C6 + A1L324C9 + A1L324C12 + A1L324C15) / 5, 0 )</f>
        <v>2010.3828000000001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08ED3-ACEA-4DF9-816D-8CBDD92B4AF4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0.69899999999999995</v>
      </c>
      <c r="F9" s="16" t="s">
        <v>1885</v>
      </c>
      <c r="G9" s="15">
        <v>1.96</v>
      </c>
      <c r="H9" s="16" t="s">
        <v>2195</v>
      </c>
      <c r="I9" s="17">
        <f>(A1L342C1 + A1L342C2)</f>
        <v>2.6589999999999998</v>
      </c>
      <c r="J9" s="16" t="s">
        <v>1885</v>
      </c>
      <c r="K9" s="15">
        <v>0.46100000000000002</v>
      </c>
      <c r="L9" s="16" t="s">
        <v>1885</v>
      </c>
      <c r="M9" s="15">
        <v>1.3460000000000001</v>
      </c>
      <c r="N9" s="16" t="s">
        <v>2196</v>
      </c>
      <c r="O9" s="17">
        <f>(A1L342C4 + A1L342C5)</f>
        <v>1.8070000000000002</v>
      </c>
      <c r="P9" s="16" t="s">
        <v>1885</v>
      </c>
      <c r="Q9" s="15">
        <v>0.46200000000000002</v>
      </c>
      <c r="R9" s="16" t="s">
        <v>1885</v>
      </c>
      <c r="S9" s="15">
        <v>1.4119999999999999</v>
      </c>
      <c r="T9" s="16" t="s">
        <v>2197</v>
      </c>
      <c r="U9" s="17">
        <f>(A1L342C7 + A1L342C8)</f>
        <v>1.8739999999999999</v>
      </c>
      <c r="V9" s="16" t="s">
        <v>1885</v>
      </c>
      <c r="W9" s="15">
        <v>0.67900000000000005</v>
      </c>
      <c r="X9" s="16" t="s">
        <v>1885</v>
      </c>
      <c r="Y9" s="15">
        <v>1.925</v>
      </c>
      <c r="Z9" s="16" t="s">
        <v>2198</v>
      </c>
      <c r="AA9" s="17">
        <f>(A1L342C10 + A1L342C11)</f>
        <v>2.6040000000000001</v>
      </c>
      <c r="AB9" s="16" t="s">
        <v>1885</v>
      </c>
      <c r="AC9" s="15">
        <v>1.53</v>
      </c>
      <c r="AD9" s="16" t="s">
        <v>1885</v>
      </c>
      <c r="AE9" s="15">
        <v>2.0990000000000002</v>
      </c>
      <c r="AF9" s="16" t="s">
        <v>2199</v>
      </c>
      <c r="AG9" s="17">
        <f>(A1L342C13 + A1L342C14)</f>
        <v>3.6290000000000004</v>
      </c>
      <c r="AH9" s="16" t="s">
        <v>2200</v>
      </c>
      <c r="AI9" s="17">
        <f>IF(RUN_YEARS &gt; 1,(A1L342C3 + A1L342C6) / 2, 0 )</f>
        <v>2.2330000000000001</v>
      </c>
      <c r="AJ9" s="16" t="s">
        <v>2201</v>
      </c>
      <c r="AK9" s="17">
        <f>IF(RUN_YEARS &gt; 2,(A1L342C3 + A1L342C6 + A1L342C9) / 3, 0 )</f>
        <v>2.1133333333333333</v>
      </c>
      <c r="AL9" s="16" t="s">
        <v>2202</v>
      </c>
      <c r="AM9" s="17">
        <f>IF(RUN_YEARS &gt; 3,(A1L342C3 + A1L342C6 + A1L342C9 + A1L342C12) / 4, 0 )</f>
        <v>2.2359999999999998</v>
      </c>
      <c r="AN9" s="16" t="s">
        <v>2203</v>
      </c>
      <c r="AO9" s="17">
        <f>IF(RUN_YEARS &gt; 4,(A1L342C3 + A1L342C6 + A1L342C9 + A1L342C12 + A1L342C15) / 5, 0 )</f>
        <v>2.5146000000000002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0.50600000000000001</v>
      </c>
      <c r="F10" s="16" t="s">
        <v>1895</v>
      </c>
      <c r="G10" s="15">
        <v>1.9870000000000001</v>
      </c>
      <c r="H10" s="16" t="s">
        <v>2204</v>
      </c>
      <c r="I10" s="17">
        <f>(A1L343C1 + A1L343C2)</f>
        <v>2.4930000000000003</v>
      </c>
      <c r="J10" s="16" t="s">
        <v>1895</v>
      </c>
      <c r="K10" s="15">
        <v>0.622</v>
      </c>
      <c r="L10" s="16" t="s">
        <v>1895</v>
      </c>
      <c r="M10" s="15">
        <v>2.0409999999999999</v>
      </c>
      <c r="N10" s="16" t="s">
        <v>2205</v>
      </c>
      <c r="O10" s="17">
        <f>(A1L343C4 + A1L343C5)</f>
        <v>2.6629999999999998</v>
      </c>
      <c r="P10" s="16" t="s">
        <v>1895</v>
      </c>
      <c r="Q10" s="15">
        <v>0.40100000000000002</v>
      </c>
      <c r="R10" s="16" t="s">
        <v>1895</v>
      </c>
      <c r="S10" s="15">
        <v>1.4990000000000001</v>
      </c>
      <c r="T10" s="16" t="s">
        <v>2206</v>
      </c>
      <c r="U10" s="17">
        <f>(A1L343C7 + A1L343C8)</f>
        <v>1.9000000000000001</v>
      </c>
      <c r="V10" s="16" t="s">
        <v>1895</v>
      </c>
      <c r="W10" s="15">
        <v>0.38700000000000001</v>
      </c>
      <c r="X10" s="16" t="s">
        <v>1895</v>
      </c>
      <c r="Y10" s="15">
        <v>1.694</v>
      </c>
      <c r="Z10" s="16" t="s">
        <v>2207</v>
      </c>
      <c r="AA10" s="17">
        <f>(A1L343C10 + A1L343C11)</f>
        <v>2.081</v>
      </c>
      <c r="AB10" s="16" t="s">
        <v>1895</v>
      </c>
      <c r="AC10" s="15">
        <v>0.4</v>
      </c>
      <c r="AD10" s="16" t="s">
        <v>1895</v>
      </c>
      <c r="AE10" s="15">
        <v>1.31</v>
      </c>
      <c r="AF10" s="16" t="s">
        <v>2208</v>
      </c>
      <c r="AG10" s="17">
        <f>(A1L343C13 + A1L343C14)</f>
        <v>1.71</v>
      </c>
      <c r="AH10" s="16" t="s">
        <v>2209</v>
      </c>
      <c r="AI10" s="17">
        <f>IF(RUN_YEARS &gt; 1,(A1L343C3 + A1L343C6) / 2, 0 )</f>
        <v>2.5780000000000003</v>
      </c>
      <c r="AJ10" s="16" t="s">
        <v>2210</v>
      </c>
      <c r="AK10" s="17">
        <f>IF(RUN_YEARS &gt; 2,(A1L343C3 + A1L343C6 + A1L343C9) / 3, 0 )</f>
        <v>2.3520000000000003</v>
      </c>
      <c r="AL10" s="16" t="s">
        <v>2211</v>
      </c>
      <c r="AM10" s="17">
        <f>IF(RUN_YEARS &gt; 3,(A1L343C3 + A1L343C6 + A1L343C9 + A1L343C12) / 4, 0 )</f>
        <v>2.2842500000000001</v>
      </c>
      <c r="AN10" s="16" t="s">
        <v>2212</v>
      </c>
      <c r="AO10" s="17">
        <f>IF(RUN_YEARS &gt; 4,(A1L343C3 + A1L343C6 + A1L343C9 + A1L343C12 + A1L343C15) / 5, 0 )</f>
        <v>2.1694000000000004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1.2050000000000001</v>
      </c>
      <c r="F11" s="16" t="s">
        <v>2214</v>
      </c>
      <c r="G11" s="17">
        <f>(A1L342C2 + A1L343C2)</f>
        <v>3.9470000000000001</v>
      </c>
      <c r="H11" s="16" t="s">
        <v>2215</v>
      </c>
      <c r="I11" s="17">
        <f>(_xlfn.SINGLE(A1L344C1) +_xlfn.SINGLE( A1L344C2))</f>
        <v>5.1520000000000001</v>
      </c>
      <c r="J11" s="16" t="s">
        <v>2216</v>
      </c>
      <c r="K11" s="17">
        <f>(A1L342C4 + A1L343C4)</f>
        <v>1.083</v>
      </c>
      <c r="L11" s="16" t="s">
        <v>2217</v>
      </c>
      <c r="M11" s="17">
        <f>(A1L342C5 + A1L343C5)</f>
        <v>3.387</v>
      </c>
      <c r="N11" s="16" t="s">
        <v>2218</v>
      </c>
      <c r="O11" s="17">
        <f>(_xlfn.SINGLE(A1L344C4) +_xlfn.SINGLE( A1L344C5))</f>
        <v>4.47</v>
      </c>
      <c r="P11" s="16" t="s">
        <v>2219</v>
      </c>
      <c r="Q11" s="17">
        <f>(A1L342C7 + A1L343C7)</f>
        <v>0.86299999999999999</v>
      </c>
      <c r="R11" s="16" t="s">
        <v>2220</v>
      </c>
      <c r="S11" s="17">
        <f>(A1L342C8 + A1L343C8)</f>
        <v>2.911</v>
      </c>
      <c r="T11" s="16" t="s">
        <v>2221</v>
      </c>
      <c r="U11" s="17">
        <f>(_xlfn.SINGLE(A1L344C7) +_xlfn.SINGLE( A1L344C8))</f>
        <v>3.774</v>
      </c>
      <c r="V11" s="16" t="s">
        <v>2222</v>
      </c>
      <c r="W11" s="17">
        <f>(A1L342C10 + A1L343C10)</f>
        <v>1.0660000000000001</v>
      </c>
      <c r="X11" s="16" t="s">
        <v>2223</v>
      </c>
      <c r="Y11" s="17">
        <f>(A1L342C11 + A1L343C11)</f>
        <v>3.6189999999999998</v>
      </c>
      <c r="Z11" s="16" t="s">
        <v>2224</v>
      </c>
      <c r="AA11" s="17">
        <f>(_xlfn.SINGLE(A1L344C10) +_xlfn.SINGLE( A1L344C11))</f>
        <v>4.6849999999999996</v>
      </c>
      <c r="AB11" s="16" t="s">
        <v>2225</v>
      </c>
      <c r="AC11" s="17">
        <f>(A1L342C13 + A1L343C13)</f>
        <v>1.9300000000000002</v>
      </c>
      <c r="AD11" s="16" t="s">
        <v>2226</v>
      </c>
      <c r="AE11" s="17">
        <f>(A1L342C14 + A1L343C14)</f>
        <v>3.4090000000000003</v>
      </c>
      <c r="AF11" s="16" t="s">
        <v>2227</v>
      </c>
      <c r="AG11" s="17">
        <f>(_xlfn.SINGLE(A1L344C13) +_xlfn.SINGLE( A1L344C14))</f>
        <v>5.3390000000000004</v>
      </c>
      <c r="AH11" s="16" t="s">
        <v>2228</v>
      </c>
      <c r="AI11" s="17">
        <f>IF(RUN_YEARS &gt; 1,(A1L344C3 + A1L344C6) / 2, 0 )</f>
        <v>4.8109999999999999</v>
      </c>
      <c r="AJ11" s="16" t="s">
        <v>2229</v>
      </c>
      <c r="AK11" s="17">
        <f>IF(RUN_YEARS &gt; 2,(A1L344C3 + A1L344C6 + A1L344C9) / 3, 0 )</f>
        <v>4.4653333333333336</v>
      </c>
      <c r="AL11" s="16" t="s">
        <v>2230</v>
      </c>
      <c r="AM11" s="17">
        <f>IF(RUN_YEARS &gt; 3,(A1L344C3 + A1L344C6 + A1L344C9 + A1L344C12) / 4, 0 )</f>
        <v>4.5202499999999999</v>
      </c>
      <c r="AN11" s="16" t="s">
        <v>2231</v>
      </c>
      <c r="AO11" s="17">
        <f>IF(RUN_YEARS &gt; 4,(A1L344C3 + A1L344C6 + A1L344C9 + A1L344C12 + A1L344C15) / 5, 0 )</f>
        <v>4.6840000000000002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44.192</v>
      </c>
      <c r="F12" s="16" t="s">
        <v>1924</v>
      </c>
      <c r="G12" s="15">
        <v>62.267000000000003</v>
      </c>
      <c r="H12" s="16" t="s">
        <v>2232</v>
      </c>
      <c r="I12" s="17">
        <f>(A1L345C1 + A1L345C2)</f>
        <v>106.459</v>
      </c>
      <c r="J12" s="16" t="s">
        <v>1924</v>
      </c>
      <c r="K12" s="15">
        <v>46.284999999999997</v>
      </c>
      <c r="L12" s="16" t="s">
        <v>1924</v>
      </c>
      <c r="M12" s="15">
        <v>66.022999999999996</v>
      </c>
      <c r="N12" s="16" t="s">
        <v>2233</v>
      </c>
      <c r="O12" s="17">
        <f>(A1L345C4 + A1L345C5)</f>
        <v>112.30799999999999</v>
      </c>
      <c r="P12" s="16" t="s">
        <v>1924</v>
      </c>
      <c r="Q12" s="15">
        <v>54.689</v>
      </c>
      <c r="R12" s="16" t="s">
        <v>1924</v>
      </c>
      <c r="S12" s="15">
        <v>75.302999999999997</v>
      </c>
      <c r="T12" s="16" t="s">
        <v>2234</v>
      </c>
      <c r="U12" s="17">
        <f>(A1L345C7 + A1L345C8)</f>
        <v>129.99199999999999</v>
      </c>
      <c r="V12" s="16" t="s">
        <v>1924</v>
      </c>
      <c r="W12" s="15">
        <v>58.223999999999997</v>
      </c>
      <c r="X12" s="16" t="s">
        <v>1924</v>
      </c>
      <c r="Y12" s="15">
        <v>76.881</v>
      </c>
      <c r="Z12" s="16" t="s">
        <v>2235</v>
      </c>
      <c r="AA12" s="17">
        <f>(A1L345C10 + A1L345C11)</f>
        <v>135.10499999999999</v>
      </c>
      <c r="AB12" s="16" t="s">
        <v>1924</v>
      </c>
      <c r="AC12" s="15">
        <v>59.786000000000001</v>
      </c>
      <c r="AD12" s="16" t="s">
        <v>1924</v>
      </c>
      <c r="AE12" s="15">
        <v>78.900000000000006</v>
      </c>
      <c r="AF12" s="16" t="s">
        <v>2236</v>
      </c>
      <c r="AG12" s="17">
        <f>(A1L345C13 + A1L345C14)</f>
        <v>138.68600000000001</v>
      </c>
      <c r="AH12" s="16" t="s">
        <v>2237</v>
      </c>
      <c r="AI12" s="17">
        <f>IF(RUN_YEARS &gt; 1,(A1L345C3 + A1L345C6) / 2, 0 )</f>
        <v>109.3835</v>
      </c>
      <c r="AJ12" s="16" t="s">
        <v>2238</v>
      </c>
      <c r="AK12" s="17">
        <f>IF(RUN_YEARS &gt; 2,(A1L345C3 + A1L345C6 + A1L345C9) / 3, 0 )</f>
        <v>116.253</v>
      </c>
      <c r="AL12" s="16" t="s">
        <v>2239</v>
      </c>
      <c r="AM12" s="17">
        <f>IF(RUN_YEARS &gt; 3,(A1L345C3 + A1L345C6 + A1L345C9 + A1L345C12) / 4, 0 )</f>
        <v>120.96600000000001</v>
      </c>
      <c r="AN12" s="16" t="s">
        <v>2240</v>
      </c>
      <c r="AO12" s="17">
        <f>IF(RUN_YEARS &gt; 4,(A1L345C3 + A1L345C6 + A1L345C9 + A1L345C12 + A1L345C15) / 5, 0 )</f>
        <v>124.51000000000002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68.760999999999996</v>
      </c>
      <c r="F13" s="16" t="s">
        <v>1934</v>
      </c>
      <c r="G13" s="15">
        <v>77.248000000000005</v>
      </c>
      <c r="H13" s="16" t="s">
        <v>2241</v>
      </c>
      <c r="I13" s="17">
        <f>(A1L346C1 + A1L346C2)</f>
        <v>146.00900000000001</v>
      </c>
      <c r="J13" s="16" t="s">
        <v>1934</v>
      </c>
      <c r="K13" s="15">
        <v>70.319000000000003</v>
      </c>
      <c r="L13" s="16" t="s">
        <v>1934</v>
      </c>
      <c r="M13" s="15">
        <v>78.262</v>
      </c>
      <c r="N13" s="16" t="s">
        <v>2242</v>
      </c>
      <c r="O13" s="17">
        <f>(A1L346C4 + A1L346C5)</f>
        <v>148.58100000000002</v>
      </c>
      <c r="P13" s="16" t="s">
        <v>1934</v>
      </c>
      <c r="Q13" s="15">
        <v>83.97</v>
      </c>
      <c r="R13" s="16" t="s">
        <v>1934</v>
      </c>
      <c r="S13" s="15">
        <v>86.061999999999998</v>
      </c>
      <c r="T13" s="16" t="s">
        <v>2243</v>
      </c>
      <c r="U13" s="17">
        <f>(A1L346C7 + A1L346C8)</f>
        <v>170.03199999999998</v>
      </c>
      <c r="V13" s="16" t="s">
        <v>1934</v>
      </c>
      <c r="W13" s="15">
        <v>86.656999999999996</v>
      </c>
      <c r="X13" s="16" t="s">
        <v>1934</v>
      </c>
      <c r="Y13" s="15">
        <v>86.944000000000003</v>
      </c>
      <c r="Z13" s="16" t="s">
        <v>2244</v>
      </c>
      <c r="AA13" s="17">
        <f>(A1L346C10 + A1L346C11)</f>
        <v>173.601</v>
      </c>
      <c r="AB13" s="16" t="s">
        <v>1934</v>
      </c>
      <c r="AC13" s="15">
        <v>65.418000000000006</v>
      </c>
      <c r="AD13" s="16" t="s">
        <v>1934</v>
      </c>
      <c r="AE13" s="15">
        <v>63.081000000000003</v>
      </c>
      <c r="AF13" s="16" t="s">
        <v>2245</v>
      </c>
      <c r="AG13" s="17">
        <f>(A1L346C13 + A1L346C14)</f>
        <v>128.49900000000002</v>
      </c>
      <c r="AH13" s="16" t="s">
        <v>2246</v>
      </c>
      <c r="AI13" s="17">
        <f>IF(RUN_YEARS &gt; 1,(A1L346C3 + A1L346C6) / 2, 0 )</f>
        <v>147.29500000000002</v>
      </c>
      <c r="AJ13" s="16" t="s">
        <v>2247</v>
      </c>
      <c r="AK13" s="17">
        <f>IF(RUN_YEARS &gt; 2,(A1L346C3 + A1L346C6 + A1L346C9) / 3, 0 )</f>
        <v>154.874</v>
      </c>
      <c r="AL13" s="16" t="s">
        <v>2248</v>
      </c>
      <c r="AM13" s="17">
        <f>IF(RUN_YEARS &gt; 3,(A1L346C3 + A1L346C6 + A1L346C9 + A1L346C12) / 4, 0 )</f>
        <v>159.55574999999999</v>
      </c>
      <c r="AN13" s="16" t="s">
        <v>2249</v>
      </c>
      <c r="AO13" s="17">
        <f>IF(RUN_YEARS &gt; 4,(A1L346C3 + A1L346C6 + A1L346C9 + A1L346C12 + A1L346C15) / 5, 0 )</f>
        <v>153.34440000000001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0.49299999999999999</v>
      </c>
      <c r="F14" s="16" t="s">
        <v>1944</v>
      </c>
      <c r="G14" s="15">
        <v>3.9009999999999998</v>
      </c>
      <c r="H14" s="16" t="s">
        <v>2250</v>
      </c>
      <c r="I14" s="17">
        <f>(A1L347C1 + A1L347C2)</f>
        <v>4.3940000000000001</v>
      </c>
      <c r="J14" s="16" t="s">
        <v>1944</v>
      </c>
      <c r="K14" s="15">
        <v>0.215</v>
      </c>
      <c r="L14" s="16" t="s">
        <v>1944</v>
      </c>
      <c r="M14" s="15">
        <v>4.1509999999999998</v>
      </c>
      <c r="N14" s="16" t="s">
        <v>2251</v>
      </c>
      <c r="O14" s="17">
        <f>(A1L347C4 + A1L347C5)</f>
        <v>4.3659999999999997</v>
      </c>
      <c r="P14" s="16" t="s">
        <v>1944</v>
      </c>
      <c r="Q14" s="15">
        <v>0.32</v>
      </c>
      <c r="R14" s="16" t="s">
        <v>1944</v>
      </c>
      <c r="S14" s="15">
        <v>1.5649999999999999</v>
      </c>
      <c r="T14" s="16" t="s">
        <v>2252</v>
      </c>
      <c r="U14" s="17">
        <f>(A1L347C7 + A1L347C8)</f>
        <v>1.885</v>
      </c>
      <c r="V14" s="16" t="s">
        <v>1944</v>
      </c>
      <c r="W14" s="15">
        <v>0.72399999999999998</v>
      </c>
      <c r="X14" s="16" t="s">
        <v>1944</v>
      </c>
      <c r="Y14" s="15">
        <v>2.173</v>
      </c>
      <c r="Z14" s="16" t="s">
        <v>2253</v>
      </c>
      <c r="AA14" s="17">
        <f>(A1L347C10 + A1L347C11)</f>
        <v>2.8970000000000002</v>
      </c>
      <c r="AB14" s="16" t="s">
        <v>1944</v>
      </c>
      <c r="AC14" s="15">
        <v>0.60699999999999998</v>
      </c>
      <c r="AD14" s="16" t="s">
        <v>1944</v>
      </c>
      <c r="AE14" s="15">
        <v>1.8</v>
      </c>
      <c r="AF14" s="16" t="s">
        <v>2254</v>
      </c>
      <c r="AG14" s="17">
        <f>(A1L347C13 + A1L347C14)</f>
        <v>2.407</v>
      </c>
      <c r="AH14" s="16" t="s">
        <v>2255</v>
      </c>
      <c r="AI14" s="17">
        <f>IF(RUN_YEARS &gt; 1,(A1L347C3 + A1L347C6) / 2, 0 )</f>
        <v>4.38</v>
      </c>
      <c r="AJ14" s="16" t="s">
        <v>2256</v>
      </c>
      <c r="AK14" s="17">
        <f>IF(RUN_YEARS &gt; 2,(A1L347C3 + A1L347C6 + A1L347C9) / 3, 0 )</f>
        <v>3.5483333333333333</v>
      </c>
      <c r="AL14" s="16" t="s">
        <v>2257</v>
      </c>
      <c r="AM14" s="17">
        <f>IF(RUN_YEARS &gt; 3,(A1L347C3 + A1L347C6 + A1L347C9 + A1L347C12) / 4, 0 )</f>
        <v>3.3855</v>
      </c>
      <c r="AN14" s="16" t="s">
        <v>2258</v>
      </c>
      <c r="AO14" s="17">
        <f>IF(RUN_YEARS &gt; 4,(A1L347C3 + A1L347C6 + A1L347C9 + A1L347C12 + A1L347C15) / 5, 0 )</f>
        <v>3.1898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69.253999999999991</v>
      </c>
      <c r="F15" s="16" t="s">
        <v>2260</v>
      </c>
      <c r="G15" s="17">
        <f>(A1L346C2 + A1L347C2)</f>
        <v>81.149000000000001</v>
      </c>
      <c r="H15" s="16" t="s">
        <v>2261</v>
      </c>
      <c r="I15" s="17">
        <f>(_xlfn.SINGLE(A1L348C1) +_xlfn.SINGLE( A1L348C2))</f>
        <v>150.40299999999999</v>
      </c>
      <c r="J15" s="16" t="s">
        <v>2262</v>
      </c>
      <c r="K15" s="17">
        <f>(A1L346C4 + A1L347C4)</f>
        <v>70.534000000000006</v>
      </c>
      <c r="L15" s="16" t="s">
        <v>2263</v>
      </c>
      <c r="M15" s="17">
        <f>(A1L346C5 + A1L347C5)</f>
        <v>82.412999999999997</v>
      </c>
      <c r="N15" s="16" t="s">
        <v>2264</v>
      </c>
      <c r="O15" s="17">
        <f>(_xlfn.SINGLE(A1L348C4) +_xlfn.SINGLE( A1L348C5))</f>
        <v>152.947</v>
      </c>
      <c r="P15" s="16" t="s">
        <v>2265</v>
      </c>
      <c r="Q15" s="17">
        <f>(A1L346C7 + A1L347C7)</f>
        <v>84.289999999999992</v>
      </c>
      <c r="R15" s="16" t="s">
        <v>2266</v>
      </c>
      <c r="S15" s="17">
        <f>(A1L346C8 + A1L347C8)</f>
        <v>87.626999999999995</v>
      </c>
      <c r="T15" s="16" t="s">
        <v>2267</v>
      </c>
      <c r="U15" s="17">
        <f>(_xlfn.SINGLE(A1L348C7) +_xlfn.SINGLE( A1L348C8))</f>
        <v>171.91699999999997</v>
      </c>
      <c r="V15" s="16" t="s">
        <v>2268</v>
      </c>
      <c r="W15" s="17">
        <f>(A1L346C10 + A1L347C10)</f>
        <v>87.381</v>
      </c>
      <c r="X15" s="16" t="s">
        <v>2269</v>
      </c>
      <c r="Y15" s="17">
        <f>(A1L346C11 + A1L347C11)</f>
        <v>89.117000000000004</v>
      </c>
      <c r="Z15" s="16" t="s">
        <v>2270</v>
      </c>
      <c r="AA15" s="17">
        <f>(_xlfn.SINGLE(A1L348C10) +_xlfn.SINGLE( A1L348C11))</f>
        <v>176.49799999999999</v>
      </c>
      <c r="AB15" s="16" t="s">
        <v>2271</v>
      </c>
      <c r="AC15" s="17">
        <f>(A1L346C13 + A1L347C13)</f>
        <v>66.025000000000006</v>
      </c>
      <c r="AD15" s="16" t="s">
        <v>2272</v>
      </c>
      <c r="AE15" s="17">
        <f>(A1L346C14 + A1L347C14)</f>
        <v>64.881</v>
      </c>
      <c r="AF15" s="16" t="s">
        <v>2273</v>
      </c>
      <c r="AG15" s="17">
        <f>(_xlfn.SINGLE(A1L348C13) +_xlfn.SINGLE( A1L348C14))</f>
        <v>130.90600000000001</v>
      </c>
      <c r="AH15" s="16" t="s">
        <v>2274</v>
      </c>
      <c r="AI15" s="17">
        <f>IF(RUN_YEARS &gt; 1,(A1L348C3 + A1L348C6) / 2, 0 )</f>
        <v>151.67500000000001</v>
      </c>
      <c r="AJ15" s="16" t="s">
        <v>2275</v>
      </c>
      <c r="AK15" s="17">
        <f>IF(RUN_YEARS &gt; 2,(A1L348C3 + A1L348C6 + A1L348C9) / 3, 0 )</f>
        <v>158.42233333333334</v>
      </c>
      <c r="AL15" s="16" t="s">
        <v>2276</v>
      </c>
      <c r="AM15" s="17">
        <f>IF(RUN_YEARS &gt; 3,(A1L348C3 + A1L348C6 + A1L348C9 + A1L348C12) / 4, 0 )</f>
        <v>162.94125</v>
      </c>
      <c r="AN15" s="16" t="s">
        <v>2277</v>
      </c>
      <c r="AO15" s="17">
        <f>IF(RUN_YEARS &gt; 4,(A1L348C3 + A1L348C6 + A1L348C9 + A1L348C12 + A1L348C15) / 5, 0 )</f>
        <v>156.5342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23.696999999999999</v>
      </c>
      <c r="F16" s="16" t="s">
        <v>1973</v>
      </c>
      <c r="G16" s="15">
        <v>30.378</v>
      </c>
      <c r="H16" s="16" t="s">
        <v>2278</v>
      </c>
      <c r="I16" s="17">
        <f>(A1L349C1 + A1L349C2)</f>
        <v>54.075000000000003</v>
      </c>
      <c r="J16" s="16" t="s">
        <v>1973</v>
      </c>
      <c r="K16" s="15">
        <v>23.72</v>
      </c>
      <c r="L16" s="16" t="s">
        <v>1973</v>
      </c>
      <c r="M16" s="15">
        <v>29.751999999999999</v>
      </c>
      <c r="N16" s="16" t="s">
        <v>2279</v>
      </c>
      <c r="O16" s="17">
        <f>(A1L349C4 + A1L349C5)</f>
        <v>53.471999999999994</v>
      </c>
      <c r="P16" s="16" t="s">
        <v>1973</v>
      </c>
      <c r="Q16" s="15">
        <v>23.806000000000001</v>
      </c>
      <c r="R16" s="16" t="s">
        <v>1973</v>
      </c>
      <c r="S16" s="15">
        <v>31.247</v>
      </c>
      <c r="T16" s="16" t="s">
        <v>2280</v>
      </c>
      <c r="U16" s="17">
        <f>(A1L349C7 + A1L349C8)</f>
        <v>55.052999999999997</v>
      </c>
      <c r="V16" s="16" t="s">
        <v>1973</v>
      </c>
      <c r="W16" s="15">
        <v>26.664000000000001</v>
      </c>
      <c r="X16" s="16" t="s">
        <v>1973</v>
      </c>
      <c r="Y16" s="15">
        <v>33.142000000000003</v>
      </c>
      <c r="Z16" s="16" t="s">
        <v>2281</v>
      </c>
      <c r="AA16" s="17">
        <f>(A1L349C10 + A1L349C11)</f>
        <v>59.806000000000004</v>
      </c>
      <c r="AB16" s="16" t="s">
        <v>1973</v>
      </c>
      <c r="AC16" s="15">
        <v>23.651</v>
      </c>
      <c r="AD16" s="16" t="s">
        <v>1973</v>
      </c>
      <c r="AE16" s="15">
        <v>29.582000000000001</v>
      </c>
      <c r="AF16" s="16" t="s">
        <v>2282</v>
      </c>
      <c r="AG16" s="17">
        <f>(A1L349C13 + A1L349C14)</f>
        <v>53.233000000000004</v>
      </c>
      <c r="AH16" s="16" t="s">
        <v>2283</v>
      </c>
      <c r="AI16" s="17">
        <f>IF(RUN_YEARS &gt; 1,(A1L349C3 + A1L349C6) / 2, 0 )</f>
        <v>53.773499999999999</v>
      </c>
      <c r="AJ16" s="16" t="s">
        <v>2284</v>
      </c>
      <c r="AK16" s="17">
        <f>IF(RUN_YEARS &gt; 2,(A1L349C3 + A1L349C6 + A1L349C9) / 3, 0 )</f>
        <v>54.199999999999996</v>
      </c>
      <c r="AL16" s="16" t="s">
        <v>2285</v>
      </c>
      <c r="AM16" s="17">
        <f>IF(RUN_YEARS &gt; 3,(A1L349C3 + A1L349C6 + A1L349C9 + A1L349C12) / 4, 0 )</f>
        <v>55.601500000000001</v>
      </c>
      <c r="AN16" s="16" t="s">
        <v>2286</v>
      </c>
      <c r="AO16" s="17">
        <f>IF(RUN_YEARS &gt; 4,(A1L349C3 + A1L349C6 + A1L349C9 + A1L349C12 + A1L349C15) / 5, 0 )</f>
        <v>55.127800000000001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80.412000000000006</v>
      </c>
      <c r="F17" s="16" t="s">
        <v>1983</v>
      </c>
      <c r="G17" s="15">
        <v>24.564</v>
      </c>
      <c r="H17" s="16" t="s">
        <v>2287</v>
      </c>
      <c r="I17" s="17">
        <f>(A1L350C1 + A1L350C2)</f>
        <v>104.976</v>
      </c>
      <c r="J17" s="16" t="s">
        <v>1983</v>
      </c>
      <c r="K17" s="15">
        <v>69.807000000000002</v>
      </c>
      <c r="L17" s="16" t="s">
        <v>1983</v>
      </c>
      <c r="M17" s="15">
        <v>26.355</v>
      </c>
      <c r="N17" s="16" t="s">
        <v>2288</v>
      </c>
      <c r="O17" s="17">
        <f>(A1L350C4 + A1L350C5)</f>
        <v>96.162000000000006</v>
      </c>
      <c r="P17" s="16" t="s">
        <v>1983</v>
      </c>
      <c r="Q17" s="15">
        <v>106.298</v>
      </c>
      <c r="R17" s="16" t="s">
        <v>1983</v>
      </c>
      <c r="S17" s="15">
        <v>40.447000000000003</v>
      </c>
      <c r="T17" s="16" t="s">
        <v>2289</v>
      </c>
      <c r="U17" s="17">
        <f>(A1L350C7 + A1L350C8)</f>
        <v>146.745</v>
      </c>
      <c r="V17" s="16" t="s">
        <v>1983</v>
      </c>
      <c r="W17" s="15">
        <v>127.24299999999999</v>
      </c>
      <c r="X17" s="16" t="s">
        <v>1983</v>
      </c>
      <c r="Y17" s="15">
        <v>16.474</v>
      </c>
      <c r="Z17" s="16" t="s">
        <v>2290</v>
      </c>
      <c r="AA17" s="17">
        <f>(A1L350C10 + A1L350C11)</f>
        <v>143.71699999999998</v>
      </c>
      <c r="AB17" s="16" t="s">
        <v>1983</v>
      </c>
      <c r="AC17" s="15">
        <v>146.18</v>
      </c>
      <c r="AD17" s="16" t="s">
        <v>1983</v>
      </c>
      <c r="AE17" s="15">
        <v>15.994</v>
      </c>
      <c r="AF17" s="16" t="s">
        <v>2291</v>
      </c>
      <c r="AG17" s="17">
        <f>(A1L350C13 + A1L350C14)</f>
        <v>162.17400000000001</v>
      </c>
      <c r="AH17" s="16" t="s">
        <v>2292</v>
      </c>
      <c r="AI17" s="17">
        <f>IF(RUN_YEARS &gt; 1,(A1L350C3 + A1L350C6) / 2, 0 )</f>
        <v>100.569</v>
      </c>
      <c r="AJ17" s="16" t="s">
        <v>2293</v>
      </c>
      <c r="AK17" s="17">
        <f>IF(RUN_YEARS &gt; 2,(A1L350C3 + A1L350C6 + A1L350C9) / 3, 0 )</f>
        <v>115.96100000000001</v>
      </c>
      <c r="AL17" s="16" t="s">
        <v>2294</v>
      </c>
      <c r="AM17" s="17">
        <f>IF(RUN_YEARS &gt; 3,(A1L350C3 + A1L350C6 + A1L350C9 + A1L350C12) / 4, 0 )</f>
        <v>122.9</v>
      </c>
      <c r="AN17" s="16" t="s">
        <v>2295</v>
      </c>
      <c r="AO17" s="17">
        <f>IF(RUN_YEARS &gt; 4,(A1L350C3 + A1L350C6 + A1L350C9 + A1L350C12 + A1L350C15) / 5, 0 )</f>
        <v>130.75479999999999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206.785</v>
      </c>
      <c r="F18" s="16" t="s">
        <v>1993</v>
      </c>
      <c r="G18" s="15">
        <v>252.88300000000001</v>
      </c>
      <c r="H18" s="16" t="s">
        <v>2296</v>
      </c>
      <c r="I18" s="17">
        <f>(A1L351C1 + A1L351C2)</f>
        <v>459.66800000000001</v>
      </c>
      <c r="J18" s="16" t="s">
        <v>1993</v>
      </c>
      <c r="K18" s="15">
        <v>203.541</v>
      </c>
      <c r="L18" s="16" t="s">
        <v>1993</v>
      </c>
      <c r="M18" s="15">
        <v>234.87</v>
      </c>
      <c r="N18" s="16" t="s">
        <v>2297</v>
      </c>
      <c r="O18" s="17">
        <f>(A1L351C4 + A1L351C5)</f>
        <v>438.411</v>
      </c>
      <c r="P18" s="16" t="s">
        <v>1993</v>
      </c>
      <c r="Q18" s="15">
        <v>203.02699999999999</v>
      </c>
      <c r="R18" s="16" t="s">
        <v>1993</v>
      </c>
      <c r="S18" s="15">
        <v>239.29400000000001</v>
      </c>
      <c r="T18" s="16" t="s">
        <v>2298</v>
      </c>
      <c r="U18" s="17">
        <f>(A1L351C7 + A1L351C8)</f>
        <v>442.32100000000003</v>
      </c>
      <c r="V18" s="16" t="s">
        <v>1993</v>
      </c>
      <c r="W18" s="15">
        <v>199.636</v>
      </c>
      <c r="X18" s="16" t="s">
        <v>1993</v>
      </c>
      <c r="Y18" s="15">
        <v>236.92699999999999</v>
      </c>
      <c r="Z18" s="16" t="s">
        <v>2299</v>
      </c>
      <c r="AA18" s="17">
        <f>(A1L351C10 + A1L351C11)</f>
        <v>436.56299999999999</v>
      </c>
      <c r="AB18" s="16" t="s">
        <v>1993</v>
      </c>
      <c r="AC18" s="15">
        <v>195.81299999999999</v>
      </c>
      <c r="AD18" s="16" t="s">
        <v>1993</v>
      </c>
      <c r="AE18" s="15">
        <v>239.017</v>
      </c>
      <c r="AF18" s="16" t="s">
        <v>2300</v>
      </c>
      <c r="AG18" s="17">
        <f>(A1L351C13 + A1L351C14)</f>
        <v>434.83</v>
      </c>
      <c r="AH18" s="16" t="s">
        <v>2301</v>
      </c>
      <c r="AI18" s="17">
        <f>IF(RUN_YEARS &gt; 1,(A1L351C3 + A1L351C6) / 2, 0 )</f>
        <v>449.03949999999998</v>
      </c>
      <c r="AJ18" s="16" t="s">
        <v>2302</v>
      </c>
      <c r="AK18" s="17">
        <f>IF(RUN_YEARS &gt; 2,(A1L351C3 + A1L351C6 + A1L351C9) / 3, 0 )</f>
        <v>446.8</v>
      </c>
      <c r="AL18" s="16" t="s">
        <v>2303</v>
      </c>
      <c r="AM18" s="17">
        <f>IF(RUN_YEARS &gt; 3,(A1L351C3 + A1L351C6 + A1L351C9 + A1L351C12) / 4, 0 )</f>
        <v>444.24075000000005</v>
      </c>
      <c r="AN18" s="16" t="s">
        <v>2304</v>
      </c>
      <c r="AO18" s="17">
        <f>IF(RUN_YEARS &gt; 4,(A1L351C3 + A1L351C6 + A1L351C9 + A1L351C12 + A1L351C15) / 5, 0 )</f>
        <v>442.35860000000002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287.197</v>
      </c>
      <c r="F19" s="16" t="s">
        <v>2306</v>
      </c>
      <c r="G19" s="17">
        <f>(A1L350C2 + A1L351C2)</f>
        <v>277.447</v>
      </c>
      <c r="H19" s="16" t="s">
        <v>2307</v>
      </c>
      <c r="I19" s="17">
        <f>(_xlfn.SINGLE(A1L352C1) +_xlfn.SINGLE( A1L352C2))</f>
        <v>564.64400000000001</v>
      </c>
      <c r="J19" s="16" t="s">
        <v>2308</v>
      </c>
      <c r="K19" s="17">
        <f>(A1L350C4 + A1L351C4)</f>
        <v>273.34800000000001</v>
      </c>
      <c r="L19" s="16" t="s">
        <v>2309</v>
      </c>
      <c r="M19" s="17">
        <f>(A1L350C5 + A1L351C5)</f>
        <v>261.22500000000002</v>
      </c>
      <c r="N19" s="16" t="s">
        <v>2310</v>
      </c>
      <c r="O19" s="17">
        <f>(_xlfn.SINGLE(A1L352C4) +_xlfn.SINGLE( A1L352C5))</f>
        <v>534.57300000000009</v>
      </c>
      <c r="P19" s="16" t="s">
        <v>2311</v>
      </c>
      <c r="Q19" s="17">
        <f>(A1L350C7 + A1L351C7)</f>
        <v>309.32499999999999</v>
      </c>
      <c r="R19" s="16" t="s">
        <v>2312</v>
      </c>
      <c r="S19" s="17">
        <f>(A1L350C8 + A1L351C8)</f>
        <v>279.74099999999999</v>
      </c>
      <c r="T19" s="16" t="s">
        <v>2313</v>
      </c>
      <c r="U19" s="17">
        <f>(_xlfn.SINGLE(A1L352C7) +_xlfn.SINGLE( A1L352C8))</f>
        <v>589.06600000000003</v>
      </c>
      <c r="V19" s="16" t="s">
        <v>2314</v>
      </c>
      <c r="W19" s="17">
        <f>(A1L350C10 + A1L351C10)</f>
        <v>326.87900000000002</v>
      </c>
      <c r="X19" s="16" t="s">
        <v>2315</v>
      </c>
      <c r="Y19" s="17">
        <f>(A1L350C11 + A1L351C11)</f>
        <v>253.40099999999998</v>
      </c>
      <c r="Z19" s="16" t="s">
        <v>2316</v>
      </c>
      <c r="AA19" s="17">
        <f>(_xlfn.SINGLE(A1L352C10) +_xlfn.SINGLE( A1L352C11))</f>
        <v>580.28</v>
      </c>
      <c r="AB19" s="16" t="s">
        <v>2317</v>
      </c>
      <c r="AC19" s="17">
        <f>(A1L350C13 + A1L351C13)</f>
        <v>341.99299999999999</v>
      </c>
      <c r="AD19" s="16" t="s">
        <v>2318</v>
      </c>
      <c r="AE19" s="17">
        <f>(A1L350C14 + A1L351C14)</f>
        <v>255.011</v>
      </c>
      <c r="AF19" s="16" t="s">
        <v>2319</v>
      </c>
      <c r="AG19" s="17">
        <f>(_xlfn.SINGLE(A1L352C13) +_xlfn.SINGLE( A1L352C14))</f>
        <v>597.00400000000002</v>
      </c>
      <c r="AH19" s="16" t="s">
        <v>2320</v>
      </c>
      <c r="AI19" s="17">
        <f>IF(RUN_YEARS &gt; 1,(A1L352C3 + A1L352C6) / 2, 0 )</f>
        <v>549.60850000000005</v>
      </c>
      <c r="AJ19" s="16" t="s">
        <v>2321</v>
      </c>
      <c r="AK19" s="17">
        <f>IF(RUN_YEARS &gt; 2,(A1L352C3 + A1L352C6 + A1L352C9) / 3, 0 )</f>
        <v>562.76100000000008</v>
      </c>
      <c r="AL19" s="16" t="s">
        <v>2322</v>
      </c>
      <c r="AM19" s="17">
        <f>IF(RUN_YEARS &gt; 3,(A1L352C3 + A1L352C6 + A1L352C9 + A1L352C12) / 4, 0 )</f>
        <v>567.14075000000003</v>
      </c>
      <c r="AN19" s="16" t="s">
        <v>2323</v>
      </c>
      <c r="AO19" s="17">
        <f>IF(RUN_YEARS &gt; 4,(A1L352C3 + A1L352C6 + A1L352C9 + A1L352C12 + A1L352C15) / 5, 0 )</f>
        <v>573.11339999999996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57.064</v>
      </c>
      <c r="F20" s="16" t="s">
        <v>2022</v>
      </c>
      <c r="G20" s="15">
        <v>41.393999999999998</v>
      </c>
      <c r="H20" s="16" t="s">
        <v>2324</v>
      </c>
      <c r="I20" s="17">
        <f>(A1L353C1 + A1L353C2)</f>
        <v>98.457999999999998</v>
      </c>
      <c r="J20" s="16" t="s">
        <v>2022</v>
      </c>
      <c r="K20" s="15">
        <v>50.570999999999998</v>
      </c>
      <c r="L20" s="16" t="s">
        <v>2022</v>
      </c>
      <c r="M20" s="15">
        <v>41.941000000000003</v>
      </c>
      <c r="N20" s="16" t="s">
        <v>2325</v>
      </c>
      <c r="O20" s="17">
        <f>(A1L353C4 + A1L353C5)</f>
        <v>92.512</v>
      </c>
      <c r="P20" s="16" t="s">
        <v>2022</v>
      </c>
      <c r="Q20" s="15">
        <v>51.831000000000003</v>
      </c>
      <c r="R20" s="16" t="s">
        <v>2022</v>
      </c>
      <c r="S20" s="15">
        <v>42.540999999999997</v>
      </c>
      <c r="T20" s="16" t="s">
        <v>2326</v>
      </c>
      <c r="U20" s="17">
        <f>(A1L353C7 + A1L353C8)</f>
        <v>94.372</v>
      </c>
      <c r="V20" s="16" t="s">
        <v>2022</v>
      </c>
      <c r="W20" s="15">
        <v>64.63</v>
      </c>
      <c r="X20" s="16" t="s">
        <v>2022</v>
      </c>
      <c r="Y20" s="15">
        <v>59.835999999999999</v>
      </c>
      <c r="Z20" s="16" t="s">
        <v>2327</v>
      </c>
      <c r="AA20" s="17">
        <f>(A1L353C10 + A1L353C11)</f>
        <v>124.46599999999999</v>
      </c>
      <c r="AB20" s="16" t="s">
        <v>2022</v>
      </c>
      <c r="AC20" s="15">
        <v>63.83</v>
      </c>
      <c r="AD20" s="16" t="s">
        <v>2022</v>
      </c>
      <c r="AE20" s="15">
        <v>61.503</v>
      </c>
      <c r="AF20" s="16" t="s">
        <v>2328</v>
      </c>
      <c r="AG20" s="17">
        <f>(A1L353C13 + A1L353C14)</f>
        <v>125.333</v>
      </c>
      <c r="AH20" s="16" t="s">
        <v>2329</v>
      </c>
      <c r="AI20" s="17">
        <f>IF(RUN_YEARS &gt; 1,(A1L353C3 + A1L353C6) / 2, 0 )</f>
        <v>95.484999999999999</v>
      </c>
      <c r="AJ20" s="16" t="s">
        <v>2330</v>
      </c>
      <c r="AK20" s="17">
        <f>IF(RUN_YEARS &gt; 2,(A1L353C3 + A1L353C6 + A1L353C9) / 3, 0 )</f>
        <v>95.11399999999999</v>
      </c>
      <c r="AL20" s="16" t="s">
        <v>2331</v>
      </c>
      <c r="AM20" s="17">
        <f>IF(RUN_YEARS &gt; 3,(A1L353C3 + A1L353C6 + A1L353C9 + A1L353C12) / 4, 0 )</f>
        <v>102.452</v>
      </c>
      <c r="AN20" s="16" t="s">
        <v>2332</v>
      </c>
      <c r="AO20" s="17">
        <f>IF(RUN_YEARS &gt; 4,(A1L353C3 + A1L353C6 + A1L353C9 + A1L353C12 + A1L353C15) / 5, 0 )</f>
        <v>107.0282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640.04600000000005</v>
      </c>
      <c r="F21" s="16" t="s">
        <v>2032</v>
      </c>
      <c r="G21" s="15">
        <v>637.90599999999995</v>
      </c>
      <c r="H21" s="16" t="s">
        <v>2333</v>
      </c>
      <c r="I21" s="17">
        <f>(A1L354C1 + A1L354C2)</f>
        <v>1277.952</v>
      </c>
      <c r="J21" s="16" t="s">
        <v>2032</v>
      </c>
      <c r="K21" s="15">
        <v>587.202</v>
      </c>
      <c r="L21" s="16" t="s">
        <v>2032</v>
      </c>
      <c r="M21" s="15">
        <v>583.09400000000005</v>
      </c>
      <c r="N21" s="16" t="s">
        <v>2334</v>
      </c>
      <c r="O21" s="17">
        <f>(A1L354C4 + A1L354C5)</f>
        <v>1170.296</v>
      </c>
      <c r="P21" s="16" t="s">
        <v>2032</v>
      </c>
      <c r="Q21" s="15">
        <v>631.74599999999998</v>
      </c>
      <c r="R21" s="16" t="s">
        <v>2032</v>
      </c>
      <c r="S21" s="15">
        <v>626.89400000000001</v>
      </c>
      <c r="T21" s="16" t="s">
        <v>2335</v>
      </c>
      <c r="U21" s="17">
        <f>(A1L354C7 + A1L354C8)</f>
        <v>1258.6399999999999</v>
      </c>
      <c r="V21" s="16" t="s">
        <v>2032</v>
      </c>
      <c r="W21" s="15">
        <v>657.91499999999996</v>
      </c>
      <c r="X21" s="16" t="s">
        <v>2032</v>
      </c>
      <c r="Y21" s="15">
        <v>658.06399999999996</v>
      </c>
      <c r="Z21" s="16" t="s">
        <v>2336</v>
      </c>
      <c r="AA21" s="17">
        <f>(A1L354C10 + A1L354C11)</f>
        <v>1315.9789999999998</v>
      </c>
      <c r="AB21" s="16" t="s">
        <v>2032</v>
      </c>
      <c r="AC21" s="15">
        <v>621.35199999999998</v>
      </c>
      <c r="AD21" s="16" t="s">
        <v>2032</v>
      </c>
      <c r="AE21" s="15">
        <v>618.697</v>
      </c>
      <c r="AF21" s="16" t="s">
        <v>2337</v>
      </c>
      <c r="AG21" s="17">
        <f>(A1L354C13 + A1L354C14)</f>
        <v>1240.049</v>
      </c>
      <c r="AH21" s="16" t="s">
        <v>2338</v>
      </c>
      <c r="AI21" s="17">
        <f>IF(RUN_YEARS &gt; 1,(A1L354C3 + A1L354C6) / 2, 0 )</f>
        <v>1224.124</v>
      </c>
      <c r="AJ21" s="16" t="s">
        <v>2339</v>
      </c>
      <c r="AK21" s="17">
        <f>IF(RUN_YEARS &gt; 2,(A1L354C3 + A1L354C6 + A1L354C9) / 3, 0 )</f>
        <v>1235.6293333333333</v>
      </c>
      <c r="AL21" s="16" t="s">
        <v>2340</v>
      </c>
      <c r="AM21" s="17">
        <f>IF(RUN_YEARS &gt; 3,(A1L354C3 + A1L354C6 + A1L354C9 + A1L354C12) / 4, 0 )</f>
        <v>1255.71675</v>
      </c>
      <c r="AN21" s="16" t="s">
        <v>2341</v>
      </c>
      <c r="AO21" s="17">
        <f>IF(RUN_YEARS &gt; 4,(A1L354C3 + A1L354C6 + A1L354C9 + A1L354C12 + A1L354C15) / 5, 0 )</f>
        <v>1252.5832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3.5000000000000003E-2</v>
      </c>
      <c r="F22" s="16" t="s">
        <v>2042</v>
      </c>
      <c r="G22" s="15">
        <v>4.7E-2</v>
      </c>
      <c r="H22" s="16" t="s">
        <v>2342</v>
      </c>
      <c r="I22" s="17">
        <f>(A1L355C1 + A1L355C2)</f>
        <v>8.2000000000000003E-2</v>
      </c>
      <c r="J22" s="16" t="s">
        <v>2042</v>
      </c>
      <c r="K22" s="15">
        <v>3.1E-2</v>
      </c>
      <c r="L22" s="16" t="s">
        <v>2042</v>
      </c>
      <c r="M22" s="15">
        <v>3.1E-2</v>
      </c>
      <c r="N22" s="16" t="s">
        <v>2343</v>
      </c>
      <c r="O22" s="17">
        <f>(A1L355C4 + A1L355C5)</f>
        <v>6.2E-2</v>
      </c>
      <c r="P22" s="16" t="s">
        <v>2042</v>
      </c>
      <c r="Q22" s="15">
        <v>6.2E-2</v>
      </c>
      <c r="R22" s="16" t="s">
        <v>2042</v>
      </c>
      <c r="S22" s="15">
        <v>0.05</v>
      </c>
      <c r="T22" s="16" t="s">
        <v>2344</v>
      </c>
      <c r="U22" s="17">
        <f>(A1L355C7 + A1L355C8)</f>
        <v>0.112</v>
      </c>
      <c r="V22" s="16" t="s">
        <v>2042</v>
      </c>
      <c r="W22" s="15">
        <v>0.16300000000000001</v>
      </c>
      <c r="X22" s="16" t="s">
        <v>2042</v>
      </c>
      <c r="Y22" s="15">
        <v>0.13300000000000001</v>
      </c>
      <c r="Z22" s="16" t="s">
        <v>2345</v>
      </c>
      <c r="AA22" s="17">
        <f>(A1L355C10 + A1L355C11)</f>
        <v>0.29600000000000004</v>
      </c>
      <c r="AB22" s="16" t="s">
        <v>2042</v>
      </c>
      <c r="AC22" s="15">
        <v>6.3E-2</v>
      </c>
      <c r="AD22" s="16" t="s">
        <v>2042</v>
      </c>
      <c r="AE22" s="15">
        <v>2.8000000000000001E-2</v>
      </c>
      <c r="AF22" s="16" t="s">
        <v>2346</v>
      </c>
      <c r="AG22" s="17">
        <f>(A1L355C13 + A1L355C14)</f>
        <v>9.0999999999999998E-2</v>
      </c>
      <c r="AH22" s="16" t="s">
        <v>2347</v>
      </c>
      <c r="AI22" s="17">
        <f>IF(RUN_YEARS &gt; 1,(A1L355C3 + A1L355C6) / 2, 0 )</f>
        <v>7.2000000000000008E-2</v>
      </c>
      <c r="AJ22" s="16" t="s">
        <v>2348</v>
      </c>
      <c r="AK22" s="17">
        <f>IF(RUN_YEARS &gt; 2,(A1L355C3 + A1L355C6 + A1L355C9) / 3, 0 )</f>
        <v>8.533333333333333E-2</v>
      </c>
      <c r="AL22" s="16" t="s">
        <v>2349</v>
      </c>
      <c r="AM22" s="17">
        <f>IF(RUN_YEARS &gt; 3,(A1L355C3 + A1L355C6 + A1L355C9 + A1L355C12) / 4, 0 )</f>
        <v>0.13800000000000001</v>
      </c>
      <c r="AN22" s="16" t="s">
        <v>2350</v>
      </c>
      <c r="AO22" s="17">
        <f>IF(RUN_YEARS &gt; 4,(A1L355C3 + A1L355C6 + A1L355C9 + A1L355C12 + A1L355C15) / 5, 0 )</f>
        <v>0.12859999999999999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0.51</v>
      </c>
      <c r="F23" s="16" t="s">
        <v>2052</v>
      </c>
      <c r="G23" s="15">
        <v>0.84</v>
      </c>
      <c r="H23" s="16" t="s">
        <v>2351</v>
      </c>
      <c r="I23" s="17">
        <f>(A1L356C1 + A1L356C2)</f>
        <v>1.35</v>
      </c>
      <c r="J23" s="16" t="s">
        <v>2052</v>
      </c>
      <c r="K23" s="15">
        <v>0.51500000000000001</v>
      </c>
      <c r="L23" s="16" t="s">
        <v>2052</v>
      </c>
      <c r="M23" s="15">
        <v>0.86499999999999999</v>
      </c>
      <c r="N23" s="16" t="s">
        <v>2352</v>
      </c>
      <c r="O23" s="17">
        <f>(A1L356C4 + A1L356C5)</f>
        <v>1.38</v>
      </c>
      <c r="P23" s="16" t="s">
        <v>2052</v>
      </c>
      <c r="Q23" s="15">
        <v>0.69799999999999995</v>
      </c>
      <c r="R23" s="16" t="s">
        <v>2052</v>
      </c>
      <c r="S23" s="15">
        <v>0.85599999999999998</v>
      </c>
      <c r="T23" s="16" t="s">
        <v>2353</v>
      </c>
      <c r="U23" s="17">
        <f>(A1L356C7 + A1L356C8)</f>
        <v>1.5539999999999998</v>
      </c>
      <c r="V23" s="16" t="s">
        <v>2052</v>
      </c>
      <c r="W23" s="15">
        <v>0.66900000000000004</v>
      </c>
      <c r="X23" s="16" t="s">
        <v>2052</v>
      </c>
      <c r="Y23" s="15">
        <v>0.60299999999999998</v>
      </c>
      <c r="Z23" s="16" t="s">
        <v>2354</v>
      </c>
      <c r="AA23" s="17">
        <f>(A1L356C10 + A1L356C11)</f>
        <v>1.272</v>
      </c>
      <c r="AB23" s="16" t="s">
        <v>2052</v>
      </c>
      <c r="AC23" s="15">
        <v>0.64</v>
      </c>
      <c r="AD23" s="16" t="s">
        <v>2052</v>
      </c>
      <c r="AE23" s="15">
        <v>0.56699999999999995</v>
      </c>
      <c r="AF23" s="16" t="s">
        <v>2355</v>
      </c>
      <c r="AG23" s="17">
        <f>(A1L356C13 + A1L356C14)</f>
        <v>1.2069999999999999</v>
      </c>
      <c r="AH23" s="16" t="s">
        <v>2356</v>
      </c>
      <c r="AI23" s="17">
        <f>IF(RUN_YEARS &gt; 1,(A1L356C3 + A1L356C6) / 2, 0 )</f>
        <v>1.365</v>
      </c>
      <c r="AJ23" s="16" t="s">
        <v>2357</v>
      </c>
      <c r="AK23" s="17">
        <f>IF(RUN_YEARS &gt; 2,(A1L356C3 + A1L356C6 + A1L356C9) / 3, 0 )</f>
        <v>1.4279999999999999</v>
      </c>
      <c r="AL23" s="16" t="s">
        <v>2358</v>
      </c>
      <c r="AM23" s="17">
        <f>IF(RUN_YEARS &gt; 3,(A1L356C3 + A1L356C6 + A1L356C9 + A1L356C12) / 4, 0 )</f>
        <v>1.389</v>
      </c>
      <c r="AN23" s="16" t="s">
        <v>2359</v>
      </c>
      <c r="AO23" s="17">
        <f>IF(RUN_YEARS &gt; 4,(A1L356C3 + A1L356C6 + A1L356C9 + A1L356C12 + A1L356C15) / 5, 0 )</f>
        <v>1.3526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247.84899999999999</v>
      </c>
      <c r="F24" s="16" t="s">
        <v>2062</v>
      </c>
      <c r="G24" s="15">
        <v>255.03800000000001</v>
      </c>
      <c r="H24" s="16" t="s">
        <v>2360</v>
      </c>
      <c r="I24" s="17">
        <f>(A1L357C1 + A1L357C2)</f>
        <v>502.887</v>
      </c>
      <c r="J24" s="16" t="s">
        <v>2062</v>
      </c>
      <c r="K24" s="15">
        <v>261.86900000000003</v>
      </c>
      <c r="L24" s="16" t="s">
        <v>2062</v>
      </c>
      <c r="M24" s="15">
        <v>299.73599999999999</v>
      </c>
      <c r="N24" s="16" t="s">
        <v>2361</v>
      </c>
      <c r="O24" s="17">
        <f>(A1L357C4 + A1L357C5)</f>
        <v>561.60500000000002</v>
      </c>
      <c r="P24" s="16" t="s">
        <v>2062</v>
      </c>
      <c r="Q24" s="15">
        <v>262.36399999999998</v>
      </c>
      <c r="R24" s="16" t="s">
        <v>2062</v>
      </c>
      <c r="S24" s="15">
        <v>288.20299999999997</v>
      </c>
      <c r="T24" s="16" t="s">
        <v>2362</v>
      </c>
      <c r="U24" s="17">
        <f>(A1L357C7 + A1L357C8)</f>
        <v>550.56700000000001</v>
      </c>
      <c r="V24" s="16" t="s">
        <v>2062</v>
      </c>
      <c r="W24" s="15">
        <v>252.43799999999999</v>
      </c>
      <c r="X24" s="16" t="s">
        <v>2062</v>
      </c>
      <c r="Y24" s="15">
        <v>287.80799999999999</v>
      </c>
      <c r="Z24" s="16" t="s">
        <v>2363</v>
      </c>
      <c r="AA24" s="17">
        <f>(A1L357C10 + A1L357C11)</f>
        <v>540.24599999999998</v>
      </c>
      <c r="AB24" s="16" t="s">
        <v>2062</v>
      </c>
      <c r="AC24" s="15">
        <v>234.21600000000001</v>
      </c>
      <c r="AD24" s="16" t="s">
        <v>2062</v>
      </c>
      <c r="AE24" s="15">
        <v>273.916</v>
      </c>
      <c r="AF24" s="16" t="s">
        <v>2364</v>
      </c>
      <c r="AG24" s="17">
        <f>(A1L357C13 + A1L357C14)</f>
        <v>508.13200000000001</v>
      </c>
      <c r="AH24" s="16" t="s">
        <v>2365</v>
      </c>
      <c r="AI24" s="17">
        <f>IF(RUN_YEARS &gt; 1,(A1L357C3 + A1L357C6) / 2, 0 )</f>
        <v>532.24599999999998</v>
      </c>
      <c r="AJ24" s="16" t="s">
        <v>2366</v>
      </c>
      <c r="AK24" s="17">
        <f>IF(RUN_YEARS &gt; 2,(A1L357C3 + A1L357C6 + A1L357C9) / 3, 0 )</f>
        <v>538.35299999999995</v>
      </c>
      <c r="AL24" s="16" t="s">
        <v>2367</v>
      </c>
      <c r="AM24" s="17">
        <f>IF(RUN_YEARS &gt; 3,(A1L357C3 + A1L357C6 + A1L357C9 + A1L357C12) / 4, 0 )</f>
        <v>538.82624999999996</v>
      </c>
      <c r="AN24" s="16" t="s">
        <v>2368</v>
      </c>
      <c r="AO24" s="17">
        <f>IF(RUN_YEARS &gt; 4,(A1L357C3 + A1L357C6 + A1L357C9 + A1L357C12 + A1L357C15) / 5, 0 )</f>
        <v>532.68740000000003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111.741</v>
      </c>
      <c r="F25" s="16" t="s">
        <v>2072</v>
      </c>
      <c r="G25" s="15">
        <v>76.299000000000007</v>
      </c>
      <c r="H25" s="16" t="s">
        <v>2369</v>
      </c>
      <c r="I25" s="17">
        <f>(A1L358C1 + A1L358C2)</f>
        <v>188.04000000000002</v>
      </c>
      <c r="J25" s="16" t="s">
        <v>2072</v>
      </c>
      <c r="K25" s="15">
        <v>104.20399999999999</v>
      </c>
      <c r="L25" s="16" t="s">
        <v>2072</v>
      </c>
      <c r="M25" s="15">
        <v>76.248000000000005</v>
      </c>
      <c r="N25" s="16" t="s">
        <v>2370</v>
      </c>
      <c r="O25" s="17">
        <f>(A1L358C4 + A1L358C5)</f>
        <v>180.452</v>
      </c>
      <c r="P25" s="16" t="s">
        <v>2072</v>
      </c>
      <c r="Q25" s="15">
        <v>134.41200000000001</v>
      </c>
      <c r="R25" s="16" t="s">
        <v>2072</v>
      </c>
      <c r="S25" s="15">
        <v>106.86799999999999</v>
      </c>
      <c r="T25" s="16" t="s">
        <v>2371</v>
      </c>
      <c r="U25" s="17">
        <f>(A1L358C7 + A1L358C8)</f>
        <v>241.28</v>
      </c>
      <c r="V25" s="16" t="s">
        <v>2072</v>
      </c>
      <c r="W25" s="15">
        <v>129.31100000000001</v>
      </c>
      <c r="X25" s="16" t="s">
        <v>2072</v>
      </c>
      <c r="Y25" s="15">
        <v>98.180999999999997</v>
      </c>
      <c r="Z25" s="16" t="s">
        <v>2372</v>
      </c>
      <c r="AA25" s="17">
        <f>(A1L358C10 + A1L358C11)</f>
        <v>227.49200000000002</v>
      </c>
      <c r="AB25" s="16" t="s">
        <v>2072</v>
      </c>
      <c r="AC25" s="15">
        <v>134.73500000000001</v>
      </c>
      <c r="AD25" s="16" t="s">
        <v>2072</v>
      </c>
      <c r="AE25" s="15">
        <v>93.284000000000006</v>
      </c>
      <c r="AF25" s="16" t="s">
        <v>2373</v>
      </c>
      <c r="AG25" s="17">
        <f>(A1L358C13 + A1L358C14)</f>
        <v>228.01900000000001</v>
      </c>
      <c r="AH25" s="16" t="s">
        <v>2374</v>
      </c>
      <c r="AI25" s="17">
        <f>IF(RUN_YEARS &gt; 1,(A1L358C3 + A1L358C6) / 2, 0 )</f>
        <v>184.24600000000001</v>
      </c>
      <c r="AJ25" s="16" t="s">
        <v>2375</v>
      </c>
      <c r="AK25" s="17">
        <f>IF(RUN_YEARS &gt; 2,(A1L358C3 + A1L358C6 + A1L358C9) / 3, 0 )</f>
        <v>203.25733333333335</v>
      </c>
      <c r="AL25" s="16" t="s">
        <v>2376</v>
      </c>
      <c r="AM25" s="17">
        <f>IF(RUN_YEARS &gt; 3,(A1L358C3 + A1L358C6 + A1L358C9 + A1L358C12) / 4, 0 )</f>
        <v>209.31600000000003</v>
      </c>
      <c r="AN25" s="16" t="s">
        <v>2377</v>
      </c>
      <c r="AO25" s="17">
        <f>IF(RUN_YEARS &gt; 4,(A1L358C3 + A1L358C6 + A1L358C9 + A1L358C12 + A1L358C15) / 5, 0 )</f>
        <v>213.05660000000003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0.40400000000000003</v>
      </c>
      <c r="F26" s="16" t="s">
        <v>2082</v>
      </c>
      <c r="G26" s="15">
        <v>0.42699999999999999</v>
      </c>
      <c r="H26" s="16" t="s">
        <v>2378</v>
      </c>
      <c r="I26" s="17">
        <f>(A1L359C1 + A1L359C2)</f>
        <v>0.83099999999999996</v>
      </c>
      <c r="J26" s="16" t="s">
        <v>2082</v>
      </c>
      <c r="K26" s="15">
        <v>0.318</v>
      </c>
      <c r="L26" s="16" t="s">
        <v>2082</v>
      </c>
      <c r="M26" s="15">
        <v>0.38200000000000001</v>
      </c>
      <c r="N26" s="16" t="s">
        <v>2379</v>
      </c>
      <c r="O26" s="17">
        <f>(A1L359C4 + A1L359C5)</f>
        <v>0.7</v>
      </c>
      <c r="P26" s="16" t="s">
        <v>2082</v>
      </c>
      <c r="Q26" s="15">
        <v>0.55700000000000005</v>
      </c>
      <c r="R26" s="16" t="s">
        <v>2082</v>
      </c>
      <c r="S26" s="15">
        <v>0.61099999999999999</v>
      </c>
      <c r="T26" s="16" t="s">
        <v>2380</v>
      </c>
      <c r="U26" s="17">
        <f>(A1L359C7 + A1L359C8)</f>
        <v>1.1680000000000001</v>
      </c>
      <c r="V26" s="16" t="s">
        <v>2082</v>
      </c>
      <c r="W26" s="15">
        <v>0.55100000000000005</v>
      </c>
      <c r="X26" s="16" t="s">
        <v>2082</v>
      </c>
      <c r="Y26" s="15">
        <v>0.93799999999999994</v>
      </c>
      <c r="Z26" s="16" t="s">
        <v>2381</v>
      </c>
      <c r="AA26" s="17">
        <f>(A1L359C10 + A1L359C11)</f>
        <v>1.4889999999999999</v>
      </c>
      <c r="AB26" s="16" t="s">
        <v>2082</v>
      </c>
      <c r="AC26" s="15">
        <v>0.372</v>
      </c>
      <c r="AD26" s="16" t="s">
        <v>2082</v>
      </c>
      <c r="AE26" s="15">
        <v>0.76800000000000002</v>
      </c>
      <c r="AF26" s="16" t="s">
        <v>2382</v>
      </c>
      <c r="AG26" s="17">
        <f>(A1L359C13 + A1L359C14)</f>
        <v>1.1400000000000001</v>
      </c>
      <c r="AH26" s="16" t="s">
        <v>2383</v>
      </c>
      <c r="AI26" s="17">
        <f>IF(RUN_YEARS &gt; 1,(A1L359C3 + A1L359C6) / 2, 0 )</f>
        <v>0.76549999999999996</v>
      </c>
      <c r="AJ26" s="16" t="s">
        <v>2384</v>
      </c>
      <c r="AK26" s="17">
        <f>IF(RUN_YEARS &gt; 2,(A1L359C3 + A1L359C6 + A1L359C9) / 3, 0 )</f>
        <v>0.89966666666666661</v>
      </c>
      <c r="AL26" s="16" t="s">
        <v>2385</v>
      </c>
      <c r="AM26" s="17">
        <f>IF(RUN_YEARS &gt; 3,(A1L359C3 + A1L359C6 + A1L359C9 + A1L359C12) / 4, 0 )</f>
        <v>1.0469999999999999</v>
      </c>
      <c r="AN26" s="16" t="s">
        <v>2386</v>
      </c>
      <c r="AO26" s="17">
        <f>IF(RUN_YEARS &gt; 4,(A1L359C3 + A1L359C6 + A1L359C9 + A1L359C12 + A1L359C15) / 5, 0 )</f>
        <v>1.0655999999999999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20.506</v>
      </c>
      <c r="F27" s="16" t="s">
        <v>2092</v>
      </c>
      <c r="G27" s="15">
        <v>56.14</v>
      </c>
      <c r="H27" s="16" t="s">
        <v>2387</v>
      </c>
      <c r="I27" s="17">
        <f>(A1L360C1 + A1L360C2)</f>
        <v>76.646000000000001</v>
      </c>
      <c r="J27" s="16" t="s">
        <v>2092</v>
      </c>
      <c r="K27" s="15">
        <v>20.332999999999998</v>
      </c>
      <c r="L27" s="16" t="s">
        <v>2092</v>
      </c>
      <c r="M27" s="15">
        <v>53.433</v>
      </c>
      <c r="N27" s="16" t="s">
        <v>2388</v>
      </c>
      <c r="O27" s="17">
        <f>(A1L360C4 + A1L360C5)</f>
        <v>73.765999999999991</v>
      </c>
      <c r="P27" s="16" t="s">
        <v>2092</v>
      </c>
      <c r="Q27" s="15">
        <v>29.085999999999999</v>
      </c>
      <c r="R27" s="16" t="s">
        <v>2092</v>
      </c>
      <c r="S27" s="15">
        <v>59.152999999999999</v>
      </c>
      <c r="T27" s="16" t="s">
        <v>2389</v>
      </c>
      <c r="U27" s="17">
        <f>(A1L360C7 + A1L360C8)</f>
        <v>88.239000000000004</v>
      </c>
      <c r="V27" s="16" t="s">
        <v>2092</v>
      </c>
      <c r="W27" s="15">
        <v>29.539000000000001</v>
      </c>
      <c r="X27" s="16" t="s">
        <v>2092</v>
      </c>
      <c r="Y27" s="15">
        <v>58.969000000000001</v>
      </c>
      <c r="Z27" s="16" t="s">
        <v>2390</v>
      </c>
      <c r="AA27" s="17">
        <f>(A1L360C10 + A1L360C11)</f>
        <v>88.50800000000001</v>
      </c>
      <c r="AB27" s="16" t="s">
        <v>2092</v>
      </c>
      <c r="AC27" s="15">
        <v>29.446999999999999</v>
      </c>
      <c r="AD27" s="16" t="s">
        <v>2092</v>
      </c>
      <c r="AE27" s="15">
        <v>60.039000000000001</v>
      </c>
      <c r="AF27" s="16" t="s">
        <v>2391</v>
      </c>
      <c r="AG27" s="17">
        <f>(A1L360C13 + A1L360C14)</f>
        <v>89.486000000000004</v>
      </c>
      <c r="AH27" s="16" t="s">
        <v>2392</v>
      </c>
      <c r="AI27" s="17">
        <f>IF(RUN_YEARS &gt; 1,(A1L360C3 + A1L360C6) / 2, 0 )</f>
        <v>75.205999999999989</v>
      </c>
      <c r="AJ27" s="16" t="s">
        <v>2393</v>
      </c>
      <c r="AK27" s="17">
        <f>IF(RUN_YEARS &gt; 2,(A1L360C3 + A1L360C6 + A1L360C9) / 3, 0 )</f>
        <v>79.550333333333327</v>
      </c>
      <c r="AL27" s="16" t="s">
        <v>2394</v>
      </c>
      <c r="AM27" s="17">
        <f>IF(RUN_YEARS &gt; 3,(A1L360C3 + A1L360C6 + A1L360C9 + A1L360C12) / 4, 0 )</f>
        <v>81.789749999999998</v>
      </c>
      <c r="AN27" s="16" t="s">
        <v>2395</v>
      </c>
      <c r="AO27" s="17">
        <f>IF(RUN_YEARS &gt; 4,(A1L360C3 + A1L360C6 + A1L360C9 + A1L360C12 + A1L360C15) / 5, 0 )</f>
        <v>83.328999999999994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220.09800000000001</v>
      </c>
      <c r="F28" s="16" t="s">
        <v>2102</v>
      </c>
      <c r="G28" s="15">
        <v>267.66500000000002</v>
      </c>
      <c r="H28" s="16" t="s">
        <v>2396</v>
      </c>
      <c r="I28" s="17">
        <f>(A1L361C1 + A1L361C2)</f>
        <v>487.76300000000003</v>
      </c>
      <c r="J28" s="16" t="s">
        <v>2102</v>
      </c>
      <c r="K28" s="15">
        <v>221.28</v>
      </c>
      <c r="L28" s="16" t="s">
        <v>2102</v>
      </c>
      <c r="M28" s="15">
        <v>270.928</v>
      </c>
      <c r="N28" s="16" t="s">
        <v>2397</v>
      </c>
      <c r="O28" s="17">
        <f>(A1L361C4 + A1L361C5)</f>
        <v>492.20799999999997</v>
      </c>
      <c r="P28" s="16" t="s">
        <v>2102</v>
      </c>
      <c r="Q28" s="15">
        <v>235.648</v>
      </c>
      <c r="R28" s="16" t="s">
        <v>2102</v>
      </c>
      <c r="S28" s="15">
        <v>305.38099999999997</v>
      </c>
      <c r="T28" s="16" t="s">
        <v>2398</v>
      </c>
      <c r="U28" s="17">
        <f>(A1L361C7 + A1L361C8)</f>
        <v>541.029</v>
      </c>
      <c r="V28" s="16" t="s">
        <v>2102</v>
      </c>
      <c r="W28" s="15">
        <v>226.27</v>
      </c>
      <c r="X28" s="16" t="s">
        <v>2102</v>
      </c>
      <c r="Y28" s="15">
        <v>292.26</v>
      </c>
      <c r="Z28" s="16" t="s">
        <v>2399</v>
      </c>
      <c r="AA28" s="17">
        <f>(A1L361C10 + A1L361C11)</f>
        <v>518.53</v>
      </c>
      <c r="AB28" s="16" t="s">
        <v>2102</v>
      </c>
      <c r="AC28" s="15">
        <v>214.685</v>
      </c>
      <c r="AD28" s="16" t="s">
        <v>2102</v>
      </c>
      <c r="AE28" s="15">
        <v>267.98500000000001</v>
      </c>
      <c r="AF28" s="16" t="s">
        <v>2400</v>
      </c>
      <c r="AG28" s="17">
        <f>(A1L361C13 + A1L361C14)</f>
        <v>482.67</v>
      </c>
      <c r="AH28" s="16" t="s">
        <v>2401</v>
      </c>
      <c r="AI28" s="17">
        <f>IF(RUN_YEARS &gt; 1,(A1L361C3 + A1L361C6) / 2, 0 )</f>
        <v>489.9855</v>
      </c>
      <c r="AJ28" s="16" t="s">
        <v>2402</v>
      </c>
      <c r="AK28" s="17">
        <f>IF(RUN_YEARS &gt; 2,(A1L361C3 + A1L361C6 + A1L361C9) / 3, 0 )</f>
        <v>507</v>
      </c>
      <c r="AL28" s="16" t="s">
        <v>2403</v>
      </c>
      <c r="AM28" s="17">
        <f>IF(RUN_YEARS &gt; 3,(A1L361C3 + A1L361C6 + A1L361C9 + A1L361C12) / 4, 0 )</f>
        <v>509.88249999999999</v>
      </c>
      <c r="AN28" s="16" t="s">
        <v>2404</v>
      </c>
      <c r="AO28" s="17">
        <f>IF(RUN_YEARS &gt; 4,(A1L361C3 + A1L361C6 + A1L361C9 + A1L361C12 + A1L361C15) / 5, 0 )</f>
        <v>504.43999999999994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6.1749999999999998</v>
      </c>
      <c r="F29" s="16" t="s">
        <v>2112</v>
      </c>
      <c r="G29" s="15">
        <v>7.2850000000000001</v>
      </c>
      <c r="H29" s="16" t="s">
        <v>2405</v>
      </c>
      <c r="I29" s="17">
        <f>(A1L362C1 + A1L362C2)</f>
        <v>13.46</v>
      </c>
      <c r="J29" s="16" t="s">
        <v>2112</v>
      </c>
      <c r="K29" s="15">
        <v>6.5650000000000004</v>
      </c>
      <c r="L29" s="16" t="s">
        <v>2112</v>
      </c>
      <c r="M29" s="15">
        <v>8.2690000000000001</v>
      </c>
      <c r="N29" s="16" t="s">
        <v>2406</v>
      </c>
      <c r="O29" s="17">
        <f>(A1L362C4 + A1L362C5)</f>
        <v>14.834</v>
      </c>
      <c r="P29" s="16" t="s">
        <v>2112</v>
      </c>
      <c r="Q29" s="15">
        <v>6.8120000000000003</v>
      </c>
      <c r="R29" s="16" t="s">
        <v>2112</v>
      </c>
      <c r="S29" s="15">
        <v>8.0389999999999997</v>
      </c>
      <c r="T29" s="16" t="s">
        <v>2407</v>
      </c>
      <c r="U29" s="17">
        <f>(A1L362C7 + A1L362C8)</f>
        <v>14.850999999999999</v>
      </c>
      <c r="V29" s="16" t="s">
        <v>2112</v>
      </c>
      <c r="W29" s="15">
        <v>5.4020000000000001</v>
      </c>
      <c r="X29" s="16" t="s">
        <v>2112</v>
      </c>
      <c r="Y29" s="15">
        <v>5.8289999999999997</v>
      </c>
      <c r="Z29" s="16" t="s">
        <v>2408</v>
      </c>
      <c r="AA29" s="17">
        <f>(A1L362C10 + A1L362C11)</f>
        <v>11.231</v>
      </c>
      <c r="AB29" s="16" t="s">
        <v>2112</v>
      </c>
      <c r="AC29" s="15">
        <v>3.3780000000000001</v>
      </c>
      <c r="AD29" s="16" t="s">
        <v>2112</v>
      </c>
      <c r="AE29" s="15">
        <v>4.1369999999999996</v>
      </c>
      <c r="AF29" s="16" t="s">
        <v>2409</v>
      </c>
      <c r="AG29" s="17">
        <f>(A1L362C13 + A1L362C14)</f>
        <v>7.5149999999999997</v>
      </c>
      <c r="AH29" s="16" t="s">
        <v>2410</v>
      </c>
      <c r="AI29" s="17">
        <f>IF(RUN_YEARS &gt; 1,(A1L362C3 + A1L362C6) / 2, 0 )</f>
        <v>14.147</v>
      </c>
      <c r="AJ29" s="16" t="s">
        <v>2411</v>
      </c>
      <c r="AK29" s="17">
        <f>IF(RUN_YEARS &gt; 2,(A1L362C3 + A1L362C6 + A1L362C9) / 3, 0 )</f>
        <v>14.381666666666666</v>
      </c>
      <c r="AL29" s="16" t="s">
        <v>2412</v>
      </c>
      <c r="AM29" s="17">
        <f>IF(RUN_YEARS &gt; 3,(A1L362C3 + A1L362C6 + A1L362C9 + A1L362C12) / 4, 0 )</f>
        <v>13.593999999999999</v>
      </c>
      <c r="AN29" s="16" t="s">
        <v>2413</v>
      </c>
      <c r="AO29" s="17">
        <f>IF(RUN_YEARS &gt; 4,(A1L362C3 + A1L362C6 + A1L362C9 + A1L362C12 + A1L362C15) / 5, 0 )</f>
        <v>12.3782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226.27300000000002</v>
      </c>
      <c r="F30" s="16" t="s">
        <v>2415</v>
      </c>
      <c r="G30" s="17">
        <f>(A1L361C2 + A1L362C2)</f>
        <v>274.95000000000005</v>
      </c>
      <c r="H30" s="16" t="s">
        <v>2416</v>
      </c>
      <c r="I30" s="17">
        <f>(_xlfn.SINGLE(A1L363C1) +_xlfn.SINGLE( A1L363C2))</f>
        <v>501.22300000000007</v>
      </c>
      <c r="J30" s="16" t="s">
        <v>2417</v>
      </c>
      <c r="K30" s="17">
        <f>(A1L361C4 + A1L362C4)</f>
        <v>227.845</v>
      </c>
      <c r="L30" s="16" t="s">
        <v>2418</v>
      </c>
      <c r="M30" s="17">
        <f>(A1L361C5 + A1L362C5)</f>
        <v>279.197</v>
      </c>
      <c r="N30" s="16" t="s">
        <v>2419</v>
      </c>
      <c r="O30" s="17">
        <f>(_xlfn.SINGLE(A1L363C4) +_xlfn.SINGLE( A1L363C5))</f>
        <v>507.04200000000003</v>
      </c>
      <c r="P30" s="16" t="s">
        <v>2420</v>
      </c>
      <c r="Q30" s="17">
        <f>(A1L361C7 + A1L362C7)</f>
        <v>242.46</v>
      </c>
      <c r="R30" s="16" t="s">
        <v>2421</v>
      </c>
      <c r="S30" s="17">
        <f>(A1L361C8 + A1L362C8)</f>
        <v>313.41999999999996</v>
      </c>
      <c r="T30" s="16" t="s">
        <v>2422</v>
      </c>
      <c r="U30" s="17">
        <f>(_xlfn.SINGLE(A1L363C7) +_xlfn.SINGLE( A1L363C8))</f>
        <v>555.88</v>
      </c>
      <c r="V30" s="16" t="s">
        <v>2423</v>
      </c>
      <c r="W30" s="17">
        <f>(A1L361C10 + A1L362C10)</f>
        <v>231.672</v>
      </c>
      <c r="X30" s="16" t="s">
        <v>2424</v>
      </c>
      <c r="Y30" s="17">
        <f>(A1L361C11 + A1L362C11)</f>
        <v>298.089</v>
      </c>
      <c r="Z30" s="16" t="s">
        <v>2425</v>
      </c>
      <c r="AA30" s="17">
        <f>(_xlfn.SINGLE(A1L363C10) +_xlfn.SINGLE( A1L363C11))</f>
        <v>529.76099999999997</v>
      </c>
      <c r="AB30" s="16" t="s">
        <v>2426</v>
      </c>
      <c r="AC30" s="17">
        <f>(A1L361C13 + A1L362C13)</f>
        <v>218.06299999999999</v>
      </c>
      <c r="AD30" s="16" t="s">
        <v>2427</v>
      </c>
      <c r="AE30" s="17">
        <f>(A1L361C14 + A1L362C14)</f>
        <v>272.12200000000001</v>
      </c>
      <c r="AF30" s="16" t="s">
        <v>2428</v>
      </c>
      <c r="AG30" s="17">
        <f>(_xlfn.SINGLE(A1L363C13) +_xlfn.SINGLE( A1L363C14))</f>
        <v>490.185</v>
      </c>
      <c r="AH30" s="16" t="s">
        <v>2429</v>
      </c>
      <c r="AI30" s="17">
        <f>IF(RUN_YEARS &gt; 1,(A1L363C3 + A1L363C6) / 2, 0 )</f>
        <v>504.13250000000005</v>
      </c>
      <c r="AJ30" s="16" t="s">
        <v>2430</v>
      </c>
      <c r="AK30" s="17">
        <f>IF(RUN_YEARS &gt; 2,(A1L363C3 + A1L363C6 + A1L363C9) / 3, 0 )</f>
        <v>521.38166666666666</v>
      </c>
      <c r="AL30" s="16" t="s">
        <v>2431</v>
      </c>
      <c r="AM30" s="17">
        <f>IF(RUN_YEARS &gt; 3,(A1L363C3 + A1L363C6 + A1L363C9 + A1L363C12) / 4, 0 )</f>
        <v>523.47649999999999</v>
      </c>
      <c r="AN30" s="16" t="s">
        <v>2432</v>
      </c>
      <c r="AO30" s="17">
        <f>IF(RUN_YEARS &gt; 4,(A1L363C3 + A1L363C6 + A1L363C9 + A1L363C12 + A1L363C15) / 5, 0 )</f>
        <v>516.81819999999993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1729.973</v>
      </c>
      <c r="F31" s="16" t="s">
        <v>2434</v>
      </c>
      <c r="G31" s="17">
        <f>(A1L341C2 + A1L344C2 + A1L345C2 + A1L348C2 + A1L349C2 + SUM(A1L352C2:A1L362C2))</f>
        <v>1798.229</v>
      </c>
      <c r="H31" s="16" t="s">
        <v>2435</v>
      </c>
      <c r="I31" s="17">
        <f>(_xlfn.SINGLE(A1L364C1) +_xlfn.SINGLE( A1L364C2))</f>
        <v>3528.2020000000002</v>
      </c>
      <c r="J31" s="16" t="s">
        <v>2436</v>
      </c>
      <c r="K31" s="17">
        <f>(A1L341C4 + A1L344C4 + A1L345C4 + A1L348C4 + A1L349C4 + SUM(A1L352C4:A1L362C4))</f>
        <v>1667.8580000000002</v>
      </c>
      <c r="L31" s="16" t="s">
        <v>2437</v>
      </c>
      <c r="M31" s="17">
        <f>(A1L341C5 + A1L344C5 + A1L345C5 + A1L348C5 + A1L349C5 + SUM(A1L352C5:A1L362C5))</f>
        <v>1777.7270000000003</v>
      </c>
      <c r="N31" s="16" t="s">
        <v>2438</v>
      </c>
      <c r="O31" s="17">
        <f>(_xlfn.SINGLE(A1L364C4) +_xlfn.SINGLE( A1L364C5))</f>
        <v>3445.5850000000005</v>
      </c>
      <c r="P31" s="16" t="s">
        <v>2439</v>
      </c>
      <c r="Q31" s="17">
        <f>(A1L341C7 + A1L344C7 + A1L345C7 + A1L348C7 + A1L349C7 + SUM(A1L352C7:A1L362C7))</f>
        <v>1826.1889999999999</v>
      </c>
      <c r="R31" s="16" t="s">
        <v>2440</v>
      </c>
      <c r="S31" s="17">
        <f>(A1L341C8 + A1L344C8 + A1L345C8 + A1L348C8 + A1L349C8 + SUM(A1L352C8:A1L362C8))</f>
        <v>1915.4249999999997</v>
      </c>
      <c r="T31" s="16" t="s">
        <v>2441</v>
      </c>
      <c r="U31" s="17">
        <f>(_xlfn.SINGLE(A1L364C7) +_xlfn.SINGLE( A1L364C8))</f>
        <v>3741.6139999999996</v>
      </c>
      <c r="V31" s="16" t="s">
        <v>2442</v>
      </c>
      <c r="W31" s="17">
        <f>(A1L341C10 + A1L344C10 + A1L345C10 + A1L348C10 + A1L349C10 + SUM(A1L352C10:A1L362C10))</f>
        <v>1867.1019999999999</v>
      </c>
      <c r="X31" s="16" t="s">
        <v>2443</v>
      </c>
      <c r="Y31" s="17">
        <f>(A1L341C11 + A1L344C11 + A1L345C11 + A1L348C11 + A1L349C11 + SUM(A1L352C11:A1L362C11))</f>
        <v>1918.7809999999999</v>
      </c>
      <c r="Z31" s="16" t="s">
        <v>2444</v>
      </c>
      <c r="AA31" s="17">
        <f>(_xlfn.SINGLE(A1L364C10) +_xlfn.SINGLE( A1L364C11))</f>
        <v>3785.8829999999998</v>
      </c>
      <c r="AB31" s="16" t="s">
        <v>2445</v>
      </c>
      <c r="AC31" s="17">
        <f>(A1L341C13 + A1L344C13 + A1L345C13 + A1L348C13 + A1L349C13 + SUM(A1L352C13:A1L362C13))</f>
        <v>1796.1030000000001</v>
      </c>
      <c r="AD31" s="16" t="s">
        <v>2446</v>
      </c>
      <c r="AE31" s="17">
        <f>(A1L341C14 + A1L344C14 + A1L345C14 + A1L348C14 + A1L349C14 + SUM(A1L352C14:A1L362C14))</f>
        <v>1812.7070000000001</v>
      </c>
      <c r="AF31" s="16" t="s">
        <v>2447</v>
      </c>
      <c r="AG31" s="17">
        <f>(_xlfn.SINGLE(A1L364C13) +_xlfn.SINGLE( A1L364C14))</f>
        <v>3608.8100000000004</v>
      </c>
      <c r="AH31" s="16" t="s">
        <v>2448</v>
      </c>
      <c r="AI31" s="17">
        <f>IF(RUN_YEARS &gt; 1,(A1L364C3 + A1L364C6) / 2, 0 )</f>
        <v>3486.8935000000001</v>
      </c>
      <c r="AJ31" s="16" t="s">
        <v>2449</v>
      </c>
      <c r="AK31" s="17">
        <f>IF(RUN_YEARS &gt; 2,(A1L364C3 + A1L364C6 + A1L364C9) / 3, 0 )</f>
        <v>3571.8003333333331</v>
      </c>
      <c r="AL31" s="16" t="s">
        <v>2450</v>
      </c>
      <c r="AM31" s="17">
        <f>IF(RUN_YEARS &gt; 3,(A1L364C3 + A1L364C6 + A1L364C9 + A1L364C12) / 4, 0 )</f>
        <v>3625.3209999999999</v>
      </c>
      <c r="AN31" s="16" t="s">
        <v>2451</v>
      </c>
      <c r="AO31" s="17">
        <f>IF(RUN_YEARS &gt; 4,(A1L364C3 + A1L364C6 + A1L364C9 + A1L364C12 + A1L364C15) / 5, 0 )</f>
        <v>3622.0188000000003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49B93-4242-48E6-A8AB-6C2D982B28AA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158327377</v>
      </c>
      <c r="F8" s="16" t="s">
        <v>2609</v>
      </c>
      <c r="G8" s="15">
        <v>5223460</v>
      </c>
      <c r="H8" s="16" t="s">
        <v>2610</v>
      </c>
      <c r="I8" s="1">
        <f>IF(A1L401C1=0,0,A1L401C2 / A1L401C1)</f>
        <v>3.2991514790269023E-2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122320714</v>
      </c>
      <c r="F9" s="16" t="s">
        <v>2609</v>
      </c>
      <c r="G9" s="15">
        <v>2077747</v>
      </c>
      <c r="H9" s="16" t="s">
        <v>2611</v>
      </c>
      <c r="I9" s="1">
        <f>IF(A1L402C1=0,0,A1L402C2 / A1L402C1)</f>
        <v>1.6986060104260018E-2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227108</v>
      </c>
      <c r="F10" s="16" t="s">
        <v>2609</v>
      </c>
      <c r="G10" s="15">
        <v>380026</v>
      </c>
      <c r="H10" s="16" t="s">
        <v>2612</v>
      </c>
      <c r="I10" s="1">
        <f>IF(A1L403C1=0,0,A1L403C2 / A1L403C1)</f>
        <v>1.6733272275745461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313377</v>
      </c>
      <c r="F11" s="16" t="s">
        <v>2609</v>
      </c>
      <c r="G11" s="15">
        <v>153464</v>
      </c>
      <c r="H11" s="16" t="s">
        <v>2613</v>
      </c>
      <c r="I11" s="1">
        <f>IF(A1L404C1=0,0,A1L404C2 / A1L404C1)</f>
        <v>0.48971047651869792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2011430</v>
      </c>
      <c r="F12" s="16" t="s">
        <v>2609</v>
      </c>
      <c r="G12" s="15">
        <v>1035827</v>
      </c>
      <c r="H12" s="16" t="s">
        <v>2614</v>
      </c>
      <c r="I12" s="1">
        <f>IF(A1L405C1=0,0,A1L405C2 / A1L405C1)</f>
        <v>0.51497044391303703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33454748</v>
      </c>
      <c r="F13" s="16" t="s">
        <v>2616</v>
      </c>
      <c r="G13" s="17">
        <f>(A1L401C2 - SUM(A1L402C2:A1L405C2))</f>
        <v>1576396</v>
      </c>
      <c r="H13" s="16" t="s">
        <v>2617</v>
      </c>
      <c r="I13" s="1">
        <f>IF(_xlfn.SINGLE(A1L406C1)=0,0,_xlfn.SINGLE(A1L406C2) /_xlfn.SINGLE( A1L406C1))</f>
        <v>4.712024732632869E-2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70630193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390756989</v>
      </c>
      <c r="F15" s="16" t="s">
        <v>2609</v>
      </c>
      <c r="G15" s="15">
        <v>832827</v>
      </c>
      <c r="H15" s="16" t="s">
        <v>2619</v>
      </c>
      <c r="I15" s="1">
        <f>IF(A1L408C1=0,0,A1L408C2 / A1L408C1)</f>
        <v>2.1313169653889414E-3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138866046</v>
      </c>
      <c r="F16" s="16" t="s">
        <v>2609</v>
      </c>
      <c r="G16" s="15">
        <v>356854</v>
      </c>
      <c r="H16" s="16" t="s">
        <v>2620</v>
      </c>
      <c r="I16" s="1">
        <f>IF(A1L409C1=0,0,A1L409C2 / A1L409C1)</f>
        <v>2.5697714472261994E-3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98948280</v>
      </c>
      <c r="F17" s="16" t="s">
        <v>2609</v>
      </c>
      <c r="G17" s="15">
        <v>9992919</v>
      </c>
      <c r="H17" s="16" t="s">
        <v>2621</v>
      </c>
      <c r="I17" s="1">
        <f>IF(A1L410C1=0,0,A1L410C2 / A1L410C1)</f>
        <v>0.10099133607981867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2641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593697</v>
      </c>
      <c r="F19" s="16" t="s">
        <v>2609</v>
      </c>
      <c r="G19" s="15">
        <v>1081752</v>
      </c>
      <c r="H19" s="16" t="s">
        <v>2623</v>
      </c>
      <c r="I19" s="1">
        <f>IF(A1L412C1=0,0,A1L412C2 / A1L412C1)</f>
        <v>1.8220607481594147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5637393</v>
      </c>
      <c r="F20" s="16" t="s">
        <v>2609</v>
      </c>
      <c r="G20" s="15">
        <v>1862665</v>
      </c>
      <c r="H20" s="16" t="s">
        <v>2624</v>
      </c>
      <c r="I20" s="1">
        <f>IF(A1L413C1=0,0,A1L413C2 / A1L413C1)</f>
        <v>0.3304124796692372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29569863</v>
      </c>
      <c r="F21" s="16" t="s">
        <v>2609</v>
      </c>
      <c r="G21" s="15">
        <v>1826004</v>
      </c>
      <c r="H21" s="16" t="s">
        <v>2625</v>
      </c>
      <c r="I21" s="1">
        <f>IF(A1L414C1=0,0,A1L414C2 / A1L414C1)</f>
        <v>6.1752196822825997E-2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7343878</v>
      </c>
      <c r="F22" s="16" t="s">
        <v>2609</v>
      </c>
      <c r="G22" s="15">
        <v>414029</v>
      </c>
      <c r="H22" s="16" t="s">
        <v>2626</v>
      </c>
      <c r="I22" s="1">
        <f>IF(A1L415C1=0,0,A1L415C2 / A1L415C1)</f>
        <v>5.6377434374590647E-2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6939606</v>
      </c>
      <c r="F23" s="16" t="s">
        <v>2609</v>
      </c>
      <c r="G23" s="15">
        <v>7083</v>
      </c>
      <c r="H23" s="16" t="s">
        <v>2627</v>
      </c>
      <c r="I23" s="1">
        <f>IF(A1L416C1=0,0,A1L416C2 / A1L416C1)</f>
        <v>1.0206631327484587E-3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193885</v>
      </c>
      <c r="F24" s="16" t="s">
        <v>2609</v>
      </c>
      <c r="G24" s="15">
        <v>1258</v>
      </c>
      <c r="H24" s="16" t="s">
        <v>2628</v>
      </c>
      <c r="I24" s="1">
        <f>IF(A1L417C1=0,0,A1L417C2 / A1L417C1)</f>
        <v>6.4883822884699693E-3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1893103</v>
      </c>
      <c r="F25" s="16" t="s">
        <v>2609</v>
      </c>
      <c r="G25" s="15">
        <v>520113</v>
      </c>
      <c r="H25" s="16" t="s">
        <v>2629</v>
      </c>
      <c r="I25" s="1">
        <f>IF(A1L418C1=0,0,A1L418C2 / A1L418C1)</f>
        <v>0.27474099401881463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2438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12582889</v>
      </c>
      <c r="F27" s="16" t="s">
        <v>2609</v>
      </c>
      <c r="G27" s="15">
        <v>253923</v>
      </c>
      <c r="H27" s="16" t="s">
        <v>2631</v>
      </c>
      <c r="I27" s="1">
        <f>IF(A1L420C1=0,0,A1L420C2 / A1L420C1)</f>
        <v>2.018002384031203E-2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4149101</v>
      </c>
      <c r="F28" s="16" t="s">
        <v>2609</v>
      </c>
      <c r="G28" s="15">
        <v>490366</v>
      </c>
      <c r="H28" s="16" t="s">
        <v>2632</v>
      </c>
      <c r="I28" s="1">
        <f>IF(A1L421C1=0,0,A1L421C2 / A1L421C1)</f>
        <v>0.11818608416618444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517358</v>
      </c>
      <c r="F29" s="16" t="s">
        <v>2609</v>
      </c>
      <c r="G29" s="15">
        <v>744531</v>
      </c>
      <c r="H29" s="16" t="s">
        <v>2633</v>
      </c>
      <c r="I29" s="1">
        <f>IF(A1L422C1=0,0,A1L422C2 / A1L422C1)</f>
        <v>1.439102130439657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2816607</v>
      </c>
      <c r="F30" s="16" t="s">
        <v>2609</v>
      </c>
      <c r="G30" s="15">
        <v>357803</v>
      </c>
      <c r="H30" s="16" t="s">
        <v>2634</v>
      </c>
      <c r="I30" s="1">
        <f>IF(A1L423C1=0,0,A1L423C2 / A1L423C1)</f>
        <v>0.12703334188972759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1469521</v>
      </c>
      <c r="F31" s="16" t="s">
        <v>2609</v>
      </c>
      <c r="G31" s="15">
        <v>102031</v>
      </c>
      <c r="H31" s="16" t="s">
        <v>2635</v>
      </c>
      <c r="I31" s="1">
        <f>IF(A1L424C1=0,0,A1L424C2 / A1L424C1)</f>
        <v>6.9431467804815308E-2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35584199</v>
      </c>
      <c r="F32" s="16" t="s">
        <v>2609</v>
      </c>
      <c r="G32" s="15">
        <v>1978749</v>
      </c>
      <c r="H32" s="16" t="s">
        <v>2636</v>
      </c>
      <c r="I32" s="1">
        <f>IF(A1L425C1=0,0,A1L425C2 / A1L425C1)</f>
        <v>5.5607518381964982E-2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18607900</v>
      </c>
      <c r="F33" s="16" t="s">
        <v>2638</v>
      </c>
      <c r="G33" s="17">
        <f>(A1L410C2 - (SUM(A1L411C2:A1L414C2) + SUM(A1L421C2:A1L425C2)))</f>
        <v>1549018</v>
      </c>
      <c r="H33" s="16" t="s">
        <v>2639</v>
      </c>
      <c r="I33" s="1">
        <f>IF(_xlfn.SINGLE(A1L426C1)=0,0,_xlfn.SINGLE(A1L426C2) /_xlfn.SINGLE( A1L426C1))</f>
        <v>8.3245180810300995E-2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2055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23493932</v>
      </c>
      <c r="F35" s="16" t="s">
        <v>2609</v>
      </c>
      <c r="G35" s="15">
        <v>3323129</v>
      </c>
      <c r="H35" s="16" t="s">
        <v>2641</v>
      </c>
      <c r="I35" s="1">
        <f>IF(A1L428C1=0,0,A1L428C2 / A1L428C1)</f>
        <v>0.14144626791292322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10929019</v>
      </c>
      <c r="F36" s="16" t="s">
        <v>2609</v>
      </c>
      <c r="G36" s="15">
        <v>2071851</v>
      </c>
      <c r="H36" s="16" t="s">
        <v>2642</v>
      </c>
      <c r="I36" s="1">
        <f>IF(A1L429C1=0,0,A1L429C2 / A1L429C1)</f>
        <v>0.18957337341988334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1992272</v>
      </c>
      <c r="F37" s="16" t="s">
        <v>2609</v>
      </c>
      <c r="G37" s="15">
        <v>234474</v>
      </c>
      <c r="H37" s="16" t="s">
        <v>2643</v>
      </c>
      <c r="I37" s="1">
        <f>IF(A1L430C1=0,0,A1L430C2 / A1L430C1)</f>
        <v>0.11769176096436632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10572641</v>
      </c>
      <c r="F38" s="16" t="s">
        <v>2645</v>
      </c>
      <c r="G38" s="17">
        <f>(A1L428C2 - A1L429C2 - A1L430C2)</f>
        <v>1016804</v>
      </c>
      <c r="H38" s="16" t="s">
        <v>2646</v>
      </c>
      <c r="I38" s="1">
        <f>IF(_xlfn.SINGLE(A1L431C1)=0,0,_xlfn.SINGLE(A1L431C2) /_xlfn.SINGLE( A1L431C1))</f>
        <v>9.6173132143614823E-2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2846921</v>
      </c>
      <c r="F39" s="16" t="s">
        <v>2609</v>
      </c>
      <c r="G39" s="15">
        <v>5776059</v>
      </c>
      <c r="H39" s="16" t="s">
        <v>2647</v>
      </c>
      <c r="I39" s="1">
        <f>IF(A1L432C1=0,0,A1L432C2 / A1L432C1)</f>
        <v>2.0288792699200293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30334091</v>
      </c>
      <c r="F40" s="16" t="s">
        <v>2609</v>
      </c>
      <c r="G40" s="15">
        <v>4385600</v>
      </c>
      <c r="H40" s="16" t="s">
        <v>2648</v>
      </c>
      <c r="I40" s="1">
        <f>IF(A1L433C1=0,0,A1L433C2 / A1L433C1)</f>
        <v>0.14457660854251408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84223</v>
      </c>
      <c r="F41" s="16" t="s">
        <v>2609</v>
      </c>
      <c r="G41" s="15">
        <v>13601</v>
      </c>
      <c r="H41" s="16" t="s">
        <v>2649</v>
      </c>
      <c r="I41" s="1">
        <f>IF(A1L434C1=0,0,A1L434C2 / A1L434C1)</f>
        <v>0.16148795459672535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2065622</v>
      </c>
      <c r="F42" s="16" t="s">
        <v>2609</v>
      </c>
      <c r="G42" s="15">
        <v>392948</v>
      </c>
      <c r="H42" s="16" t="s">
        <v>2650</v>
      </c>
      <c r="I42" s="1">
        <f>IF(A1L435C1=0,0,A1L435C2 / A1L435C1)</f>
        <v>0.19023228838577436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18343424</v>
      </c>
      <c r="F43" s="16" t="s">
        <v>2609</v>
      </c>
      <c r="G43" s="15">
        <v>3130929</v>
      </c>
      <c r="H43" s="16" t="s">
        <v>2651</v>
      </c>
      <c r="I43" s="1">
        <f>IF(A1L436C1=0,0,A1L436C2 / A1L436C1)</f>
        <v>0.17068400098040584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1709826</v>
      </c>
      <c r="F44" s="16" t="s">
        <v>2609</v>
      </c>
      <c r="G44" s="15">
        <v>13806</v>
      </c>
      <c r="H44" s="16" t="s">
        <v>2652</v>
      </c>
      <c r="I44" s="1">
        <f>IF(A1L437C1=0,0,A1L437C2 / A1L437C1)</f>
        <v>8.0745058269087022E-3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215107</v>
      </c>
      <c r="F45" s="16" t="s">
        <v>2609</v>
      </c>
      <c r="G45" s="15">
        <v>931</v>
      </c>
      <c r="H45" s="16" t="s">
        <v>2653</v>
      </c>
      <c r="I45" s="1">
        <f>IF(A1L438C1=0,0,A1L438C2 / A1L438C1)</f>
        <v>4.3280785841464942E-3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8130996</v>
      </c>
      <c r="F46" s="16" t="s">
        <v>2655</v>
      </c>
      <c r="G46" s="17">
        <f>(A1L433C2 - SUM(A1L434C2:A1L437C2))</f>
        <v>834316</v>
      </c>
      <c r="H46" s="16" t="s">
        <v>2656</v>
      </c>
      <c r="I46" s="1">
        <f>IF(_xlfn.SINGLE(A1L439C1)=0,0,_xlfn.SINGLE(A1L439C2) /_xlfn.SINGLE( A1L439C1))</f>
        <v>0.10260932363021701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182236398</v>
      </c>
      <c r="F47" s="16" t="s">
        <v>2609</v>
      </c>
      <c r="G47" s="15">
        <v>8830466</v>
      </c>
      <c r="H47" s="16" t="s">
        <v>2657</v>
      </c>
      <c r="I47" s="1">
        <f>IF(A1L440C1=0,0,A1L440C2 / A1L440C1)</f>
        <v>4.8456104800754456E-2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101443452</v>
      </c>
      <c r="F48" s="16" t="s">
        <v>2609</v>
      </c>
      <c r="G48" s="15">
        <v>1096669</v>
      </c>
      <c r="H48" s="16" t="s">
        <v>2658</v>
      </c>
      <c r="I48" s="1">
        <f>IF(A1L441C1=0,0,A1L441C2 / A1L441C1)</f>
        <v>1.0810643549472271E-2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26798649</v>
      </c>
      <c r="F49" s="16" t="s">
        <v>2609</v>
      </c>
      <c r="G49" s="15">
        <v>160609</v>
      </c>
      <c r="H49" s="16" t="s">
        <v>2659</v>
      </c>
      <c r="I49" s="1">
        <f>IF(A1L442C1=0,0,A1L442C2 / A1L442C1)</f>
        <v>5.9931752529763724E-3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51220308</v>
      </c>
      <c r="F50" s="16" t="s">
        <v>2609</v>
      </c>
      <c r="G50" s="15">
        <v>7123862</v>
      </c>
      <c r="H50" s="16" t="s">
        <v>2660</v>
      </c>
      <c r="I50" s="1">
        <f>IF(A1L443C1=0,0,A1L443C2 / A1L443C1)</f>
        <v>0.13908276381313442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10536223</v>
      </c>
      <c r="F51" s="16" t="s">
        <v>2609</v>
      </c>
      <c r="G51" s="15">
        <v>244850</v>
      </c>
      <c r="H51" s="16" t="s">
        <v>2661</v>
      </c>
      <c r="I51" s="1">
        <f>IF(A1L444C1=0,0,A1L444C2 / A1L444C1)</f>
        <v>2.3238877916687981E-2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19036415</v>
      </c>
      <c r="F52" s="16" t="s">
        <v>2663</v>
      </c>
      <c r="G52" s="17">
        <f>(A1L440C2 - (A1L441C2 + A1L443C2 + A1L444C2))</f>
        <v>365085</v>
      </c>
      <c r="H52" s="16" t="s">
        <v>2664</v>
      </c>
      <c r="I52" s="1">
        <f>IF(_xlfn.SINGLE(A1L445C1)=0,0,_xlfn.SINGLE(A1L445C2) /_xlfn.SINGLE( A1L445C1))</f>
        <v>1.9178243382485621E-2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59151763</v>
      </c>
      <c r="F53" s="16" t="s">
        <v>2609</v>
      </c>
      <c r="G53" s="15">
        <v>693867</v>
      </c>
      <c r="H53" s="16" t="s">
        <v>2665</v>
      </c>
      <c r="I53" s="1">
        <f>IF(A1L446C1=0,0,A1L446C2 / A1L446C1)</f>
        <v>1.1730284353485795E-2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3936469</v>
      </c>
      <c r="F54" s="16" t="s">
        <v>2609</v>
      </c>
      <c r="G54" s="15">
        <v>152241</v>
      </c>
      <c r="H54" s="16" t="s">
        <v>2666</v>
      </c>
      <c r="I54" s="1">
        <f>IF(A1L447C1=0,0,A1L447C2 / A1L447C1)</f>
        <v>3.8674507534544281E-2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1255188</v>
      </c>
      <c r="F55" s="16" t="s">
        <v>2609</v>
      </c>
      <c r="G55" s="15">
        <v>124062</v>
      </c>
      <c r="H55" s="16" t="s">
        <v>2667</v>
      </c>
      <c r="I55" s="1">
        <f>IF(A1L448C1=0,0,A1L448C2 / A1L448C1)</f>
        <v>9.8839377049493776E-2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2681281</v>
      </c>
      <c r="F56" s="16" t="s">
        <v>2669</v>
      </c>
      <c r="G56" s="17">
        <f>(A1L447C2 - A1L448C2)</f>
        <v>28179</v>
      </c>
      <c r="H56" s="16" t="s">
        <v>2670</v>
      </c>
      <c r="I56" s="1">
        <f>IF(_xlfn.SINGLE(A1L449C1)=0,0,_xlfn.SINGLE(A1L449C2) /_xlfn.SINGLE( A1L449C1))</f>
        <v>1.0509528840878669E-2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43593607</v>
      </c>
      <c r="F57" s="16" t="s">
        <v>2609</v>
      </c>
      <c r="G57" s="15">
        <v>445567</v>
      </c>
      <c r="H57" s="16" t="s">
        <v>2671</v>
      </c>
      <c r="I57" s="1">
        <f>IF(A1L450C1=0,0,A1L450C2 / A1L450C1)</f>
        <v>1.0220925283838063E-2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87491</v>
      </c>
      <c r="F58" s="16" t="s">
        <v>2609</v>
      </c>
      <c r="G58" s="15">
        <v>1103</v>
      </c>
      <c r="H58" s="16" t="s">
        <v>2672</v>
      </c>
      <c r="I58" s="1">
        <f>IF(A1L451C1=0,0,A1L451C2 / A1L451C1)</f>
        <v>1.2607011006846419E-2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12309959</v>
      </c>
      <c r="F59" s="16" t="s">
        <v>2609</v>
      </c>
      <c r="G59" s="15">
        <v>167464</v>
      </c>
      <c r="H59" s="16" t="s">
        <v>2673</v>
      </c>
      <c r="I59" s="1">
        <f>IF(A1L452C1=0,0,A1L452C2 / A1L452C1)</f>
        <v>1.3603944578531903E-2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31196157</v>
      </c>
      <c r="F60" s="16" t="s">
        <v>2675</v>
      </c>
      <c r="G60" s="17">
        <f>(A1L450C2 - SUM(A1L451C2 + A1L452C2))</f>
        <v>277000</v>
      </c>
      <c r="H60" s="16" t="s">
        <v>2676</v>
      </c>
      <c r="I60" s="1">
        <f>IF(_xlfn.SINGLE(A1L453C1)=0,0,_xlfn.SINGLE(A1L453C2) /_xlfn.SINGLE( A1L453C1))</f>
        <v>8.8792988187615541E-3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44158522</v>
      </c>
      <c r="F61" s="16" t="s">
        <v>2609</v>
      </c>
      <c r="G61" s="15">
        <v>2658745</v>
      </c>
      <c r="H61" s="16" t="s">
        <v>2677</v>
      </c>
      <c r="I61" s="1">
        <f>IF(A1L454C1=0,0,A1L454C2 / A1L454C1)</f>
        <v>6.0209103013003924E-2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39963920</v>
      </c>
      <c r="F62" s="16" t="s">
        <v>2609</v>
      </c>
      <c r="G62" s="15">
        <v>1989474</v>
      </c>
      <c r="H62" s="16" t="s">
        <v>2678</v>
      </c>
      <c r="I62" s="1">
        <f>IF(A1L455C1=0,0,A1L455C2 / A1L455C1)</f>
        <v>4.9781753141333485E-2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170407</v>
      </c>
      <c r="F63" s="16" t="s">
        <v>2609</v>
      </c>
      <c r="G63" s="15">
        <v>285760</v>
      </c>
      <c r="H63" s="16" t="s">
        <v>2679</v>
      </c>
      <c r="I63" s="1">
        <f>IF(A1L456C1=0,0,A1L456C2 / A1L456C1)</f>
        <v>1.6769264173420106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4024195</v>
      </c>
      <c r="F64" s="16" t="s">
        <v>2681</v>
      </c>
      <c r="G64" s="17">
        <f>(A1L454C2 - A1L455C2 - A1L456C2)</f>
        <v>383511</v>
      </c>
      <c r="H64" s="16" t="s">
        <v>2682</v>
      </c>
      <c r="I64" s="1">
        <f>IF(_xlfn.SINGLE(A1L457C1)=0,0,_xlfn.SINGLE(A1L457C2) /_xlfn.SINGLE( A1L457C1))</f>
        <v>9.5301296284101542E-2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677792</v>
      </c>
      <c r="F65" s="16" t="s">
        <v>2609</v>
      </c>
      <c r="G65" s="15">
        <v>153331</v>
      </c>
      <c r="H65" s="16" t="s">
        <v>2683</v>
      </c>
      <c r="I65" s="1">
        <f>IF(A1L458C1=0,0,A1L458C2 / A1L458C1)</f>
        <v>0.22622131863462538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181654</v>
      </c>
      <c r="F66" s="16" t="s">
        <v>2609</v>
      </c>
      <c r="G66" s="15">
        <v>112452</v>
      </c>
      <c r="H66" s="16" t="s">
        <v>2684</v>
      </c>
      <c r="I66" s="1">
        <f>IF(A1L459C1=0,0,A1L459C2 / A1L459C1)</f>
        <v>0.61904499763286247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496138</v>
      </c>
      <c r="F67" s="16" t="s">
        <v>2686</v>
      </c>
      <c r="G67" s="17">
        <f>(A1L458C2 - A1L459C2)</f>
        <v>40879</v>
      </c>
      <c r="H67" s="16" t="s">
        <v>2687</v>
      </c>
      <c r="I67" s="1">
        <f>IF(_xlfn.SINGLE(A1L460C1)=0,0,_xlfn.SINGLE(A1L460C2) /_xlfn.SINGLE( A1L460C1))</f>
        <v>8.2394414457267931E-2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1835562</v>
      </c>
      <c r="F68" s="16" t="s">
        <v>2609</v>
      </c>
      <c r="G68" s="15">
        <v>453079</v>
      </c>
      <c r="H68" s="16" t="s">
        <v>2688</v>
      </c>
      <c r="I68" s="1">
        <f>IF(A1L461C1=0,0,A1L461C2 / A1L461C1)</f>
        <v>0.24683393968713668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810259</v>
      </c>
      <c r="F69" s="16" t="s">
        <v>2609</v>
      </c>
      <c r="G69" s="15">
        <v>134508</v>
      </c>
      <c r="H69" s="16" t="s">
        <v>2689</v>
      </c>
      <c r="I69" s="1">
        <f>IF(A1L462C1=0,0,A1L462C2 / A1L462C1)</f>
        <v>0.16600617827139225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93137</v>
      </c>
      <c r="F70" s="16" t="s">
        <v>2609</v>
      </c>
      <c r="G70" s="15">
        <v>15771</v>
      </c>
      <c r="H70" s="16" t="s">
        <v>2690</v>
      </c>
      <c r="I70" s="1">
        <f>IF(A1L463C1=0,0,A1L463C2 / A1L463C1)</f>
        <v>0.1693312002748639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132351</v>
      </c>
      <c r="F71" s="16" t="s">
        <v>2609</v>
      </c>
      <c r="G71" s="15">
        <v>273820</v>
      </c>
      <c r="H71" s="16" t="s">
        <v>2691</v>
      </c>
      <c r="I71" s="1">
        <f>IF(A1L464C1=0,0,A1L464C2 / A1L464C1)</f>
        <v>2.0688925659798567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799815</v>
      </c>
      <c r="F72" s="16" t="s">
        <v>2693</v>
      </c>
      <c r="G72" s="17">
        <f>(A1L461C2 - SUM(A1L462C2:A1L464C2))</f>
        <v>28980</v>
      </c>
      <c r="H72" s="16" t="s">
        <v>2694</v>
      </c>
      <c r="I72" s="1">
        <f>IF(_xlfn.SINGLE(A1L465C1)=0,0,_xlfn.SINGLE(A1L465C2) /_xlfn.SINGLE( A1L465C1))</f>
        <v>3.6233378968886558E-2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1768700</v>
      </c>
      <c r="F73" s="16" t="s">
        <v>2609</v>
      </c>
      <c r="G73" s="15">
        <v>2955283</v>
      </c>
      <c r="H73" s="16" t="s">
        <v>2695</v>
      </c>
      <c r="I73" s="1">
        <f>IF(A1L466C1=0,0,A1L466C2 / A1L466C1)</f>
        <v>1.6708786114095098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73340</v>
      </c>
      <c r="F74" s="16" t="s">
        <v>2609</v>
      </c>
      <c r="G74" s="15">
        <v>175070</v>
      </c>
      <c r="H74" s="16" t="s">
        <v>2696</v>
      </c>
      <c r="I74" s="1">
        <f>IF(A1L467C1=0,0,A1L467C2 / A1L467C1)</f>
        <v>2.387101172620671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1292880</v>
      </c>
      <c r="F75" s="16" t="s">
        <v>2609</v>
      </c>
      <c r="G75" s="15">
        <v>112636</v>
      </c>
      <c r="H75" s="16" t="s">
        <v>2697</v>
      </c>
      <c r="I75" s="1">
        <f>IF(A1L468C1=0,0,A1L468C2 / A1L468C1)</f>
        <v>8.71202277086814E-2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18022</v>
      </c>
      <c r="F76" s="16" t="s">
        <v>2609</v>
      </c>
      <c r="G76" s="15">
        <v>143605</v>
      </c>
      <c r="H76" s="16" t="s">
        <v>2698</v>
      </c>
      <c r="I76" s="1">
        <f>IF(A1L469C1=0,0,A1L469C2 / A1L469C1)</f>
        <v>7.968316502053046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384458</v>
      </c>
      <c r="F77" s="16" t="s">
        <v>2700</v>
      </c>
      <c r="G77" s="17">
        <f>(A1L466C2 - SUM(A1L467C2:A1L469C2))</f>
        <v>2523972</v>
      </c>
      <c r="H77" s="16" t="s">
        <v>2701</v>
      </c>
      <c r="I77" s="1">
        <f>IF(_xlfn.SINGLE(A1L470C1)=0,0,_xlfn.SINGLE(A1L470C2) /_xlfn.SINGLE( A1L470C1))</f>
        <v>6.5650136035665794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25964620</v>
      </c>
      <c r="F78" s="16" t="s">
        <v>2609</v>
      </c>
      <c r="G78" s="15">
        <v>84123250</v>
      </c>
      <c r="H78" s="16" t="s">
        <v>2702</v>
      </c>
      <c r="I78" s="1">
        <f>IF(A1L471C1=0,0,A1L471C2 / A1L471C1)</f>
        <v>3.2399183966489784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7218205</v>
      </c>
      <c r="F79" s="16" t="s">
        <v>2609</v>
      </c>
      <c r="G79" s="15">
        <v>55699055</v>
      </c>
      <c r="H79" s="16" t="s">
        <v>2703</v>
      </c>
      <c r="I79" s="1">
        <f>IF(A1L472C1=0,0,A1L472C2 / A1L472C1)</f>
        <v>7.7164689836323577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4605400</v>
      </c>
      <c r="F80" s="16" t="s">
        <v>2609</v>
      </c>
      <c r="G80" s="15">
        <v>28036270</v>
      </c>
      <c r="H80" s="16" t="s">
        <v>2704</v>
      </c>
      <c r="I80" s="1">
        <f>IF(A1L473C1=0,0,A1L473C2 / A1L473C1)</f>
        <v>6.0876948799235677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4114922</v>
      </c>
      <c r="F81" s="16" t="s">
        <v>2609</v>
      </c>
      <c r="G81" s="15">
        <v>217482</v>
      </c>
      <c r="H81" s="16" t="s">
        <v>2705</v>
      </c>
      <c r="I81" s="1">
        <f>IF(A1L474C1=0,0,A1L474C2 / A1L474C1)</f>
        <v>5.2852034619368243E-2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10026093</v>
      </c>
      <c r="F82" s="16" t="s">
        <v>2707</v>
      </c>
      <c r="G82" s="17">
        <f>(A1L471C2 - SUM(A1L472C2:A1L474C2))</f>
        <v>170443</v>
      </c>
      <c r="H82" s="16" t="s">
        <v>2708</v>
      </c>
      <c r="I82" s="1">
        <f>IF(_xlfn.SINGLE(A1L475C1)=0,0,_xlfn.SINGLE(A1L475C2) /_xlfn.SINGLE( A1L475C1))</f>
        <v>1.699994205120579E-2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4177005</v>
      </c>
      <c r="F83" s="16" t="s">
        <v>2609</v>
      </c>
      <c r="G83" s="15">
        <v>310541</v>
      </c>
      <c r="H83" s="16" t="s">
        <v>2709</v>
      </c>
      <c r="I83" s="1">
        <f>IF(A1L476C1=0,0,A1L476C2 / A1L476C1)</f>
        <v>7.4345374257392557E-2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28003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120293603</v>
      </c>
      <c r="F85" s="16" t="s">
        <v>2609</v>
      </c>
      <c r="G85" s="15">
        <v>5483831</v>
      </c>
      <c r="H85" s="16" t="s">
        <v>2711</v>
      </c>
      <c r="I85" s="1">
        <f>IF(A1L478C1=0,0,A1L478C2 / A1L478C1)</f>
        <v>4.5587054201045085E-2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119862181</v>
      </c>
      <c r="F86" s="16" t="s">
        <v>2609</v>
      </c>
      <c r="G86" s="15">
        <v>5439246</v>
      </c>
      <c r="H86" s="16" t="s">
        <v>2712</v>
      </c>
      <c r="I86" s="1">
        <f>IF(A1L479C1=0,0,A1L479C2 / A1L479C1)</f>
        <v>4.5379167595824076E-2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431422</v>
      </c>
      <c r="F87" s="16" t="s">
        <v>2714</v>
      </c>
      <c r="G87" s="17">
        <f>(A1L478C2 - A1L479C2)</f>
        <v>44585</v>
      </c>
      <c r="H87" s="16" t="s">
        <v>2715</v>
      </c>
      <c r="I87" s="1">
        <f>IF(_xlfn.SINGLE(A1L480C1)=0,0,_xlfn.SINGLE(A1L480C2) /_xlfn.SINGLE( A1L480C1))</f>
        <v>0.10334428935010269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68092002</v>
      </c>
      <c r="F88" s="16" t="s">
        <v>2609</v>
      </c>
      <c r="G88" s="15">
        <v>1765601</v>
      </c>
      <c r="H88" s="16" t="s">
        <v>2716</v>
      </c>
      <c r="I88" s="1">
        <f>IF(A1L481C1=0,0,A1L481C2 / A1L481C1)</f>
        <v>2.5929638549913689E-2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1085185</v>
      </c>
      <c r="F89" s="16" t="s">
        <v>2609</v>
      </c>
      <c r="G89" s="15">
        <v>2709277</v>
      </c>
      <c r="H89" s="16" t="s">
        <v>2717</v>
      </c>
      <c r="I89" s="1">
        <f>IF(A1L482C1=0,0,A1L482C2 / A1L482C1)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5C29AA-983E-42FA-BB87-71F63450E19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37.299999999999997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26.3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28.3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39.799999999999997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E0E6F-FA08-44F3-8EA3-3BACCE40CB26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D9EDE-958E-4016-AE5F-25D03E3BB949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0.69346996668539429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0.71402274062435223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0.75749082056552153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0.74051123509713801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0.74360412257868858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0.70362460675735294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0.72233815760206421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0.7271317895334396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0.73045221976389962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2.2890000000000001</v>
      </c>
      <c r="F9" s="16" t="s">
        <v>2959</v>
      </c>
      <c r="G9" s="6">
        <v>3.74</v>
      </c>
      <c r="H9" s="16" t="s">
        <v>2959</v>
      </c>
      <c r="I9" s="6">
        <v>3.84</v>
      </c>
      <c r="J9" s="16" t="s">
        <v>2959</v>
      </c>
      <c r="K9" s="6">
        <v>8.8610000000000007</v>
      </c>
      <c r="L9" s="16" t="s">
        <v>3025</v>
      </c>
      <c r="M9" s="1">
        <f>(A1L542C1 * 2 + A1L542C2 + A1L542C3)</f>
        <v>12.158000000000001</v>
      </c>
      <c r="N9" s="16" t="s">
        <v>3026</v>
      </c>
      <c r="O9" s="1">
        <f>(A1L542C4 * 2 + A1L542C2 + A1L542C3)</f>
        <v>25.302000000000003</v>
      </c>
      <c r="P9" s="16" t="s">
        <v>3027</v>
      </c>
      <c r="Q9" s="1">
        <f>(A1L542C1 + A1L542C2 + A1L542C3 + A1L542C4)</f>
        <v>18.73</v>
      </c>
      <c r="R9" s="16" t="s">
        <v>3028</v>
      </c>
      <c r="S9" s="18">
        <f>IF(A1L542C5 &lt;&gt; 0,A1L542C6 / A1L542C5,0)</f>
        <v>2.0810988649448925</v>
      </c>
      <c r="T9" s="16" t="s">
        <v>3029</v>
      </c>
      <c r="U9" s="18">
        <f>_xlfn.SINGLE(IF(A1L542C8 = 0,A1L556C8, A1L542C8))</f>
        <v>2.0810988649448925</v>
      </c>
      <c r="V9" s="16" t="s">
        <v>2965</v>
      </c>
      <c r="W9" s="6">
        <v>1.8779999999999999</v>
      </c>
      <c r="X9" s="16" t="s">
        <v>2965</v>
      </c>
      <c r="Y9" s="6">
        <v>3.3519999999999999</v>
      </c>
      <c r="Z9" s="16" t="s">
        <v>2965</v>
      </c>
      <c r="AA9" s="6">
        <v>3.1549999999999998</v>
      </c>
      <c r="AB9" s="16" t="s">
        <v>2965</v>
      </c>
      <c r="AC9" s="6">
        <v>7.4</v>
      </c>
      <c r="AD9" s="16" t="s">
        <v>3030</v>
      </c>
      <c r="AE9" s="1">
        <f>(A1L542C10 * 2 + A1L542C11 + A1L542C12)</f>
        <v>10.263</v>
      </c>
      <c r="AF9" s="16" t="s">
        <v>3031</v>
      </c>
      <c r="AG9" s="1">
        <f>(A1L542C13 * 2 + A1L542C11 + A1L542C12)</f>
        <v>21.307000000000002</v>
      </c>
      <c r="AH9" s="16" t="s">
        <v>3032</v>
      </c>
      <c r="AI9" s="1">
        <f>(A1L542C10 + A1L542C11 + A1L542C12 + A1L542C13)</f>
        <v>15.785</v>
      </c>
      <c r="AJ9" s="16" t="s">
        <v>3033</v>
      </c>
      <c r="AK9" s="18">
        <f>IF(A1L542C14 &lt;&gt; 0,A1L542C15 / A1L542C14,0)</f>
        <v>2.0760986066452305</v>
      </c>
      <c r="AL9" s="16" t="s">
        <v>3034</v>
      </c>
      <c r="AM9" s="18">
        <f>_xlfn.SINGLE(IF(A1L542C17 = 0,A1L556C17, A1L542C17))</f>
        <v>2.0760986066452305</v>
      </c>
      <c r="AN9" s="16" t="s">
        <v>2971</v>
      </c>
      <c r="AO9" s="6">
        <v>1.615</v>
      </c>
      <c r="AP9" s="16" t="s">
        <v>2971</v>
      </c>
      <c r="AQ9" s="6">
        <v>3.6989999999999998</v>
      </c>
      <c r="AR9" s="16" t="s">
        <v>2971</v>
      </c>
      <c r="AS9" s="6">
        <v>3.1059999999999999</v>
      </c>
      <c r="AT9" s="16" t="s">
        <v>2971</v>
      </c>
      <c r="AU9" s="6">
        <v>7.6210000000000004</v>
      </c>
      <c r="AV9" s="16" t="s">
        <v>3035</v>
      </c>
      <c r="AW9" s="1">
        <f>(A1L542C19 * 2 + A1L542C20 + A1L542C21)</f>
        <v>10.035</v>
      </c>
      <c r="AX9" s="16" t="s">
        <v>3036</v>
      </c>
      <c r="AY9" s="1">
        <f>(A1L542C22 * 2 + A1L542C20 + A1L542C21)</f>
        <v>22.047000000000004</v>
      </c>
      <c r="AZ9" s="16" t="s">
        <v>3037</v>
      </c>
      <c r="BA9" s="1">
        <f>(A1L542C19 + A1L542C20 + A1L542C21 + A1L542C22)</f>
        <v>16.041</v>
      </c>
      <c r="BB9" s="16" t="s">
        <v>3038</v>
      </c>
      <c r="BC9" s="18">
        <f>IF(A1L542C23 &lt;&gt; 0,A1L542C24 / A1L542C23,0)</f>
        <v>2.1970104633781768</v>
      </c>
      <c r="BD9" s="16" t="s">
        <v>3039</v>
      </c>
      <c r="BE9" s="18">
        <f>_xlfn.SINGLE(IF(A1L542C26 = 0,A1L556C26, A1L542C26))</f>
        <v>2.1970104633781768</v>
      </c>
      <c r="BF9" s="16" t="s">
        <v>2977</v>
      </c>
      <c r="BG9" s="6">
        <v>1.4490000000000001</v>
      </c>
      <c r="BH9" s="16" t="s">
        <v>2977</v>
      </c>
      <c r="BI9" s="6">
        <v>2.573</v>
      </c>
      <c r="BJ9" s="16" t="s">
        <v>2977</v>
      </c>
      <c r="BK9" s="6">
        <v>2.5590000000000002</v>
      </c>
      <c r="BL9" s="16" t="s">
        <v>2977</v>
      </c>
      <c r="BM9" s="6">
        <v>5.2309999999999999</v>
      </c>
      <c r="BN9" s="16" t="s">
        <v>3040</v>
      </c>
      <c r="BO9" s="1">
        <f>(A1L542C28 * 2 + A1L542C29 + A1L542C30)</f>
        <v>8.0300000000000011</v>
      </c>
      <c r="BP9" s="16" t="s">
        <v>3041</v>
      </c>
      <c r="BQ9" s="1">
        <f>(A1L542C31 * 2 + A1L542C29 + A1L542C30)</f>
        <v>15.594000000000001</v>
      </c>
      <c r="BR9" s="16" t="s">
        <v>3042</v>
      </c>
      <c r="BS9" s="1">
        <f>(A1L542C28 + A1L542C29 + A1L542C30 + A1L542C31)</f>
        <v>11.812000000000001</v>
      </c>
      <c r="BT9" s="16" t="s">
        <v>3043</v>
      </c>
      <c r="BU9" s="18">
        <f>IF(A1L542C32 &lt;&gt; 0,A1L542C33 / A1L542C32,0)</f>
        <v>1.9419676214196762</v>
      </c>
      <c r="BV9" s="16" t="s">
        <v>3044</v>
      </c>
      <c r="BW9" s="18">
        <f>_xlfn.SINGLE(IF(A1L542C35 = 0,A1L556C35, A1L542C35))</f>
        <v>1.9419676214196762</v>
      </c>
      <c r="BX9" s="16" t="s">
        <v>2983</v>
      </c>
      <c r="BY9" s="6">
        <v>0.46899999999999997</v>
      </c>
      <c r="BZ9" s="16" t="s">
        <v>2983</v>
      </c>
      <c r="CA9" s="6">
        <v>2.6379999999999999</v>
      </c>
      <c r="CB9" s="16" t="s">
        <v>2983</v>
      </c>
      <c r="CC9" s="6">
        <v>2.452</v>
      </c>
      <c r="CD9" s="16" t="s">
        <v>2983</v>
      </c>
      <c r="CE9" s="6">
        <v>5.66</v>
      </c>
      <c r="CF9" s="16" t="s">
        <v>3045</v>
      </c>
      <c r="CG9" s="1">
        <f>(A1L542C37 * 2 + A1L542C38 + A1L542C39)</f>
        <v>6.0279999999999996</v>
      </c>
      <c r="CH9" s="16" t="s">
        <v>3046</v>
      </c>
      <c r="CI9" s="1">
        <f>(A1L542C40 * 2 + A1L542C38 + A1L542C39)</f>
        <v>16.41</v>
      </c>
      <c r="CJ9" s="16" t="s">
        <v>3047</v>
      </c>
      <c r="CK9" s="1">
        <f>(A1L542C37 + A1L542C38 + A1L542C39 + A1L542C40)</f>
        <v>11.218999999999999</v>
      </c>
      <c r="CL9" s="16" t="s">
        <v>3048</v>
      </c>
      <c r="CM9" s="18">
        <f>IF(A1L542C41 &lt;&gt; 0,A1L542C42 / A1L542C41,0)</f>
        <v>2.7222959522229599</v>
      </c>
      <c r="CN9" s="16" t="s">
        <v>3049</v>
      </c>
      <c r="CO9" s="18">
        <f>_xlfn.SINGLE(IF(A1L542C44 = 0,A1L556C44, A1L542C44))</f>
        <v>2.7222959522229599</v>
      </c>
      <c r="CP9" s="16" t="s">
        <v>3050</v>
      </c>
      <c r="CQ9" s="18">
        <f>IF(RUN_YEARS &gt; 1,(A1L542C1 + A1L542C10) / 2, 0)</f>
        <v>2.0834999999999999</v>
      </c>
      <c r="CR9" s="16" t="s">
        <v>3051</v>
      </c>
      <c r="CS9" s="18">
        <f>IF(RUN_YEARS &gt; 1,(A1L542C2 + A1L542C11) / 2, 0)</f>
        <v>3.5460000000000003</v>
      </c>
      <c r="CT9" s="16" t="s">
        <v>3052</v>
      </c>
      <c r="CU9" s="18">
        <f>IF(RUN_YEARS &gt; 1,(A1L542C3 + A1L542C12) / 2, 0)</f>
        <v>3.4974999999999996</v>
      </c>
      <c r="CV9" s="16" t="s">
        <v>3053</v>
      </c>
      <c r="CW9" s="18">
        <f>IF(RUN_YEARS &gt; 1,(A1L542C4 + A1L542C13) / 2, 0)</f>
        <v>8.1305000000000014</v>
      </c>
      <c r="CX9" s="16" t="s">
        <v>3054</v>
      </c>
      <c r="CY9" s="18">
        <f>IF(RUN_YEARS &gt; 1,(A1L542C5 + A1L542C14) / 2, 0)</f>
        <v>11.2105</v>
      </c>
      <c r="CZ9" s="16" t="s">
        <v>3055</v>
      </c>
      <c r="DA9" s="18">
        <f>IF(RUN_YEARS &gt; 1,(A1L542C6 + A1L542C15) / 2, 0)</f>
        <v>23.304500000000004</v>
      </c>
      <c r="DB9" s="16" t="s">
        <v>3056</v>
      </c>
      <c r="DC9" s="18">
        <f>IF(RUN_YEARS &gt; 1,(A1L542C7 + A1L542C16) / 2, 0)</f>
        <v>17.2575</v>
      </c>
      <c r="DD9" s="16" t="s">
        <v>3057</v>
      </c>
      <c r="DE9" s="18">
        <f>IF(A1L542C50 &lt;&gt; 0,A1L542C51 / A1L542C50,0)</f>
        <v>2.0788100441550337</v>
      </c>
      <c r="DF9" s="16" t="s">
        <v>3058</v>
      </c>
      <c r="DG9" s="18">
        <f>_xlfn.SINGLE(IF(A1L542C53 = 0,A1L556C53, A1L542C53))</f>
        <v>2.0788100441550337</v>
      </c>
      <c r="DH9" s="16" t="s">
        <v>3059</v>
      </c>
      <c r="DI9" s="18">
        <f>IF(RUN_YEARS &gt; 2,(A1L542C1 + A1L542C10 + A1L542C19) / 3, 0)</f>
        <v>1.9273333333333333</v>
      </c>
      <c r="DJ9" s="16" t="s">
        <v>3060</v>
      </c>
      <c r="DK9" s="18">
        <f>IF(RUN_YEARS &gt; 2,(A1L542C2 + A1L542C11 + A1L542C20) / 3, 0)</f>
        <v>3.597</v>
      </c>
      <c r="DL9" s="16" t="s">
        <v>3061</v>
      </c>
      <c r="DM9" s="18">
        <f>IF(RUN_YEARS &gt; 2,(A1L542C3 + A1L542C12 + A1L542C21) / 3, 0)</f>
        <v>3.3669999999999995</v>
      </c>
      <c r="DN9" s="16" t="s">
        <v>3062</v>
      </c>
      <c r="DO9" s="18">
        <f>IF(RUN_YEARS &gt; 2,(A1L542C4 + A1L542C13 + A1L542C22) / 3, 0)</f>
        <v>7.9606666666666683</v>
      </c>
      <c r="DP9" s="16" t="s">
        <v>3063</v>
      </c>
      <c r="DQ9" s="18">
        <f>IF(RUN_YEARS &gt; 2,(A1L542C5 + A1L542C14 + A1L542C23) / 3, 0)</f>
        <v>10.818666666666667</v>
      </c>
      <c r="DR9" s="16" t="s">
        <v>3064</v>
      </c>
      <c r="DS9" s="18">
        <f>IF(RUN_YEARS &gt; 2,(A1L542C6 + A1L542C15 + A1L542C24) / 3, 0)</f>
        <v>22.885333333333335</v>
      </c>
      <c r="DT9" s="16" t="s">
        <v>3065</v>
      </c>
      <c r="DU9" s="18">
        <f>IF(RUN_YEARS &gt; 2,(A1L542C7 + A1L542C16 + A1L542C25) / 3, 0)</f>
        <v>16.852</v>
      </c>
      <c r="DV9" s="16" t="s">
        <v>3066</v>
      </c>
      <c r="DW9" s="18">
        <f>IF(A1L542C59 &lt;&gt; 0,A1L542C60 / A1L542C59,0)</f>
        <v>2.1153561745131872</v>
      </c>
      <c r="DX9" s="16" t="s">
        <v>3067</v>
      </c>
      <c r="DY9" s="18">
        <f>_xlfn.SINGLE(IF(A1L542C62 = 0,A1L556C62, A1L542C62))</f>
        <v>2.1153561745131872</v>
      </c>
      <c r="DZ9" s="16" t="s">
        <v>3068</v>
      </c>
      <c r="EA9" s="18">
        <f>IF(RUN_YEARS &gt; 3,(A1L542C1 + A1L542C10 + A1L542C19 + A1L542C28) / 4, 0)</f>
        <v>1.80775</v>
      </c>
      <c r="EB9" s="16" t="s">
        <v>3069</v>
      </c>
      <c r="EC9" s="18">
        <f>IF(RUN_YEARS &gt; 3,(A1L542C2 + A1L542C11 + A1L542C20 + A1L542C29) / 4, 0)</f>
        <v>3.3410000000000002</v>
      </c>
      <c r="ED9" s="16" t="s">
        <v>3070</v>
      </c>
      <c r="EE9" s="18">
        <f>IF(RUN_YEARS &gt; 3,(A1L542C3 + A1L542C12 + A1L542C21 + A1L542C30) / 4, 0)</f>
        <v>3.165</v>
      </c>
      <c r="EF9" s="16" t="s">
        <v>3071</v>
      </c>
      <c r="EG9" s="18">
        <f>IF(RUN_YEARS &gt; 3,(A1L542C4 + A1L542C13 + A1L542C22 + A1L542C31) / 4, 0)</f>
        <v>7.2782500000000017</v>
      </c>
      <c r="EH9" s="16" t="s">
        <v>3072</v>
      </c>
      <c r="EI9" s="18">
        <f>IF(RUN_YEARS &gt; 3,(A1L542C5 + A1L542C14 + A1L542C23 + A1L542C32) / 4, 0)</f>
        <v>10.121500000000001</v>
      </c>
      <c r="EJ9" s="16" t="s">
        <v>3073</v>
      </c>
      <c r="EK9" s="18">
        <f>IF(RUN_YEARS &gt; 3,(A1L542C6 + A1L542C15 + A1L542C24 + A1L542C33) / 4, 0)</f>
        <v>21.0625</v>
      </c>
      <c r="EL9" s="16" t="s">
        <v>3074</v>
      </c>
      <c r="EM9" s="18">
        <f>IF(RUN_YEARS &gt; 3,(A1L542C7 + A1L542C16 + A1L542C25 + A1L542C34) / 4, 0)</f>
        <v>15.591999999999999</v>
      </c>
      <c r="EN9" s="16" t="s">
        <v>3075</v>
      </c>
      <c r="EO9" s="18">
        <f>IF(A1L542C68 &lt;&gt; 0,A1L542C69 / A1L542C68,0)</f>
        <v>2.0809662599417078</v>
      </c>
      <c r="EP9" s="16" t="s">
        <v>3076</v>
      </c>
      <c r="EQ9" s="18">
        <f>_xlfn.SINGLE(IF(A1L542C71 = 0,A1L556C71, A1L542C71))</f>
        <v>2.0809662599417078</v>
      </c>
      <c r="ER9" s="16" t="s">
        <v>3077</v>
      </c>
      <c r="ES9" s="18">
        <f>IF(RUN_YEARS &gt; 4,(A1L542C1 + A1L542C10 + A1L542C19 + A1L542C28 + A1L542C37) / 5, 0)</f>
        <v>1.54</v>
      </c>
      <c r="ET9" s="16" t="s">
        <v>3078</v>
      </c>
      <c r="EU9" s="18">
        <f>IF(RUN_YEARS &gt; 4,(A1L542C2 + A1L542C11 + A1L542C20 + A1L542C29 + A1L542C38) / 5, 0)</f>
        <v>3.2004000000000006</v>
      </c>
      <c r="EV9" s="16" t="s">
        <v>3079</v>
      </c>
      <c r="EW9" s="18">
        <f>IF(RUN_YEARS &gt; 4,(A1L542C3 + A1L542C12 + A1L542C21 + A1L542C30 + A1L542C39) / 5, 0)</f>
        <v>3.0224000000000002</v>
      </c>
      <c r="EX9" s="16" t="s">
        <v>3080</v>
      </c>
      <c r="EY9" s="18">
        <f>IF(RUN_YEARS &gt; 4,(A1L542C4 + A1L542C13 + A1L542C22 + A1L542C31 + A1L542C40) / 5, 0)</f>
        <v>6.9546000000000019</v>
      </c>
      <c r="EZ9" s="16" t="s">
        <v>3081</v>
      </c>
      <c r="FA9" s="18">
        <f>IF(RUN_YEARS &gt; 4,(A1L542C5 + A1L542C14 + A1L542C23 + A1L542C32 + A1L542C41) / 5, 0)</f>
        <v>9.3028000000000013</v>
      </c>
      <c r="FB9" s="16" t="s">
        <v>3082</v>
      </c>
      <c r="FC9" s="18">
        <f>IF(RUN_YEARS &gt; 4,(A1L542C6 + A1L542C15 + A1L542C24 + A1L542C33 + A1L542C42) / 5, 0)</f>
        <v>20.131999999999998</v>
      </c>
      <c r="FD9" s="16" t="s">
        <v>3083</v>
      </c>
      <c r="FE9" s="18">
        <f>IF(RUN_YEARS &gt; 4,(A1L542C7 + A1L542C16 + A1L542C25 + A1L542C34 + A1L542C43) / 5, 0)</f>
        <v>14.717399999999998</v>
      </c>
      <c r="FF9" s="16" t="s">
        <v>3084</v>
      </c>
      <c r="FG9" s="18">
        <f>IF(A1L542C77 &lt;&gt; 0,A1L542C78 / A1L542C77,0)</f>
        <v>2.1640796319387707</v>
      </c>
      <c r="FH9" s="16" t="s">
        <v>3085</v>
      </c>
      <c r="FI9" s="18">
        <f>_xlfn.SINGLE(IF(A1L542C80 = 0,A1L556C80, A1L542C80))</f>
        <v>2.1640796319387707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16.495000000000001</v>
      </c>
      <c r="F10" s="16" t="s">
        <v>2959</v>
      </c>
      <c r="G10" s="6">
        <v>34.316000000000003</v>
      </c>
      <c r="H10" s="16" t="s">
        <v>2959</v>
      </c>
      <c r="I10" s="6">
        <v>23.484999999999999</v>
      </c>
      <c r="J10" s="16" t="s">
        <v>2959</v>
      </c>
      <c r="K10" s="6">
        <v>71.162000000000006</v>
      </c>
      <c r="L10" s="16" t="s">
        <v>3086</v>
      </c>
      <c r="M10" s="1">
        <f>(A1L543C1 * 2 + A1L543C2 + A1L543C3)</f>
        <v>90.791000000000011</v>
      </c>
      <c r="N10" s="16" t="s">
        <v>3087</v>
      </c>
      <c r="O10" s="1">
        <f>(A1L543C4 * 2 + A1L543C2 + A1L543C3)</f>
        <v>200.125</v>
      </c>
      <c r="P10" s="16" t="s">
        <v>3088</v>
      </c>
      <c r="Q10" s="1">
        <f>(A1L543C1 + A1L543C2 + A1L543C3 + A1L543C4)</f>
        <v>145.45800000000003</v>
      </c>
      <c r="R10" s="16" t="s">
        <v>3089</v>
      </c>
      <c r="S10" s="18">
        <f>IF(A1L543C5 &lt;&gt; 0,A1L543C6 / A1L543C5,0)</f>
        <v>2.204238305558921</v>
      </c>
      <c r="T10" s="16" t="s">
        <v>3090</v>
      </c>
      <c r="U10" s="18">
        <f>_xlfn.SINGLE(IF(A1L543C8 = 0,A1L556C8, A1L543C8))</f>
        <v>2.204238305558921</v>
      </c>
      <c r="V10" s="16" t="s">
        <v>2965</v>
      </c>
      <c r="W10" s="6">
        <v>17.869</v>
      </c>
      <c r="X10" s="16" t="s">
        <v>2965</v>
      </c>
      <c r="Y10" s="6">
        <v>32.183</v>
      </c>
      <c r="Z10" s="16" t="s">
        <v>2965</v>
      </c>
      <c r="AA10" s="6">
        <v>24.923999999999999</v>
      </c>
      <c r="AB10" s="16" t="s">
        <v>2965</v>
      </c>
      <c r="AC10" s="6">
        <v>63.151000000000003</v>
      </c>
      <c r="AD10" s="16" t="s">
        <v>3091</v>
      </c>
      <c r="AE10" s="1">
        <f>(A1L543C10 * 2 + A1L543C11 + A1L543C12)</f>
        <v>92.844999999999999</v>
      </c>
      <c r="AF10" s="16" t="s">
        <v>3092</v>
      </c>
      <c r="AG10" s="1">
        <f>(A1L543C13 * 2 + A1L543C11 + A1L543C12)</f>
        <v>183.40900000000002</v>
      </c>
      <c r="AH10" s="16" t="s">
        <v>3093</v>
      </c>
      <c r="AI10" s="1">
        <f>(A1L543C10 + A1L543C11 + A1L543C12 + A1L543C13)</f>
        <v>138.12700000000001</v>
      </c>
      <c r="AJ10" s="16" t="s">
        <v>3094</v>
      </c>
      <c r="AK10" s="18">
        <f>IF(A1L543C14 &lt;&gt; 0,A1L543C15 / A1L543C14,0)</f>
        <v>1.9754321718994026</v>
      </c>
      <c r="AL10" s="16" t="s">
        <v>3095</v>
      </c>
      <c r="AM10" s="18">
        <f>_xlfn.SINGLE(IF(A1L543C17 = 0,A1L556C17, A1L543C17))</f>
        <v>1.9754321718994026</v>
      </c>
      <c r="AN10" s="16" t="s">
        <v>2971</v>
      </c>
      <c r="AO10" s="6">
        <v>21.295999999999999</v>
      </c>
      <c r="AP10" s="16" t="s">
        <v>2971</v>
      </c>
      <c r="AQ10" s="6">
        <v>33.997999999999998</v>
      </c>
      <c r="AR10" s="16" t="s">
        <v>2971</v>
      </c>
      <c r="AS10" s="6">
        <v>27.396999999999998</v>
      </c>
      <c r="AT10" s="16" t="s">
        <v>2971</v>
      </c>
      <c r="AU10" s="6">
        <v>72.191000000000003</v>
      </c>
      <c r="AV10" s="16" t="s">
        <v>3096</v>
      </c>
      <c r="AW10" s="1">
        <f>(A1L543C19 * 2 + A1L543C20 + A1L543C21)</f>
        <v>103.98699999999999</v>
      </c>
      <c r="AX10" s="16" t="s">
        <v>3097</v>
      </c>
      <c r="AY10" s="1">
        <f>(A1L543C22 * 2 + A1L543C20 + A1L543C21)</f>
        <v>205.77699999999999</v>
      </c>
      <c r="AZ10" s="16" t="s">
        <v>3098</v>
      </c>
      <c r="BA10" s="1">
        <f>(A1L543C19 + A1L543C20 + A1L543C21 + A1L543C22)</f>
        <v>154.88200000000001</v>
      </c>
      <c r="BB10" s="16" t="s">
        <v>3099</v>
      </c>
      <c r="BC10" s="18">
        <f>IF(A1L543C23 &lt;&gt; 0,A1L543C24 / A1L543C23,0)</f>
        <v>1.9788723590448807</v>
      </c>
      <c r="BD10" s="16" t="s">
        <v>3100</v>
      </c>
      <c r="BE10" s="18">
        <f>_xlfn.SINGLE(IF(A1L543C26 = 0,A1L556C26, A1L543C26))</f>
        <v>1.9788723590448807</v>
      </c>
      <c r="BF10" s="16" t="s">
        <v>2977</v>
      </c>
      <c r="BG10" s="6">
        <v>21.806999999999999</v>
      </c>
      <c r="BH10" s="16" t="s">
        <v>2977</v>
      </c>
      <c r="BI10" s="6">
        <v>39.475999999999999</v>
      </c>
      <c r="BJ10" s="16" t="s">
        <v>2977</v>
      </c>
      <c r="BK10" s="6">
        <v>29.774999999999999</v>
      </c>
      <c r="BL10" s="16" t="s">
        <v>2977</v>
      </c>
      <c r="BM10" s="6">
        <v>86.445999999999998</v>
      </c>
      <c r="BN10" s="16" t="s">
        <v>3101</v>
      </c>
      <c r="BO10" s="1">
        <f>(A1L543C28 * 2 + A1L543C29 + A1L543C30)</f>
        <v>112.86500000000001</v>
      </c>
      <c r="BP10" s="16" t="s">
        <v>3102</v>
      </c>
      <c r="BQ10" s="1">
        <f>(A1L543C31 * 2 + A1L543C29 + A1L543C30)</f>
        <v>242.143</v>
      </c>
      <c r="BR10" s="16" t="s">
        <v>3103</v>
      </c>
      <c r="BS10" s="1">
        <f>(A1L543C28 + A1L543C29 + A1L543C30 + A1L543C31)</f>
        <v>177.50399999999999</v>
      </c>
      <c r="BT10" s="16" t="s">
        <v>3104</v>
      </c>
      <c r="BU10" s="18">
        <f>IF(A1L543C32 &lt;&gt; 0,A1L543C33 / A1L543C32,0)</f>
        <v>2.1454215212864924</v>
      </c>
      <c r="BV10" s="16" t="s">
        <v>3105</v>
      </c>
      <c r="BW10" s="18">
        <f>_xlfn.SINGLE(IF(A1L543C35 = 0,A1L556C35, A1L543C35))</f>
        <v>2.1454215212864924</v>
      </c>
      <c r="BX10" s="16" t="s">
        <v>2983</v>
      </c>
      <c r="BY10" s="6">
        <v>25.67</v>
      </c>
      <c r="BZ10" s="16" t="s">
        <v>2983</v>
      </c>
      <c r="CA10" s="6">
        <v>41.286000000000001</v>
      </c>
      <c r="CB10" s="16" t="s">
        <v>2983</v>
      </c>
      <c r="CC10" s="6">
        <v>27.074999999999999</v>
      </c>
      <c r="CD10" s="16" t="s">
        <v>2983</v>
      </c>
      <c r="CE10" s="6">
        <v>91.48</v>
      </c>
      <c r="CF10" s="16" t="s">
        <v>3106</v>
      </c>
      <c r="CG10" s="1">
        <f>(A1L543C37 * 2 + A1L543C38 + A1L543C39)</f>
        <v>119.70100000000001</v>
      </c>
      <c r="CH10" s="16" t="s">
        <v>3107</v>
      </c>
      <c r="CI10" s="1">
        <f>(A1L543C40 * 2 + A1L543C38 + A1L543C39)</f>
        <v>251.321</v>
      </c>
      <c r="CJ10" s="16" t="s">
        <v>3108</v>
      </c>
      <c r="CK10" s="1">
        <f>(A1L543C37 + A1L543C38 + A1L543C39 + A1L543C40)</f>
        <v>185.51100000000002</v>
      </c>
      <c r="CL10" s="16" t="s">
        <v>3109</v>
      </c>
      <c r="CM10" s="18">
        <f>IF(A1L543C41 &lt;&gt; 0,A1L543C42 / A1L543C41,0)</f>
        <v>2.0995731029815956</v>
      </c>
      <c r="CN10" s="16" t="s">
        <v>3110</v>
      </c>
      <c r="CO10" s="18">
        <f>_xlfn.SINGLE(IF(A1L543C44 = 0,A1L556C44, A1L543C44))</f>
        <v>2.0995731029815956</v>
      </c>
      <c r="CP10" s="16" t="s">
        <v>3111</v>
      </c>
      <c r="CQ10" s="18">
        <f>IF(RUN_YEARS &gt; 1,(A1L543C1 + A1L543C10) / 2, 0)</f>
        <v>17.182000000000002</v>
      </c>
      <c r="CR10" s="16" t="s">
        <v>3112</v>
      </c>
      <c r="CS10" s="18">
        <f>IF(RUN_YEARS &gt; 1,(A1L543C2 + A1L543C11) / 2, 0)</f>
        <v>33.249499999999998</v>
      </c>
      <c r="CT10" s="16" t="s">
        <v>3113</v>
      </c>
      <c r="CU10" s="18">
        <f>IF(RUN_YEARS &gt; 1,(A1L543C3 + A1L543C12) / 2, 0)</f>
        <v>24.204499999999999</v>
      </c>
      <c r="CV10" s="16" t="s">
        <v>3114</v>
      </c>
      <c r="CW10" s="18">
        <f>IF(RUN_YEARS &gt; 1,(A1L543C4 + A1L543C13) / 2, 0)</f>
        <v>67.156500000000008</v>
      </c>
      <c r="CX10" s="16" t="s">
        <v>3115</v>
      </c>
      <c r="CY10" s="18">
        <f>IF(RUN_YEARS &gt; 1,(A1L543C5 + A1L543C14) / 2, 0)</f>
        <v>91.818000000000012</v>
      </c>
      <c r="CZ10" s="16" t="s">
        <v>3116</v>
      </c>
      <c r="DA10" s="18">
        <f>IF(RUN_YEARS &gt; 1,(A1L543C6 + A1L543C15) / 2, 0)</f>
        <v>191.767</v>
      </c>
      <c r="DB10" s="16" t="s">
        <v>3117</v>
      </c>
      <c r="DC10" s="18">
        <f>IF(RUN_YEARS &gt; 1,(A1L543C7 + A1L543C16) / 2, 0)</f>
        <v>141.79250000000002</v>
      </c>
      <c r="DD10" s="16" t="s">
        <v>3118</v>
      </c>
      <c r="DE10" s="18">
        <f>IF(A1L543C50 &lt;&gt; 0,A1L543C51 / A1L543C50,0)</f>
        <v>2.0885556209022194</v>
      </c>
      <c r="DF10" s="16" t="s">
        <v>3119</v>
      </c>
      <c r="DG10" s="18">
        <f>_xlfn.SINGLE(IF(A1L543C53 = 0,A1L556C53, A1L543C53))</f>
        <v>2.0885556209022194</v>
      </c>
      <c r="DH10" s="16" t="s">
        <v>3120</v>
      </c>
      <c r="DI10" s="18">
        <f>IF(RUN_YEARS &gt; 2,(A1L543C1 + A1L543C10 + A1L543C19) / 3, 0)</f>
        <v>18.553333333333335</v>
      </c>
      <c r="DJ10" s="16" t="s">
        <v>3121</v>
      </c>
      <c r="DK10" s="18">
        <f>IF(RUN_YEARS &gt; 2,(A1L543C2 + A1L543C11 + A1L543C20) / 3, 0)</f>
        <v>33.498999999999995</v>
      </c>
      <c r="DL10" s="16" t="s">
        <v>3122</v>
      </c>
      <c r="DM10" s="18">
        <f>IF(RUN_YEARS &gt; 2,(A1L543C3 + A1L543C12 + A1L543C21) / 3, 0)</f>
        <v>25.268666666666665</v>
      </c>
      <c r="DN10" s="16" t="s">
        <v>3123</v>
      </c>
      <c r="DO10" s="18">
        <f>IF(RUN_YEARS &gt; 2,(A1L543C4 + A1L543C13 + A1L543C22) / 3, 0)</f>
        <v>68.834666666666678</v>
      </c>
      <c r="DP10" s="16" t="s">
        <v>3124</v>
      </c>
      <c r="DQ10" s="18">
        <f>IF(RUN_YEARS &gt; 2,(A1L543C5 + A1L543C14 + A1L543C23) / 3, 0)</f>
        <v>95.874333333333354</v>
      </c>
      <c r="DR10" s="16" t="s">
        <v>3125</v>
      </c>
      <c r="DS10" s="18">
        <f>IF(RUN_YEARS &gt; 2,(A1L543C6 + A1L543C15 + A1L543C24) / 3, 0)</f>
        <v>196.43699999999998</v>
      </c>
      <c r="DT10" s="16" t="s">
        <v>3126</v>
      </c>
      <c r="DU10" s="18">
        <f>IF(RUN_YEARS &gt; 2,(A1L543C7 + A1L543C16 + A1L543C25) / 3, 0)</f>
        <v>146.15566666666669</v>
      </c>
      <c r="DV10" s="16" t="s">
        <v>3127</v>
      </c>
      <c r="DW10" s="18">
        <f>IF(A1L543C59 &lt;&gt; 0,A1L543C60 / A1L543C59,0)</f>
        <v>2.0489008180847841</v>
      </c>
      <c r="DX10" s="16" t="s">
        <v>3128</v>
      </c>
      <c r="DY10" s="18">
        <f>_xlfn.SINGLE(IF(A1L543C62 = 0,A1L556C62, A1L543C62))</f>
        <v>2.0489008180847841</v>
      </c>
      <c r="DZ10" s="16" t="s">
        <v>3129</v>
      </c>
      <c r="EA10" s="18">
        <f>IF(RUN_YEARS &gt; 3,(A1L543C1 + A1L543C10 + A1L543C19 + A1L543C28) / 4, 0)</f>
        <v>19.36675</v>
      </c>
      <c r="EB10" s="16" t="s">
        <v>3130</v>
      </c>
      <c r="EC10" s="18">
        <f>IF(RUN_YEARS &gt; 3,(A1L543C2 + A1L543C11 + A1L543C20 + A1L543C29) / 4, 0)</f>
        <v>34.993249999999996</v>
      </c>
      <c r="ED10" s="16" t="s">
        <v>3131</v>
      </c>
      <c r="EE10" s="18">
        <f>IF(RUN_YEARS &gt; 3,(A1L543C3 + A1L543C12 + A1L543C21 + A1L543C30) / 4, 0)</f>
        <v>26.395249999999997</v>
      </c>
      <c r="EF10" s="16" t="s">
        <v>3132</v>
      </c>
      <c r="EG10" s="18">
        <f>IF(RUN_YEARS &gt; 3,(A1L543C4 + A1L543C13 + A1L543C22 + A1L543C31) / 4, 0)</f>
        <v>73.237500000000011</v>
      </c>
      <c r="EH10" s="16" t="s">
        <v>3133</v>
      </c>
      <c r="EI10" s="18">
        <f>IF(RUN_YEARS &gt; 3,(A1L543C5 + A1L543C14 + A1L543C23 + A1L543C32) / 4, 0)</f>
        <v>100.12200000000001</v>
      </c>
      <c r="EJ10" s="16" t="s">
        <v>3134</v>
      </c>
      <c r="EK10" s="18">
        <f>IF(RUN_YEARS &gt; 3,(A1L543C6 + A1L543C15 + A1L543C24 + A1L543C33) / 4, 0)</f>
        <v>207.86349999999999</v>
      </c>
      <c r="EL10" s="16" t="s">
        <v>3135</v>
      </c>
      <c r="EM10" s="18">
        <f>IF(RUN_YEARS &gt; 3,(A1L543C7 + A1L543C16 + A1L543C25 + A1L543C34) / 4, 0)</f>
        <v>153.99275</v>
      </c>
      <c r="EN10" s="16" t="s">
        <v>3136</v>
      </c>
      <c r="EO10" s="18">
        <f>IF(A1L543C68 &lt;&gt; 0,A1L543C69 / A1L543C68,0)</f>
        <v>2.0761021553704477</v>
      </c>
      <c r="EP10" s="16" t="s">
        <v>3137</v>
      </c>
      <c r="EQ10" s="18">
        <f>_xlfn.SINGLE(IF(A1L543C71 = 0,A1L556C71, A1L543C71))</f>
        <v>2.0761021553704477</v>
      </c>
      <c r="ER10" s="16" t="s">
        <v>3138</v>
      </c>
      <c r="ES10" s="18">
        <f>IF(RUN_YEARS &gt; 4,(A1L543C1 + A1L543C10 + A1L543C19 + A1L543C28 + A1L543C37) / 5, 0)</f>
        <v>20.627400000000002</v>
      </c>
      <c r="ET10" s="16" t="s">
        <v>3139</v>
      </c>
      <c r="EU10" s="18">
        <f>IF(RUN_YEARS &gt; 4,(A1L543C2 + A1L543C11 + A1L543C20 + A1L543C29 + A1L543C38) / 5, 0)</f>
        <v>36.251799999999996</v>
      </c>
      <c r="EV10" s="16" t="s">
        <v>3140</v>
      </c>
      <c r="EW10" s="18">
        <f>IF(RUN_YEARS &gt; 4,(A1L543C3 + A1L543C12 + A1L543C21 + A1L543C30 + A1L543C39) / 5, 0)</f>
        <v>26.531199999999995</v>
      </c>
      <c r="EX10" s="16" t="s">
        <v>3141</v>
      </c>
      <c r="EY10" s="18">
        <f>IF(RUN_YEARS &gt; 4,(A1L543C4 + A1L543C13 + A1L543C22 + A1L543C31 + A1L543C40) / 5, 0)</f>
        <v>76.88600000000001</v>
      </c>
      <c r="EZ10" s="16" t="s">
        <v>3142</v>
      </c>
      <c r="FA10" s="18">
        <f>IF(RUN_YEARS &gt; 4,(A1L543C5 + A1L543C14 + A1L543C23 + A1L543C32 + A1L543C41) / 5, 0)</f>
        <v>104.03780000000002</v>
      </c>
      <c r="FB10" s="16" t="s">
        <v>3143</v>
      </c>
      <c r="FC10" s="18">
        <f>IF(RUN_YEARS &gt; 4,(A1L543C6 + A1L543C15 + A1L543C24 + A1L543C33 + A1L543C42) / 5, 0)</f>
        <v>216.55499999999998</v>
      </c>
      <c r="FD10" s="16" t="s">
        <v>3144</v>
      </c>
      <c r="FE10" s="18">
        <f>IF(RUN_YEARS &gt; 4,(A1L543C7 + A1L543C16 + A1L543C25 + A1L543C34 + A1L543C43) / 5, 0)</f>
        <v>160.29640000000001</v>
      </c>
      <c r="FF10" s="16" t="s">
        <v>3145</v>
      </c>
      <c r="FG10" s="18">
        <f>IF(A1L543C77 &lt;&gt; 0,A1L543C78 / A1L543C77,0)</f>
        <v>2.0815030690768159</v>
      </c>
      <c r="FH10" s="16" t="s">
        <v>3146</v>
      </c>
      <c r="FI10" s="18">
        <f>_xlfn.SINGLE(IF(A1L543C80 = 0,A1L556C80, A1L543C80))</f>
        <v>2.0815030690768159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5.4050000000000002</v>
      </c>
      <c r="F11" s="16" t="s">
        <v>2959</v>
      </c>
      <c r="G11" s="6">
        <v>8.7530000000000001</v>
      </c>
      <c r="H11" s="16" t="s">
        <v>2959</v>
      </c>
      <c r="I11" s="6">
        <v>33.112000000000002</v>
      </c>
      <c r="J11" s="16" t="s">
        <v>2959</v>
      </c>
      <c r="K11" s="6">
        <v>7.367</v>
      </c>
      <c r="L11" s="16" t="s">
        <v>3147</v>
      </c>
      <c r="M11" s="1">
        <f>(A1L544C1 * 2 + A1L544C2 + A1L544C3)</f>
        <v>52.675000000000004</v>
      </c>
      <c r="N11" s="16" t="s">
        <v>3148</v>
      </c>
      <c r="O11" s="1">
        <f>(A1L544C4 * 2 + A1L544C2 + A1L544C3)</f>
        <v>56.599000000000004</v>
      </c>
      <c r="P11" s="16" t="s">
        <v>3149</v>
      </c>
      <c r="Q11" s="1">
        <f>(A1L544C1 + A1L544C2 + A1L544C3 + A1L544C4)</f>
        <v>54.637</v>
      </c>
      <c r="R11" s="16" t="s">
        <v>3150</v>
      </c>
      <c r="S11" s="18">
        <f>IF(A1L544C5 &lt;&gt; 0,A1L544C6 / A1L544C5,0)</f>
        <v>1.0744945420028476</v>
      </c>
      <c r="T11" s="16" t="s">
        <v>3151</v>
      </c>
      <c r="U11" s="18">
        <f>_xlfn.SINGLE(IF(A1L544C8 = 0,A1L556C8, A1L544C8))</f>
        <v>1.0744945420028476</v>
      </c>
      <c r="V11" s="16" t="s">
        <v>2965</v>
      </c>
      <c r="W11" s="6">
        <v>6.3360000000000003</v>
      </c>
      <c r="X11" s="16" t="s">
        <v>2965</v>
      </c>
      <c r="Y11" s="6">
        <v>6.7530000000000001</v>
      </c>
      <c r="Z11" s="16" t="s">
        <v>2965</v>
      </c>
      <c r="AA11" s="6">
        <v>35.825000000000003</v>
      </c>
      <c r="AB11" s="16" t="s">
        <v>2965</v>
      </c>
      <c r="AC11" s="6">
        <v>7.5309999999999997</v>
      </c>
      <c r="AD11" s="16" t="s">
        <v>3152</v>
      </c>
      <c r="AE11" s="1">
        <f>(A1L544C10 * 2 + A1L544C11 + A1L544C12)</f>
        <v>55.25</v>
      </c>
      <c r="AF11" s="16" t="s">
        <v>3153</v>
      </c>
      <c r="AG11" s="1">
        <f>(A1L544C13 * 2 + A1L544C11 + A1L544C12)</f>
        <v>57.64</v>
      </c>
      <c r="AH11" s="16" t="s">
        <v>3154</v>
      </c>
      <c r="AI11" s="1">
        <f>(A1L544C10 + A1L544C11 + A1L544C12 + A1L544C13)</f>
        <v>56.445</v>
      </c>
      <c r="AJ11" s="16" t="s">
        <v>3155</v>
      </c>
      <c r="AK11" s="18">
        <f>IF(A1L544C14 &lt;&gt; 0,A1L544C15 / A1L544C14,0)</f>
        <v>1.0432579185520363</v>
      </c>
      <c r="AL11" s="16" t="s">
        <v>3156</v>
      </c>
      <c r="AM11" s="18">
        <f>_xlfn.SINGLE(IF(A1L544C17 = 0,A1L556C17, A1L544C17))</f>
        <v>1.0432579185520363</v>
      </c>
      <c r="AN11" s="16" t="s">
        <v>2971</v>
      </c>
      <c r="AO11" s="6">
        <v>4.9829999999999997</v>
      </c>
      <c r="AP11" s="16" t="s">
        <v>2971</v>
      </c>
      <c r="AQ11" s="6">
        <v>6.2220000000000004</v>
      </c>
      <c r="AR11" s="16" t="s">
        <v>2971</v>
      </c>
      <c r="AS11" s="6">
        <v>40.136000000000003</v>
      </c>
      <c r="AT11" s="16" t="s">
        <v>2971</v>
      </c>
      <c r="AU11" s="6">
        <v>10.731</v>
      </c>
      <c r="AV11" s="16" t="s">
        <v>3157</v>
      </c>
      <c r="AW11" s="1">
        <f>(A1L544C19 * 2 + A1L544C20 + A1L544C21)</f>
        <v>56.323999999999998</v>
      </c>
      <c r="AX11" s="16" t="s">
        <v>3158</v>
      </c>
      <c r="AY11" s="1">
        <f>(A1L544C22 * 2 + A1L544C20 + A1L544C21)</f>
        <v>67.820000000000007</v>
      </c>
      <c r="AZ11" s="16" t="s">
        <v>3159</v>
      </c>
      <c r="BA11" s="1">
        <f>(A1L544C19 + A1L544C20 + A1L544C21 + A1L544C22)</f>
        <v>62.072000000000003</v>
      </c>
      <c r="BB11" s="16" t="s">
        <v>3160</v>
      </c>
      <c r="BC11" s="18">
        <f>IF(A1L544C23 &lt;&gt; 0,A1L544C24 / A1L544C23,0)</f>
        <v>1.2041048221007034</v>
      </c>
      <c r="BD11" s="16" t="s">
        <v>3161</v>
      </c>
      <c r="BE11" s="18">
        <f>_xlfn.SINGLE(IF(A1L544C26 = 0,A1L556C26, A1L544C26))</f>
        <v>1.2041048221007034</v>
      </c>
      <c r="BF11" s="16" t="s">
        <v>2977</v>
      </c>
      <c r="BG11" s="6">
        <v>4.8179999999999996</v>
      </c>
      <c r="BH11" s="16" t="s">
        <v>2977</v>
      </c>
      <c r="BI11" s="6">
        <v>5.7080000000000002</v>
      </c>
      <c r="BJ11" s="16" t="s">
        <v>2977</v>
      </c>
      <c r="BK11" s="6">
        <v>43.929000000000002</v>
      </c>
      <c r="BL11" s="16" t="s">
        <v>2977</v>
      </c>
      <c r="BM11" s="6">
        <v>12.048999999999999</v>
      </c>
      <c r="BN11" s="16" t="s">
        <v>3162</v>
      </c>
      <c r="BO11" s="1">
        <f>(A1L544C28 * 2 + A1L544C29 + A1L544C30)</f>
        <v>59.273000000000003</v>
      </c>
      <c r="BP11" s="16" t="s">
        <v>3163</v>
      </c>
      <c r="BQ11" s="1">
        <f>(A1L544C31 * 2 + A1L544C29 + A1L544C30)</f>
        <v>73.734999999999999</v>
      </c>
      <c r="BR11" s="16" t="s">
        <v>3164</v>
      </c>
      <c r="BS11" s="1">
        <f>(A1L544C28 + A1L544C29 + A1L544C30 + A1L544C31)</f>
        <v>66.503999999999991</v>
      </c>
      <c r="BT11" s="16" t="s">
        <v>3165</v>
      </c>
      <c r="BU11" s="18">
        <f>IF(A1L544C32 &lt;&gt; 0,A1L544C33 / A1L544C32,0)</f>
        <v>1.2439896748941339</v>
      </c>
      <c r="BV11" s="16" t="s">
        <v>3166</v>
      </c>
      <c r="BW11" s="18">
        <f>_xlfn.SINGLE(IF(A1L544C35 = 0,A1L556C35, A1L544C35))</f>
        <v>1.2439896748941339</v>
      </c>
      <c r="BX11" s="16" t="s">
        <v>2983</v>
      </c>
      <c r="BY11" s="6">
        <v>4.7060000000000004</v>
      </c>
      <c r="BZ11" s="16" t="s">
        <v>2983</v>
      </c>
      <c r="CA11" s="6">
        <v>5.0289999999999999</v>
      </c>
      <c r="CB11" s="16" t="s">
        <v>2983</v>
      </c>
      <c r="CC11" s="6">
        <v>32.640999999999998</v>
      </c>
      <c r="CD11" s="16" t="s">
        <v>2983</v>
      </c>
      <c r="CE11" s="6">
        <v>11.545999999999999</v>
      </c>
      <c r="CF11" s="16" t="s">
        <v>3167</v>
      </c>
      <c r="CG11" s="1">
        <f>(A1L544C37 * 2 + A1L544C38 + A1L544C39)</f>
        <v>47.082000000000001</v>
      </c>
      <c r="CH11" s="16" t="s">
        <v>3168</v>
      </c>
      <c r="CI11" s="1">
        <f>(A1L544C40 * 2 + A1L544C38 + A1L544C39)</f>
        <v>60.762</v>
      </c>
      <c r="CJ11" s="16" t="s">
        <v>3169</v>
      </c>
      <c r="CK11" s="1">
        <f>(A1L544C37 + A1L544C38 + A1L544C39 + A1L544C40)</f>
        <v>53.921999999999997</v>
      </c>
      <c r="CL11" s="16" t="s">
        <v>3170</v>
      </c>
      <c r="CM11" s="18">
        <f>IF(A1L544C41 &lt;&gt; 0,A1L544C42 / A1L544C41,0)</f>
        <v>1.2905569007263922</v>
      </c>
      <c r="CN11" s="16" t="s">
        <v>3171</v>
      </c>
      <c r="CO11" s="18">
        <f>_xlfn.SINGLE(IF(A1L544C44 = 0,A1L556C44, A1L544C44))</f>
        <v>1.2905569007263922</v>
      </c>
      <c r="CP11" s="16" t="s">
        <v>3172</v>
      </c>
      <c r="CQ11" s="18">
        <f>IF(RUN_YEARS &gt; 1,(A1L544C1 + A1L544C10) / 2, 0)</f>
        <v>5.8704999999999998</v>
      </c>
      <c r="CR11" s="16" t="s">
        <v>3173</v>
      </c>
      <c r="CS11" s="18">
        <f>IF(RUN_YEARS &gt; 1,(A1L544C2 + A1L544C11) / 2, 0)</f>
        <v>7.7530000000000001</v>
      </c>
      <c r="CT11" s="16" t="s">
        <v>3174</v>
      </c>
      <c r="CU11" s="18">
        <f>IF(RUN_YEARS &gt; 1,(A1L544C3 + A1L544C12) / 2, 0)</f>
        <v>34.468500000000006</v>
      </c>
      <c r="CV11" s="16" t="s">
        <v>3175</v>
      </c>
      <c r="CW11" s="18">
        <f>IF(RUN_YEARS &gt; 1,(A1L544C4 + A1L544C13) / 2, 0)</f>
        <v>7.4489999999999998</v>
      </c>
      <c r="CX11" s="16" t="s">
        <v>3176</v>
      </c>
      <c r="CY11" s="18">
        <f>IF(RUN_YEARS &gt; 1,(A1L544C5 + A1L544C14) / 2, 0)</f>
        <v>53.962500000000006</v>
      </c>
      <c r="CZ11" s="16" t="s">
        <v>3177</v>
      </c>
      <c r="DA11" s="18">
        <f>IF(RUN_YEARS &gt; 1,(A1L544C6 + A1L544C15) / 2, 0)</f>
        <v>57.119500000000002</v>
      </c>
      <c r="DB11" s="16" t="s">
        <v>3178</v>
      </c>
      <c r="DC11" s="18">
        <f>IF(RUN_YEARS &gt; 1,(A1L544C7 + A1L544C16) / 2, 0)</f>
        <v>55.540999999999997</v>
      </c>
      <c r="DD11" s="16" t="s">
        <v>3179</v>
      </c>
      <c r="DE11" s="18">
        <f>IF(A1L544C50 &lt;&gt; 0,A1L544C51 / A1L544C50,0)</f>
        <v>1.0585035904563354</v>
      </c>
      <c r="DF11" s="16" t="s">
        <v>3180</v>
      </c>
      <c r="DG11" s="18">
        <f>_xlfn.SINGLE(IF(A1L544C53 = 0,A1L556C53, A1L544C53))</f>
        <v>1.0585035904563354</v>
      </c>
      <c r="DH11" s="16" t="s">
        <v>3181</v>
      </c>
      <c r="DI11" s="18">
        <f>IF(RUN_YEARS &gt; 2,(A1L544C1 + A1L544C10 + A1L544C19) / 3, 0)</f>
        <v>5.5746666666666664</v>
      </c>
      <c r="DJ11" s="16" t="s">
        <v>3182</v>
      </c>
      <c r="DK11" s="18">
        <f>IF(RUN_YEARS &gt; 2,(A1L544C2 + A1L544C11 + A1L544C20) / 3, 0)</f>
        <v>7.2426666666666675</v>
      </c>
      <c r="DL11" s="16" t="s">
        <v>3183</v>
      </c>
      <c r="DM11" s="18">
        <f>IF(RUN_YEARS &gt; 2,(A1L544C3 + A1L544C12 + A1L544C21) / 3, 0)</f>
        <v>36.357666666666667</v>
      </c>
      <c r="DN11" s="16" t="s">
        <v>3184</v>
      </c>
      <c r="DO11" s="18">
        <f>IF(RUN_YEARS &gt; 2,(A1L544C4 + A1L544C13 + A1L544C22) / 3, 0)</f>
        <v>8.5429999999999993</v>
      </c>
      <c r="DP11" s="16" t="s">
        <v>3185</v>
      </c>
      <c r="DQ11" s="18">
        <f>IF(RUN_YEARS &gt; 2,(A1L544C5 + A1L544C14 + A1L544C23) / 3, 0)</f>
        <v>54.749666666666677</v>
      </c>
      <c r="DR11" s="16" t="s">
        <v>3186</v>
      </c>
      <c r="DS11" s="18">
        <f>IF(RUN_YEARS &gt; 2,(A1L544C6 + A1L544C15 + A1L544C24) / 3, 0)</f>
        <v>60.686333333333344</v>
      </c>
      <c r="DT11" s="16" t="s">
        <v>3187</v>
      </c>
      <c r="DU11" s="18">
        <f>IF(RUN_YEARS &gt; 2,(A1L544C7 + A1L544C16 + A1L544C25) / 3, 0)</f>
        <v>57.717999999999996</v>
      </c>
      <c r="DV11" s="16" t="s">
        <v>3188</v>
      </c>
      <c r="DW11" s="18">
        <f>IF(A1L544C59 &lt;&gt; 0,A1L544C60 / A1L544C59,0)</f>
        <v>1.1084329280543566</v>
      </c>
      <c r="DX11" s="16" t="s">
        <v>3189</v>
      </c>
      <c r="DY11" s="18">
        <f>_xlfn.SINGLE(IF(A1L544C62 = 0,A1L556C62, A1L544C62))</f>
        <v>1.1084329280543566</v>
      </c>
      <c r="DZ11" s="16" t="s">
        <v>3190</v>
      </c>
      <c r="EA11" s="18">
        <f>IF(RUN_YEARS &gt; 3,(A1L544C1 + A1L544C10 + A1L544C19 + A1L544C28) / 4, 0)</f>
        <v>5.3855000000000004</v>
      </c>
      <c r="EB11" s="16" t="s">
        <v>3191</v>
      </c>
      <c r="EC11" s="18">
        <f>IF(RUN_YEARS &gt; 3,(A1L544C2 + A1L544C11 + A1L544C20 + A1L544C29) / 4, 0)</f>
        <v>6.859</v>
      </c>
      <c r="ED11" s="16" t="s">
        <v>3192</v>
      </c>
      <c r="EE11" s="18">
        <f>IF(RUN_YEARS &gt; 3,(A1L544C3 + A1L544C12 + A1L544C21 + A1L544C30) / 4, 0)</f>
        <v>38.250500000000002</v>
      </c>
      <c r="EF11" s="16" t="s">
        <v>3193</v>
      </c>
      <c r="EG11" s="18">
        <f>IF(RUN_YEARS &gt; 3,(A1L544C4 + A1L544C13 + A1L544C22 + A1L544C31) / 4, 0)</f>
        <v>9.4194999999999993</v>
      </c>
      <c r="EH11" s="16" t="s">
        <v>3194</v>
      </c>
      <c r="EI11" s="18">
        <f>IF(RUN_YEARS &gt; 3,(A1L544C5 + A1L544C14 + A1L544C23 + A1L544C32) / 4, 0)</f>
        <v>55.880500000000005</v>
      </c>
      <c r="EJ11" s="16" t="s">
        <v>3195</v>
      </c>
      <c r="EK11" s="18">
        <f>IF(RUN_YEARS &gt; 3,(A1L544C6 + A1L544C15 + A1L544C24 + A1L544C33) / 4, 0)</f>
        <v>63.94850000000001</v>
      </c>
      <c r="EL11" s="16" t="s">
        <v>3196</v>
      </c>
      <c r="EM11" s="18">
        <f>IF(RUN_YEARS &gt; 3,(A1L544C7 + A1L544C16 + A1L544C25 + A1L544C34) / 4, 0)</f>
        <v>59.914499999999997</v>
      </c>
      <c r="EN11" s="16" t="s">
        <v>3197</v>
      </c>
      <c r="EO11" s="18">
        <f>IF(A1L544C68 &lt;&gt; 0,A1L544C69 / A1L544C68,0)</f>
        <v>1.1443795241631698</v>
      </c>
      <c r="EP11" s="16" t="s">
        <v>3198</v>
      </c>
      <c r="EQ11" s="18">
        <f>_xlfn.SINGLE(IF(A1L544C71 = 0,A1L556C71, A1L544C71))</f>
        <v>1.1443795241631698</v>
      </c>
      <c r="ER11" s="16" t="s">
        <v>3199</v>
      </c>
      <c r="ES11" s="18">
        <f>IF(RUN_YEARS &gt; 4,(A1L544C1 + A1L544C10 + A1L544C19 + A1L544C28 + A1L544C37) / 5, 0)</f>
        <v>5.2496</v>
      </c>
      <c r="ET11" s="16" t="s">
        <v>3200</v>
      </c>
      <c r="EU11" s="18">
        <f>IF(RUN_YEARS &gt; 4,(A1L544C2 + A1L544C11 + A1L544C20 + A1L544C29 + A1L544C38) / 5, 0)</f>
        <v>6.4930000000000003</v>
      </c>
      <c r="EV11" s="16" t="s">
        <v>3201</v>
      </c>
      <c r="EW11" s="18">
        <f>IF(RUN_YEARS &gt; 4,(A1L544C3 + A1L544C12 + A1L544C21 + A1L544C30 + A1L544C39) / 5, 0)</f>
        <v>37.128599999999999</v>
      </c>
      <c r="EX11" s="16" t="s">
        <v>3202</v>
      </c>
      <c r="EY11" s="18">
        <f>IF(RUN_YEARS &gt; 4,(A1L544C4 + A1L544C13 + A1L544C22 + A1L544C31 + A1L544C40) / 5, 0)</f>
        <v>9.8447999999999993</v>
      </c>
      <c r="EZ11" s="16" t="s">
        <v>3203</v>
      </c>
      <c r="FA11" s="18">
        <f>IF(RUN_YEARS &gt; 4,(A1L544C5 + A1L544C14 + A1L544C23 + A1L544C32 + A1L544C41) / 5, 0)</f>
        <v>54.12080000000001</v>
      </c>
      <c r="FB11" s="16" t="s">
        <v>3204</v>
      </c>
      <c r="FC11" s="18">
        <f>IF(RUN_YEARS &gt; 4,(A1L544C6 + A1L544C15 + A1L544C24 + A1L544C33 + A1L544C42) / 5, 0)</f>
        <v>63.311200000000007</v>
      </c>
      <c r="FD11" s="16" t="s">
        <v>3205</v>
      </c>
      <c r="FE11" s="18">
        <f>IF(RUN_YEARS &gt; 4,(A1L544C7 + A1L544C16 + A1L544C25 + A1L544C34 + A1L544C43) / 5, 0)</f>
        <v>58.715999999999994</v>
      </c>
      <c r="FF11" s="16" t="s">
        <v>3206</v>
      </c>
      <c r="FG11" s="18">
        <f>IF(A1L544C77 &lt;&gt; 0,A1L544C78 / A1L544C77,0)</f>
        <v>1.1698127152591979</v>
      </c>
      <c r="FH11" s="16" t="s">
        <v>3207</v>
      </c>
      <c r="FI11" s="18">
        <f>_xlfn.SINGLE(IF(A1L544C80 = 0,A1L556C80, A1L544C80))</f>
        <v>1.1698127152591979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12.734999999999999</v>
      </c>
      <c r="F12" s="16" t="s">
        <v>2959</v>
      </c>
      <c r="G12" s="6">
        <v>13.946</v>
      </c>
      <c r="H12" s="16" t="s">
        <v>2959</v>
      </c>
      <c r="I12" s="6">
        <v>8.3409999999999993</v>
      </c>
      <c r="J12" s="16" t="s">
        <v>2959</v>
      </c>
      <c r="K12" s="6">
        <v>26.916</v>
      </c>
      <c r="L12" s="16" t="s">
        <v>3208</v>
      </c>
      <c r="M12" s="1">
        <f>(A1L545C1 * 2 + A1L545C2 + A1L545C3)</f>
        <v>47.756999999999998</v>
      </c>
      <c r="N12" s="16" t="s">
        <v>3209</v>
      </c>
      <c r="O12" s="1">
        <f>(A1L545C4 * 2 + A1L545C2 + A1L545C3)</f>
        <v>76.119</v>
      </c>
      <c r="P12" s="16" t="s">
        <v>3210</v>
      </c>
      <c r="Q12" s="1">
        <f>(A1L545C1 + A1L545C2 + A1L545C3 + A1L545C4)</f>
        <v>61.938000000000002</v>
      </c>
      <c r="R12" s="16" t="s">
        <v>3211</v>
      </c>
      <c r="S12" s="18">
        <f>IF(A1L545C5 &lt;&gt; 0,A1L545C6 / A1L545C5,0)</f>
        <v>1.5938815252214336</v>
      </c>
      <c r="T12" s="16" t="s">
        <v>3212</v>
      </c>
      <c r="U12" s="18">
        <f>_xlfn.SINGLE(IF(A1L545C8 = 0,A1L556C8, A1L545C8))</f>
        <v>1.5938815252214336</v>
      </c>
      <c r="V12" s="16" t="s">
        <v>2965</v>
      </c>
      <c r="W12" s="6">
        <v>12.752000000000001</v>
      </c>
      <c r="X12" s="16" t="s">
        <v>2965</v>
      </c>
      <c r="Y12" s="6">
        <v>10.031000000000001</v>
      </c>
      <c r="Z12" s="16" t="s">
        <v>2965</v>
      </c>
      <c r="AA12" s="6">
        <v>6.7709999999999999</v>
      </c>
      <c r="AB12" s="16" t="s">
        <v>2965</v>
      </c>
      <c r="AC12" s="6">
        <v>16.523</v>
      </c>
      <c r="AD12" s="16" t="s">
        <v>3213</v>
      </c>
      <c r="AE12" s="1">
        <f>(A1L545C10 * 2 + A1L545C11 + A1L545C12)</f>
        <v>42.306000000000004</v>
      </c>
      <c r="AF12" s="16" t="s">
        <v>3214</v>
      </c>
      <c r="AG12" s="1">
        <f>(A1L545C13 * 2 + A1L545C11 + A1L545C12)</f>
        <v>49.847999999999999</v>
      </c>
      <c r="AH12" s="16" t="s">
        <v>3215</v>
      </c>
      <c r="AI12" s="1">
        <f>(A1L545C10 + A1L545C11 + A1L545C12 + A1L545C13)</f>
        <v>46.076999999999998</v>
      </c>
      <c r="AJ12" s="16" t="s">
        <v>3216</v>
      </c>
      <c r="AK12" s="18">
        <f>IF(A1L545C14 &lt;&gt; 0,A1L545C15 / A1L545C14,0)</f>
        <v>1.1782725854488723</v>
      </c>
      <c r="AL12" s="16" t="s">
        <v>3217</v>
      </c>
      <c r="AM12" s="18">
        <f>_xlfn.SINGLE(IF(A1L545C17 = 0,A1L556C17, A1L545C17))</f>
        <v>1.1782725854488723</v>
      </c>
      <c r="AN12" s="16" t="s">
        <v>2971</v>
      </c>
      <c r="AO12" s="6">
        <v>12.808999999999999</v>
      </c>
      <c r="AP12" s="16" t="s">
        <v>2971</v>
      </c>
      <c r="AQ12" s="6">
        <v>11.521000000000001</v>
      </c>
      <c r="AR12" s="16" t="s">
        <v>2971</v>
      </c>
      <c r="AS12" s="6">
        <v>8.1340000000000003</v>
      </c>
      <c r="AT12" s="16" t="s">
        <v>2971</v>
      </c>
      <c r="AU12" s="6">
        <v>28.372</v>
      </c>
      <c r="AV12" s="16" t="s">
        <v>3218</v>
      </c>
      <c r="AW12" s="1">
        <f>(A1L545C19 * 2 + A1L545C20 + A1L545C21)</f>
        <v>45.272999999999996</v>
      </c>
      <c r="AX12" s="16" t="s">
        <v>3219</v>
      </c>
      <c r="AY12" s="1">
        <f>(A1L545C22 * 2 + A1L545C20 + A1L545C21)</f>
        <v>76.399000000000001</v>
      </c>
      <c r="AZ12" s="16" t="s">
        <v>3220</v>
      </c>
      <c r="BA12" s="1">
        <f>(A1L545C19 + A1L545C20 + A1L545C21 + A1L545C22)</f>
        <v>60.835999999999999</v>
      </c>
      <c r="BB12" s="16" t="s">
        <v>3221</v>
      </c>
      <c r="BC12" s="18">
        <f>IF(A1L545C23 &lt;&gt; 0,A1L545C24 / A1L545C23,0)</f>
        <v>1.6875179466790362</v>
      </c>
      <c r="BD12" s="16" t="s">
        <v>3222</v>
      </c>
      <c r="BE12" s="18">
        <f>_xlfn.SINGLE(IF(A1L545C26 = 0,A1L556C26, A1L545C26))</f>
        <v>1.6875179466790362</v>
      </c>
      <c r="BF12" s="16" t="s">
        <v>2977</v>
      </c>
      <c r="BG12" s="6">
        <v>13.407</v>
      </c>
      <c r="BH12" s="16" t="s">
        <v>2977</v>
      </c>
      <c r="BI12" s="6">
        <v>11.318</v>
      </c>
      <c r="BJ12" s="16" t="s">
        <v>2977</v>
      </c>
      <c r="BK12" s="6">
        <v>8.282</v>
      </c>
      <c r="BL12" s="16" t="s">
        <v>2977</v>
      </c>
      <c r="BM12" s="6">
        <v>22.696999999999999</v>
      </c>
      <c r="BN12" s="16" t="s">
        <v>3223</v>
      </c>
      <c r="BO12" s="1">
        <f>(A1L545C28 * 2 + A1L545C29 + A1L545C30)</f>
        <v>46.414000000000001</v>
      </c>
      <c r="BP12" s="16" t="s">
        <v>3224</v>
      </c>
      <c r="BQ12" s="1">
        <f>(A1L545C31 * 2 + A1L545C29 + A1L545C30)</f>
        <v>64.994</v>
      </c>
      <c r="BR12" s="16" t="s">
        <v>3225</v>
      </c>
      <c r="BS12" s="1">
        <f>(A1L545C28 + A1L545C29 + A1L545C30 + A1L545C31)</f>
        <v>55.704000000000008</v>
      </c>
      <c r="BT12" s="16" t="s">
        <v>3226</v>
      </c>
      <c r="BU12" s="18">
        <f>IF(A1L545C32 &lt;&gt; 0,A1L545C33 / A1L545C32,0)</f>
        <v>1.4003102512173051</v>
      </c>
      <c r="BV12" s="16" t="s">
        <v>3227</v>
      </c>
      <c r="BW12" s="18">
        <f>_xlfn.SINGLE(IF(A1L545C35 = 0,A1L556C35, A1L545C35))</f>
        <v>1.4003102512173051</v>
      </c>
      <c r="BX12" s="16" t="s">
        <v>2983</v>
      </c>
      <c r="BY12" s="6">
        <v>10.773999999999999</v>
      </c>
      <c r="BZ12" s="16" t="s">
        <v>2983</v>
      </c>
      <c r="CA12" s="6">
        <v>10.776</v>
      </c>
      <c r="CB12" s="16" t="s">
        <v>2983</v>
      </c>
      <c r="CC12" s="6">
        <v>8.3170000000000002</v>
      </c>
      <c r="CD12" s="16" t="s">
        <v>2983</v>
      </c>
      <c r="CE12" s="6">
        <v>22.145</v>
      </c>
      <c r="CF12" s="16" t="s">
        <v>3228</v>
      </c>
      <c r="CG12" s="1">
        <f>(A1L545C37 * 2 + A1L545C38 + A1L545C39)</f>
        <v>40.640999999999998</v>
      </c>
      <c r="CH12" s="16" t="s">
        <v>3229</v>
      </c>
      <c r="CI12" s="1">
        <f>(A1L545C40 * 2 + A1L545C38 + A1L545C39)</f>
        <v>63.383000000000003</v>
      </c>
      <c r="CJ12" s="16" t="s">
        <v>3230</v>
      </c>
      <c r="CK12" s="1">
        <f>(A1L545C37 + A1L545C38 + A1L545C39 + A1L545C40)</f>
        <v>52.012</v>
      </c>
      <c r="CL12" s="16" t="s">
        <v>3231</v>
      </c>
      <c r="CM12" s="18">
        <f>IF(A1L545C41 &lt;&gt; 0,A1L545C42 / A1L545C41,0)</f>
        <v>1.5595826874338723</v>
      </c>
      <c r="CN12" s="16" t="s">
        <v>3232</v>
      </c>
      <c r="CO12" s="18">
        <f>_xlfn.SINGLE(IF(A1L545C44 = 0,A1L556C44, A1L545C44))</f>
        <v>1.5595826874338723</v>
      </c>
      <c r="CP12" s="16" t="s">
        <v>3233</v>
      </c>
      <c r="CQ12" s="18">
        <f>IF(RUN_YEARS &gt; 1,(A1L545C1 + A1L545C10) / 2, 0)</f>
        <v>12.743500000000001</v>
      </c>
      <c r="CR12" s="16" t="s">
        <v>3234</v>
      </c>
      <c r="CS12" s="18">
        <f>IF(RUN_YEARS &gt; 1,(A1L545C2 + A1L545C11) / 2, 0)</f>
        <v>11.9885</v>
      </c>
      <c r="CT12" s="16" t="s">
        <v>3235</v>
      </c>
      <c r="CU12" s="18">
        <f>IF(RUN_YEARS &gt; 1,(A1L545C3 + A1L545C12) / 2, 0)</f>
        <v>7.5559999999999992</v>
      </c>
      <c r="CV12" s="16" t="s">
        <v>3236</v>
      </c>
      <c r="CW12" s="18">
        <f>IF(RUN_YEARS &gt; 1,(A1L545C4 + A1L545C13) / 2, 0)</f>
        <v>21.7195</v>
      </c>
      <c r="CX12" s="16" t="s">
        <v>3237</v>
      </c>
      <c r="CY12" s="18">
        <f>IF(RUN_YEARS &gt; 1,(A1L545C5 + A1L545C14) / 2, 0)</f>
        <v>45.031500000000001</v>
      </c>
      <c r="CZ12" s="16" t="s">
        <v>3238</v>
      </c>
      <c r="DA12" s="18">
        <f>IF(RUN_YEARS &gt; 1,(A1L545C6 + A1L545C15) / 2, 0)</f>
        <v>62.983499999999999</v>
      </c>
      <c r="DB12" s="16" t="s">
        <v>3239</v>
      </c>
      <c r="DC12" s="18">
        <f>IF(RUN_YEARS &gt; 1,(A1L545C7 + A1L545C16) / 2, 0)</f>
        <v>54.0075</v>
      </c>
      <c r="DD12" s="16" t="s">
        <v>3240</v>
      </c>
      <c r="DE12" s="18">
        <f>IF(A1L545C50 &lt;&gt; 0,A1L545C51 / A1L545C50,0)</f>
        <v>1.3986542753405948</v>
      </c>
      <c r="DF12" s="16" t="s">
        <v>3241</v>
      </c>
      <c r="DG12" s="18">
        <f>_xlfn.SINGLE(IF(A1L545C53 = 0,A1L556C53, A1L545C53))</f>
        <v>1.3986542753405948</v>
      </c>
      <c r="DH12" s="16" t="s">
        <v>3242</v>
      </c>
      <c r="DI12" s="18">
        <f>IF(RUN_YEARS &gt; 2,(A1L545C1 + A1L545C10 + A1L545C19) / 3, 0)</f>
        <v>12.765333333333333</v>
      </c>
      <c r="DJ12" s="16" t="s">
        <v>3243</v>
      </c>
      <c r="DK12" s="18">
        <f>IF(RUN_YEARS &gt; 2,(A1L545C2 + A1L545C11 + A1L545C20) / 3, 0)</f>
        <v>11.832666666666668</v>
      </c>
      <c r="DL12" s="16" t="s">
        <v>3244</v>
      </c>
      <c r="DM12" s="18">
        <f>IF(RUN_YEARS &gt; 2,(A1L545C3 + A1L545C12 + A1L545C21) / 3, 0)</f>
        <v>7.7486666666666659</v>
      </c>
      <c r="DN12" s="16" t="s">
        <v>3245</v>
      </c>
      <c r="DO12" s="18">
        <f>IF(RUN_YEARS &gt; 2,(A1L545C4 + A1L545C13 + A1L545C22) / 3, 0)</f>
        <v>23.937000000000001</v>
      </c>
      <c r="DP12" s="16" t="s">
        <v>3246</v>
      </c>
      <c r="DQ12" s="18">
        <f>IF(RUN_YEARS &gt; 2,(A1L545C5 + A1L545C14 + A1L545C23) / 3, 0)</f>
        <v>45.112000000000002</v>
      </c>
      <c r="DR12" s="16" t="s">
        <v>3247</v>
      </c>
      <c r="DS12" s="18">
        <f>IF(RUN_YEARS &gt; 2,(A1L545C6 + A1L545C15 + A1L545C24) / 3, 0)</f>
        <v>67.455333333333328</v>
      </c>
      <c r="DT12" s="16" t="s">
        <v>3248</v>
      </c>
      <c r="DU12" s="18">
        <f>IF(RUN_YEARS &gt; 2,(A1L545C7 + A1L545C16 + A1L545C25) / 3, 0)</f>
        <v>56.283666666666669</v>
      </c>
      <c r="DV12" s="16" t="s">
        <v>3249</v>
      </c>
      <c r="DW12" s="18">
        <f>IF(A1L545C59 &lt;&gt; 0,A1L545C60 / A1L545C59,0)</f>
        <v>1.4952858071762132</v>
      </c>
      <c r="DX12" s="16" t="s">
        <v>3250</v>
      </c>
      <c r="DY12" s="18">
        <f>_xlfn.SINGLE(IF(A1L545C62 = 0,A1L556C62, A1L545C62))</f>
        <v>1.4952858071762132</v>
      </c>
      <c r="DZ12" s="16" t="s">
        <v>3251</v>
      </c>
      <c r="EA12" s="18">
        <f>IF(RUN_YEARS &gt; 3,(A1L545C1 + A1L545C10 + A1L545C19 + A1L545C28) / 4, 0)</f>
        <v>12.925750000000001</v>
      </c>
      <c r="EB12" s="16" t="s">
        <v>3252</v>
      </c>
      <c r="EC12" s="18">
        <f>IF(RUN_YEARS &gt; 3,(A1L545C2 + A1L545C11 + A1L545C20 + A1L545C29) / 4, 0)</f>
        <v>11.704000000000001</v>
      </c>
      <c r="ED12" s="16" t="s">
        <v>3253</v>
      </c>
      <c r="EE12" s="18">
        <f>IF(RUN_YEARS &gt; 3,(A1L545C3 + A1L545C12 + A1L545C21 + A1L545C30) / 4, 0)</f>
        <v>7.8819999999999997</v>
      </c>
      <c r="EF12" s="16" t="s">
        <v>3254</v>
      </c>
      <c r="EG12" s="18">
        <f>IF(RUN_YEARS &gt; 3,(A1L545C4 + A1L545C13 + A1L545C22 + A1L545C31) / 4, 0)</f>
        <v>23.627000000000002</v>
      </c>
      <c r="EH12" s="16" t="s">
        <v>3255</v>
      </c>
      <c r="EI12" s="18">
        <f>IF(RUN_YEARS &gt; 3,(A1L545C5 + A1L545C14 + A1L545C23 + A1L545C32) / 4, 0)</f>
        <v>45.4375</v>
      </c>
      <c r="EJ12" s="16" t="s">
        <v>3256</v>
      </c>
      <c r="EK12" s="18">
        <f>IF(RUN_YEARS &gt; 3,(A1L545C6 + A1L545C15 + A1L545C24 + A1L545C33) / 4, 0)</f>
        <v>66.84</v>
      </c>
      <c r="EL12" s="16" t="s">
        <v>3257</v>
      </c>
      <c r="EM12" s="18">
        <f>IF(RUN_YEARS &gt; 3,(A1L545C7 + A1L545C16 + A1L545C25 + A1L545C34) / 4, 0)</f>
        <v>56.138750000000002</v>
      </c>
      <c r="EN12" s="16" t="s">
        <v>3258</v>
      </c>
      <c r="EO12" s="18">
        <f>IF(A1L545C68 &lt;&gt; 0,A1L545C69 / A1L545C68,0)</f>
        <v>1.4710316368638241</v>
      </c>
      <c r="EP12" s="16" t="s">
        <v>3259</v>
      </c>
      <c r="EQ12" s="18">
        <f>_xlfn.SINGLE(IF(A1L545C71 = 0,A1L556C71, A1L545C71))</f>
        <v>1.4710316368638241</v>
      </c>
      <c r="ER12" s="16" t="s">
        <v>3260</v>
      </c>
      <c r="ES12" s="18">
        <f>IF(RUN_YEARS &gt; 4,(A1L545C1 + A1L545C10 + A1L545C19 + A1L545C28 + A1L545C37) / 5, 0)</f>
        <v>12.4954</v>
      </c>
      <c r="ET12" s="16" t="s">
        <v>3261</v>
      </c>
      <c r="EU12" s="18">
        <f>IF(RUN_YEARS &gt; 4,(A1L545C2 + A1L545C11 + A1L545C20 + A1L545C29 + A1L545C38) / 5, 0)</f>
        <v>11.5184</v>
      </c>
      <c r="EV12" s="16" t="s">
        <v>3262</v>
      </c>
      <c r="EW12" s="18">
        <f>IF(RUN_YEARS &gt; 4,(A1L545C3 + A1L545C12 + A1L545C21 + A1L545C30 + A1L545C39) / 5, 0)</f>
        <v>7.9689999999999994</v>
      </c>
      <c r="EX12" s="16" t="s">
        <v>3263</v>
      </c>
      <c r="EY12" s="18">
        <f>IF(RUN_YEARS &gt; 4,(A1L545C4 + A1L545C13 + A1L545C22 + A1L545C31 + A1L545C40) / 5, 0)</f>
        <v>23.3306</v>
      </c>
      <c r="EZ12" s="16" t="s">
        <v>3264</v>
      </c>
      <c r="FA12" s="18">
        <f>IF(RUN_YEARS &gt; 4,(A1L545C5 + A1L545C14 + A1L545C23 + A1L545C32 + A1L545C41) / 5, 0)</f>
        <v>44.478200000000001</v>
      </c>
      <c r="FB12" s="16" t="s">
        <v>3265</v>
      </c>
      <c r="FC12" s="18">
        <f>IF(RUN_YEARS &gt; 4,(A1L545C6 + A1L545C15 + A1L545C24 + A1L545C33 + A1L545C42) / 5, 0)</f>
        <v>66.148600000000002</v>
      </c>
      <c r="FD12" s="16" t="s">
        <v>3266</v>
      </c>
      <c r="FE12" s="18">
        <f>IF(RUN_YEARS &gt; 4,(A1L545C7 + A1L545C16 + A1L545C25 + A1L545C34 + A1L545C43) / 5, 0)</f>
        <v>55.313400000000001</v>
      </c>
      <c r="FF12" s="16" t="s">
        <v>3267</v>
      </c>
      <c r="FG12" s="18">
        <f>IF(A1L545C77 &lt;&gt; 0,A1L545C78 / A1L545C77,0)</f>
        <v>1.4872139609966231</v>
      </c>
      <c r="FH12" s="16" t="s">
        <v>3268</v>
      </c>
      <c r="FI12" s="18">
        <f>_xlfn.SINGLE(IF(A1L545C80 = 0,A1L556C80, A1L545C80))</f>
        <v>1.4872139609966231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126.05</v>
      </c>
      <c r="F13" s="16" t="s">
        <v>2959</v>
      </c>
      <c r="G13" s="6">
        <v>73.471999999999994</v>
      </c>
      <c r="H13" s="16" t="s">
        <v>2959</v>
      </c>
      <c r="I13" s="6">
        <v>88.366</v>
      </c>
      <c r="J13" s="16" t="s">
        <v>2959</v>
      </c>
      <c r="K13" s="6">
        <v>51.53</v>
      </c>
      <c r="L13" s="16" t="s">
        <v>3269</v>
      </c>
      <c r="M13" s="1">
        <f>(A1L546C1 * 2 + A1L546C2 + A1L546C3)</f>
        <v>413.93799999999999</v>
      </c>
      <c r="N13" s="16" t="s">
        <v>3270</v>
      </c>
      <c r="O13" s="1">
        <f>(A1L546C4 * 2 + A1L546C2 + A1L546C3)</f>
        <v>264.89799999999997</v>
      </c>
      <c r="P13" s="16" t="s">
        <v>3271</v>
      </c>
      <c r="Q13" s="1">
        <f>(A1L546C1 + A1L546C2 + A1L546C3 + A1L546C4)</f>
        <v>339.41800000000001</v>
      </c>
      <c r="R13" s="16" t="s">
        <v>3272</v>
      </c>
      <c r="S13" s="18">
        <f>IF(A1L546C5 &lt;&gt; 0,A1L546C6 / A1L546C5,0)</f>
        <v>0.63994607888137833</v>
      </c>
      <c r="T13" s="16" t="s">
        <v>3273</v>
      </c>
      <c r="U13" s="18">
        <f>_xlfn.SINGLE(IF(A1L546C8 = 0,A1L556C8, A1L546C8))</f>
        <v>0.63994607888137833</v>
      </c>
      <c r="V13" s="16" t="s">
        <v>2965</v>
      </c>
      <c r="W13" s="6">
        <v>108.245</v>
      </c>
      <c r="X13" s="16" t="s">
        <v>2965</v>
      </c>
      <c r="Y13" s="6">
        <v>63.4</v>
      </c>
      <c r="Z13" s="16" t="s">
        <v>2965</v>
      </c>
      <c r="AA13" s="6">
        <v>78.869</v>
      </c>
      <c r="AB13" s="16" t="s">
        <v>2965</v>
      </c>
      <c r="AC13" s="6">
        <v>52.774000000000001</v>
      </c>
      <c r="AD13" s="16" t="s">
        <v>3274</v>
      </c>
      <c r="AE13" s="1">
        <f>(A1L546C10 * 2 + A1L546C11 + A1L546C12)</f>
        <v>358.75900000000001</v>
      </c>
      <c r="AF13" s="16" t="s">
        <v>3275</v>
      </c>
      <c r="AG13" s="1">
        <f>(A1L546C13 * 2 + A1L546C11 + A1L546C12)</f>
        <v>247.81700000000001</v>
      </c>
      <c r="AH13" s="16" t="s">
        <v>3276</v>
      </c>
      <c r="AI13" s="1">
        <f>(A1L546C10 + A1L546C11 + A1L546C12 + A1L546C13)</f>
        <v>303.28800000000001</v>
      </c>
      <c r="AJ13" s="16" t="s">
        <v>3277</v>
      </c>
      <c r="AK13" s="18">
        <f>IF(A1L546C14 &lt;&gt; 0,A1L546C15 / A1L546C14,0)</f>
        <v>0.69076176486164809</v>
      </c>
      <c r="AL13" s="16" t="s">
        <v>3278</v>
      </c>
      <c r="AM13" s="18">
        <f>_xlfn.SINGLE(IF(A1L546C17 = 0,A1L556C17, A1L546C17))</f>
        <v>0.69076176486164809</v>
      </c>
      <c r="AN13" s="16" t="s">
        <v>2971</v>
      </c>
      <c r="AO13" s="6">
        <v>118.11</v>
      </c>
      <c r="AP13" s="16" t="s">
        <v>2971</v>
      </c>
      <c r="AQ13" s="6">
        <v>76.39</v>
      </c>
      <c r="AR13" s="16" t="s">
        <v>2971</v>
      </c>
      <c r="AS13" s="6">
        <v>82.876000000000005</v>
      </c>
      <c r="AT13" s="16" t="s">
        <v>2971</v>
      </c>
      <c r="AU13" s="6">
        <v>45.734999999999999</v>
      </c>
      <c r="AV13" s="16" t="s">
        <v>3279</v>
      </c>
      <c r="AW13" s="1">
        <f>(A1L546C19 * 2 + A1L546C20 + A1L546C21)</f>
        <v>395.48599999999999</v>
      </c>
      <c r="AX13" s="16" t="s">
        <v>3280</v>
      </c>
      <c r="AY13" s="1">
        <f>(A1L546C22 * 2 + A1L546C20 + A1L546C21)</f>
        <v>250.73600000000002</v>
      </c>
      <c r="AZ13" s="16" t="s">
        <v>3281</v>
      </c>
      <c r="BA13" s="1">
        <f>(A1L546C19 + A1L546C20 + A1L546C21 + A1L546C22)</f>
        <v>323.11099999999999</v>
      </c>
      <c r="BB13" s="16" t="s">
        <v>3282</v>
      </c>
      <c r="BC13" s="18">
        <f>IF(A1L546C23 &lt;&gt; 0,A1L546C24 / A1L546C23,0)</f>
        <v>0.63399462939269668</v>
      </c>
      <c r="BD13" s="16" t="s">
        <v>3283</v>
      </c>
      <c r="BE13" s="18">
        <f>_xlfn.SINGLE(IF(A1L546C26 = 0,A1L556C26, A1L546C26))</f>
        <v>0.63399462939269668</v>
      </c>
      <c r="BF13" s="16" t="s">
        <v>2977</v>
      </c>
      <c r="BG13" s="6">
        <v>105.009</v>
      </c>
      <c r="BH13" s="16" t="s">
        <v>2977</v>
      </c>
      <c r="BI13" s="6">
        <v>103.003</v>
      </c>
      <c r="BJ13" s="16" t="s">
        <v>2977</v>
      </c>
      <c r="BK13" s="6">
        <v>84.978999999999999</v>
      </c>
      <c r="BL13" s="16" t="s">
        <v>2977</v>
      </c>
      <c r="BM13" s="6">
        <v>84.853999999999999</v>
      </c>
      <c r="BN13" s="16" t="s">
        <v>3284</v>
      </c>
      <c r="BO13" s="1">
        <f>(A1L546C28 * 2 + A1L546C29 + A1L546C30)</f>
        <v>398</v>
      </c>
      <c r="BP13" s="16" t="s">
        <v>3285</v>
      </c>
      <c r="BQ13" s="1">
        <f>(A1L546C31 * 2 + A1L546C29 + A1L546C30)</f>
        <v>357.69</v>
      </c>
      <c r="BR13" s="16" t="s">
        <v>3286</v>
      </c>
      <c r="BS13" s="1">
        <f>(A1L546C28 + A1L546C29 + A1L546C30 + A1L546C31)</f>
        <v>377.84499999999997</v>
      </c>
      <c r="BT13" s="16" t="s">
        <v>3287</v>
      </c>
      <c r="BU13" s="18">
        <f>IF(A1L546C32 &lt;&gt; 0,A1L546C33 / A1L546C32,0)</f>
        <v>0.89871859296482415</v>
      </c>
      <c r="BV13" s="16" t="s">
        <v>3288</v>
      </c>
      <c r="BW13" s="18">
        <f>_xlfn.SINGLE(IF(A1L546C35 = 0,A1L556C35, A1L546C35))</f>
        <v>0.89871859296482415</v>
      </c>
      <c r="BX13" s="16" t="s">
        <v>2983</v>
      </c>
      <c r="BY13" s="6">
        <v>110.336</v>
      </c>
      <c r="BZ13" s="16" t="s">
        <v>2983</v>
      </c>
      <c r="CA13" s="6">
        <v>117.878</v>
      </c>
      <c r="CB13" s="16" t="s">
        <v>2983</v>
      </c>
      <c r="CC13" s="6">
        <v>83.075000000000003</v>
      </c>
      <c r="CD13" s="16" t="s">
        <v>2983</v>
      </c>
      <c r="CE13" s="6">
        <v>76.436000000000007</v>
      </c>
      <c r="CF13" s="16" t="s">
        <v>3289</v>
      </c>
      <c r="CG13" s="1">
        <f>(A1L546C37 * 2 + A1L546C38 + A1L546C39)</f>
        <v>421.625</v>
      </c>
      <c r="CH13" s="16" t="s">
        <v>3290</v>
      </c>
      <c r="CI13" s="1">
        <f>(A1L546C40 * 2 + A1L546C38 + A1L546C39)</f>
        <v>353.82499999999999</v>
      </c>
      <c r="CJ13" s="16" t="s">
        <v>3291</v>
      </c>
      <c r="CK13" s="1">
        <f>(A1L546C37 + A1L546C38 + A1L546C39 + A1L546C40)</f>
        <v>387.72500000000002</v>
      </c>
      <c r="CL13" s="16" t="s">
        <v>3292</v>
      </c>
      <c r="CM13" s="18">
        <f>IF(A1L546C41 &lt;&gt; 0,A1L546C42 / A1L546C41,0)</f>
        <v>0.83919359620515854</v>
      </c>
      <c r="CN13" s="16" t="s">
        <v>3293</v>
      </c>
      <c r="CO13" s="18">
        <f>_xlfn.SINGLE(IF(A1L546C44 = 0,A1L556C44, A1L546C44))</f>
        <v>0.83919359620515854</v>
      </c>
      <c r="CP13" s="16" t="s">
        <v>3294</v>
      </c>
      <c r="CQ13" s="18">
        <f>IF(RUN_YEARS &gt; 1,(A1L546C1 + A1L546C10) / 2, 0)</f>
        <v>117.14750000000001</v>
      </c>
      <c r="CR13" s="16" t="s">
        <v>3295</v>
      </c>
      <c r="CS13" s="18">
        <f>IF(RUN_YEARS &gt; 1,(A1L546C2 + A1L546C11) / 2, 0)</f>
        <v>68.435999999999993</v>
      </c>
      <c r="CT13" s="16" t="s">
        <v>3296</v>
      </c>
      <c r="CU13" s="18">
        <f>IF(RUN_YEARS &gt; 1,(A1L546C3 + A1L546C12) / 2, 0)</f>
        <v>83.617500000000007</v>
      </c>
      <c r="CV13" s="16" t="s">
        <v>3297</v>
      </c>
      <c r="CW13" s="18">
        <f>IF(RUN_YEARS &gt; 1,(A1L546C4 + A1L546C13) / 2, 0)</f>
        <v>52.152000000000001</v>
      </c>
      <c r="CX13" s="16" t="s">
        <v>3298</v>
      </c>
      <c r="CY13" s="18">
        <f>IF(RUN_YEARS &gt; 1,(A1L546C5 + A1L546C14) / 2, 0)</f>
        <v>386.3485</v>
      </c>
      <c r="CZ13" s="16" t="s">
        <v>3299</v>
      </c>
      <c r="DA13" s="18">
        <f>IF(RUN_YEARS &gt; 1,(A1L546C6 + A1L546C15) / 2, 0)</f>
        <v>256.35749999999996</v>
      </c>
      <c r="DB13" s="16" t="s">
        <v>3300</v>
      </c>
      <c r="DC13" s="18">
        <f>IF(RUN_YEARS &gt; 1,(A1L546C7 + A1L546C16) / 2, 0)</f>
        <v>321.35300000000001</v>
      </c>
      <c r="DD13" s="16" t="s">
        <v>3301</v>
      </c>
      <c r="DE13" s="18">
        <f>IF(A1L546C50 &lt;&gt; 0,A1L546C51 / A1L546C50,0)</f>
        <v>0.66353952454843224</v>
      </c>
      <c r="DF13" s="16" t="s">
        <v>3302</v>
      </c>
      <c r="DG13" s="18">
        <f>_xlfn.SINGLE(IF(A1L546C53 = 0,A1L556C53, A1L546C53))</f>
        <v>0.66353952454843224</v>
      </c>
      <c r="DH13" s="16" t="s">
        <v>3303</v>
      </c>
      <c r="DI13" s="18">
        <f>IF(RUN_YEARS &gt; 2,(A1L546C1 + A1L546C10 + A1L546C19) / 3, 0)</f>
        <v>117.46833333333335</v>
      </c>
      <c r="DJ13" s="16" t="s">
        <v>3304</v>
      </c>
      <c r="DK13" s="18">
        <f>IF(RUN_YEARS &gt; 2,(A1L546C2 + A1L546C11 + A1L546C20) / 3, 0)</f>
        <v>71.087333333333333</v>
      </c>
      <c r="DL13" s="16" t="s">
        <v>3305</v>
      </c>
      <c r="DM13" s="18">
        <f>IF(RUN_YEARS &gt; 2,(A1L546C3 + A1L546C12 + A1L546C21) / 3, 0)</f>
        <v>83.370333333333335</v>
      </c>
      <c r="DN13" s="16" t="s">
        <v>3306</v>
      </c>
      <c r="DO13" s="18">
        <f>IF(RUN_YEARS &gt; 2,(A1L546C4 + A1L546C13 + A1L546C22) / 3, 0)</f>
        <v>50.012999999999998</v>
      </c>
      <c r="DP13" s="16" t="s">
        <v>3307</v>
      </c>
      <c r="DQ13" s="18">
        <f>IF(RUN_YEARS &gt; 2,(A1L546C5 + A1L546C14 + A1L546C23) / 3, 0)</f>
        <v>389.39433333333335</v>
      </c>
      <c r="DR13" s="16" t="s">
        <v>3308</v>
      </c>
      <c r="DS13" s="18">
        <f>IF(RUN_YEARS &gt; 2,(A1L546C6 + A1L546C15 + A1L546C24) / 3, 0)</f>
        <v>254.48366666666664</v>
      </c>
      <c r="DT13" s="16" t="s">
        <v>3309</v>
      </c>
      <c r="DU13" s="18">
        <f>IF(RUN_YEARS &gt; 2,(A1L546C7 + A1L546C16 + A1L546C25) / 3, 0)</f>
        <v>321.93900000000002</v>
      </c>
      <c r="DV13" s="16" t="s">
        <v>3310</v>
      </c>
      <c r="DW13" s="18">
        <f>IF(A1L546C59 &lt;&gt; 0,A1L546C60 / A1L546C59,0)</f>
        <v>0.65353715984567473</v>
      </c>
      <c r="DX13" s="16" t="s">
        <v>3311</v>
      </c>
      <c r="DY13" s="18">
        <f>_xlfn.SINGLE(IF(A1L546C62 = 0,A1L556C62, A1L546C62))</f>
        <v>0.65353715984567473</v>
      </c>
      <c r="DZ13" s="16" t="s">
        <v>3312</v>
      </c>
      <c r="EA13" s="18">
        <f>IF(RUN_YEARS &gt; 3,(A1L546C1 + A1L546C10 + A1L546C19 + A1L546C28) / 4, 0)</f>
        <v>114.35350000000001</v>
      </c>
      <c r="EB13" s="16" t="s">
        <v>3313</v>
      </c>
      <c r="EC13" s="18">
        <f>IF(RUN_YEARS &gt; 3,(A1L546C2 + A1L546C11 + A1L546C20 + A1L546C29) / 4, 0)</f>
        <v>79.066249999999997</v>
      </c>
      <c r="ED13" s="16" t="s">
        <v>3314</v>
      </c>
      <c r="EE13" s="18">
        <f>IF(RUN_YEARS &gt; 3,(A1L546C3 + A1L546C12 + A1L546C21 + A1L546C30) / 4, 0)</f>
        <v>83.772500000000008</v>
      </c>
      <c r="EF13" s="16" t="s">
        <v>3315</v>
      </c>
      <c r="EG13" s="18">
        <f>IF(RUN_YEARS &gt; 3,(A1L546C4 + A1L546C13 + A1L546C22 + A1L546C31) / 4, 0)</f>
        <v>58.723249999999993</v>
      </c>
      <c r="EH13" s="16" t="s">
        <v>3316</v>
      </c>
      <c r="EI13" s="18">
        <f>IF(RUN_YEARS &gt; 3,(A1L546C5 + A1L546C14 + A1L546C23 + A1L546C32) / 4, 0)</f>
        <v>391.54575</v>
      </c>
      <c r="EJ13" s="16" t="s">
        <v>3317</v>
      </c>
      <c r="EK13" s="18">
        <f>IF(RUN_YEARS &gt; 3,(A1L546C6 + A1L546C15 + A1L546C24 + A1L546C33) / 4, 0)</f>
        <v>280.28524999999996</v>
      </c>
      <c r="EL13" s="16" t="s">
        <v>3318</v>
      </c>
      <c r="EM13" s="18">
        <f>IF(RUN_YEARS &gt; 3,(A1L546C7 + A1L546C16 + A1L546C25 + A1L546C34) / 4, 0)</f>
        <v>335.91550000000001</v>
      </c>
      <c r="EN13" s="16" t="s">
        <v>3319</v>
      </c>
      <c r="EO13" s="18">
        <f>IF(A1L546C68 &lt;&gt; 0,A1L546C69 / A1L546C68,0)</f>
        <v>0.71584291235443098</v>
      </c>
      <c r="EP13" s="16" t="s">
        <v>3320</v>
      </c>
      <c r="EQ13" s="18">
        <f>_xlfn.SINGLE(IF(A1L546C71 = 0,A1L556C71, A1L546C71))</f>
        <v>0.71584291235443098</v>
      </c>
      <c r="ER13" s="16" t="s">
        <v>3321</v>
      </c>
      <c r="ES13" s="18">
        <f>IF(RUN_YEARS &gt; 4,(A1L546C1 + A1L546C10 + A1L546C19 + A1L546C28 + A1L546C37) / 5, 0)</f>
        <v>113.55</v>
      </c>
      <c r="ET13" s="16" t="s">
        <v>3322</v>
      </c>
      <c r="EU13" s="18">
        <f>IF(RUN_YEARS &gt; 4,(A1L546C2 + A1L546C11 + A1L546C20 + A1L546C29 + A1L546C38) / 5, 0)</f>
        <v>86.828599999999994</v>
      </c>
      <c r="EV13" s="16" t="s">
        <v>3323</v>
      </c>
      <c r="EW13" s="18">
        <f>IF(RUN_YEARS &gt; 4,(A1L546C3 + A1L546C12 + A1L546C21 + A1L546C30 + A1L546C39) / 5, 0)</f>
        <v>83.63300000000001</v>
      </c>
      <c r="EX13" s="16" t="s">
        <v>3324</v>
      </c>
      <c r="EY13" s="18">
        <f>IF(RUN_YEARS &gt; 4,(A1L546C4 + A1L546C13 + A1L546C22 + A1L546C31 + A1L546C40) / 5, 0)</f>
        <v>62.265799999999992</v>
      </c>
      <c r="EZ13" s="16" t="s">
        <v>3325</v>
      </c>
      <c r="FA13" s="18">
        <f>IF(RUN_YEARS &gt; 4,(A1L546C5 + A1L546C14 + A1L546C23 + A1L546C32 + A1L546C41) / 5, 0)</f>
        <v>397.5616</v>
      </c>
      <c r="FB13" s="16" t="s">
        <v>3326</v>
      </c>
      <c r="FC13" s="18">
        <f>IF(RUN_YEARS &gt; 4,(A1L546C6 + A1L546C15 + A1L546C24 + A1L546C33 + A1L546C42) / 5, 0)</f>
        <v>294.9932</v>
      </c>
      <c r="FD13" s="16" t="s">
        <v>3327</v>
      </c>
      <c r="FE13" s="18">
        <f>IF(RUN_YEARS &gt; 4,(A1L546C7 + A1L546C16 + A1L546C25 + A1L546C34 + A1L546C43) / 5, 0)</f>
        <v>346.27740000000006</v>
      </c>
      <c r="FF13" s="16" t="s">
        <v>3328</v>
      </c>
      <c r="FG13" s="18">
        <f>IF(A1L546C77 &lt;&gt; 0,A1L546C78 / A1L546C77,0)</f>
        <v>0.74200627022328114</v>
      </c>
      <c r="FH13" s="16" t="s">
        <v>3329</v>
      </c>
      <c r="FI13" s="18">
        <f>_xlfn.SINGLE(IF(A1L546C80 = 0,A1L556C80, A1L546C80))</f>
        <v>0.74200627022328114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36.755000000000003</v>
      </c>
      <c r="F14" s="16" t="s">
        <v>2959</v>
      </c>
      <c r="G14" s="6">
        <v>0.89700000000000002</v>
      </c>
      <c r="H14" s="16" t="s">
        <v>2959</v>
      </c>
      <c r="I14" s="6">
        <v>2.0920000000000001</v>
      </c>
      <c r="J14" s="16" t="s">
        <v>2959</v>
      </c>
      <c r="K14" s="6">
        <v>0</v>
      </c>
      <c r="L14" s="16" t="s">
        <v>3330</v>
      </c>
      <c r="M14" s="1">
        <f>(A1L547C1 * 2 + A1L547C2 + A1L547C3)</f>
        <v>76.499000000000009</v>
      </c>
      <c r="N14" s="16" t="s">
        <v>3331</v>
      </c>
      <c r="O14" s="1">
        <f>(A1L547C4 * 2 + A1L547C2 + A1L547C3)</f>
        <v>2.9889999999999999</v>
      </c>
      <c r="P14" s="16" t="s">
        <v>3332</v>
      </c>
      <c r="Q14" s="1">
        <f>(A1L547C1 + A1L547C2 + A1L547C3 + A1L547C4)</f>
        <v>39.744</v>
      </c>
      <c r="R14" s="16" t="s">
        <v>3333</v>
      </c>
      <c r="S14" s="18">
        <f>IF(A1L547C5 &lt;&gt; 0,A1L547C6 / A1L547C5,0)</f>
        <v>3.9072406175244115E-2</v>
      </c>
      <c r="T14" s="16" t="s">
        <v>3334</v>
      </c>
      <c r="U14" s="18">
        <f>_xlfn.SINGLE(IF(A1L547C8 = 0,A1L556C8, A1L547C8))</f>
        <v>3.9072406175244115E-2</v>
      </c>
      <c r="V14" s="16" t="s">
        <v>2965</v>
      </c>
      <c r="W14" s="6">
        <v>28.966999999999999</v>
      </c>
      <c r="X14" s="16" t="s">
        <v>2965</v>
      </c>
      <c r="Y14" s="6">
        <v>0.21</v>
      </c>
      <c r="Z14" s="16" t="s">
        <v>2965</v>
      </c>
      <c r="AA14" s="6">
        <v>4.0270000000000001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62.170999999999999</v>
      </c>
      <c r="AF14" s="16" t="s">
        <v>3336</v>
      </c>
      <c r="AG14" s="1">
        <f>(A1L547C13 * 2 + A1L547C11 + A1L547C12)</f>
        <v>4.2370000000000001</v>
      </c>
      <c r="AH14" s="16" t="s">
        <v>3337</v>
      </c>
      <c r="AI14" s="1">
        <f>(A1L547C10 + A1L547C11 + A1L547C12 + A1L547C13)</f>
        <v>33.204000000000001</v>
      </c>
      <c r="AJ14" s="16" t="s">
        <v>3338</v>
      </c>
      <c r="AK14" s="18">
        <f>IF(A1L547C14 &lt;&gt; 0,A1L547C15 / A1L547C14,0)</f>
        <v>6.8150745524440656E-2</v>
      </c>
      <c r="AL14" s="16" t="s">
        <v>3339</v>
      </c>
      <c r="AM14" s="18">
        <f>_xlfn.SINGLE(IF(A1L547C17 = 0,A1L556C17, A1L547C17))</f>
        <v>6.8150745524440656E-2</v>
      </c>
      <c r="AN14" s="16" t="s">
        <v>2971</v>
      </c>
      <c r="AO14" s="6">
        <v>32.588999999999999</v>
      </c>
      <c r="AP14" s="16" t="s">
        <v>2971</v>
      </c>
      <c r="AQ14" s="6">
        <v>0.106</v>
      </c>
      <c r="AR14" s="16" t="s">
        <v>2971</v>
      </c>
      <c r="AS14" s="6">
        <v>3.8210000000000002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69.10499999999999</v>
      </c>
      <c r="AX14" s="16" t="s">
        <v>3341</v>
      </c>
      <c r="AY14" s="1">
        <f>(A1L547C22 * 2 + A1L547C20 + A1L547C21)</f>
        <v>3.927</v>
      </c>
      <c r="AZ14" s="16" t="s">
        <v>3342</v>
      </c>
      <c r="BA14" s="1">
        <f>(A1L547C19 + A1L547C20 + A1L547C21 + A1L547C22)</f>
        <v>36.515999999999998</v>
      </c>
      <c r="BB14" s="16" t="s">
        <v>3343</v>
      </c>
      <c r="BC14" s="18">
        <f>IF(A1L547C23 &lt;&gt; 0,A1L547C24 / A1L547C23,0)</f>
        <v>5.6826568265682664E-2</v>
      </c>
      <c r="BD14" s="16" t="s">
        <v>3344</v>
      </c>
      <c r="BE14" s="18">
        <f>_xlfn.SINGLE(IF(A1L547C26 = 0,A1L556C26, A1L547C26))</f>
        <v>5.6826568265682664E-2</v>
      </c>
      <c r="BF14" s="16" t="s">
        <v>2977</v>
      </c>
      <c r="BG14" s="6">
        <v>36.789000000000001</v>
      </c>
      <c r="BH14" s="16" t="s">
        <v>2977</v>
      </c>
      <c r="BI14" s="6">
        <v>1.452</v>
      </c>
      <c r="BJ14" s="16" t="s">
        <v>2977</v>
      </c>
      <c r="BK14" s="6">
        <v>8.9960000000000004</v>
      </c>
      <c r="BL14" s="16" t="s">
        <v>2977</v>
      </c>
      <c r="BM14" s="6">
        <v>1.224</v>
      </c>
      <c r="BN14" s="16" t="s">
        <v>3345</v>
      </c>
      <c r="BO14" s="1">
        <f>(A1L547C28 * 2 + A1L547C29 + A1L547C30)</f>
        <v>84.025999999999996</v>
      </c>
      <c r="BP14" s="16" t="s">
        <v>3346</v>
      </c>
      <c r="BQ14" s="1">
        <f>(A1L547C31 * 2 + A1L547C29 + A1L547C30)</f>
        <v>12.896000000000001</v>
      </c>
      <c r="BR14" s="16" t="s">
        <v>3347</v>
      </c>
      <c r="BS14" s="1">
        <f>(A1L547C28 + A1L547C29 + A1L547C30 + A1L547C31)</f>
        <v>48.460999999999999</v>
      </c>
      <c r="BT14" s="16" t="s">
        <v>3348</v>
      </c>
      <c r="BU14" s="18">
        <f>IF(A1L547C32 &lt;&gt; 0,A1L547C33 / A1L547C32,0)</f>
        <v>0.15347630495322878</v>
      </c>
      <c r="BV14" s="16" t="s">
        <v>3349</v>
      </c>
      <c r="BW14" s="18">
        <f>_xlfn.SINGLE(IF(A1L547C35 = 0,A1L556C35, A1L547C35))</f>
        <v>0.15347630495322878</v>
      </c>
      <c r="BX14" s="16" t="s">
        <v>2983</v>
      </c>
      <c r="BY14" s="6">
        <v>30.536999999999999</v>
      </c>
      <c r="BZ14" s="16" t="s">
        <v>2983</v>
      </c>
      <c r="CA14" s="6">
        <v>8.423</v>
      </c>
      <c r="CB14" s="16" t="s">
        <v>2983</v>
      </c>
      <c r="CC14" s="6">
        <v>17.594999999999999</v>
      </c>
      <c r="CD14" s="16" t="s">
        <v>2983</v>
      </c>
      <c r="CE14" s="6">
        <v>1.3580000000000001</v>
      </c>
      <c r="CF14" s="16" t="s">
        <v>3350</v>
      </c>
      <c r="CG14" s="1">
        <f>(A1L547C37 * 2 + A1L547C38 + A1L547C39)</f>
        <v>87.091999999999999</v>
      </c>
      <c r="CH14" s="16" t="s">
        <v>3351</v>
      </c>
      <c r="CI14" s="1">
        <f>(A1L547C40 * 2 + A1L547C38 + A1L547C39)</f>
        <v>28.733999999999998</v>
      </c>
      <c r="CJ14" s="16" t="s">
        <v>3352</v>
      </c>
      <c r="CK14" s="1">
        <f>(A1L547C37 + A1L547C38 + A1L547C39 + A1L547C40)</f>
        <v>57.912999999999997</v>
      </c>
      <c r="CL14" s="16" t="s">
        <v>3353</v>
      </c>
      <c r="CM14" s="18">
        <f>IF(A1L547C41 &lt;&gt; 0,A1L547C42 / A1L547C41,0)</f>
        <v>0.32992697377485874</v>
      </c>
      <c r="CN14" s="16" t="s">
        <v>3354</v>
      </c>
      <c r="CO14" s="18">
        <f>_xlfn.SINGLE(IF(A1L547C44 = 0,A1L556C44, A1L547C44))</f>
        <v>0.32992697377485874</v>
      </c>
      <c r="CP14" s="16" t="s">
        <v>3355</v>
      </c>
      <c r="CQ14" s="18">
        <f>IF(RUN_YEARS &gt; 1,(A1L547C1 + A1L547C10) / 2, 0)</f>
        <v>32.861000000000004</v>
      </c>
      <c r="CR14" s="16" t="s">
        <v>3356</v>
      </c>
      <c r="CS14" s="18">
        <f>IF(RUN_YEARS &gt; 1,(A1L547C2 + A1L547C11) / 2, 0)</f>
        <v>0.55349999999999999</v>
      </c>
      <c r="CT14" s="16" t="s">
        <v>3357</v>
      </c>
      <c r="CU14" s="18">
        <f>IF(RUN_YEARS &gt; 1,(A1L547C3 + A1L547C12) / 2, 0)</f>
        <v>3.0594999999999999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69.335000000000008</v>
      </c>
      <c r="CZ14" s="16" t="s">
        <v>3360</v>
      </c>
      <c r="DA14" s="18">
        <f>IF(RUN_YEARS &gt; 1,(A1L547C6 + A1L547C15) / 2, 0)</f>
        <v>3.613</v>
      </c>
      <c r="DB14" s="16" t="s">
        <v>3361</v>
      </c>
      <c r="DC14" s="18">
        <f>IF(RUN_YEARS &gt; 1,(A1L547C7 + A1L547C16) / 2, 0)</f>
        <v>36.474000000000004</v>
      </c>
      <c r="DD14" s="16" t="s">
        <v>3362</v>
      </c>
      <c r="DE14" s="18">
        <f>IF(A1L547C50 &lt;&gt; 0,A1L547C51 / A1L547C50,0)</f>
        <v>5.2109324295089056E-2</v>
      </c>
      <c r="DF14" s="16" t="s">
        <v>3363</v>
      </c>
      <c r="DG14" s="18">
        <f>_xlfn.SINGLE(IF(A1L547C53 = 0,A1L556C53, A1L547C53))</f>
        <v>5.2109324295089056E-2</v>
      </c>
      <c r="DH14" s="16" t="s">
        <v>3364</v>
      </c>
      <c r="DI14" s="18">
        <f>IF(RUN_YEARS &gt; 2,(A1L547C1 + A1L547C10 + A1L547C19) / 3, 0)</f>
        <v>32.770333333333333</v>
      </c>
      <c r="DJ14" s="16" t="s">
        <v>3365</v>
      </c>
      <c r="DK14" s="18">
        <f>IF(RUN_YEARS &gt; 2,(A1L547C2 + A1L547C11 + A1L547C20) / 3, 0)</f>
        <v>0.40433333333333338</v>
      </c>
      <c r="DL14" s="16" t="s">
        <v>3366</v>
      </c>
      <c r="DM14" s="18">
        <f>IF(RUN_YEARS &gt; 2,(A1L547C3 + A1L547C12 + A1L547C21) / 3, 0)</f>
        <v>3.313333333333333</v>
      </c>
      <c r="DN14" s="16" t="s">
        <v>3367</v>
      </c>
      <c r="DO14" s="18">
        <f>IF(RUN_YEARS &gt; 2,(A1L547C4 + A1L547C13 + A1L547C22) / 3, 0)</f>
        <v>0</v>
      </c>
      <c r="DP14" s="16" t="s">
        <v>3368</v>
      </c>
      <c r="DQ14" s="18">
        <f>IF(RUN_YEARS &gt; 2,(A1L547C5 + A1L547C14 + A1L547C23) / 3, 0)</f>
        <v>69.25833333333334</v>
      </c>
      <c r="DR14" s="16" t="s">
        <v>3369</v>
      </c>
      <c r="DS14" s="18">
        <f>IF(RUN_YEARS &gt; 2,(A1L547C6 + A1L547C15 + A1L547C24) / 3, 0)</f>
        <v>3.7176666666666667</v>
      </c>
      <c r="DT14" s="16" t="s">
        <v>3370</v>
      </c>
      <c r="DU14" s="18">
        <f>IF(RUN_YEARS &gt; 2,(A1L547C7 + A1L547C16 + A1L547C25) / 3, 0)</f>
        <v>36.488</v>
      </c>
      <c r="DV14" s="16" t="s">
        <v>3371</v>
      </c>
      <c r="DW14" s="18">
        <f>IF(A1L547C59 &lt;&gt; 0,A1L547C60 / A1L547C59,0)</f>
        <v>5.3678257730718319E-2</v>
      </c>
      <c r="DX14" s="16" t="s">
        <v>3372</v>
      </c>
      <c r="DY14" s="18">
        <f>_xlfn.SINGLE(IF(A1L547C62 = 0,A1L556C62, A1L547C62))</f>
        <v>5.3678257730718319E-2</v>
      </c>
      <c r="DZ14" s="16" t="s">
        <v>3373</v>
      </c>
      <c r="EA14" s="18">
        <f>IF(RUN_YEARS &gt; 3,(A1L547C1 + A1L547C10 + A1L547C19 + A1L547C28) / 4, 0)</f>
        <v>33.775000000000006</v>
      </c>
      <c r="EB14" s="16" t="s">
        <v>3374</v>
      </c>
      <c r="EC14" s="18">
        <f>IF(RUN_YEARS &gt; 3,(A1L547C2 + A1L547C11 + A1L547C20 + A1L547C29) / 4, 0)</f>
        <v>0.66625000000000001</v>
      </c>
      <c r="ED14" s="16" t="s">
        <v>3375</v>
      </c>
      <c r="EE14" s="18">
        <f>IF(RUN_YEARS &gt; 3,(A1L547C3 + A1L547C12 + A1L547C21 + A1L547C30) / 4, 0)</f>
        <v>4.734</v>
      </c>
      <c r="EF14" s="16" t="s">
        <v>3376</v>
      </c>
      <c r="EG14" s="18">
        <f>IF(RUN_YEARS &gt; 3,(A1L547C4 + A1L547C13 + A1L547C22 + A1L547C31) / 4, 0)</f>
        <v>0.30599999999999999</v>
      </c>
      <c r="EH14" s="16" t="s">
        <v>3377</v>
      </c>
      <c r="EI14" s="18">
        <f>IF(RUN_YEARS &gt; 3,(A1L547C5 + A1L547C14 + A1L547C23 + A1L547C32) / 4, 0)</f>
        <v>72.950249999999997</v>
      </c>
      <c r="EJ14" s="16" t="s">
        <v>3378</v>
      </c>
      <c r="EK14" s="18">
        <f>IF(RUN_YEARS &gt; 3,(A1L547C6 + A1L547C15 + A1L547C24 + A1L547C33) / 4, 0)</f>
        <v>6.0122499999999999</v>
      </c>
      <c r="EL14" s="16" t="s">
        <v>3379</v>
      </c>
      <c r="EM14" s="18">
        <f>IF(RUN_YEARS &gt; 3,(A1L547C7 + A1L547C16 + A1L547C25 + A1L547C34) / 4, 0)</f>
        <v>39.481250000000003</v>
      </c>
      <c r="EN14" s="16" t="s">
        <v>3380</v>
      </c>
      <c r="EO14" s="18">
        <f>IF(A1L547C68 &lt;&gt; 0,A1L547C69 / A1L547C68,0)</f>
        <v>8.2415755943262711E-2</v>
      </c>
      <c r="EP14" s="16" t="s">
        <v>3381</v>
      </c>
      <c r="EQ14" s="18">
        <f>_xlfn.SINGLE(IF(A1L547C71 = 0,A1L556C71, A1L547C71))</f>
        <v>8.2415755943262711E-2</v>
      </c>
      <c r="ER14" s="16" t="s">
        <v>3382</v>
      </c>
      <c r="ES14" s="18">
        <f>IF(RUN_YEARS &gt; 4,(A1L547C1 + A1L547C10 + A1L547C19 + A1L547C28 + A1L547C37) / 5, 0)</f>
        <v>33.127400000000009</v>
      </c>
      <c r="ET14" s="16" t="s">
        <v>3383</v>
      </c>
      <c r="EU14" s="18">
        <f>IF(RUN_YEARS &gt; 4,(A1L547C2 + A1L547C11 + A1L547C20 + A1L547C29 + A1L547C38) / 5, 0)</f>
        <v>2.2176</v>
      </c>
      <c r="EV14" s="16" t="s">
        <v>3384</v>
      </c>
      <c r="EW14" s="18">
        <f>IF(RUN_YEARS &gt; 4,(A1L547C3 + A1L547C12 + A1L547C21 + A1L547C30 + A1L547C39) / 5, 0)</f>
        <v>7.3061999999999996</v>
      </c>
      <c r="EX14" s="16" t="s">
        <v>3385</v>
      </c>
      <c r="EY14" s="18">
        <f>IF(RUN_YEARS &gt; 4,(A1L547C4 + A1L547C13 + A1L547C22 + A1L547C31 + A1L547C40) / 5, 0)</f>
        <v>0.51639999999999997</v>
      </c>
      <c r="EZ14" s="16" t="s">
        <v>3386</v>
      </c>
      <c r="FA14" s="18">
        <f>IF(RUN_YEARS &gt; 4,(A1L547C5 + A1L547C14 + A1L547C23 + A1L547C32 + A1L547C41) / 5, 0)</f>
        <v>75.778599999999997</v>
      </c>
      <c r="FB14" s="16" t="s">
        <v>3387</v>
      </c>
      <c r="FC14" s="18">
        <f>IF(RUN_YEARS &gt; 4,(A1L547C6 + A1L547C15 + A1L547C24 + A1L547C33 + A1L547C42) / 5, 0)</f>
        <v>10.5566</v>
      </c>
      <c r="FD14" s="16" t="s">
        <v>3388</v>
      </c>
      <c r="FE14" s="18">
        <f>IF(RUN_YEARS &gt; 4,(A1L547C7 + A1L547C16 + A1L547C25 + A1L547C34 + A1L547C43) / 5, 0)</f>
        <v>43.167600000000007</v>
      </c>
      <c r="FF14" s="16" t="s">
        <v>3389</v>
      </c>
      <c r="FG14" s="18">
        <f>IF(A1L547C77 &lt;&gt; 0,A1L547C78 / A1L547C77,0)</f>
        <v>0.139308459116426</v>
      </c>
      <c r="FH14" s="16" t="s">
        <v>3390</v>
      </c>
      <c r="FI14" s="18">
        <f>_xlfn.SINGLE(IF(A1L547C80 = 0,A1L556C80, A1L547C80))</f>
        <v>0.139308459116426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408.09399999999999</v>
      </c>
      <c r="F15" s="16" t="s">
        <v>2959</v>
      </c>
      <c r="G15" s="6">
        <v>8.8209999999999997</v>
      </c>
      <c r="H15" s="16" t="s">
        <v>2959</v>
      </c>
      <c r="I15" s="6">
        <v>15.467000000000001</v>
      </c>
      <c r="J15" s="16" t="s">
        <v>2959</v>
      </c>
      <c r="K15" s="6">
        <v>0.11700000000000001</v>
      </c>
      <c r="L15" s="16" t="s">
        <v>3391</v>
      </c>
      <c r="M15" s="1">
        <f>(A1L548C1 * 2 + A1L548C2 + A1L548C3)</f>
        <v>840.476</v>
      </c>
      <c r="N15" s="16" t="s">
        <v>3392</v>
      </c>
      <c r="O15" s="1">
        <f>(A1L548C4 * 2 + A1L548C2 + A1L548C3)</f>
        <v>24.521999999999998</v>
      </c>
      <c r="P15" s="16" t="s">
        <v>3393</v>
      </c>
      <c r="Q15" s="1">
        <f>(A1L548C1 + A1L548C2 + A1L548C3 + A1L548C4)</f>
        <v>432.49900000000002</v>
      </c>
      <c r="R15" s="16" t="s">
        <v>3394</v>
      </c>
      <c r="S15" s="18">
        <f>IF(A1L548C5 &lt;&gt; 0,A1L548C6 / A1L548C5,0)</f>
        <v>2.9176323892651304E-2</v>
      </c>
      <c r="T15" s="16" t="s">
        <v>3395</v>
      </c>
      <c r="U15" s="18">
        <f>_xlfn.SINGLE(IF(A1L548C8 = 0,A1L556C8, A1L548C8))</f>
        <v>2.9176323892651304E-2</v>
      </c>
      <c r="V15" s="16" t="s">
        <v>2965</v>
      </c>
      <c r="W15" s="6">
        <v>376.411</v>
      </c>
      <c r="X15" s="16" t="s">
        <v>2965</v>
      </c>
      <c r="Y15" s="6">
        <v>6.2080000000000002</v>
      </c>
      <c r="Z15" s="16" t="s">
        <v>2965</v>
      </c>
      <c r="AA15" s="6">
        <v>11.521000000000001</v>
      </c>
      <c r="AB15" s="16" t="s">
        <v>2965</v>
      </c>
      <c r="AC15" s="6">
        <v>1.2270000000000001</v>
      </c>
      <c r="AD15" s="16" t="s">
        <v>3396</v>
      </c>
      <c r="AE15" s="1">
        <f>(A1L548C10 * 2 + A1L548C11 + A1L548C12)</f>
        <v>770.55099999999993</v>
      </c>
      <c r="AF15" s="16" t="s">
        <v>3397</v>
      </c>
      <c r="AG15" s="1">
        <f>(A1L548C13 * 2 + A1L548C11 + A1L548C12)</f>
        <v>20.183</v>
      </c>
      <c r="AH15" s="16" t="s">
        <v>3398</v>
      </c>
      <c r="AI15" s="1">
        <f>(A1L548C10 + A1L548C11 + A1L548C12 + A1L548C13)</f>
        <v>395.36700000000002</v>
      </c>
      <c r="AJ15" s="16" t="s">
        <v>3399</v>
      </c>
      <c r="AK15" s="18">
        <f>IF(A1L548C14 &lt;&gt; 0,A1L548C15 / A1L548C14,0)</f>
        <v>2.6192945048413411E-2</v>
      </c>
      <c r="AL15" s="16" t="s">
        <v>3400</v>
      </c>
      <c r="AM15" s="18">
        <f>_xlfn.SINGLE(IF(A1L548C17 = 0,A1L556C17, A1L548C17))</f>
        <v>2.6192945048413411E-2</v>
      </c>
      <c r="AN15" s="16" t="s">
        <v>2971</v>
      </c>
      <c r="AO15" s="6">
        <v>394.49099999999999</v>
      </c>
      <c r="AP15" s="16" t="s">
        <v>2971</v>
      </c>
      <c r="AQ15" s="6">
        <v>8.1010000000000009</v>
      </c>
      <c r="AR15" s="16" t="s">
        <v>2971</v>
      </c>
      <c r="AS15" s="6">
        <v>14.975</v>
      </c>
      <c r="AT15" s="16" t="s">
        <v>2971</v>
      </c>
      <c r="AU15" s="6">
        <v>0.80300000000000005</v>
      </c>
      <c r="AV15" s="16" t="s">
        <v>3401</v>
      </c>
      <c r="AW15" s="1">
        <f>(A1L548C19 * 2 + A1L548C20 + A1L548C21)</f>
        <v>812.05799999999999</v>
      </c>
      <c r="AX15" s="16" t="s">
        <v>3402</v>
      </c>
      <c r="AY15" s="1">
        <f>(A1L548C22 * 2 + A1L548C20 + A1L548C21)</f>
        <v>24.682000000000002</v>
      </c>
      <c r="AZ15" s="16" t="s">
        <v>3403</v>
      </c>
      <c r="BA15" s="1">
        <f>(A1L548C19 + A1L548C20 + A1L548C21 + A1L548C22)</f>
        <v>418.37</v>
      </c>
      <c r="BB15" s="16" t="s">
        <v>3404</v>
      </c>
      <c r="BC15" s="18">
        <f>IF(A1L548C23 &lt;&gt; 0,A1L548C24 / A1L548C23,0)</f>
        <v>3.0394380696945295E-2</v>
      </c>
      <c r="BD15" s="16" t="s">
        <v>3405</v>
      </c>
      <c r="BE15" s="18">
        <f>_xlfn.SINGLE(IF(A1L548C26 = 0,A1L556C26, A1L548C26))</f>
        <v>3.0394380696945295E-2</v>
      </c>
      <c r="BF15" s="16" t="s">
        <v>2977</v>
      </c>
      <c r="BG15" s="6">
        <v>427.23700000000002</v>
      </c>
      <c r="BH15" s="16" t="s">
        <v>2977</v>
      </c>
      <c r="BI15" s="6">
        <v>6.6820000000000004</v>
      </c>
      <c r="BJ15" s="16" t="s">
        <v>2977</v>
      </c>
      <c r="BK15" s="6">
        <v>16.388999999999999</v>
      </c>
      <c r="BL15" s="16" t="s">
        <v>2977</v>
      </c>
      <c r="BM15" s="6">
        <v>0.80300000000000005</v>
      </c>
      <c r="BN15" s="16" t="s">
        <v>3406</v>
      </c>
      <c r="BO15" s="1">
        <f>(A1L548C28 * 2 + A1L548C29 + A1L548C30)</f>
        <v>877.54500000000007</v>
      </c>
      <c r="BP15" s="16" t="s">
        <v>3407</v>
      </c>
      <c r="BQ15" s="1">
        <f>(A1L548C31 * 2 + A1L548C29 + A1L548C30)</f>
        <v>24.677</v>
      </c>
      <c r="BR15" s="16" t="s">
        <v>3408</v>
      </c>
      <c r="BS15" s="1">
        <f>(A1L548C28 + A1L548C29 + A1L548C30 + A1L548C31)</f>
        <v>451.11100000000005</v>
      </c>
      <c r="BT15" s="16" t="s">
        <v>3409</v>
      </c>
      <c r="BU15" s="18">
        <f>IF(A1L548C32 &lt;&gt; 0,A1L548C33 / A1L548C32,0)</f>
        <v>2.8120495245258077E-2</v>
      </c>
      <c r="BV15" s="16" t="s">
        <v>3410</v>
      </c>
      <c r="BW15" s="18">
        <f>_xlfn.SINGLE(IF(A1L548C35 = 0,A1L556C35, A1L548C35))</f>
        <v>2.8120495245258077E-2</v>
      </c>
      <c r="BX15" s="16" t="s">
        <v>2983</v>
      </c>
      <c r="BY15" s="6">
        <v>401.91199999999998</v>
      </c>
      <c r="BZ15" s="16" t="s">
        <v>2983</v>
      </c>
      <c r="CA15" s="6">
        <v>7.782</v>
      </c>
      <c r="CB15" s="16" t="s">
        <v>2983</v>
      </c>
      <c r="CC15" s="6">
        <v>11.29</v>
      </c>
      <c r="CD15" s="16" t="s">
        <v>2983</v>
      </c>
      <c r="CE15" s="6">
        <v>0.80300000000000005</v>
      </c>
      <c r="CF15" s="16" t="s">
        <v>3411</v>
      </c>
      <c r="CG15" s="1">
        <f>(A1L548C37 * 2 + A1L548C38 + A1L548C39)</f>
        <v>822.89599999999996</v>
      </c>
      <c r="CH15" s="16" t="s">
        <v>3412</v>
      </c>
      <c r="CI15" s="1">
        <f>(A1L548C40 * 2 + A1L548C38 + A1L548C39)</f>
        <v>20.677999999999997</v>
      </c>
      <c r="CJ15" s="16" t="s">
        <v>3413</v>
      </c>
      <c r="CK15" s="1">
        <f>(A1L548C37 + A1L548C38 + A1L548C39 + A1L548C40)</f>
        <v>421.78699999999998</v>
      </c>
      <c r="CL15" s="16" t="s">
        <v>3414</v>
      </c>
      <c r="CM15" s="18">
        <f>IF(A1L548C41 &lt;&gt; 0,A1L548C42 / A1L548C41,0)</f>
        <v>2.5128327273434309E-2</v>
      </c>
      <c r="CN15" s="16" t="s">
        <v>3415</v>
      </c>
      <c r="CO15" s="18">
        <f>_xlfn.SINGLE(IF(A1L548C44 = 0,A1L556C44, A1L548C44))</f>
        <v>2.5128327273434309E-2</v>
      </c>
      <c r="CP15" s="16" t="s">
        <v>3416</v>
      </c>
      <c r="CQ15" s="18">
        <f>IF(RUN_YEARS &gt; 1,(A1L548C1 + A1L548C10) / 2, 0)</f>
        <v>392.2525</v>
      </c>
      <c r="CR15" s="16" t="s">
        <v>3417</v>
      </c>
      <c r="CS15" s="18">
        <f>IF(RUN_YEARS &gt; 1,(A1L548C2 + A1L548C11) / 2, 0)</f>
        <v>7.5145</v>
      </c>
      <c r="CT15" s="16" t="s">
        <v>3418</v>
      </c>
      <c r="CU15" s="18">
        <f>IF(RUN_YEARS &gt; 1,(A1L548C3 + A1L548C12) / 2, 0)</f>
        <v>13.494</v>
      </c>
      <c r="CV15" s="16" t="s">
        <v>3419</v>
      </c>
      <c r="CW15" s="18">
        <f>IF(RUN_YEARS &gt; 1,(A1L548C4 + A1L548C13) / 2, 0)</f>
        <v>0.67200000000000004</v>
      </c>
      <c r="CX15" s="16" t="s">
        <v>3420</v>
      </c>
      <c r="CY15" s="18">
        <f>IF(RUN_YEARS &gt; 1,(A1L548C5 + A1L548C14) / 2, 0)</f>
        <v>805.51350000000002</v>
      </c>
      <c r="CZ15" s="16" t="s">
        <v>3421</v>
      </c>
      <c r="DA15" s="18">
        <f>IF(RUN_YEARS &gt; 1,(A1L548C6 + A1L548C15) / 2, 0)</f>
        <v>22.352499999999999</v>
      </c>
      <c r="DB15" s="16" t="s">
        <v>3422</v>
      </c>
      <c r="DC15" s="18">
        <f>IF(RUN_YEARS &gt; 1,(A1L548C7 + A1L548C16) / 2, 0)</f>
        <v>413.93299999999999</v>
      </c>
      <c r="DD15" s="16" t="s">
        <v>3423</v>
      </c>
      <c r="DE15" s="18">
        <f>IF(A1L548C50 &lt;&gt; 0,A1L548C51 / A1L548C50,0)</f>
        <v>2.77493797434804E-2</v>
      </c>
      <c r="DF15" s="16" t="s">
        <v>3424</v>
      </c>
      <c r="DG15" s="18">
        <f>_xlfn.SINGLE(IF(A1L548C53 = 0,A1L556C53, A1L548C53))</f>
        <v>2.77493797434804E-2</v>
      </c>
      <c r="DH15" s="16" t="s">
        <v>3425</v>
      </c>
      <c r="DI15" s="18">
        <f>IF(RUN_YEARS &gt; 2,(A1L548C1 + A1L548C10 + A1L548C19) / 3, 0)</f>
        <v>392.99866666666668</v>
      </c>
      <c r="DJ15" s="16" t="s">
        <v>3426</v>
      </c>
      <c r="DK15" s="18">
        <f>IF(RUN_YEARS &gt; 2,(A1L548C2 + A1L548C11 + A1L548C20) / 3, 0)</f>
        <v>7.7100000000000009</v>
      </c>
      <c r="DL15" s="16" t="s">
        <v>3427</v>
      </c>
      <c r="DM15" s="18">
        <f>IF(RUN_YEARS &gt; 2,(A1L548C3 + A1L548C12 + A1L548C21) / 3, 0)</f>
        <v>13.987666666666668</v>
      </c>
      <c r="DN15" s="16" t="s">
        <v>3428</v>
      </c>
      <c r="DO15" s="18">
        <f>IF(RUN_YEARS &gt; 2,(A1L548C4 + A1L548C13 + A1L548C22) / 3, 0)</f>
        <v>0.71566666666666678</v>
      </c>
      <c r="DP15" s="16" t="s">
        <v>3429</v>
      </c>
      <c r="DQ15" s="18">
        <f>IF(RUN_YEARS &gt; 2,(A1L548C5 + A1L548C14 + A1L548C23) / 3, 0)</f>
        <v>807.69500000000005</v>
      </c>
      <c r="DR15" s="16" t="s">
        <v>3430</v>
      </c>
      <c r="DS15" s="18">
        <f>IF(RUN_YEARS &gt; 2,(A1L548C6 + A1L548C15 + A1L548C24) / 3, 0)</f>
        <v>23.129000000000001</v>
      </c>
      <c r="DT15" s="16" t="s">
        <v>3431</v>
      </c>
      <c r="DU15" s="18">
        <f>IF(RUN_YEARS &gt; 2,(A1L548C7 + A1L548C16 + A1L548C25) / 3, 0)</f>
        <v>415.41199999999998</v>
      </c>
      <c r="DV15" s="16" t="s">
        <v>3432</v>
      </c>
      <c r="DW15" s="18">
        <f>IF(A1L548C59 &lt;&gt; 0,A1L548C60 / A1L548C59,0)</f>
        <v>2.8635809309207064E-2</v>
      </c>
      <c r="DX15" s="16" t="s">
        <v>3433</v>
      </c>
      <c r="DY15" s="18">
        <f>_xlfn.SINGLE(IF(A1L548C62 = 0,A1L556C62, A1L548C62))</f>
        <v>2.8635809309207064E-2</v>
      </c>
      <c r="DZ15" s="16" t="s">
        <v>3434</v>
      </c>
      <c r="EA15" s="18">
        <f>IF(RUN_YEARS &gt; 3,(A1L548C1 + A1L548C10 + A1L548C19 + A1L548C28) / 4, 0)</f>
        <v>401.55825000000004</v>
      </c>
      <c r="EB15" s="16" t="s">
        <v>3435</v>
      </c>
      <c r="EC15" s="18">
        <f>IF(RUN_YEARS &gt; 3,(A1L548C2 + A1L548C11 + A1L548C20 + A1L548C29) / 4, 0)</f>
        <v>7.4530000000000012</v>
      </c>
      <c r="ED15" s="16" t="s">
        <v>3436</v>
      </c>
      <c r="EE15" s="18">
        <f>IF(RUN_YEARS &gt; 3,(A1L548C3 + A1L548C12 + A1L548C21 + A1L548C30) / 4, 0)</f>
        <v>14.588000000000001</v>
      </c>
      <c r="EF15" s="16" t="s">
        <v>3437</v>
      </c>
      <c r="EG15" s="18">
        <f>IF(RUN_YEARS &gt; 3,(A1L548C4 + A1L548C13 + A1L548C22 + A1L548C31) / 4, 0)</f>
        <v>0.73750000000000004</v>
      </c>
      <c r="EH15" s="16" t="s">
        <v>3438</v>
      </c>
      <c r="EI15" s="18">
        <f>IF(RUN_YEARS &gt; 3,(A1L548C5 + A1L548C14 + A1L548C23 + A1L548C32) / 4, 0)</f>
        <v>825.15750000000003</v>
      </c>
      <c r="EJ15" s="16" t="s">
        <v>3439</v>
      </c>
      <c r="EK15" s="18">
        <f>IF(RUN_YEARS &gt; 3,(A1L548C6 + A1L548C15 + A1L548C24 + A1L548C33) / 4, 0)</f>
        <v>23.515999999999998</v>
      </c>
      <c r="EL15" s="16" t="s">
        <v>3440</v>
      </c>
      <c r="EM15" s="18">
        <f>IF(RUN_YEARS &gt; 3,(A1L548C7 + A1L548C16 + A1L548C25 + A1L548C34) / 4, 0)</f>
        <v>424.33674999999999</v>
      </c>
      <c r="EN15" s="16" t="s">
        <v>3441</v>
      </c>
      <c r="EO15" s="18">
        <f>IF(A1L548C68 &lt;&gt; 0,A1L548C69 / A1L548C68,0)</f>
        <v>2.8498801743909494E-2</v>
      </c>
      <c r="EP15" s="16" t="s">
        <v>3442</v>
      </c>
      <c r="EQ15" s="18">
        <f>_xlfn.SINGLE(IF(A1L548C71 = 0,A1L556C71, A1L548C71))</f>
        <v>2.8498801743909494E-2</v>
      </c>
      <c r="ER15" s="16" t="s">
        <v>3443</v>
      </c>
      <c r="ES15" s="18">
        <f>IF(RUN_YEARS &gt; 4,(A1L548C1 + A1L548C10 + A1L548C19 + A1L548C28 + A1L548C37) / 5, 0)</f>
        <v>401.62900000000002</v>
      </c>
      <c r="ET15" s="16" t="s">
        <v>3444</v>
      </c>
      <c r="EU15" s="18">
        <f>IF(RUN_YEARS &gt; 4,(A1L548C2 + A1L548C11 + A1L548C20 + A1L548C29 + A1L548C38) / 5, 0)</f>
        <v>7.5188000000000015</v>
      </c>
      <c r="EV15" s="16" t="s">
        <v>3445</v>
      </c>
      <c r="EW15" s="18">
        <f>IF(RUN_YEARS &gt; 4,(A1L548C3 + A1L548C12 + A1L548C21 + A1L548C30 + A1L548C39) / 5, 0)</f>
        <v>13.9284</v>
      </c>
      <c r="EX15" s="16" t="s">
        <v>3446</v>
      </c>
      <c r="EY15" s="18">
        <f>IF(RUN_YEARS &gt; 4,(A1L548C4 + A1L548C13 + A1L548C22 + A1L548C31 + A1L548C40) / 5, 0)</f>
        <v>0.75060000000000004</v>
      </c>
      <c r="EZ15" s="16" t="s">
        <v>3447</v>
      </c>
      <c r="FA15" s="18">
        <f>IF(RUN_YEARS &gt; 4,(A1L548C5 + A1L548C14 + A1L548C23 + A1L548C32 + A1L548C41) / 5, 0)</f>
        <v>824.70519999999999</v>
      </c>
      <c r="FB15" s="16" t="s">
        <v>3448</v>
      </c>
      <c r="FC15" s="18">
        <f>IF(RUN_YEARS &gt; 4,(A1L548C6 + A1L548C15 + A1L548C24 + A1L548C33 + A1L548C42) / 5, 0)</f>
        <v>22.948399999999999</v>
      </c>
      <c r="FD15" s="16" t="s">
        <v>3449</v>
      </c>
      <c r="FE15" s="18">
        <f>IF(RUN_YEARS &gt; 4,(A1L548C7 + A1L548C16 + A1L548C25 + A1L548C34 + A1L548C43) / 5, 0)</f>
        <v>423.82679999999999</v>
      </c>
      <c r="FF15" s="16" t="s">
        <v>3450</v>
      </c>
      <c r="FG15" s="18">
        <f>IF(A1L548C77 &lt;&gt; 0,A1L548C78 / A1L548C77,0)</f>
        <v>2.7826185647913945E-2</v>
      </c>
      <c r="FH15" s="16" t="s">
        <v>3451</v>
      </c>
      <c r="FI15" s="18">
        <f>_xlfn.SINGLE(IF(A1L548C80 = 0,A1L556C80, A1L548C80))</f>
        <v>2.7826185647913945E-2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7.0000000000000001E-3</v>
      </c>
      <c r="F16" s="16" t="s">
        <v>2959</v>
      </c>
      <c r="G16" s="6">
        <v>0.28100000000000003</v>
      </c>
      <c r="H16" s="16" t="s">
        <v>2959</v>
      </c>
      <c r="I16" s="6">
        <v>0.439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0.73399999999999999</v>
      </c>
      <c r="N16" s="16" t="s">
        <v>3453</v>
      </c>
      <c r="O16" s="1">
        <f>(A1L549C4 * 2 + A1L549C2 + A1L549C3)</f>
        <v>0.72</v>
      </c>
      <c r="P16" s="16" t="s">
        <v>3454</v>
      </c>
      <c r="Q16" s="1">
        <f>(A1L549C1 + A1L549C2 + A1L549C3 + A1L549C4)</f>
        <v>0.72700000000000009</v>
      </c>
      <c r="R16" s="16" t="s">
        <v>3455</v>
      </c>
      <c r="S16" s="18">
        <f>IF(A1L549C5 &lt;&gt; 0,A1L549C6 / A1L549C5,0)</f>
        <v>0.98092643051771111</v>
      </c>
      <c r="T16" s="16" t="s">
        <v>3456</v>
      </c>
      <c r="U16" s="18">
        <f>_xlfn.SINGLE(IF(A1L549C8 = 0,A1L556C8, A1L549C8))</f>
        <v>0.98092643051771111</v>
      </c>
      <c r="V16" s="16" t="s">
        <v>2965</v>
      </c>
      <c r="W16" s="6">
        <v>0</v>
      </c>
      <c r="X16" s="16" t="s">
        <v>2965</v>
      </c>
      <c r="Y16" s="6">
        <v>0.311</v>
      </c>
      <c r="Z16" s="16" t="s">
        <v>2965</v>
      </c>
      <c r="AA16" s="6">
        <v>0.40500000000000003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0.71599999999999997</v>
      </c>
      <c r="AF16" s="16" t="s">
        <v>3458</v>
      </c>
      <c r="AG16" s="1">
        <f>(A1L549C13 * 2 + A1L549C11 + A1L549C12)</f>
        <v>0.71599999999999997</v>
      </c>
      <c r="AH16" s="16" t="s">
        <v>3459</v>
      </c>
      <c r="AI16" s="1">
        <f>(A1L549C10 + A1L549C11 + A1L549C12 + A1L549C13)</f>
        <v>0.71599999999999997</v>
      </c>
      <c r="AJ16" s="16" t="s">
        <v>3460</v>
      </c>
      <c r="AK16" s="18">
        <f>IF(A1L549C14 &lt;&gt; 0,A1L549C15 / A1L549C14,0)</f>
        <v>1</v>
      </c>
      <c r="AL16" s="16" t="s">
        <v>3461</v>
      </c>
      <c r="AM16" s="18">
        <f>_xlfn.SINGLE(IF(A1L549C17 = 0,A1L556C17, A1L549C17))</f>
        <v>1</v>
      </c>
      <c r="AN16" s="16" t="s">
        <v>2971</v>
      </c>
      <c r="AO16" s="6">
        <v>2.5999999999999999E-2</v>
      </c>
      <c r="AP16" s="16" t="s">
        <v>2971</v>
      </c>
      <c r="AQ16" s="6">
        <v>0.25900000000000001</v>
      </c>
      <c r="AR16" s="16" t="s">
        <v>2971</v>
      </c>
      <c r="AS16" s="6">
        <v>0.36199999999999999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0.67300000000000004</v>
      </c>
      <c r="AX16" s="16" t="s">
        <v>3463</v>
      </c>
      <c r="AY16" s="1">
        <f>(A1L549C22 * 2 + A1L549C20 + A1L549C21)</f>
        <v>0.621</v>
      </c>
      <c r="AZ16" s="16" t="s">
        <v>3464</v>
      </c>
      <c r="BA16" s="1">
        <f>(A1L549C19 + A1L549C20 + A1L549C21 + A1L549C22)</f>
        <v>0.64700000000000002</v>
      </c>
      <c r="BB16" s="16" t="s">
        <v>3465</v>
      </c>
      <c r="BC16" s="18">
        <f>IF(A1L549C23 &lt;&gt; 0,A1L549C24 / A1L549C23,0)</f>
        <v>0.92273402674591376</v>
      </c>
      <c r="BD16" s="16" t="s">
        <v>3466</v>
      </c>
      <c r="BE16" s="18">
        <f>_xlfn.SINGLE(IF(A1L549C26 = 0,A1L556C26, A1L549C26))</f>
        <v>0.92273402674591376</v>
      </c>
      <c r="BF16" s="16" t="s">
        <v>2977</v>
      </c>
      <c r="BG16" s="6">
        <v>0</v>
      </c>
      <c r="BH16" s="16" t="s">
        <v>2977</v>
      </c>
      <c r="BI16" s="6">
        <v>0.27600000000000002</v>
      </c>
      <c r="BJ16" s="16" t="s">
        <v>2977</v>
      </c>
      <c r="BK16" s="6">
        <v>0.25800000000000001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0.53400000000000003</v>
      </c>
      <c r="BP16" s="16" t="s">
        <v>3468</v>
      </c>
      <c r="BQ16" s="1">
        <f>(A1L549C31 * 2 + A1L549C29 + A1L549C30)</f>
        <v>0.53400000000000003</v>
      </c>
      <c r="BR16" s="16" t="s">
        <v>3469</v>
      </c>
      <c r="BS16" s="1">
        <f>(A1L549C28 + A1L549C29 + A1L549C30 + A1L549C31)</f>
        <v>0.53400000000000003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_xlfn.SINGLE(IF(A1L549C35 = 0,A1L556C35, A1L549C35))</f>
        <v>1</v>
      </c>
      <c r="BX16" s="16" t="s">
        <v>2983</v>
      </c>
      <c r="BY16" s="6">
        <v>2.7E-2</v>
      </c>
      <c r="BZ16" s="16" t="s">
        <v>2983</v>
      </c>
      <c r="CA16" s="6">
        <v>0.218</v>
      </c>
      <c r="CB16" s="16" t="s">
        <v>2983</v>
      </c>
      <c r="CC16" s="6">
        <v>0.245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0.51700000000000002</v>
      </c>
      <c r="CH16" s="16" t="s">
        <v>3473</v>
      </c>
      <c r="CI16" s="1">
        <f>(A1L549C40 * 2 + A1L549C38 + A1L549C39)</f>
        <v>0.46299999999999997</v>
      </c>
      <c r="CJ16" s="16" t="s">
        <v>3474</v>
      </c>
      <c r="CK16" s="1">
        <f>(A1L549C37 + A1L549C38 + A1L549C39 + A1L549C40)</f>
        <v>0.49</v>
      </c>
      <c r="CL16" s="16" t="s">
        <v>3475</v>
      </c>
      <c r="CM16" s="18">
        <f>IF(A1L549C41 &lt;&gt; 0,A1L549C42 / A1L549C41,0)</f>
        <v>0.8955512572533848</v>
      </c>
      <c r="CN16" s="16" t="s">
        <v>3476</v>
      </c>
      <c r="CO16" s="18">
        <f>_xlfn.SINGLE(IF(A1L549C44 = 0,A1L556C44, A1L549C44))</f>
        <v>0.8955512572533848</v>
      </c>
      <c r="CP16" s="16" t="s">
        <v>3477</v>
      </c>
      <c r="CQ16" s="18">
        <f>IF(RUN_YEARS &gt; 1,(A1L549C1 + A1L549C10) / 2, 0)</f>
        <v>3.5000000000000001E-3</v>
      </c>
      <c r="CR16" s="16" t="s">
        <v>3478</v>
      </c>
      <c r="CS16" s="18">
        <f>IF(RUN_YEARS &gt; 1,(A1L549C2 + A1L549C11) / 2, 0)</f>
        <v>0.29600000000000004</v>
      </c>
      <c r="CT16" s="16" t="s">
        <v>3479</v>
      </c>
      <c r="CU16" s="18">
        <f>IF(RUN_YEARS &gt; 1,(A1L549C3 + A1L549C12) / 2, 0)</f>
        <v>0.42200000000000004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0.72499999999999998</v>
      </c>
      <c r="CZ16" s="16" t="s">
        <v>3482</v>
      </c>
      <c r="DA16" s="18">
        <f>IF(RUN_YEARS &gt; 1,(A1L549C6 + A1L549C15) / 2, 0)</f>
        <v>0.71799999999999997</v>
      </c>
      <c r="DB16" s="16" t="s">
        <v>3483</v>
      </c>
      <c r="DC16" s="18">
        <f>IF(RUN_YEARS &gt; 1,(A1L549C7 + A1L549C16) / 2, 0)</f>
        <v>0.72150000000000003</v>
      </c>
      <c r="DD16" s="16" t="s">
        <v>3484</v>
      </c>
      <c r="DE16" s="18">
        <f>IF(A1L549C50 &lt;&gt; 0,A1L549C51 / A1L549C50,0)</f>
        <v>0.9903448275862069</v>
      </c>
      <c r="DF16" s="16" t="s">
        <v>3485</v>
      </c>
      <c r="DG16" s="18">
        <f>_xlfn.SINGLE(IF(A1L549C53 = 0,A1L556C53, A1L549C53))</f>
        <v>0.9903448275862069</v>
      </c>
      <c r="DH16" s="16" t="s">
        <v>3486</v>
      </c>
      <c r="DI16" s="18">
        <f>IF(RUN_YEARS &gt; 2,(A1L549C1 + A1L549C10 + A1L549C19) / 3, 0)</f>
        <v>1.1000000000000001E-2</v>
      </c>
      <c r="DJ16" s="16" t="s">
        <v>3487</v>
      </c>
      <c r="DK16" s="18">
        <f>IF(RUN_YEARS &gt; 2,(A1L549C2 + A1L549C11 + A1L549C20) / 3, 0)</f>
        <v>0.28366666666666668</v>
      </c>
      <c r="DL16" s="16" t="s">
        <v>3488</v>
      </c>
      <c r="DM16" s="18">
        <f>IF(RUN_YEARS &gt; 2,(A1L549C3 + A1L549C12 + A1L549C21) / 3, 0)</f>
        <v>0.40199999999999997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0.70766666666666678</v>
      </c>
      <c r="DR16" s="16" t="s">
        <v>3491</v>
      </c>
      <c r="DS16" s="18">
        <f>IF(RUN_YEARS &gt; 2,(A1L549C6 + A1L549C15 + A1L549C24) / 3, 0)</f>
        <v>0.68566666666666665</v>
      </c>
      <c r="DT16" s="16" t="s">
        <v>3492</v>
      </c>
      <c r="DU16" s="18">
        <f>IF(RUN_YEARS &gt; 2,(A1L549C7 + A1L549C16 + A1L549C25) / 3, 0)</f>
        <v>0.69666666666666666</v>
      </c>
      <c r="DV16" s="16" t="s">
        <v>3493</v>
      </c>
      <c r="DW16" s="18">
        <f>IF(A1L549C59 &lt;&gt; 0,A1L549C60 / A1L549C59,0)</f>
        <v>0.96891191709844537</v>
      </c>
      <c r="DX16" s="16" t="s">
        <v>3494</v>
      </c>
      <c r="DY16" s="18">
        <f>_xlfn.SINGLE(IF(A1L549C62 = 0,A1L556C62, A1L549C62))</f>
        <v>0.96891191709844537</v>
      </c>
      <c r="DZ16" s="16" t="s">
        <v>3495</v>
      </c>
      <c r="EA16" s="18">
        <f>IF(RUN_YEARS &gt; 3,(A1L549C1 + A1L549C10 + A1L549C19 + A1L549C28) / 4, 0)</f>
        <v>8.2500000000000004E-3</v>
      </c>
      <c r="EB16" s="16" t="s">
        <v>3496</v>
      </c>
      <c r="EC16" s="18">
        <f>IF(RUN_YEARS &gt; 3,(A1L549C2 + A1L549C11 + A1L549C20 + A1L549C29) / 4, 0)</f>
        <v>0.28175000000000006</v>
      </c>
      <c r="ED16" s="16" t="s">
        <v>3497</v>
      </c>
      <c r="EE16" s="18">
        <f>IF(RUN_YEARS &gt; 3,(A1L549C3 + A1L549C12 + A1L549C21 + A1L549C30) / 4, 0)</f>
        <v>0.36599999999999999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0.66425000000000001</v>
      </c>
      <c r="EJ16" s="16" t="s">
        <v>3500</v>
      </c>
      <c r="EK16" s="18">
        <f>IF(RUN_YEARS &gt; 3,(A1L549C6 + A1L549C15 + A1L549C24 + A1L549C33) / 4, 0)</f>
        <v>0.64775000000000005</v>
      </c>
      <c r="EL16" s="16" t="s">
        <v>3501</v>
      </c>
      <c r="EM16" s="18">
        <f>IF(RUN_YEARS &gt; 3,(A1L549C7 + A1L549C16 + A1L549C25 + A1L549C34) / 4, 0)</f>
        <v>0.65599999999999992</v>
      </c>
      <c r="EN16" s="16" t="s">
        <v>3502</v>
      </c>
      <c r="EO16" s="18">
        <f>IF(A1L549C68 &lt;&gt; 0,A1L549C69 / A1L549C68,0)</f>
        <v>0.9751599548362816</v>
      </c>
      <c r="EP16" s="16" t="s">
        <v>3503</v>
      </c>
      <c r="EQ16" s="18">
        <f>_xlfn.SINGLE(IF(A1L549C71 = 0,A1L556C71, A1L549C71))</f>
        <v>0.9751599548362816</v>
      </c>
      <c r="ER16" s="16" t="s">
        <v>3504</v>
      </c>
      <c r="ES16" s="18">
        <f>IF(RUN_YEARS &gt; 4,(A1L549C1 + A1L549C10 + A1L549C19 + A1L549C28 + A1L549C37) / 5, 0)</f>
        <v>1.2E-2</v>
      </c>
      <c r="ET16" s="16" t="s">
        <v>3505</v>
      </c>
      <c r="EU16" s="18">
        <f>IF(RUN_YEARS &gt; 4,(A1L549C2 + A1L549C11 + A1L549C20 + A1L549C29 + A1L549C38) / 5, 0)</f>
        <v>0.26900000000000002</v>
      </c>
      <c r="EV16" s="16" t="s">
        <v>3506</v>
      </c>
      <c r="EW16" s="18">
        <f>IF(RUN_YEARS &gt; 4,(A1L549C3 + A1L549C12 + A1L549C21 + A1L549C30 + A1L549C39) / 5, 0)</f>
        <v>0.34179999999999999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0.63480000000000003</v>
      </c>
      <c r="FB16" s="16" t="s">
        <v>3509</v>
      </c>
      <c r="FC16" s="18">
        <f>IF(RUN_YEARS &gt; 4,(A1L549C6 + A1L549C15 + A1L549C24 + A1L549C33 + A1L549C42) / 5, 0)</f>
        <v>0.61080000000000001</v>
      </c>
      <c r="FD16" s="16" t="s">
        <v>3510</v>
      </c>
      <c r="FE16" s="18">
        <f>IF(RUN_YEARS &gt; 4,(A1L549C7 + A1L549C16 + A1L549C25 + A1L549C34 + A1L549C43) / 5, 0)</f>
        <v>0.62280000000000002</v>
      </c>
      <c r="FF16" s="16" t="s">
        <v>3511</v>
      </c>
      <c r="FG16" s="18">
        <f>IF(A1L549C77 &lt;&gt; 0,A1L549C78 / A1L549C77,0)</f>
        <v>0.96219281663516065</v>
      </c>
      <c r="FH16" s="16" t="s">
        <v>3512</v>
      </c>
      <c r="FI16" s="18">
        <f>_xlfn.SINGLE(IF(A1L549C80 = 0,A1L556C80, A1L549C80))</f>
        <v>0.96219281663516065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1.2999999999999999E-2</v>
      </c>
      <c r="H17" s="16" t="s">
        <v>2959</v>
      </c>
      <c r="I17" s="6">
        <v>6.9000000000000006E-2</v>
      </c>
      <c r="J17" s="16" t="s">
        <v>2959</v>
      </c>
      <c r="K17" s="6">
        <v>1.2999999999999999E-2</v>
      </c>
      <c r="L17" s="16" t="s">
        <v>3513</v>
      </c>
      <c r="M17" s="1">
        <f>(A1L550C1 * 2 + A1L550C2 + A1L550C3)</f>
        <v>8.2000000000000003E-2</v>
      </c>
      <c r="N17" s="16" t="s">
        <v>3514</v>
      </c>
      <c r="O17" s="1">
        <f>(A1L550C4 * 2 + A1L550C2 + A1L550C3)</f>
        <v>0.10800000000000001</v>
      </c>
      <c r="P17" s="16" t="s">
        <v>3515</v>
      </c>
      <c r="Q17" s="1">
        <f>(A1L550C1 + A1L550C2 + A1L550C3 + A1L550C4)</f>
        <v>9.5000000000000001E-2</v>
      </c>
      <c r="R17" s="16" t="s">
        <v>3516</v>
      </c>
      <c r="S17" s="18">
        <f>IF(A1L550C5 &lt;&gt; 0,A1L550C6 / A1L550C5,0)</f>
        <v>1.3170731707317074</v>
      </c>
      <c r="T17" s="16" t="s">
        <v>3517</v>
      </c>
      <c r="U17" s="18">
        <f>_xlfn.SINGLE(IF(A1L550C8 = 0,A1L556C8, A1L550C8))</f>
        <v>1.3170731707317074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4.2999999999999997E-2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4.2999999999999997E-2</v>
      </c>
      <c r="AF17" s="16" t="s">
        <v>3519</v>
      </c>
      <c r="AG17" s="1">
        <f>(A1L550C13 * 2 + A1L550C11 + A1L550C12)</f>
        <v>4.2999999999999997E-2</v>
      </c>
      <c r="AH17" s="16" t="s">
        <v>3520</v>
      </c>
      <c r="AI17" s="1">
        <f>(A1L550C10 + A1L550C11 + A1L550C12 + A1L550C13)</f>
        <v>4.2999999999999997E-2</v>
      </c>
      <c r="AJ17" s="16" t="s">
        <v>3521</v>
      </c>
      <c r="AK17" s="18">
        <f>IF(A1L550C14 &lt;&gt; 0,A1L550C15 / A1L550C14,0)</f>
        <v>1</v>
      </c>
      <c r="AL17" s="16" t="s">
        <v>3522</v>
      </c>
      <c r="AM17" s="18">
        <f>_xlfn.SINGLE(IF(A1L550C17 = 0,A1L556C17, A1L550C17))</f>
        <v>1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4.2999999999999997E-2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4.2999999999999997E-2</v>
      </c>
      <c r="AX17" s="16" t="s">
        <v>3524</v>
      </c>
      <c r="AY17" s="1">
        <f>(A1L550C22 * 2 + A1L550C20 + A1L550C21)</f>
        <v>4.2999999999999997E-2</v>
      </c>
      <c r="AZ17" s="16" t="s">
        <v>3525</v>
      </c>
      <c r="BA17" s="1">
        <f>(A1L550C19 + A1L550C20 + A1L550C21 + A1L550C22)</f>
        <v>4.2999999999999997E-2</v>
      </c>
      <c r="BB17" s="16" t="s">
        <v>3526</v>
      </c>
      <c r="BC17" s="18">
        <f>IF(A1L550C23 &lt;&gt; 0,A1L550C24 / A1L550C23,0)</f>
        <v>1</v>
      </c>
      <c r="BD17" s="16" t="s">
        <v>3527</v>
      </c>
      <c r="BE17" s="18">
        <f>_xlfn.SINGLE(IF(A1L550C26 = 0,A1L556C26, A1L550C26))</f>
        <v>1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4.2999999999999997E-2</v>
      </c>
      <c r="BL17" s="16" t="s">
        <v>2977</v>
      </c>
      <c r="BM17" s="6">
        <v>0.187</v>
      </c>
      <c r="BN17" s="16" t="s">
        <v>3528</v>
      </c>
      <c r="BO17" s="1">
        <f>(A1L550C28 * 2 + A1L550C29 + A1L550C30)</f>
        <v>4.2999999999999997E-2</v>
      </c>
      <c r="BP17" s="16" t="s">
        <v>3529</v>
      </c>
      <c r="BQ17" s="1">
        <f>(A1L550C31 * 2 + A1L550C29 + A1L550C30)</f>
        <v>0.41699999999999998</v>
      </c>
      <c r="BR17" s="16" t="s">
        <v>3530</v>
      </c>
      <c r="BS17" s="1">
        <f>(A1L550C28 + A1L550C29 + A1L550C30 + A1L550C31)</f>
        <v>0.22999999999999998</v>
      </c>
      <c r="BT17" s="16" t="s">
        <v>3531</v>
      </c>
      <c r="BU17" s="18">
        <f>IF(A1L550C32 &lt;&gt; 0,A1L550C33 / A1L550C32,0)</f>
        <v>9.6976744186046524</v>
      </c>
      <c r="BV17" s="16" t="s">
        <v>3532</v>
      </c>
      <c r="BW17" s="18">
        <f>_xlfn.SINGLE(IF(A1L550C35 = 0,A1L556C35, A1L550C35))</f>
        <v>9.6976744186046524</v>
      </c>
      <c r="BX17" s="16" t="s">
        <v>2983</v>
      </c>
      <c r="BY17" s="6">
        <v>0</v>
      </c>
      <c r="BZ17" s="16" t="s">
        <v>2983</v>
      </c>
      <c r="CA17" s="6">
        <v>7.2999999999999995E-2</v>
      </c>
      <c r="CB17" s="16" t="s">
        <v>2983</v>
      </c>
      <c r="CC17" s="6">
        <v>8.2000000000000003E-2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0.155</v>
      </c>
      <c r="CH17" s="16" t="s">
        <v>3534</v>
      </c>
      <c r="CI17" s="1">
        <f>(A1L550C40 * 2 + A1L550C38 + A1L550C39)</f>
        <v>0.155</v>
      </c>
      <c r="CJ17" s="16" t="s">
        <v>3535</v>
      </c>
      <c r="CK17" s="1">
        <f>(A1L550C37 + A1L550C38 + A1L550C39 + A1L550C40)</f>
        <v>0.155</v>
      </c>
      <c r="CL17" s="16" t="s">
        <v>3536</v>
      </c>
      <c r="CM17" s="18">
        <f>IF(A1L550C41 &lt;&gt; 0,A1L550C42 / A1L550C41,0)</f>
        <v>1</v>
      </c>
      <c r="CN17" s="16" t="s">
        <v>3537</v>
      </c>
      <c r="CO17" s="18">
        <f>_xlfn.SINGLE(IF(A1L550C44 = 0,A1L556C44, A1L550C44))</f>
        <v>1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6.4999999999999997E-3</v>
      </c>
      <c r="CT17" s="16" t="s">
        <v>3540</v>
      </c>
      <c r="CU17" s="18">
        <f>IF(RUN_YEARS &gt; 1,(A1L550C3 + A1L550C12) / 2, 0)</f>
        <v>5.6000000000000001E-2</v>
      </c>
      <c r="CV17" s="16" t="s">
        <v>3541</v>
      </c>
      <c r="CW17" s="18">
        <f>IF(RUN_YEARS &gt; 1,(A1L550C4 + A1L550C13) / 2, 0)</f>
        <v>6.4999999999999997E-3</v>
      </c>
      <c r="CX17" s="16" t="s">
        <v>3542</v>
      </c>
      <c r="CY17" s="18">
        <f>IF(RUN_YEARS &gt; 1,(A1L550C5 + A1L550C14) / 2, 0)</f>
        <v>6.25E-2</v>
      </c>
      <c r="CZ17" s="16" t="s">
        <v>3543</v>
      </c>
      <c r="DA17" s="18">
        <f>IF(RUN_YEARS &gt; 1,(A1L550C6 + A1L550C15) / 2, 0)</f>
        <v>7.5500000000000012E-2</v>
      </c>
      <c r="DB17" s="16" t="s">
        <v>3544</v>
      </c>
      <c r="DC17" s="18">
        <f>IF(RUN_YEARS &gt; 1,(A1L550C7 + A1L550C16) / 2, 0)</f>
        <v>6.9000000000000006E-2</v>
      </c>
      <c r="DD17" s="16" t="s">
        <v>3545</v>
      </c>
      <c r="DE17" s="18">
        <f>IF(A1L550C50 &lt;&gt; 0,A1L550C51 / A1L550C50,0)</f>
        <v>1.2080000000000002</v>
      </c>
      <c r="DF17" s="16" t="s">
        <v>3546</v>
      </c>
      <c r="DG17" s="18">
        <f>_xlfn.SINGLE(IF(A1L550C53 = 0,A1L556C53, A1L550C53))</f>
        <v>1.2080000000000002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4.3333333333333331E-3</v>
      </c>
      <c r="DL17" s="16" t="s">
        <v>3549</v>
      </c>
      <c r="DM17" s="18">
        <f>IF(RUN_YEARS &gt; 2,(A1L550C3 + A1L550C12 + A1L550C21) / 3, 0)</f>
        <v>5.1666666666666666E-2</v>
      </c>
      <c r="DN17" s="16" t="s">
        <v>3550</v>
      </c>
      <c r="DO17" s="18">
        <f>IF(RUN_YEARS &gt; 2,(A1L550C4 + A1L550C13 + A1L550C22) / 3, 0)</f>
        <v>4.3333333333333331E-3</v>
      </c>
      <c r="DP17" s="16" t="s">
        <v>3551</v>
      </c>
      <c r="DQ17" s="18">
        <f>IF(RUN_YEARS &gt; 2,(A1L550C5 + A1L550C14 + A1L550C23) / 3, 0)</f>
        <v>5.5999999999999994E-2</v>
      </c>
      <c r="DR17" s="16" t="s">
        <v>3552</v>
      </c>
      <c r="DS17" s="18">
        <f>IF(RUN_YEARS &gt; 2,(A1L550C6 + A1L550C15 + A1L550C24) / 3, 0)</f>
        <v>6.4666666666666664E-2</v>
      </c>
      <c r="DT17" s="16" t="s">
        <v>3553</v>
      </c>
      <c r="DU17" s="18">
        <f>IF(RUN_YEARS &gt; 2,(A1L550C7 + A1L550C16 + A1L550C25) / 3, 0)</f>
        <v>6.0333333333333329E-2</v>
      </c>
      <c r="DV17" s="16" t="s">
        <v>3554</v>
      </c>
      <c r="DW17" s="18">
        <f>IF(A1L550C59 &lt;&gt; 0,A1L550C60 / A1L550C59,0)</f>
        <v>1.1547619047619049</v>
      </c>
      <c r="DX17" s="16" t="s">
        <v>3555</v>
      </c>
      <c r="DY17" s="18">
        <f>_xlfn.SINGLE(IF(A1L550C62 = 0,A1L556C62, A1L550C62))</f>
        <v>1.1547619047619049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3.2499999999999999E-3</v>
      </c>
      <c r="ED17" s="16" t="s">
        <v>3558</v>
      </c>
      <c r="EE17" s="18">
        <f>IF(RUN_YEARS &gt; 3,(A1L550C3 + A1L550C12 + A1L550C21 + A1L550C30) / 4, 0)</f>
        <v>4.9500000000000002E-2</v>
      </c>
      <c r="EF17" s="16" t="s">
        <v>3559</v>
      </c>
      <c r="EG17" s="18">
        <f>IF(RUN_YEARS &gt; 3,(A1L550C4 + A1L550C13 + A1L550C22 + A1L550C31) / 4, 0)</f>
        <v>0.05</v>
      </c>
      <c r="EH17" s="16" t="s">
        <v>3560</v>
      </c>
      <c r="EI17" s="18">
        <f>IF(RUN_YEARS &gt; 3,(A1L550C5 + A1L550C14 + A1L550C23 + A1L550C32) / 4, 0)</f>
        <v>5.2749999999999991E-2</v>
      </c>
      <c r="EJ17" s="16" t="s">
        <v>3561</v>
      </c>
      <c r="EK17" s="18">
        <f>IF(RUN_YEARS &gt; 3,(A1L550C6 + A1L550C15 + A1L550C24 + A1L550C33) / 4, 0)</f>
        <v>0.15275</v>
      </c>
      <c r="EL17" s="16" t="s">
        <v>3562</v>
      </c>
      <c r="EM17" s="18">
        <f>IF(RUN_YEARS &gt; 3,(A1L550C7 + A1L550C16 + A1L550C25 + A1L550C34) / 4, 0)</f>
        <v>0.10274999999999999</v>
      </c>
      <c r="EN17" s="16" t="s">
        <v>3563</v>
      </c>
      <c r="EO17" s="18">
        <f>IF(A1L550C68 &lt;&gt; 0,A1L550C69 / A1L550C68,0)</f>
        <v>2.8957345971563986</v>
      </c>
      <c r="EP17" s="16" t="s">
        <v>3564</v>
      </c>
      <c r="EQ17" s="18">
        <f>_xlfn.SINGLE(IF(A1L550C71 = 0,A1L556C71, A1L550C71))</f>
        <v>2.8957345971563986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1.72E-2</v>
      </c>
      <c r="EV17" s="16" t="s">
        <v>3567</v>
      </c>
      <c r="EW17" s="18">
        <f>IF(RUN_YEARS &gt; 4,(A1L550C3 + A1L550C12 + A1L550C21 + A1L550C30 + A1L550C39) / 5, 0)</f>
        <v>5.6000000000000008E-2</v>
      </c>
      <c r="EX17" s="16" t="s">
        <v>3568</v>
      </c>
      <c r="EY17" s="18">
        <f>IF(RUN_YEARS &gt; 4,(A1L550C4 + A1L550C13 + A1L550C22 + A1L550C31 + A1L550C40) / 5, 0)</f>
        <v>0.04</v>
      </c>
      <c r="EZ17" s="16" t="s">
        <v>3569</v>
      </c>
      <c r="FA17" s="18">
        <f>IF(RUN_YEARS &gt; 4,(A1L550C5 + A1L550C14 + A1L550C23 + A1L550C32 + A1L550C41) / 5, 0)</f>
        <v>7.3200000000000001E-2</v>
      </c>
      <c r="FB17" s="16" t="s">
        <v>3570</v>
      </c>
      <c r="FC17" s="18">
        <f>IF(RUN_YEARS &gt; 4,(A1L550C6 + A1L550C15 + A1L550C24 + A1L550C33 + A1L550C42) / 5, 0)</f>
        <v>0.1532</v>
      </c>
      <c r="FD17" s="16" t="s">
        <v>3571</v>
      </c>
      <c r="FE17" s="18">
        <f>IF(RUN_YEARS &gt; 4,(A1L550C7 + A1L550C16 + A1L550C25 + A1L550C34 + A1L550C43) / 5, 0)</f>
        <v>0.1132</v>
      </c>
      <c r="FF17" s="16" t="s">
        <v>3572</v>
      </c>
      <c r="FG17" s="18">
        <f>IF(A1L550C77 &lt;&gt; 0,A1L550C78 / A1L550C77,0)</f>
        <v>2.0928961748633879</v>
      </c>
      <c r="FH17" s="16" t="s">
        <v>3573</v>
      </c>
      <c r="FI17" s="18">
        <f>_xlfn.SINGLE(IF(A1L550C80 = 0,A1L556C80, A1L550C80))</f>
        <v>2.0928961748633879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126.809</v>
      </c>
      <c r="F18" s="16" t="s">
        <v>2959</v>
      </c>
      <c r="G18" s="6">
        <v>264.48599999999999</v>
      </c>
      <c r="H18" s="16" t="s">
        <v>2959</v>
      </c>
      <c r="I18" s="6">
        <v>223.172</v>
      </c>
      <c r="J18" s="16" t="s">
        <v>2959</v>
      </c>
      <c r="K18" s="6">
        <v>26.713000000000001</v>
      </c>
      <c r="L18" s="16" t="s">
        <v>3574</v>
      </c>
      <c r="M18" s="1">
        <f>(A1L551C1 * 2 + A1L551C2 + A1L551C3)</f>
        <v>741.27600000000007</v>
      </c>
      <c r="N18" s="16" t="s">
        <v>3575</v>
      </c>
      <c r="O18" s="1">
        <f>(A1L551C4 * 2 + A1L551C2 + A1L551C3)</f>
        <v>541.08399999999995</v>
      </c>
      <c r="P18" s="16" t="s">
        <v>3576</v>
      </c>
      <c r="Q18" s="1">
        <f>(A1L551C1 + A1L551C2 + A1L551C3 + A1L551C4)</f>
        <v>641.17999999999995</v>
      </c>
      <c r="R18" s="16" t="s">
        <v>3577</v>
      </c>
      <c r="S18" s="18">
        <f>IF(A1L551C5 &lt;&gt; 0,A1L551C6 / A1L551C5,0)</f>
        <v>0.72993594828377006</v>
      </c>
      <c r="T18" s="16" t="s">
        <v>3578</v>
      </c>
      <c r="U18" s="18">
        <f>_xlfn.SINGLE(IF(A1L551C8 = 0,A1L556C8, A1L551C8))</f>
        <v>0.72993594828377006</v>
      </c>
      <c r="V18" s="16" t="s">
        <v>2965</v>
      </c>
      <c r="W18" s="6">
        <v>126.90900000000001</v>
      </c>
      <c r="X18" s="16" t="s">
        <v>2965</v>
      </c>
      <c r="Y18" s="6">
        <v>303.45999999999998</v>
      </c>
      <c r="Z18" s="16" t="s">
        <v>2965</v>
      </c>
      <c r="AA18" s="6">
        <v>270.86099999999999</v>
      </c>
      <c r="AB18" s="16" t="s">
        <v>2965</v>
      </c>
      <c r="AC18" s="6">
        <v>22.706</v>
      </c>
      <c r="AD18" s="16" t="s">
        <v>3579</v>
      </c>
      <c r="AE18" s="1">
        <f>(A1L551C10 * 2 + A1L551C11 + A1L551C12)</f>
        <v>828.13900000000001</v>
      </c>
      <c r="AF18" s="16" t="s">
        <v>3580</v>
      </c>
      <c r="AG18" s="1">
        <f>(A1L551C13 * 2 + A1L551C11 + A1L551C12)</f>
        <v>619.73299999999995</v>
      </c>
      <c r="AH18" s="16" t="s">
        <v>3581</v>
      </c>
      <c r="AI18" s="1">
        <f>(A1L551C10 + A1L551C11 + A1L551C12 + A1L551C13)</f>
        <v>723.93600000000004</v>
      </c>
      <c r="AJ18" s="16" t="s">
        <v>3582</v>
      </c>
      <c r="AK18" s="18">
        <f>IF(A1L551C14 &lt;&gt; 0,A1L551C15 / A1L551C14,0)</f>
        <v>0.74834417893614469</v>
      </c>
      <c r="AL18" s="16" t="s">
        <v>3583</v>
      </c>
      <c r="AM18" s="18">
        <f>_xlfn.SINGLE(IF(A1L551C17 = 0,A1L556C17, A1L551C17))</f>
        <v>0.74834417893614469</v>
      </c>
      <c r="AN18" s="16" t="s">
        <v>2971</v>
      </c>
      <c r="AO18" s="6">
        <v>130.691</v>
      </c>
      <c r="AP18" s="16" t="s">
        <v>2971</v>
      </c>
      <c r="AQ18" s="6">
        <v>287.041</v>
      </c>
      <c r="AR18" s="16" t="s">
        <v>2971</v>
      </c>
      <c r="AS18" s="6">
        <v>260.87</v>
      </c>
      <c r="AT18" s="16" t="s">
        <v>2971</v>
      </c>
      <c r="AU18" s="6">
        <v>25.128</v>
      </c>
      <c r="AV18" s="16" t="s">
        <v>3584</v>
      </c>
      <c r="AW18" s="1">
        <f>(A1L551C19 * 2 + A1L551C20 + A1L551C21)</f>
        <v>809.29300000000001</v>
      </c>
      <c r="AX18" s="16" t="s">
        <v>3585</v>
      </c>
      <c r="AY18" s="1">
        <f>(A1L551C22 * 2 + A1L551C20 + A1L551C21)</f>
        <v>598.16700000000003</v>
      </c>
      <c r="AZ18" s="16" t="s">
        <v>3586</v>
      </c>
      <c r="BA18" s="1">
        <f>(A1L551C19 + A1L551C20 + A1L551C21 + A1L551C22)</f>
        <v>703.73</v>
      </c>
      <c r="BB18" s="16" t="s">
        <v>3587</v>
      </c>
      <c r="BC18" s="18">
        <f>IF(A1L551C23 &lt;&gt; 0,A1L551C24 / A1L551C23,0)</f>
        <v>0.73912291345656023</v>
      </c>
      <c r="BD18" s="16" t="s">
        <v>3588</v>
      </c>
      <c r="BE18" s="18">
        <f>_xlfn.SINGLE(IF(A1L551C26 = 0,A1L556C26, A1L551C26))</f>
        <v>0.73912291345656023</v>
      </c>
      <c r="BF18" s="16" t="s">
        <v>2977</v>
      </c>
      <c r="BG18" s="6">
        <v>146.41300000000001</v>
      </c>
      <c r="BH18" s="16" t="s">
        <v>2977</v>
      </c>
      <c r="BI18" s="6">
        <v>277.83600000000001</v>
      </c>
      <c r="BJ18" s="16" t="s">
        <v>2977</v>
      </c>
      <c r="BK18" s="6">
        <v>262.26400000000001</v>
      </c>
      <c r="BL18" s="16" t="s">
        <v>2977</v>
      </c>
      <c r="BM18" s="6">
        <v>21.295999999999999</v>
      </c>
      <c r="BN18" s="16" t="s">
        <v>3589</v>
      </c>
      <c r="BO18" s="1">
        <f>(A1L551C28 * 2 + A1L551C29 + A1L551C30)</f>
        <v>832.92600000000004</v>
      </c>
      <c r="BP18" s="16" t="s">
        <v>3590</v>
      </c>
      <c r="BQ18" s="1">
        <f>(A1L551C31 * 2 + A1L551C29 + A1L551C30)</f>
        <v>582.69200000000001</v>
      </c>
      <c r="BR18" s="16" t="s">
        <v>3591</v>
      </c>
      <c r="BS18" s="1">
        <f>(A1L551C28 + A1L551C29 + A1L551C30 + A1L551C31)</f>
        <v>707.80900000000008</v>
      </c>
      <c r="BT18" s="16" t="s">
        <v>3592</v>
      </c>
      <c r="BU18" s="18">
        <f>IF(A1L551C32 &lt;&gt; 0,A1L551C33 / A1L551C32,0)</f>
        <v>0.69957235096515169</v>
      </c>
      <c r="BV18" s="16" t="s">
        <v>3593</v>
      </c>
      <c r="BW18" s="18">
        <f>_xlfn.SINGLE(IF(A1L551C35 = 0,A1L556C35, A1L551C35))</f>
        <v>0.69957235096515169</v>
      </c>
      <c r="BX18" s="16" t="s">
        <v>2983</v>
      </c>
      <c r="BY18" s="6">
        <v>132.10400000000001</v>
      </c>
      <c r="BZ18" s="16" t="s">
        <v>2983</v>
      </c>
      <c r="CA18" s="6">
        <v>279.24799999999999</v>
      </c>
      <c r="CB18" s="16" t="s">
        <v>2983</v>
      </c>
      <c r="CC18" s="6">
        <v>236.70599999999999</v>
      </c>
      <c r="CD18" s="16" t="s">
        <v>2983</v>
      </c>
      <c r="CE18" s="6">
        <v>19.14</v>
      </c>
      <c r="CF18" s="16" t="s">
        <v>3594</v>
      </c>
      <c r="CG18" s="1">
        <f>(A1L551C37 * 2 + A1L551C38 + A1L551C39)</f>
        <v>780.16200000000003</v>
      </c>
      <c r="CH18" s="16" t="s">
        <v>3595</v>
      </c>
      <c r="CI18" s="1">
        <f>(A1L551C40 * 2 + A1L551C38 + A1L551C39)</f>
        <v>554.23400000000004</v>
      </c>
      <c r="CJ18" s="16" t="s">
        <v>3596</v>
      </c>
      <c r="CK18" s="1">
        <f>(A1L551C37 + A1L551C38 + A1L551C39 + A1L551C40)</f>
        <v>667.19799999999998</v>
      </c>
      <c r="CL18" s="16" t="s">
        <v>3597</v>
      </c>
      <c r="CM18" s="18">
        <f>IF(A1L551C41 &lt;&gt; 0,A1L551C42 / A1L551C41,0)</f>
        <v>0.71040886380008261</v>
      </c>
      <c r="CN18" s="16" t="s">
        <v>3598</v>
      </c>
      <c r="CO18" s="18">
        <f>_xlfn.SINGLE(IF(A1L551C44 = 0,A1L556C44, A1L551C44))</f>
        <v>0.71040886380008261</v>
      </c>
      <c r="CP18" s="16" t="s">
        <v>3599</v>
      </c>
      <c r="CQ18" s="18">
        <f>IF(RUN_YEARS &gt; 1,(A1L551C1 + A1L551C10) / 2, 0)</f>
        <v>126.85900000000001</v>
      </c>
      <c r="CR18" s="16" t="s">
        <v>3600</v>
      </c>
      <c r="CS18" s="18">
        <f>IF(RUN_YEARS &gt; 1,(A1L551C2 + A1L551C11) / 2, 0)</f>
        <v>283.97299999999996</v>
      </c>
      <c r="CT18" s="16" t="s">
        <v>3601</v>
      </c>
      <c r="CU18" s="18">
        <f>IF(RUN_YEARS &gt; 1,(A1L551C3 + A1L551C12) / 2, 0)</f>
        <v>247.01650000000001</v>
      </c>
      <c r="CV18" s="16" t="s">
        <v>3602</v>
      </c>
      <c r="CW18" s="18">
        <f>IF(RUN_YEARS &gt; 1,(A1L551C4 + A1L551C13) / 2, 0)</f>
        <v>24.709499999999998</v>
      </c>
      <c r="CX18" s="16" t="s">
        <v>3603</v>
      </c>
      <c r="CY18" s="18">
        <f>IF(RUN_YEARS &gt; 1,(A1L551C5 + A1L551C14) / 2, 0)</f>
        <v>784.70749999999998</v>
      </c>
      <c r="CZ18" s="16" t="s">
        <v>3604</v>
      </c>
      <c r="DA18" s="18">
        <f>IF(RUN_YEARS &gt; 1,(A1L551C6 + A1L551C15) / 2, 0)</f>
        <v>580.4085</v>
      </c>
      <c r="DB18" s="16" t="s">
        <v>3605</v>
      </c>
      <c r="DC18" s="18">
        <f>IF(RUN_YEARS &gt; 1,(A1L551C7 + A1L551C16) / 2, 0)</f>
        <v>682.55799999999999</v>
      </c>
      <c r="DD18" s="16" t="s">
        <v>3606</v>
      </c>
      <c r="DE18" s="18">
        <f>IF(A1L551C50 &lt;&gt; 0,A1L551C51 / A1L551C50,0)</f>
        <v>0.739649487229318</v>
      </c>
      <c r="DF18" s="16" t="s">
        <v>3607</v>
      </c>
      <c r="DG18" s="18">
        <f>_xlfn.SINGLE(IF(A1L551C53 = 0,A1L556C53, A1L551C53))</f>
        <v>0.739649487229318</v>
      </c>
      <c r="DH18" s="16" t="s">
        <v>3608</v>
      </c>
      <c r="DI18" s="18">
        <f>IF(RUN_YEARS &gt; 2,(A1L551C1 + A1L551C10 + A1L551C19) / 3, 0)</f>
        <v>128.13633333333334</v>
      </c>
      <c r="DJ18" s="16" t="s">
        <v>3609</v>
      </c>
      <c r="DK18" s="18">
        <f>IF(RUN_YEARS &gt; 2,(A1L551C2 + A1L551C11 + A1L551C20) / 3, 0)</f>
        <v>284.99566666666664</v>
      </c>
      <c r="DL18" s="16" t="s">
        <v>3610</v>
      </c>
      <c r="DM18" s="18">
        <f>IF(RUN_YEARS &gt; 2,(A1L551C3 + A1L551C12 + A1L551C21) / 3, 0)</f>
        <v>251.63433333333333</v>
      </c>
      <c r="DN18" s="16" t="s">
        <v>3611</v>
      </c>
      <c r="DO18" s="18">
        <f>IF(RUN_YEARS &gt; 2,(A1L551C4 + A1L551C13 + A1L551C22) / 3, 0)</f>
        <v>24.849</v>
      </c>
      <c r="DP18" s="16" t="s">
        <v>3612</v>
      </c>
      <c r="DQ18" s="18">
        <f>IF(RUN_YEARS &gt; 2,(A1L551C5 + A1L551C14 + A1L551C23) / 3, 0)</f>
        <v>792.90266666666673</v>
      </c>
      <c r="DR18" s="16" t="s">
        <v>3613</v>
      </c>
      <c r="DS18" s="18">
        <f>IF(RUN_YEARS &gt; 2,(A1L551C6 + A1L551C15 + A1L551C24) / 3, 0)</f>
        <v>586.32799999999997</v>
      </c>
      <c r="DT18" s="16" t="s">
        <v>3614</v>
      </c>
      <c r="DU18" s="18">
        <f>IF(RUN_YEARS &gt; 2,(A1L551C7 + A1L551C16 + A1L551C25) / 3, 0)</f>
        <v>689.6153333333333</v>
      </c>
      <c r="DV18" s="16" t="s">
        <v>3615</v>
      </c>
      <c r="DW18" s="18">
        <f>IF(A1L551C59 &lt;&gt; 0,A1L551C60 / A1L551C59,0)</f>
        <v>0.73947033431593945</v>
      </c>
      <c r="DX18" s="16" t="s">
        <v>3616</v>
      </c>
      <c r="DY18" s="18">
        <f>_xlfn.SINGLE(IF(A1L551C62 = 0,A1L556C62, A1L551C62))</f>
        <v>0.73947033431593945</v>
      </c>
      <c r="DZ18" s="16" t="s">
        <v>3617</v>
      </c>
      <c r="EA18" s="18">
        <f>IF(RUN_YEARS &gt; 3,(A1L551C1 + A1L551C10 + A1L551C19 + A1L551C28) / 4, 0)</f>
        <v>132.7055</v>
      </c>
      <c r="EB18" s="16" t="s">
        <v>3618</v>
      </c>
      <c r="EC18" s="18">
        <f>IF(RUN_YEARS &gt; 3,(A1L551C2 + A1L551C11 + A1L551C20 + A1L551C29) / 4, 0)</f>
        <v>283.20574999999997</v>
      </c>
      <c r="ED18" s="16" t="s">
        <v>3619</v>
      </c>
      <c r="EE18" s="18">
        <f>IF(RUN_YEARS &gt; 3,(A1L551C3 + A1L551C12 + A1L551C21 + A1L551C30) / 4, 0)</f>
        <v>254.29175000000001</v>
      </c>
      <c r="EF18" s="16" t="s">
        <v>3620</v>
      </c>
      <c r="EG18" s="18">
        <f>IF(RUN_YEARS &gt; 3,(A1L551C4 + A1L551C13 + A1L551C22 + A1L551C31) / 4, 0)</f>
        <v>23.960749999999997</v>
      </c>
      <c r="EH18" s="16" t="s">
        <v>3621</v>
      </c>
      <c r="EI18" s="18">
        <f>IF(RUN_YEARS &gt; 3,(A1L551C5 + A1L551C14 + A1L551C23 + A1L551C32) / 4, 0)</f>
        <v>802.9085</v>
      </c>
      <c r="EJ18" s="16" t="s">
        <v>3622</v>
      </c>
      <c r="EK18" s="18">
        <f>IF(RUN_YEARS &gt; 3,(A1L551C6 + A1L551C15 + A1L551C24 + A1L551C33) / 4, 0)</f>
        <v>585.41899999999998</v>
      </c>
      <c r="EL18" s="16" t="s">
        <v>3623</v>
      </c>
      <c r="EM18" s="18">
        <f>IF(RUN_YEARS &gt; 3,(A1L551C7 + A1L551C16 + A1L551C25 + A1L551C34) / 4, 0)</f>
        <v>694.16375000000005</v>
      </c>
      <c r="EN18" s="16" t="s">
        <v>3624</v>
      </c>
      <c r="EO18" s="18">
        <f>IF(A1L551C68 &lt;&gt; 0,A1L551C69 / A1L551C68,0)</f>
        <v>0.72912293243875237</v>
      </c>
      <c r="EP18" s="16" t="s">
        <v>3625</v>
      </c>
      <c r="EQ18" s="18">
        <f>_xlfn.SINGLE(IF(A1L551C71 = 0,A1L556C71, A1L551C71))</f>
        <v>0.72912293243875237</v>
      </c>
      <c r="ER18" s="16" t="s">
        <v>3626</v>
      </c>
      <c r="ES18" s="18">
        <f>IF(RUN_YEARS &gt; 4,(A1L551C1 + A1L551C10 + A1L551C19 + A1L551C28 + A1L551C37) / 5, 0)</f>
        <v>132.58520000000001</v>
      </c>
      <c r="ET18" s="16" t="s">
        <v>3627</v>
      </c>
      <c r="EU18" s="18">
        <f>IF(RUN_YEARS &gt; 4,(A1L551C2 + A1L551C11 + A1L551C20 + A1L551C29 + A1L551C38) / 5, 0)</f>
        <v>282.41419999999999</v>
      </c>
      <c r="EV18" s="16" t="s">
        <v>3628</v>
      </c>
      <c r="EW18" s="18">
        <f>IF(RUN_YEARS &gt; 4,(A1L551C3 + A1L551C12 + A1L551C21 + A1L551C30 + A1L551C39) / 5, 0)</f>
        <v>250.77460000000002</v>
      </c>
      <c r="EX18" s="16" t="s">
        <v>3629</v>
      </c>
      <c r="EY18" s="18">
        <f>IF(RUN_YEARS &gt; 4,(A1L551C4 + A1L551C13 + A1L551C22 + A1L551C31 + A1L551C40) / 5, 0)</f>
        <v>22.996599999999997</v>
      </c>
      <c r="EZ18" s="16" t="s">
        <v>3630</v>
      </c>
      <c r="FA18" s="18">
        <f>IF(RUN_YEARS &gt; 4,(A1L551C5 + A1L551C14 + A1L551C23 + A1L551C32 + A1L551C41) / 5, 0)</f>
        <v>798.3592000000001</v>
      </c>
      <c r="FB18" s="16" t="s">
        <v>3631</v>
      </c>
      <c r="FC18" s="18">
        <f>IF(RUN_YEARS &gt; 4,(A1L551C6 + A1L551C15 + A1L551C24 + A1L551C33 + A1L551C42) / 5, 0)</f>
        <v>579.18200000000002</v>
      </c>
      <c r="FD18" s="16" t="s">
        <v>3632</v>
      </c>
      <c r="FE18" s="18">
        <f>IF(RUN_YEARS &gt; 4,(A1L551C7 + A1L551C16 + A1L551C25 + A1L551C34 + A1L551C43) / 5, 0)</f>
        <v>688.77060000000006</v>
      </c>
      <c r="FF18" s="16" t="s">
        <v>3633</v>
      </c>
      <c r="FG18" s="18">
        <f>IF(A1L551C77 &lt;&gt; 0,A1L551C78 / A1L551C77,0)</f>
        <v>0.7254654295961015</v>
      </c>
      <c r="FH18" s="16" t="s">
        <v>3634</v>
      </c>
      <c r="FI18" s="18">
        <f>_xlfn.SINGLE(IF(A1L551C80 = 0,A1L556C80, A1L551C80))</f>
        <v>0.7254654295961015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47.820999999999998</v>
      </c>
      <c r="F19" s="16" t="s">
        <v>2959</v>
      </c>
      <c r="G19" s="6">
        <v>8.83</v>
      </c>
      <c r="H19" s="16" t="s">
        <v>2959</v>
      </c>
      <c r="I19" s="6">
        <v>31.013999999999999</v>
      </c>
      <c r="J19" s="16" t="s">
        <v>2959</v>
      </c>
      <c r="K19" s="6">
        <v>0.32500000000000001</v>
      </c>
      <c r="L19" s="16" t="s">
        <v>3635</v>
      </c>
      <c r="M19" s="1">
        <f>(A1L552C1 * 2 + A1L552C2 + A1L552C3)</f>
        <v>135.48599999999999</v>
      </c>
      <c r="N19" s="16" t="s">
        <v>3636</v>
      </c>
      <c r="O19" s="1">
        <f>(A1L552C4 * 2 + A1L552C2 + A1L552C3)</f>
        <v>40.494</v>
      </c>
      <c r="P19" s="16" t="s">
        <v>3637</v>
      </c>
      <c r="Q19" s="1">
        <f>(A1L552C1 + A1L552C2 + A1L552C3 + A1L552C4)</f>
        <v>87.99</v>
      </c>
      <c r="R19" s="16" t="s">
        <v>3638</v>
      </c>
      <c r="S19" s="18">
        <f>IF(A1L552C5 &lt;&gt; 0,A1L552C6 / A1L552C5,0)</f>
        <v>0.29887958903502948</v>
      </c>
      <c r="T19" s="16" t="s">
        <v>3639</v>
      </c>
      <c r="U19" s="18">
        <f>_xlfn.SINGLE(IF(A1L552C8 = 0,A1L556C8, A1L552C8))</f>
        <v>0.29887958903502948</v>
      </c>
      <c r="V19" s="16" t="s">
        <v>2965</v>
      </c>
      <c r="W19" s="6">
        <v>42.655999999999999</v>
      </c>
      <c r="X19" s="16" t="s">
        <v>2965</v>
      </c>
      <c r="Y19" s="6">
        <v>11.302</v>
      </c>
      <c r="Z19" s="16" t="s">
        <v>2965</v>
      </c>
      <c r="AA19" s="6">
        <v>31.425000000000001</v>
      </c>
      <c r="AB19" s="16" t="s">
        <v>2965</v>
      </c>
      <c r="AC19" s="6">
        <v>0.10100000000000001</v>
      </c>
      <c r="AD19" s="16" t="s">
        <v>3640</v>
      </c>
      <c r="AE19" s="1">
        <f>(A1L552C10 * 2 + A1L552C11 + A1L552C12)</f>
        <v>128.03900000000002</v>
      </c>
      <c r="AF19" s="16" t="s">
        <v>3641</v>
      </c>
      <c r="AG19" s="1">
        <f>(A1L552C13 * 2 + A1L552C11 + A1L552C12)</f>
        <v>42.929000000000002</v>
      </c>
      <c r="AH19" s="16" t="s">
        <v>3642</v>
      </c>
      <c r="AI19" s="1">
        <f>(A1L552C10 + A1L552C11 + A1L552C12 + A1L552C13)</f>
        <v>85.483999999999995</v>
      </c>
      <c r="AJ19" s="16" t="s">
        <v>3643</v>
      </c>
      <c r="AK19" s="18">
        <f>IF(A1L552C14 &lt;&gt; 0,A1L552C15 / A1L552C14,0)</f>
        <v>0.33528065667491935</v>
      </c>
      <c r="AL19" s="16" t="s">
        <v>3644</v>
      </c>
      <c r="AM19" s="18">
        <f>_xlfn.SINGLE(IF(A1L552C17 = 0,A1L556C17, A1L552C17))</f>
        <v>0.33528065667491935</v>
      </c>
      <c r="AN19" s="16" t="s">
        <v>2971</v>
      </c>
      <c r="AO19" s="6">
        <v>52.984999999999999</v>
      </c>
      <c r="AP19" s="16" t="s">
        <v>2971</v>
      </c>
      <c r="AQ19" s="6">
        <v>22.501000000000001</v>
      </c>
      <c r="AR19" s="16" t="s">
        <v>2971</v>
      </c>
      <c r="AS19" s="6">
        <v>52.518999999999998</v>
      </c>
      <c r="AT19" s="16" t="s">
        <v>2971</v>
      </c>
      <c r="AU19" s="6">
        <v>0.82399999999999995</v>
      </c>
      <c r="AV19" s="16" t="s">
        <v>3645</v>
      </c>
      <c r="AW19" s="1">
        <f>(A1L552C19 * 2 + A1L552C20 + A1L552C21)</f>
        <v>180.99</v>
      </c>
      <c r="AX19" s="16" t="s">
        <v>3646</v>
      </c>
      <c r="AY19" s="1">
        <f>(A1L552C22 * 2 + A1L552C20 + A1L552C21)</f>
        <v>76.668000000000006</v>
      </c>
      <c r="AZ19" s="16" t="s">
        <v>3647</v>
      </c>
      <c r="BA19" s="1">
        <f>(A1L552C19 + A1L552C20 + A1L552C21 + A1L552C22)</f>
        <v>128.82900000000001</v>
      </c>
      <c r="BB19" s="16" t="s">
        <v>3648</v>
      </c>
      <c r="BC19" s="18">
        <f>IF(A1L552C23 &lt;&gt; 0,A1L552C24 / A1L552C23,0)</f>
        <v>0.4236035140062987</v>
      </c>
      <c r="BD19" s="16" t="s">
        <v>3649</v>
      </c>
      <c r="BE19" s="18">
        <f>_xlfn.SINGLE(IF(A1L552C26 = 0,A1L556C26, A1L552C26))</f>
        <v>0.4236035140062987</v>
      </c>
      <c r="BF19" s="16" t="s">
        <v>2977</v>
      </c>
      <c r="BG19" s="6">
        <v>50.768000000000001</v>
      </c>
      <c r="BH19" s="16" t="s">
        <v>2977</v>
      </c>
      <c r="BI19" s="6">
        <v>20.443999999999999</v>
      </c>
      <c r="BJ19" s="16" t="s">
        <v>2977</v>
      </c>
      <c r="BK19" s="6">
        <v>51.636000000000003</v>
      </c>
      <c r="BL19" s="16" t="s">
        <v>2977</v>
      </c>
      <c r="BM19" s="6">
        <v>0.747</v>
      </c>
      <c r="BN19" s="16" t="s">
        <v>3650</v>
      </c>
      <c r="BO19" s="1">
        <f>(A1L552C28 * 2 + A1L552C29 + A1L552C30)</f>
        <v>173.61600000000001</v>
      </c>
      <c r="BP19" s="16" t="s">
        <v>3651</v>
      </c>
      <c r="BQ19" s="1">
        <f>(A1L552C31 * 2 + A1L552C29 + A1L552C30)</f>
        <v>73.573999999999998</v>
      </c>
      <c r="BR19" s="16" t="s">
        <v>3652</v>
      </c>
      <c r="BS19" s="1">
        <f>(A1L552C28 + A1L552C29 + A1L552C30 + A1L552C31)</f>
        <v>123.59500000000001</v>
      </c>
      <c r="BT19" s="16" t="s">
        <v>3653</v>
      </c>
      <c r="BU19" s="18">
        <f>IF(A1L552C32 &lt;&gt; 0,A1L552C33 / A1L552C32,0)</f>
        <v>0.4237743065155285</v>
      </c>
      <c r="BV19" s="16" t="s">
        <v>3654</v>
      </c>
      <c r="BW19" s="18">
        <f>_xlfn.SINGLE(IF(A1L552C35 = 0,A1L556C35, A1L552C35))</f>
        <v>0.4237743065155285</v>
      </c>
      <c r="BX19" s="16" t="s">
        <v>2983</v>
      </c>
      <c r="BY19" s="6">
        <v>49.890999999999998</v>
      </c>
      <c r="BZ19" s="16" t="s">
        <v>2983</v>
      </c>
      <c r="CA19" s="6">
        <v>19.167000000000002</v>
      </c>
      <c r="CB19" s="16" t="s">
        <v>2983</v>
      </c>
      <c r="CC19" s="6">
        <v>50.945999999999998</v>
      </c>
      <c r="CD19" s="16" t="s">
        <v>2983</v>
      </c>
      <c r="CE19" s="6">
        <v>0.82299999999999995</v>
      </c>
      <c r="CF19" s="16" t="s">
        <v>3655</v>
      </c>
      <c r="CG19" s="1">
        <f>(A1L552C37 * 2 + A1L552C38 + A1L552C39)</f>
        <v>169.89499999999998</v>
      </c>
      <c r="CH19" s="16" t="s">
        <v>3656</v>
      </c>
      <c r="CI19" s="1">
        <f>(A1L552C40 * 2 + A1L552C38 + A1L552C39)</f>
        <v>71.759</v>
      </c>
      <c r="CJ19" s="16" t="s">
        <v>3657</v>
      </c>
      <c r="CK19" s="1">
        <f>(A1L552C37 + A1L552C38 + A1L552C39 + A1L552C40)</f>
        <v>120.82699999999998</v>
      </c>
      <c r="CL19" s="16" t="s">
        <v>3658</v>
      </c>
      <c r="CM19" s="18">
        <f>IF(A1L552C41 &lt;&gt; 0,A1L552C42 / A1L552C41,0)</f>
        <v>0.42237264192589546</v>
      </c>
      <c r="CN19" s="16" t="s">
        <v>3659</v>
      </c>
      <c r="CO19" s="18">
        <f>_xlfn.SINGLE(IF(A1L552C44 = 0,A1L556C44, A1L552C44))</f>
        <v>0.42237264192589546</v>
      </c>
      <c r="CP19" s="16" t="s">
        <v>3660</v>
      </c>
      <c r="CQ19" s="18">
        <f>IF(RUN_YEARS &gt; 1,(A1L552C1 + A1L552C10) / 2, 0)</f>
        <v>45.238500000000002</v>
      </c>
      <c r="CR19" s="16" t="s">
        <v>3661</v>
      </c>
      <c r="CS19" s="18">
        <f>IF(RUN_YEARS &gt; 1,(A1L552C2 + A1L552C11) / 2, 0)</f>
        <v>10.065999999999999</v>
      </c>
      <c r="CT19" s="16" t="s">
        <v>3662</v>
      </c>
      <c r="CU19" s="18">
        <f>IF(RUN_YEARS &gt; 1,(A1L552C3 + A1L552C12) / 2, 0)</f>
        <v>31.2195</v>
      </c>
      <c r="CV19" s="16" t="s">
        <v>3663</v>
      </c>
      <c r="CW19" s="18">
        <f>IF(RUN_YEARS &gt; 1,(A1L552C4 + A1L552C13) / 2, 0)</f>
        <v>0.21300000000000002</v>
      </c>
      <c r="CX19" s="16" t="s">
        <v>3664</v>
      </c>
      <c r="CY19" s="18">
        <f>IF(RUN_YEARS &gt; 1,(A1L552C5 + A1L552C14) / 2, 0)</f>
        <v>131.76249999999999</v>
      </c>
      <c r="CZ19" s="16" t="s">
        <v>3665</v>
      </c>
      <c r="DA19" s="18">
        <f>IF(RUN_YEARS &gt; 1,(A1L552C6 + A1L552C15) / 2, 0)</f>
        <v>41.711500000000001</v>
      </c>
      <c r="DB19" s="16" t="s">
        <v>3666</v>
      </c>
      <c r="DC19" s="18">
        <f>IF(RUN_YEARS &gt; 1,(A1L552C7 + A1L552C16) / 2, 0)</f>
        <v>86.736999999999995</v>
      </c>
      <c r="DD19" s="16" t="s">
        <v>3667</v>
      </c>
      <c r="DE19" s="18">
        <f>IF(A1L552C50 &lt;&gt; 0,A1L552C51 / A1L552C50,0)</f>
        <v>0.31656579072194291</v>
      </c>
      <c r="DF19" s="16" t="s">
        <v>3668</v>
      </c>
      <c r="DG19" s="18">
        <f>_xlfn.SINGLE(IF(A1L552C53 = 0,A1L556C53, A1L552C53))</f>
        <v>0.31656579072194291</v>
      </c>
      <c r="DH19" s="16" t="s">
        <v>3669</v>
      </c>
      <c r="DI19" s="18">
        <f>IF(RUN_YEARS &gt; 2,(A1L552C1 + A1L552C10 + A1L552C19) / 3, 0)</f>
        <v>47.820666666666661</v>
      </c>
      <c r="DJ19" s="16" t="s">
        <v>3670</v>
      </c>
      <c r="DK19" s="18">
        <f>IF(RUN_YEARS &gt; 2,(A1L552C2 + A1L552C11 + A1L552C20) / 3, 0)</f>
        <v>14.210999999999999</v>
      </c>
      <c r="DL19" s="16" t="s">
        <v>3671</v>
      </c>
      <c r="DM19" s="18">
        <f>IF(RUN_YEARS &gt; 2,(A1L552C3 + A1L552C12 + A1L552C21) / 3, 0)</f>
        <v>38.319333333333333</v>
      </c>
      <c r="DN19" s="16" t="s">
        <v>3672</v>
      </c>
      <c r="DO19" s="18">
        <f>IF(RUN_YEARS &gt; 2,(A1L552C4 + A1L552C13 + A1L552C22) / 3, 0)</f>
        <v>0.41666666666666669</v>
      </c>
      <c r="DP19" s="16" t="s">
        <v>3673</v>
      </c>
      <c r="DQ19" s="18">
        <f>IF(RUN_YEARS &gt; 2,(A1L552C5 + A1L552C14 + A1L552C23) / 3, 0)</f>
        <v>148.17166666666665</v>
      </c>
      <c r="DR19" s="16" t="s">
        <v>3674</v>
      </c>
      <c r="DS19" s="18">
        <f>IF(RUN_YEARS &gt; 2,(A1L552C6 + A1L552C15 + A1L552C24) / 3, 0)</f>
        <v>53.363666666666667</v>
      </c>
      <c r="DT19" s="16" t="s">
        <v>3675</v>
      </c>
      <c r="DU19" s="18">
        <f>IF(RUN_YEARS &gt; 2,(A1L552C7 + A1L552C16 + A1L552C25) / 3, 0)</f>
        <v>100.76766666666667</v>
      </c>
      <c r="DV19" s="16" t="s">
        <v>3676</v>
      </c>
      <c r="DW19" s="18">
        <f>IF(A1L552C59 &lt;&gt; 0,A1L552C60 / A1L552C59,0)</f>
        <v>0.36014757657221919</v>
      </c>
      <c r="DX19" s="16" t="s">
        <v>3677</v>
      </c>
      <c r="DY19" s="18">
        <f>_xlfn.SINGLE(IF(A1L552C62 = 0,A1L556C62, A1L552C62))</f>
        <v>0.36014757657221919</v>
      </c>
      <c r="DZ19" s="16" t="s">
        <v>3678</v>
      </c>
      <c r="EA19" s="18">
        <f>IF(RUN_YEARS &gt; 3,(A1L552C1 + A1L552C10 + A1L552C19 + A1L552C28) / 4, 0)</f>
        <v>48.557499999999997</v>
      </c>
      <c r="EB19" s="16" t="s">
        <v>3679</v>
      </c>
      <c r="EC19" s="18">
        <f>IF(RUN_YEARS &gt; 3,(A1L552C2 + A1L552C11 + A1L552C20 + A1L552C29) / 4, 0)</f>
        <v>15.76925</v>
      </c>
      <c r="ED19" s="16" t="s">
        <v>3680</v>
      </c>
      <c r="EE19" s="18">
        <f>IF(RUN_YEARS &gt; 3,(A1L552C3 + A1L552C12 + A1L552C21 + A1L552C30) / 4, 0)</f>
        <v>41.648499999999999</v>
      </c>
      <c r="EF19" s="16" t="s">
        <v>3681</v>
      </c>
      <c r="EG19" s="18">
        <f>IF(RUN_YEARS &gt; 3,(A1L552C4 + A1L552C13 + A1L552C22 + A1L552C31) / 4, 0)</f>
        <v>0.49924999999999997</v>
      </c>
      <c r="EH19" s="16" t="s">
        <v>3682</v>
      </c>
      <c r="EI19" s="18">
        <f>IF(RUN_YEARS &gt; 3,(A1L552C5 + A1L552C14 + A1L552C23 + A1L552C32) / 4, 0)</f>
        <v>154.53274999999999</v>
      </c>
      <c r="EJ19" s="16" t="s">
        <v>3683</v>
      </c>
      <c r="EK19" s="18">
        <f>IF(RUN_YEARS &gt; 3,(A1L552C6 + A1L552C15 + A1L552C24 + A1L552C33) / 4, 0)</f>
        <v>58.416250000000005</v>
      </c>
      <c r="EL19" s="16" t="s">
        <v>3684</v>
      </c>
      <c r="EM19" s="18">
        <f>IF(RUN_YEARS &gt; 3,(A1L552C7 + A1L552C16 + A1L552C25 + A1L552C34) / 4, 0)</f>
        <v>106.47450000000001</v>
      </c>
      <c r="EN19" s="16" t="s">
        <v>3685</v>
      </c>
      <c r="EO19" s="18">
        <f>IF(A1L552C68 &lt;&gt; 0,A1L552C69 / A1L552C68,0)</f>
        <v>0.37801857535053252</v>
      </c>
      <c r="EP19" s="16" t="s">
        <v>3686</v>
      </c>
      <c r="EQ19" s="18">
        <f>_xlfn.SINGLE(IF(A1L552C71 = 0,A1L556C71, A1L552C71))</f>
        <v>0.37801857535053252</v>
      </c>
      <c r="ER19" s="16" t="s">
        <v>3687</v>
      </c>
      <c r="ES19" s="18">
        <f>IF(RUN_YEARS &gt; 4,(A1L552C1 + A1L552C10 + A1L552C19 + A1L552C28 + A1L552C37) / 5, 0)</f>
        <v>48.824199999999998</v>
      </c>
      <c r="ET19" s="16" t="s">
        <v>3688</v>
      </c>
      <c r="EU19" s="18">
        <f>IF(RUN_YEARS &gt; 4,(A1L552C2 + A1L552C11 + A1L552C20 + A1L552C29 + A1L552C38) / 5, 0)</f>
        <v>16.448799999999999</v>
      </c>
      <c r="EV19" s="16" t="s">
        <v>3689</v>
      </c>
      <c r="EW19" s="18">
        <f>IF(RUN_YEARS &gt; 4,(A1L552C3 + A1L552C12 + A1L552C21 + A1L552C30 + A1L552C39) / 5, 0)</f>
        <v>43.507999999999996</v>
      </c>
      <c r="EX19" s="16" t="s">
        <v>3690</v>
      </c>
      <c r="EY19" s="18">
        <f>IF(RUN_YEARS &gt; 4,(A1L552C4 + A1L552C13 + A1L552C22 + A1L552C31 + A1L552C40) / 5, 0)</f>
        <v>0.56399999999999995</v>
      </c>
      <c r="EZ19" s="16" t="s">
        <v>3691</v>
      </c>
      <c r="FA19" s="18">
        <f>IF(RUN_YEARS &gt; 4,(A1L552C5 + A1L552C14 + A1L552C23 + A1L552C32 + A1L552C41) / 5, 0)</f>
        <v>157.6052</v>
      </c>
      <c r="FB19" s="16" t="s">
        <v>3692</v>
      </c>
      <c r="FC19" s="18">
        <f>IF(RUN_YEARS &gt; 4,(A1L552C6 + A1L552C15 + A1L552C24 + A1L552C33 + A1L552C42) / 5, 0)</f>
        <v>61.084800000000008</v>
      </c>
      <c r="FD19" s="16" t="s">
        <v>3693</v>
      </c>
      <c r="FE19" s="18">
        <f>IF(RUN_YEARS &gt; 4,(A1L552C7 + A1L552C16 + A1L552C25 + A1L552C34 + A1L552C43) / 5, 0)</f>
        <v>109.345</v>
      </c>
      <c r="FF19" s="16" t="s">
        <v>3694</v>
      </c>
      <c r="FG19" s="18">
        <f>IF(A1L552C77 &lt;&gt; 0,A1L552C78 / A1L552C77,0)</f>
        <v>0.38758112041988468</v>
      </c>
      <c r="FH19" s="16" t="s">
        <v>3695</v>
      </c>
      <c r="FI19" s="18">
        <f>_xlfn.SINGLE(IF(A1L552C80 = 0,A1L556C80, A1L552C80))</f>
        <v>0.38758112041988468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0.14099999999999999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0.14099999999999999</v>
      </c>
      <c r="N20" s="16" t="s">
        <v>3697</v>
      </c>
      <c r="O20" s="1">
        <f>(A1L553C4 * 2 + A1L553C2 + A1L553C3)</f>
        <v>0.14099999999999999</v>
      </c>
      <c r="P20" s="16" t="s">
        <v>3698</v>
      </c>
      <c r="Q20" s="1">
        <f>(A1L553C1 + A1L553C2 + A1L553C3 + A1L553C4)</f>
        <v>0.14099999999999999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_xlfn.SINGLE(IF(A1L553C8 = 0,A1L556C8, A1L553C8))</f>
        <v>1</v>
      </c>
      <c r="V20" s="16" t="s">
        <v>2965</v>
      </c>
      <c r="W20" s="6">
        <v>0</v>
      </c>
      <c r="X20" s="16" t="s">
        <v>2965</v>
      </c>
      <c r="Y20" s="6">
        <v>2.4E-2</v>
      </c>
      <c r="Z20" s="16" t="s">
        <v>2965</v>
      </c>
      <c r="AA20" s="6">
        <v>0.23499999999999999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0.25900000000000001</v>
      </c>
      <c r="AF20" s="16" t="s">
        <v>3702</v>
      </c>
      <c r="AG20" s="1">
        <f>(A1L553C13 * 2 + A1L553C11 + A1L553C12)</f>
        <v>0.25900000000000001</v>
      </c>
      <c r="AH20" s="16" t="s">
        <v>3703</v>
      </c>
      <c r="AI20" s="1">
        <f>(A1L553C10 + A1L553C11 + A1L553C12 + A1L553C13)</f>
        <v>0.25900000000000001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_xlfn.SINGLE(IF(A1L553C17 = 0,A1L556C17, A1L553C17))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0.23400000000000001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0.23400000000000001</v>
      </c>
      <c r="AX20" s="16" t="s">
        <v>3707</v>
      </c>
      <c r="AY20" s="1">
        <f>(A1L553C22 * 2 + A1L553C20 + A1L553C21)</f>
        <v>0.23400000000000001</v>
      </c>
      <c r="AZ20" s="16" t="s">
        <v>3708</v>
      </c>
      <c r="BA20" s="1">
        <f>(A1L553C19 + A1L553C20 + A1L553C21 + A1L553C22)</f>
        <v>0.23400000000000001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_xlfn.SINGLE(IF(A1L553C26 = 0,A1L556C26, A1L553C26))</f>
        <v>1</v>
      </c>
      <c r="BF20" s="16" t="s">
        <v>2977</v>
      </c>
      <c r="BG20" s="6">
        <v>0</v>
      </c>
      <c r="BH20" s="16" t="s">
        <v>2977</v>
      </c>
      <c r="BI20" s="6">
        <v>0.13600000000000001</v>
      </c>
      <c r="BJ20" s="16" t="s">
        <v>2977</v>
      </c>
      <c r="BK20" s="6">
        <v>0.44900000000000001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0.58499999999999996</v>
      </c>
      <c r="BP20" s="16" t="s">
        <v>3712</v>
      </c>
      <c r="BQ20" s="1">
        <f>(A1L553C31 * 2 + A1L553C29 + A1L553C30)</f>
        <v>0.58499999999999996</v>
      </c>
      <c r="BR20" s="16" t="s">
        <v>3713</v>
      </c>
      <c r="BS20" s="1">
        <f>(A1L553C28 + A1L553C29 + A1L553C30 + A1L553C31)</f>
        <v>0.58499999999999996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_xlfn.SINGLE(IF(A1L553C35 = 0,A1L556C35, A1L553C35))</f>
        <v>1</v>
      </c>
      <c r="BX20" s="16" t="s">
        <v>2983</v>
      </c>
      <c r="BY20" s="6">
        <v>0</v>
      </c>
      <c r="BZ20" s="16" t="s">
        <v>2983</v>
      </c>
      <c r="CA20" s="6">
        <v>0.11600000000000001</v>
      </c>
      <c r="CB20" s="16" t="s">
        <v>2983</v>
      </c>
      <c r="CC20" s="6">
        <v>0.34300000000000003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0.45900000000000002</v>
      </c>
      <c r="CH20" s="16" t="s">
        <v>3717</v>
      </c>
      <c r="CI20" s="1">
        <f>(A1L553C40 * 2 + A1L553C38 + A1L553C39)</f>
        <v>0.45900000000000002</v>
      </c>
      <c r="CJ20" s="16" t="s">
        <v>3718</v>
      </c>
      <c r="CK20" s="1">
        <f>(A1L553C37 + A1L553C38 + A1L553C39 + A1L553C40)</f>
        <v>0.45900000000000002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_xlfn.SINGLE(IF(A1L553C44 = 0,A1L556C44, A1L553C44))</f>
        <v>1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1.2E-2</v>
      </c>
      <c r="CT20" s="16" t="s">
        <v>3723</v>
      </c>
      <c r="CU20" s="18">
        <f>IF(RUN_YEARS &gt; 1,(A1L553C3 + A1L553C12) / 2, 0)</f>
        <v>0.188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0.2</v>
      </c>
      <c r="CZ20" s="16" t="s">
        <v>3726</v>
      </c>
      <c r="DA20" s="18">
        <f>IF(RUN_YEARS &gt; 1,(A1L553C6 + A1L553C15) / 2, 0)</f>
        <v>0.2</v>
      </c>
      <c r="DB20" s="16" t="s">
        <v>3727</v>
      </c>
      <c r="DC20" s="18">
        <f>IF(RUN_YEARS &gt; 1,(A1L553C7 + A1L553C16) / 2, 0)</f>
        <v>0.2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_xlfn.SINGLE(IF(A1L553C53 = 0,A1L556C53, A1L553C53))</f>
        <v>1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8.0000000000000002E-3</v>
      </c>
      <c r="DL20" s="16" t="s">
        <v>3732</v>
      </c>
      <c r="DM20" s="18">
        <f>IF(RUN_YEARS &gt; 2,(A1L553C3 + A1L553C12 + A1L553C21) / 3, 0)</f>
        <v>0.20333333333333334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0.21133333333333335</v>
      </c>
      <c r="DR20" s="16" t="s">
        <v>3735</v>
      </c>
      <c r="DS20" s="18">
        <f>IF(RUN_YEARS &gt; 2,(A1L553C6 + A1L553C15 + A1L553C24) / 3, 0)</f>
        <v>0.21133333333333335</v>
      </c>
      <c r="DT20" s="16" t="s">
        <v>3736</v>
      </c>
      <c r="DU20" s="18">
        <f>IF(RUN_YEARS &gt; 2,(A1L553C7 + A1L553C16 + A1L553C25) / 3, 0)</f>
        <v>0.21133333333333335</v>
      </c>
      <c r="DV20" s="16" t="s">
        <v>3737</v>
      </c>
      <c r="DW20" s="18">
        <f>IF(A1L553C59 &lt;&gt; 0,A1L553C60 / A1L553C59,0)</f>
        <v>1</v>
      </c>
      <c r="DX20" s="16" t="s">
        <v>3738</v>
      </c>
      <c r="DY20" s="18">
        <f>_xlfn.SINGLE(IF(A1L553C62 = 0,A1L556C62, A1L553C62))</f>
        <v>1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0.04</v>
      </c>
      <c r="ED20" s="16" t="s">
        <v>3741</v>
      </c>
      <c r="EE20" s="18">
        <f>IF(RUN_YEARS &gt; 3,(A1L553C3 + A1L553C12 + A1L553C21 + A1L553C30) / 4, 0)</f>
        <v>0.26474999999999999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0.30474999999999997</v>
      </c>
      <c r="EJ20" s="16" t="s">
        <v>3744</v>
      </c>
      <c r="EK20" s="18">
        <f>IF(RUN_YEARS &gt; 3,(A1L553C6 + A1L553C15 + A1L553C24 + A1L553C33) / 4, 0)</f>
        <v>0.30474999999999997</v>
      </c>
      <c r="EL20" s="16" t="s">
        <v>3745</v>
      </c>
      <c r="EM20" s="18">
        <f>IF(RUN_YEARS &gt; 3,(A1L553C7 + A1L553C16 + A1L553C25 + A1L553C34) / 4, 0)</f>
        <v>0.30474999999999997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_xlfn.SINGLE(IF(A1L553C71 = 0,A1L556C71, A1L553C71))</f>
        <v>1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5.5200000000000006E-2</v>
      </c>
      <c r="EV20" s="16" t="s">
        <v>3750</v>
      </c>
      <c r="EW20" s="18">
        <f>IF(RUN_YEARS &gt; 4,(A1L553C3 + A1L553C12 + A1L553C21 + A1L553C30 + A1L553C39) / 5, 0)</f>
        <v>0.28039999999999998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0.33560000000000001</v>
      </c>
      <c r="FB20" s="16" t="s">
        <v>3753</v>
      </c>
      <c r="FC20" s="18">
        <f>IF(RUN_YEARS &gt; 4,(A1L553C6 + A1L553C15 + A1L553C24 + A1L553C33 + A1L553C42) / 5, 0)</f>
        <v>0.33560000000000001</v>
      </c>
      <c r="FD20" s="16" t="s">
        <v>3754</v>
      </c>
      <c r="FE20" s="18">
        <f>IF(RUN_YEARS &gt; 4,(A1L553C7 + A1L553C16 + A1L553C25 + A1L553C34 + A1L553C43) / 5, 0)</f>
        <v>0.33560000000000001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_xlfn.SINGLE(IF(A1L553C80 = 0,A1L556C80, A1L553C80))</f>
        <v>1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5.0490000000000004</v>
      </c>
      <c r="F21" s="16" t="s">
        <v>2959</v>
      </c>
      <c r="G21" s="6">
        <v>51.533000000000001</v>
      </c>
      <c r="H21" s="16" t="s">
        <v>2959</v>
      </c>
      <c r="I21" s="6">
        <v>28.317</v>
      </c>
      <c r="J21" s="16" t="s">
        <v>2959</v>
      </c>
      <c r="K21" s="6">
        <v>76.671000000000006</v>
      </c>
      <c r="L21" s="16" t="s">
        <v>3757</v>
      </c>
      <c r="M21" s="1">
        <f>(A1L554C1 * 2 + A1L554C2 + A1L554C3)</f>
        <v>89.948000000000008</v>
      </c>
      <c r="N21" s="16" t="s">
        <v>3758</v>
      </c>
      <c r="O21" s="1">
        <f>(A1L554C4 * 2 + A1L554C2 + A1L554C3)</f>
        <v>233.19200000000001</v>
      </c>
      <c r="P21" s="16" t="s">
        <v>3759</v>
      </c>
      <c r="Q21" s="1">
        <f>(A1L554C1 + A1L554C2 + A1L554C3 + A1L554C4)</f>
        <v>161.57</v>
      </c>
      <c r="R21" s="16" t="s">
        <v>3760</v>
      </c>
      <c r="S21" s="18">
        <f>IF(A1L554C5 &lt;&gt; 0,A1L554C6 / A1L554C5,0)</f>
        <v>2.5925201227375814</v>
      </c>
      <c r="T21" s="16" t="s">
        <v>3761</v>
      </c>
      <c r="U21" s="18">
        <f>_xlfn.SINGLE(IF(A1L554C8 = 0,A1L556C8, A1L554C8))</f>
        <v>2.5925201227375814</v>
      </c>
      <c r="V21" s="16" t="s">
        <v>2965</v>
      </c>
      <c r="W21" s="6">
        <v>6.7460000000000004</v>
      </c>
      <c r="X21" s="16" t="s">
        <v>2965</v>
      </c>
      <c r="Y21" s="6">
        <v>44.95</v>
      </c>
      <c r="Z21" s="16" t="s">
        <v>2965</v>
      </c>
      <c r="AA21" s="6">
        <v>26.794</v>
      </c>
      <c r="AB21" s="16" t="s">
        <v>2965</v>
      </c>
      <c r="AC21" s="6">
        <v>67.003</v>
      </c>
      <c r="AD21" s="16" t="s">
        <v>3762</v>
      </c>
      <c r="AE21" s="1">
        <f>(A1L554C10 * 2 + A1L554C11 + A1L554C12)</f>
        <v>85.236000000000004</v>
      </c>
      <c r="AF21" s="16" t="s">
        <v>3763</v>
      </c>
      <c r="AG21" s="1">
        <f>(A1L554C13 * 2 + A1L554C11 + A1L554C12)</f>
        <v>205.75000000000003</v>
      </c>
      <c r="AH21" s="16" t="s">
        <v>3764</v>
      </c>
      <c r="AI21" s="1">
        <f>(A1L554C10 + A1L554C11 + A1L554C12 + A1L554C13)</f>
        <v>145.49299999999999</v>
      </c>
      <c r="AJ21" s="16" t="s">
        <v>3765</v>
      </c>
      <c r="AK21" s="18">
        <f>IF(A1L554C14 &lt;&gt; 0,A1L554C15 / A1L554C14,0)</f>
        <v>2.4138861513914311</v>
      </c>
      <c r="AL21" s="16" t="s">
        <v>3766</v>
      </c>
      <c r="AM21" s="18">
        <f>_xlfn.SINGLE(IF(A1L554C17 = 0,A1L556C17, A1L554C17))</f>
        <v>2.4138861513914311</v>
      </c>
      <c r="AN21" s="16" t="s">
        <v>2971</v>
      </c>
      <c r="AO21" s="6">
        <v>7.6849999999999996</v>
      </c>
      <c r="AP21" s="16" t="s">
        <v>2971</v>
      </c>
      <c r="AQ21" s="6">
        <v>51.192</v>
      </c>
      <c r="AR21" s="16" t="s">
        <v>2971</v>
      </c>
      <c r="AS21" s="6">
        <v>28.901</v>
      </c>
      <c r="AT21" s="16" t="s">
        <v>2971</v>
      </c>
      <c r="AU21" s="6">
        <v>83.251000000000005</v>
      </c>
      <c r="AV21" s="16" t="s">
        <v>3767</v>
      </c>
      <c r="AW21" s="1">
        <f>(A1L554C19 * 2 + A1L554C20 + A1L554C21)</f>
        <v>95.462999999999994</v>
      </c>
      <c r="AX21" s="16" t="s">
        <v>3768</v>
      </c>
      <c r="AY21" s="1">
        <f>(A1L554C22 * 2 + A1L554C20 + A1L554C21)</f>
        <v>246.59500000000003</v>
      </c>
      <c r="AZ21" s="16" t="s">
        <v>3769</v>
      </c>
      <c r="BA21" s="1">
        <f>(A1L554C19 + A1L554C20 + A1L554C21 + A1L554C22)</f>
        <v>171.029</v>
      </c>
      <c r="BB21" s="16" t="s">
        <v>3770</v>
      </c>
      <c r="BC21" s="18">
        <f>IF(A1L554C23 &lt;&gt; 0,A1L554C24 / A1L554C23,0)</f>
        <v>2.5831473974209906</v>
      </c>
      <c r="BD21" s="16" t="s">
        <v>3771</v>
      </c>
      <c r="BE21" s="18">
        <f>_xlfn.SINGLE(IF(A1L554C26 = 0,A1L556C26, A1L554C26))</f>
        <v>2.5831473974209906</v>
      </c>
      <c r="BF21" s="16" t="s">
        <v>2977</v>
      </c>
      <c r="BG21" s="6">
        <v>7.4359999999999999</v>
      </c>
      <c r="BH21" s="16" t="s">
        <v>2977</v>
      </c>
      <c r="BI21" s="6">
        <v>55.055</v>
      </c>
      <c r="BJ21" s="16" t="s">
        <v>2977</v>
      </c>
      <c r="BK21" s="6">
        <v>30.957999999999998</v>
      </c>
      <c r="BL21" s="16" t="s">
        <v>2977</v>
      </c>
      <c r="BM21" s="6">
        <v>93.239000000000004</v>
      </c>
      <c r="BN21" s="16" t="s">
        <v>3772</v>
      </c>
      <c r="BO21" s="1">
        <f>(A1L554C28 * 2 + A1L554C29 + A1L554C30)</f>
        <v>100.88499999999999</v>
      </c>
      <c r="BP21" s="16" t="s">
        <v>3773</v>
      </c>
      <c r="BQ21" s="1">
        <f>(A1L554C31 * 2 + A1L554C29 + A1L554C30)</f>
        <v>272.49099999999999</v>
      </c>
      <c r="BR21" s="16" t="s">
        <v>3774</v>
      </c>
      <c r="BS21" s="1">
        <f>(A1L554C28 + A1L554C29 + A1L554C30 + A1L554C31)</f>
        <v>186.68799999999999</v>
      </c>
      <c r="BT21" s="16" t="s">
        <v>3775</v>
      </c>
      <c r="BU21" s="18">
        <f>IF(A1L554C32 &lt;&gt; 0,A1L554C33 / A1L554C32,0)</f>
        <v>2.7010060960499578</v>
      </c>
      <c r="BV21" s="16" t="s">
        <v>3776</v>
      </c>
      <c r="BW21" s="18">
        <f>_xlfn.SINGLE(IF(A1L554C35 = 0,A1L556C35, A1L554C35))</f>
        <v>2.7010060960499578</v>
      </c>
      <c r="BX21" s="16" t="s">
        <v>2983</v>
      </c>
      <c r="BY21" s="6">
        <v>9.7050000000000001</v>
      </c>
      <c r="BZ21" s="16" t="s">
        <v>2983</v>
      </c>
      <c r="CA21" s="6">
        <v>56.963000000000001</v>
      </c>
      <c r="CB21" s="16" t="s">
        <v>2983</v>
      </c>
      <c r="CC21" s="6">
        <v>28.939</v>
      </c>
      <c r="CD21" s="16" t="s">
        <v>2983</v>
      </c>
      <c r="CE21" s="6">
        <v>98.611000000000004</v>
      </c>
      <c r="CF21" s="16" t="s">
        <v>3777</v>
      </c>
      <c r="CG21" s="1">
        <f>(A1L554C37 * 2 + A1L554C38 + A1L554C39)</f>
        <v>105.31200000000001</v>
      </c>
      <c r="CH21" s="16" t="s">
        <v>3778</v>
      </c>
      <c r="CI21" s="1">
        <f>(A1L554C40 * 2 + A1L554C38 + A1L554C39)</f>
        <v>283.12400000000002</v>
      </c>
      <c r="CJ21" s="16" t="s">
        <v>3779</v>
      </c>
      <c r="CK21" s="1">
        <f>(A1L554C37 + A1L554C38 + A1L554C39 + A1L554C40)</f>
        <v>194.21800000000002</v>
      </c>
      <c r="CL21" s="16" t="s">
        <v>3780</v>
      </c>
      <c r="CM21" s="18">
        <f>IF(A1L554C41 &lt;&gt; 0,A1L554C42 / A1L554C41,0)</f>
        <v>2.6884305682163476</v>
      </c>
      <c r="CN21" s="16" t="s">
        <v>3781</v>
      </c>
      <c r="CO21" s="18">
        <f>_xlfn.SINGLE(IF(A1L554C44 = 0,A1L556C44, A1L554C44))</f>
        <v>2.6884305682163476</v>
      </c>
      <c r="CP21" s="16" t="s">
        <v>3782</v>
      </c>
      <c r="CQ21" s="18">
        <f>IF(RUN_YEARS &gt; 1,(A1L554C1 + A1L554C10) / 2, 0)</f>
        <v>5.8975000000000009</v>
      </c>
      <c r="CR21" s="16" t="s">
        <v>3783</v>
      </c>
      <c r="CS21" s="18">
        <f>IF(RUN_YEARS &gt; 1,(A1L554C2 + A1L554C11) / 2, 0)</f>
        <v>48.241500000000002</v>
      </c>
      <c r="CT21" s="16" t="s">
        <v>3784</v>
      </c>
      <c r="CU21" s="18">
        <f>IF(RUN_YEARS &gt; 1,(A1L554C3 + A1L554C12) / 2, 0)</f>
        <v>27.555500000000002</v>
      </c>
      <c r="CV21" s="16" t="s">
        <v>3785</v>
      </c>
      <c r="CW21" s="18">
        <f>IF(RUN_YEARS &gt; 1,(A1L554C4 + A1L554C13) / 2, 0)</f>
        <v>71.837000000000003</v>
      </c>
      <c r="CX21" s="16" t="s">
        <v>3786</v>
      </c>
      <c r="CY21" s="18">
        <f>IF(RUN_YEARS &gt; 1,(A1L554C5 + A1L554C14) / 2, 0)</f>
        <v>87.592000000000013</v>
      </c>
      <c r="CZ21" s="16" t="s">
        <v>3787</v>
      </c>
      <c r="DA21" s="18">
        <f>IF(RUN_YEARS &gt; 1,(A1L554C6 + A1L554C15) / 2, 0)</f>
        <v>219.471</v>
      </c>
      <c r="DB21" s="16" t="s">
        <v>3788</v>
      </c>
      <c r="DC21" s="18">
        <f>IF(RUN_YEARS &gt; 1,(A1L554C7 + A1L554C16) / 2, 0)</f>
        <v>153.53149999999999</v>
      </c>
      <c r="DD21" s="16" t="s">
        <v>3789</v>
      </c>
      <c r="DE21" s="18">
        <f>IF(A1L554C50 &lt;&gt; 0,A1L554C51 / A1L554C50,0)</f>
        <v>2.5056055347520316</v>
      </c>
      <c r="DF21" s="16" t="s">
        <v>3790</v>
      </c>
      <c r="DG21" s="18">
        <f>_xlfn.SINGLE(IF(A1L554C53 = 0,A1L556C53, A1L554C53))</f>
        <v>2.5056055347520316</v>
      </c>
      <c r="DH21" s="16" t="s">
        <v>3791</v>
      </c>
      <c r="DI21" s="18">
        <f>IF(RUN_YEARS &gt; 2,(A1L554C1 + A1L554C10 + A1L554C19) / 3, 0)</f>
        <v>6.4933333333333332</v>
      </c>
      <c r="DJ21" s="16" t="s">
        <v>3792</v>
      </c>
      <c r="DK21" s="18">
        <f>IF(RUN_YEARS &gt; 2,(A1L554C2 + A1L554C11 + A1L554C20) / 3, 0)</f>
        <v>49.225000000000001</v>
      </c>
      <c r="DL21" s="16" t="s">
        <v>3793</v>
      </c>
      <c r="DM21" s="18">
        <f>IF(RUN_YEARS &gt; 2,(A1L554C3 + A1L554C12 + A1L554C21) / 3, 0)</f>
        <v>28.004000000000001</v>
      </c>
      <c r="DN21" s="16" t="s">
        <v>3794</v>
      </c>
      <c r="DO21" s="18">
        <f>IF(RUN_YEARS &gt; 2,(A1L554C4 + A1L554C13 + A1L554C22) / 3, 0)</f>
        <v>75.641666666666666</v>
      </c>
      <c r="DP21" s="16" t="s">
        <v>3795</v>
      </c>
      <c r="DQ21" s="18">
        <f>IF(RUN_YEARS &gt; 2,(A1L554C5 + A1L554C14 + A1L554C23) / 3, 0)</f>
        <v>90.215666666666678</v>
      </c>
      <c r="DR21" s="16" t="s">
        <v>3796</v>
      </c>
      <c r="DS21" s="18">
        <f>IF(RUN_YEARS &gt; 2,(A1L554C6 + A1L554C15 + A1L554C24) / 3, 0)</f>
        <v>228.51233333333334</v>
      </c>
      <c r="DT21" s="16" t="s">
        <v>3797</v>
      </c>
      <c r="DU21" s="18">
        <f>IF(RUN_YEARS &gt; 2,(A1L554C7 + A1L554C16 + A1L554C25) / 3, 0)</f>
        <v>159.364</v>
      </c>
      <c r="DV21" s="16" t="s">
        <v>3798</v>
      </c>
      <c r="DW21" s="18">
        <f>IF(A1L554C59 &lt;&gt; 0,A1L554C60 / A1L554C59,0)</f>
        <v>2.5329562123356251</v>
      </c>
      <c r="DX21" s="16" t="s">
        <v>3799</v>
      </c>
      <c r="DY21" s="18">
        <f>_xlfn.SINGLE(IF(A1L554C62 = 0,A1L556C62, A1L554C62))</f>
        <v>2.5329562123356251</v>
      </c>
      <c r="DZ21" s="16" t="s">
        <v>3800</v>
      </c>
      <c r="EA21" s="18">
        <f>IF(RUN_YEARS &gt; 3,(A1L554C1 + A1L554C10 + A1L554C19 + A1L554C28) / 4, 0)</f>
        <v>6.7290000000000001</v>
      </c>
      <c r="EB21" s="16" t="s">
        <v>3801</v>
      </c>
      <c r="EC21" s="18">
        <f>IF(RUN_YEARS &gt; 3,(A1L554C2 + A1L554C11 + A1L554C20 + A1L554C29) / 4, 0)</f>
        <v>50.682500000000005</v>
      </c>
      <c r="ED21" s="16" t="s">
        <v>3802</v>
      </c>
      <c r="EE21" s="18">
        <f>IF(RUN_YEARS &gt; 3,(A1L554C3 + A1L554C12 + A1L554C21 + A1L554C30) / 4, 0)</f>
        <v>28.7425</v>
      </c>
      <c r="EF21" s="16" t="s">
        <v>3803</v>
      </c>
      <c r="EG21" s="18">
        <f>IF(RUN_YEARS &gt; 3,(A1L554C4 + A1L554C13 + A1L554C22 + A1L554C31) / 4, 0)</f>
        <v>80.040999999999997</v>
      </c>
      <c r="EH21" s="16" t="s">
        <v>3804</v>
      </c>
      <c r="EI21" s="18">
        <f>IF(RUN_YEARS &gt; 3,(A1L554C5 + A1L554C14 + A1L554C23 + A1L554C32) / 4, 0)</f>
        <v>92.88300000000001</v>
      </c>
      <c r="EJ21" s="16" t="s">
        <v>3805</v>
      </c>
      <c r="EK21" s="18">
        <f>IF(RUN_YEARS &gt; 3,(A1L554C6 + A1L554C15 + A1L554C24 + A1L554C33) / 4, 0)</f>
        <v>239.50700000000001</v>
      </c>
      <c r="EL21" s="16" t="s">
        <v>3806</v>
      </c>
      <c r="EM21" s="18">
        <f>IF(RUN_YEARS &gt; 3,(A1L554C7 + A1L554C16 + A1L554C25 + A1L554C34) / 4, 0)</f>
        <v>166.19499999999999</v>
      </c>
      <c r="EN21" s="16" t="s">
        <v>3807</v>
      </c>
      <c r="EO21" s="18">
        <f>IF(A1L554C68 &lt;&gt; 0,A1L554C69 / A1L554C68,0)</f>
        <v>2.578588116232249</v>
      </c>
      <c r="EP21" s="16" t="s">
        <v>3808</v>
      </c>
      <c r="EQ21" s="18">
        <f>_xlfn.SINGLE(IF(A1L554C71 = 0,A1L556C71, A1L554C71))</f>
        <v>2.578588116232249</v>
      </c>
      <c r="ER21" s="16" t="s">
        <v>3809</v>
      </c>
      <c r="ES21" s="18">
        <f>IF(RUN_YEARS &gt; 4,(A1L554C1 + A1L554C10 + A1L554C19 + A1L554C28 + A1L554C37) / 5, 0)</f>
        <v>7.3242000000000003</v>
      </c>
      <c r="ET21" s="16" t="s">
        <v>3810</v>
      </c>
      <c r="EU21" s="18">
        <f>IF(RUN_YEARS &gt; 4,(A1L554C2 + A1L554C11 + A1L554C20 + A1L554C29 + A1L554C38) / 5, 0)</f>
        <v>51.938600000000008</v>
      </c>
      <c r="EV21" s="16" t="s">
        <v>3811</v>
      </c>
      <c r="EW21" s="18">
        <f>IF(RUN_YEARS &gt; 4,(A1L554C3 + A1L554C12 + A1L554C21 + A1L554C30 + A1L554C39) / 5, 0)</f>
        <v>28.781799999999997</v>
      </c>
      <c r="EX21" s="16" t="s">
        <v>3812</v>
      </c>
      <c r="EY21" s="18">
        <f>IF(RUN_YEARS &gt; 4,(A1L554C4 + A1L554C13 + A1L554C22 + A1L554C31 + A1L554C40) / 5, 0)</f>
        <v>83.754999999999995</v>
      </c>
      <c r="EZ21" s="16" t="s">
        <v>3813</v>
      </c>
      <c r="FA21" s="18">
        <f>IF(RUN_YEARS &gt; 4,(A1L554C5 + A1L554C14 + A1L554C23 + A1L554C32 + A1L554C41) / 5, 0)</f>
        <v>95.368800000000007</v>
      </c>
      <c r="FB21" s="16" t="s">
        <v>3814</v>
      </c>
      <c r="FC21" s="18">
        <f>IF(RUN_YEARS &gt; 4,(A1L554C6 + A1L554C15 + A1L554C24 + A1L554C33 + A1L554C42) / 5, 0)</f>
        <v>248.2304</v>
      </c>
      <c r="FD21" s="16" t="s">
        <v>3815</v>
      </c>
      <c r="FE21" s="18">
        <f>IF(RUN_YEARS &gt; 4,(A1L554C7 + A1L554C16 + A1L554C25 + A1L554C34 + A1L554C43) / 5, 0)</f>
        <v>171.7996</v>
      </c>
      <c r="FF21" s="16" t="s">
        <v>3816</v>
      </c>
      <c r="FG21" s="18">
        <f>IF(A1L554C77 &lt;&gt; 0,A1L554C78 / A1L554C77,0)</f>
        <v>2.6028470527048677</v>
      </c>
      <c r="FH21" s="16" t="s">
        <v>3817</v>
      </c>
      <c r="FI21" s="18">
        <f>_xlfn.SINGLE(IF(A1L554C80 = 0,A1L556C80, A1L554C80))</f>
        <v>2.6028470527048677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76.518000000000001</v>
      </c>
      <c r="F22" s="16" t="s">
        <v>2959</v>
      </c>
      <c r="G22" s="6">
        <v>106.438</v>
      </c>
      <c r="H22" s="16" t="s">
        <v>2959</v>
      </c>
      <c r="I22" s="6">
        <v>98.87</v>
      </c>
      <c r="J22" s="16" t="s">
        <v>2959</v>
      </c>
      <c r="K22" s="6">
        <v>155.96899999999999</v>
      </c>
      <c r="L22" s="16" t="s">
        <v>3818</v>
      </c>
      <c r="M22" s="1">
        <f>(A1L555C1 * 2 + A1L555C2 + A1L555C3)</f>
        <v>358.34399999999999</v>
      </c>
      <c r="N22" s="16" t="s">
        <v>3819</v>
      </c>
      <c r="O22" s="1">
        <f>(A1L555C4 * 2 + A1L555C2 + A1L555C3)</f>
        <v>517.24599999999998</v>
      </c>
      <c r="P22" s="16" t="s">
        <v>3820</v>
      </c>
      <c r="Q22" s="1">
        <f>(A1L555C1 + A1L555C2 + A1L555C3 + A1L555C4)</f>
        <v>437.79500000000002</v>
      </c>
      <c r="R22" s="16" t="s">
        <v>3821</v>
      </c>
      <c r="S22" s="18">
        <f>IF(A1L555C5 &lt;&gt; 0,A1L555C6 / A1L555C5,0)</f>
        <v>1.4434342419574486</v>
      </c>
      <c r="T22" s="16" t="s">
        <v>3822</v>
      </c>
      <c r="U22" s="18">
        <f>_xlfn.SINGLE(IF(A1L555C8 = 0,A1L556C8, A1L555C8))</f>
        <v>1.4434342419574486</v>
      </c>
      <c r="V22" s="16" t="s">
        <v>2965</v>
      </c>
      <c r="W22" s="6">
        <v>75.563999999999993</v>
      </c>
      <c r="X22" s="16" t="s">
        <v>2965</v>
      </c>
      <c r="Y22" s="6">
        <v>104.71</v>
      </c>
      <c r="Z22" s="16" t="s">
        <v>2965</v>
      </c>
      <c r="AA22" s="6">
        <v>102.911</v>
      </c>
      <c r="AB22" s="16" t="s">
        <v>2965</v>
      </c>
      <c r="AC22" s="6">
        <v>166.50399999999999</v>
      </c>
      <c r="AD22" s="16" t="s">
        <v>3823</v>
      </c>
      <c r="AE22" s="1">
        <f>(A1L555C10 * 2 + A1L555C11 + A1L555C12)</f>
        <v>358.74899999999997</v>
      </c>
      <c r="AF22" s="16" t="s">
        <v>3824</v>
      </c>
      <c r="AG22" s="1">
        <f>(A1L555C13 * 2 + A1L555C11 + A1L555C12)</f>
        <v>540.62899999999991</v>
      </c>
      <c r="AH22" s="16" t="s">
        <v>3825</v>
      </c>
      <c r="AI22" s="1">
        <f>(A1L555C10 + A1L555C11 + A1L555C12 + A1L555C13)</f>
        <v>449.68899999999996</v>
      </c>
      <c r="AJ22" s="16" t="s">
        <v>3826</v>
      </c>
      <c r="AK22" s="18">
        <f>IF(A1L555C14 &lt;&gt; 0,A1L555C15 / A1L555C14,0)</f>
        <v>1.5069839915930079</v>
      </c>
      <c r="AL22" s="16" t="s">
        <v>3827</v>
      </c>
      <c r="AM22" s="18">
        <f>_xlfn.SINGLE(IF(A1L555C17 = 0,A1L556C17, A1L555C17))</f>
        <v>1.5069839915930079</v>
      </c>
      <c r="AN22" s="16" t="s">
        <v>2971</v>
      </c>
      <c r="AO22" s="6">
        <v>79.561000000000007</v>
      </c>
      <c r="AP22" s="16" t="s">
        <v>2971</v>
      </c>
      <c r="AQ22" s="6">
        <v>153.554</v>
      </c>
      <c r="AR22" s="16" t="s">
        <v>2971</v>
      </c>
      <c r="AS22" s="6">
        <v>118.08</v>
      </c>
      <c r="AT22" s="16" t="s">
        <v>2971</v>
      </c>
      <c r="AU22" s="6">
        <v>217.24299999999999</v>
      </c>
      <c r="AV22" s="16" t="s">
        <v>3828</v>
      </c>
      <c r="AW22" s="1">
        <f>(A1L555C19 * 2 + A1L555C20 + A1L555C21)</f>
        <v>430.75600000000003</v>
      </c>
      <c r="AX22" s="16" t="s">
        <v>3829</v>
      </c>
      <c r="AY22" s="1">
        <f>(A1L555C22 * 2 + A1L555C20 + A1L555C21)</f>
        <v>706.12</v>
      </c>
      <c r="AZ22" s="16" t="s">
        <v>3830</v>
      </c>
      <c r="BA22" s="1">
        <f>(A1L555C19 + A1L555C20 + A1L555C21 + A1L555C22)</f>
        <v>568.43799999999999</v>
      </c>
      <c r="BB22" s="16" t="s">
        <v>3831</v>
      </c>
      <c r="BC22" s="18">
        <f>IF(A1L555C23 &lt;&gt; 0,A1L555C24 / A1L555C23,0)</f>
        <v>1.6392574914800953</v>
      </c>
      <c r="BD22" s="16" t="s">
        <v>3832</v>
      </c>
      <c r="BE22" s="18">
        <f>_xlfn.SINGLE(IF(A1L555C26 = 0,A1L556C26, A1L555C26))</f>
        <v>1.6392574914800953</v>
      </c>
      <c r="BF22" s="16" t="s">
        <v>2977</v>
      </c>
      <c r="BG22" s="6">
        <v>79.983999999999995</v>
      </c>
      <c r="BH22" s="16" t="s">
        <v>2977</v>
      </c>
      <c r="BI22" s="6">
        <v>132.34800000000001</v>
      </c>
      <c r="BJ22" s="16" t="s">
        <v>2977</v>
      </c>
      <c r="BK22" s="6">
        <v>116.877</v>
      </c>
      <c r="BL22" s="16" t="s">
        <v>2977</v>
      </c>
      <c r="BM22" s="6">
        <v>163.625</v>
      </c>
      <c r="BN22" s="16" t="s">
        <v>3833</v>
      </c>
      <c r="BO22" s="1">
        <f>(A1L555C28 * 2 + A1L555C29 + A1L555C30)</f>
        <v>409.19300000000004</v>
      </c>
      <c r="BP22" s="16" t="s">
        <v>3834</v>
      </c>
      <c r="BQ22" s="1">
        <f>(A1L555C31 * 2 + A1L555C29 + A1L555C30)</f>
        <v>576.47500000000002</v>
      </c>
      <c r="BR22" s="16" t="s">
        <v>3835</v>
      </c>
      <c r="BS22" s="1">
        <f>(A1L555C28 + A1L555C29 + A1L555C30 + A1L555C31)</f>
        <v>492.834</v>
      </c>
      <c r="BT22" s="16" t="s">
        <v>3836</v>
      </c>
      <c r="BU22" s="18">
        <f>IF(A1L555C32 &lt;&gt; 0,A1L555C33 / A1L555C32,0)</f>
        <v>1.4088095348649659</v>
      </c>
      <c r="BV22" s="16" t="s">
        <v>3837</v>
      </c>
      <c r="BW22" s="18">
        <f>_xlfn.SINGLE(IF(A1L555C35 = 0,A1L556C35, A1L555C35))</f>
        <v>1.4088095348649659</v>
      </c>
      <c r="BX22" s="16" t="s">
        <v>2983</v>
      </c>
      <c r="BY22" s="6">
        <v>76.340999999999994</v>
      </c>
      <c r="BZ22" s="16" t="s">
        <v>2983</v>
      </c>
      <c r="CA22" s="6">
        <v>116.17100000000001</v>
      </c>
      <c r="CB22" s="16" t="s">
        <v>2983</v>
      </c>
      <c r="CC22" s="6">
        <v>100.444</v>
      </c>
      <c r="CD22" s="16" t="s">
        <v>2983</v>
      </c>
      <c r="CE22" s="6">
        <v>143.613</v>
      </c>
      <c r="CF22" s="16" t="s">
        <v>3838</v>
      </c>
      <c r="CG22" s="1">
        <f>(A1L555C37 * 2 + A1L555C38 + A1L555C39)</f>
        <v>369.29700000000003</v>
      </c>
      <c r="CH22" s="16" t="s">
        <v>3839</v>
      </c>
      <c r="CI22" s="1">
        <f>(A1L555C40 * 2 + A1L555C38 + A1L555C39)</f>
        <v>503.84100000000001</v>
      </c>
      <c r="CJ22" s="16" t="s">
        <v>3840</v>
      </c>
      <c r="CK22" s="1">
        <f>(A1L555C37 + A1L555C38 + A1L555C39 + A1L555C40)</f>
        <v>436.56900000000002</v>
      </c>
      <c r="CL22" s="16" t="s">
        <v>3841</v>
      </c>
      <c r="CM22" s="18">
        <f>IF(A1L555C41 &lt;&gt; 0,A1L555C42 / A1L555C41,0)</f>
        <v>1.3643246492660379</v>
      </c>
      <c r="CN22" s="16" t="s">
        <v>3842</v>
      </c>
      <c r="CO22" s="18">
        <f>_xlfn.SINGLE(IF(A1L555C44 = 0,A1L556C44, A1L555C44))</f>
        <v>1.3643246492660379</v>
      </c>
      <c r="CP22" s="16" t="s">
        <v>3843</v>
      </c>
      <c r="CQ22" s="18">
        <f>IF(RUN_YEARS &gt; 1,(A1L555C1 + A1L555C10) / 2, 0)</f>
        <v>76.040999999999997</v>
      </c>
      <c r="CR22" s="16" t="s">
        <v>3844</v>
      </c>
      <c r="CS22" s="18">
        <f>IF(RUN_YEARS &gt; 1,(A1L555C2 + A1L555C11) / 2, 0)</f>
        <v>105.574</v>
      </c>
      <c r="CT22" s="16" t="s">
        <v>3845</v>
      </c>
      <c r="CU22" s="18">
        <f>IF(RUN_YEARS &gt; 1,(A1L555C3 + A1L555C12) / 2, 0)</f>
        <v>100.8905</v>
      </c>
      <c r="CV22" s="16" t="s">
        <v>3846</v>
      </c>
      <c r="CW22" s="18">
        <f>IF(RUN_YEARS &gt; 1,(A1L555C4 + A1L555C13) / 2, 0)</f>
        <v>161.23649999999998</v>
      </c>
      <c r="CX22" s="16" t="s">
        <v>3847</v>
      </c>
      <c r="CY22" s="18">
        <f>IF(RUN_YEARS &gt; 1,(A1L555C5 + A1L555C14) / 2, 0)</f>
        <v>358.54649999999998</v>
      </c>
      <c r="CZ22" s="16" t="s">
        <v>3848</v>
      </c>
      <c r="DA22" s="18">
        <f>IF(RUN_YEARS &gt; 1,(A1L555C6 + A1L555C15) / 2, 0)</f>
        <v>528.9375</v>
      </c>
      <c r="DB22" s="16" t="s">
        <v>3849</v>
      </c>
      <c r="DC22" s="18">
        <f>IF(RUN_YEARS &gt; 1,(A1L555C7 + A1L555C16) / 2, 0)</f>
        <v>443.74199999999996</v>
      </c>
      <c r="DD22" s="16" t="s">
        <v>3850</v>
      </c>
      <c r="DE22" s="18">
        <f>IF(A1L555C50 &lt;&gt; 0,A1L555C51 / A1L555C50,0)</f>
        <v>1.4752270625985751</v>
      </c>
      <c r="DF22" s="16" t="s">
        <v>3851</v>
      </c>
      <c r="DG22" s="18">
        <f>_xlfn.SINGLE(IF(A1L555C53 = 0,A1L556C53, A1L555C53))</f>
        <v>1.4752270625985751</v>
      </c>
      <c r="DH22" s="16" t="s">
        <v>3852</v>
      </c>
      <c r="DI22" s="18">
        <f>IF(RUN_YEARS &gt; 2,(A1L555C1 + A1L555C10 + A1L555C19) / 3, 0)</f>
        <v>77.214333333333329</v>
      </c>
      <c r="DJ22" s="16" t="s">
        <v>3853</v>
      </c>
      <c r="DK22" s="18">
        <f>IF(RUN_YEARS &gt; 2,(A1L555C2 + A1L555C11 + A1L555C20) / 3, 0)</f>
        <v>121.56733333333334</v>
      </c>
      <c r="DL22" s="16" t="s">
        <v>3854</v>
      </c>
      <c r="DM22" s="18">
        <f>IF(RUN_YEARS &gt; 2,(A1L555C3 + A1L555C12 + A1L555C21) / 3, 0)</f>
        <v>106.62033333333333</v>
      </c>
      <c r="DN22" s="16" t="s">
        <v>3855</v>
      </c>
      <c r="DO22" s="18">
        <f>IF(RUN_YEARS &gt; 2,(A1L555C4 + A1L555C13 + A1L555C22) / 3, 0)</f>
        <v>179.90533333333329</v>
      </c>
      <c r="DP22" s="16" t="s">
        <v>3856</v>
      </c>
      <c r="DQ22" s="18">
        <f>IF(RUN_YEARS &gt; 2,(A1L555C5 + A1L555C14 + A1L555C23) / 3, 0)</f>
        <v>382.61633333333333</v>
      </c>
      <c r="DR22" s="16" t="s">
        <v>3857</v>
      </c>
      <c r="DS22" s="18">
        <f>IF(RUN_YEARS &gt; 2,(A1L555C6 + A1L555C15 + A1L555C24) / 3, 0)</f>
        <v>587.99833333333333</v>
      </c>
      <c r="DT22" s="16" t="s">
        <v>3858</v>
      </c>
      <c r="DU22" s="18">
        <f>IF(RUN_YEARS &gt; 2,(A1L555C7 + A1L555C16 + A1L555C25) / 3, 0)</f>
        <v>485.30733333333336</v>
      </c>
      <c r="DV22" s="16" t="s">
        <v>3859</v>
      </c>
      <c r="DW22" s="18">
        <f>IF(A1L555C59 &lt;&gt; 0,A1L555C60 / A1L555C59,0)</f>
        <v>1.5367831483060925</v>
      </c>
      <c r="DX22" s="16" t="s">
        <v>3860</v>
      </c>
      <c r="DY22" s="18">
        <f>_xlfn.SINGLE(IF(A1L555C62 = 0,A1L556C62, A1L555C62))</f>
        <v>1.5367831483060925</v>
      </c>
      <c r="DZ22" s="16" t="s">
        <v>3861</v>
      </c>
      <c r="EA22" s="18">
        <f>IF(RUN_YEARS &gt; 3,(A1L555C1 + A1L555C10 + A1L555C19 + A1L555C28) / 4, 0)</f>
        <v>77.906750000000002</v>
      </c>
      <c r="EB22" s="16" t="s">
        <v>3862</v>
      </c>
      <c r="EC22" s="18">
        <f>IF(RUN_YEARS &gt; 3,(A1L555C2 + A1L555C11 + A1L555C20 + A1L555C29) / 4, 0)</f>
        <v>124.2625</v>
      </c>
      <c r="ED22" s="16" t="s">
        <v>3863</v>
      </c>
      <c r="EE22" s="18">
        <f>IF(RUN_YEARS &gt; 3,(A1L555C3 + A1L555C12 + A1L555C21 + A1L555C30) / 4, 0)</f>
        <v>109.1845</v>
      </c>
      <c r="EF22" s="16" t="s">
        <v>3864</v>
      </c>
      <c r="EG22" s="18">
        <f>IF(RUN_YEARS &gt; 3,(A1L555C4 + A1L555C13 + A1L555C22 + A1L555C31) / 4, 0)</f>
        <v>175.83524999999997</v>
      </c>
      <c r="EH22" s="16" t="s">
        <v>3865</v>
      </c>
      <c r="EI22" s="18">
        <f>IF(RUN_YEARS &gt; 3,(A1L555C5 + A1L555C14 + A1L555C23 + A1L555C32) / 4, 0)</f>
        <v>389.26049999999998</v>
      </c>
      <c r="EJ22" s="16" t="s">
        <v>3866</v>
      </c>
      <c r="EK22" s="18">
        <f>IF(RUN_YEARS &gt; 3,(A1L555C6 + A1L555C15 + A1L555C24 + A1L555C33) / 4, 0)</f>
        <v>585.11749999999995</v>
      </c>
      <c r="EL22" s="16" t="s">
        <v>3867</v>
      </c>
      <c r="EM22" s="18">
        <f>IF(RUN_YEARS &gt; 3,(A1L555C7 + A1L555C16 + A1L555C25 + A1L555C34) / 4, 0)</f>
        <v>487.18900000000002</v>
      </c>
      <c r="EN22" s="16" t="s">
        <v>3868</v>
      </c>
      <c r="EO22" s="18">
        <f>IF(A1L555C68 &lt;&gt; 0,A1L555C69 / A1L555C68,0)</f>
        <v>1.5031514885276056</v>
      </c>
      <c r="EP22" s="16" t="s">
        <v>3869</v>
      </c>
      <c r="EQ22" s="18">
        <f>_xlfn.SINGLE(IF(A1L555C71 = 0,A1L556C71, A1L555C71))</f>
        <v>1.5031514885276056</v>
      </c>
      <c r="ER22" s="16" t="s">
        <v>3870</v>
      </c>
      <c r="ES22" s="18">
        <f>IF(RUN_YEARS &gt; 4,(A1L555C1 + A1L555C10 + A1L555C19 + A1L555C28 + A1L555C37) / 5, 0)</f>
        <v>77.593600000000009</v>
      </c>
      <c r="ET22" s="16" t="s">
        <v>3871</v>
      </c>
      <c r="EU22" s="18">
        <f>IF(RUN_YEARS &gt; 4,(A1L555C2 + A1L555C11 + A1L555C20 + A1L555C29 + A1L555C38) / 5, 0)</f>
        <v>122.6442</v>
      </c>
      <c r="EV22" s="16" t="s">
        <v>3872</v>
      </c>
      <c r="EW22" s="18">
        <f>IF(RUN_YEARS &gt; 4,(A1L555C3 + A1L555C12 + A1L555C21 + A1L555C30 + A1L555C39) / 5, 0)</f>
        <v>107.43640000000001</v>
      </c>
      <c r="EX22" s="16" t="s">
        <v>3873</v>
      </c>
      <c r="EY22" s="18">
        <f>IF(RUN_YEARS &gt; 4,(A1L555C4 + A1L555C13 + A1L555C22 + A1L555C31 + A1L555C40) / 5, 0)</f>
        <v>169.39079999999998</v>
      </c>
      <c r="EZ22" s="16" t="s">
        <v>3874</v>
      </c>
      <c r="FA22" s="18">
        <f>IF(RUN_YEARS &gt; 4,(A1L555C5 + A1L555C14 + A1L555C23 + A1L555C32 + A1L555C41) / 5, 0)</f>
        <v>385.26779999999997</v>
      </c>
      <c r="FB22" s="16" t="s">
        <v>3875</v>
      </c>
      <c r="FC22" s="18">
        <f>IF(RUN_YEARS &gt; 4,(A1L555C6 + A1L555C15 + A1L555C24 + A1L555C33 + A1L555C42) / 5, 0)</f>
        <v>568.86219999999992</v>
      </c>
      <c r="FD22" s="16" t="s">
        <v>3876</v>
      </c>
      <c r="FE22" s="18">
        <f>IF(RUN_YEARS &gt; 4,(A1L555C7 + A1L555C16 + A1L555C25 + A1L555C34 + A1L555C43) / 5, 0)</f>
        <v>477.06500000000005</v>
      </c>
      <c r="FF22" s="16" t="s">
        <v>3877</v>
      </c>
      <c r="FG22" s="18">
        <f>IF(A1L555C77 &lt;&gt; 0,A1L555C78 / A1L555C77,0)</f>
        <v>1.476537099648608</v>
      </c>
      <c r="FH22" s="16" t="s">
        <v>3878</v>
      </c>
      <c r="FI22" s="18">
        <f>_xlfn.SINGLE(IF(A1L555C80 = 0,A1L556C80, A1L555C80))</f>
        <v>1.476537099648608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864.02800000000002</v>
      </c>
      <c r="F23" s="16" t="s">
        <v>2959</v>
      </c>
      <c r="G23" s="6">
        <v>575.52599999999995</v>
      </c>
      <c r="H23" s="16" t="s">
        <v>2959</v>
      </c>
      <c r="I23" s="6">
        <v>556.72500000000002</v>
      </c>
      <c r="J23" s="16" t="s">
        <v>2959</v>
      </c>
      <c r="K23" s="6">
        <v>425.64299999999997</v>
      </c>
      <c r="L23" s="16" t="s">
        <v>3879</v>
      </c>
      <c r="M23" s="1">
        <f>(A1L556C1 * 2 + A1L556C2 + A1L556C3)</f>
        <v>2860.3069999999998</v>
      </c>
      <c r="N23" s="16" t="s">
        <v>3880</v>
      </c>
      <c r="O23" s="1">
        <f>(A1L556C4 * 2 + A1L556C2 + A1L556C3)</f>
        <v>1983.5369999999998</v>
      </c>
      <c r="P23" s="16" t="s">
        <v>3881</v>
      </c>
      <c r="Q23" s="1">
        <f>(A1L556C1 + A1L556C2 + A1L556C3 + A1L556C4)</f>
        <v>2421.922</v>
      </c>
      <c r="R23" s="16" t="s">
        <v>3882</v>
      </c>
      <c r="S23" s="18">
        <f>IF(A1L556C5 &lt;&gt; 0,A1L556C6 / A1L556C5,0)</f>
        <v>0.69346996668539429</v>
      </c>
      <c r="T23" s="16" t="s">
        <v>3883</v>
      </c>
      <c r="U23" s="18">
        <f>IF(A1L556C8 = 0,A1L556C8, A1L556C8)</f>
        <v>0.69346996668539429</v>
      </c>
      <c r="V23" s="16" t="s">
        <v>2965</v>
      </c>
      <c r="W23" s="6">
        <v>804.33299999999997</v>
      </c>
      <c r="X23" s="16" t="s">
        <v>2965</v>
      </c>
      <c r="Y23" s="6">
        <v>586.89400000000001</v>
      </c>
      <c r="Z23" s="16" t="s">
        <v>2965</v>
      </c>
      <c r="AA23" s="6">
        <v>597.76700000000005</v>
      </c>
      <c r="AB23" s="16" t="s">
        <v>2965</v>
      </c>
      <c r="AC23" s="6">
        <v>404.91899999999998</v>
      </c>
      <c r="AD23" s="16" t="s">
        <v>3884</v>
      </c>
      <c r="AE23" s="1">
        <f>(A1L556C10 * 2 + A1L556C11 + A1L556C12)</f>
        <v>2793.3270000000002</v>
      </c>
      <c r="AF23" s="16" t="s">
        <v>3885</v>
      </c>
      <c r="AG23" s="1">
        <f>(A1L556C13 * 2 + A1L556C11 + A1L556C12)</f>
        <v>1994.499</v>
      </c>
      <c r="AH23" s="16" t="s">
        <v>3886</v>
      </c>
      <c r="AI23" s="1">
        <f>(A1L556C10 + A1L556C11 + A1L556C12 + A1L556C13)</f>
        <v>2393.913</v>
      </c>
      <c r="AJ23" s="16" t="s">
        <v>3887</v>
      </c>
      <c r="AK23" s="18">
        <f>IF(A1L556C14 &lt;&gt; 0,A1L556C15 / A1L556C14,0)</f>
        <v>0.71402274062435223</v>
      </c>
      <c r="AL23" s="16" t="s">
        <v>3888</v>
      </c>
      <c r="AM23" s="18">
        <f>IF(A1L556C17 = 0,A1L556C17, A1L556C17)</f>
        <v>0.71402274062435223</v>
      </c>
      <c r="AN23" s="16" t="s">
        <v>2971</v>
      </c>
      <c r="AO23" s="6">
        <v>856.84</v>
      </c>
      <c r="AP23" s="16" t="s">
        <v>2971</v>
      </c>
      <c r="AQ23" s="6">
        <v>654.58500000000004</v>
      </c>
      <c r="AR23" s="16" t="s">
        <v>2971</v>
      </c>
      <c r="AS23" s="6">
        <v>641.452</v>
      </c>
      <c r="AT23" s="16" t="s">
        <v>2971</v>
      </c>
      <c r="AU23" s="6">
        <v>491.89800000000002</v>
      </c>
      <c r="AV23" s="16" t="s">
        <v>3889</v>
      </c>
      <c r="AW23" s="1">
        <f>(A1L556C19 * 2 + A1L556C20 + A1L556C21)</f>
        <v>3009.7170000000006</v>
      </c>
      <c r="AX23" s="16" t="s">
        <v>3890</v>
      </c>
      <c r="AY23" s="1">
        <f>(A1L556C22 * 2 + A1L556C20 + A1L556C21)</f>
        <v>2279.8330000000001</v>
      </c>
      <c r="AZ23" s="16" t="s">
        <v>3891</v>
      </c>
      <c r="BA23" s="1">
        <f>(A1L556C19 + A1L556C20 + A1L556C21 + A1L556C22)</f>
        <v>2644.7750000000005</v>
      </c>
      <c r="BB23" s="16" t="s">
        <v>3892</v>
      </c>
      <c r="BC23" s="18">
        <f>IF(A1L556C23 &lt;&gt; 0,A1L556C24 / A1L556C23,0)</f>
        <v>0.75749082056552153</v>
      </c>
      <c r="BD23" s="16" t="s">
        <v>3893</v>
      </c>
      <c r="BE23" s="18">
        <f>IF(A1L556C26 = 0,A1L556C26, A1L556C26)</f>
        <v>0.75749082056552153</v>
      </c>
      <c r="BF23" s="16" t="s">
        <v>2977</v>
      </c>
      <c r="BG23" s="6">
        <v>895.11699999999996</v>
      </c>
      <c r="BH23" s="16" t="s">
        <v>2977</v>
      </c>
      <c r="BI23" s="6">
        <v>656.30600000000004</v>
      </c>
      <c r="BJ23" s="16" t="s">
        <v>2977</v>
      </c>
      <c r="BK23" s="6">
        <v>657.39400000000001</v>
      </c>
      <c r="BL23" s="16" t="s">
        <v>2977</v>
      </c>
      <c r="BM23" s="6">
        <v>492.399</v>
      </c>
      <c r="BN23" s="16" t="s">
        <v>3894</v>
      </c>
      <c r="BO23" s="1">
        <f>(A1L556C28 * 2 + A1L556C29 + A1L556C30)</f>
        <v>3103.9340000000002</v>
      </c>
      <c r="BP23" s="16" t="s">
        <v>3895</v>
      </c>
      <c r="BQ23" s="1">
        <f>(A1L556C31 * 2 + A1L556C29 + A1L556C30)</f>
        <v>2298.498</v>
      </c>
      <c r="BR23" s="16" t="s">
        <v>3896</v>
      </c>
      <c r="BS23" s="1">
        <f>(A1L556C28 + A1L556C29 + A1L556C30 + A1L556C31)</f>
        <v>2701.2159999999999</v>
      </c>
      <c r="BT23" s="16" t="s">
        <v>3897</v>
      </c>
      <c r="BU23" s="18">
        <f>IF(A1L556C32 &lt;&gt; 0,A1L556C33 / A1L556C32,0)</f>
        <v>0.74051123509713801</v>
      </c>
      <c r="BV23" s="16" t="s">
        <v>3898</v>
      </c>
      <c r="BW23" s="18">
        <f>IF(A1L556C35 = 0,A1L556C35, A1L556C35)</f>
        <v>0.74051123509713801</v>
      </c>
      <c r="BX23" s="16" t="s">
        <v>2983</v>
      </c>
      <c r="BY23" s="6">
        <v>852.471</v>
      </c>
      <c r="BZ23" s="16" t="s">
        <v>2983</v>
      </c>
      <c r="CA23" s="6">
        <v>665.76599999999996</v>
      </c>
      <c r="CB23" s="16" t="s">
        <v>2983</v>
      </c>
      <c r="CC23" s="6">
        <v>600.15099999999995</v>
      </c>
      <c r="CD23" s="16" t="s">
        <v>2983</v>
      </c>
      <c r="CE23" s="6">
        <v>471.613</v>
      </c>
      <c r="CF23" s="16" t="s">
        <v>3899</v>
      </c>
      <c r="CG23" s="1">
        <f>(A1L556C37 * 2 + A1L556C38 + A1L556C39)</f>
        <v>2970.8589999999999</v>
      </c>
      <c r="CH23" s="16" t="s">
        <v>3900</v>
      </c>
      <c r="CI23" s="1">
        <f>(A1L556C40 * 2 + A1L556C38 + A1L556C39)</f>
        <v>2209.143</v>
      </c>
      <c r="CJ23" s="16" t="s">
        <v>3901</v>
      </c>
      <c r="CK23" s="1">
        <f>(A1L556C37 + A1L556C38 + A1L556C39 + A1L556C40)</f>
        <v>2590.0009999999997</v>
      </c>
      <c r="CL23" s="16" t="s">
        <v>3902</v>
      </c>
      <c r="CM23" s="18">
        <f>IF(A1L556C41 &lt;&gt; 0,A1L556C42 / A1L556C41,0)</f>
        <v>0.74360412257868858</v>
      </c>
      <c r="CN23" s="16" t="s">
        <v>3903</v>
      </c>
      <c r="CO23" s="18">
        <f>IF(A1L556C44 = 0,A1L556C44, A1L556C44)</f>
        <v>0.74360412257868858</v>
      </c>
      <c r="CP23" s="16" t="s">
        <v>3904</v>
      </c>
      <c r="CQ23" s="18">
        <f>IF(RUN_YEARS &gt; 1,(A1L556C1 + A1L556C10) / 2, 0)</f>
        <v>834.18049999999994</v>
      </c>
      <c r="CR23" s="16" t="s">
        <v>3905</v>
      </c>
      <c r="CS23" s="18">
        <f>IF(RUN_YEARS &gt; 1,(A1L556C2 + A1L556C11) / 2, 0)</f>
        <v>581.21</v>
      </c>
      <c r="CT23" s="16" t="s">
        <v>3906</v>
      </c>
      <c r="CU23" s="18">
        <f>IF(RUN_YEARS &gt; 1,(A1L556C3 + A1L556C12) / 2, 0)</f>
        <v>577.24600000000009</v>
      </c>
      <c r="CV23" s="16" t="s">
        <v>3907</v>
      </c>
      <c r="CW23" s="18">
        <f>IF(RUN_YEARS &gt; 1,(A1L556C4 + A1L556C13) / 2, 0)</f>
        <v>415.28099999999995</v>
      </c>
      <c r="CX23" s="16" t="s">
        <v>3908</v>
      </c>
      <c r="CY23" s="18">
        <f>IF(RUN_YEARS &gt; 1,(A1L556C5 + A1L556C14) / 2, 0)</f>
        <v>2826.817</v>
      </c>
      <c r="CZ23" s="16" t="s">
        <v>3909</v>
      </c>
      <c r="DA23" s="18">
        <f>IF(RUN_YEARS &gt; 1,(A1L556C6 + A1L556C15) / 2, 0)</f>
        <v>1989.018</v>
      </c>
      <c r="DB23" s="16" t="s">
        <v>3910</v>
      </c>
      <c r="DC23" s="18">
        <f>IF(RUN_YEARS &gt; 1,(A1L556C7 + A1L556C16) / 2, 0)</f>
        <v>2407.9175</v>
      </c>
      <c r="DD23" s="16" t="s">
        <v>3911</v>
      </c>
      <c r="DE23" s="18">
        <f>IF(A1L556C50 &lt;&gt; 0,A1L556C51 / A1L556C50,0)</f>
        <v>0.70362460675735294</v>
      </c>
      <c r="DF23" s="16" t="s">
        <v>3912</v>
      </c>
      <c r="DG23" s="18">
        <f>IF(A1L556C53 = 0,A1L556C53, A1L556C53)</f>
        <v>0.70362460675735294</v>
      </c>
      <c r="DH23" s="16" t="s">
        <v>3913</v>
      </c>
      <c r="DI23" s="18">
        <f>IF(RUN_YEARS &gt; 2,(A1L556C1 + A1L556C10 + A1L556C19) / 3, 0)</f>
        <v>841.73366666666664</v>
      </c>
      <c r="DJ23" s="16" t="s">
        <v>3914</v>
      </c>
      <c r="DK23" s="18">
        <f>IF(RUN_YEARS &gt; 2,(A1L556C2 + A1L556C11 + A1L556C20) / 3, 0)</f>
        <v>605.66833333333341</v>
      </c>
      <c r="DL23" s="16" t="s">
        <v>3915</v>
      </c>
      <c r="DM23" s="18">
        <f>IF(RUN_YEARS &gt; 2,(A1L556C3 + A1L556C12 + A1L556C21) / 3, 0)</f>
        <v>598.64800000000002</v>
      </c>
      <c r="DN23" s="16" t="s">
        <v>3916</v>
      </c>
      <c r="DO23" s="18">
        <f>IF(RUN_YEARS &gt; 2,(A1L556C4 + A1L556C13 + A1L556C22) / 3, 0)</f>
        <v>440.82</v>
      </c>
      <c r="DP23" s="16" t="s">
        <v>3917</v>
      </c>
      <c r="DQ23" s="18">
        <f>IF(RUN_YEARS &gt; 2,(A1L556C5 + A1L556C14 + A1L556C23) / 3, 0)</f>
        <v>2887.7836666666667</v>
      </c>
      <c r="DR23" s="16" t="s">
        <v>3918</v>
      </c>
      <c r="DS23" s="18">
        <f>IF(RUN_YEARS &gt; 2,(A1L556C6 + A1L556C15 + A1L556C24) / 3, 0)</f>
        <v>2085.9563333333335</v>
      </c>
      <c r="DT23" s="16" t="s">
        <v>3919</v>
      </c>
      <c r="DU23" s="18">
        <f>IF(RUN_YEARS &gt; 2,(A1L556C7 + A1L556C16 + A1L556C25) / 3, 0)</f>
        <v>2486.8700000000003</v>
      </c>
      <c r="DV23" s="16" t="s">
        <v>3920</v>
      </c>
      <c r="DW23" s="18">
        <f>IF(A1L556C59 &lt;&gt; 0,A1L556C60 / A1L556C59,0)</f>
        <v>0.72233815760206421</v>
      </c>
      <c r="DX23" s="16" t="s">
        <v>3921</v>
      </c>
      <c r="DY23" s="18">
        <f>IF(A1L556C62 = 0,A1L556C62, A1L556C62)</f>
        <v>0.72233815760206421</v>
      </c>
      <c r="DZ23" s="16" t="s">
        <v>3922</v>
      </c>
      <c r="EA23" s="18">
        <f>IF(RUN_YEARS &gt; 3,(A1L556C1 + A1L556C10 + A1L556C19 + A1L556C28) / 4, 0)</f>
        <v>855.07950000000005</v>
      </c>
      <c r="EB23" s="16" t="s">
        <v>3923</v>
      </c>
      <c r="EC23" s="18">
        <f>IF(RUN_YEARS &gt; 3,(A1L556C2 + A1L556C11 + A1L556C20 + A1L556C29) / 4, 0)</f>
        <v>618.32775000000004</v>
      </c>
      <c r="ED23" s="16" t="s">
        <v>3924</v>
      </c>
      <c r="EE23" s="18">
        <f>IF(RUN_YEARS &gt; 3,(A1L556C3 + A1L556C12 + A1L556C21 + A1L556C30) / 4, 0)</f>
        <v>613.33450000000005</v>
      </c>
      <c r="EF23" s="16" t="s">
        <v>3925</v>
      </c>
      <c r="EG23" s="18">
        <f>IF(RUN_YEARS &gt; 3,(A1L556C4 + A1L556C13 + A1L556C22 + A1L556C31) / 4, 0)</f>
        <v>453.71474999999998</v>
      </c>
      <c r="EH23" s="16" t="s">
        <v>3926</v>
      </c>
      <c r="EI23" s="18">
        <f>IF(RUN_YEARS &gt; 3,(A1L556C5 + A1L556C14 + A1L556C23 + A1L556C32) / 4, 0)</f>
        <v>2941.82125</v>
      </c>
      <c r="EJ23" s="16" t="s">
        <v>3927</v>
      </c>
      <c r="EK23" s="18">
        <f>IF(RUN_YEARS &gt; 3,(A1L556C6 + A1L556C15 + A1L556C24 + A1L556C33) / 4, 0)</f>
        <v>2139.09175</v>
      </c>
      <c r="EL23" s="16" t="s">
        <v>3928</v>
      </c>
      <c r="EM23" s="18">
        <f>IF(RUN_YEARS &gt; 3,(A1L556C7 + A1L556C16 + A1L556C25 + A1L556C34) / 4, 0)</f>
        <v>2540.4565000000002</v>
      </c>
      <c r="EN23" s="16" t="s">
        <v>3929</v>
      </c>
      <c r="EO23" s="18">
        <f>IF(A1L556C68 &lt;&gt; 0,A1L556C69 / A1L556C68,0)</f>
        <v>0.7271317895334396</v>
      </c>
      <c r="EP23" s="16" t="s">
        <v>3930</v>
      </c>
      <c r="EQ23" s="18">
        <f>IF(A1L556C71 = 0,A1L556C71, A1L556C71)</f>
        <v>0.7271317895334396</v>
      </c>
      <c r="ER23" s="16" t="s">
        <v>3931</v>
      </c>
      <c r="ES23" s="18">
        <f>IF(RUN_YEARS &gt; 4,(A1L556C1 + A1L556C10 + A1L556C19 + A1L556C28 + A1L556C37) / 5, 0)</f>
        <v>854.55780000000016</v>
      </c>
      <c r="ET23" s="16" t="s">
        <v>3932</v>
      </c>
      <c r="EU23" s="18">
        <f>IF(RUN_YEARS &gt; 4,(A1L556C2 + A1L556C11 + A1L556C20 + A1L556C29 + A1L556C38) / 5, 0)</f>
        <v>627.81540000000007</v>
      </c>
      <c r="EV23" s="16" t="s">
        <v>3933</v>
      </c>
      <c r="EW23" s="18">
        <f>IF(RUN_YEARS &gt; 4,(A1L556C3 + A1L556C12 + A1L556C21 + A1L556C30 + A1L556C39) / 5, 0)</f>
        <v>610.69780000000003</v>
      </c>
      <c r="EX23" s="16" t="s">
        <v>3934</v>
      </c>
      <c r="EY23" s="18">
        <f>IF(RUN_YEARS &gt; 4,(A1L556C4 + A1L556C13 + A1L556C22 + A1L556C31 + A1L556C40) / 5, 0)</f>
        <v>457.29439999999994</v>
      </c>
      <c r="EZ23" s="16" t="s">
        <v>3935</v>
      </c>
      <c r="FA23" s="18">
        <f>IF(RUN_YEARS &gt; 4,(A1L556C5 + A1L556C14 + A1L556C23 + A1L556C32 + A1L556C41) / 5, 0)</f>
        <v>2947.6288</v>
      </c>
      <c r="FB23" s="16" t="s">
        <v>3936</v>
      </c>
      <c r="FC23" s="18">
        <f>IF(RUN_YEARS &gt; 4,(A1L556C6 + A1L556C15 + A1L556C24 + A1L556C33 + A1L556C42) / 5, 0)</f>
        <v>2153.1019999999999</v>
      </c>
      <c r="FD23" s="16" t="s">
        <v>3937</v>
      </c>
      <c r="FE23" s="18">
        <f>IF(RUN_YEARS &gt; 4,(A1L556C7 + A1L556C16 + A1L556C25 + A1L556C34 + A1L556C43) / 5, 0)</f>
        <v>2550.3654000000001</v>
      </c>
      <c r="FF23" s="16" t="s">
        <v>3938</v>
      </c>
      <c r="FG23" s="18">
        <f>IF(A1L556C77 &lt;&gt; 0,A1L556C78 / A1L556C77,0)</f>
        <v>0.73045221976389962</v>
      </c>
      <c r="FH23" s="16" t="s">
        <v>3939</v>
      </c>
      <c r="FI23" s="18">
        <f>IF(A1L556C80 = 0,A1L556C80, A1L556C80)</f>
        <v>0.73045221976389962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DC0D6-ECF4-4CF4-B572-F7BB5C3F11BB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FD0E6-ABEF-43EE-9AF2-4EC0B8338A62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5.43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7FDD2-23E0-41F3-8AE6-F3B65E169C73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0.14860970334822549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0.16051196607598459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0.13321112207762056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0.11843704835576137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0.10900596166848543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272.07078103764417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293.86113418079458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243.87945881053369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216.83146876647064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199.56528046765973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272.07078103764417</v>
      </c>
      <c r="F18" s="16" t="s">
        <v>4022</v>
      </c>
      <c r="G18" s="15">
        <f>SUM(A1L906C2:A1L910C2)</f>
        <v>293.86113418079458</v>
      </c>
      <c r="H18" s="16" t="s">
        <v>4023</v>
      </c>
      <c r="I18" s="15">
        <f>SUM(A1L906C3:A1L910C3)</f>
        <v>243.87945881053369</v>
      </c>
      <c r="J18" s="16" t="s">
        <v>4024</v>
      </c>
      <c r="K18" s="15">
        <f>SUM(A1L906C4:A1L910C4)</f>
        <v>216.83146876647064</v>
      </c>
      <c r="L18" s="16" t="s">
        <v>4025</v>
      </c>
      <c r="M18" s="15">
        <f>SUM(A1L906C5:A1L910C5)</f>
        <v>199.56528046765973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1997.6493792714975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2157.642618032768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1790.6577385923833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1592.0608870084268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1465.285824262045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1997.6493792714975</v>
      </c>
      <c r="F24" s="16" t="s">
        <v>4032</v>
      </c>
      <c r="G24" s="15">
        <f>SUM(A1L912C2:A1L916C2)</f>
        <v>2157.642618032768</v>
      </c>
      <c r="H24" s="16" t="s">
        <v>4033</v>
      </c>
      <c r="I24" s="15">
        <f>SUM(A1L912C3:A1L916C3)</f>
        <v>1790.6577385923833</v>
      </c>
      <c r="J24" s="16" t="s">
        <v>4034</v>
      </c>
      <c r="K24" s="15">
        <f>SUM(A1L912C4:A1L916C4)</f>
        <v>1592.0608870084268</v>
      </c>
      <c r="L24" s="16" t="s">
        <v>4035</v>
      </c>
      <c r="M24" s="15">
        <f>SUM(A1L912C5:A1L916C5)</f>
        <v>1465.285824262045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35.103999999999999</v>
      </c>
      <c r="F25" s="16" t="s">
        <v>4037</v>
      </c>
      <c r="G25" s="1">
        <f>A1L159C6</f>
        <v>36.227499999999999</v>
      </c>
      <c r="H25" s="16" t="s">
        <v>4038</v>
      </c>
      <c r="I25" s="1">
        <f>A1L159C7</f>
        <v>39.984333333333332</v>
      </c>
      <c r="J25" s="16" t="s">
        <v>4039</v>
      </c>
      <c r="K25" s="1">
        <f>A1L159C8</f>
        <v>43.410250000000005</v>
      </c>
      <c r="L25" s="16" t="s">
        <v>4040</v>
      </c>
      <c r="M25" s="1">
        <f>A1L159C9</f>
        <v>44.953800000000001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55808-618B-4C04-BFFB-9403394148AB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313</v>
      </c>
      <c r="H8" s="16" t="s">
        <v>4253</v>
      </c>
      <c r="I8" s="20">
        <v>1</v>
      </c>
      <c r="J8" s="16" t="s">
        <v>4252</v>
      </c>
      <c r="K8" s="15">
        <v>6</v>
      </c>
      <c r="L8" s="16" t="s">
        <v>4253</v>
      </c>
      <c r="M8" s="20">
        <v>1</v>
      </c>
      <c r="N8" s="16" t="s">
        <v>4252</v>
      </c>
      <c r="O8" s="15">
        <v>43</v>
      </c>
      <c r="P8" s="16" t="s">
        <v>4253</v>
      </c>
      <c r="Q8" s="20">
        <v>1</v>
      </c>
      <c r="R8" s="16" t="s">
        <v>4252</v>
      </c>
      <c r="S8" s="15">
        <v>52</v>
      </c>
      <c r="T8" s="16" t="s">
        <v>4253</v>
      </c>
      <c r="U8" s="20">
        <v>1</v>
      </c>
      <c r="V8" s="16" t="s">
        <v>4252</v>
      </c>
      <c r="W8" s="15">
        <v>414</v>
      </c>
      <c r="X8" s="16" t="s">
        <v>4252</v>
      </c>
      <c r="Y8" s="15">
        <v>414</v>
      </c>
      <c r="Z8" s="16" t="s">
        <v>4254</v>
      </c>
      <c r="AA8" s="15">
        <v>626</v>
      </c>
      <c r="AB8" s="16" t="s">
        <v>4255</v>
      </c>
      <c r="AC8" s="20">
        <v>1.027773</v>
      </c>
      <c r="AD8" s="16" t="s">
        <v>4254</v>
      </c>
      <c r="AE8" s="15">
        <v>13</v>
      </c>
      <c r="AF8" s="16" t="s">
        <v>4255</v>
      </c>
      <c r="AG8" s="20">
        <v>1.0628219999999999</v>
      </c>
      <c r="AH8" s="16" t="s">
        <v>4254</v>
      </c>
      <c r="AI8" s="15">
        <v>71</v>
      </c>
      <c r="AJ8" s="16" t="s">
        <v>4255</v>
      </c>
      <c r="AK8" s="20">
        <v>1.1007640000000001</v>
      </c>
      <c r="AL8" s="16" t="s">
        <v>4254</v>
      </c>
      <c r="AM8" s="15">
        <v>156</v>
      </c>
      <c r="AN8" s="16" t="s">
        <v>4255</v>
      </c>
      <c r="AO8" s="20">
        <v>1.0317909999999999</v>
      </c>
      <c r="AP8" s="16" t="s">
        <v>4256</v>
      </c>
      <c r="AQ8" s="15">
        <v>224</v>
      </c>
      <c r="AR8" s="16" t="s">
        <v>4257</v>
      </c>
      <c r="AS8" s="20">
        <v>1.04512</v>
      </c>
      <c r="AT8" s="16" t="s">
        <v>4256</v>
      </c>
      <c r="AU8" s="15">
        <v>3</v>
      </c>
      <c r="AV8" s="16" t="s">
        <v>4257</v>
      </c>
      <c r="AW8" s="20">
        <v>0.92376689999999995</v>
      </c>
      <c r="AX8" s="16" t="s">
        <v>4256</v>
      </c>
      <c r="AY8" s="15">
        <v>37</v>
      </c>
      <c r="AZ8" s="16" t="s">
        <v>4257</v>
      </c>
      <c r="BA8" s="20">
        <v>0.99925019999999998</v>
      </c>
      <c r="BB8" s="16" t="s">
        <v>4256</v>
      </c>
      <c r="BC8" s="15">
        <v>27</v>
      </c>
      <c r="BD8" s="16" t="s">
        <v>4257</v>
      </c>
      <c r="BE8" s="20">
        <v>1.029218</v>
      </c>
      <c r="BF8" s="16" t="s">
        <v>4258</v>
      </c>
      <c r="BG8" s="15">
        <v>164</v>
      </c>
      <c r="BH8" s="16" t="s">
        <v>4259</v>
      </c>
      <c r="BI8" s="20">
        <v>1.0729109999999999</v>
      </c>
      <c r="BJ8" s="16" t="s">
        <v>4258</v>
      </c>
      <c r="BK8" s="15">
        <v>5</v>
      </c>
      <c r="BL8" s="16" t="s">
        <v>4259</v>
      </c>
      <c r="BM8" s="20">
        <v>1.0488170000000001</v>
      </c>
      <c r="BN8" s="16" t="s">
        <v>4258</v>
      </c>
      <c r="BO8" s="15">
        <v>36</v>
      </c>
      <c r="BP8" s="16" t="s">
        <v>4259</v>
      </c>
      <c r="BQ8" s="20">
        <v>0.99943749999999998</v>
      </c>
      <c r="BR8" s="16" t="s">
        <v>4258</v>
      </c>
      <c r="BS8" s="15">
        <v>10</v>
      </c>
      <c r="BT8" s="16" t="s">
        <v>4259</v>
      </c>
      <c r="BU8" s="20">
        <v>1.0700130000000001</v>
      </c>
      <c r="BV8" s="16" t="s">
        <v>4260</v>
      </c>
      <c r="BW8" s="15">
        <v>381</v>
      </c>
      <c r="BX8" s="16" t="s">
        <v>4261</v>
      </c>
      <c r="BY8" s="20">
        <v>1.1051420000000001</v>
      </c>
      <c r="BZ8" s="16" t="s">
        <v>4260</v>
      </c>
      <c r="CA8" s="15">
        <v>2</v>
      </c>
      <c r="CB8" s="16" t="s">
        <v>4261</v>
      </c>
      <c r="CC8" s="20">
        <v>1.048189</v>
      </c>
      <c r="CD8" s="16" t="s">
        <v>4260</v>
      </c>
      <c r="CE8" s="15">
        <v>93</v>
      </c>
      <c r="CF8" s="16" t="s">
        <v>4261</v>
      </c>
      <c r="CG8" s="20">
        <v>1.116206</v>
      </c>
      <c r="CH8" s="16" t="s">
        <v>4260</v>
      </c>
      <c r="CI8" s="15">
        <v>18</v>
      </c>
      <c r="CJ8" s="16" t="s">
        <v>4261</v>
      </c>
      <c r="CK8" s="20">
        <v>1.0982890000000001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477.31375142000007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1082</v>
      </c>
      <c r="H9" s="16" t="s">
        <v>4253</v>
      </c>
      <c r="I9" s="20">
        <v>1</v>
      </c>
      <c r="J9" s="16" t="s">
        <v>4252</v>
      </c>
      <c r="K9" s="15">
        <v>83</v>
      </c>
      <c r="L9" s="16" t="s">
        <v>4253</v>
      </c>
      <c r="M9" s="20">
        <v>1</v>
      </c>
      <c r="N9" s="16" t="s">
        <v>4252</v>
      </c>
      <c r="O9" s="15">
        <v>0</v>
      </c>
      <c r="P9" s="16" t="s">
        <v>4253</v>
      </c>
      <c r="Q9" s="20">
        <v>0</v>
      </c>
      <c r="R9" s="16" t="s">
        <v>4252</v>
      </c>
      <c r="S9" s="15">
        <v>65</v>
      </c>
      <c r="T9" s="16" t="s">
        <v>4253</v>
      </c>
      <c r="U9" s="20">
        <v>1</v>
      </c>
      <c r="V9" s="16" t="s">
        <v>4252</v>
      </c>
      <c r="W9" s="15">
        <v>1230</v>
      </c>
      <c r="X9" s="16" t="s">
        <v>4252</v>
      </c>
      <c r="Y9" s="15">
        <v>1230</v>
      </c>
      <c r="Z9" s="16" t="s">
        <v>4254</v>
      </c>
      <c r="AA9" s="15">
        <v>745</v>
      </c>
      <c r="AB9" s="16" t="s">
        <v>4255</v>
      </c>
      <c r="AC9" s="20">
        <v>1.027773</v>
      </c>
      <c r="AD9" s="16" t="s">
        <v>4254</v>
      </c>
      <c r="AE9" s="15">
        <v>64</v>
      </c>
      <c r="AF9" s="16" t="s">
        <v>4255</v>
      </c>
      <c r="AG9" s="20">
        <v>1.0628219999999999</v>
      </c>
      <c r="AH9" s="16" t="s">
        <v>4254</v>
      </c>
      <c r="AI9" s="15">
        <v>33</v>
      </c>
      <c r="AJ9" s="16" t="s">
        <v>4255</v>
      </c>
      <c r="AK9" s="20">
        <v>1.1007640000000001</v>
      </c>
      <c r="AL9" s="16" t="s">
        <v>4254</v>
      </c>
      <c r="AM9" s="15">
        <v>50</v>
      </c>
      <c r="AN9" s="16" t="s">
        <v>4255</v>
      </c>
      <c r="AO9" s="20">
        <v>1.0317909999999999</v>
      </c>
      <c r="AP9" s="16" t="s">
        <v>4256</v>
      </c>
      <c r="AQ9" s="15">
        <v>274</v>
      </c>
      <c r="AR9" s="16" t="s">
        <v>4257</v>
      </c>
      <c r="AS9" s="20">
        <v>1.04512</v>
      </c>
      <c r="AT9" s="16" t="s">
        <v>4256</v>
      </c>
      <c r="AU9" s="15">
        <v>13</v>
      </c>
      <c r="AV9" s="16" t="s">
        <v>4257</v>
      </c>
      <c r="AW9" s="20">
        <v>0.92376689999999995</v>
      </c>
      <c r="AX9" s="16" t="s">
        <v>4256</v>
      </c>
      <c r="AY9" s="15">
        <v>7</v>
      </c>
      <c r="AZ9" s="16" t="s">
        <v>4257</v>
      </c>
      <c r="BA9" s="20">
        <v>0.99925019999999998</v>
      </c>
      <c r="BB9" s="16" t="s">
        <v>4256</v>
      </c>
      <c r="BC9" s="15">
        <v>29</v>
      </c>
      <c r="BD9" s="16" t="s">
        <v>4257</v>
      </c>
      <c r="BE9" s="20">
        <v>1.029218</v>
      </c>
      <c r="BF9" s="16" t="s">
        <v>4258</v>
      </c>
      <c r="BG9" s="15">
        <v>276</v>
      </c>
      <c r="BH9" s="16" t="s">
        <v>4259</v>
      </c>
      <c r="BI9" s="20">
        <v>1.0729109999999999</v>
      </c>
      <c r="BJ9" s="16" t="s">
        <v>4258</v>
      </c>
      <c r="BK9" s="15">
        <v>5</v>
      </c>
      <c r="BL9" s="16" t="s">
        <v>4259</v>
      </c>
      <c r="BM9" s="20">
        <v>1.0488170000000001</v>
      </c>
      <c r="BN9" s="16" t="s">
        <v>4258</v>
      </c>
      <c r="BO9" s="15">
        <v>9</v>
      </c>
      <c r="BP9" s="16" t="s">
        <v>4259</v>
      </c>
      <c r="BQ9" s="20">
        <v>0.99943749999999998</v>
      </c>
      <c r="BR9" s="16" t="s">
        <v>4258</v>
      </c>
      <c r="BS9" s="15">
        <v>23</v>
      </c>
      <c r="BT9" s="16" t="s">
        <v>4259</v>
      </c>
      <c r="BU9" s="20">
        <v>1.0700130000000001</v>
      </c>
      <c r="BV9" s="16" t="s">
        <v>4260</v>
      </c>
      <c r="BW9" s="15">
        <v>616</v>
      </c>
      <c r="BX9" s="16" t="s">
        <v>4261</v>
      </c>
      <c r="BY9" s="20">
        <v>1.1051420000000001</v>
      </c>
      <c r="BZ9" s="16" t="s">
        <v>4260</v>
      </c>
      <c r="CA9" s="15">
        <v>4</v>
      </c>
      <c r="CB9" s="16" t="s">
        <v>4261</v>
      </c>
      <c r="CC9" s="20">
        <v>1.048189</v>
      </c>
      <c r="CD9" s="16" t="s">
        <v>4260</v>
      </c>
      <c r="CE9" s="15">
        <v>58</v>
      </c>
      <c r="CF9" s="16" t="s">
        <v>4261</v>
      </c>
      <c r="CG9" s="20">
        <v>1.116206</v>
      </c>
      <c r="CH9" s="16" t="s">
        <v>4260</v>
      </c>
      <c r="CI9" s="15">
        <v>54</v>
      </c>
      <c r="CJ9" s="16" t="s">
        <v>4261</v>
      </c>
      <c r="CK9" s="20">
        <v>1.0982890000000001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726.16414351999993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3040</v>
      </c>
      <c r="H10" s="16" t="s">
        <v>4253</v>
      </c>
      <c r="I10" s="20">
        <v>1</v>
      </c>
      <c r="J10" s="16" t="s">
        <v>4252</v>
      </c>
      <c r="K10" s="15">
        <v>170</v>
      </c>
      <c r="L10" s="16" t="s">
        <v>4253</v>
      </c>
      <c r="M10" s="20">
        <v>1</v>
      </c>
      <c r="N10" s="16" t="s">
        <v>4252</v>
      </c>
      <c r="O10" s="15">
        <v>182</v>
      </c>
      <c r="P10" s="16" t="s">
        <v>4253</v>
      </c>
      <c r="Q10" s="20">
        <v>1</v>
      </c>
      <c r="R10" s="16" t="s">
        <v>4252</v>
      </c>
      <c r="S10" s="15">
        <v>164</v>
      </c>
      <c r="T10" s="16" t="s">
        <v>4253</v>
      </c>
      <c r="U10" s="20">
        <v>1</v>
      </c>
      <c r="V10" s="16" t="s">
        <v>4252</v>
      </c>
      <c r="W10" s="15">
        <v>3556</v>
      </c>
      <c r="X10" s="16" t="s">
        <v>4252</v>
      </c>
      <c r="Y10" s="15">
        <v>3556</v>
      </c>
      <c r="Z10" s="16" t="s">
        <v>4254</v>
      </c>
      <c r="AA10" s="15">
        <v>1201</v>
      </c>
      <c r="AB10" s="16" t="s">
        <v>4255</v>
      </c>
      <c r="AC10" s="20">
        <v>1.027773</v>
      </c>
      <c r="AD10" s="16" t="s">
        <v>4254</v>
      </c>
      <c r="AE10" s="15">
        <v>78</v>
      </c>
      <c r="AF10" s="16" t="s">
        <v>4255</v>
      </c>
      <c r="AG10" s="20">
        <v>1.0628219999999999</v>
      </c>
      <c r="AH10" s="16" t="s">
        <v>4254</v>
      </c>
      <c r="AI10" s="15">
        <v>6</v>
      </c>
      <c r="AJ10" s="16" t="s">
        <v>4255</v>
      </c>
      <c r="AK10" s="20">
        <v>1.1007640000000001</v>
      </c>
      <c r="AL10" s="16" t="s">
        <v>4254</v>
      </c>
      <c r="AM10" s="15">
        <v>6</v>
      </c>
      <c r="AN10" s="16" t="s">
        <v>4255</v>
      </c>
      <c r="AO10" s="20">
        <v>1.0317909999999999</v>
      </c>
      <c r="AP10" s="16" t="s">
        <v>4256</v>
      </c>
      <c r="AQ10" s="15">
        <v>282</v>
      </c>
      <c r="AR10" s="16" t="s">
        <v>4257</v>
      </c>
      <c r="AS10" s="20">
        <v>1.04512</v>
      </c>
      <c r="AT10" s="16" t="s">
        <v>4256</v>
      </c>
      <c r="AU10" s="15">
        <v>19</v>
      </c>
      <c r="AV10" s="16" t="s">
        <v>4257</v>
      </c>
      <c r="AW10" s="20">
        <v>0.92376689999999995</v>
      </c>
      <c r="AX10" s="16" t="s">
        <v>4256</v>
      </c>
      <c r="AY10" s="15">
        <v>16</v>
      </c>
      <c r="AZ10" s="16" t="s">
        <v>4257</v>
      </c>
      <c r="BA10" s="20">
        <v>0.99925019999999998</v>
      </c>
      <c r="BB10" s="16" t="s">
        <v>4256</v>
      </c>
      <c r="BC10" s="15">
        <v>17</v>
      </c>
      <c r="BD10" s="16" t="s">
        <v>4257</v>
      </c>
      <c r="BE10" s="20">
        <v>1.029218</v>
      </c>
      <c r="BF10" s="16" t="s">
        <v>4258</v>
      </c>
      <c r="BG10" s="15">
        <v>347</v>
      </c>
      <c r="BH10" s="16" t="s">
        <v>4259</v>
      </c>
      <c r="BI10" s="20">
        <v>1.0729109999999999</v>
      </c>
      <c r="BJ10" s="16" t="s">
        <v>4258</v>
      </c>
      <c r="BK10" s="15">
        <v>12</v>
      </c>
      <c r="BL10" s="16" t="s">
        <v>4259</v>
      </c>
      <c r="BM10" s="20">
        <v>1.0488170000000001</v>
      </c>
      <c r="BN10" s="16" t="s">
        <v>4258</v>
      </c>
      <c r="BO10" s="15">
        <v>16</v>
      </c>
      <c r="BP10" s="16" t="s">
        <v>4259</v>
      </c>
      <c r="BQ10" s="20">
        <v>0.99943749999999998</v>
      </c>
      <c r="BR10" s="16" t="s">
        <v>4258</v>
      </c>
      <c r="BS10" s="15">
        <v>8</v>
      </c>
      <c r="BT10" s="16" t="s">
        <v>4259</v>
      </c>
      <c r="BU10" s="20">
        <v>1.0700130000000001</v>
      </c>
      <c r="BV10" s="16" t="s">
        <v>4260</v>
      </c>
      <c r="BW10" s="15">
        <v>1546</v>
      </c>
      <c r="BX10" s="16" t="s">
        <v>4261</v>
      </c>
      <c r="BY10" s="20">
        <v>1.1051420000000001</v>
      </c>
      <c r="BZ10" s="16" t="s">
        <v>4260</v>
      </c>
      <c r="CA10" s="15">
        <v>57</v>
      </c>
      <c r="CB10" s="16" t="s">
        <v>4261</v>
      </c>
      <c r="CC10" s="20">
        <v>1.048189</v>
      </c>
      <c r="CD10" s="16" t="s">
        <v>4260</v>
      </c>
      <c r="CE10" s="15">
        <v>123</v>
      </c>
      <c r="CF10" s="16" t="s">
        <v>4261</v>
      </c>
      <c r="CG10" s="20">
        <v>1.116206</v>
      </c>
      <c r="CH10" s="16" t="s">
        <v>4260</v>
      </c>
      <c r="CI10" s="15">
        <v>86</v>
      </c>
      <c r="CJ10" s="16" t="s">
        <v>4261</v>
      </c>
      <c r="CK10" s="20">
        <v>1.0982890000000001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1528.25809226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206</v>
      </c>
      <c r="H11" s="16" t="s">
        <v>4253</v>
      </c>
      <c r="I11" s="20">
        <v>1</v>
      </c>
      <c r="J11" s="16" t="s">
        <v>4252</v>
      </c>
      <c r="K11" s="15">
        <v>13</v>
      </c>
      <c r="L11" s="16" t="s">
        <v>4253</v>
      </c>
      <c r="M11" s="20">
        <v>1</v>
      </c>
      <c r="N11" s="16" t="s">
        <v>4252</v>
      </c>
      <c r="O11" s="15">
        <v>14</v>
      </c>
      <c r="P11" s="16" t="s">
        <v>4253</v>
      </c>
      <c r="Q11" s="20">
        <v>1</v>
      </c>
      <c r="R11" s="16" t="s">
        <v>4252</v>
      </c>
      <c r="S11" s="15">
        <v>10</v>
      </c>
      <c r="T11" s="16" t="s">
        <v>4253</v>
      </c>
      <c r="U11" s="20">
        <v>1</v>
      </c>
      <c r="V11" s="16" t="s">
        <v>4252</v>
      </c>
      <c r="W11" s="15">
        <v>243</v>
      </c>
      <c r="X11" s="16" t="s">
        <v>4252</v>
      </c>
      <c r="Y11" s="15">
        <v>243</v>
      </c>
      <c r="Z11" s="16" t="s">
        <v>4254</v>
      </c>
      <c r="AA11" s="15">
        <v>212</v>
      </c>
      <c r="AB11" s="16" t="s">
        <v>4255</v>
      </c>
      <c r="AC11" s="20">
        <v>1.027773</v>
      </c>
      <c r="AD11" s="16" t="s">
        <v>4254</v>
      </c>
      <c r="AE11" s="15">
        <v>14</v>
      </c>
      <c r="AF11" s="16" t="s">
        <v>4255</v>
      </c>
      <c r="AG11" s="20">
        <v>1.0628219999999999</v>
      </c>
      <c r="AH11" s="16" t="s">
        <v>4254</v>
      </c>
      <c r="AI11" s="15">
        <v>1</v>
      </c>
      <c r="AJ11" s="16" t="s">
        <v>4255</v>
      </c>
      <c r="AK11" s="20">
        <v>1.1007640000000001</v>
      </c>
      <c r="AL11" s="16" t="s">
        <v>4254</v>
      </c>
      <c r="AM11" s="15">
        <v>1</v>
      </c>
      <c r="AN11" s="16" t="s">
        <v>4255</v>
      </c>
      <c r="AO11" s="20">
        <v>1.0317909999999999</v>
      </c>
      <c r="AP11" s="16" t="s">
        <v>4256</v>
      </c>
      <c r="AQ11" s="15">
        <v>54</v>
      </c>
      <c r="AR11" s="16" t="s">
        <v>4257</v>
      </c>
      <c r="AS11" s="20">
        <v>1.04512</v>
      </c>
      <c r="AT11" s="16" t="s">
        <v>4256</v>
      </c>
      <c r="AU11" s="15">
        <v>4</v>
      </c>
      <c r="AV11" s="16" t="s">
        <v>4257</v>
      </c>
      <c r="AW11" s="20">
        <v>0.92376689999999995</v>
      </c>
      <c r="AX11" s="16" t="s">
        <v>4256</v>
      </c>
      <c r="AY11" s="15">
        <v>3</v>
      </c>
      <c r="AZ11" s="16" t="s">
        <v>4257</v>
      </c>
      <c r="BA11" s="20">
        <v>0.99925019999999998</v>
      </c>
      <c r="BB11" s="16" t="s">
        <v>4256</v>
      </c>
      <c r="BC11" s="15">
        <v>3</v>
      </c>
      <c r="BD11" s="16" t="s">
        <v>4257</v>
      </c>
      <c r="BE11" s="20">
        <v>1.029218</v>
      </c>
      <c r="BF11" s="16" t="s">
        <v>4258</v>
      </c>
      <c r="BG11" s="15">
        <v>66</v>
      </c>
      <c r="BH11" s="16" t="s">
        <v>4259</v>
      </c>
      <c r="BI11" s="20">
        <v>1.0729109999999999</v>
      </c>
      <c r="BJ11" s="16" t="s">
        <v>4258</v>
      </c>
      <c r="BK11" s="15">
        <v>2</v>
      </c>
      <c r="BL11" s="16" t="s">
        <v>4259</v>
      </c>
      <c r="BM11" s="20">
        <v>1.0488170000000001</v>
      </c>
      <c r="BN11" s="16" t="s">
        <v>4258</v>
      </c>
      <c r="BO11" s="15">
        <v>3</v>
      </c>
      <c r="BP11" s="16" t="s">
        <v>4259</v>
      </c>
      <c r="BQ11" s="20">
        <v>0.99943749999999998</v>
      </c>
      <c r="BR11" s="16" t="s">
        <v>4258</v>
      </c>
      <c r="BS11" s="15">
        <v>2</v>
      </c>
      <c r="BT11" s="16" t="s">
        <v>4259</v>
      </c>
      <c r="BU11" s="20">
        <v>1.0700130000000001</v>
      </c>
      <c r="BV11" s="16" t="s">
        <v>4260</v>
      </c>
      <c r="BW11" s="15">
        <v>233</v>
      </c>
      <c r="BX11" s="16" t="s">
        <v>4261</v>
      </c>
      <c r="BY11" s="20">
        <v>1.1051420000000001</v>
      </c>
      <c r="BZ11" s="16" t="s">
        <v>4260</v>
      </c>
      <c r="CA11" s="15">
        <v>11</v>
      </c>
      <c r="CB11" s="16" t="s">
        <v>4261</v>
      </c>
      <c r="CC11" s="20">
        <v>1.048189</v>
      </c>
      <c r="CD11" s="16" t="s">
        <v>4260</v>
      </c>
      <c r="CE11" s="15">
        <v>22</v>
      </c>
      <c r="CF11" s="16" t="s">
        <v>4261</v>
      </c>
      <c r="CG11" s="20">
        <v>1.116206</v>
      </c>
      <c r="CH11" s="16" t="s">
        <v>4260</v>
      </c>
      <c r="CI11" s="15">
        <v>13</v>
      </c>
      <c r="CJ11" s="16" t="s">
        <v>4261</v>
      </c>
      <c r="CK11" s="20">
        <v>1.0982890000000001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186.00548873999998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4361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226</v>
      </c>
      <c r="P12" s="16" t="s">
        <v>4253</v>
      </c>
      <c r="Q12" s="20">
        <v>1</v>
      </c>
      <c r="R12" s="16" t="s">
        <v>4252</v>
      </c>
      <c r="S12" s="15">
        <v>224</v>
      </c>
      <c r="T12" s="16" t="s">
        <v>4253</v>
      </c>
      <c r="U12" s="20">
        <v>1</v>
      </c>
      <c r="V12" s="16" t="s">
        <v>4252</v>
      </c>
      <c r="W12" s="15">
        <v>4811</v>
      </c>
      <c r="X12" s="16" t="s">
        <v>4252</v>
      </c>
      <c r="Y12" s="15">
        <v>4811</v>
      </c>
      <c r="Z12" s="16" t="s">
        <v>4254</v>
      </c>
      <c r="AA12" s="15">
        <v>2606</v>
      </c>
      <c r="AB12" s="16" t="s">
        <v>4255</v>
      </c>
      <c r="AC12" s="20">
        <v>1.027773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153</v>
      </c>
      <c r="AJ12" s="16" t="s">
        <v>4255</v>
      </c>
      <c r="AK12" s="20">
        <v>1.1007640000000001</v>
      </c>
      <c r="AL12" s="16" t="s">
        <v>4254</v>
      </c>
      <c r="AM12" s="15">
        <v>186</v>
      </c>
      <c r="AN12" s="16" t="s">
        <v>4255</v>
      </c>
      <c r="AO12" s="20">
        <v>1.0317909999999999</v>
      </c>
      <c r="AP12" s="16" t="s">
        <v>4256</v>
      </c>
      <c r="AQ12" s="15">
        <v>831</v>
      </c>
      <c r="AR12" s="16" t="s">
        <v>4257</v>
      </c>
      <c r="AS12" s="20">
        <v>1.04512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72</v>
      </c>
      <c r="AZ12" s="16" t="s">
        <v>4257</v>
      </c>
      <c r="BA12" s="20">
        <v>0.99925019999999998</v>
      </c>
      <c r="BB12" s="16" t="s">
        <v>4256</v>
      </c>
      <c r="BC12" s="15">
        <v>491</v>
      </c>
      <c r="BD12" s="16" t="s">
        <v>4257</v>
      </c>
      <c r="BE12" s="20">
        <v>1.029218</v>
      </c>
      <c r="BF12" s="16" t="s">
        <v>4258</v>
      </c>
      <c r="BG12" s="15">
        <v>1931</v>
      </c>
      <c r="BH12" s="16" t="s">
        <v>4259</v>
      </c>
      <c r="BI12" s="20">
        <v>1.0729109999999999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217</v>
      </c>
      <c r="BP12" s="16" t="s">
        <v>4259</v>
      </c>
      <c r="BQ12" s="20">
        <v>0.99943749999999998</v>
      </c>
      <c r="BR12" s="16" t="s">
        <v>4258</v>
      </c>
      <c r="BS12" s="15">
        <v>180</v>
      </c>
      <c r="BT12" s="16" t="s">
        <v>4259</v>
      </c>
      <c r="BU12" s="20">
        <v>1.0700130000000001</v>
      </c>
      <c r="BV12" s="16" t="s">
        <v>4260</v>
      </c>
      <c r="BW12" s="15">
        <v>4234</v>
      </c>
      <c r="BX12" s="16" t="s">
        <v>4261</v>
      </c>
      <c r="BY12" s="20">
        <v>1.1051420000000001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19</v>
      </c>
      <c r="CF12" s="16" t="s">
        <v>4261</v>
      </c>
      <c r="CG12" s="20">
        <v>1.116206</v>
      </c>
      <c r="CH12" s="16" t="s">
        <v>4260</v>
      </c>
      <c r="CI12" s="15">
        <v>149</v>
      </c>
      <c r="CJ12" s="16" t="s">
        <v>4261</v>
      </c>
      <c r="CK12" s="20">
        <v>1.0982890000000001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3328.1577699799991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38818</v>
      </c>
      <c r="H13" s="16" t="s">
        <v>4253</v>
      </c>
      <c r="I13" s="20">
        <v>1</v>
      </c>
      <c r="J13" s="16" t="s">
        <v>4252</v>
      </c>
      <c r="K13" s="15">
        <v>7807</v>
      </c>
      <c r="L13" s="16" t="s">
        <v>4253</v>
      </c>
      <c r="M13" s="20">
        <v>1</v>
      </c>
      <c r="N13" s="16" t="s">
        <v>4252</v>
      </c>
      <c r="O13" s="15">
        <v>49354</v>
      </c>
      <c r="P13" s="16" t="s">
        <v>4253</v>
      </c>
      <c r="Q13" s="20">
        <v>1</v>
      </c>
      <c r="R13" s="16" t="s">
        <v>4252</v>
      </c>
      <c r="S13" s="15">
        <v>1550</v>
      </c>
      <c r="T13" s="16" t="s">
        <v>4253</v>
      </c>
      <c r="U13" s="20">
        <v>1</v>
      </c>
      <c r="V13" s="16" t="s">
        <v>4252</v>
      </c>
      <c r="W13" s="15">
        <v>97529</v>
      </c>
      <c r="X13" s="16" t="s">
        <v>4252</v>
      </c>
      <c r="Y13" s="15">
        <v>97529</v>
      </c>
      <c r="Z13" s="16" t="s">
        <v>4254</v>
      </c>
      <c r="AA13" s="15">
        <v>36413</v>
      </c>
      <c r="AB13" s="16" t="s">
        <v>4255</v>
      </c>
      <c r="AC13" s="20">
        <v>1.027773</v>
      </c>
      <c r="AD13" s="16" t="s">
        <v>4254</v>
      </c>
      <c r="AE13" s="15">
        <v>6205</v>
      </c>
      <c r="AF13" s="16" t="s">
        <v>4255</v>
      </c>
      <c r="AG13" s="20">
        <v>1.0628219999999999</v>
      </c>
      <c r="AH13" s="16" t="s">
        <v>4254</v>
      </c>
      <c r="AI13" s="15">
        <v>51373</v>
      </c>
      <c r="AJ13" s="16" t="s">
        <v>4255</v>
      </c>
      <c r="AK13" s="20">
        <v>1.1007640000000001</v>
      </c>
      <c r="AL13" s="16" t="s">
        <v>4254</v>
      </c>
      <c r="AM13" s="15">
        <v>2069</v>
      </c>
      <c r="AN13" s="16" t="s">
        <v>4255</v>
      </c>
      <c r="AO13" s="20">
        <v>1.0317909999999999</v>
      </c>
      <c r="AP13" s="16" t="s">
        <v>4256</v>
      </c>
      <c r="AQ13" s="15">
        <v>37621</v>
      </c>
      <c r="AR13" s="16" t="s">
        <v>4257</v>
      </c>
      <c r="AS13" s="20">
        <v>1.04512</v>
      </c>
      <c r="AT13" s="16" t="s">
        <v>4256</v>
      </c>
      <c r="AU13" s="15">
        <v>5949</v>
      </c>
      <c r="AV13" s="16" t="s">
        <v>4257</v>
      </c>
      <c r="AW13" s="20">
        <v>0.92376689999999995</v>
      </c>
      <c r="AX13" s="16" t="s">
        <v>4256</v>
      </c>
      <c r="AY13" s="15">
        <v>37124</v>
      </c>
      <c r="AZ13" s="16" t="s">
        <v>4257</v>
      </c>
      <c r="BA13" s="20">
        <v>0.99925019999999998</v>
      </c>
      <c r="BB13" s="16" t="s">
        <v>4256</v>
      </c>
      <c r="BC13" s="15">
        <v>1664</v>
      </c>
      <c r="BD13" s="16" t="s">
        <v>4257</v>
      </c>
      <c r="BE13" s="20">
        <v>1.029218</v>
      </c>
      <c r="BF13" s="16" t="s">
        <v>4258</v>
      </c>
      <c r="BG13" s="15">
        <v>32791</v>
      </c>
      <c r="BH13" s="16" t="s">
        <v>4259</v>
      </c>
      <c r="BI13" s="20">
        <v>1.0729109999999999</v>
      </c>
      <c r="BJ13" s="16" t="s">
        <v>4258</v>
      </c>
      <c r="BK13" s="15">
        <v>7414</v>
      </c>
      <c r="BL13" s="16" t="s">
        <v>4259</v>
      </c>
      <c r="BM13" s="20">
        <v>1.0488170000000001</v>
      </c>
      <c r="BN13" s="16" t="s">
        <v>4258</v>
      </c>
      <c r="BO13" s="15">
        <v>53623</v>
      </c>
      <c r="BP13" s="16" t="s">
        <v>4259</v>
      </c>
      <c r="BQ13" s="20">
        <v>0.99943749999999998</v>
      </c>
      <c r="BR13" s="16" t="s">
        <v>4258</v>
      </c>
      <c r="BS13" s="15">
        <v>1169</v>
      </c>
      <c r="BT13" s="16" t="s">
        <v>4259</v>
      </c>
      <c r="BU13" s="20">
        <v>1.0700130000000001</v>
      </c>
      <c r="BV13" s="16" t="s">
        <v>4260</v>
      </c>
      <c r="BW13" s="15">
        <v>26898</v>
      </c>
      <c r="BX13" s="16" t="s">
        <v>4261</v>
      </c>
      <c r="BY13" s="20">
        <v>1.1051420000000001</v>
      </c>
      <c r="BZ13" s="16" t="s">
        <v>4260</v>
      </c>
      <c r="CA13" s="15">
        <v>1533</v>
      </c>
      <c r="CB13" s="16" t="s">
        <v>4261</v>
      </c>
      <c r="CC13" s="20">
        <v>1.048189</v>
      </c>
      <c r="CD13" s="16" t="s">
        <v>4260</v>
      </c>
      <c r="CE13" s="15">
        <v>46309</v>
      </c>
      <c r="CF13" s="16" t="s">
        <v>4261</v>
      </c>
      <c r="CG13" s="20">
        <v>1.116206</v>
      </c>
      <c r="CH13" s="16" t="s">
        <v>4260</v>
      </c>
      <c r="CI13" s="15">
        <v>2366</v>
      </c>
      <c r="CJ13" s="16" t="s">
        <v>4261</v>
      </c>
      <c r="CK13" s="20">
        <v>1.0982890000000001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93455.704014880015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9098</v>
      </c>
      <c r="H14" s="16" t="s">
        <v>4253</v>
      </c>
      <c r="I14" s="20">
        <v>1</v>
      </c>
      <c r="J14" s="16" t="s">
        <v>4252</v>
      </c>
      <c r="K14" s="15">
        <v>1748</v>
      </c>
      <c r="L14" s="16" t="s">
        <v>4253</v>
      </c>
      <c r="M14" s="20">
        <v>1</v>
      </c>
      <c r="N14" s="16" t="s">
        <v>4252</v>
      </c>
      <c r="O14" s="15">
        <v>10005</v>
      </c>
      <c r="P14" s="16" t="s">
        <v>4253</v>
      </c>
      <c r="Q14" s="20">
        <v>1</v>
      </c>
      <c r="R14" s="16" t="s">
        <v>4252</v>
      </c>
      <c r="S14" s="15">
        <v>349</v>
      </c>
      <c r="T14" s="16" t="s">
        <v>4253</v>
      </c>
      <c r="U14" s="20">
        <v>1</v>
      </c>
      <c r="V14" s="16" t="s">
        <v>4252</v>
      </c>
      <c r="W14" s="15">
        <v>21200</v>
      </c>
      <c r="X14" s="16" t="s">
        <v>4252</v>
      </c>
      <c r="Y14" s="15">
        <v>21200</v>
      </c>
      <c r="Z14" s="16" t="s">
        <v>4254</v>
      </c>
      <c r="AA14" s="15">
        <v>8471</v>
      </c>
      <c r="AB14" s="16" t="s">
        <v>4255</v>
      </c>
      <c r="AC14" s="20">
        <v>1.027773</v>
      </c>
      <c r="AD14" s="16" t="s">
        <v>4254</v>
      </c>
      <c r="AE14" s="15">
        <v>1476</v>
      </c>
      <c r="AF14" s="16" t="s">
        <v>4255</v>
      </c>
      <c r="AG14" s="20">
        <v>1.0628219999999999</v>
      </c>
      <c r="AH14" s="16" t="s">
        <v>4254</v>
      </c>
      <c r="AI14" s="15">
        <v>10259</v>
      </c>
      <c r="AJ14" s="16" t="s">
        <v>4255</v>
      </c>
      <c r="AK14" s="20">
        <v>1.1007640000000001</v>
      </c>
      <c r="AL14" s="16" t="s">
        <v>4254</v>
      </c>
      <c r="AM14" s="15">
        <v>502</v>
      </c>
      <c r="AN14" s="16" t="s">
        <v>4255</v>
      </c>
      <c r="AO14" s="20">
        <v>1.0317909999999999</v>
      </c>
      <c r="AP14" s="16" t="s">
        <v>4256</v>
      </c>
      <c r="AQ14" s="15">
        <v>8741</v>
      </c>
      <c r="AR14" s="16" t="s">
        <v>4257</v>
      </c>
      <c r="AS14" s="20">
        <v>1.04512</v>
      </c>
      <c r="AT14" s="16" t="s">
        <v>4256</v>
      </c>
      <c r="AU14" s="15">
        <v>1431</v>
      </c>
      <c r="AV14" s="16" t="s">
        <v>4257</v>
      </c>
      <c r="AW14" s="20">
        <v>0.92376689999999995</v>
      </c>
      <c r="AX14" s="16" t="s">
        <v>4256</v>
      </c>
      <c r="AY14" s="15">
        <v>6537</v>
      </c>
      <c r="AZ14" s="16" t="s">
        <v>4257</v>
      </c>
      <c r="BA14" s="20">
        <v>0.99925019999999998</v>
      </c>
      <c r="BB14" s="16" t="s">
        <v>4256</v>
      </c>
      <c r="BC14" s="15">
        <v>429</v>
      </c>
      <c r="BD14" s="16" t="s">
        <v>4257</v>
      </c>
      <c r="BE14" s="20">
        <v>1.029218</v>
      </c>
      <c r="BF14" s="16" t="s">
        <v>4258</v>
      </c>
      <c r="BG14" s="15">
        <v>7752</v>
      </c>
      <c r="BH14" s="16" t="s">
        <v>4259</v>
      </c>
      <c r="BI14" s="20">
        <v>1.0729109999999999</v>
      </c>
      <c r="BJ14" s="16" t="s">
        <v>4258</v>
      </c>
      <c r="BK14" s="15">
        <v>1776</v>
      </c>
      <c r="BL14" s="16" t="s">
        <v>4259</v>
      </c>
      <c r="BM14" s="20">
        <v>1.0488170000000001</v>
      </c>
      <c r="BN14" s="16" t="s">
        <v>4258</v>
      </c>
      <c r="BO14" s="15">
        <v>10931</v>
      </c>
      <c r="BP14" s="16" t="s">
        <v>4259</v>
      </c>
      <c r="BQ14" s="20">
        <v>0.99943749999999998</v>
      </c>
      <c r="BR14" s="16" t="s">
        <v>4258</v>
      </c>
      <c r="BS14" s="15">
        <v>365</v>
      </c>
      <c r="BT14" s="16" t="s">
        <v>4259</v>
      </c>
      <c r="BU14" s="20">
        <v>1.0700130000000001</v>
      </c>
      <c r="BV14" s="16" t="s">
        <v>4260</v>
      </c>
      <c r="BW14" s="15">
        <v>6867</v>
      </c>
      <c r="BX14" s="16" t="s">
        <v>4261</v>
      </c>
      <c r="BY14" s="20">
        <v>1.1051420000000001</v>
      </c>
      <c r="BZ14" s="16" t="s">
        <v>4260</v>
      </c>
      <c r="CA14" s="15">
        <v>555</v>
      </c>
      <c r="CB14" s="16" t="s">
        <v>4261</v>
      </c>
      <c r="CC14" s="20">
        <v>1.048189</v>
      </c>
      <c r="CD14" s="16" t="s">
        <v>4260</v>
      </c>
      <c r="CE14" s="15">
        <v>9340</v>
      </c>
      <c r="CF14" s="16" t="s">
        <v>4261</v>
      </c>
      <c r="CG14" s="20">
        <v>1.116206</v>
      </c>
      <c r="CH14" s="16" t="s">
        <v>4260</v>
      </c>
      <c r="CI14" s="15">
        <v>639</v>
      </c>
      <c r="CJ14" s="16" t="s">
        <v>4261</v>
      </c>
      <c r="CK14" s="20">
        <v>1.0982890000000001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20301.972317560001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2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1</v>
      </c>
      <c r="T15" s="16" t="s">
        <v>4253</v>
      </c>
      <c r="U15" s="20">
        <v>1</v>
      </c>
      <c r="V15" s="16" t="s">
        <v>4252</v>
      </c>
      <c r="W15" s="15">
        <v>3</v>
      </c>
      <c r="X15" s="16" t="s">
        <v>4252</v>
      </c>
      <c r="Y15" s="15">
        <v>3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0.6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5425</v>
      </c>
      <c r="H17" s="16" t="s">
        <v>4253</v>
      </c>
      <c r="I17" s="20">
        <v>1</v>
      </c>
      <c r="J17" s="16" t="s">
        <v>4252</v>
      </c>
      <c r="K17" s="15">
        <v>1598</v>
      </c>
      <c r="L17" s="16" t="s">
        <v>4253</v>
      </c>
      <c r="M17" s="20">
        <v>1</v>
      </c>
      <c r="N17" s="16" t="s">
        <v>4252</v>
      </c>
      <c r="O17" s="15">
        <v>8799</v>
      </c>
      <c r="P17" s="16" t="s">
        <v>4253</v>
      </c>
      <c r="Q17" s="20">
        <v>1</v>
      </c>
      <c r="R17" s="16" t="s">
        <v>4252</v>
      </c>
      <c r="S17" s="15">
        <v>1198</v>
      </c>
      <c r="T17" s="16" t="s">
        <v>4253</v>
      </c>
      <c r="U17" s="20">
        <v>1</v>
      </c>
      <c r="V17" s="16" t="s">
        <v>4252</v>
      </c>
      <c r="W17" s="15">
        <v>17020</v>
      </c>
      <c r="X17" s="16" t="s">
        <v>4252</v>
      </c>
      <c r="Y17" s="15">
        <v>17020</v>
      </c>
      <c r="Z17" s="16" t="s">
        <v>4254</v>
      </c>
      <c r="AA17" s="15">
        <v>5242</v>
      </c>
      <c r="AB17" s="16" t="s">
        <v>4255</v>
      </c>
      <c r="AC17" s="20">
        <v>1.027773</v>
      </c>
      <c r="AD17" s="16" t="s">
        <v>4254</v>
      </c>
      <c r="AE17" s="15">
        <v>1211</v>
      </c>
      <c r="AF17" s="16" t="s">
        <v>4255</v>
      </c>
      <c r="AG17" s="20">
        <v>1.0628219999999999</v>
      </c>
      <c r="AH17" s="16" t="s">
        <v>4254</v>
      </c>
      <c r="AI17" s="15">
        <v>4396</v>
      </c>
      <c r="AJ17" s="16" t="s">
        <v>4255</v>
      </c>
      <c r="AK17" s="20">
        <v>1.1007640000000001</v>
      </c>
      <c r="AL17" s="16" t="s">
        <v>4254</v>
      </c>
      <c r="AM17" s="15">
        <v>1248</v>
      </c>
      <c r="AN17" s="16" t="s">
        <v>4255</v>
      </c>
      <c r="AO17" s="20">
        <v>1.0317909999999999</v>
      </c>
      <c r="AP17" s="16" t="s">
        <v>4256</v>
      </c>
      <c r="AQ17" s="15">
        <v>5747</v>
      </c>
      <c r="AR17" s="16" t="s">
        <v>4257</v>
      </c>
      <c r="AS17" s="20">
        <v>1.04512</v>
      </c>
      <c r="AT17" s="16" t="s">
        <v>4256</v>
      </c>
      <c r="AU17" s="15">
        <v>1537</v>
      </c>
      <c r="AV17" s="16" t="s">
        <v>4257</v>
      </c>
      <c r="AW17" s="20">
        <v>0.92376689999999995</v>
      </c>
      <c r="AX17" s="16" t="s">
        <v>4256</v>
      </c>
      <c r="AY17" s="15">
        <v>4208</v>
      </c>
      <c r="AZ17" s="16" t="s">
        <v>4257</v>
      </c>
      <c r="BA17" s="20">
        <v>0.99925019999999998</v>
      </c>
      <c r="BB17" s="16" t="s">
        <v>4256</v>
      </c>
      <c r="BC17" s="15">
        <v>1534</v>
      </c>
      <c r="BD17" s="16" t="s">
        <v>4257</v>
      </c>
      <c r="BE17" s="20">
        <v>1.029218</v>
      </c>
      <c r="BF17" s="16" t="s">
        <v>4258</v>
      </c>
      <c r="BG17" s="15">
        <v>4648</v>
      </c>
      <c r="BH17" s="16" t="s">
        <v>4259</v>
      </c>
      <c r="BI17" s="20">
        <v>1.0729109999999999</v>
      </c>
      <c r="BJ17" s="16" t="s">
        <v>4258</v>
      </c>
      <c r="BK17" s="15">
        <v>1601</v>
      </c>
      <c r="BL17" s="16" t="s">
        <v>4259</v>
      </c>
      <c r="BM17" s="20">
        <v>1.0488170000000001</v>
      </c>
      <c r="BN17" s="16" t="s">
        <v>4258</v>
      </c>
      <c r="BO17" s="15">
        <v>4217</v>
      </c>
      <c r="BP17" s="16" t="s">
        <v>4259</v>
      </c>
      <c r="BQ17" s="20">
        <v>0.99943749999999998</v>
      </c>
      <c r="BR17" s="16" t="s">
        <v>4258</v>
      </c>
      <c r="BS17" s="15">
        <v>1490</v>
      </c>
      <c r="BT17" s="16" t="s">
        <v>4259</v>
      </c>
      <c r="BU17" s="20">
        <v>1.0700130000000001</v>
      </c>
      <c r="BV17" s="16" t="s">
        <v>4260</v>
      </c>
      <c r="BW17" s="15">
        <v>4121</v>
      </c>
      <c r="BX17" s="16" t="s">
        <v>4261</v>
      </c>
      <c r="BY17" s="20">
        <v>1.1051420000000001</v>
      </c>
      <c r="BZ17" s="16" t="s">
        <v>4260</v>
      </c>
      <c r="CA17" s="15">
        <v>2371</v>
      </c>
      <c r="CB17" s="16" t="s">
        <v>4261</v>
      </c>
      <c r="CC17" s="20">
        <v>1.048189</v>
      </c>
      <c r="CD17" s="16" t="s">
        <v>4260</v>
      </c>
      <c r="CE17" s="15">
        <v>3933</v>
      </c>
      <c r="CF17" s="16" t="s">
        <v>4261</v>
      </c>
      <c r="CG17" s="20">
        <v>1.116206</v>
      </c>
      <c r="CH17" s="16" t="s">
        <v>4260</v>
      </c>
      <c r="CI17" s="15">
        <v>1225</v>
      </c>
      <c r="CJ17" s="16" t="s">
        <v>4261</v>
      </c>
      <c r="CK17" s="20">
        <v>1.0982890000000001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13656.21580308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496</v>
      </c>
      <c r="H18" s="16" t="s">
        <v>4253</v>
      </c>
      <c r="I18" s="20">
        <v>1</v>
      </c>
      <c r="J18" s="16" t="s">
        <v>4252</v>
      </c>
      <c r="K18" s="15">
        <v>135</v>
      </c>
      <c r="L18" s="16" t="s">
        <v>4253</v>
      </c>
      <c r="M18" s="20">
        <v>1</v>
      </c>
      <c r="N18" s="16" t="s">
        <v>4252</v>
      </c>
      <c r="O18" s="15">
        <v>683</v>
      </c>
      <c r="P18" s="16" t="s">
        <v>4253</v>
      </c>
      <c r="Q18" s="20">
        <v>1</v>
      </c>
      <c r="R18" s="16" t="s">
        <v>4252</v>
      </c>
      <c r="S18" s="15">
        <v>86</v>
      </c>
      <c r="T18" s="16" t="s">
        <v>4253</v>
      </c>
      <c r="U18" s="20">
        <v>1</v>
      </c>
      <c r="V18" s="16" t="s">
        <v>4252</v>
      </c>
      <c r="W18" s="15">
        <v>1400</v>
      </c>
      <c r="X18" s="16" t="s">
        <v>4252</v>
      </c>
      <c r="Y18" s="15">
        <v>1400</v>
      </c>
      <c r="Z18" s="16" t="s">
        <v>4254</v>
      </c>
      <c r="AA18" s="15">
        <v>479</v>
      </c>
      <c r="AB18" s="16" t="s">
        <v>4255</v>
      </c>
      <c r="AC18" s="20">
        <v>1.027773</v>
      </c>
      <c r="AD18" s="16" t="s">
        <v>4254</v>
      </c>
      <c r="AE18" s="15">
        <v>111</v>
      </c>
      <c r="AF18" s="16" t="s">
        <v>4255</v>
      </c>
      <c r="AG18" s="20">
        <v>1.0628219999999999</v>
      </c>
      <c r="AH18" s="16" t="s">
        <v>4254</v>
      </c>
      <c r="AI18" s="15">
        <v>490</v>
      </c>
      <c r="AJ18" s="16" t="s">
        <v>4255</v>
      </c>
      <c r="AK18" s="20">
        <v>1.1007640000000001</v>
      </c>
      <c r="AL18" s="16" t="s">
        <v>4254</v>
      </c>
      <c r="AM18" s="15">
        <v>95</v>
      </c>
      <c r="AN18" s="16" t="s">
        <v>4255</v>
      </c>
      <c r="AO18" s="20">
        <v>1.0317909999999999</v>
      </c>
      <c r="AP18" s="16" t="s">
        <v>4256</v>
      </c>
      <c r="AQ18" s="15">
        <v>304</v>
      </c>
      <c r="AR18" s="16" t="s">
        <v>4257</v>
      </c>
      <c r="AS18" s="20">
        <v>1.04512</v>
      </c>
      <c r="AT18" s="16" t="s">
        <v>4256</v>
      </c>
      <c r="AU18" s="15">
        <v>80</v>
      </c>
      <c r="AV18" s="16" t="s">
        <v>4257</v>
      </c>
      <c r="AW18" s="20">
        <v>0.92376689999999995</v>
      </c>
      <c r="AX18" s="16" t="s">
        <v>4256</v>
      </c>
      <c r="AY18" s="15">
        <v>295</v>
      </c>
      <c r="AZ18" s="16" t="s">
        <v>4257</v>
      </c>
      <c r="BA18" s="20">
        <v>0.99925019999999998</v>
      </c>
      <c r="BB18" s="16" t="s">
        <v>4256</v>
      </c>
      <c r="BC18" s="15">
        <v>76</v>
      </c>
      <c r="BD18" s="16" t="s">
        <v>4257</v>
      </c>
      <c r="BE18" s="20">
        <v>1.029218</v>
      </c>
      <c r="BF18" s="16" t="s">
        <v>4258</v>
      </c>
      <c r="BG18" s="15">
        <v>259</v>
      </c>
      <c r="BH18" s="16" t="s">
        <v>4259</v>
      </c>
      <c r="BI18" s="20">
        <v>1.0729109999999999</v>
      </c>
      <c r="BJ18" s="16" t="s">
        <v>4258</v>
      </c>
      <c r="BK18" s="15">
        <v>88</v>
      </c>
      <c r="BL18" s="16" t="s">
        <v>4259</v>
      </c>
      <c r="BM18" s="20">
        <v>1.0488170000000001</v>
      </c>
      <c r="BN18" s="16" t="s">
        <v>4258</v>
      </c>
      <c r="BO18" s="15">
        <v>256</v>
      </c>
      <c r="BP18" s="16" t="s">
        <v>4259</v>
      </c>
      <c r="BQ18" s="20">
        <v>0.99943749999999998</v>
      </c>
      <c r="BR18" s="16" t="s">
        <v>4258</v>
      </c>
      <c r="BS18" s="15">
        <v>77</v>
      </c>
      <c r="BT18" s="16" t="s">
        <v>4259</v>
      </c>
      <c r="BU18" s="20">
        <v>1.0700130000000001</v>
      </c>
      <c r="BV18" s="16" t="s">
        <v>4260</v>
      </c>
      <c r="BW18" s="15">
        <v>233</v>
      </c>
      <c r="BX18" s="16" t="s">
        <v>4261</v>
      </c>
      <c r="BY18" s="20">
        <v>1.1051420000000001</v>
      </c>
      <c r="BZ18" s="16" t="s">
        <v>4260</v>
      </c>
      <c r="CA18" s="15">
        <v>144</v>
      </c>
      <c r="CB18" s="16" t="s">
        <v>4261</v>
      </c>
      <c r="CC18" s="20">
        <v>1.048189</v>
      </c>
      <c r="CD18" s="16" t="s">
        <v>4260</v>
      </c>
      <c r="CE18" s="15">
        <v>270</v>
      </c>
      <c r="CF18" s="16" t="s">
        <v>4261</v>
      </c>
      <c r="CG18" s="20">
        <v>1.116206</v>
      </c>
      <c r="CH18" s="16" t="s">
        <v>4260</v>
      </c>
      <c r="CI18" s="15">
        <v>65</v>
      </c>
      <c r="CJ18" s="16" t="s">
        <v>4261</v>
      </c>
      <c r="CK18" s="20">
        <v>1.0982890000000001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980.38335519999987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1152</v>
      </c>
      <c r="H19" s="16" t="s">
        <v>4253</v>
      </c>
      <c r="I19" s="20">
        <v>1</v>
      </c>
      <c r="J19" s="16" t="s">
        <v>4252</v>
      </c>
      <c r="K19" s="15">
        <v>382</v>
      </c>
      <c r="L19" s="16" t="s">
        <v>4253</v>
      </c>
      <c r="M19" s="20">
        <v>1</v>
      </c>
      <c r="N19" s="16" t="s">
        <v>4252</v>
      </c>
      <c r="O19" s="15">
        <v>3059</v>
      </c>
      <c r="P19" s="16" t="s">
        <v>4253</v>
      </c>
      <c r="Q19" s="20">
        <v>1</v>
      </c>
      <c r="R19" s="16" t="s">
        <v>4252</v>
      </c>
      <c r="S19" s="15">
        <v>525</v>
      </c>
      <c r="T19" s="16" t="s">
        <v>4253</v>
      </c>
      <c r="U19" s="20">
        <v>1</v>
      </c>
      <c r="V19" s="16" t="s">
        <v>4252</v>
      </c>
      <c r="W19" s="15">
        <v>5118</v>
      </c>
      <c r="X19" s="16" t="s">
        <v>4252</v>
      </c>
      <c r="Y19" s="15">
        <v>5118</v>
      </c>
      <c r="Z19" s="16" t="s">
        <v>4254</v>
      </c>
      <c r="AA19" s="15">
        <v>925</v>
      </c>
      <c r="AB19" s="16" t="s">
        <v>4255</v>
      </c>
      <c r="AC19" s="20">
        <v>1.027773</v>
      </c>
      <c r="AD19" s="16" t="s">
        <v>4254</v>
      </c>
      <c r="AE19" s="15">
        <v>356</v>
      </c>
      <c r="AF19" s="16" t="s">
        <v>4255</v>
      </c>
      <c r="AG19" s="20">
        <v>1.0628219999999999</v>
      </c>
      <c r="AH19" s="16" t="s">
        <v>4254</v>
      </c>
      <c r="AI19" s="15">
        <v>2705</v>
      </c>
      <c r="AJ19" s="16" t="s">
        <v>4255</v>
      </c>
      <c r="AK19" s="20">
        <v>1.1007640000000001</v>
      </c>
      <c r="AL19" s="16" t="s">
        <v>4254</v>
      </c>
      <c r="AM19" s="15">
        <v>1486</v>
      </c>
      <c r="AN19" s="16" t="s">
        <v>4255</v>
      </c>
      <c r="AO19" s="20">
        <v>1.0317909999999999</v>
      </c>
      <c r="AP19" s="16" t="s">
        <v>4256</v>
      </c>
      <c r="AQ19" s="15">
        <v>1716</v>
      </c>
      <c r="AR19" s="16" t="s">
        <v>4257</v>
      </c>
      <c r="AS19" s="20">
        <v>1.04512</v>
      </c>
      <c r="AT19" s="16" t="s">
        <v>4256</v>
      </c>
      <c r="AU19" s="15">
        <v>260</v>
      </c>
      <c r="AV19" s="16" t="s">
        <v>4257</v>
      </c>
      <c r="AW19" s="20">
        <v>0.92376689999999995</v>
      </c>
      <c r="AX19" s="16" t="s">
        <v>4256</v>
      </c>
      <c r="AY19" s="15">
        <v>3860</v>
      </c>
      <c r="AZ19" s="16" t="s">
        <v>4257</v>
      </c>
      <c r="BA19" s="20">
        <v>0.99925019999999998</v>
      </c>
      <c r="BB19" s="16" t="s">
        <v>4256</v>
      </c>
      <c r="BC19" s="15">
        <v>2953</v>
      </c>
      <c r="BD19" s="16" t="s">
        <v>4257</v>
      </c>
      <c r="BE19" s="20">
        <v>1.029218</v>
      </c>
      <c r="BF19" s="16" t="s">
        <v>4258</v>
      </c>
      <c r="BG19" s="15">
        <v>2728</v>
      </c>
      <c r="BH19" s="16" t="s">
        <v>4259</v>
      </c>
      <c r="BI19" s="20">
        <v>1.0729109999999999</v>
      </c>
      <c r="BJ19" s="16" t="s">
        <v>4258</v>
      </c>
      <c r="BK19" s="15">
        <v>681</v>
      </c>
      <c r="BL19" s="16" t="s">
        <v>4259</v>
      </c>
      <c r="BM19" s="20">
        <v>1.0488170000000001</v>
      </c>
      <c r="BN19" s="16" t="s">
        <v>4258</v>
      </c>
      <c r="BO19" s="15">
        <v>3494</v>
      </c>
      <c r="BP19" s="16" t="s">
        <v>4259</v>
      </c>
      <c r="BQ19" s="20">
        <v>0.99943749999999998</v>
      </c>
      <c r="BR19" s="16" t="s">
        <v>4258</v>
      </c>
      <c r="BS19" s="15">
        <v>3973</v>
      </c>
      <c r="BT19" s="16" t="s">
        <v>4259</v>
      </c>
      <c r="BU19" s="20">
        <v>1.0700130000000001</v>
      </c>
      <c r="BV19" s="16" t="s">
        <v>4260</v>
      </c>
      <c r="BW19" s="15">
        <v>2509</v>
      </c>
      <c r="BX19" s="16" t="s">
        <v>4261</v>
      </c>
      <c r="BY19" s="20">
        <v>1.1051420000000001</v>
      </c>
      <c r="BZ19" s="16" t="s">
        <v>4260</v>
      </c>
      <c r="CA19" s="15">
        <v>1296</v>
      </c>
      <c r="CB19" s="16" t="s">
        <v>4261</v>
      </c>
      <c r="CC19" s="20">
        <v>1.048189</v>
      </c>
      <c r="CD19" s="16" t="s">
        <v>4260</v>
      </c>
      <c r="CE19" s="15">
        <v>3913</v>
      </c>
      <c r="CF19" s="16" t="s">
        <v>4261</v>
      </c>
      <c r="CG19" s="20">
        <v>1.116206</v>
      </c>
      <c r="CH19" s="16" t="s">
        <v>4260</v>
      </c>
      <c r="CI19" s="15">
        <v>3573</v>
      </c>
      <c r="CJ19" s="16" t="s">
        <v>4261</v>
      </c>
      <c r="CK19" s="20">
        <v>1.0982890000000001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8739.0702597999989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246</v>
      </c>
      <c r="H20" s="16" t="s">
        <v>4253</v>
      </c>
      <c r="I20" s="20">
        <v>1</v>
      </c>
      <c r="J20" s="16" t="s">
        <v>4252</v>
      </c>
      <c r="K20" s="15">
        <v>84</v>
      </c>
      <c r="L20" s="16" t="s">
        <v>4253</v>
      </c>
      <c r="M20" s="20">
        <v>1</v>
      </c>
      <c r="N20" s="16" t="s">
        <v>4252</v>
      </c>
      <c r="O20" s="15">
        <v>699</v>
      </c>
      <c r="P20" s="16" t="s">
        <v>4253</v>
      </c>
      <c r="Q20" s="20">
        <v>1</v>
      </c>
      <c r="R20" s="16" t="s">
        <v>4252</v>
      </c>
      <c r="S20" s="15">
        <v>139</v>
      </c>
      <c r="T20" s="16" t="s">
        <v>4253</v>
      </c>
      <c r="U20" s="20">
        <v>1</v>
      </c>
      <c r="V20" s="16" t="s">
        <v>4252</v>
      </c>
      <c r="W20" s="15">
        <v>1168</v>
      </c>
      <c r="X20" s="16" t="s">
        <v>4252</v>
      </c>
      <c r="Y20" s="15">
        <v>1168</v>
      </c>
      <c r="Z20" s="16" t="s">
        <v>4254</v>
      </c>
      <c r="AA20" s="15">
        <v>186</v>
      </c>
      <c r="AB20" s="16" t="s">
        <v>4255</v>
      </c>
      <c r="AC20" s="20">
        <v>1.027773</v>
      </c>
      <c r="AD20" s="16" t="s">
        <v>4254</v>
      </c>
      <c r="AE20" s="15">
        <v>68</v>
      </c>
      <c r="AF20" s="16" t="s">
        <v>4255</v>
      </c>
      <c r="AG20" s="20">
        <v>1.0628219999999999</v>
      </c>
      <c r="AH20" s="16" t="s">
        <v>4254</v>
      </c>
      <c r="AI20" s="15">
        <v>602</v>
      </c>
      <c r="AJ20" s="16" t="s">
        <v>4255</v>
      </c>
      <c r="AK20" s="20">
        <v>1.1007640000000001</v>
      </c>
      <c r="AL20" s="16" t="s">
        <v>4254</v>
      </c>
      <c r="AM20" s="15">
        <v>270</v>
      </c>
      <c r="AN20" s="16" t="s">
        <v>4255</v>
      </c>
      <c r="AO20" s="20">
        <v>1.0317909999999999</v>
      </c>
      <c r="AP20" s="16" t="s">
        <v>4256</v>
      </c>
      <c r="AQ20" s="15">
        <v>408</v>
      </c>
      <c r="AR20" s="16" t="s">
        <v>4257</v>
      </c>
      <c r="AS20" s="20">
        <v>1.04512</v>
      </c>
      <c r="AT20" s="16" t="s">
        <v>4256</v>
      </c>
      <c r="AU20" s="15">
        <v>40</v>
      </c>
      <c r="AV20" s="16" t="s">
        <v>4257</v>
      </c>
      <c r="AW20" s="20">
        <v>0.92376689999999995</v>
      </c>
      <c r="AX20" s="16" t="s">
        <v>4256</v>
      </c>
      <c r="AY20" s="15">
        <v>892</v>
      </c>
      <c r="AZ20" s="16" t="s">
        <v>4257</v>
      </c>
      <c r="BA20" s="20">
        <v>0.99925019999999998</v>
      </c>
      <c r="BB20" s="16" t="s">
        <v>4256</v>
      </c>
      <c r="BC20" s="15">
        <v>617</v>
      </c>
      <c r="BD20" s="16" t="s">
        <v>4257</v>
      </c>
      <c r="BE20" s="20">
        <v>1.029218</v>
      </c>
      <c r="BF20" s="16" t="s">
        <v>4258</v>
      </c>
      <c r="BG20" s="15">
        <v>617</v>
      </c>
      <c r="BH20" s="16" t="s">
        <v>4259</v>
      </c>
      <c r="BI20" s="20">
        <v>1.0729109999999999</v>
      </c>
      <c r="BJ20" s="16" t="s">
        <v>4258</v>
      </c>
      <c r="BK20" s="15">
        <v>159</v>
      </c>
      <c r="BL20" s="16" t="s">
        <v>4259</v>
      </c>
      <c r="BM20" s="20">
        <v>1.0488170000000001</v>
      </c>
      <c r="BN20" s="16" t="s">
        <v>4258</v>
      </c>
      <c r="BO20" s="15">
        <v>692</v>
      </c>
      <c r="BP20" s="16" t="s">
        <v>4259</v>
      </c>
      <c r="BQ20" s="20">
        <v>0.99943749999999998</v>
      </c>
      <c r="BR20" s="16" t="s">
        <v>4258</v>
      </c>
      <c r="BS20" s="15">
        <v>829</v>
      </c>
      <c r="BT20" s="16" t="s">
        <v>4259</v>
      </c>
      <c r="BU20" s="20">
        <v>1.0700130000000001</v>
      </c>
      <c r="BV20" s="16" t="s">
        <v>4260</v>
      </c>
      <c r="BW20" s="15">
        <v>309</v>
      </c>
      <c r="BX20" s="16" t="s">
        <v>4261</v>
      </c>
      <c r="BY20" s="20">
        <v>1.1051420000000001</v>
      </c>
      <c r="BZ20" s="16" t="s">
        <v>4260</v>
      </c>
      <c r="CA20" s="15">
        <v>334</v>
      </c>
      <c r="CB20" s="16" t="s">
        <v>4261</v>
      </c>
      <c r="CC20" s="20">
        <v>1.048189</v>
      </c>
      <c r="CD20" s="16" t="s">
        <v>4260</v>
      </c>
      <c r="CE20" s="15">
        <v>765</v>
      </c>
      <c r="CF20" s="16" t="s">
        <v>4261</v>
      </c>
      <c r="CG20" s="20">
        <v>1.116206</v>
      </c>
      <c r="CH20" s="16" t="s">
        <v>4260</v>
      </c>
      <c r="CI20" s="15">
        <v>844</v>
      </c>
      <c r="CJ20" s="16" t="s">
        <v>4261</v>
      </c>
      <c r="CK20" s="20">
        <v>1.0982890000000001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1848.4473038800002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968</v>
      </c>
      <c r="H21" s="16" t="s">
        <v>4253</v>
      </c>
      <c r="I21" s="20">
        <v>1</v>
      </c>
      <c r="J21" s="16" t="s">
        <v>4252</v>
      </c>
      <c r="K21" s="15">
        <v>1298</v>
      </c>
      <c r="L21" s="16" t="s">
        <v>4253</v>
      </c>
      <c r="M21" s="20">
        <v>1</v>
      </c>
      <c r="N21" s="16" t="s">
        <v>4252</v>
      </c>
      <c r="O21" s="15">
        <v>1050</v>
      </c>
      <c r="P21" s="16" t="s">
        <v>4253</v>
      </c>
      <c r="Q21" s="20">
        <v>1</v>
      </c>
      <c r="R21" s="16" t="s">
        <v>4252</v>
      </c>
      <c r="S21" s="15">
        <v>871</v>
      </c>
      <c r="T21" s="16" t="s">
        <v>4253</v>
      </c>
      <c r="U21" s="20">
        <v>1</v>
      </c>
      <c r="V21" s="16" t="s">
        <v>4252</v>
      </c>
      <c r="W21" s="15">
        <v>4187</v>
      </c>
      <c r="X21" s="16" t="s">
        <v>4252</v>
      </c>
      <c r="Y21" s="15">
        <v>4187</v>
      </c>
      <c r="Z21" s="16" t="s">
        <v>4254</v>
      </c>
      <c r="AA21" s="15">
        <v>828</v>
      </c>
      <c r="AB21" s="16" t="s">
        <v>4255</v>
      </c>
      <c r="AC21" s="20">
        <v>1.027773</v>
      </c>
      <c r="AD21" s="16" t="s">
        <v>4254</v>
      </c>
      <c r="AE21" s="15">
        <v>1269</v>
      </c>
      <c r="AF21" s="16" t="s">
        <v>4255</v>
      </c>
      <c r="AG21" s="20">
        <v>1.0628219999999999</v>
      </c>
      <c r="AH21" s="16" t="s">
        <v>4254</v>
      </c>
      <c r="AI21" s="15">
        <v>174</v>
      </c>
      <c r="AJ21" s="16" t="s">
        <v>4255</v>
      </c>
      <c r="AK21" s="20">
        <v>1.1007640000000001</v>
      </c>
      <c r="AL21" s="16" t="s">
        <v>4254</v>
      </c>
      <c r="AM21" s="15">
        <v>998</v>
      </c>
      <c r="AN21" s="16" t="s">
        <v>4255</v>
      </c>
      <c r="AO21" s="20">
        <v>1.0317909999999999</v>
      </c>
      <c r="AP21" s="16" t="s">
        <v>4256</v>
      </c>
      <c r="AQ21" s="15">
        <v>871</v>
      </c>
      <c r="AR21" s="16" t="s">
        <v>4257</v>
      </c>
      <c r="AS21" s="20">
        <v>1.04512</v>
      </c>
      <c r="AT21" s="16" t="s">
        <v>4256</v>
      </c>
      <c r="AU21" s="15">
        <v>327</v>
      </c>
      <c r="AV21" s="16" t="s">
        <v>4257</v>
      </c>
      <c r="AW21" s="20">
        <v>0.92376689999999995</v>
      </c>
      <c r="AX21" s="16" t="s">
        <v>4256</v>
      </c>
      <c r="AY21" s="15">
        <v>425</v>
      </c>
      <c r="AZ21" s="16" t="s">
        <v>4257</v>
      </c>
      <c r="BA21" s="20">
        <v>0.99925019999999998</v>
      </c>
      <c r="BB21" s="16" t="s">
        <v>4256</v>
      </c>
      <c r="BC21" s="15">
        <v>1300</v>
      </c>
      <c r="BD21" s="16" t="s">
        <v>4257</v>
      </c>
      <c r="BE21" s="20">
        <v>1.029218</v>
      </c>
      <c r="BF21" s="16" t="s">
        <v>4258</v>
      </c>
      <c r="BG21" s="15">
        <v>1702</v>
      </c>
      <c r="BH21" s="16" t="s">
        <v>4259</v>
      </c>
      <c r="BI21" s="20">
        <v>1.0729109999999999</v>
      </c>
      <c r="BJ21" s="16" t="s">
        <v>4258</v>
      </c>
      <c r="BK21" s="15">
        <v>1744</v>
      </c>
      <c r="BL21" s="16" t="s">
        <v>4259</v>
      </c>
      <c r="BM21" s="20">
        <v>1.0488170000000001</v>
      </c>
      <c r="BN21" s="16" t="s">
        <v>4258</v>
      </c>
      <c r="BO21" s="15">
        <v>180</v>
      </c>
      <c r="BP21" s="16" t="s">
        <v>4259</v>
      </c>
      <c r="BQ21" s="20">
        <v>0.99943749999999998</v>
      </c>
      <c r="BR21" s="16" t="s">
        <v>4258</v>
      </c>
      <c r="BS21" s="15">
        <v>1891</v>
      </c>
      <c r="BT21" s="16" t="s">
        <v>4259</v>
      </c>
      <c r="BU21" s="20">
        <v>1.0700130000000001</v>
      </c>
      <c r="BV21" s="16" t="s">
        <v>4260</v>
      </c>
      <c r="BW21" s="15">
        <v>1995</v>
      </c>
      <c r="BX21" s="16" t="s">
        <v>4261</v>
      </c>
      <c r="BY21" s="20">
        <v>1.1051420000000001</v>
      </c>
      <c r="BZ21" s="16" t="s">
        <v>4260</v>
      </c>
      <c r="CA21" s="15">
        <v>2362</v>
      </c>
      <c r="CB21" s="16" t="s">
        <v>4261</v>
      </c>
      <c r="CC21" s="20">
        <v>1.048189</v>
      </c>
      <c r="CD21" s="16" t="s">
        <v>4260</v>
      </c>
      <c r="CE21" s="15">
        <v>620</v>
      </c>
      <c r="CF21" s="16" t="s">
        <v>4261</v>
      </c>
      <c r="CG21" s="20">
        <v>1.116206</v>
      </c>
      <c r="CH21" s="16" t="s">
        <v>4260</v>
      </c>
      <c r="CI21" s="15">
        <v>1909</v>
      </c>
      <c r="CJ21" s="16" t="s">
        <v>4261</v>
      </c>
      <c r="CK21" s="20">
        <v>1.0982890000000001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4782.1600758599989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149</v>
      </c>
      <c r="H22" s="16" t="s">
        <v>4253</v>
      </c>
      <c r="I22" s="20">
        <v>1</v>
      </c>
      <c r="J22" s="16" t="s">
        <v>4252</v>
      </c>
      <c r="K22" s="15">
        <v>322</v>
      </c>
      <c r="L22" s="16" t="s">
        <v>4253</v>
      </c>
      <c r="M22" s="20">
        <v>1</v>
      </c>
      <c r="N22" s="16" t="s">
        <v>4252</v>
      </c>
      <c r="O22" s="15">
        <v>271</v>
      </c>
      <c r="P22" s="16" t="s">
        <v>4253</v>
      </c>
      <c r="Q22" s="20">
        <v>1</v>
      </c>
      <c r="R22" s="16" t="s">
        <v>4252</v>
      </c>
      <c r="S22" s="15">
        <v>186</v>
      </c>
      <c r="T22" s="16" t="s">
        <v>4253</v>
      </c>
      <c r="U22" s="20">
        <v>1</v>
      </c>
      <c r="V22" s="16" t="s">
        <v>4252</v>
      </c>
      <c r="W22" s="15">
        <v>928</v>
      </c>
      <c r="X22" s="16" t="s">
        <v>4252</v>
      </c>
      <c r="Y22" s="15">
        <v>928</v>
      </c>
      <c r="Z22" s="16" t="s">
        <v>4254</v>
      </c>
      <c r="AA22" s="15">
        <v>113</v>
      </c>
      <c r="AB22" s="16" t="s">
        <v>4255</v>
      </c>
      <c r="AC22" s="20">
        <v>1.027773</v>
      </c>
      <c r="AD22" s="16" t="s">
        <v>4254</v>
      </c>
      <c r="AE22" s="15">
        <v>251</v>
      </c>
      <c r="AF22" s="16" t="s">
        <v>4255</v>
      </c>
      <c r="AG22" s="20">
        <v>1.0628219999999999</v>
      </c>
      <c r="AH22" s="16" t="s">
        <v>4254</v>
      </c>
      <c r="AI22" s="15">
        <v>41</v>
      </c>
      <c r="AJ22" s="16" t="s">
        <v>4255</v>
      </c>
      <c r="AK22" s="20">
        <v>1.1007640000000001</v>
      </c>
      <c r="AL22" s="16" t="s">
        <v>4254</v>
      </c>
      <c r="AM22" s="15">
        <v>215</v>
      </c>
      <c r="AN22" s="16" t="s">
        <v>4255</v>
      </c>
      <c r="AO22" s="20">
        <v>1.0317909999999999</v>
      </c>
      <c r="AP22" s="16" t="s">
        <v>4256</v>
      </c>
      <c r="AQ22" s="15">
        <v>130</v>
      </c>
      <c r="AR22" s="16" t="s">
        <v>4257</v>
      </c>
      <c r="AS22" s="20">
        <v>1.04512</v>
      </c>
      <c r="AT22" s="16" t="s">
        <v>4256</v>
      </c>
      <c r="AU22" s="15">
        <v>23</v>
      </c>
      <c r="AV22" s="16" t="s">
        <v>4257</v>
      </c>
      <c r="AW22" s="20">
        <v>0.92376689999999995</v>
      </c>
      <c r="AX22" s="16" t="s">
        <v>4256</v>
      </c>
      <c r="AY22" s="15">
        <v>85</v>
      </c>
      <c r="AZ22" s="16" t="s">
        <v>4257</v>
      </c>
      <c r="BA22" s="20">
        <v>0.99925019999999998</v>
      </c>
      <c r="BB22" s="16" t="s">
        <v>4256</v>
      </c>
      <c r="BC22" s="15">
        <v>297</v>
      </c>
      <c r="BD22" s="16" t="s">
        <v>4257</v>
      </c>
      <c r="BE22" s="20">
        <v>1.029218</v>
      </c>
      <c r="BF22" s="16" t="s">
        <v>4258</v>
      </c>
      <c r="BG22" s="15">
        <v>337</v>
      </c>
      <c r="BH22" s="16" t="s">
        <v>4259</v>
      </c>
      <c r="BI22" s="20">
        <v>1.0729109999999999</v>
      </c>
      <c r="BJ22" s="16" t="s">
        <v>4258</v>
      </c>
      <c r="BK22" s="15">
        <v>405</v>
      </c>
      <c r="BL22" s="16" t="s">
        <v>4259</v>
      </c>
      <c r="BM22" s="20">
        <v>1.0488170000000001</v>
      </c>
      <c r="BN22" s="16" t="s">
        <v>4258</v>
      </c>
      <c r="BO22" s="15">
        <v>42</v>
      </c>
      <c r="BP22" s="16" t="s">
        <v>4259</v>
      </c>
      <c r="BQ22" s="20">
        <v>0.99943749999999998</v>
      </c>
      <c r="BR22" s="16" t="s">
        <v>4258</v>
      </c>
      <c r="BS22" s="15">
        <v>430</v>
      </c>
      <c r="BT22" s="16" t="s">
        <v>4259</v>
      </c>
      <c r="BU22" s="20">
        <v>1.0700130000000001</v>
      </c>
      <c r="BV22" s="16" t="s">
        <v>4260</v>
      </c>
      <c r="BW22" s="15">
        <v>79</v>
      </c>
      <c r="BX22" s="16" t="s">
        <v>4261</v>
      </c>
      <c r="BY22" s="20">
        <v>1.1051420000000001</v>
      </c>
      <c r="BZ22" s="16" t="s">
        <v>4260</v>
      </c>
      <c r="CA22" s="15">
        <v>585</v>
      </c>
      <c r="CB22" s="16" t="s">
        <v>4261</v>
      </c>
      <c r="CC22" s="20">
        <v>1.048189</v>
      </c>
      <c r="CD22" s="16" t="s">
        <v>4260</v>
      </c>
      <c r="CE22" s="15">
        <v>119</v>
      </c>
      <c r="CF22" s="16" t="s">
        <v>4261</v>
      </c>
      <c r="CG22" s="20">
        <v>1.116206</v>
      </c>
      <c r="CH22" s="16" t="s">
        <v>4260</v>
      </c>
      <c r="CI22" s="15">
        <v>435</v>
      </c>
      <c r="CJ22" s="16" t="s">
        <v>4261</v>
      </c>
      <c r="CK22" s="20">
        <v>1.0982890000000001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945.02083614000003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8221</v>
      </c>
      <c r="H23" s="16" t="s">
        <v>4253</v>
      </c>
      <c r="I23" s="20">
        <v>1</v>
      </c>
      <c r="J23" s="16" t="s">
        <v>4252</v>
      </c>
      <c r="K23" s="15">
        <v>95</v>
      </c>
      <c r="L23" s="16" t="s">
        <v>4253</v>
      </c>
      <c r="M23" s="20">
        <v>1</v>
      </c>
      <c r="N23" s="16" t="s">
        <v>4252</v>
      </c>
      <c r="O23" s="15">
        <v>134</v>
      </c>
      <c r="P23" s="16" t="s">
        <v>4253</v>
      </c>
      <c r="Q23" s="20">
        <v>1</v>
      </c>
      <c r="R23" s="16" t="s">
        <v>4252</v>
      </c>
      <c r="S23" s="15">
        <v>236</v>
      </c>
      <c r="T23" s="16" t="s">
        <v>4253</v>
      </c>
      <c r="U23" s="20">
        <v>1</v>
      </c>
      <c r="V23" s="16" t="s">
        <v>4252</v>
      </c>
      <c r="W23" s="15">
        <v>8686</v>
      </c>
      <c r="X23" s="16" t="s">
        <v>4252</v>
      </c>
      <c r="Y23" s="15">
        <v>8686</v>
      </c>
      <c r="Z23" s="16" t="s">
        <v>4254</v>
      </c>
      <c r="AA23" s="15">
        <v>6725</v>
      </c>
      <c r="AB23" s="16" t="s">
        <v>4255</v>
      </c>
      <c r="AC23" s="20">
        <v>1.027773</v>
      </c>
      <c r="AD23" s="16" t="s">
        <v>4254</v>
      </c>
      <c r="AE23" s="15">
        <v>24</v>
      </c>
      <c r="AF23" s="16" t="s">
        <v>4255</v>
      </c>
      <c r="AG23" s="20">
        <v>1.0628219999999999</v>
      </c>
      <c r="AH23" s="16" t="s">
        <v>4254</v>
      </c>
      <c r="AI23" s="15">
        <v>60</v>
      </c>
      <c r="AJ23" s="16" t="s">
        <v>4255</v>
      </c>
      <c r="AK23" s="20">
        <v>1.1007640000000001</v>
      </c>
      <c r="AL23" s="16" t="s">
        <v>4254</v>
      </c>
      <c r="AM23" s="15">
        <v>276</v>
      </c>
      <c r="AN23" s="16" t="s">
        <v>4255</v>
      </c>
      <c r="AO23" s="20">
        <v>1.0317909999999999</v>
      </c>
      <c r="AP23" s="16" t="s">
        <v>4256</v>
      </c>
      <c r="AQ23" s="15">
        <v>7425</v>
      </c>
      <c r="AR23" s="16" t="s">
        <v>4257</v>
      </c>
      <c r="AS23" s="20">
        <v>1.04512</v>
      </c>
      <c r="AT23" s="16" t="s">
        <v>4256</v>
      </c>
      <c r="AU23" s="15">
        <v>46</v>
      </c>
      <c r="AV23" s="16" t="s">
        <v>4257</v>
      </c>
      <c r="AW23" s="20">
        <v>0.92376689999999995</v>
      </c>
      <c r="AX23" s="16" t="s">
        <v>4256</v>
      </c>
      <c r="AY23" s="15">
        <v>427</v>
      </c>
      <c r="AZ23" s="16" t="s">
        <v>4257</v>
      </c>
      <c r="BA23" s="20">
        <v>0.99925019999999998</v>
      </c>
      <c r="BB23" s="16" t="s">
        <v>4256</v>
      </c>
      <c r="BC23" s="15">
        <v>345</v>
      </c>
      <c r="BD23" s="16" t="s">
        <v>4257</v>
      </c>
      <c r="BE23" s="20">
        <v>1.029218</v>
      </c>
      <c r="BF23" s="16" t="s">
        <v>4258</v>
      </c>
      <c r="BG23" s="15">
        <v>6745</v>
      </c>
      <c r="BH23" s="16" t="s">
        <v>4259</v>
      </c>
      <c r="BI23" s="20">
        <v>1.0729109999999999</v>
      </c>
      <c r="BJ23" s="16" t="s">
        <v>4258</v>
      </c>
      <c r="BK23" s="15">
        <v>290</v>
      </c>
      <c r="BL23" s="16" t="s">
        <v>4259</v>
      </c>
      <c r="BM23" s="20">
        <v>1.0488170000000001</v>
      </c>
      <c r="BN23" s="16" t="s">
        <v>4258</v>
      </c>
      <c r="BO23" s="15">
        <v>1209</v>
      </c>
      <c r="BP23" s="16" t="s">
        <v>4259</v>
      </c>
      <c r="BQ23" s="20">
        <v>0.99943749999999998</v>
      </c>
      <c r="BR23" s="16" t="s">
        <v>4258</v>
      </c>
      <c r="BS23" s="15">
        <v>397</v>
      </c>
      <c r="BT23" s="16" t="s">
        <v>4259</v>
      </c>
      <c r="BU23" s="20">
        <v>1.0700130000000001</v>
      </c>
      <c r="BV23" s="16" t="s">
        <v>4260</v>
      </c>
      <c r="BW23" s="15">
        <v>4587</v>
      </c>
      <c r="BX23" s="16" t="s">
        <v>4261</v>
      </c>
      <c r="BY23" s="20">
        <v>1.1051420000000001</v>
      </c>
      <c r="BZ23" s="16" t="s">
        <v>4260</v>
      </c>
      <c r="CA23" s="15">
        <v>1068</v>
      </c>
      <c r="CB23" s="16" t="s">
        <v>4261</v>
      </c>
      <c r="CC23" s="20">
        <v>1.048189</v>
      </c>
      <c r="CD23" s="16" t="s">
        <v>4260</v>
      </c>
      <c r="CE23" s="15">
        <v>22</v>
      </c>
      <c r="CF23" s="16" t="s">
        <v>4261</v>
      </c>
      <c r="CG23" s="20">
        <v>1.116206</v>
      </c>
      <c r="CH23" s="16" t="s">
        <v>4260</v>
      </c>
      <c r="CI23" s="15">
        <v>367</v>
      </c>
      <c r="CJ23" s="16" t="s">
        <v>4261</v>
      </c>
      <c r="CK23" s="20">
        <v>1.0982890000000001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8069.7616312600021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1964</v>
      </c>
      <c r="H24" s="16" t="s">
        <v>4253</v>
      </c>
      <c r="I24" s="20">
        <v>1</v>
      </c>
      <c r="J24" s="16" t="s">
        <v>4252</v>
      </c>
      <c r="K24" s="15">
        <v>26</v>
      </c>
      <c r="L24" s="16" t="s">
        <v>4253</v>
      </c>
      <c r="M24" s="20">
        <v>1</v>
      </c>
      <c r="N24" s="16" t="s">
        <v>4252</v>
      </c>
      <c r="O24" s="15">
        <v>34</v>
      </c>
      <c r="P24" s="16" t="s">
        <v>4253</v>
      </c>
      <c r="Q24" s="20">
        <v>1</v>
      </c>
      <c r="R24" s="16" t="s">
        <v>4252</v>
      </c>
      <c r="S24" s="15">
        <v>53</v>
      </c>
      <c r="T24" s="16" t="s">
        <v>4253</v>
      </c>
      <c r="U24" s="20">
        <v>1</v>
      </c>
      <c r="V24" s="16" t="s">
        <v>4252</v>
      </c>
      <c r="W24" s="15">
        <v>2077</v>
      </c>
      <c r="X24" s="16" t="s">
        <v>4252</v>
      </c>
      <c r="Y24" s="15">
        <v>2077</v>
      </c>
      <c r="Z24" s="16" t="s">
        <v>4254</v>
      </c>
      <c r="AA24" s="15">
        <v>1550</v>
      </c>
      <c r="AB24" s="16" t="s">
        <v>4255</v>
      </c>
      <c r="AC24" s="20">
        <v>1.027773</v>
      </c>
      <c r="AD24" s="16" t="s">
        <v>4254</v>
      </c>
      <c r="AE24" s="15">
        <v>3</v>
      </c>
      <c r="AF24" s="16" t="s">
        <v>4255</v>
      </c>
      <c r="AG24" s="20">
        <v>1.0628219999999999</v>
      </c>
      <c r="AH24" s="16" t="s">
        <v>4254</v>
      </c>
      <c r="AI24" s="15">
        <v>13</v>
      </c>
      <c r="AJ24" s="16" t="s">
        <v>4255</v>
      </c>
      <c r="AK24" s="20">
        <v>1.1007640000000001</v>
      </c>
      <c r="AL24" s="16" t="s">
        <v>4254</v>
      </c>
      <c r="AM24" s="15">
        <v>61</v>
      </c>
      <c r="AN24" s="16" t="s">
        <v>4255</v>
      </c>
      <c r="AO24" s="20">
        <v>1.0317909999999999</v>
      </c>
      <c r="AP24" s="16" t="s">
        <v>4256</v>
      </c>
      <c r="AQ24" s="15">
        <v>1799</v>
      </c>
      <c r="AR24" s="16" t="s">
        <v>4257</v>
      </c>
      <c r="AS24" s="20">
        <v>1.04512</v>
      </c>
      <c r="AT24" s="16" t="s">
        <v>4256</v>
      </c>
      <c r="AU24" s="15">
        <v>11</v>
      </c>
      <c r="AV24" s="16" t="s">
        <v>4257</v>
      </c>
      <c r="AW24" s="20">
        <v>0.92376689999999995</v>
      </c>
      <c r="AX24" s="16" t="s">
        <v>4256</v>
      </c>
      <c r="AY24" s="15">
        <v>120</v>
      </c>
      <c r="AZ24" s="16" t="s">
        <v>4257</v>
      </c>
      <c r="BA24" s="20">
        <v>0.99925019999999998</v>
      </c>
      <c r="BB24" s="16" t="s">
        <v>4256</v>
      </c>
      <c r="BC24" s="15">
        <v>78</v>
      </c>
      <c r="BD24" s="16" t="s">
        <v>4257</v>
      </c>
      <c r="BE24" s="20">
        <v>1.029218</v>
      </c>
      <c r="BF24" s="16" t="s">
        <v>4258</v>
      </c>
      <c r="BG24" s="15">
        <v>1632</v>
      </c>
      <c r="BH24" s="16" t="s">
        <v>4259</v>
      </c>
      <c r="BI24" s="20">
        <v>1.0729109999999999</v>
      </c>
      <c r="BJ24" s="16" t="s">
        <v>4258</v>
      </c>
      <c r="BK24" s="15">
        <v>86</v>
      </c>
      <c r="BL24" s="16" t="s">
        <v>4259</v>
      </c>
      <c r="BM24" s="20">
        <v>1.0488170000000001</v>
      </c>
      <c r="BN24" s="16" t="s">
        <v>4258</v>
      </c>
      <c r="BO24" s="15">
        <v>260</v>
      </c>
      <c r="BP24" s="16" t="s">
        <v>4259</v>
      </c>
      <c r="BQ24" s="20">
        <v>0.99943749999999998</v>
      </c>
      <c r="BR24" s="16" t="s">
        <v>4258</v>
      </c>
      <c r="BS24" s="15">
        <v>92</v>
      </c>
      <c r="BT24" s="16" t="s">
        <v>4259</v>
      </c>
      <c r="BU24" s="20">
        <v>1.0700130000000001</v>
      </c>
      <c r="BV24" s="16" t="s">
        <v>4260</v>
      </c>
      <c r="BW24" s="15">
        <v>1094</v>
      </c>
      <c r="BX24" s="16" t="s">
        <v>4261</v>
      </c>
      <c r="BY24" s="20">
        <v>1.1051420000000001</v>
      </c>
      <c r="BZ24" s="16" t="s">
        <v>4260</v>
      </c>
      <c r="CA24" s="15">
        <v>291</v>
      </c>
      <c r="CB24" s="16" t="s">
        <v>4261</v>
      </c>
      <c r="CC24" s="20">
        <v>1.048189</v>
      </c>
      <c r="CD24" s="16" t="s">
        <v>4260</v>
      </c>
      <c r="CE24" s="15">
        <v>6</v>
      </c>
      <c r="CF24" s="16" t="s">
        <v>4261</v>
      </c>
      <c r="CG24" s="20">
        <v>1.116206</v>
      </c>
      <c r="CH24" s="16" t="s">
        <v>4260</v>
      </c>
      <c r="CI24" s="15">
        <v>87</v>
      </c>
      <c r="CJ24" s="16" t="s">
        <v>4261</v>
      </c>
      <c r="CK24" s="20">
        <v>1.0982890000000001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1931.35756578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21019</v>
      </c>
      <c r="H28" s="16" t="s">
        <v>4253</v>
      </c>
      <c r="I28" s="20">
        <v>1</v>
      </c>
      <c r="J28" s="16" t="s">
        <v>4252</v>
      </c>
      <c r="K28" s="15">
        <v>4199</v>
      </c>
      <c r="L28" s="16" t="s">
        <v>4253</v>
      </c>
      <c r="M28" s="20">
        <v>1</v>
      </c>
      <c r="N28" s="16" t="s">
        <v>4252</v>
      </c>
      <c r="O28" s="15">
        <v>13178</v>
      </c>
      <c r="P28" s="16" t="s">
        <v>4253</v>
      </c>
      <c r="Q28" s="20">
        <v>1</v>
      </c>
      <c r="R28" s="16" t="s">
        <v>4252</v>
      </c>
      <c r="S28" s="15">
        <v>1153</v>
      </c>
      <c r="T28" s="16" t="s">
        <v>4253</v>
      </c>
      <c r="U28" s="20">
        <v>1</v>
      </c>
      <c r="V28" s="16" t="s">
        <v>4252</v>
      </c>
      <c r="W28" s="15">
        <v>39549</v>
      </c>
      <c r="X28" s="16" t="s">
        <v>4252</v>
      </c>
      <c r="Y28" s="15">
        <v>39549</v>
      </c>
      <c r="Z28" s="16" t="s">
        <v>4254</v>
      </c>
      <c r="AA28" s="15">
        <v>22263</v>
      </c>
      <c r="AB28" s="16" t="s">
        <v>4255</v>
      </c>
      <c r="AC28" s="20">
        <v>1.027773</v>
      </c>
      <c r="AD28" s="16" t="s">
        <v>4254</v>
      </c>
      <c r="AE28" s="15">
        <v>4113</v>
      </c>
      <c r="AF28" s="16" t="s">
        <v>4255</v>
      </c>
      <c r="AG28" s="20">
        <v>1.0628219999999999</v>
      </c>
      <c r="AH28" s="16" t="s">
        <v>4254</v>
      </c>
      <c r="AI28" s="15">
        <v>11273</v>
      </c>
      <c r="AJ28" s="16" t="s">
        <v>4255</v>
      </c>
      <c r="AK28" s="20">
        <v>1.1007640000000001</v>
      </c>
      <c r="AL28" s="16" t="s">
        <v>4254</v>
      </c>
      <c r="AM28" s="15">
        <v>1324</v>
      </c>
      <c r="AN28" s="16" t="s">
        <v>4255</v>
      </c>
      <c r="AO28" s="20">
        <v>1.0317909999999999</v>
      </c>
      <c r="AP28" s="16" t="s">
        <v>4256</v>
      </c>
      <c r="AQ28" s="15">
        <v>21152</v>
      </c>
      <c r="AR28" s="16" t="s">
        <v>4257</v>
      </c>
      <c r="AS28" s="20">
        <v>1.04512</v>
      </c>
      <c r="AT28" s="16" t="s">
        <v>4256</v>
      </c>
      <c r="AU28" s="15">
        <v>4796</v>
      </c>
      <c r="AV28" s="16" t="s">
        <v>4257</v>
      </c>
      <c r="AW28" s="20">
        <v>0.92376689999999995</v>
      </c>
      <c r="AX28" s="16" t="s">
        <v>4256</v>
      </c>
      <c r="AY28" s="15">
        <v>7241</v>
      </c>
      <c r="AZ28" s="16" t="s">
        <v>4257</v>
      </c>
      <c r="BA28" s="20">
        <v>0.99925019999999998</v>
      </c>
      <c r="BB28" s="16" t="s">
        <v>4256</v>
      </c>
      <c r="BC28" s="15">
        <v>1735</v>
      </c>
      <c r="BD28" s="16" t="s">
        <v>4257</v>
      </c>
      <c r="BE28" s="20">
        <v>1.029218</v>
      </c>
      <c r="BF28" s="16" t="s">
        <v>4258</v>
      </c>
      <c r="BG28" s="15">
        <v>16642</v>
      </c>
      <c r="BH28" s="16" t="s">
        <v>4259</v>
      </c>
      <c r="BI28" s="20">
        <v>1.0729109999999999</v>
      </c>
      <c r="BJ28" s="16" t="s">
        <v>4258</v>
      </c>
      <c r="BK28" s="15">
        <v>4311</v>
      </c>
      <c r="BL28" s="16" t="s">
        <v>4259</v>
      </c>
      <c r="BM28" s="20">
        <v>1.0488170000000001</v>
      </c>
      <c r="BN28" s="16" t="s">
        <v>4258</v>
      </c>
      <c r="BO28" s="15">
        <v>8706</v>
      </c>
      <c r="BP28" s="16" t="s">
        <v>4259</v>
      </c>
      <c r="BQ28" s="20">
        <v>0.99943749999999998</v>
      </c>
      <c r="BR28" s="16" t="s">
        <v>4258</v>
      </c>
      <c r="BS28" s="15">
        <v>2419</v>
      </c>
      <c r="BT28" s="16" t="s">
        <v>4259</v>
      </c>
      <c r="BU28" s="20">
        <v>1.0700130000000001</v>
      </c>
      <c r="BV28" s="16" t="s">
        <v>4260</v>
      </c>
      <c r="BW28" s="15">
        <v>19055</v>
      </c>
      <c r="BX28" s="16" t="s">
        <v>4261</v>
      </c>
      <c r="BY28" s="20">
        <v>1.1051420000000001</v>
      </c>
      <c r="BZ28" s="16" t="s">
        <v>4260</v>
      </c>
      <c r="CA28" s="15">
        <v>4997</v>
      </c>
      <c r="CB28" s="16" t="s">
        <v>4261</v>
      </c>
      <c r="CC28" s="20">
        <v>1.048189</v>
      </c>
      <c r="CD28" s="16" t="s">
        <v>4260</v>
      </c>
      <c r="CE28" s="15">
        <v>2083</v>
      </c>
      <c r="CF28" s="16" t="s">
        <v>4261</v>
      </c>
      <c r="CG28" s="20">
        <v>1.116206</v>
      </c>
      <c r="CH28" s="16" t="s">
        <v>4260</v>
      </c>
      <c r="CI28" s="15">
        <v>2427</v>
      </c>
      <c r="CJ28" s="16" t="s">
        <v>4261</v>
      </c>
      <c r="CK28" s="20">
        <v>1.0982890000000001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36217.582855320004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103</v>
      </c>
      <c r="H29" s="16" t="s">
        <v>4253</v>
      </c>
      <c r="I29" s="20">
        <v>1</v>
      </c>
      <c r="J29" s="16" t="s">
        <v>4252</v>
      </c>
      <c r="K29" s="15">
        <v>25</v>
      </c>
      <c r="L29" s="16" t="s">
        <v>4253</v>
      </c>
      <c r="M29" s="20">
        <v>1</v>
      </c>
      <c r="N29" s="16" t="s">
        <v>4252</v>
      </c>
      <c r="O29" s="15">
        <v>94</v>
      </c>
      <c r="P29" s="16" t="s">
        <v>4253</v>
      </c>
      <c r="Q29" s="20">
        <v>1</v>
      </c>
      <c r="R29" s="16" t="s">
        <v>4252</v>
      </c>
      <c r="S29" s="15">
        <v>9</v>
      </c>
      <c r="T29" s="16" t="s">
        <v>4253</v>
      </c>
      <c r="U29" s="20">
        <v>1</v>
      </c>
      <c r="V29" s="16" t="s">
        <v>4252</v>
      </c>
      <c r="W29" s="15">
        <v>231</v>
      </c>
      <c r="X29" s="16" t="s">
        <v>4252</v>
      </c>
      <c r="Y29" s="15">
        <v>231</v>
      </c>
      <c r="Z29" s="16" t="s">
        <v>4254</v>
      </c>
      <c r="AA29" s="15">
        <v>104</v>
      </c>
      <c r="AB29" s="16" t="s">
        <v>4255</v>
      </c>
      <c r="AC29" s="20">
        <v>1.027773</v>
      </c>
      <c r="AD29" s="16" t="s">
        <v>4254</v>
      </c>
      <c r="AE29" s="15">
        <v>23</v>
      </c>
      <c r="AF29" s="16" t="s">
        <v>4255</v>
      </c>
      <c r="AG29" s="20">
        <v>1.0628219999999999</v>
      </c>
      <c r="AH29" s="16" t="s">
        <v>4254</v>
      </c>
      <c r="AI29" s="15">
        <v>55</v>
      </c>
      <c r="AJ29" s="16" t="s">
        <v>4255</v>
      </c>
      <c r="AK29" s="20">
        <v>1.1007640000000001</v>
      </c>
      <c r="AL29" s="16" t="s">
        <v>4254</v>
      </c>
      <c r="AM29" s="15">
        <v>8</v>
      </c>
      <c r="AN29" s="16" t="s">
        <v>4255</v>
      </c>
      <c r="AO29" s="20">
        <v>1.0317909999999999</v>
      </c>
      <c r="AP29" s="16" t="s">
        <v>4256</v>
      </c>
      <c r="AQ29" s="15">
        <v>95</v>
      </c>
      <c r="AR29" s="16" t="s">
        <v>4257</v>
      </c>
      <c r="AS29" s="20">
        <v>1.04512</v>
      </c>
      <c r="AT29" s="16" t="s">
        <v>4256</v>
      </c>
      <c r="AU29" s="15">
        <v>29</v>
      </c>
      <c r="AV29" s="16" t="s">
        <v>4257</v>
      </c>
      <c r="AW29" s="20">
        <v>0.92376689999999995</v>
      </c>
      <c r="AX29" s="16" t="s">
        <v>4256</v>
      </c>
      <c r="AY29" s="15">
        <v>34</v>
      </c>
      <c r="AZ29" s="16" t="s">
        <v>4257</v>
      </c>
      <c r="BA29" s="20">
        <v>0.99925019999999998</v>
      </c>
      <c r="BB29" s="16" t="s">
        <v>4256</v>
      </c>
      <c r="BC29" s="15">
        <v>11</v>
      </c>
      <c r="BD29" s="16" t="s">
        <v>4257</v>
      </c>
      <c r="BE29" s="20">
        <v>1.029218</v>
      </c>
      <c r="BF29" s="16" t="s">
        <v>4258</v>
      </c>
      <c r="BG29" s="15">
        <v>72</v>
      </c>
      <c r="BH29" s="16" t="s">
        <v>4259</v>
      </c>
      <c r="BI29" s="20">
        <v>1.0729109999999999</v>
      </c>
      <c r="BJ29" s="16" t="s">
        <v>4258</v>
      </c>
      <c r="BK29" s="15">
        <v>24</v>
      </c>
      <c r="BL29" s="16" t="s">
        <v>4259</v>
      </c>
      <c r="BM29" s="20">
        <v>1.0488170000000001</v>
      </c>
      <c r="BN29" s="16" t="s">
        <v>4258</v>
      </c>
      <c r="BO29" s="15">
        <v>34</v>
      </c>
      <c r="BP29" s="16" t="s">
        <v>4259</v>
      </c>
      <c r="BQ29" s="20">
        <v>0.99943749999999998</v>
      </c>
      <c r="BR29" s="16" t="s">
        <v>4258</v>
      </c>
      <c r="BS29" s="15">
        <v>14</v>
      </c>
      <c r="BT29" s="16" t="s">
        <v>4259</v>
      </c>
      <c r="BU29" s="20">
        <v>1.0700130000000001</v>
      </c>
      <c r="BV29" s="16" t="s">
        <v>4260</v>
      </c>
      <c r="BW29" s="15">
        <v>90</v>
      </c>
      <c r="BX29" s="16" t="s">
        <v>4261</v>
      </c>
      <c r="BY29" s="20">
        <v>1.1051420000000001</v>
      </c>
      <c r="BZ29" s="16" t="s">
        <v>4260</v>
      </c>
      <c r="CA29" s="15">
        <v>25</v>
      </c>
      <c r="CB29" s="16" t="s">
        <v>4261</v>
      </c>
      <c r="CC29" s="20">
        <v>1.048189</v>
      </c>
      <c r="CD29" s="16" t="s">
        <v>4260</v>
      </c>
      <c r="CE29" s="15">
        <v>32</v>
      </c>
      <c r="CF29" s="16" t="s">
        <v>4261</v>
      </c>
      <c r="CG29" s="20">
        <v>1.116206</v>
      </c>
      <c r="CH29" s="16" t="s">
        <v>4260</v>
      </c>
      <c r="CI29" s="15">
        <v>14</v>
      </c>
      <c r="CJ29" s="16" t="s">
        <v>4261</v>
      </c>
      <c r="CK29" s="20">
        <v>1.0982890000000001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186.12911818000001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8651</v>
      </c>
      <c r="H30" s="16" t="s">
        <v>4253</v>
      </c>
      <c r="I30" s="20">
        <v>1</v>
      </c>
      <c r="J30" s="16" t="s">
        <v>4252</v>
      </c>
      <c r="K30" s="15">
        <v>1217</v>
      </c>
      <c r="L30" s="16" t="s">
        <v>4253</v>
      </c>
      <c r="M30" s="20">
        <v>1</v>
      </c>
      <c r="N30" s="16" t="s">
        <v>4252</v>
      </c>
      <c r="O30" s="15">
        <v>10551</v>
      </c>
      <c r="P30" s="16" t="s">
        <v>4253</v>
      </c>
      <c r="Q30" s="20">
        <v>1</v>
      </c>
      <c r="R30" s="16" t="s">
        <v>4252</v>
      </c>
      <c r="S30" s="15">
        <v>254</v>
      </c>
      <c r="T30" s="16" t="s">
        <v>4253</v>
      </c>
      <c r="U30" s="20">
        <v>1</v>
      </c>
      <c r="V30" s="16" t="s">
        <v>4252</v>
      </c>
      <c r="W30" s="15">
        <v>20673</v>
      </c>
      <c r="X30" s="16" t="s">
        <v>4252</v>
      </c>
      <c r="Y30" s="15">
        <v>20673</v>
      </c>
      <c r="Z30" s="16" t="s">
        <v>4254</v>
      </c>
      <c r="AA30" s="15">
        <v>8968</v>
      </c>
      <c r="AB30" s="16" t="s">
        <v>4255</v>
      </c>
      <c r="AC30" s="20">
        <v>1.027773</v>
      </c>
      <c r="AD30" s="16" t="s">
        <v>4254</v>
      </c>
      <c r="AE30" s="15">
        <v>1344</v>
      </c>
      <c r="AF30" s="16" t="s">
        <v>4255</v>
      </c>
      <c r="AG30" s="20">
        <v>1.0628219999999999</v>
      </c>
      <c r="AH30" s="16" t="s">
        <v>4254</v>
      </c>
      <c r="AI30" s="15">
        <v>10112</v>
      </c>
      <c r="AJ30" s="16" t="s">
        <v>4255</v>
      </c>
      <c r="AK30" s="20">
        <v>1.1007640000000001</v>
      </c>
      <c r="AL30" s="16" t="s">
        <v>4254</v>
      </c>
      <c r="AM30" s="15">
        <v>248</v>
      </c>
      <c r="AN30" s="16" t="s">
        <v>4255</v>
      </c>
      <c r="AO30" s="20">
        <v>1.0317909999999999</v>
      </c>
      <c r="AP30" s="16" t="s">
        <v>4256</v>
      </c>
      <c r="AQ30" s="15">
        <v>8204</v>
      </c>
      <c r="AR30" s="16" t="s">
        <v>4257</v>
      </c>
      <c r="AS30" s="20">
        <v>1.04512</v>
      </c>
      <c r="AT30" s="16" t="s">
        <v>4256</v>
      </c>
      <c r="AU30" s="15">
        <v>1071</v>
      </c>
      <c r="AV30" s="16" t="s">
        <v>4257</v>
      </c>
      <c r="AW30" s="20">
        <v>0.92376689999999995</v>
      </c>
      <c r="AX30" s="16" t="s">
        <v>4256</v>
      </c>
      <c r="AY30" s="15">
        <v>12972</v>
      </c>
      <c r="AZ30" s="16" t="s">
        <v>4257</v>
      </c>
      <c r="BA30" s="20">
        <v>0.99925019999999998</v>
      </c>
      <c r="BB30" s="16" t="s">
        <v>4256</v>
      </c>
      <c r="BC30" s="15">
        <v>306</v>
      </c>
      <c r="BD30" s="16" t="s">
        <v>4257</v>
      </c>
      <c r="BE30" s="20">
        <v>1.029218</v>
      </c>
      <c r="BF30" s="16" t="s">
        <v>4258</v>
      </c>
      <c r="BG30" s="15">
        <v>6216</v>
      </c>
      <c r="BH30" s="16" t="s">
        <v>4259</v>
      </c>
      <c r="BI30" s="20">
        <v>1.0729109999999999</v>
      </c>
      <c r="BJ30" s="16" t="s">
        <v>4258</v>
      </c>
      <c r="BK30" s="15">
        <v>905</v>
      </c>
      <c r="BL30" s="16" t="s">
        <v>4259</v>
      </c>
      <c r="BM30" s="20">
        <v>1.0488170000000001</v>
      </c>
      <c r="BN30" s="16" t="s">
        <v>4258</v>
      </c>
      <c r="BO30" s="15">
        <v>10247</v>
      </c>
      <c r="BP30" s="16" t="s">
        <v>4259</v>
      </c>
      <c r="BQ30" s="20">
        <v>0.99943749999999998</v>
      </c>
      <c r="BR30" s="16" t="s">
        <v>4258</v>
      </c>
      <c r="BS30" s="15">
        <v>331</v>
      </c>
      <c r="BT30" s="16" t="s">
        <v>4259</v>
      </c>
      <c r="BU30" s="20">
        <v>1.0700130000000001</v>
      </c>
      <c r="BV30" s="16" t="s">
        <v>4260</v>
      </c>
      <c r="BW30" s="15">
        <v>5615</v>
      </c>
      <c r="BX30" s="16" t="s">
        <v>4261</v>
      </c>
      <c r="BY30" s="20">
        <v>1.1051420000000001</v>
      </c>
      <c r="BZ30" s="16" t="s">
        <v>4260</v>
      </c>
      <c r="CA30" s="15">
        <v>1079</v>
      </c>
      <c r="CB30" s="16" t="s">
        <v>4261</v>
      </c>
      <c r="CC30" s="20">
        <v>1.048189</v>
      </c>
      <c r="CD30" s="16" t="s">
        <v>4260</v>
      </c>
      <c r="CE30" s="15">
        <v>8817</v>
      </c>
      <c r="CF30" s="16" t="s">
        <v>4261</v>
      </c>
      <c r="CG30" s="20">
        <v>1.116206</v>
      </c>
      <c r="CH30" s="16" t="s">
        <v>4260</v>
      </c>
      <c r="CI30" s="15">
        <v>306</v>
      </c>
      <c r="CJ30" s="16" t="s">
        <v>4261</v>
      </c>
      <c r="CK30" s="20">
        <v>1.0982890000000001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20254.776284759999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2660</v>
      </c>
      <c r="H32" s="16" t="s">
        <v>4253</v>
      </c>
      <c r="I32" s="20">
        <v>1</v>
      </c>
      <c r="J32" s="16" t="s">
        <v>4252</v>
      </c>
      <c r="K32" s="15">
        <v>117</v>
      </c>
      <c r="L32" s="16" t="s">
        <v>4253</v>
      </c>
      <c r="M32" s="20">
        <v>1</v>
      </c>
      <c r="N32" s="16" t="s">
        <v>4252</v>
      </c>
      <c r="O32" s="15">
        <v>95</v>
      </c>
      <c r="P32" s="16" t="s">
        <v>4253</v>
      </c>
      <c r="Q32" s="20">
        <v>1</v>
      </c>
      <c r="R32" s="16" t="s">
        <v>4252</v>
      </c>
      <c r="S32" s="15">
        <v>290</v>
      </c>
      <c r="T32" s="16" t="s">
        <v>4253</v>
      </c>
      <c r="U32" s="20">
        <v>1</v>
      </c>
      <c r="V32" s="16" t="s">
        <v>4252</v>
      </c>
      <c r="W32" s="15">
        <v>3162</v>
      </c>
      <c r="X32" s="16" t="s">
        <v>4252</v>
      </c>
      <c r="Y32" s="15">
        <v>3162</v>
      </c>
      <c r="Z32" s="16" t="s">
        <v>4254</v>
      </c>
      <c r="AA32" s="15">
        <v>2361</v>
      </c>
      <c r="AB32" s="16" t="s">
        <v>4255</v>
      </c>
      <c r="AC32" s="20">
        <v>1.027773</v>
      </c>
      <c r="AD32" s="16" t="s">
        <v>4254</v>
      </c>
      <c r="AE32" s="15">
        <v>168</v>
      </c>
      <c r="AF32" s="16" t="s">
        <v>4255</v>
      </c>
      <c r="AG32" s="20">
        <v>1.0628219999999999</v>
      </c>
      <c r="AH32" s="16" t="s">
        <v>4254</v>
      </c>
      <c r="AI32" s="15">
        <v>47</v>
      </c>
      <c r="AJ32" s="16" t="s">
        <v>4255</v>
      </c>
      <c r="AK32" s="20">
        <v>1.1007640000000001</v>
      </c>
      <c r="AL32" s="16" t="s">
        <v>4254</v>
      </c>
      <c r="AM32" s="15">
        <v>355</v>
      </c>
      <c r="AN32" s="16" t="s">
        <v>4255</v>
      </c>
      <c r="AO32" s="20">
        <v>1.0317909999999999</v>
      </c>
      <c r="AP32" s="16" t="s">
        <v>4256</v>
      </c>
      <c r="AQ32" s="15">
        <v>1754</v>
      </c>
      <c r="AR32" s="16" t="s">
        <v>4257</v>
      </c>
      <c r="AS32" s="20">
        <v>1.04512</v>
      </c>
      <c r="AT32" s="16" t="s">
        <v>4256</v>
      </c>
      <c r="AU32" s="15">
        <v>112</v>
      </c>
      <c r="AV32" s="16" t="s">
        <v>4257</v>
      </c>
      <c r="AW32" s="20">
        <v>0.92376689999999995</v>
      </c>
      <c r="AX32" s="16" t="s">
        <v>4256</v>
      </c>
      <c r="AY32" s="15">
        <v>69</v>
      </c>
      <c r="AZ32" s="16" t="s">
        <v>4257</v>
      </c>
      <c r="BA32" s="20">
        <v>0.99925019999999998</v>
      </c>
      <c r="BB32" s="16" t="s">
        <v>4256</v>
      </c>
      <c r="BC32" s="15">
        <v>369</v>
      </c>
      <c r="BD32" s="16" t="s">
        <v>4257</v>
      </c>
      <c r="BE32" s="20">
        <v>1.029218</v>
      </c>
      <c r="BF32" s="16" t="s">
        <v>4258</v>
      </c>
      <c r="BG32" s="15">
        <v>2720</v>
      </c>
      <c r="BH32" s="16" t="s">
        <v>4259</v>
      </c>
      <c r="BI32" s="20">
        <v>1.0729109999999999</v>
      </c>
      <c r="BJ32" s="16" t="s">
        <v>4258</v>
      </c>
      <c r="BK32" s="15">
        <v>3</v>
      </c>
      <c r="BL32" s="16" t="s">
        <v>4259</v>
      </c>
      <c r="BM32" s="20">
        <v>1.0488170000000001</v>
      </c>
      <c r="BN32" s="16" t="s">
        <v>4258</v>
      </c>
      <c r="BO32" s="15">
        <v>47</v>
      </c>
      <c r="BP32" s="16" t="s">
        <v>4259</v>
      </c>
      <c r="BQ32" s="20">
        <v>0.99943749999999998</v>
      </c>
      <c r="BR32" s="16" t="s">
        <v>4258</v>
      </c>
      <c r="BS32" s="15">
        <v>412</v>
      </c>
      <c r="BT32" s="16" t="s">
        <v>4259</v>
      </c>
      <c r="BU32" s="20">
        <v>1.0700130000000001</v>
      </c>
      <c r="BV32" s="16" t="s">
        <v>4260</v>
      </c>
      <c r="BW32" s="15">
        <v>878</v>
      </c>
      <c r="BX32" s="16" t="s">
        <v>4261</v>
      </c>
      <c r="BY32" s="20">
        <v>1.1051420000000001</v>
      </c>
      <c r="BZ32" s="16" t="s">
        <v>4260</v>
      </c>
      <c r="CA32" s="15">
        <v>39</v>
      </c>
      <c r="CB32" s="16" t="s">
        <v>4261</v>
      </c>
      <c r="CC32" s="20">
        <v>1.048189</v>
      </c>
      <c r="CD32" s="16" t="s">
        <v>4260</v>
      </c>
      <c r="CE32" s="15">
        <v>49</v>
      </c>
      <c r="CF32" s="16" t="s">
        <v>4261</v>
      </c>
      <c r="CG32" s="20">
        <v>1.116206</v>
      </c>
      <c r="CH32" s="16" t="s">
        <v>4260</v>
      </c>
      <c r="CI32" s="15">
        <v>344</v>
      </c>
      <c r="CJ32" s="16" t="s">
        <v>4261</v>
      </c>
      <c r="CK32" s="20">
        <v>1.0982890000000001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2684.6925574200004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229</v>
      </c>
      <c r="H33" s="16" t="s">
        <v>4253</v>
      </c>
      <c r="I33" s="20">
        <v>1</v>
      </c>
      <c r="J33" s="16" t="s">
        <v>4252</v>
      </c>
      <c r="K33" s="15">
        <v>11</v>
      </c>
      <c r="L33" s="16" t="s">
        <v>4253</v>
      </c>
      <c r="M33" s="20">
        <v>1</v>
      </c>
      <c r="N33" s="16" t="s">
        <v>4252</v>
      </c>
      <c r="O33" s="15">
        <v>6</v>
      </c>
      <c r="P33" s="16" t="s">
        <v>4253</v>
      </c>
      <c r="Q33" s="20">
        <v>1</v>
      </c>
      <c r="R33" s="16" t="s">
        <v>4252</v>
      </c>
      <c r="S33" s="15">
        <v>27</v>
      </c>
      <c r="T33" s="16" t="s">
        <v>4253</v>
      </c>
      <c r="U33" s="20">
        <v>1</v>
      </c>
      <c r="V33" s="16" t="s">
        <v>4252</v>
      </c>
      <c r="W33" s="15">
        <v>273</v>
      </c>
      <c r="X33" s="16" t="s">
        <v>4252</v>
      </c>
      <c r="Y33" s="15">
        <v>273</v>
      </c>
      <c r="Z33" s="16" t="s">
        <v>4254</v>
      </c>
      <c r="AA33" s="15">
        <v>217</v>
      </c>
      <c r="AB33" s="16" t="s">
        <v>4255</v>
      </c>
      <c r="AC33" s="20">
        <v>1.027773</v>
      </c>
      <c r="AD33" s="16" t="s">
        <v>4254</v>
      </c>
      <c r="AE33" s="15">
        <v>15</v>
      </c>
      <c r="AF33" s="16" t="s">
        <v>4255</v>
      </c>
      <c r="AG33" s="20">
        <v>1.0628219999999999</v>
      </c>
      <c r="AH33" s="16" t="s">
        <v>4254</v>
      </c>
      <c r="AI33" s="15">
        <v>3</v>
      </c>
      <c r="AJ33" s="16" t="s">
        <v>4255</v>
      </c>
      <c r="AK33" s="20">
        <v>1.1007640000000001</v>
      </c>
      <c r="AL33" s="16" t="s">
        <v>4254</v>
      </c>
      <c r="AM33" s="15">
        <v>32</v>
      </c>
      <c r="AN33" s="16" t="s">
        <v>4255</v>
      </c>
      <c r="AO33" s="20">
        <v>1.0317909999999999</v>
      </c>
      <c r="AP33" s="16" t="s">
        <v>4256</v>
      </c>
      <c r="AQ33" s="15">
        <v>128</v>
      </c>
      <c r="AR33" s="16" t="s">
        <v>4257</v>
      </c>
      <c r="AS33" s="20">
        <v>1.04512</v>
      </c>
      <c r="AT33" s="16" t="s">
        <v>4256</v>
      </c>
      <c r="AU33" s="15">
        <v>7</v>
      </c>
      <c r="AV33" s="16" t="s">
        <v>4257</v>
      </c>
      <c r="AW33" s="20">
        <v>0.92376689999999995</v>
      </c>
      <c r="AX33" s="16" t="s">
        <v>4256</v>
      </c>
      <c r="AY33" s="15">
        <v>6</v>
      </c>
      <c r="AZ33" s="16" t="s">
        <v>4257</v>
      </c>
      <c r="BA33" s="20">
        <v>0.99925019999999998</v>
      </c>
      <c r="BB33" s="16" t="s">
        <v>4256</v>
      </c>
      <c r="BC33" s="15">
        <v>23</v>
      </c>
      <c r="BD33" s="16" t="s">
        <v>4257</v>
      </c>
      <c r="BE33" s="20">
        <v>1.029218</v>
      </c>
      <c r="BF33" s="16" t="s">
        <v>4258</v>
      </c>
      <c r="BG33" s="15">
        <v>180</v>
      </c>
      <c r="BH33" s="16" t="s">
        <v>4259</v>
      </c>
      <c r="BI33" s="20">
        <v>1.0729109999999999</v>
      </c>
      <c r="BJ33" s="16" t="s">
        <v>4258</v>
      </c>
      <c r="BK33" s="15">
        <v>5</v>
      </c>
      <c r="BL33" s="16" t="s">
        <v>4259</v>
      </c>
      <c r="BM33" s="20">
        <v>1.0488170000000001</v>
      </c>
      <c r="BN33" s="16" t="s">
        <v>4258</v>
      </c>
      <c r="BO33" s="15">
        <v>3</v>
      </c>
      <c r="BP33" s="16" t="s">
        <v>4259</v>
      </c>
      <c r="BQ33" s="20">
        <v>0.99943749999999998</v>
      </c>
      <c r="BR33" s="16" t="s">
        <v>4258</v>
      </c>
      <c r="BS33" s="15">
        <v>27</v>
      </c>
      <c r="BT33" s="16" t="s">
        <v>4259</v>
      </c>
      <c r="BU33" s="20">
        <v>1.0700130000000001</v>
      </c>
      <c r="BV33" s="16" t="s">
        <v>4260</v>
      </c>
      <c r="BW33" s="15">
        <v>72</v>
      </c>
      <c r="BX33" s="16" t="s">
        <v>4261</v>
      </c>
      <c r="BY33" s="20">
        <v>1.1051420000000001</v>
      </c>
      <c r="BZ33" s="16" t="s">
        <v>4260</v>
      </c>
      <c r="CA33" s="15">
        <v>2</v>
      </c>
      <c r="CB33" s="16" t="s">
        <v>4261</v>
      </c>
      <c r="CC33" s="20">
        <v>1.048189</v>
      </c>
      <c r="CD33" s="16" t="s">
        <v>4260</v>
      </c>
      <c r="CE33" s="15">
        <v>1</v>
      </c>
      <c r="CF33" s="16" t="s">
        <v>4261</v>
      </c>
      <c r="CG33" s="20">
        <v>1.116206</v>
      </c>
      <c r="CH33" s="16" t="s">
        <v>4260</v>
      </c>
      <c r="CI33" s="15">
        <v>25</v>
      </c>
      <c r="CJ33" s="16" t="s">
        <v>4261</v>
      </c>
      <c r="CK33" s="20">
        <v>1.0982890000000001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211.73893599999997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1683</v>
      </c>
      <c r="H34" s="16" t="s">
        <v>4253</v>
      </c>
      <c r="I34" s="20">
        <v>1</v>
      </c>
      <c r="J34" s="16" t="s">
        <v>4252</v>
      </c>
      <c r="K34" s="15">
        <v>899</v>
      </c>
      <c r="L34" s="16" t="s">
        <v>4253</v>
      </c>
      <c r="M34" s="20">
        <v>1</v>
      </c>
      <c r="N34" s="16" t="s">
        <v>4252</v>
      </c>
      <c r="O34" s="15">
        <v>5649</v>
      </c>
      <c r="P34" s="16" t="s">
        <v>4253</v>
      </c>
      <c r="Q34" s="20">
        <v>1</v>
      </c>
      <c r="R34" s="16" t="s">
        <v>4252</v>
      </c>
      <c r="S34" s="15">
        <v>388</v>
      </c>
      <c r="T34" s="16" t="s">
        <v>4253</v>
      </c>
      <c r="U34" s="20">
        <v>1</v>
      </c>
      <c r="V34" s="16" t="s">
        <v>4252</v>
      </c>
      <c r="W34" s="15">
        <v>8619</v>
      </c>
      <c r="X34" s="16" t="s">
        <v>4252</v>
      </c>
      <c r="Y34" s="15">
        <v>8619</v>
      </c>
      <c r="Z34" s="16" t="s">
        <v>4254</v>
      </c>
      <c r="AA34" s="15">
        <v>1522</v>
      </c>
      <c r="AB34" s="16" t="s">
        <v>4255</v>
      </c>
      <c r="AC34" s="20">
        <v>1.027773</v>
      </c>
      <c r="AD34" s="16" t="s">
        <v>4254</v>
      </c>
      <c r="AE34" s="15">
        <v>781</v>
      </c>
      <c r="AF34" s="16" t="s">
        <v>4255</v>
      </c>
      <c r="AG34" s="20">
        <v>1.0628219999999999</v>
      </c>
      <c r="AH34" s="16" t="s">
        <v>4254</v>
      </c>
      <c r="AI34" s="15">
        <v>6974</v>
      </c>
      <c r="AJ34" s="16" t="s">
        <v>4255</v>
      </c>
      <c r="AK34" s="20">
        <v>1.1007640000000001</v>
      </c>
      <c r="AL34" s="16" t="s">
        <v>4254</v>
      </c>
      <c r="AM34" s="15">
        <v>776</v>
      </c>
      <c r="AN34" s="16" t="s">
        <v>4255</v>
      </c>
      <c r="AO34" s="20">
        <v>1.0317909999999999</v>
      </c>
      <c r="AP34" s="16" t="s">
        <v>4256</v>
      </c>
      <c r="AQ34" s="15">
        <v>1558</v>
      </c>
      <c r="AR34" s="16" t="s">
        <v>4257</v>
      </c>
      <c r="AS34" s="20">
        <v>1.04512</v>
      </c>
      <c r="AT34" s="16" t="s">
        <v>4256</v>
      </c>
      <c r="AU34" s="15">
        <v>896</v>
      </c>
      <c r="AV34" s="16" t="s">
        <v>4257</v>
      </c>
      <c r="AW34" s="20">
        <v>0.92376689999999995</v>
      </c>
      <c r="AX34" s="16" t="s">
        <v>4256</v>
      </c>
      <c r="AY34" s="15">
        <v>5984</v>
      </c>
      <c r="AZ34" s="16" t="s">
        <v>4257</v>
      </c>
      <c r="BA34" s="20">
        <v>0.99925019999999998</v>
      </c>
      <c r="BB34" s="16" t="s">
        <v>4256</v>
      </c>
      <c r="BC34" s="15">
        <v>1442</v>
      </c>
      <c r="BD34" s="16" t="s">
        <v>4257</v>
      </c>
      <c r="BE34" s="20">
        <v>1.029218</v>
      </c>
      <c r="BF34" s="16" t="s">
        <v>4258</v>
      </c>
      <c r="BG34" s="15">
        <v>1710</v>
      </c>
      <c r="BH34" s="16" t="s">
        <v>4259</v>
      </c>
      <c r="BI34" s="20">
        <v>1.0729109999999999</v>
      </c>
      <c r="BJ34" s="16" t="s">
        <v>4258</v>
      </c>
      <c r="BK34" s="15">
        <v>1197</v>
      </c>
      <c r="BL34" s="16" t="s">
        <v>4259</v>
      </c>
      <c r="BM34" s="20">
        <v>1.0488170000000001</v>
      </c>
      <c r="BN34" s="16" t="s">
        <v>4258</v>
      </c>
      <c r="BO34" s="15">
        <v>3779</v>
      </c>
      <c r="BP34" s="16" t="s">
        <v>4259</v>
      </c>
      <c r="BQ34" s="20">
        <v>0.99943749999999998</v>
      </c>
      <c r="BR34" s="16" t="s">
        <v>4258</v>
      </c>
      <c r="BS34" s="15">
        <v>320</v>
      </c>
      <c r="BT34" s="16" t="s">
        <v>4259</v>
      </c>
      <c r="BU34" s="20">
        <v>1.0700130000000001</v>
      </c>
      <c r="BV34" s="16" t="s">
        <v>4260</v>
      </c>
      <c r="BW34" s="15">
        <v>923</v>
      </c>
      <c r="BX34" s="16" t="s">
        <v>4261</v>
      </c>
      <c r="BY34" s="20">
        <v>1.1051420000000001</v>
      </c>
      <c r="BZ34" s="16" t="s">
        <v>4260</v>
      </c>
      <c r="CA34" s="15">
        <v>811</v>
      </c>
      <c r="CB34" s="16" t="s">
        <v>4261</v>
      </c>
      <c r="CC34" s="20">
        <v>1.048189</v>
      </c>
      <c r="CD34" s="16" t="s">
        <v>4260</v>
      </c>
      <c r="CE34" s="15">
        <v>4125</v>
      </c>
      <c r="CF34" s="16" t="s">
        <v>4261</v>
      </c>
      <c r="CG34" s="20">
        <v>1.116206</v>
      </c>
      <c r="CH34" s="16" t="s">
        <v>4260</v>
      </c>
      <c r="CI34" s="15">
        <v>104</v>
      </c>
      <c r="CJ34" s="16" t="s">
        <v>4261</v>
      </c>
      <c r="CK34" s="20">
        <v>1.0982890000000001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8641.6918955399997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151</v>
      </c>
      <c r="L35" s="16" t="s">
        <v>4253</v>
      </c>
      <c r="M35" s="20">
        <v>1</v>
      </c>
      <c r="N35" s="16" t="s">
        <v>4252</v>
      </c>
      <c r="O35" s="15">
        <v>548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699</v>
      </c>
      <c r="X35" s="16" t="s">
        <v>4252</v>
      </c>
      <c r="Y35" s="15">
        <v>699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89</v>
      </c>
      <c r="AF35" s="16" t="s">
        <v>4255</v>
      </c>
      <c r="AG35" s="20">
        <v>1.0628219999999999</v>
      </c>
      <c r="AH35" s="16" t="s">
        <v>4254</v>
      </c>
      <c r="AI35" s="15">
        <v>478</v>
      </c>
      <c r="AJ35" s="16" t="s">
        <v>4255</v>
      </c>
      <c r="AK35" s="20">
        <v>1.1007640000000001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23</v>
      </c>
      <c r="AR35" s="16" t="s">
        <v>4257</v>
      </c>
      <c r="AS35" s="20">
        <v>1.04512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3</v>
      </c>
      <c r="AZ35" s="16" t="s">
        <v>4257</v>
      </c>
      <c r="BA35" s="20">
        <v>0.99925019999999998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15</v>
      </c>
      <c r="BH35" s="16" t="s">
        <v>4259</v>
      </c>
      <c r="BI35" s="20">
        <v>1.0729109999999999</v>
      </c>
      <c r="BJ35" s="16" t="s">
        <v>4258</v>
      </c>
      <c r="BK35" s="15">
        <v>1</v>
      </c>
      <c r="BL35" s="16" t="s">
        <v>4259</v>
      </c>
      <c r="BM35" s="20">
        <v>1.0488170000000001</v>
      </c>
      <c r="BN35" s="16" t="s">
        <v>4258</v>
      </c>
      <c r="BO35" s="15">
        <v>1260</v>
      </c>
      <c r="BP35" s="16" t="s">
        <v>4259</v>
      </c>
      <c r="BQ35" s="20">
        <v>0.99943749999999998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124</v>
      </c>
      <c r="BX35" s="16" t="s">
        <v>4261</v>
      </c>
      <c r="BY35" s="20">
        <v>1.1051420000000001</v>
      </c>
      <c r="BZ35" s="16" t="s">
        <v>4260</v>
      </c>
      <c r="CA35" s="15">
        <v>2</v>
      </c>
      <c r="CB35" s="16" t="s">
        <v>4261</v>
      </c>
      <c r="CC35" s="20">
        <v>1.048189</v>
      </c>
      <c r="CD35" s="16" t="s">
        <v>4260</v>
      </c>
      <c r="CE35" s="15">
        <v>1</v>
      </c>
      <c r="CF35" s="16" t="s">
        <v>4261</v>
      </c>
      <c r="CG35" s="20">
        <v>1.116206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552.69515692000016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3</v>
      </c>
      <c r="L36" s="16" t="s">
        <v>4253</v>
      </c>
      <c r="M36" s="20">
        <v>1</v>
      </c>
      <c r="N36" s="16" t="s">
        <v>4252</v>
      </c>
      <c r="O36" s="15">
        <v>139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142</v>
      </c>
      <c r="X36" s="16" t="s">
        <v>4252</v>
      </c>
      <c r="Y36" s="15">
        <v>142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2</v>
      </c>
      <c r="AF36" s="16" t="s">
        <v>4255</v>
      </c>
      <c r="AG36" s="20">
        <v>1.0628219999999999</v>
      </c>
      <c r="AH36" s="16" t="s">
        <v>4254</v>
      </c>
      <c r="AI36" s="15">
        <v>211</v>
      </c>
      <c r="AJ36" s="16" t="s">
        <v>4255</v>
      </c>
      <c r="AK36" s="20">
        <v>1.1007640000000001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</v>
      </c>
      <c r="BH36" s="16" t="s">
        <v>4259</v>
      </c>
      <c r="BI36" s="20">
        <v>1.0729109999999999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91</v>
      </c>
      <c r="BP36" s="16" t="s">
        <v>4259</v>
      </c>
      <c r="BQ36" s="20">
        <v>0.99943749999999998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41</v>
      </c>
      <c r="BX36" s="16" t="s">
        <v>4261</v>
      </c>
      <c r="BY36" s="20">
        <v>1.1051420000000001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102.74387870000001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174</v>
      </c>
      <c r="H37" s="16" t="s">
        <v>4253</v>
      </c>
      <c r="I37" s="20">
        <v>1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181</v>
      </c>
      <c r="X37" s="16" t="s">
        <v>4252</v>
      </c>
      <c r="Y37" s="15">
        <v>181</v>
      </c>
      <c r="Z37" s="16" t="s">
        <v>4254</v>
      </c>
      <c r="AA37" s="15">
        <v>255</v>
      </c>
      <c r="AB37" s="16" t="s">
        <v>4255</v>
      </c>
      <c r="AC37" s="20">
        <v>1.027773</v>
      </c>
      <c r="AD37" s="16" t="s">
        <v>4254</v>
      </c>
      <c r="AE37" s="15">
        <v>1</v>
      </c>
      <c r="AF37" s="16" t="s">
        <v>4255</v>
      </c>
      <c r="AG37" s="20">
        <v>1.0628219999999999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1</v>
      </c>
      <c r="AN37" s="16" t="s">
        <v>4255</v>
      </c>
      <c r="AO37" s="20">
        <v>1.0317909999999999</v>
      </c>
      <c r="AP37" s="16" t="s">
        <v>4256</v>
      </c>
      <c r="AQ37" s="15">
        <v>28</v>
      </c>
      <c r="AR37" s="16" t="s">
        <v>4257</v>
      </c>
      <c r="AS37" s="20">
        <v>1.04512</v>
      </c>
      <c r="AT37" s="16" t="s">
        <v>4256</v>
      </c>
      <c r="AU37" s="15">
        <v>6</v>
      </c>
      <c r="AV37" s="16" t="s">
        <v>4257</v>
      </c>
      <c r="AW37" s="20">
        <v>0.92376689999999995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141</v>
      </c>
      <c r="BH37" s="16" t="s">
        <v>4259</v>
      </c>
      <c r="BI37" s="20">
        <v>1.0729109999999999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47</v>
      </c>
      <c r="BX37" s="16" t="s">
        <v>4261</v>
      </c>
      <c r="BY37" s="20">
        <v>1.1051420000000001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136.64096288000002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6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</v>
      </c>
      <c r="X38" s="16" t="s">
        <v>4252</v>
      </c>
      <c r="Y38" s="15">
        <v>6</v>
      </c>
      <c r="Z38" s="16" t="s">
        <v>4254</v>
      </c>
      <c r="AA38" s="15">
        <v>6</v>
      </c>
      <c r="AB38" s="16" t="s">
        <v>4255</v>
      </c>
      <c r="AC38" s="20">
        <v>1.027773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8</v>
      </c>
      <c r="AR38" s="16" t="s">
        <v>4257</v>
      </c>
      <c r="AS38" s="20">
        <v>1.04512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3</v>
      </c>
      <c r="BH38" s="16" t="s">
        <v>4259</v>
      </c>
      <c r="BI38" s="20">
        <v>1.0729109999999999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5</v>
      </c>
      <c r="BX38" s="16" t="s">
        <v>4261</v>
      </c>
      <c r="BY38" s="20">
        <v>1.1051420000000001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5.8544082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68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70</v>
      </c>
      <c r="X39" s="16" t="s">
        <v>4252</v>
      </c>
      <c r="Y39" s="15">
        <v>70</v>
      </c>
      <c r="Z39" s="16" t="s">
        <v>4254</v>
      </c>
      <c r="AA39" s="15">
        <v>2</v>
      </c>
      <c r="AB39" s="16" t="s">
        <v>4255</v>
      </c>
      <c r="AC39" s="20">
        <v>1.027773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107</v>
      </c>
      <c r="AJ39" s="16" t="s">
        <v>4255</v>
      </c>
      <c r="AK39" s="20">
        <v>1.1007640000000001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3</v>
      </c>
      <c r="AR39" s="16" t="s">
        <v>4257</v>
      </c>
      <c r="AS39" s="20">
        <v>1.04512</v>
      </c>
      <c r="AT39" s="16" t="s">
        <v>4256</v>
      </c>
      <c r="AU39" s="15">
        <v>1</v>
      </c>
      <c r="AV39" s="16" t="s">
        <v>4257</v>
      </c>
      <c r="AW39" s="20">
        <v>0.92376689999999995</v>
      </c>
      <c r="AX39" s="16" t="s">
        <v>4256</v>
      </c>
      <c r="AY39" s="15">
        <v>229</v>
      </c>
      <c r="AZ39" s="16" t="s">
        <v>4257</v>
      </c>
      <c r="BA39" s="20">
        <v>0.99925019999999998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12</v>
      </c>
      <c r="BH39" s="16" t="s">
        <v>4259</v>
      </c>
      <c r="BI39" s="20">
        <v>1.0729109999999999</v>
      </c>
      <c r="BJ39" s="16" t="s">
        <v>4258</v>
      </c>
      <c r="BK39" s="15">
        <v>18</v>
      </c>
      <c r="BL39" s="16" t="s">
        <v>4259</v>
      </c>
      <c r="BM39" s="20">
        <v>1.0488170000000001</v>
      </c>
      <c r="BN39" s="16" t="s">
        <v>4258</v>
      </c>
      <c r="BO39" s="15">
        <v>368</v>
      </c>
      <c r="BP39" s="16" t="s">
        <v>4259</v>
      </c>
      <c r="BQ39" s="20">
        <v>0.99943749999999998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4</v>
      </c>
      <c r="BX39" s="16" t="s">
        <v>4261</v>
      </c>
      <c r="BY39" s="20">
        <v>1.1051420000000001</v>
      </c>
      <c r="BZ39" s="16" t="s">
        <v>4260</v>
      </c>
      <c r="CA39" s="15">
        <v>0</v>
      </c>
      <c r="CB39" s="16" t="s">
        <v>4261</v>
      </c>
      <c r="CC39" s="20">
        <v>0</v>
      </c>
      <c r="CD39" s="16" t="s">
        <v>4260</v>
      </c>
      <c r="CE39" s="15">
        <v>226</v>
      </c>
      <c r="CF39" s="16" t="s">
        <v>4261</v>
      </c>
      <c r="CG39" s="20">
        <v>1.116206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215.79089574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5</v>
      </c>
      <c r="BX40" s="16" t="s">
        <v>4261</v>
      </c>
      <c r="BY40" s="20">
        <v>1.1051420000000001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1.1051420000000001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1835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1835</v>
      </c>
      <c r="X41" s="16" t="s">
        <v>4252</v>
      </c>
      <c r="Y41" s="15">
        <v>1835</v>
      </c>
      <c r="Z41" s="16" t="s">
        <v>4254</v>
      </c>
      <c r="AA41" s="15">
        <v>2717</v>
      </c>
      <c r="AB41" s="16" t="s">
        <v>4255</v>
      </c>
      <c r="AC41" s="20">
        <v>1.027773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2546</v>
      </c>
      <c r="AR41" s="16" t="s">
        <v>4257</v>
      </c>
      <c r="AS41" s="20">
        <v>1.04512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1376</v>
      </c>
      <c r="BH41" s="16" t="s">
        <v>4259</v>
      </c>
      <c r="BI41" s="20">
        <v>1.0729109999999999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2830</v>
      </c>
      <c r="BX41" s="16" t="s">
        <v>4261</v>
      </c>
      <c r="BY41" s="20">
        <v>1.1051420000000001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2378.4424313999998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122</v>
      </c>
      <c r="H42" s="16" t="s">
        <v>4253</v>
      </c>
      <c r="I42" s="20">
        <v>1</v>
      </c>
      <c r="J42" s="16" t="s">
        <v>4252</v>
      </c>
      <c r="K42" s="15">
        <v>835</v>
      </c>
      <c r="L42" s="16" t="s">
        <v>4253</v>
      </c>
      <c r="M42" s="20">
        <v>1</v>
      </c>
      <c r="N42" s="16" t="s">
        <v>4252</v>
      </c>
      <c r="O42" s="15">
        <v>7028</v>
      </c>
      <c r="P42" s="16" t="s">
        <v>4253</v>
      </c>
      <c r="Q42" s="20">
        <v>1</v>
      </c>
      <c r="R42" s="16" t="s">
        <v>4252</v>
      </c>
      <c r="S42" s="15">
        <v>4</v>
      </c>
      <c r="T42" s="16" t="s">
        <v>4253</v>
      </c>
      <c r="U42" s="20">
        <v>1</v>
      </c>
      <c r="V42" s="16" t="s">
        <v>4252</v>
      </c>
      <c r="W42" s="15">
        <v>7989</v>
      </c>
      <c r="X42" s="16" t="s">
        <v>4252</v>
      </c>
      <c r="Y42" s="15">
        <v>7989</v>
      </c>
      <c r="Z42" s="16" t="s">
        <v>4254</v>
      </c>
      <c r="AA42" s="15">
        <v>81</v>
      </c>
      <c r="AB42" s="16" t="s">
        <v>4255</v>
      </c>
      <c r="AC42" s="20">
        <v>1.027773</v>
      </c>
      <c r="AD42" s="16" t="s">
        <v>4254</v>
      </c>
      <c r="AE42" s="15">
        <v>947</v>
      </c>
      <c r="AF42" s="16" t="s">
        <v>4255</v>
      </c>
      <c r="AG42" s="20">
        <v>1.0628219999999999</v>
      </c>
      <c r="AH42" s="16" t="s">
        <v>4254</v>
      </c>
      <c r="AI42" s="15">
        <v>6718</v>
      </c>
      <c r="AJ42" s="16" t="s">
        <v>4255</v>
      </c>
      <c r="AK42" s="20">
        <v>1.1007640000000001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106</v>
      </c>
      <c r="AR42" s="16" t="s">
        <v>4257</v>
      </c>
      <c r="AS42" s="20">
        <v>1.04512</v>
      </c>
      <c r="AT42" s="16" t="s">
        <v>4256</v>
      </c>
      <c r="AU42" s="15">
        <v>645</v>
      </c>
      <c r="AV42" s="16" t="s">
        <v>4257</v>
      </c>
      <c r="AW42" s="20">
        <v>0.92376689999999995</v>
      </c>
      <c r="AX42" s="16" t="s">
        <v>4256</v>
      </c>
      <c r="AY42" s="15">
        <v>5434</v>
      </c>
      <c r="AZ42" s="16" t="s">
        <v>4257</v>
      </c>
      <c r="BA42" s="20">
        <v>0.99925019999999998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32</v>
      </c>
      <c r="BH42" s="16" t="s">
        <v>4259</v>
      </c>
      <c r="BI42" s="20">
        <v>1.0729109999999999</v>
      </c>
      <c r="BJ42" s="16" t="s">
        <v>4258</v>
      </c>
      <c r="BK42" s="15">
        <v>373</v>
      </c>
      <c r="BL42" s="16" t="s">
        <v>4259</v>
      </c>
      <c r="BM42" s="20">
        <v>1.0488170000000001</v>
      </c>
      <c r="BN42" s="16" t="s">
        <v>4258</v>
      </c>
      <c r="BO42" s="15">
        <v>1956</v>
      </c>
      <c r="BP42" s="16" t="s">
        <v>4259</v>
      </c>
      <c r="BQ42" s="20">
        <v>0.99943749999999998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145</v>
      </c>
      <c r="BX42" s="16" t="s">
        <v>4261</v>
      </c>
      <c r="BY42" s="20">
        <v>1.1051420000000001</v>
      </c>
      <c r="BZ42" s="16" t="s">
        <v>4260</v>
      </c>
      <c r="CA42" s="15">
        <v>1357</v>
      </c>
      <c r="CB42" s="16" t="s">
        <v>4261</v>
      </c>
      <c r="CC42" s="20">
        <v>1.048189</v>
      </c>
      <c r="CD42" s="16" t="s">
        <v>4260</v>
      </c>
      <c r="CE42" s="15">
        <v>2822</v>
      </c>
      <c r="CF42" s="16" t="s">
        <v>4261</v>
      </c>
      <c r="CG42" s="20">
        <v>1.116206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5944.6451188599985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1047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1047</v>
      </c>
      <c r="X43" s="16" t="s">
        <v>4252</v>
      </c>
      <c r="Y43" s="15">
        <v>1047</v>
      </c>
      <c r="Z43" s="16" t="s">
        <v>4254</v>
      </c>
      <c r="AA43" s="15">
        <v>457</v>
      </c>
      <c r="AB43" s="16" t="s">
        <v>4255</v>
      </c>
      <c r="AC43" s="20">
        <v>1.027773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926</v>
      </c>
      <c r="AR43" s="16" t="s">
        <v>4257</v>
      </c>
      <c r="AS43" s="20">
        <v>1.04512</v>
      </c>
      <c r="AT43" s="16" t="s">
        <v>4256</v>
      </c>
      <c r="AU43" s="15">
        <v>104</v>
      </c>
      <c r="AV43" s="16" t="s">
        <v>4257</v>
      </c>
      <c r="AW43" s="20">
        <v>0.92376689999999995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995</v>
      </c>
      <c r="BH43" s="16" t="s">
        <v>4259</v>
      </c>
      <c r="BI43" s="20">
        <v>1.0729109999999999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703</v>
      </c>
      <c r="BX43" s="16" t="s">
        <v>4261</v>
      </c>
      <c r="BY43" s="20">
        <v>1.1051420000000001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885.00128192000011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412</v>
      </c>
      <c r="H46" s="16" t="s">
        <v>4253</v>
      </c>
      <c r="I46" s="20">
        <v>1</v>
      </c>
      <c r="J46" s="16" t="s">
        <v>4252</v>
      </c>
      <c r="K46" s="15">
        <v>5890</v>
      </c>
      <c r="L46" s="16" t="s">
        <v>4253</v>
      </c>
      <c r="M46" s="20">
        <v>1</v>
      </c>
      <c r="N46" s="16" t="s">
        <v>4252</v>
      </c>
      <c r="O46" s="15">
        <v>8099</v>
      </c>
      <c r="P46" s="16" t="s">
        <v>4253</v>
      </c>
      <c r="Q46" s="20">
        <v>1</v>
      </c>
      <c r="R46" s="16" t="s">
        <v>4252</v>
      </c>
      <c r="S46" s="15">
        <v>573</v>
      </c>
      <c r="T46" s="16" t="s">
        <v>4253</v>
      </c>
      <c r="U46" s="20">
        <v>1</v>
      </c>
      <c r="V46" s="16" t="s">
        <v>4252</v>
      </c>
      <c r="W46" s="15">
        <v>14974</v>
      </c>
      <c r="X46" s="16" t="s">
        <v>4252</v>
      </c>
      <c r="Y46" s="15">
        <v>14974</v>
      </c>
      <c r="Z46" s="16" t="s">
        <v>4254</v>
      </c>
      <c r="AA46" s="15">
        <v>506</v>
      </c>
      <c r="AB46" s="16" t="s">
        <v>4255</v>
      </c>
      <c r="AC46" s="20">
        <v>1.027773</v>
      </c>
      <c r="AD46" s="16" t="s">
        <v>4254</v>
      </c>
      <c r="AE46" s="15">
        <v>4376</v>
      </c>
      <c r="AF46" s="16" t="s">
        <v>4255</v>
      </c>
      <c r="AG46" s="20">
        <v>1.0628219999999999</v>
      </c>
      <c r="AH46" s="16" t="s">
        <v>4254</v>
      </c>
      <c r="AI46" s="15">
        <v>8137</v>
      </c>
      <c r="AJ46" s="16" t="s">
        <v>4255</v>
      </c>
      <c r="AK46" s="20">
        <v>1.1007640000000001</v>
      </c>
      <c r="AL46" s="16" t="s">
        <v>4254</v>
      </c>
      <c r="AM46" s="15">
        <v>594</v>
      </c>
      <c r="AN46" s="16" t="s">
        <v>4255</v>
      </c>
      <c r="AO46" s="20">
        <v>1.0317909999999999</v>
      </c>
      <c r="AP46" s="16" t="s">
        <v>4256</v>
      </c>
      <c r="AQ46" s="15">
        <v>1467</v>
      </c>
      <c r="AR46" s="16" t="s">
        <v>4257</v>
      </c>
      <c r="AS46" s="20">
        <v>1.04512</v>
      </c>
      <c r="AT46" s="16" t="s">
        <v>4256</v>
      </c>
      <c r="AU46" s="15">
        <v>6840</v>
      </c>
      <c r="AV46" s="16" t="s">
        <v>4257</v>
      </c>
      <c r="AW46" s="20">
        <v>0.92376689999999995</v>
      </c>
      <c r="AX46" s="16" t="s">
        <v>4256</v>
      </c>
      <c r="AY46" s="15">
        <v>9273</v>
      </c>
      <c r="AZ46" s="16" t="s">
        <v>4257</v>
      </c>
      <c r="BA46" s="20">
        <v>0.99925019999999998</v>
      </c>
      <c r="BB46" s="16" t="s">
        <v>4256</v>
      </c>
      <c r="BC46" s="15">
        <v>776</v>
      </c>
      <c r="BD46" s="16" t="s">
        <v>4257</v>
      </c>
      <c r="BE46" s="20">
        <v>1.029218</v>
      </c>
      <c r="BF46" s="16" t="s">
        <v>4258</v>
      </c>
      <c r="BG46" s="15">
        <v>1659</v>
      </c>
      <c r="BH46" s="16" t="s">
        <v>4259</v>
      </c>
      <c r="BI46" s="20">
        <v>1.0729109999999999</v>
      </c>
      <c r="BJ46" s="16" t="s">
        <v>4258</v>
      </c>
      <c r="BK46" s="15">
        <v>6738</v>
      </c>
      <c r="BL46" s="16" t="s">
        <v>4259</v>
      </c>
      <c r="BM46" s="20">
        <v>1.0488170000000001</v>
      </c>
      <c r="BN46" s="16" t="s">
        <v>4258</v>
      </c>
      <c r="BO46" s="15">
        <v>7309</v>
      </c>
      <c r="BP46" s="16" t="s">
        <v>4259</v>
      </c>
      <c r="BQ46" s="20">
        <v>0.99943749999999998</v>
      </c>
      <c r="BR46" s="16" t="s">
        <v>4258</v>
      </c>
      <c r="BS46" s="15">
        <v>155</v>
      </c>
      <c r="BT46" s="16" t="s">
        <v>4259</v>
      </c>
      <c r="BU46" s="20">
        <v>1.0700130000000001</v>
      </c>
      <c r="BV46" s="16" t="s">
        <v>4260</v>
      </c>
      <c r="BW46" s="15">
        <v>438</v>
      </c>
      <c r="BX46" s="16" t="s">
        <v>4261</v>
      </c>
      <c r="BY46" s="20">
        <v>1.1051420000000001</v>
      </c>
      <c r="BZ46" s="16" t="s">
        <v>4260</v>
      </c>
      <c r="CA46" s="15">
        <v>7226</v>
      </c>
      <c r="CB46" s="16" t="s">
        <v>4261</v>
      </c>
      <c r="CC46" s="20">
        <v>1.048189</v>
      </c>
      <c r="CD46" s="16" t="s">
        <v>4260</v>
      </c>
      <c r="CE46" s="15">
        <v>6647</v>
      </c>
      <c r="CF46" s="16" t="s">
        <v>4261</v>
      </c>
      <c r="CG46" s="20">
        <v>1.116206</v>
      </c>
      <c r="CH46" s="16" t="s">
        <v>4260</v>
      </c>
      <c r="CI46" s="15">
        <v>209</v>
      </c>
      <c r="CJ46" s="16" t="s">
        <v>4261</v>
      </c>
      <c r="CK46" s="20">
        <v>1.0982890000000001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15931.219646219997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2451</v>
      </c>
      <c r="L47" s="16" t="s">
        <v>4253</v>
      </c>
      <c r="M47" s="20">
        <v>1</v>
      </c>
      <c r="N47" s="16" t="s">
        <v>4252</v>
      </c>
      <c r="O47" s="15">
        <v>117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2568</v>
      </c>
      <c r="X47" s="16" t="s">
        <v>4252</v>
      </c>
      <c r="Y47" s="15">
        <v>2568</v>
      </c>
      <c r="Z47" s="16" t="s">
        <v>4254</v>
      </c>
      <c r="AA47" s="15">
        <v>2</v>
      </c>
      <c r="AB47" s="16" t="s">
        <v>4255</v>
      </c>
      <c r="AC47" s="20">
        <v>1.027773</v>
      </c>
      <c r="AD47" s="16" t="s">
        <v>4254</v>
      </c>
      <c r="AE47" s="15">
        <v>2939</v>
      </c>
      <c r="AF47" s="16" t="s">
        <v>4255</v>
      </c>
      <c r="AG47" s="20">
        <v>1.0628219999999999</v>
      </c>
      <c r="AH47" s="16" t="s">
        <v>4254</v>
      </c>
      <c r="AI47" s="15">
        <v>80</v>
      </c>
      <c r="AJ47" s="16" t="s">
        <v>4255</v>
      </c>
      <c r="AK47" s="20">
        <v>1.1007640000000001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1</v>
      </c>
      <c r="AR47" s="16" t="s">
        <v>4257</v>
      </c>
      <c r="AS47" s="20">
        <v>1.04512</v>
      </c>
      <c r="AT47" s="16" t="s">
        <v>4256</v>
      </c>
      <c r="AU47" s="15">
        <v>5079</v>
      </c>
      <c r="AV47" s="16" t="s">
        <v>4257</v>
      </c>
      <c r="AW47" s="20">
        <v>0.92376689999999995</v>
      </c>
      <c r="AX47" s="16" t="s">
        <v>4256</v>
      </c>
      <c r="AY47" s="15">
        <v>63</v>
      </c>
      <c r="AZ47" s="16" t="s">
        <v>4257</v>
      </c>
      <c r="BA47" s="20">
        <v>0.99925019999999998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7</v>
      </c>
      <c r="BH47" s="16" t="s">
        <v>4259</v>
      </c>
      <c r="BI47" s="20">
        <v>1.0729109999999999</v>
      </c>
      <c r="BJ47" s="16" t="s">
        <v>4258</v>
      </c>
      <c r="BK47" s="15">
        <v>1640</v>
      </c>
      <c r="BL47" s="16" t="s">
        <v>4259</v>
      </c>
      <c r="BM47" s="20">
        <v>1.0488170000000001</v>
      </c>
      <c r="BN47" s="16" t="s">
        <v>4258</v>
      </c>
      <c r="BO47" s="15">
        <v>57</v>
      </c>
      <c r="BP47" s="16" t="s">
        <v>4259</v>
      </c>
      <c r="BQ47" s="20">
        <v>0.99943749999999998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1</v>
      </c>
      <c r="BX47" s="16" t="s">
        <v>4261</v>
      </c>
      <c r="BY47" s="20">
        <v>1.1051420000000001</v>
      </c>
      <c r="BZ47" s="16" t="s">
        <v>4260</v>
      </c>
      <c r="CA47" s="15">
        <v>2367</v>
      </c>
      <c r="CB47" s="16" t="s">
        <v>4261</v>
      </c>
      <c r="CC47" s="20">
        <v>1.048189</v>
      </c>
      <c r="CD47" s="16" t="s">
        <v>4260</v>
      </c>
      <c r="CE47" s="15">
        <v>198</v>
      </c>
      <c r="CF47" s="16" t="s">
        <v>4261</v>
      </c>
      <c r="CG47" s="20">
        <v>1.116206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3005.0551958400001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317</v>
      </c>
      <c r="H48" s="16" t="s">
        <v>4253</v>
      </c>
      <c r="I48" s="20">
        <v>1</v>
      </c>
      <c r="J48" s="16" t="s">
        <v>4252</v>
      </c>
      <c r="K48" s="15">
        <v>73</v>
      </c>
      <c r="L48" s="16" t="s">
        <v>4253</v>
      </c>
      <c r="M48" s="20">
        <v>1</v>
      </c>
      <c r="N48" s="16" t="s">
        <v>4252</v>
      </c>
      <c r="O48" s="15">
        <v>8547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8937</v>
      </c>
      <c r="X48" s="16" t="s">
        <v>4252</v>
      </c>
      <c r="Y48" s="15">
        <v>8937</v>
      </c>
      <c r="Z48" s="16" t="s">
        <v>4254</v>
      </c>
      <c r="AA48" s="15">
        <v>15</v>
      </c>
      <c r="AB48" s="16" t="s">
        <v>4255</v>
      </c>
      <c r="AC48" s="20">
        <v>1.027773</v>
      </c>
      <c r="AD48" s="16" t="s">
        <v>4254</v>
      </c>
      <c r="AE48" s="15">
        <v>78</v>
      </c>
      <c r="AF48" s="16" t="s">
        <v>4255</v>
      </c>
      <c r="AG48" s="20">
        <v>1.0628219999999999</v>
      </c>
      <c r="AH48" s="16" t="s">
        <v>4254</v>
      </c>
      <c r="AI48" s="15">
        <v>6806</v>
      </c>
      <c r="AJ48" s="16" t="s">
        <v>4255</v>
      </c>
      <c r="AK48" s="20">
        <v>1.1007640000000001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210</v>
      </c>
      <c r="AR48" s="16" t="s">
        <v>4257</v>
      </c>
      <c r="AS48" s="20">
        <v>1.04512</v>
      </c>
      <c r="AT48" s="16" t="s">
        <v>4256</v>
      </c>
      <c r="AU48" s="15">
        <v>197</v>
      </c>
      <c r="AV48" s="16" t="s">
        <v>4257</v>
      </c>
      <c r="AW48" s="20">
        <v>0.92376689999999995</v>
      </c>
      <c r="AX48" s="16" t="s">
        <v>4256</v>
      </c>
      <c r="AY48" s="15">
        <v>10118</v>
      </c>
      <c r="AZ48" s="16" t="s">
        <v>4257</v>
      </c>
      <c r="BA48" s="20">
        <v>0.99925019999999998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185</v>
      </c>
      <c r="BH48" s="16" t="s">
        <v>4259</v>
      </c>
      <c r="BI48" s="20">
        <v>1.0729109999999999</v>
      </c>
      <c r="BJ48" s="16" t="s">
        <v>4258</v>
      </c>
      <c r="BK48" s="15">
        <v>83</v>
      </c>
      <c r="BL48" s="16" t="s">
        <v>4259</v>
      </c>
      <c r="BM48" s="20">
        <v>1.0488170000000001</v>
      </c>
      <c r="BN48" s="16" t="s">
        <v>4258</v>
      </c>
      <c r="BO48" s="15">
        <v>6622</v>
      </c>
      <c r="BP48" s="16" t="s">
        <v>4259</v>
      </c>
      <c r="BQ48" s="20">
        <v>0.99943749999999998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12</v>
      </c>
      <c r="BX48" s="16" t="s">
        <v>4261</v>
      </c>
      <c r="BY48" s="20">
        <v>1.1051420000000001</v>
      </c>
      <c r="BZ48" s="16" t="s">
        <v>4260</v>
      </c>
      <c r="CA48" s="15">
        <v>56</v>
      </c>
      <c r="CB48" s="16" t="s">
        <v>4261</v>
      </c>
      <c r="CC48" s="20">
        <v>1.048189</v>
      </c>
      <c r="CD48" s="16" t="s">
        <v>4260</v>
      </c>
      <c r="CE48" s="15">
        <v>4461</v>
      </c>
      <c r="CF48" s="16" t="s">
        <v>4261</v>
      </c>
      <c r="CG48" s="20">
        <v>1.116206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8937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31785</v>
      </c>
      <c r="T49" s="16" t="s">
        <v>4253</v>
      </c>
      <c r="U49" s="20">
        <v>1</v>
      </c>
      <c r="V49" s="16" t="s">
        <v>4252</v>
      </c>
      <c r="W49" s="15">
        <v>31785</v>
      </c>
      <c r="X49" s="16" t="s">
        <v>4252</v>
      </c>
      <c r="Y49" s="15">
        <v>31785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30070</v>
      </c>
      <c r="AN49" s="16" t="s">
        <v>4255</v>
      </c>
      <c r="AO49" s="20">
        <v>1.0317909999999999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31357</v>
      </c>
      <c r="BD49" s="16" t="s">
        <v>4257</v>
      </c>
      <c r="BE49" s="20">
        <v>1.029218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27850</v>
      </c>
      <c r="BT49" s="16" t="s">
        <v>4259</v>
      </c>
      <c r="BU49" s="20">
        <v>1.0700130000000001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26388</v>
      </c>
      <c r="CJ49" s="16" t="s">
        <v>4261</v>
      </c>
      <c r="CK49" s="20">
        <v>1.0982890000000001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30773.131275600004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4977</v>
      </c>
      <c r="T50" s="16" t="s">
        <v>4253</v>
      </c>
      <c r="U50" s="20">
        <v>1</v>
      </c>
      <c r="V50" s="16" t="s">
        <v>4252</v>
      </c>
      <c r="W50" s="15">
        <v>4977</v>
      </c>
      <c r="X50" s="16" t="s">
        <v>4252</v>
      </c>
      <c r="Y50" s="15">
        <v>4977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4462</v>
      </c>
      <c r="AN50" s="16" t="s">
        <v>4255</v>
      </c>
      <c r="AO50" s="20">
        <v>1.0317909999999999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4874</v>
      </c>
      <c r="BD50" s="16" t="s">
        <v>4257</v>
      </c>
      <c r="BE50" s="20">
        <v>1.029218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4511</v>
      </c>
      <c r="BT50" s="16" t="s">
        <v>4259</v>
      </c>
      <c r="BU50" s="20">
        <v>1.0700130000000001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3874</v>
      </c>
      <c r="CJ50" s="16" t="s">
        <v>4261</v>
      </c>
      <c r="CK50" s="20">
        <v>1.0982890000000001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4735.7720405999999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9434</v>
      </c>
      <c r="T51" s="16" t="s">
        <v>4253</v>
      </c>
      <c r="U51" s="20">
        <v>1</v>
      </c>
      <c r="V51" s="16" t="s">
        <v>4252</v>
      </c>
      <c r="W51" s="15">
        <v>9434</v>
      </c>
      <c r="X51" s="16" t="s">
        <v>4252</v>
      </c>
      <c r="Y51" s="15">
        <v>9434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7997</v>
      </c>
      <c r="AN51" s="16" t="s">
        <v>4255</v>
      </c>
      <c r="AO51" s="20">
        <v>1.0317909999999999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7161</v>
      </c>
      <c r="BD51" s="16" t="s">
        <v>4257</v>
      </c>
      <c r="BE51" s="20">
        <v>1.029218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6350</v>
      </c>
      <c r="BT51" s="16" t="s">
        <v>4259</v>
      </c>
      <c r="BU51" s="20">
        <v>1.0700130000000001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7865</v>
      </c>
      <c r="CJ51" s="16" t="s">
        <v>4261</v>
      </c>
      <c r="CK51" s="20">
        <v>1.0982890000000001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8097.617651999999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3001</v>
      </c>
      <c r="T52" s="16" t="s">
        <v>4253</v>
      </c>
      <c r="U52" s="20">
        <v>1</v>
      </c>
      <c r="V52" s="16" t="s">
        <v>4252</v>
      </c>
      <c r="W52" s="15">
        <v>3001</v>
      </c>
      <c r="X52" s="16" t="s">
        <v>4252</v>
      </c>
      <c r="Y52" s="15">
        <v>3001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2501</v>
      </c>
      <c r="AN52" s="16" t="s">
        <v>4255</v>
      </c>
      <c r="AO52" s="20">
        <v>1.0317909999999999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2569</v>
      </c>
      <c r="BD52" s="16" t="s">
        <v>4257</v>
      </c>
      <c r="BE52" s="20">
        <v>1.029218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3092</v>
      </c>
      <c r="BT52" s="16" t="s">
        <v>4259</v>
      </c>
      <c r="BU52" s="20">
        <v>1.0700130000000001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4110</v>
      </c>
      <c r="CJ52" s="16" t="s">
        <v>4261</v>
      </c>
      <c r="CK52" s="20">
        <v>1.0982890000000001</v>
      </c>
      <c r="CL52" s="16" t="s">
        <v>4306</v>
      </c>
      <c r="CM52" s="15">
        <f>SUM(A2L145C10)/A2L145C1</f>
        <v>3001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465</v>
      </c>
      <c r="T53" s="16" t="s">
        <v>4253</v>
      </c>
      <c r="U53" s="20">
        <v>1</v>
      </c>
      <c r="V53" s="16" t="s">
        <v>4252</v>
      </c>
      <c r="W53" s="15">
        <v>465</v>
      </c>
      <c r="X53" s="16" t="s">
        <v>4252</v>
      </c>
      <c r="Y53" s="15">
        <v>465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387</v>
      </c>
      <c r="AN53" s="16" t="s">
        <v>4255</v>
      </c>
      <c r="AO53" s="20">
        <v>1.0317909999999999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376</v>
      </c>
      <c r="BD53" s="16" t="s">
        <v>4257</v>
      </c>
      <c r="BE53" s="20">
        <v>1.029218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452</v>
      </c>
      <c r="BT53" s="16" t="s">
        <v>4259</v>
      </c>
      <c r="BU53" s="20">
        <v>1.0700130000000001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601</v>
      </c>
      <c r="CJ53" s="16" t="s">
        <v>4261</v>
      </c>
      <c r="CK53" s="20">
        <v>1.0982890000000001</v>
      </c>
      <c r="CL53" s="16" t="s">
        <v>4307</v>
      </c>
      <c r="CM53" s="15">
        <f>SUM(A2L146C10)/A2L146C1</f>
        <v>465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838</v>
      </c>
      <c r="T54" s="16" t="s">
        <v>4253</v>
      </c>
      <c r="U54" s="20">
        <v>1</v>
      </c>
      <c r="V54" s="16" t="s">
        <v>4252</v>
      </c>
      <c r="W54" s="15">
        <v>838</v>
      </c>
      <c r="X54" s="16" t="s">
        <v>4252</v>
      </c>
      <c r="Y54" s="15">
        <v>838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698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566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681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905</v>
      </c>
      <c r="CJ54" s="16" t="s">
        <v>4261</v>
      </c>
      <c r="CK54" s="20">
        <v>1.0982890000000001</v>
      </c>
      <c r="CL54" s="16" t="s">
        <v>4308</v>
      </c>
      <c r="CM54" s="15">
        <f>SUM(A2L147C10)/A2L147C1</f>
        <v>838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0</v>
      </c>
      <c r="P55" s="16" t="s">
        <v>4253</v>
      </c>
      <c r="Q55" s="20">
        <v>0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1404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1404</v>
      </c>
      <c r="X61" s="16" t="s">
        <v>4252</v>
      </c>
      <c r="Y61" s="15">
        <v>1404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1783</v>
      </c>
      <c r="AJ61" s="16" t="s">
        <v>4255</v>
      </c>
      <c r="AK61" s="20">
        <v>1.1007640000000001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1967</v>
      </c>
      <c r="AZ61" s="16" t="s">
        <v>4257</v>
      </c>
      <c r="BA61" s="20">
        <v>0.99925019999999998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2170</v>
      </c>
      <c r="BP61" s="16" t="s">
        <v>4259</v>
      </c>
      <c r="BQ61" s="20">
        <v>0.99943749999999998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2688</v>
      </c>
      <c r="CF61" s="16" t="s">
        <v>4261</v>
      </c>
      <c r="CG61" s="20">
        <v>1.116206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1404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0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2710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2710</v>
      </c>
      <c r="X64" s="16" t="s">
        <v>4252</v>
      </c>
      <c r="Y64" s="15">
        <v>2710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447</v>
      </c>
      <c r="AJ64" s="16" t="s">
        <v>4255</v>
      </c>
      <c r="AK64" s="20">
        <v>1.1007640000000001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160</v>
      </c>
      <c r="AZ64" s="16" t="s">
        <v>4257</v>
      </c>
      <c r="BA64" s="20">
        <v>0.99925019999999998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113</v>
      </c>
      <c r="BP64" s="16" t="s">
        <v>4259</v>
      </c>
      <c r="BQ64" s="20">
        <v>0.99943749999999998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110</v>
      </c>
      <c r="CF64" s="16" t="s">
        <v>4261</v>
      </c>
      <c r="CG64" s="20">
        <v>1.116206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2710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1</v>
      </c>
      <c r="BP67" s="16" t="s">
        <v>4259</v>
      </c>
      <c r="BQ67" s="20">
        <v>0.99943749999999998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23</v>
      </c>
      <c r="CF67" s="16" t="s">
        <v>4261</v>
      </c>
      <c r="CG67" s="20">
        <v>1.116206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IF(SSAC="Y",0,276462)</f>
        <v>276462</v>
      </c>
      <c r="T73" s="16" t="s">
        <v>4253</v>
      </c>
      <c r="U73" s="20">
        <v>1</v>
      </c>
      <c r="V73" s="16" t="s">
        <v>4252</v>
      </c>
      <c r="W73" s="15">
        <f>IF(SSAC="Y",0,276462)</f>
        <v>276462</v>
      </c>
      <c r="X73" s="16" t="s">
        <v>4252</v>
      </c>
      <c r="Y73" s="15">
        <f>IF(SSAC="Y",0,276462)</f>
        <v>276462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IF(SSAC="Y",0,265200)</f>
        <v>265200</v>
      </c>
      <c r="AN73" s="16" t="s">
        <v>4255</v>
      </c>
      <c r="AO73" s="20">
        <v>1.0317909999999999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IF(SSAC="Y",0,261111)</f>
        <v>261111</v>
      </c>
      <c r="BD73" s="16" t="s">
        <v>4257</v>
      </c>
      <c r="BE73" s="20">
        <v>1.029218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IF(SSAC="Y",0,247081)</f>
        <v>247081</v>
      </c>
      <c r="BT73" s="16" t="s">
        <v>4259</v>
      </c>
      <c r="BU73" s="20">
        <v>1.0700130000000001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IF(SSAC="Y",0,234341)</f>
        <v>234341</v>
      </c>
      <c r="CJ73" s="16" t="s">
        <v>4261</v>
      </c>
      <c r="CK73" s="20">
        <v>1.0982890000000001</v>
      </c>
      <c r="CL73" s="16" t="s">
        <v>4327</v>
      </c>
      <c r="CM73" s="15">
        <f>SUM(A2L166C10)/A2L166C1</f>
        <v>276462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IF(SSAC="Y",0,43024)</f>
        <v>43024</v>
      </c>
      <c r="T74" s="16" t="s">
        <v>4253</v>
      </c>
      <c r="U74" s="20">
        <v>1</v>
      </c>
      <c r="V74" s="16" t="s">
        <v>4252</v>
      </c>
      <c r="W74" s="15">
        <f>IF(SSAC="Y",0,43024)</f>
        <v>43024</v>
      </c>
      <c r="X74" s="16" t="s">
        <v>4252</v>
      </c>
      <c r="Y74" s="15">
        <f>IF(SSAC="Y",0,43024)</f>
        <v>43024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IF(SSAC="Y",0,41134)</f>
        <v>41134</v>
      </c>
      <c r="AN74" s="16" t="s">
        <v>4255</v>
      </c>
      <c r="AO74" s="20">
        <v>1.0317909999999999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IF(SSAC="Y",0,38676)</f>
        <v>38676</v>
      </c>
      <c r="BD74" s="16" t="s">
        <v>4257</v>
      </c>
      <c r="BE74" s="20">
        <v>1.029218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IF(SSAC="Y",0,40535)</f>
        <v>40535</v>
      </c>
      <c r="BT74" s="16" t="s">
        <v>4259</v>
      </c>
      <c r="BU74" s="20">
        <v>1.0700130000000001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IF(SSAC="Y",0,38259)</f>
        <v>38259</v>
      </c>
      <c r="CJ74" s="16" t="s">
        <v>4261</v>
      </c>
      <c r="CK74" s="20">
        <v>1.0982890000000001</v>
      </c>
      <c r="CL74" s="16" t="s">
        <v>4328</v>
      </c>
      <c r="CM74" s="15">
        <f>SUM(A2L167C10)/A2L167C1</f>
        <v>43024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IF(SSAC="Y",0,33899)</f>
        <v>33899</v>
      </c>
      <c r="T75" s="16" t="s">
        <v>4253</v>
      </c>
      <c r="U75" s="20">
        <v>1</v>
      </c>
      <c r="V75" s="16" t="s">
        <v>4252</v>
      </c>
      <c r="W75" s="15">
        <f>IF(SSAC="Y",0,33899)</f>
        <v>33899</v>
      </c>
      <c r="X75" s="16" t="s">
        <v>4252</v>
      </c>
      <c r="Y75" s="15">
        <f>IF(SSAC="Y",0,33899)</f>
        <v>33899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IF(SSAC="Y",0,34574)</f>
        <v>34574</v>
      </c>
      <c r="AN75" s="16" t="s">
        <v>4255</v>
      </c>
      <c r="AO75" s="20">
        <v>1.0317909999999999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IF(SSAC="Y",0,32402)</f>
        <v>32402</v>
      </c>
      <c r="BD75" s="16" t="s">
        <v>4257</v>
      </c>
      <c r="BE75" s="20">
        <v>1.029218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IF(SSAC="Y",0,26370)</f>
        <v>26370</v>
      </c>
      <c r="BT75" s="16" t="s">
        <v>4259</v>
      </c>
      <c r="BU75" s="20">
        <v>1.0700130000000001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IF(SSAC="Y",0,21635)</f>
        <v>21635</v>
      </c>
      <c r="CJ75" s="16" t="s">
        <v>4261</v>
      </c>
      <c r="CK75" s="20">
        <v>1.0982890000000001</v>
      </c>
      <c r="CL75" s="16" t="s">
        <v>4329</v>
      </c>
      <c r="CM75" s="15">
        <f>SUM(A2L168C10)/A2L168C1</f>
        <v>33899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4156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4156</v>
      </c>
      <c r="X76" s="16" t="s">
        <v>4252</v>
      </c>
      <c r="Y76" s="15">
        <v>4156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5276</v>
      </c>
      <c r="AJ76" s="16" t="s">
        <v>4255</v>
      </c>
      <c r="AK76" s="20">
        <v>1.1007640000000001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5649</v>
      </c>
      <c r="AZ76" s="16" t="s">
        <v>4257</v>
      </c>
      <c r="BA76" s="20">
        <v>0.99925019999999998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6232</v>
      </c>
      <c r="BP76" s="16" t="s">
        <v>4259</v>
      </c>
      <c r="BQ76" s="20">
        <v>0.99943749999999998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7720</v>
      </c>
      <c r="CF76" s="16" t="s">
        <v>4261</v>
      </c>
      <c r="CG76" s="20">
        <v>1.116206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4156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0</v>
      </c>
      <c r="P77" s="16" t="s">
        <v>4253</v>
      </c>
      <c r="Q77" s="20">
        <v>0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0</v>
      </c>
      <c r="X77" s="16" t="s">
        <v>4252</v>
      </c>
      <c r="Y77" s="15">
        <v>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0</v>
      </c>
      <c r="AJ77" s="16" t="s">
        <v>4255</v>
      </c>
      <c r="AK77" s="20">
        <v>0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0</v>
      </c>
      <c r="AZ77" s="16" t="s">
        <v>4257</v>
      </c>
      <c r="BA77" s="20">
        <v>0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0</v>
      </c>
      <c r="BP77" s="16" t="s">
        <v>4259</v>
      </c>
      <c r="BQ77" s="20">
        <v>0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0</v>
      </c>
      <c r="CF77" s="16" t="s">
        <v>4261</v>
      </c>
      <c r="CG77" s="20">
        <v>0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0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19754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19754</v>
      </c>
      <c r="X79" s="16" t="s">
        <v>4252</v>
      </c>
      <c r="Y79" s="15">
        <v>19754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20688</v>
      </c>
      <c r="AJ79" s="16" t="s">
        <v>4255</v>
      </c>
      <c r="AK79" s="20">
        <v>1.1007640000000001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28647</v>
      </c>
      <c r="AZ79" s="16" t="s">
        <v>4257</v>
      </c>
      <c r="BA79" s="20">
        <v>0.99925019999999998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20157</v>
      </c>
      <c r="BP79" s="16" t="s">
        <v>4259</v>
      </c>
      <c r="BQ79" s="20">
        <v>0.99943749999999998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19562</v>
      </c>
      <c r="CF79" s="16" t="s">
        <v>4261</v>
      </c>
      <c r="CG79" s="20">
        <v>1.116206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19754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29</v>
      </c>
      <c r="H85" s="16" t="s">
        <v>4253</v>
      </c>
      <c r="I85" s="20">
        <v>1</v>
      </c>
      <c r="J85" s="16" t="s">
        <v>4252</v>
      </c>
      <c r="K85" s="15">
        <v>1649</v>
      </c>
      <c r="L85" s="16" t="s">
        <v>4253</v>
      </c>
      <c r="M85" s="20">
        <v>1</v>
      </c>
      <c r="N85" s="16" t="s">
        <v>4252</v>
      </c>
      <c r="O85" s="15">
        <v>11</v>
      </c>
      <c r="P85" s="16" t="s">
        <v>4253</v>
      </c>
      <c r="Q85" s="20">
        <v>1</v>
      </c>
      <c r="R85" s="16" t="s">
        <v>4252</v>
      </c>
      <c r="S85" s="15">
        <v>668</v>
      </c>
      <c r="T85" s="16" t="s">
        <v>4253</v>
      </c>
      <c r="U85" s="20">
        <v>1</v>
      </c>
      <c r="V85" s="16" t="s">
        <v>4252</v>
      </c>
      <c r="W85" s="15">
        <v>2357</v>
      </c>
      <c r="X85" s="16" t="s">
        <v>4252</v>
      </c>
      <c r="Y85" s="15">
        <v>2357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2494</v>
      </c>
      <c r="AF85" s="16" t="s">
        <v>4255</v>
      </c>
      <c r="AG85" s="20">
        <v>1.0628219999999999</v>
      </c>
      <c r="AH85" s="16" t="s">
        <v>4254</v>
      </c>
      <c r="AI85" s="15">
        <v>4281</v>
      </c>
      <c r="AJ85" s="16" t="s">
        <v>4255</v>
      </c>
      <c r="AK85" s="20">
        <v>1.1007640000000001</v>
      </c>
      <c r="AL85" s="16" t="s">
        <v>4254</v>
      </c>
      <c r="AM85" s="15">
        <v>182</v>
      </c>
      <c r="AN85" s="16" t="s">
        <v>4255</v>
      </c>
      <c r="AO85" s="20">
        <v>1.0317909999999999</v>
      </c>
      <c r="AP85" s="16" t="s">
        <v>4256</v>
      </c>
      <c r="AQ85" s="15">
        <v>34</v>
      </c>
      <c r="AR85" s="16" t="s">
        <v>4257</v>
      </c>
      <c r="AS85" s="20">
        <v>1.04512</v>
      </c>
      <c r="AT85" s="16" t="s">
        <v>4256</v>
      </c>
      <c r="AU85" s="15">
        <v>6217</v>
      </c>
      <c r="AV85" s="16" t="s">
        <v>4257</v>
      </c>
      <c r="AW85" s="20">
        <v>0.92376689999999995</v>
      </c>
      <c r="AX85" s="16" t="s">
        <v>4256</v>
      </c>
      <c r="AY85" s="15">
        <v>5956</v>
      </c>
      <c r="AZ85" s="16" t="s">
        <v>4257</v>
      </c>
      <c r="BA85" s="20">
        <v>0.99925019999999998</v>
      </c>
      <c r="BB85" s="16" t="s">
        <v>4256</v>
      </c>
      <c r="BC85" s="15">
        <v>15</v>
      </c>
      <c r="BD85" s="16" t="s">
        <v>4257</v>
      </c>
      <c r="BE85" s="20">
        <v>1.029218</v>
      </c>
      <c r="BF85" s="16" t="s">
        <v>4258</v>
      </c>
      <c r="BG85" s="15">
        <v>3</v>
      </c>
      <c r="BH85" s="16" t="s">
        <v>4259</v>
      </c>
      <c r="BI85" s="20">
        <v>1.0729109999999999</v>
      </c>
      <c r="BJ85" s="16" t="s">
        <v>4258</v>
      </c>
      <c r="BK85" s="15">
        <v>4322</v>
      </c>
      <c r="BL85" s="16" t="s">
        <v>4259</v>
      </c>
      <c r="BM85" s="20">
        <v>1.0488170000000001</v>
      </c>
      <c r="BN85" s="16" t="s">
        <v>4258</v>
      </c>
      <c r="BO85" s="15">
        <v>4890</v>
      </c>
      <c r="BP85" s="16" t="s">
        <v>4259</v>
      </c>
      <c r="BQ85" s="20">
        <v>0.99943749999999998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2</v>
      </c>
      <c r="BX85" s="16" t="s">
        <v>4261</v>
      </c>
      <c r="BY85" s="20">
        <v>1.1051420000000001</v>
      </c>
      <c r="BZ85" s="16" t="s">
        <v>4260</v>
      </c>
      <c r="CA85" s="15">
        <v>7696</v>
      </c>
      <c r="CB85" s="16" t="s">
        <v>4261</v>
      </c>
      <c r="CC85" s="20">
        <v>1.048189</v>
      </c>
      <c r="CD85" s="16" t="s">
        <v>4260</v>
      </c>
      <c r="CE85" s="15">
        <v>4839</v>
      </c>
      <c r="CF85" s="16" t="s">
        <v>4261</v>
      </c>
      <c r="CG85" s="20">
        <v>1.116206</v>
      </c>
      <c r="CH85" s="16" t="s">
        <v>4260</v>
      </c>
      <c r="CI85" s="15">
        <v>8</v>
      </c>
      <c r="CJ85" s="16" t="s">
        <v>4261</v>
      </c>
      <c r="CK85" s="20">
        <v>1.0982890000000001</v>
      </c>
      <c r="CL85" s="16" t="s">
        <v>4339</v>
      </c>
      <c r="CM85" s="15">
        <f>SUM(A2L178C10)/A2L178C1</f>
        <v>2357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4</v>
      </c>
      <c r="H86" s="16" t="s">
        <v>4253</v>
      </c>
      <c r="I86" s="20">
        <v>1</v>
      </c>
      <c r="J86" s="16" t="s">
        <v>4252</v>
      </c>
      <c r="K86" s="15">
        <v>248</v>
      </c>
      <c r="L86" s="16" t="s">
        <v>4253</v>
      </c>
      <c r="M86" s="20">
        <v>1</v>
      </c>
      <c r="N86" s="16" t="s">
        <v>4252</v>
      </c>
      <c r="O86" s="15">
        <v>2</v>
      </c>
      <c r="P86" s="16" t="s">
        <v>4253</v>
      </c>
      <c r="Q86" s="20">
        <v>1</v>
      </c>
      <c r="R86" s="16" t="s">
        <v>4252</v>
      </c>
      <c r="S86" s="15">
        <v>101</v>
      </c>
      <c r="T86" s="16" t="s">
        <v>4253</v>
      </c>
      <c r="U86" s="20">
        <v>1</v>
      </c>
      <c r="V86" s="16" t="s">
        <v>4252</v>
      </c>
      <c r="W86" s="15">
        <v>355</v>
      </c>
      <c r="X86" s="16" t="s">
        <v>4252</v>
      </c>
      <c r="Y86" s="15">
        <v>355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375</v>
      </c>
      <c r="AF86" s="16" t="s">
        <v>4255</v>
      </c>
      <c r="AG86" s="20">
        <v>1.0628219999999999</v>
      </c>
      <c r="AH86" s="16" t="s">
        <v>4254</v>
      </c>
      <c r="AI86" s="15">
        <v>280</v>
      </c>
      <c r="AJ86" s="16" t="s">
        <v>4255</v>
      </c>
      <c r="AK86" s="20">
        <v>1.1007640000000001</v>
      </c>
      <c r="AL86" s="16" t="s">
        <v>4254</v>
      </c>
      <c r="AM86" s="15">
        <v>27</v>
      </c>
      <c r="AN86" s="16" t="s">
        <v>4255</v>
      </c>
      <c r="AO86" s="20">
        <v>1.0317909999999999</v>
      </c>
      <c r="AP86" s="16" t="s">
        <v>4256</v>
      </c>
      <c r="AQ86" s="15">
        <v>6</v>
      </c>
      <c r="AR86" s="16" t="s">
        <v>4257</v>
      </c>
      <c r="AS86" s="20">
        <v>1.04512</v>
      </c>
      <c r="AT86" s="16" t="s">
        <v>4256</v>
      </c>
      <c r="AU86" s="15">
        <v>1005</v>
      </c>
      <c r="AV86" s="16" t="s">
        <v>4257</v>
      </c>
      <c r="AW86" s="20">
        <v>0.92376689999999995</v>
      </c>
      <c r="AX86" s="16" t="s">
        <v>4256</v>
      </c>
      <c r="AY86" s="15">
        <v>394</v>
      </c>
      <c r="AZ86" s="16" t="s">
        <v>4257</v>
      </c>
      <c r="BA86" s="20">
        <v>0.99925019999999998</v>
      </c>
      <c r="BB86" s="16" t="s">
        <v>4256</v>
      </c>
      <c r="BC86" s="15">
        <v>2</v>
      </c>
      <c r="BD86" s="16" t="s">
        <v>4257</v>
      </c>
      <c r="BE86" s="20">
        <v>1.029218</v>
      </c>
      <c r="BF86" s="16" t="s">
        <v>4258</v>
      </c>
      <c r="BG86" s="15">
        <v>148</v>
      </c>
      <c r="BH86" s="16" t="s">
        <v>4259</v>
      </c>
      <c r="BI86" s="20">
        <v>1.0729109999999999</v>
      </c>
      <c r="BJ86" s="16" t="s">
        <v>4258</v>
      </c>
      <c r="BK86" s="15">
        <v>699</v>
      </c>
      <c r="BL86" s="16" t="s">
        <v>4259</v>
      </c>
      <c r="BM86" s="20">
        <v>1.0488170000000001</v>
      </c>
      <c r="BN86" s="16" t="s">
        <v>4258</v>
      </c>
      <c r="BO86" s="15">
        <v>209</v>
      </c>
      <c r="BP86" s="16" t="s">
        <v>4259</v>
      </c>
      <c r="BQ86" s="20">
        <v>0.99943749999999998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1321</v>
      </c>
      <c r="CB86" s="16" t="s">
        <v>4261</v>
      </c>
      <c r="CC86" s="20">
        <v>1.048189</v>
      </c>
      <c r="CD86" s="16" t="s">
        <v>4260</v>
      </c>
      <c r="CE86" s="15">
        <v>80</v>
      </c>
      <c r="CF86" s="16" t="s">
        <v>4261</v>
      </c>
      <c r="CG86" s="20">
        <v>1.116206</v>
      </c>
      <c r="CH86" s="16" t="s">
        <v>4260</v>
      </c>
      <c r="CI86" s="15">
        <v>1</v>
      </c>
      <c r="CJ86" s="16" t="s">
        <v>4261</v>
      </c>
      <c r="CK86" s="20">
        <v>1.0982890000000001</v>
      </c>
      <c r="CL86" s="16" t="s">
        <v>4340</v>
      </c>
      <c r="CM86" s="15">
        <f>SUM(A2L179C10)/A2L179C1</f>
        <v>355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21</v>
      </c>
      <c r="H87" s="16" t="s">
        <v>4253</v>
      </c>
      <c r="I87" s="20">
        <v>1</v>
      </c>
      <c r="J87" s="16" t="s">
        <v>4252</v>
      </c>
      <c r="K87" s="15">
        <v>1191</v>
      </c>
      <c r="L87" s="16" t="s">
        <v>4253</v>
      </c>
      <c r="M87" s="20">
        <v>1</v>
      </c>
      <c r="N87" s="16" t="s">
        <v>4252</v>
      </c>
      <c r="O87" s="15">
        <v>9</v>
      </c>
      <c r="P87" s="16" t="s">
        <v>4253</v>
      </c>
      <c r="Q87" s="20">
        <v>1</v>
      </c>
      <c r="R87" s="16" t="s">
        <v>4252</v>
      </c>
      <c r="S87" s="15">
        <v>486</v>
      </c>
      <c r="T87" s="16" t="s">
        <v>4253</v>
      </c>
      <c r="U87" s="20">
        <v>1</v>
      </c>
      <c r="V87" s="16" t="s">
        <v>4252</v>
      </c>
      <c r="W87" s="15">
        <v>1707</v>
      </c>
      <c r="X87" s="16" t="s">
        <v>4252</v>
      </c>
      <c r="Y87" s="15">
        <v>1707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1807</v>
      </c>
      <c r="AF87" s="16" t="s">
        <v>4255</v>
      </c>
      <c r="AG87" s="20">
        <v>1.0628219999999999</v>
      </c>
      <c r="AH87" s="16" t="s">
        <v>4254</v>
      </c>
      <c r="AI87" s="15">
        <v>1339</v>
      </c>
      <c r="AJ87" s="16" t="s">
        <v>4255</v>
      </c>
      <c r="AK87" s="20">
        <v>1.1007640000000001</v>
      </c>
      <c r="AL87" s="16" t="s">
        <v>4254</v>
      </c>
      <c r="AM87" s="15">
        <v>132</v>
      </c>
      <c r="AN87" s="16" t="s">
        <v>4255</v>
      </c>
      <c r="AO87" s="20">
        <v>1.0317909999999999</v>
      </c>
      <c r="AP87" s="16" t="s">
        <v>4256</v>
      </c>
      <c r="AQ87" s="15">
        <v>13</v>
      </c>
      <c r="AR87" s="16" t="s">
        <v>4257</v>
      </c>
      <c r="AS87" s="20">
        <v>1.04512</v>
      </c>
      <c r="AT87" s="16" t="s">
        <v>4256</v>
      </c>
      <c r="AU87" s="15">
        <v>2387</v>
      </c>
      <c r="AV87" s="16" t="s">
        <v>4257</v>
      </c>
      <c r="AW87" s="20">
        <v>0.92376689999999995</v>
      </c>
      <c r="AX87" s="16" t="s">
        <v>4256</v>
      </c>
      <c r="AY87" s="15">
        <v>936</v>
      </c>
      <c r="AZ87" s="16" t="s">
        <v>4257</v>
      </c>
      <c r="BA87" s="20">
        <v>0.99925019999999998</v>
      </c>
      <c r="BB87" s="16" t="s">
        <v>4256</v>
      </c>
      <c r="BC87" s="15">
        <v>6</v>
      </c>
      <c r="BD87" s="16" t="s">
        <v>4257</v>
      </c>
      <c r="BE87" s="20">
        <v>1.029218</v>
      </c>
      <c r="BF87" s="16" t="s">
        <v>4258</v>
      </c>
      <c r="BG87" s="15">
        <v>350</v>
      </c>
      <c r="BH87" s="16" t="s">
        <v>4259</v>
      </c>
      <c r="BI87" s="20">
        <v>1.0729109999999999</v>
      </c>
      <c r="BJ87" s="16" t="s">
        <v>4258</v>
      </c>
      <c r="BK87" s="15">
        <v>1640</v>
      </c>
      <c r="BL87" s="16" t="s">
        <v>4259</v>
      </c>
      <c r="BM87" s="20">
        <v>1.0488170000000001</v>
      </c>
      <c r="BN87" s="16" t="s">
        <v>4258</v>
      </c>
      <c r="BO87" s="15">
        <v>496</v>
      </c>
      <c r="BP87" s="16" t="s">
        <v>4259</v>
      </c>
      <c r="BQ87" s="20">
        <v>0.99943749999999998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1</v>
      </c>
      <c r="BX87" s="16" t="s">
        <v>4261</v>
      </c>
      <c r="BY87" s="20">
        <v>1.1051420000000001</v>
      </c>
      <c r="BZ87" s="16" t="s">
        <v>4260</v>
      </c>
      <c r="CA87" s="15">
        <v>3134</v>
      </c>
      <c r="CB87" s="16" t="s">
        <v>4261</v>
      </c>
      <c r="CC87" s="20">
        <v>1.048189</v>
      </c>
      <c r="CD87" s="16" t="s">
        <v>4260</v>
      </c>
      <c r="CE87" s="15">
        <v>191</v>
      </c>
      <c r="CF87" s="16" t="s">
        <v>4261</v>
      </c>
      <c r="CG87" s="20">
        <v>1.116206</v>
      </c>
      <c r="CH87" s="16" t="s">
        <v>4260</v>
      </c>
      <c r="CI87" s="15">
        <v>3</v>
      </c>
      <c r="CJ87" s="16" t="s">
        <v>4261</v>
      </c>
      <c r="CK87" s="20">
        <v>1.0982890000000001</v>
      </c>
      <c r="CL87" s="16" t="s">
        <v>4341</v>
      </c>
      <c r="CM87" s="15">
        <f>SUM(A2L180C10)/A2L180C1</f>
        <v>1707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113855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32726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111797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413547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671925</v>
      </c>
      <c r="X88" s="16" t="s">
        <v>4347</v>
      </c>
      <c r="Y88" s="17">
        <f>SUM(A2L101C11:A2L180C11)-2*(SUM(A2L151C11:A2L153C11)+SUM(A2L157C11:A2L159C11)+SUM(A2L163C11:A2L165C11)+SUM(A2L172C11:A2L174C11))</f>
        <v>671925</v>
      </c>
      <c r="Z88" s="16" t="s">
        <v>4348</v>
      </c>
      <c r="AA88" s="17">
        <f>SUM(A2L101C12:A2L180C12)-2*(SUM(A2L151C12:A2L153C12)+SUM(A2L157C12:A2L159C12)+SUM(A2L163C12:A2L165C12)+SUM(A2L172C12:A2L174C12))</f>
        <v>105798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30695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113202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398321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104689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39135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91629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393637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94462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36227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109392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371536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86693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40725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90943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353249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656059.91914345999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AFFCE-1600-4A94-B2BE-051721249FFB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2129</v>
      </c>
      <c r="H8" s="16" t="s">
        <v>4253</v>
      </c>
      <c r="I8" s="20">
        <v>1</v>
      </c>
      <c r="J8" s="16" t="s">
        <v>4252</v>
      </c>
      <c r="K8" s="15">
        <v>346</v>
      </c>
      <c r="L8" s="16" t="s">
        <v>4253</v>
      </c>
      <c r="M8" s="20">
        <v>1</v>
      </c>
      <c r="N8" s="16" t="s">
        <v>4252</v>
      </c>
      <c r="O8" s="15">
        <v>753</v>
      </c>
      <c r="P8" s="16" t="s">
        <v>4253</v>
      </c>
      <c r="Q8" s="20">
        <v>1</v>
      </c>
      <c r="R8" s="16" t="s">
        <v>4252</v>
      </c>
      <c r="S8" s="15">
        <v>741</v>
      </c>
      <c r="T8" s="16" t="s">
        <v>4253</v>
      </c>
      <c r="U8" s="20">
        <v>1</v>
      </c>
      <c r="V8" s="16" t="s">
        <v>4252</v>
      </c>
      <c r="W8" s="15">
        <v>3969</v>
      </c>
      <c r="X8" s="16" t="s">
        <v>4252</v>
      </c>
      <c r="Y8" s="15">
        <v>3969</v>
      </c>
      <c r="Z8" s="16" t="s">
        <v>4254</v>
      </c>
      <c r="AA8" s="15">
        <v>1838</v>
      </c>
      <c r="AB8" s="16" t="s">
        <v>4255</v>
      </c>
      <c r="AC8" s="20">
        <v>1.027773</v>
      </c>
      <c r="AD8" s="16" t="s">
        <v>4254</v>
      </c>
      <c r="AE8" s="15">
        <v>691</v>
      </c>
      <c r="AF8" s="16" t="s">
        <v>4255</v>
      </c>
      <c r="AG8" s="20">
        <v>1.0628219999999999</v>
      </c>
      <c r="AH8" s="16" t="s">
        <v>4254</v>
      </c>
      <c r="AI8" s="15">
        <v>2211</v>
      </c>
      <c r="AJ8" s="16" t="s">
        <v>4255</v>
      </c>
      <c r="AK8" s="20">
        <v>1.1007640000000001</v>
      </c>
      <c r="AL8" s="16" t="s">
        <v>4254</v>
      </c>
      <c r="AM8" s="15">
        <v>1715</v>
      </c>
      <c r="AN8" s="16" t="s">
        <v>4255</v>
      </c>
      <c r="AO8" s="20">
        <v>1.0317909999999999</v>
      </c>
      <c r="AP8" s="16" t="s">
        <v>4256</v>
      </c>
      <c r="AQ8" s="15">
        <v>3341</v>
      </c>
      <c r="AR8" s="16" t="s">
        <v>4257</v>
      </c>
      <c r="AS8" s="20">
        <v>1.04512</v>
      </c>
      <c r="AT8" s="16" t="s">
        <v>4256</v>
      </c>
      <c r="AU8" s="15">
        <v>521</v>
      </c>
      <c r="AV8" s="16" t="s">
        <v>4257</v>
      </c>
      <c r="AW8" s="20">
        <v>0.92376689999999995</v>
      </c>
      <c r="AX8" s="16" t="s">
        <v>4256</v>
      </c>
      <c r="AY8" s="15">
        <v>5823</v>
      </c>
      <c r="AZ8" s="16" t="s">
        <v>4257</v>
      </c>
      <c r="BA8" s="20">
        <v>0.99925019999999998</v>
      </c>
      <c r="BB8" s="16" t="s">
        <v>4256</v>
      </c>
      <c r="BC8" s="15">
        <v>1696</v>
      </c>
      <c r="BD8" s="16" t="s">
        <v>4257</v>
      </c>
      <c r="BE8" s="20">
        <v>1.029218</v>
      </c>
      <c r="BF8" s="16" t="s">
        <v>4258</v>
      </c>
      <c r="BG8" s="15">
        <v>8018</v>
      </c>
      <c r="BH8" s="16" t="s">
        <v>4259</v>
      </c>
      <c r="BI8" s="20">
        <v>1.0729109999999999</v>
      </c>
      <c r="BJ8" s="16" t="s">
        <v>4258</v>
      </c>
      <c r="BK8" s="15">
        <v>435</v>
      </c>
      <c r="BL8" s="16" t="s">
        <v>4259</v>
      </c>
      <c r="BM8" s="20">
        <v>1.0488170000000001</v>
      </c>
      <c r="BN8" s="16" t="s">
        <v>4258</v>
      </c>
      <c r="BO8" s="15">
        <v>6752</v>
      </c>
      <c r="BP8" s="16" t="s">
        <v>4259</v>
      </c>
      <c r="BQ8" s="20">
        <v>0.99943749999999998</v>
      </c>
      <c r="BR8" s="16" t="s">
        <v>4258</v>
      </c>
      <c r="BS8" s="15">
        <v>1075</v>
      </c>
      <c r="BT8" s="16" t="s">
        <v>4259</v>
      </c>
      <c r="BU8" s="20">
        <v>1.0700130000000001</v>
      </c>
      <c r="BV8" s="16" t="s">
        <v>4260</v>
      </c>
      <c r="BW8" s="15">
        <v>2252</v>
      </c>
      <c r="BX8" s="16" t="s">
        <v>4261</v>
      </c>
      <c r="BY8" s="20">
        <v>1.1051420000000001</v>
      </c>
      <c r="BZ8" s="16" t="s">
        <v>4260</v>
      </c>
      <c r="CA8" s="15">
        <v>163</v>
      </c>
      <c r="CB8" s="16" t="s">
        <v>4261</v>
      </c>
      <c r="CC8" s="20">
        <v>1.048189</v>
      </c>
      <c r="CD8" s="16" t="s">
        <v>4260</v>
      </c>
      <c r="CE8" s="15">
        <v>2469</v>
      </c>
      <c r="CF8" s="16" t="s">
        <v>4261</v>
      </c>
      <c r="CG8" s="20">
        <v>1.116206</v>
      </c>
      <c r="CH8" s="16" t="s">
        <v>4260</v>
      </c>
      <c r="CI8" s="15">
        <v>128</v>
      </c>
      <c r="CJ8" s="16" t="s">
        <v>4261</v>
      </c>
      <c r="CK8" s="20">
        <v>1.0982890000000001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7444.3278874999996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22699</v>
      </c>
      <c r="H9" s="16" t="s">
        <v>4253</v>
      </c>
      <c r="I9" s="20">
        <v>1</v>
      </c>
      <c r="J9" s="16" t="s">
        <v>4252</v>
      </c>
      <c r="K9" s="15">
        <v>44814</v>
      </c>
      <c r="L9" s="16" t="s">
        <v>4253</v>
      </c>
      <c r="M9" s="20">
        <v>1</v>
      </c>
      <c r="N9" s="16" t="s">
        <v>4252</v>
      </c>
      <c r="O9" s="15">
        <v>80670</v>
      </c>
      <c r="P9" s="16" t="s">
        <v>4253</v>
      </c>
      <c r="Q9" s="20">
        <v>1</v>
      </c>
      <c r="R9" s="16" t="s">
        <v>4252</v>
      </c>
      <c r="S9" s="15">
        <v>9858</v>
      </c>
      <c r="T9" s="16" t="s">
        <v>4253</v>
      </c>
      <c r="U9" s="20">
        <v>1</v>
      </c>
      <c r="V9" s="16" t="s">
        <v>4252</v>
      </c>
      <c r="W9" s="15">
        <v>158041</v>
      </c>
      <c r="X9" s="16" t="s">
        <v>4252</v>
      </c>
      <c r="Y9" s="15">
        <v>158041</v>
      </c>
      <c r="Z9" s="16" t="s">
        <v>4254</v>
      </c>
      <c r="AA9" s="15">
        <v>24029</v>
      </c>
      <c r="AB9" s="16" t="s">
        <v>4255</v>
      </c>
      <c r="AC9" s="20">
        <v>1.027773</v>
      </c>
      <c r="AD9" s="16" t="s">
        <v>4254</v>
      </c>
      <c r="AE9" s="15">
        <v>48331</v>
      </c>
      <c r="AF9" s="16" t="s">
        <v>4255</v>
      </c>
      <c r="AG9" s="20">
        <v>1.0628219999999999</v>
      </c>
      <c r="AH9" s="16" t="s">
        <v>4254</v>
      </c>
      <c r="AI9" s="15">
        <v>77362</v>
      </c>
      <c r="AJ9" s="16" t="s">
        <v>4255</v>
      </c>
      <c r="AK9" s="20">
        <v>1.1007640000000001</v>
      </c>
      <c r="AL9" s="16" t="s">
        <v>4254</v>
      </c>
      <c r="AM9" s="15">
        <v>551</v>
      </c>
      <c r="AN9" s="16" t="s">
        <v>4255</v>
      </c>
      <c r="AO9" s="20">
        <v>1.0317909999999999</v>
      </c>
      <c r="AP9" s="16" t="s">
        <v>4256</v>
      </c>
      <c r="AQ9" s="15">
        <v>22194</v>
      </c>
      <c r="AR9" s="16" t="s">
        <v>4257</v>
      </c>
      <c r="AS9" s="20">
        <v>1.04512</v>
      </c>
      <c r="AT9" s="16" t="s">
        <v>4256</v>
      </c>
      <c r="AU9" s="15">
        <v>54075</v>
      </c>
      <c r="AV9" s="16" t="s">
        <v>4257</v>
      </c>
      <c r="AW9" s="20">
        <v>0.92376689999999995</v>
      </c>
      <c r="AX9" s="16" t="s">
        <v>4256</v>
      </c>
      <c r="AY9" s="15">
        <v>68905</v>
      </c>
      <c r="AZ9" s="16" t="s">
        <v>4257</v>
      </c>
      <c r="BA9" s="20">
        <v>0.99925019999999998</v>
      </c>
      <c r="BB9" s="16" t="s">
        <v>4256</v>
      </c>
      <c r="BC9" s="15">
        <v>692</v>
      </c>
      <c r="BD9" s="16" t="s">
        <v>4257</v>
      </c>
      <c r="BE9" s="20">
        <v>1.029218</v>
      </c>
      <c r="BF9" s="16" t="s">
        <v>4258</v>
      </c>
      <c r="BG9" s="15">
        <v>17759</v>
      </c>
      <c r="BH9" s="16" t="s">
        <v>4259</v>
      </c>
      <c r="BI9" s="20">
        <v>1.0729109999999999</v>
      </c>
      <c r="BJ9" s="16" t="s">
        <v>4258</v>
      </c>
      <c r="BK9" s="15">
        <v>52896</v>
      </c>
      <c r="BL9" s="16" t="s">
        <v>4259</v>
      </c>
      <c r="BM9" s="20">
        <v>1.0488170000000001</v>
      </c>
      <c r="BN9" s="16" t="s">
        <v>4258</v>
      </c>
      <c r="BO9" s="15">
        <v>61407</v>
      </c>
      <c r="BP9" s="16" t="s">
        <v>4259</v>
      </c>
      <c r="BQ9" s="20">
        <v>0.99943749999999998</v>
      </c>
      <c r="BR9" s="16" t="s">
        <v>4258</v>
      </c>
      <c r="BS9" s="15">
        <v>606</v>
      </c>
      <c r="BT9" s="16" t="s">
        <v>4259</v>
      </c>
      <c r="BU9" s="20">
        <v>1.0700130000000001</v>
      </c>
      <c r="BV9" s="16" t="s">
        <v>4260</v>
      </c>
      <c r="BW9" s="15">
        <v>26112</v>
      </c>
      <c r="BX9" s="16" t="s">
        <v>4261</v>
      </c>
      <c r="BY9" s="20">
        <v>1.1051420000000001</v>
      </c>
      <c r="BZ9" s="16" t="s">
        <v>4260</v>
      </c>
      <c r="CA9" s="15">
        <v>45875</v>
      </c>
      <c r="CB9" s="16" t="s">
        <v>4261</v>
      </c>
      <c r="CC9" s="20">
        <v>1.048189</v>
      </c>
      <c r="CD9" s="16" t="s">
        <v>4260</v>
      </c>
      <c r="CE9" s="15">
        <v>52522</v>
      </c>
      <c r="CF9" s="16" t="s">
        <v>4261</v>
      </c>
      <c r="CG9" s="20">
        <v>1.116206</v>
      </c>
      <c r="CH9" s="16" t="s">
        <v>4260</v>
      </c>
      <c r="CI9" s="15">
        <v>521</v>
      </c>
      <c r="CJ9" s="16" t="s">
        <v>4261</v>
      </c>
      <c r="CK9" s="20">
        <v>1.0982890000000001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154181.35706416666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10067</v>
      </c>
      <c r="T12" s="16" t="s">
        <v>4253</v>
      </c>
      <c r="U12" s="20">
        <v>1</v>
      </c>
      <c r="V12" s="16" t="s">
        <v>4252</v>
      </c>
      <c r="W12" s="15">
        <v>10067</v>
      </c>
      <c r="X12" s="16" t="s">
        <v>4252</v>
      </c>
      <c r="Y12" s="15">
        <v>10067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10304</v>
      </c>
      <c r="AN12" s="16" t="s">
        <v>4255</v>
      </c>
      <c r="AO12" s="20">
        <v>1.0317909999999999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10628</v>
      </c>
      <c r="BD12" s="16" t="s">
        <v>4257</v>
      </c>
      <c r="BE12" s="20">
        <v>1.029218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10566</v>
      </c>
      <c r="BT12" s="16" t="s">
        <v>4259</v>
      </c>
      <c r="BU12" s="20">
        <v>1.0700130000000001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12466</v>
      </c>
      <c r="CJ12" s="16" t="s">
        <v>4261</v>
      </c>
      <c r="CK12" s="20">
        <v>1.0982890000000001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10545.701122666665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511</v>
      </c>
      <c r="T13" s="16" t="s">
        <v>4253</v>
      </c>
      <c r="U13" s="20">
        <v>1</v>
      </c>
      <c r="V13" s="16" t="s">
        <v>4252</v>
      </c>
      <c r="W13" s="15">
        <v>511</v>
      </c>
      <c r="X13" s="16" t="s">
        <v>4252</v>
      </c>
      <c r="Y13" s="15">
        <v>511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426</v>
      </c>
      <c r="AN13" s="16" t="s">
        <v>4255</v>
      </c>
      <c r="AO13" s="20">
        <v>1.0317909999999999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285</v>
      </c>
      <c r="BD13" s="16" t="s">
        <v>4257</v>
      </c>
      <c r="BE13" s="20">
        <v>1.029218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342</v>
      </c>
      <c r="BT13" s="16" t="s">
        <v>4259</v>
      </c>
      <c r="BU13" s="20">
        <v>1.0700130000000001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455</v>
      </c>
      <c r="CJ13" s="16" t="s">
        <v>4261</v>
      </c>
      <c r="CK13" s="20">
        <v>1.0982890000000001</v>
      </c>
      <c r="CL13" s="16" t="s">
        <v>4514</v>
      </c>
      <c r="CM13" s="15">
        <f>SUM(A2L206C10)/A2L206C1</f>
        <v>511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64501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64501</v>
      </c>
      <c r="X14" s="16" t="s">
        <v>4252</v>
      </c>
      <c r="Y14" s="15">
        <v>64501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22615</v>
      </c>
      <c r="AJ14" s="16" t="s">
        <v>4255</v>
      </c>
      <c r="AK14" s="20">
        <v>1.1007640000000001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27990</v>
      </c>
      <c r="AZ14" s="16" t="s">
        <v>4257</v>
      </c>
      <c r="BA14" s="20">
        <v>0.99925019999999998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59598</v>
      </c>
      <c r="BP14" s="16" t="s">
        <v>4259</v>
      </c>
      <c r="BQ14" s="20">
        <v>0.99943749999999998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45251</v>
      </c>
      <c r="CF14" s="16" t="s">
        <v>4261</v>
      </c>
      <c r="CG14" s="20">
        <v>1.116206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64501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89295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89295</v>
      </c>
      <c r="X15" s="16" t="s">
        <v>4252</v>
      </c>
      <c r="Y15" s="15">
        <v>89295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38216</v>
      </c>
      <c r="AJ15" s="16" t="s">
        <v>4255</v>
      </c>
      <c r="AK15" s="20">
        <v>1.1007640000000001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23838</v>
      </c>
      <c r="AZ15" s="16" t="s">
        <v>4257</v>
      </c>
      <c r="BA15" s="20">
        <v>0.99925019999999998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7323</v>
      </c>
      <c r="BP15" s="16" t="s">
        <v>4259</v>
      </c>
      <c r="BQ15" s="20">
        <v>0.99943749999999998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14825</v>
      </c>
      <c r="CF15" s="16" t="s">
        <v>4261</v>
      </c>
      <c r="CG15" s="20">
        <v>1.116206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89295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83514</v>
      </c>
      <c r="T20" s="16" t="s">
        <v>4253</v>
      </c>
      <c r="U20" s="20">
        <v>1</v>
      </c>
      <c r="V20" s="16" t="s">
        <v>4252</v>
      </c>
      <c r="W20" s="15">
        <v>83514</v>
      </c>
      <c r="X20" s="16" t="s">
        <v>4252</v>
      </c>
      <c r="Y20" s="15">
        <v>83514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81826</v>
      </c>
      <c r="AN20" s="16" t="s">
        <v>4255</v>
      </c>
      <c r="AO20" s="20">
        <v>1.0317909999999999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70444</v>
      </c>
      <c r="BD20" s="16" t="s">
        <v>4257</v>
      </c>
      <c r="BE20" s="20">
        <v>1.029218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61035</v>
      </c>
      <c r="BT20" s="16" t="s">
        <v>4259</v>
      </c>
      <c r="BU20" s="20">
        <v>1.0700130000000001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58196</v>
      </c>
      <c r="CJ20" s="16" t="s">
        <v>4261</v>
      </c>
      <c r="CK20" s="20">
        <v>1.0982890000000001</v>
      </c>
      <c r="CL20" s="16" t="s">
        <v>4521</v>
      </c>
      <c r="CM20" s="15">
        <f>SUM(A2L213C10)/A2L213C1</f>
        <v>83514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58592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58592</v>
      </c>
      <c r="X23" s="16" t="s">
        <v>4252</v>
      </c>
      <c r="Y23" s="15">
        <v>58592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63807</v>
      </c>
      <c r="AJ23" s="16" t="s">
        <v>4255</v>
      </c>
      <c r="AK23" s="20">
        <v>1.1007640000000001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74021</v>
      </c>
      <c r="AZ23" s="16" t="s">
        <v>4257</v>
      </c>
      <c r="BA23" s="20">
        <v>0.99925019999999998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66906</v>
      </c>
      <c r="BP23" s="16" t="s">
        <v>4259</v>
      </c>
      <c r="BQ23" s="20">
        <v>0.99943749999999998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50845</v>
      </c>
      <c r="CF23" s="16" t="s">
        <v>4261</v>
      </c>
      <c r="CG23" s="20">
        <v>1.116206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67597.982534066672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24828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45160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-1963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104691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172716</v>
      </c>
      <c r="X26" s="16" t="s">
        <v>4532</v>
      </c>
      <c r="Y26" s="17">
        <f>SUM(A2L201C11:A2L218C11)-2*(A2L208C11+A2L210C11+A2L212C11+A2L215C11+A2L216C11)</f>
        <v>172716</v>
      </c>
      <c r="Z26" s="16" t="s">
        <v>4533</v>
      </c>
      <c r="AA26" s="17">
        <f>SUM(A2L201C12:A2L218C12)-2*SUM(A2L208C12,A2L210C12,A2L212C12,A2L215C12,A2L216C12)</f>
        <v>25867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49022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165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94822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25535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54596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4859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83745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25777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53331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53528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73624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28364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46038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34572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71766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163804.40354026668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3777</v>
      </c>
      <c r="H27" s="16" t="s">
        <v>4253</v>
      </c>
      <c r="I27" s="20">
        <v>1</v>
      </c>
      <c r="J27" s="16" t="s">
        <v>4252</v>
      </c>
      <c r="K27" s="15">
        <v>1019</v>
      </c>
      <c r="L27" s="16" t="s">
        <v>4253</v>
      </c>
      <c r="M27" s="20">
        <v>1</v>
      </c>
      <c r="N27" s="16" t="s">
        <v>4252</v>
      </c>
      <c r="O27" s="15">
        <v>3274</v>
      </c>
      <c r="P27" s="16" t="s">
        <v>4253</v>
      </c>
      <c r="Q27" s="20">
        <v>1</v>
      </c>
      <c r="R27" s="16" t="s">
        <v>4252</v>
      </c>
      <c r="S27" s="15">
        <v>140</v>
      </c>
      <c r="T27" s="16" t="s">
        <v>4253</v>
      </c>
      <c r="U27" s="20">
        <v>1</v>
      </c>
      <c r="V27" s="16" t="s">
        <v>4252</v>
      </c>
      <c r="W27" s="15">
        <v>8210</v>
      </c>
      <c r="X27" s="16" t="s">
        <v>4252</v>
      </c>
      <c r="Y27" s="15">
        <v>8210</v>
      </c>
      <c r="Z27" s="16" t="s">
        <v>4254</v>
      </c>
      <c r="AA27" s="15">
        <v>4437</v>
      </c>
      <c r="AB27" s="16" t="s">
        <v>4255</v>
      </c>
      <c r="AC27" s="20">
        <v>1.027773</v>
      </c>
      <c r="AD27" s="16" t="s">
        <v>4254</v>
      </c>
      <c r="AE27" s="15">
        <v>578</v>
      </c>
      <c r="AF27" s="16" t="s">
        <v>4255</v>
      </c>
      <c r="AG27" s="20">
        <v>1.0628219999999999</v>
      </c>
      <c r="AH27" s="16" t="s">
        <v>4254</v>
      </c>
      <c r="AI27" s="15">
        <v>2803</v>
      </c>
      <c r="AJ27" s="16" t="s">
        <v>4255</v>
      </c>
      <c r="AK27" s="20">
        <v>1.1007640000000001</v>
      </c>
      <c r="AL27" s="16" t="s">
        <v>4254</v>
      </c>
      <c r="AM27" s="15">
        <v>175</v>
      </c>
      <c r="AN27" s="16" t="s">
        <v>4255</v>
      </c>
      <c r="AO27" s="20">
        <v>1.0317909999999999</v>
      </c>
      <c r="AP27" s="16" t="s">
        <v>4256</v>
      </c>
      <c r="AQ27" s="15">
        <v>3331</v>
      </c>
      <c r="AR27" s="16" t="s">
        <v>4257</v>
      </c>
      <c r="AS27" s="20">
        <v>1.04512</v>
      </c>
      <c r="AT27" s="16" t="s">
        <v>4256</v>
      </c>
      <c r="AU27" s="15">
        <v>476</v>
      </c>
      <c r="AV27" s="16" t="s">
        <v>4257</v>
      </c>
      <c r="AW27" s="20">
        <v>0.92376689999999995</v>
      </c>
      <c r="AX27" s="16" t="s">
        <v>4256</v>
      </c>
      <c r="AY27" s="15">
        <v>1201</v>
      </c>
      <c r="AZ27" s="16" t="s">
        <v>4257</v>
      </c>
      <c r="BA27" s="20">
        <v>0.99925019999999998</v>
      </c>
      <c r="BB27" s="16" t="s">
        <v>4256</v>
      </c>
      <c r="BC27" s="15">
        <v>222</v>
      </c>
      <c r="BD27" s="16" t="s">
        <v>4257</v>
      </c>
      <c r="BE27" s="20">
        <v>1.029218</v>
      </c>
      <c r="BF27" s="16" t="s">
        <v>4258</v>
      </c>
      <c r="BG27" s="15">
        <v>5397</v>
      </c>
      <c r="BH27" s="16" t="s">
        <v>4259</v>
      </c>
      <c r="BI27" s="20">
        <v>1.0729109999999999</v>
      </c>
      <c r="BJ27" s="16" t="s">
        <v>4258</v>
      </c>
      <c r="BK27" s="15">
        <v>543</v>
      </c>
      <c r="BL27" s="16" t="s">
        <v>4259</v>
      </c>
      <c r="BM27" s="20">
        <v>1.0488170000000001</v>
      </c>
      <c r="BN27" s="16" t="s">
        <v>4258</v>
      </c>
      <c r="BO27" s="15">
        <v>888</v>
      </c>
      <c r="BP27" s="16" t="s">
        <v>4259</v>
      </c>
      <c r="BQ27" s="20">
        <v>0.99943749999999998</v>
      </c>
      <c r="BR27" s="16" t="s">
        <v>4258</v>
      </c>
      <c r="BS27" s="15">
        <v>270</v>
      </c>
      <c r="BT27" s="16" t="s">
        <v>4259</v>
      </c>
      <c r="BU27" s="20">
        <v>1.0700130000000001</v>
      </c>
      <c r="BV27" s="16" t="s">
        <v>4260</v>
      </c>
      <c r="BW27" s="15">
        <v>5400</v>
      </c>
      <c r="BX27" s="16" t="s">
        <v>4261</v>
      </c>
      <c r="BY27" s="20">
        <v>1.1051420000000001</v>
      </c>
      <c r="BZ27" s="16" t="s">
        <v>4260</v>
      </c>
      <c r="CA27" s="15">
        <v>101</v>
      </c>
      <c r="CB27" s="16" t="s">
        <v>4261</v>
      </c>
      <c r="CC27" s="20">
        <v>1.048189</v>
      </c>
      <c r="CD27" s="16" t="s">
        <v>4260</v>
      </c>
      <c r="CE27" s="15">
        <v>668</v>
      </c>
      <c r="CF27" s="16" t="s">
        <v>4261</v>
      </c>
      <c r="CG27" s="20">
        <v>1.116206</v>
      </c>
      <c r="CH27" s="16" t="s">
        <v>4260</v>
      </c>
      <c r="CI27" s="15">
        <v>376</v>
      </c>
      <c r="CJ27" s="16" t="s">
        <v>4261</v>
      </c>
      <c r="CK27" s="20">
        <v>1.0982890000000001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7333.3794948666682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12957</v>
      </c>
      <c r="H28" s="16" t="s">
        <v>4253</v>
      </c>
      <c r="I28" s="20">
        <v>1</v>
      </c>
      <c r="J28" s="16" t="s">
        <v>4252</v>
      </c>
      <c r="K28" s="15">
        <v>25479</v>
      </c>
      <c r="L28" s="16" t="s">
        <v>4253</v>
      </c>
      <c r="M28" s="20">
        <v>1</v>
      </c>
      <c r="N28" s="16" t="s">
        <v>4252</v>
      </c>
      <c r="O28" s="15">
        <v>27413</v>
      </c>
      <c r="P28" s="16" t="s">
        <v>4253</v>
      </c>
      <c r="Q28" s="20">
        <v>1</v>
      </c>
      <c r="R28" s="16" t="s">
        <v>4252</v>
      </c>
      <c r="S28" s="15">
        <v>569</v>
      </c>
      <c r="T28" s="16" t="s">
        <v>4253</v>
      </c>
      <c r="U28" s="20">
        <v>1</v>
      </c>
      <c r="V28" s="16" t="s">
        <v>4252</v>
      </c>
      <c r="W28" s="15">
        <v>66418</v>
      </c>
      <c r="X28" s="16" t="s">
        <v>4252</v>
      </c>
      <c r="Y28" s="15">
        <v>66418</v>
      </c>
      <c r="Z28" s="16" t="s">
        <v>4254</v>
      </c>
      <c r="AA28" s="15">
        <v>19491</v>
      </c>
      <c r="AB28" s="16" t="s">
        <v>4255</v>
      </c>
      <c r="AC28" s="20">
        <v>1.027773</v>
      </c>
      <c r="AD28" s="16" t="s">
        <v>4254</v>
      </c>
      <c r="AE28" s="15">
        <v>26100</v>
      </c>
      <c r="AF28" s="16" t="s">
        <v>4255</v>
      </c>
      <c r="AG28" s="20">
        <v>1.0628219999999999</v>
      </c>
      <c r="AH28" s="16" t="s">
        <v>4254</v>
      </c>
      <c r="AI28" s="15">
        <v>27277</v>
      </c>
      <c r="AJ28" s="16" t="s">
        <v>4255</v>
      </c>
      <c r="AK28" s="20">
        <v>1.1007640000000001</v>
      </c>
      <c r="AL28" s="16" t="s">
        <v>4254</v>
      </c>
      <c r="AM28" s="15">
        <v>339</v>
      </c>
      <c r="AN28" s="16" t="s">
        <v>4255</v>
      </c>
      <c r="AO28" s="20">
        <v>1.0317909999999999</v>
      </c>
      <c r="AP28" s="16" t="s">
        <v>4256</v>
      </c>
      <c r="AQ28" s="15">
        <v>25850</v>
      </c>
      <c r="AR28" s="16" t="s">
        <v>4257</v>
      </c>
      <c r="AS28" s="20">
        <v>1.04512</v>
      </c>
      <c r="AT28" s="16" t="s">
        <v>4256</v>
      </c>
      <c r="AU28" s="15">
        <v>23298</v>
      </c>
      <c r="AV28" s="16" t="s">
        <v>4257</v>
      </c>
      <c r="AW28" s="20">
        <v>0.92376689999999995</v>
      </c>
      <c r="AX28" s="16" t="s">
        <v>4256</v>
      </c>
      <c r="AY28" s="15">
        <v>37758</v>
      </c>
      <c r="AZ28" s="16" t="s">
        <v>4257</v>
      </c>
      <c r="BA28" s="20">
        <v>0.99925019999999998</v>
      </c>
      <c r="BB28" s="16" t="s">
        <v>4256</v>
      </c>
      <c r="BC28" s="15">
        <v>327</v>
      </c>
      <c r="BD28" s="16" t="s">
        <v>4257</v>
      </c>
      <c r="BE28" s="20">
        <v>1.029218</v>
      </c>
      <c r="BF28" s="16" t="s">
        <v>4258</v>
      </c>
      <c r="BG28" s="15">
        <v>12312</v>
      </c>
      <c r="BH28" s="16" t="s">
        <v>4259</v>
      </c>
      <c r="BI28" s="20">
        <v>1.0729109999999999</v>
      </c>
      <c r="BJ28" s="16" t="s">
        <v>4258</v>
      </c>
      <c r="BK28" s="15">
        <v>26498</v>
      </c>
      <c r="BL28" s="16" t="s">
        <v>4259</v>
      </c>
      <c r="BM28" s="20">
        <v>1.0488170000000001</v>
      </c>
      <c r="BN28" s="16" t="s">
        <v>4258</v>
      </c>
      <c r="BO28" s="15">
        <v>37001</v>
      </c>
      <c r="BP28" s="16" t="s">
        <v>4259</v>
      </c>
      <c r="BQ28" s="20">
        <v>0.99943749999999998</v>
      </c>
      <c r="BR28" s="16" t="s">
        <v>4258</v>
      </c>
      <c r="BS28" s="15">
        <v>426</v>
      </c>
      <c r="BT28" s="16" t="s">
        <v>4259</v>
      </c>
      <c r="BU28" s="20">
        <v>1.0700130000000001</v>
      </c>
      <c r="BV28" s="16" t="s">
        <v>4260</v>
      </c>
      <c r="BW28" s="15">
        <v>18073</v>
      </c>
      <c r="BX28" s="16" t="s">
        <v>4261</v>
      </c>
      <c r="BY28" s="20">
        <v>1.1051420000000001</v>
      </c>
      <c r="BZ28" s="16" t="s">
        <v>4260</v>
      </c>
      <c r="CA28" s="15">
        <v>25475</v>
      </c>
      <c r="CB28" s="16" t="s">
        <v>4261</v>
      </c>
      <c r="CC28" s="20">
        <v>1.048189</v>
      </c>
      <c r="CD28" s="16" t="s">
        <v>4260</v>
      </c>
      <c r="CE28" s="15">
        <v>37098</v>
      </c>
      <c r="CF28" s="16" t="s">
        <v>4261</v>
      </c>
      <c r="CG28" s="20">
        <v>1.116206</v>
      </c>
      <c r="CH28" s="16" t="s">
        <v>4260</v>
      </c>
      <c r="CI28" s="15">
        <v>296</v>
      </c>
      <c r="CJ28" s="16" t="s">
        <v>4261</v>
      </c>
      <c r="CK28" s="20">
        <v>1.0982890000000001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77056.603697933329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6787</v>
      </c>
      <c r="T31" s="16" t="s">
        <v>4253</v>
      </c>
      <c r="U31" s="20">
        <v>1</v>
      </c>
      <c r="V31" s="16" t="s">
        <v>4252</v>
      </c>
      <c r="W31" s="15">
        <v>6787</v>
      </c>
      <c r="X31" s="16" t="s">
        <v>4252</v>
      </c>
      <c r="Y31" s="15">
        <v>6787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9722</v>
      </c>
      <c r="AN31" s="16" t="s">
        <v>4255</v>
      </c>
      <c r="AO31" s="20">
        <v>1.0317909999999999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12236</v>
      </c>
      <c r="BD31" s="16" t="s">
        <v>4257</v>
      </c>
      <c r="BE31" s="20">
        <v>1.029218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7257</v>
      </c>
      <c r="BT31" s="16" t="s">
        <v>4259</v>
      </c>
      <c r="BU31" s="20">
        <v>1.0700130000000001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10330</v>
      </c>
      <c r="CJ31" s="16" t="s">
        <v>4261</v>
      </c>
      <c r="CK31" s="20">
        <v>1.0982890000000001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9803.8611833333325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209</v>
      </c>
      <c r="T32" s="16" t="s">
        <v>4253</v>
      </c>
      <c r="U32" s="20">
        <v>1</v>
      </c>
      <c r="V32" s="16" t="s">
        <v>4252</v>
      </c>
      <c r="W32" s="15">
        <v>209</v>
      </c>
      <c r="X32" s="16" t="s">
        <v>4252</v>
      </c>
      <c r="Y32" s="15">
        <v>209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212</v>
      </c>
      <c r="AN32" s="16" t="s">
        <v>4255</v>
      </c>
      <c r="AO32" s="20">
        <v>1.0317909999999999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241</v>
      </c>
      <c r="BD32" s="16" t="s">
        <v>4257</v>
      </c>
      <c r="BE32" s="20">
        <v>1.029218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345</v>
      </c>
      <c r="BT32" s="16" t="s">
        <v>4259</v>
      </c>
      <c r="BU32" s="20">
        <v>1.0700130000000001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317</v>
      </c>
      <c r="CJ32" s="16" t="s">
        <v>4261</v>
      </c>
      <c r="CK32" s="20">
        <v>1.0982890000000001</v>
      </c>
      <c r="CL32" s="16" t="s">
        <v>4555</v>
      </c>
      <c r="CM32" s="15">
        <f>SUM(A2L225C10)/A2L225C1</f>
        <v>209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40268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40268</v>
      </c>
      <c r="X33" s="16" t="s">
        <v>4252</v>
      </c>
      <c r="Y33" s="15">
        <v>40268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40073</v>
      </c>
      <c r="AJ33" s="16" t="s">
        <v>4255</v>
      </c>
      <c r="AK33" s="20">
        <v>1.1007640000000001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47445</v>
      </c>
      <c r="AZ33" s="16" t="s">
        <v>4257</v>
      </c>
      <c r="BA33" s="20">
        <v>0.99925019999999998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41681</v>
      </c>
      <c r="BP33" s="16" t="s">
        <v>4259</v>
      </c>
      <c r="BQ33" s="20">
        <v>0.99943749999999998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32909</v>
      </c>
      <c r="CF33" s="16" t="s">
        <v>4261</v>
      </c>
      <c r="CG33" s="20">
        <v>1.116206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40268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104811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104811</v>
      </c>
      <c r="X37" s="16" t="s">
        <v>4252</v>
      </c>
      <c r="Y37" s="15">
        <v>104811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109785</v>
      </c>
      <c r="AJ37" s="16" t="s">
        <v>4255</v>
      </c>
      <c r="AK37" s="20">
        <v>1.1007640000000001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115543</v>
      </c>
      <c r="AZ37" s="16" t="s">
        <v>4257</v>
      </c>
      <c r="BA37" s="20">
        <v>0.99925019999999998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113438</v>
      </c>
      <c r="BP37" s="16" t="s">
        <v>4259</v>
      </c>
      <c r="BQ37" s="20">
        <v>0.99943749999999998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109518</v>
      </c>
      <c r="CF37" s="16" t="s">
        <v>4261</v>
      </c>
      <c r="CG37" s="20">
        <v>1.116206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104811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53426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53426</v>
      </c>
      <c r="X38" s="16" t="s">
        <v>4252</v>
      </c>
      <c r="Y38" s="15">
        <v>53426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79494</v>
      </c>
      <c r="AJ38" s="16" t="s">
        <v>4255</v>
      </c>
      <c r="AK38" s="20">
        <v>1.1007640000000001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79957</v>
      </c>
      <c r="AZ38" s="16" t="s">
        <v>4257</v>
      </c>
      <c r="BA38" s="20">
        <v>0.99925019999999998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78794</v>
      </c>
      <c r="BP38" s="16" t="s">
        <v>4259</v>
      </c>
      <c r="BQ38" s="20">
        <v>0.99943749999999998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76534</v>
      </c>
      <c r="CF38" s="16" t="s">
        <v>4261</v>
      </c>
      <c r="CG38" s="20">
        <v>1.116206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53426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43618</v>
      </c>
      <c r="T39" s="16" t="s">
        <v>4253</v>
      </c>
      <c r="U39" s="20">
        <v>1</v>
      </c>
      <c r="V39" s="16" t="s">
        <v>4252</v>
      </c>
      <c r="W39" s="15">
        <v>43618</v>
      </c>
      <c r="X39" s="16" t="s">
        <v>4252</v>
      </c>
      <c r="Y39" s="15">
        <v>43618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47636</v>
      </c>
      <c r="AN39" s="16" t="s">
        <v>4255</v>
      </c>
      <c r="AO39" s="20">
        <v>1.0317909999999999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47200</v>
      </c>
      <c r="BD39" s="16" t="s">
        <v>4257</v>
      </c>
      <c r="BE39" s="20">
        <v>1.029218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42472</v>
      </c>
      <c r="BT39" s="16" t="s">
        <v>4259</v>
      </c>
      <c r="BU39" s="20">
        <v>1.0700130000000001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42828</v>
      </c>
      <c r="CJ39" s="16" t="s">
        <v>4261</v>
      </c>
      <c r="CK39" s="20">
        <v>1.0982890000000001</v>
      </c>
      <c r="CL39" s="16" t="s">
        <v>4562</v>
      </c>
      <c r="CM39" s="15">
        <f>SUM(A2L232C10)/A2L232C1</f>
        <v>43618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39919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39919</v>
      </c>
      <c r="X42" s="16" t="s">
        <v>4252</v>
      </c>
      <c r="Y42" s="15">
        <v>39919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39376</v>
      </c>
      <c r="AJ42" s="16" t="s">
        <v>4255</v>
      </c>
      <c r="AK42" s="20">
        <v>1.1007640000000001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42336</v>
      </c>
      <c r="AZ42" s="16" t="s">
        <v>4257</v>
      </c>
      <c r="BA42" s="20">
        <v>0.99925019999999998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42526</v>
      </c>
      <c r="BP42" s="16" t="s">
        <v>4259</v>
      </c>
      <c r="BQ42" s="20">
        <v>0.99943749999999998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42857</v>
      </c>
      <c r="CF42" s="16" t="s">
        <v>4261</v>
      </c>
      <c r="CG42" s="20">
        <v>1.116206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41855.646577066669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16734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26498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82421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51323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176976</v>
      </c>
      <c r="X45" s="16" t="s">
        <v>4573</v>
      </c>
      <c r="Y45" s="17">
        <f>SUM(A2L220C11:A2L237C11)-2*(A2L227C11+A2L229C11+A2L231C11+A2L234C11+A2L235C11)</f>
        <v>176976</v>
      </c>
      <c r="Z45" s="16" t="s">
        <v>4574</v>
      </c>
      <c r="AA45" s="17">
        <f>SUM(A2L220C12:A2L237C12)-2*SUM(A2L227C12,A2L229C12,A2L231C12,A2L234C12,A2L235C12)</f>
        <v>23928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26678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61068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58084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29181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23774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79654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60226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17709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27041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71688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50770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23473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25576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60802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54147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187818.19779906663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8484</v>
      </c>
      <c r="H46" s="16" t="s">
        <v>4253</v>
      </c>
      <c r="I46" s="20">
        <v>1</v>
      </c>
      <c r="J46" s="16" t="s">
        <v>4252</v>
      </c>
      <c r="K46" s="15">
        <v>495</v>
      </c>
      <c r="L46" s="16" t="s">
        <v>4253</v>
      </c>
      <c r="M46" s="20">
        <v>1</v>
      </c>
      <c r="N46" s="16" t="s">
        <v>4252</v>
      </c>
      <c r="O46" s="15">
        <v>2863</v>
      </c>
      <c r="P46" s="16" t="s">
        <v>4253</v>
      </c>
      <c r="Q46" s="20">
        <v>1</v>
      </c>
      <c r="R46" s="16" t="s">
        <v>4252</v>
      </c>
      <c r="S46" s="15">
        <v>343</v>
      </c>
      <c r="T46" s="16" t="s">
        <v>4253</v>
      </c>
      <c r="U46" s="20">
        <v>1</v>
      </c>
      <c r="V46" s="16" t="s">
        <v>4252</v>
      </c>
      <c r="W46" s="15">
        <v>12185</v>
      </c>
      <c r="X46" s="16" t="s">
        <v>4252</v>
      </c>
      <c r="Y46" s="15">
        <v>12185</v>
      </c>
      <c r="Z46" s="16" t="s">
        <v>4254</v>
      </c>
      <c r="AA46" s="15">
        <v>8617</v>
      </c>
      <c r="AB46" s="16" t="s">
        <v>4255</v>
      </c>
      <c r="AC46" s="20">
        <v>1.027773</v>
      </c>
      <c r="AD46" s="16" t="s">
        <v>4254</v>
      </c>
      <c r="AE46" s="15">
        <v>347</v>
      </c>
      <c r="AF46" s="16" t="s">
        <v>4255</v>
      </c>
      <c r="AG46" s="20">
        <v>1.0628219999999999</v>
      </c>
      <c r="AH46" s="16" t="s">
        <v>4254</v>
      </c>
      <c r="AI46" s="15">
        <v>1143</v>
      </c>
      <c r="AJ46" s="16" t="s">
        <v>4255</v>
      </c>
      <c r="AK46" s="20">
        <v>1.1007640000000001</v>
      </c>
      <c r="AL46" s="16" t="s">
        <v>4254</v>
      </c>
      <c r="AM46" s="15">
        <v>375</v>
      </c>
      <c r="AN46" s="16" t="s">
        <v>4255</v>
      </c>
      <c r="AO46" s="20">
        <v>1.0317909999999999</v>
      </c>
      <c r="AP46" s="16" t="s">
        <v>4256</v>
      </c>
      <c r="AQ46" s="15">
        <v>6664</v>
      </c>
      <c r="AR46" s="16" t="s">
        <v>4257</v>
      </c>
      <c r="AS46" s="20">
        <v>1.04512</v>
      </c>
      <c r="AT46" s="16" t="s">
        <v>4256</v>
      </c>
      <c r="AU46" s="15">
        <v>457</v>
      </c>
      <c r="AV46" s="16" t="s">
        <v>4257</v>
      </c>
      <c r="AW46" s="20">
        <v>0.92376689999999995</v>
      </c>
      <c r="AX46" s="16" t="s">
        <v>4256</v>
      </c>
      <c r="AY46" s="15">
        <v>347</v>
      </c>
      <c r="AZ46" s="16" t="s">
        <v>4257</v>
      </c>
      <c r="BA46" s="20">
        <v>0.99925019999999998</v>
      </c>
      <c r="BB46" s="16" t="s">
        <v>4256</v>
      </c>
      <c r="BC46" s="15">
        <v>567</v>
      </c>
      <c r="BD46" s="16" t="s">
        <v>4257</v>
      </c>
      <c r="BE46" s="20">
        <v>1.029218</v>
      </c>
      <c r="BF46" s="16" t="s">
        <v>4258</v>
      </c>
      <c r="BG46" s="15">
        <v>267</v>
      </c>
      <c r="BH46" s="16" t="s">
        <v>4259</v>
      </c>
      <c r="BI46" s="20">
        <v>1.0729109999999999</v>
      </c>
      <c r="BJ46" s="16" t="s">
        <v>4258</v>
      </c>
      <c r="BK46" s="15">
        <v>191</v>
      </c>
      <c r="BL46" s="16" t="s">
        <v>4259</v>
      </c>
      <c r="BM46" s="20">
        <v>1.0488170000000001</v>
      </c>
      <c r="BN46" s="16" t="s">
        <v>4258</v>
      </c>
      <c r="BO46" s="15">
        <v>6</v>
      </c>
      <c r="BP46" s="16" t="s">
        <v>4259</v>
      </c>
      <c r="BQ46" s="20">
        <v>0.99943749999999998</v>
      </c>
      <c r="BR46" s="16" t="s">
        <v>4258</v>
      </c>
      <c r="BS46" s="15">
        <v>157</v>
      </c>
      <c r="BT46" s="16" t="s">
        <v>4259</v>
      </c>
      <c r="BU46" s="20">
        <v>1.0700130000000001</v>
      </c>
      <c r="BV46" s="16" t="s">
        <v>4260</v>
      </c>
      <c r="BW46" s="15">
        <v>2748</v>
      </c>
      <c r="BX46" s="16" t="s">
        <v>4261</v>
      </c>
      <c r="BY46" s="20">
        <v>1.1051420000000001</v>
      </c>
      <c r="BZ46" s="16" t="s">
        <v>4260</v>
      </c>
      <c r="CA46" s="15">
        <v>163</v>
      </c>
      <c r="CB46" s="16" t="s">
        <v>4261</v>
      </c>
      <c r="CC46" s="20">
        <v>1.048189</v>
      </c>
      <c r="CD46" s="16" t="s">
        <v>4260</v>
      </c>
      <c r="CE46" s="15">
        <v>117</v>
      </c>
      <c r="CF46" s="16" t="s">
        <v>4261</v>
      </c>
      <c r="CG46" s="20">
        <v>1.116206</v>
      </c>
      <c r="CH46" s="16" t="s">
        <v>4260</v>
      </c>
      <c r="CI46" s="15">
        <v>959</v>
      </c>
      <c r="CJ46" s="16" t="s">
        <v>4261</v>
      </c>
      <c r="CK46" s="20">
        <v>1.0982890000000001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10457.453876900001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2695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2695</v>
      </c>
      <c r="X47" s="16" t="s">
        <v>4252</v>
      </c>
      <c r="Y47" s="15">
        <v>2695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</v>
      </c>
      <c r="AF47" s="16" t="s">
        <v>4255</v>
      </c>
      <c r="AG47" s="20">
        <v>1.0628219999999999</v>
      </c>
      <c r="AH47" s="16" t="s">
        <v>4254</v>
      </c>
      <c r="AI47" s="15">
        <v>1608</v>
      </c>
      <c r="AJ47" s="16" t="s">
        <v>4255</v>
      </c>
      <c r="AK47" s="20">
        <v>1.1007640000000001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1854</v>
      </c>
      <c r="AZ47" s="16" t="s">
        <v>4257</v>
      </c>
      <c r="BA47" s="20">
        <v>0.99925019999999998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1463</v>
      </c>
      <c r="BP47" s="16" t="s">
        <v>4259</v>
      </c>
      <c r="BQ47" s="20">
        <v>0.99943749999999998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1295</v>
      </c>
      <c r="CF47" s="16" t="s">
        <v>4261</v>
      </c>
      <c r="CG47" s="20">
        <v>1.116206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2106.2337349333334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244</v>
      </c>
      <c r="L48" s="16" t="s">
        <v>4253</v>
      </c>
      <c r="M48" s="20">
        <v>1</v>
      </c>
      <c r="N48" s="16" t="s">
        <v>4252</v>
      </c>
      <c r="O48" s="15">
        <v>244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488</v>
      </c>
      <c r="X48" s="16" t="s">
        <v>4252</v>
      </c>
      <c r="Y48" s="15">
        <v>488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306</v>
      </c>
      <c r="AF48" s="16" t="s">
        <v>4255</v>
      </c>
      <c r="AG48" s="20">
        <v>1.0628219999999999</v>
      </c>
      <c r="AH48" s="16" t="s">
        <v>4254</v>
      </c>
      <c r="AI48" s="15">
        <v>238</v>
      </c>
      <c r="AJ48" s="16" t="s">
        <v>4255</v>
      </c>
      <c r="AK48" s="20">
        <v>1.1007640000000001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278</v>
      </c>
      <c r="AV48" s="16" t="s">
        <v>4257</v>
      </c>
      <c r="AW48" s="20">
        <v>0.92376689999999995</v>
      </c>
      <c r="AX48" s="16" t="s">
        <v>4256</v>
      </c>
      <c r="AY48" s="15">
        <v>96</v>
      </c>
      <c r="AZ48" s="16" t="s">
        <v>4257</v>
      </c>
      <c r="BA48" s="20">
        <v>0.99925019999999998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271</v>
      </c>
      <c r="BL48" s="16" t="s">
        <v>4259</v>
      </c>
      <c r="BM48" s="20">
        <v>1.0488170000000001</v>
      </c>
      <c r="BN48" s="16" t="s">
        <v>4258</v>
      </c>
      <c r="BO48" s="15">
        <v>166</v>
      </c>
      <c r="BP48" s="16" t="s">
        <v>4259</v>
      </c>
      <c r="BQ48" s="20">
        <v>0.99943749999999998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408</v>
      </c>
      <c r="CB48" s="16" t="s">
        <v>4261</v>
      </c>
      <c r="CC48" s="20">
        <v>1.048189</v>
      </c>
      <c r="CD48" s="16" t="s">
        <v>4260</v>
      </c>
      <c r="CE48" s="15">
        <v>232</v>
      </c>
      <c r="CF48" s="16" t="s">
        <v>4261</v>
      </c>
      <c r="CG48" s="20">
        <v>1.116206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475.98019379999988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44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44</v>
      </c>
      <c r="X49" s="16" t="s">
        <v>4252</v>
      </c>
      <c r="Y49" s="15">
        <v>44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54</v>
      </c>
      <c r="AF49" s="16" t="s">
        <v>4255</v>
      </c>
      <c r="AG49" s="20">
        <v>1.0628219999999999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72</v>
      </c>
      <c r="AV49" s="16" t="s">
        <v>4257</v>
      </c>
      <c r="AW49" s="20">
        <v>0.92376689999999995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21</v>
      </c>
      <c r="BL49" s="16" t="s">
        <v>4259</v>
      </c>
      <c r="BM49" s="20">
        <v>1.0488170000000001</v>
      </c>
      <c r="BN49" s="16" t="s">
        <v>4258</v>
      </c>
      <c r="BO49" s="15">
        <v>3</v>
      </c>
      <c r="BP49" s="16" t="s">
        <v>4259</v>
      </c>
      <c r="BQ49" s="20">
        <v>0.99943749999999998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5</v>
      </c>
      <c r="CB49" s="16" t="s">
        <v>4261</v>
      </c>
      <c r="CC49" s="20">
        <v>1.048189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55.967868266666663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64</v>
      </c>
      <c r="H51" s="16" t="s">
        <v>4253</v>
      </c>
      <c r="I51" s="20">
        <v>1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64</v>
      </c>
      <c r="X51" s="16" t="s">
        <v>4252</v>
      </c>
      <c r="Y51" s="15">
        <v>64</v>
      </c>
      <c r="Z51" s="16" t="s">
        <v>4254</v>
      </c>
      <c r="AA51" s="15">
        <v>29</v>
      </c>
      <c r="AB51" s="16" t="s">
        <v>4255</v>
      </c>
      <c r="AC51" s="20">
        <v>1.027773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93</v>
      </c>
      <c r="AR51" s="16" t="s">
        <v>4257</v>
      </c>
      <c r="AS51" s="20">
        <v>1.04512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43</v>
      </c>
      <c r="BH51" s="16" t="s">
        <v>4259</v>
      </c>
      <c r="BI51" s="20">
        <v>1.0729109999999999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63.667192333333332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3084</v>
      </c>
      <c r="H52" s="16" t="s">
        <v>4253</v>
      </c>
      <c r="I52" s="20">
        <v>1</v>
      </c>
      <c r="J52" s="16" t="s">
        <v>4252</v>
      </c>
      <c r="K52" s="15">
        <v>962</v>
      </c>
      <c r="L52" s="16" t="s">
        <v>4253</v>
      </c>
      <c r="M52" s="20">
        <v>1</v>
      </c>
      <c r="N52" s="16" t="s">
        <v>4252</v>
      </c>
      <c r="O52" s="15">
        <v>734</v>
      </c>
      <c r="P52" s="16" t="s">
        <v>4253</v>
      </c>
      <c r="Q52" s="20">
        <v>1</v>
      </c>
      <c r="R52" s="16" t="s">
        <v>4252</v>
      </c>
      <c r="S52" s="15">
        <v>862</v>
      </c>
      <c r="T52" s="16" t="s">
        <v>4253</v>
      </c>
      <c r="U52" s="20">
        <v>1</v>
      </c>
      <c r="V52" s="16" t="s">
        <v>4252</v>
      </c>
      <c r="W52" s="15">
        <v>5642</v>
      </c>
      <c r="X52" s="16" t="s">
        <v>4252</v>
      </c>
      <c r="Y52" s="15">
        <v>5642</v>
      </c>
      <c r="Z52" s="16" t="s">
        <v>4254</v>
      </c>
      <c r="AA52" s="15">
        <v>3030</v>
      </c>
      <c r="AB52" s="16" t="s">
        <v>4255</v>
      </c>
      <c r="AC52" s="20">
        <v>1.027773</v>
      </c>
      <c r="AD52" s="16" t="s">
        <v>4254</v>
      </c>
      <c r="AE52" s="15">
        <v>729</v>
      </c>
      <c r="AF52" s="16" t="s">
        <v>4255</v>
      </c>
      <c r="AG52" s="20">
        <v>1.0628219999999999</v>
      </c>
      <c r="AH52" s="16" t="s">
        <v>4254</v>
      </c>
      <c r="AI52" s="15">
        <v>995</v>
      </c>
      <c r="AJ52" s="16" t="s">
        <v>4255</v>
      </c>
      <c r="AK52" s="20">
        <v>1.1007640000000001</v>
      </c>
      <c r="AL52" s="16" t="s">
        <v>4254</v>
      </c>
      <c r="AM52" s="15">
        <v>849</v>
      </c>
      <c r="AN52" s="16" t="s">
        <v>4255</v>
      </c>
      <c r="AO52" s="20">
        <v>1.0317909999999999</v>
      </c>
      <c r="AP52" s="16" t="s">
        <v>4256</v>
      </c>
      <c r="AQ52" s="15">
        <v>2359</v>
      </c>
      <c r="AR52" s="16" t="s">
        <v>4257</v>
      </c>
      <c r="AS52" s="20">
        <v>1.04512</v>
      </c>
      <c r="AT52" s="16" t="s">
        <v>4256</v>
      </c>
      <c r="AU52" s="15">
        <v>903</v>
      </c>
      <c r="AV52" s="16" t="s">
        <v>4257</v>
      </c>
      <c r="AW52" s="20">
        <v>0.92376689999999995</v>
      </c>
      <c r="AX52" s="16" t="s">
        <v>4256</v>
      </c>
      <c r="AY52" s="15">
        <v>1161</v>
      </c>
      <c r="AZ52" s="16" t="s">
        <v>4257</v>
      </c>
      <c r="BA52" s="20">
        <v>0.99925019999999998</v>
      </c>
      <c r="BB52" s="16" t="s">
        <v>4256</v>
      </c>
      <c r="BC52" s="15">
        <v>918</v>
      </c>
      <c r="BD52" s="16" t="s">
        <v>4257</v>
      </c>
      <c r="BE52" s="20">
        <v>1.029218</v>
      </c>
      <c r="BF52" s="16" t="s">
        <v>4258</v>
      </c>
      <c r="BG52" s="15">
        <v>2659</v>
      </c>
      <c r="BH52" s="16" t="s">
        <v>4259</v>
      </c>
      <c r="BI52" s="20">
        <v>1.0729109999999999</v>
      </c>
      <c r="BJ52" s="16" t="s">
        <v>4258</v>
      </c>
      <c r="BK52" s="15">
        <v>376</v>
      </c>
      <c r="BL52" s="16" t="s">
        <v>4259</v>
      </c>
      <c r="BM52" s="20">
        <v>1.0488170000000001</v>
      </c>
      <c r="BN52" s="16" t="s">
        <v>4258</v>
      </c>
      <c r="BO52" s="15">
        <v>453</v>
      </c>
      <c r="BP52" s="16" t="s">
        <v>4259</v>
      </c>
      <c r="BQ52" s="20">
        <v>0.99943749999999998</v>
      </c>
      <c r="BR52" s="16" t="s">
        <v>4258</v>
      </c>
      <c r="BS52" s="15">
        <v>826</v>
      </c>
      <c r="BT52" s="16" t="s">
        <v>4259</v>
      </c>
      <c r="BU52" s="20">
        <v>1.0700130000000001</v>
      </c>
      <c r="BV52" s="16" t="s">
        <v>4260</v>
      </c>
      <c r="BW52" s="15">
        <v>5011</v>
      </c>
      <c r="BX52" s="16" t="s">
        <v>4261</v>
      </c>
      <c r="BY52" s="20">
        <v>1.1051420000000001</v>
      </c>
      <c r="BZ52" s="16" t="s">
        <v>4260</v>
      </c>
      <c r="CA52" s="15">
        <v>925</v>
      </c>
      <c r="CB52" s="16" t="s">
        <v>4261</v>
      </c>
      <c r="CC52" s="20">
        <v>1.048189</v>
      </c>
      <c r="CD52" s="16" t="s">
        <v>4260</v>
      </c>
      <c r="CE52" s="15">
        <v>473</v>
      </c>
      <c r="CF52" s="16" t="s">
        <v>4261</v>
      </c>
      <c r="CG52" s="20">
        <v>1.116206</v>
      </c>
      <c r="CH52" s="16" t="s">
        <v>4260</v>
      </c>
      <c r="CI52" s="15">
        <v>911</v>
      </c>
      <c r="CJ52" s="16" t="s">
        <v>4261</v>
      </c>
      <c r="CK52" s="20">
        <v>1.0982890000000001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5635.583787966666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4728</v>
      </c>
      <c r="T54" s="16" t="s">
        <v>4253</v>
      </c>
      <c r="U54" s="20">
        <v>1</v>
      </c>
      <c r="V54" s="16" t="s">
        <v>4252</v>
      </c>
      <c r="W54" s="15">
        <v>4728</v>
      </c>
      <c r="X54" s="16" t="s">
        <v>4252</v>
      </c>
      <c r="Y54" s="15">
        <v>4728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4699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3819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1226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3404</v>
      </c>
      <c r="CJ54" s="16" t="s">
        <v>4261</v>
      </c>
      <c r="CK54" s="20">
        <v>1.0982890000000001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4502.3231503333336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3214</v>
      </c>
      <c r="T55" s="16" t="s">
        <v>4253</v>
      </c>
      <c r="U55" s="20">
        <v>1</v>
      </c>
      <c r="V55" s="16" t="s">
        <v>4252</v>
      </c>
      <c r="W55" s="15">
        <v>3214</v>
      </c>
      <c r="X55" s="16" t="s">
        <v>4252</v>
      </c>
      <c r="Y55" s="15">
        <v>3214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2677</v>
      </c>
      <c r="AN55" s="16" t="s">
        <v>4255</v>
      </c>
      <c r="AO55" s="20">
        <v>1.0317909999999999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2566</v>
      </c>
      <c r="BD55" s="16" t="s">
        <v>4257</v>
      </c>
      <c r="BE55" s="20">
        <v>1.029218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3088</v>
      </c>
      <c r="BT55" s="16" t="s">
        <v>4259</v>
      </c>
      <c r="BU55" s="20">
        <v>1.0700130000000001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4105</v>
      </c>
      <c r="CJ55" s="16" t="s">
        <v>4261</v>
      </c>
      <c r="CK55" s="20">
        <v>1.0982890000000001</v>
      </c>
      <c r="CL55" s="16" t="s">
        <v>4600</v>
      </c>
      <c r="CM55" s="15">
        <f>SUM(A2L248C10)/A2L248C1</f>
        <v>3214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2073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2073</v>
      </c>
      <c r="X56" s="16" t="s">
        <v>4252</v>
      </c>
      <c r="Y56" s="15">
        <v>2073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2707</v>
      </c>
      <c r="AJ56" s="16" t="s">
        <v>4255</v>
      </c>
      <c r="AK56" s="20">
        <v>1.1007640000000001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4960</v>
      </c>
      <c r="AZ56" s="16" t="s">
        <v>4257</v>
      </c>
      <c r="BA56" s="20">
        <v>0.99925019999999998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5002</v>
      </c>
      <c r="BP56" s="16" t="s">
        <v>4259</v>
      </c>
      <c r="BQ56" s="20">
        <v>0.99943749999999998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5909</v>
      </c>
      <c r="CF56" s="16" t="s">
        <v>4261</v>
      </c>
      <c r="CG56" s="20">
        <v>1.116206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2073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2795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2795</v>
      </c>
      <c r="X60" s="16" t="s">
        <v>4252</v>
      </c>
      <c r="Y60" s="15">
        <v>2795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4928</v>
      </c>
      <c r="AJ60" s="16" t="s">
        <v>4255</v>
      </c>
      <c r="AK60" s="20">
        <v>1.1007640000000001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6356</v>
      </c>
      <c r="AZ60" s="16" t="s">
        <v>4257</v>
      </c>
      <c r="BA60" s="20">
        <v>0.99925019999999998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7351</v>
      </c>
      <c r="BP60" s="16" t="s">
        <v>4259</v>
      </c>
      <c r="BQ60" s="20">
        <v>0.99943749999999998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13044</v>
      </c>
      <c r="CF60" s="16" t="s">
        <v>4261</v>
      </c>
      <c r="CG60" s="20">
        <v>1.116206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2795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345</v>
      </c>
      <c r="AJ61" s="16" t="s">
        <v>4255</v>
      </c>
      <c r="AK61" s="20">
        <v>1.1007640000000001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90659</v>
      </c>
      <c r="T62" s="16" t="s">
        <v>4253</v>
      </c>
      <c r="U62" s="20">
        <v>1</v>
      </c>
      <c r="V62" s="16" t="s">
        <v>4252</v>
      </c>
      <c r="W62" s="15">
        <v>90659</v>
      </c>
      <c r="X62" s="16" t="s">
        <v>4252</v>
      </c>
      <c r="Y62" s="15">
        <v>90659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80201</v>
      </c>
      <c r="AN62" s="16" t="s">
        <v>4255</v>
      </c>
      <c r="AO62" s="20">
        <v>1.0317909999999999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60987</v>
      </c>
      <c r="BD62" s="16" t="s">
        <v>4257</v>
      </c>
      <c r="BE62" s="20">
        <v>1.029218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50793</v>
      </c>
      <c r="BT62" s="16" t="s">
        <v>4259</v>
      </c>
      <c r="BU62" s="20">
        <v>1.0700130000000001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34261</v>
      </c>
      <c r="CJ62" s="16" t="s">
        <v>4261</v>
      </c>
      <c r="CK62" s="20">
        <v>1.0982890000000001</v>
      </c>
      <c r="CL62" s="16" t="s">
        <v>4607</v>
      </c>
      <c r="CM62" s="15">
        <f>SUM(A2L255C10)/A2L255C1</f>
        <v>90659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11632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1745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11404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99806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124587</v>
      </c>
      <c r="X68" s="16" t="s">
        <v>4618</v>
      </c>
      <c r="Y68" s="17">
        <f>SUM(A2L239C11:A2L260C11)-2*(A2L250C11+A2L252C11+A2L254C11+A2L257C11+A2L258C11)</f>
        <v>124587</v>
      </c>
      <c r="Z68" s="16" t="s">
        <v>4619</v>
      </c>
      <c r="AA68" s="17">
        <f>SUM(A2L239C12:A2L260C12)-2*SUM(A2L250C12,A2L252C12,A2L254C12,A2L257C12,A2L258C12)</f>
        <v>11676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1437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11274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88801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9116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1710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14774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68857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2969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859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14444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56090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7759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1501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21070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43640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122038.20980453334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53194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73403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91862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255820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474279</v>
      </c>
      <c r="X69" s="16" t="s">
        <v>4641</v>
      </c>
      <c r="Y69" s="17">
        <f>A2L219C11+A2L238C11+A2L261C11</f>
        <v>474279</v>
      </c>
      <c r="Z69" s="16" t="s">
        <v>4642</v>
      </c>
      <c r="AA69" s="17">
        <f>A2L219C12+A2L238C12+A2L261C12</f>
        <v>61471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77137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72507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241707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63832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80080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99287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212828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46455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81231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139660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180484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59596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73115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116444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169553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473660.81114386668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8FF93-EF4B-4AD4-849C-63C7B4C8E48E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14904</v>
      </c>
      <c r="H8" s="16" t="s">
        <v>4253</v>
      </c>
      <c r="I8" s="20">
        <v>1</v>
      </c>
      <c r="J8" s="16" t="s">
        <v>4252</v>
      </c>
      <c r="K8" s="15">
        <v>858</v>
      </c>
      <c r="L8" s="16" t="s">
        <v>4253</v>
      </c>
      <c r="M8" s="20">
        <v>1</v>
      </c>
      <c r="N8" s="16" t="s">
        <v>4252</v>
      </c>
      <c r="O8" s="15">
        <v>1179</v>
      </c>
      <c r="P8" s="16" t="s">
        <v>4253</v>
      </c>
      <c r="Q8" s="20">
        <v>1</v>
      </c>
      <c r="R8" s="16" t="s">
        <v>4252</v>
      </c>
      <c r="S8" s="15">
        <v>371</v>
      </c>
      <c r="T8" s="16" t="s">
        <v>4253</v>
      </c>
      <c r="U8" s="20">
        <v>1</v>
      </c>
      <c r="V8" s="16" t="s">
        <v>4252</v>
      </c>
      <c r="W8" s="15">
        <v>17312</v>
      </c>
      <c r="X8" s="16" t="s">
        <v>4252</v>
      </c>
      <c r="Y8" s="15">
        <v>17312</v>
      </c>
      <c r="Z8" s="16" t="s">
        <v>4254</v>
      </c>
      <c r="AA8" s="15">
        <v>11835</v>
      </c>
      <c r="AB8" s="16" t="s">
        <v>4255</v>
      </c>
      <c r="AC8" s="20">
        <v>1.027773</v>
      </c>
      <c r="AD8" s="16" t="s">
        <v>4254</v>
      </c>
      <c r="AE8" s="15">
        <v>791</v>
      </c>
      <c r="AF8" s="16" t="s">
        <v>4255</v>
      </c>
      <c r="AG8" s="20">
        <v>1.0628219999999999</v>
      </c>
      <c r="AH8" s="16" t="s">
        <v>4254</v>
      </c>
      <c r="AI8" s="15">
        <v>1183</v>
      </c>
      <c r="AJ8" s="16" t="s">
        <v>4255</v>
      </c>
      <c r="AK8" s="20">
        <v>1.1007640000000001</v>
      </c>
      <c r="AL8" s="16" t="s">
        <v>4254</v>
      </c>
      <c r="AM8" s="15">
        <v>180</v>
      </c>
      <c r="AN8" s="16" t="s">
        <v>4255</v>
      </c>
      <c r="AO8" s="20">
        <v>1.0317909999999999</v>
      </c>
      <c r="AP8" s="16" t="s">
        <v>4256</v>
      </c>
      <c r="AQ8" s="15">
        <v>13421</v>
      </c>
      <c r="AR8" s="16" t="s">
        <v>4257</v>
      </c>
      <c r="AS8" s="20">
        <v>1.04512</v>
      </c>
      <c r="AT8" s="16" t="s">
        <v>4256</v>
      </c>
      <c r="AU8" s="15">
        <v>1111</v>
      </c>
      <c r="AV8" s="16" t="s">
        <v>4257</v>
      </c>
      <c r="AW8" s="20">
        <v>0.92376689999999995</v>
      </c>
      <c r="AX8" s="16" t="s">
        <v>4256</v>
      </c>
      <c r="AY8" s="15">
        <v>1433</v>
      </c>
      <c r="AZ8" s="16" t="s">
        <v>4257</v>
      </c>
      <c r="BA8" s="20">
        <v>0.99925019999999998</v>
      </c>
      <c r="BB8" s="16" t="s">
        <v>4256</v>
      </c>
      <c r="BC8" s="15">
        <v>402</v>
      </c>
      <c r="BD8" s="16" t="s">
        <v>4257</v>
      </c>
      <c r="BE8" s="20">
        <v>1.029218</v>
      </c>
      <c r="BF8" s="16" t="s">
        <v>4258</v>
      </c>
      <c r="BG8" s="15">
        <v>15209</v>
      </c>
      <c r="BH8" s="16" t="s">
        <v>4259</v>
      </c>
      <c r="BI8" s="20">
        <v>1.0729109999999999</v>
      </c>
      <c r="BJ8" s="16" t="s">
        <v>4258</v>
      </c>
      <c r="BK8" s="15">
        <v>1576</v>
      </c>
      <c r="BL8" s="16" t="s">
        <v>4259</v>
      </c>
      <c r="BM8" s="20">
        <v>1.0488170000000001</v>
      </c>
      <c r="BN8" s="16" t="s">
        <v>4258</v>
      </c>
      <c r="BO8" s="15">
        <v>1973</v>
      </c>
      <c r="BP8" s="16" t="s">
        <v>4259</v>
      </c>
      <c r="BQ8" s="20">
        <v>0.99943749999999998</v>
      </c>
      <c r="BR8" s="16" t="s">
        <v>4258</v>
      </c>
      <c r="BS8" s="15">
        <v>991</v>
      </c>
      <c r="BT8" s="16" t="s">
        <v>4259</v>
      </c>
      <c r="BU8" s="20">
        <v>1.0700130000000001</v>
      </c>
      <c r="BV8" s="16" t="s">
        <v>4260</v>
      </c>
      <c r="BW8" s="15">
        <v>11219</v>
      </c>
      <c r="BX8" s="16" t="s">
        <v>4261</v>
      </c>
      <c r="BY8" s="20">
        <v>1.1051420000000001</v>
      </c>
      <c r="BZ8" s="16" t="s">
        <v>4260</v>
      </c>
      <c r="CA8" s="15">
        <v>1110</v>
      </c>
      <c r="CB8" s="16" t="s">
        <v>4261</v>
      </c>
      <c r="CC8" s="20">
        <v>1.048189</v>
      </c>
      <c r="CD8" s="16" t="s">
        <v>4260</v>
      </c>
      <c r="CE8" s="15">
        <v>2030</v>
      </c>
      <c r="CF8" s="16" t="s">
        <v>4261</v>
      </c>
      <c r="CG8" s="20">
        <v>1.116206</v>
      </c>
      <c r="CH8" s="16" t="s">
        <v>4260</v>
      </c>
      <c r="CI8" s="15">
        <v>455</v>
      </c>
      <c r="CJ8" s="16" t="s">
        <v>4261</v>
      </c>
      <c r="CK8" s="20">
        <v>1.0982890000000001</v>
      </c>
      <c r="CL8" s="16" t="s">
        <v>4789</v>
      </c>
      <c r="CM8" s="15">
        <f>SUM(A2L301C10)/A2L301C1</f>
        <v>17312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94489</v>
      </c>
      <c r="H9" s="16" t="s">
        <v>4253</v>
      </c>
      <c r="I9" s="20">
        <v>1</v>
      </c>
      <c r="J9" s="16" t="s">
        <v>4252</v>
      </c>
      <c r="K9" s="15">
        <v>34</v>
      </c>
      <c r="L9" s="16" t="s">
        <v>4253</v>
      </c>
      <c r="M9" s="20">
        <v>1</v>
      </c>
      <c r="N9" s="16" t="s">
        <v>4252</v>
      </c>
      <c r="O9" s="15">
        <v>9622</v>
      </c>
      <c r="P9" s="16" t="s">
        <v>4253</v>
      </c>
      <c r="Q9" s="20">
        <v>1</v>
      </c>
      <c r="R9" s="16" t="s">
        <v>4252</v>
      </c>
      <c r="S9" s="15">
        <v>2</v>
      </c>
      <c r="T9" s="16" t="s">
        <v>4253</v>
      </c>
      <c r="U9" s="20">
        <v>1</v>
      </c>
      <c r="V9" s="16" t="s">
        <v>4252</v>
      </c>
      <c r="W9" s="15">
        <v>104147</v>
      </c>
      <c r="X9" s="16" t="s">
        <v>4252</v>
      </c>
      <c r="Y9" s="15">
        <v>104147</v>
      </c>
      <c r="Z9" s="16" t="s">
        <v>4254</v>
      </c>
      <c r="AA9" s="15">
        <v>91323</v>
      </c>
      <c r="AB9" s="16" t="s">
        <v>4255</v>
      </c>
      <c r="AC9" s="20">
        <v>1.027773</v>
      </c>
      <c r="AD9" s="16" t="s">
        <v>4254</v>
      </c>
      <c r="AE9" s="15">
        <v>31</v>
      </c>
      <c r="AF9" s="16" t="s">
        <v>4255</v>
      </c>
      <c r="AG9" s="20">
        <v>1.0628219999999999</v>
      </c>
      <c r="AH9" s="16" t="s">
        <v>4254</v>
      </c>
      <c r="AI9" s="15">
        <v>8996</v>
      </c>
      <c r="AJ9" s="16" t="s">
        <v>4255</v>
      </c>
      <c r="AK9" s="20">
        <v>1.1007640000000001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110585</v>
      </c>
      <c r="AR9" s="16" t="s">
        <v>4257</v>
      </c>
      <c r="AS9" s="20">
        <v>1.04512</v>
      </c>
      <c r="AT9" s="16" t="s">
        <v>4256</v>
      </c>
      <c r="AU9" s="15">
        <v>18</v>
      </c>
      <c r="AV9" s="16" t="s">
        <v>4257</v>
      </c>
      <c r="AW9" s="20">
        <v>0.92376689999999995</v>
      </c>
      <c r="AX9" s="16" t="s">
        <v>4256</v>
      </c>
      <c r="AY9" s="15">
        <v>11102</v>
      </c>
      <c r="AZ9" s="16" t="s">
        <v>4257</v>
      </c>
      <c r="BA9" s="20">
        <v>0.99925019999999998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114888</v>
      </c>
      <c r="BH9" s="16" t="s">
        <v>4259</v>
      </c>
      <c r="BI9" s="20">
        <v>1.0729109999999999</v>
      </c>
      <c r="BJ9" s="16" t="s">
        <v>4258</v>
      </c>
      <c r="BK9" s="15">
        <v>52</v>
      </c>
      <c r="BL9" s="16" t="s">
        <v>4259</v>
      </c>
      <c r="BM9" s="20">
        <v>1.0488170000000001</v>
      </c>
      <c r="BN9" s="16" t="s">
        <v>4258</v>
      </c>
      <c r="BO9" s="15">
        <v>10074</v>
      </c>
      <c r="BP9" s="16" t="s">
        <v>4259</v>
      </c>
      <c r="BQ9" s="20">
        <v>0.99943749999999998</v>
      </c>
      <c r="BR9" s="16" t="s">
        <v>4258</v>
      </c>
      <c r="BS9" s="15">
        <v>18</v>
      </c>
      <c r="BT9" s="16" t="s">
        <v>4259</v>
      </c>
      <c r="BU9" s="20">
        <v>1.0700130000000001</v>
      </c>
      <c r="BV9" s="16" t="s">
        <v>4260</v>
      </c>
      <c r="BW9" s="15">
        <v>105392</v>
      </c>
      <c r="BX9" s="16" t="s">
        <v>4261</v>
      </c>
      <c r="BY9" s="20">
        <v>1.1051420000000001</v>
      </c>
      <c r="BZ9" s="16" t="s">
        <v>4260</v>
      </c>
      <c r="CA9" s="15">
        <v>39</v>
      </c>
      <c r="CB9" s="16" t="s">
        <v>4261</v>
      </c>
      <c r="CC9" s="20">
        <v>1.048189</v>
      </c>
      <c r="CD9" s="16" t="s">
        <v>4260</v>
      </c>
      <c r="CE9" s="15">
        <v>8073</v>
      </c>
      <c r="CF9" s="16" t="s">
        <v>4261</v>
      </c>
      <c r="CG9" s="20">
        <v>1.116206</v>
      </c>
      <c r="CH9" s="16" t="s">
        <v>4260</v>
      </c>
      <c r="CI9" s="15">
        <v>6</v>
      </c>
      <c r="CJ9" s="16" t="s">
        <v>4261</v>
      </c>
      <c r="CK9" s="20">
        <v>1.0982890000000001</v>
      </c>
      <c r="CL9" s="16" t="s">
        <v>4790</v>
      </c>
      <c r="CM9" s="15">
        <f>SUM(A2L302C10)/A2L302C1</f>
        <v>104147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97847</v>
      </c>
      <c r="H10" s="16" t="s">
        <v>4253</v>
      </c>
      <c r="I10" s="20">
        <v>1</v>
      </c>
      <c r="J10" s="16" t="s">
        <v>4252</v>
      </c>
      <c r="K10" s="15">
        <v>37</v>
      </c>
      <c r="L10" s="16" t="s">
        <v>4253</v>
      </c>
      <c r="M10" s="20">
        <v>1</v>
      </c>
      <c r="N10" s="16" t="s">
        <v>4252</v>
      </c>
      <c r="O10" s="15">
        <v>10140</v>
      </c>
      <c r="P10" s="16" t="s">
        <v>4253</v>
      </c>
      <c r="Q10" s="20">
        <v>1</v>
      </c>
      <c r="R10" s="16" t="s">
        <v>4252</v>
      </c>
      <c r="S10" s="15">
        <v>2</v>
      </c>
      <c r="T10" s="16" t="s">
        <v>4253</v>
      </c>
      <c r="U10" s="20">
        <v>1</v>
      </c>
      <c r="V10" s="16" t="s">
        <v>4252</v>
      </c>
      <c r="W10" s="15">
        <v>108026</v>
      </c>
      <c r="X10" s="16" t="s">
        <v>4252</v>
      </c>
      <c r="Y10" s="15">
        <v>108026</v>
      </c>
      <c r="Z10" s="16" t="s">
        <v>4254</v>
      </c>
      <c r="AA10" s="15">
        <v>94187</v>
      </c>
      <c r="AB10" s="16" t="s">
        <v>4255</v>
      </c>
      <c r="AC10" s="20">
        <v>1.027773</v>
      </c>
      <c r="AD10" s="16" t="s">
        <v>4254</v>
      </c>
      <c r="AE10" s="15">
        <v>34</v>
      </c>
      <c r="AF10" s="16" t="s">
        <v>4255</v>
      </c>
      <c r="AG10" s="20">
        <v>1.0628219999999999</v>
      </c>
      <c r="AH10" s="16" t="s">
        <v>4254</v>
      </c>
      <c r="AI10" s="15">
        <v>9469</v>
      </c>
      <c r="AJ10" s="16" t="s">
        <v>4255</v>
      </c>
      <c r="AK10" s="20">
        <v>1.1007640000000001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111613</v>
      </c>
      <c r="AR10" s="16" t="s">
        <v>4257</v>
      </c>
      <c r="AS10" s="20">
        <v>1.04512</v>
      </c>
      <c r="AT10" s="16" t="s">
        <v>4256</v>
      </c>
      <c r="AU10" s="15">
        <v>18</v>
      </c>
      <c r="AV10" s="16" t="s">
        <v>4257</v>
      </c>
      <c r="AW10" s="20">
        <v>0.92376689999999995</v>
      </c>
      <c r="AX10" s="16" t="s">
        <v>4256</v>
      </c>
      <c r="AY10" s="15">
        <v>11452</v>
      </c>
      <c r="AZ10" s="16" t="s">
        <v>4257</v>
      </c>
      <c r="BA10" s="20">
        <v>0.99925019999999998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115625</v>
      </c>
      <c r="BH10" s="16" t="s">
        <v>4259</v>
      </c>
      <c r="BI10" s="20">
        <v>1.0729109999999999</v>
      </c>
      <c r="BJ10" s="16" t="s">
        <v>4258</v>
      </c>
      <c r="BK10" s="15">
        <v>57</v>
      </c>
      <c r="BL10" s="16" t="s">
        <v>4259</v>
      </c>
      <c r="BM10" s="20">
        <v>1.0488170000000001</v>
      </c>
      <c r="BN10" s="16" t="s">
        <v>4258</v>
      </c>
      <c r="BO10" s="15">
        <v>10338</v>
      </c>
      <c r="BP10" s="16" t="s">
        <v>4259</v>
      </c>
      <c r="BQ10" s="20">
        <v>0.99943749999999998</v>
      </c>
      <c r="BR10" s="16" t="s">
        <v>4258</v>
      </c>
      <c r="BS10" s="15">
        <v>18</v>
      </c>
      <c r="BT10" s="16" t="s">
        <v>4259</v>
      </c>
      <c r="BU10" s="20">
        <v>1.0700130000000001</v>
      </c>
      <c r="BV10" s="16" t="s">
        <v>4260</v>
      </c>
      <c r="BW10" s="15">
        <v>105946</v>
      </c>
      <c r="BX10" s="16" t="s">
        <v>4261</v>
      </c>
      <c r="BY10" s="20">
        <v>1.1051420000000001</v>
      </c>
      <c r="BZ10" s="16" t="s">
        <v>4260</v>
      </c>
      <c r="CA10" s="15">
        <v>42</v>
      </c>
      <c r="CB10" s="16" t="s">
        <v>4261</v>
      </c>
      <c r="CC10" s="20">
        <v>1.048189</v>
      </c>
      <c r="CD10" s="16" t="s">
        <v>4260</v>
      </c>
      <c r="CE10" s="15">
        <v>8237</v>
      </c>
      <c r="CF10" s="16" t="s">
        <v>4261</v>
      </c>
      <c r="CG10" s="20">
        <v>1.116206</v>
      </c>
      <c r="CH10" s="16" t="s">
        <v>4260</v>
      </c>
      <c r="CI10" s="15">
        <v>6</v>
      </c>
      <c r="CJ10" s="16" t="s">
        <v>4261</v>
      </c>
      <c r="CK10" s="20">
        <v>1.0982890000000001</v>
      </c>
      <c r="CL10" s="16" t="s">
        <v>4791</v>
      </c>
      <c r="CM10" s="15">
        <f>SUM(A2L303C10)/A2L303C1</f>
        <v>108026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8269</v>
      </c>
      <c r="H11" s="16" t="s">
        <v>4253</v>
      </c>
      <c r="I11" s="20">
        <v>1</v>
      </c>
      <c r="J11" s="16" t="s">
        <v>4252</v>
      </c>
      <c r="K11" s="15">
        <v>20</v>
      </c>
      <c r="L11" s="16" t="s">
        <v>4253</v>
      </c>
      <c r="M11" s="20">
        <v>1</v>
      </c>
      <c r="N11" s="16" t="s">
        <v>4252</v>
      </c>
      <c r="O11" s="15">
        <v>6</v>
      </c>
      <c r="P11" s="16" t="s">
        <v>4253</v>
      </c>
      <c r="Q11" s="20">
        <v>1</v>
      </c>
      <c r="R11" s="16" t="s">
        <v>4252</v>
      </c>
      <c r="S11" s="15">
        <v>152</v>
      </c>
      <c r="T11" s="16" t="s">
        <v>4253</v>
      </c>
      <c r="U11" s="20">
        <v>1</v>
      </c>
      <c r="V11" s="16" t="s">
        <v>4252</v>
      </c>
      <c r="W11" s="15">
        <v>8447</v>
      </c>
      <c r="X11" s="16" t="s">
        <v>4252</v>
      </c>
      <c r="Y11" s="15">
        <v>8447</v>
      </c>
      <c r="Z11" s="16" t="s">
        <v>4254</v>
      </c>
      <c r="AA11" s="15">
        <v>8269</v>
      </c>
      <c r="AB11" s="16" t="s">
        <v>4255</v>
      </c>
      <c r="AC11" s="20">
        <v>1.027773</v>
      </c>
      <c r="AD11" s="16" t="s">
        <v>4254</v>
      </c>
      <c r="AE11" s="15">
        <v>33</v>
      </c>
      <c r="AF11" s="16" t="s">
        <v>4255</v>
      </c>
      <c r="AG11" s="20">
        <v>1.0628219999999999</v>
      </c>
      <c r="AH11" s="16" t="s">
        <v>4254</v>
      </c>
      <c r="AI11" s="15">
        <v>21</v>
      </c>
      <c r="AJ11" s="16" t="s">
        <v>4255</v>
      </c>
      <c r="AK11" s="20">
        <v>1.1007640000000001</v>
      </c>
      <c r="AL11" s="16" t="s">
        <v>4254</v>
      </c>
      <c r="AM11" s="15">
        <v>186</v>
      </c>
      <c r="AN11" s="16" t="s">
        <v>4255</v>
      </c>
      <c r="AO11" s="20">
        <v>1.0317909999999999</v>
      </c>
      <c r="AP11" s="16" t="s">
        <v>4256</v>
      </c>
      <c r="AQ11" s="15">
        <v>8958</v>
      </c>
      <c r="AR11" s="16" t="s">
        <v>4257</v>
      </c>
      <c r="AS11" s="20">
        <v>1.04512</v>
      </c>
      <c r="AT11" s="16" t="s">
        <v>4256</v>
      </c>
      <c r="AU11" s="15">
        <v>28</v>
      </c>
      <c r="AV11" s="16" t="s">
        <v>4257</v>
      </c>
      <c r="AW11" s="20">
        <v>0.92376689999999995</v>
      </c>
      <c r="AX11" s="16" t="s">
        <v>4256</v>
      </c>
      <c r="AY11" s="15">
        <v>26</v>
      </c>
      <c r="AZ11" s="16" t="s">
        <v>4257</v>
      </c>
      <c r="BA11" s="20">
        <v>0.99925019999999998</v>
      </c>
      <c r="BB11" s="16" t="s">
        <v>4256</v>
      </c>
      <c r="BC11" s="15">
        <v>91</v>
      </c>
      <c r="BD11" s="16" t="s">
        <v>4257</v>
      </c>
      <c r="BE11" s="20">
        <v>1.029218</v>
      </c>
      <c r="BF11" s="16" t="s">
        <v>4258</v>
      </c>
      <c r="BG11" s="15">
        <v>7190</v>
      </c>
      <c r="BH11" s="16" t="s">
        <v>4259</v>
      </c>
      <c r="BI11" s="20">
        <v>1.0729109999999999</v>
      </c>
      <c r="BJ11" s="16" t="s">
        <v>4258</v>
      </c>
      <c r="BK11" s="15">
        <v>38</v>
      </c>
      <c r="BL11" s="16" t="s">
        <v>4259</v>
      </c>
      <c r="BM11" s="20">
        <v>1.0488170000000001</v>
      </c>
      <c r="BN11" s="16" t="s">
        <v>4258</v>
      </c>
      <c r="BO11" s="15">
        <v>23</v>
      </c>
      <c r="BP11" s="16" t="s">
        <v>4259</v>
      </c>
      <c r="BQ11" s="20">
        <v>0.99943749999999998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6708</v>
      </c>
      <c r="BX11" s="16" t="s">
        <v>4261</v>
      </c>
      <c r="BY11" s="20">
        <v>1.1051420000000001</v>
      </c>
      <c r="BZ11" s="16" t="s">
        <v>4260</v>
      </c>
      <c r="CA11" s="15">
        <v>36</v>
      </c>
      <c r="CB11" s="16" t="s">
        <v>4261</v>
      </c>
      <c r="CC11" s="20">
        <v>1.048189</v>
      </c>
      <c r="CD11" s="16" t="s">
        <v>4260</v>
      </c>
      <c r="CE11" s="15">
        <v>17</v>
      </c>
      <c r="CF11" s="16" t="s">
        <v>4261</v>
      </c>
      <c r="CG11" s="20">
        <v>1.116206</v>
      </c>
      <c r="CH11" s="16" t="s">
        <v>4260</v>
      </c>
      <c r="CI11" s="15">
        <v>243</v>
      </c>
      <c r="CJ11" s="16" t="s">
        <v>4261</v>
      </c>
      <c r="CK11" s="20">
        <v>1.0982890000000001</v>
      </c>
      <c r="CL11" s="16" t="s">
        <v>4792</v>
      </c>
      <c r="CM11" s="15">
        <f>SUM(A2L304C10)/A2L304C1</f>
        <v>8447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14727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14727</v>
      </c>
      <c r="X15" s="16" t="s">
        <v>4252</v>
      </c>
      <c r="Y15" s="15">
        <v>14727</v>
      </c>
      <c r="Z15" s="16" t="s">
        <v>4254</v>
      </c>
      <c r="AA15" s="15">
        <v>14209</v>
      </c>
      <c r="AB15" s="16" t="s">
        <v>4255</v>
      </c>
      <c r="AC15" s="20">
        <v>1.027773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17028</v>
      </c>
      <c r="AR15" s="16" t="s">
        <v>4257</v>
      </c>
      <c r="AS15" s="20">
        <v>1.04512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18565</v>
      </c>
      <c r="BH15" s="16" t="s">
        <v>4259</v>
      </c>
      <c r="BI15" s="20">
        <v>1.0729109999999999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16714</v>
      </c>
      <c r="BX15" s="16" t="s">
        <v>4261</v>
      </c>
      <c r="BY15" s="20">
        <v>1.1051420000000001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14727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220952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220952</v>
      </c>
      <c r="X16" s="16" t="s">
        <v>4252</v>
      </c>
      <c r="Y16" s="15">
        <v>220952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136063</v>
      </c>
      <c r="AF16" s="16" t="s">
        <v>4255</v>
      </c>
      <c r="AG16" s="20">
        <v>1.468564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236381</v>
      </c>
      <c r="AV16" s="16" t="s">
        <v>4257</v>
      </c>
      <c r="AW16" s="20">
        <v>1.011196</v>
      </c>
      <c r="AX16" s="16" t="s">
        <v>4256</v>
      </c>
      <c r="AY16" s="15">
        <v>92</v>
      </c>
      <c r="AZ16" s="16" t="s">
        <v>4257</v>
      </c>
      <c r="BA16" s="20">
        <v>0.99925019999999998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270009</v>
      </c>
      <c r="BL16" s="16" t="s">
        <v>4259</v>
      </c>
      <c r="BM16" s="20">
        <v>0.89496290000000001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198736</v>
      </c>
      <c r="CB16" s="16" t="s">
        <v>4261</v>
      </c>
      <c r="CC16" s="20">
        <v>1.165627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220952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8577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8577</v>
      </c>
      <c r="X18" s="16" t="s">
        <v>4252</v>
      </c>
      <c r="Y18" s="15">
        <v>8577</v>
      </c>
      <c r="Z18" s="16" t="s">
        <v>4254</v>
      </c>
      <c r="AA18" s="15">
        <v>8172</v>
      </c>
      <c r="AB18" s="16" t="s">
        <v>4255</v>
      </c>
      <c r="AC18" s="20">
        <v>1.027773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9855</v>
      </c>
      <c r="AR18" s="16" t="s">
        <v>4257</v>
      </c>
      <c r="AS18" s="20">
        <v>1.04512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10397</v>
      </c>
      <c r="BH18" s="16" t="s">
        <v>4259</v>
      </c>
      <c r="BI18" s="20">
        <v>1.0729109999999999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9342</v>
      </c>
      <c r="BX18" s="16" t="s">
        <v>4261</v>
      </c>
      <c r="BY18" s="20">
        <v>1.1051420000000001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8577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55</v>
      </c>
      <c r="L20" s="16" t="s">
        <v>4253</v>
      </c>
      <c r="M20" s="20">
        <v>1</v>
      </c>
      <c r="N20" s="16" t="s">
        <v>4252</v>
      </c>
      <c r="O20" s="15">
        <v>3166</v>
      </c>
      <c r="P20" s="16" t="s">
        <v>4253</v>
      </c>
      <c r="Q20" s="20">
        <v>1</v>
      </c>
      <c r="R20" s="16" t="s">
        <v>4252</v>
      </c>
      <c r="S20" s="15">
        <v>1049</v>
      </c>
      <c r="T20" s="16" t="s">
        <v>4253</v>
      </c>
      <c r="U20" s="20">
        <v>1</v>
      </c>
      <c r="V20" s="16" t="s">
        <v>4252</v>
      </c>
      <c r="W20" s="15">
        <v>4270</v>
      </c>
      <c r="X20" s="16" t="s">
        <v>4252</v>
      </c>
      <c r="Y20" s="15">
        <v>4270</v>
      </c>
      <c r="Z20" s="16" t="s">
        <v>4254</v>
      </c>
      <c r="AA20" s="15">
        <v>30</v>
      </c>
      <c r="AB20" s="16" t="s">
        <v>4255</v>
      </c>
      <c r="AC20" s="20">
        <v>1.027773</v>
      </c>
      <c r="AD20" s="16" t="s">
        <v>4254</v>
      </c>
      <c r="AE20" s="15">
        <v>265</v>
      </c>
      <c r="AF20" s="16" t="s">
        <v>4255</v>
      </c>
      <c r="AG20" s="20">
        <v>1.0628219999999999</v>
      </c>
      <c r="AH20" s="16" t="s">
        <v>4254</v>
      </c>
      <c r="AI20" s="15">
        <v>5321</v>
      </c>
      <c r="AJ20" s="16" t="s">
        <v>4255</v>
      </c>
      <c r="AK20" s="20">
        <v>1.1007640000000001</v>
      </c>
      <c r="AL20" s="16" t="s">
        <v>4254</v>
      </c>
      <c r="AM20" s="15">
        <v>123</v>
      </c>
      <c r="AN20" s="16" t="s">
        <v>4255</v>
      </c>
      <c r="AO20" s="20">
        <v>1.0317909999999999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650</v>
      </c>
      <c r="AV20" s="16" t="s">
        <v>4257</v>
      </c>
      <c r="AW20" s="20">
        <v>0.92376689999999995</v>
      </c>
      <c r="AX20" s="16" t="s">
        <v>4256</v>
      </c>
      <c r="AY20" s="15">
        <v>5865</v>
      </c>
      <c r="AZ20" s="16" t="s">
        <v>4257</v>
      </c>
      <c r="BA20" s="20">
        <v>0.99925019999999998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108</v>
      </c>
      <c r="BH20" s="16" t="s">
        <v>4259</v>
      </c>
      <c r="BI20" s="20">
        <v>1.0729109999999999</v>
      </c>
      <c r="BJ20" s="16" t="s">
        <v>4258</v>
      </c>
      <c r="BK20" s="15">
        <v>165</v>
      </c>
      <c r="BL20" s="16" t="s">
        <v>4259</v>
      </c>
      <c r="BM20" s="20">
        <v>1.0488170000000001</v>
      </c>
      <c r="BN20" s="16" t="s">
        <v>4258</v>
      </c>
      <c r="BO20" s="15">
        <v>8690</v>
      </c>
      <c r="BP20" s="16" t="s">
        <v>4259</v>
      </c>
      <c r="BQ20" s="20">
        <v>0.99943749999999998</v>
      </c>
      <c r="BR20" s="16" t="s">
        <v>4258</v>
      </c>
      <c r="BS20" s="15">
        <v>391</v>
      </c>
      <c r="BT20" s="16" t="s">
        <v>4259</v>
      </c>
      <c r="BU20" s="20">
        <v>1.0700130000000001</v>
      </c>
      <c r="BV20" s="16" t="s">
        <v>4260</v>
      </c>
      <c r="BW20" s="15">
        <v>212</v>
      </c>
      <c r="BX20" s="16" t="s">
        <v>4261</v>
      </c>
      <c r="BY20" s="20">
        <v>1.1051420000000001</v>
      </c>
      <c r="BZ20" s="16" t="s">
        <v>4260</v>
      </c>
      <c r="CA20" s="15">
        <v>300</v>
      </c>
      <c r="CB20" s="16" t="s">
        <v>4261</v>
      </c>
      <c r="CC20" s="20">
        <v>1.048189</v>
      </c>
      <c r="CD20" s="16" t="s">
        <v>4260</v>
      </c>
      <c r="CE20" s="15">
        <v>12990</v>
      </c>
      <c r="CF20" s="16" t="s">
        <v>4261</v>
      </c>
      <c r="CG20" s="20">
        <v>1.116206</v>
      </c>
      <c r="CH20" s="16" t="s">
        <v>4260</v>
      </c>
      <c r="CI20" s="15">
        <v>1592</v>
      </c>
      <c r="CJ20" s="16" t="s">
        <v>4261</v>
      </c>
      <c r="CK20" s="20">
        <v>1.0982890000000001</v>
      </c>
      <c r="CL20" s="16" t="s">
        <v>4801</v>
      </c>
      <c r="CM20" s="15">
        <f>SUM(A2L313C10)/A2L313C1</f>
        <v>4270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97504</v>
      </c>
      <c r="T21" s="16" t="s">
        <v>4253</v>
      </c>
      <c r="U21" s="20">
        <v>1</v>
      </c>
      <c r="V21" s="16" t="s">
        <v>4252</v>
      </c>
      <c r="W21" s="15">
        <v>97504</v>
      </c>
      <c r="X21" s="16" t="s">
        <v>4252</v>
      </c>
      <c r="Y21" s="15">
        <v>97504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92322</v>
      </c>
      <c r="AN21" s="16" t="s">
        <v>4255</v>
      </c>
      <c r="AO21" s="20">
        <v>1.0317909999999999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114373</v>
      </c>
      <c r="BD21" s="16" t="s">
        <v>4257</v>
      </c>
      <c r="BE21" s="20">
        <v>1.029218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116427</v>
      </c>
      <c r="BT21" s="16" t="s">
        <v>4259</v>
      </c>
      <c r="BU21" s="20">
        <v>1.0700130000000001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112525</v>
      </c>
      <c r="CJ21" s="16" t="s">
        <v>4261</v>
      </c>
      <c r="CK21" s="20">
        <v>1.0982890000000001</v>
      </c>
      <c r="CL21" s="16" t="s">
        <v>4802</v>
      </c>
      <c r="CM21" s="15">
        <f>SUM(A2L314C10)/A2L314C1</f>
        <v>97504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7645</v>
      </c>
      <c r="T22" s="16" t="s">
        <v>4253</v>
      </c>
      <c r="U22" s="20">
        <v>1</v>
      </c>
      <c r="V22" s="16" t="s">
        <v>4252</v>
      </c>
      <c r="W22" s="15">
        <v>7645</v>
      </c>
      <c r="X22" s="16" t="s">
        <v>4252</v>
      </c>
      <c r="Y22" s="15">
        <v>7645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5746</v>
      </c>
      <c r="AN22" s="16" t="s">
        <v>4255</v>
      </c>
      <c r="AO22" s="20">
        <v>1.0317909999999999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8350</v>
      </c>
      <c r="BD22" s="16" t="s">
        <v>4257</v>
      </c>
      <c r="BE22" s="20">
        <v>1.029218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6732</v>
      </c>
      <c r="BT22" s="16" t="s">
        <v>4259</v>
      </c>
      <c r="BU22" s="20">
        <v>1.0700130000000001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9542</v>
      </c>
      <c r="CJ22" s="16" t="s">
        <v>4261</v>
      </c>
      <c r="CK22" s="20">
        <v>1.0982890000000001</v>
      </c>
      <c r="CL22" s="16" t="s">
        <v>4803</v>
      </c>
      <c r="CM22" s="15">
        <f>SUM(A2L315C10)/A2L315C1</f>
        <v>7645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5608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5608</v>
      </c>
      <c r="X23" s="16" t="s">
        <v>4252</v>
      </c>
      <c r="Y23" s="15">
        <v>5608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7121</v>
      </c>
      <c r="AJ23" s="16" t="s">
        <v>4255</v>
      </c>
      <c r="AK23" s="20">
        <v>1.1007640000000001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5663</v>
      </c>
      <c r="AZ23" s="16" t="s">
        <v>4257</v>
      </c>
      <c r="BA23" s="20">
        <v>0.99925019999999998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6248</v>
      </c>
      <c r="BP23" s="16" t="s">
        <v>4259</v>
      </c>
      <c r="BQ23" s="20">
        <v>0.99943749999999998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7740</v>
      </c>
      <c r="CF23" s="16" t="s">
        <v>4261</v>
      </c>
      <c r="CG23" s="20">
        <v>1.116206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5608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5710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5710</v>
      </c>
      <c r="X24" s="16" t="s">
        <v>4252</v>
      </c>
      <c r="Y24" s="15">
        <v>5710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5359</v>
      </c>
      <c r="AJ24" s="16" t="s">
        <v>4255</v>
      </c>
      <c r="AK24" s="20">
        <v>1.1007640000000001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6950</v>
      </c>
      <c r="AZ24" s="16" t="s">
        <v>4257</v>
      </c>
      <c r="BA24" s="20">
        <v>0.99925019999999998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3739</v>
      </c>
      <c r="BP24" s="16" t="s">
        <v>4259</v>
      </c>
      <c r="BQ24" s="20">
        <v>0.99943749999999998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3591</v>
      </c>
      <c r="CF24" s="16" t="s">
        <v>4261</v>
      </c>
      <c r="CG24" s="20">
        <v>1.116206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5710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1447</v>
      </c>
      <c r="H25" s="16" t="s">
        <v>4253</v>
      </c>
      <c r="I25" s="20">
        <v>1</v>
      </c>
      <c r="J25" s="16" t="s">
        <v>4252</v>
      </c>
      <c r="K25" s="15">
        <v>405</v>
      </c>
      <c r="L25" s="16" t="s">
        <v>4253</v>
      </c>
      <c r="M25" s="20">
        <v>1</v>
      </c>
      <c r="N25" s="16" t="s">
        <v>4252</v>
      </c>
      <c r="O25" s="15">
        <v>354</v>
      </c>
      <c r="P25" s="16" t="s">
        <v>4253</v>
      </c>
      <c r="Q25" s="20">
        <v>1</v>
      </c>
      <c r="R25" s="16" t="s">
        <v>4252</v>
      </c>
      <c r="S25" s="15">
        <v>43</v>
      </c>
      <c r="T25" s="16" t="s">
        <v>4253</v>
      </c>
      <c r="U25" s="20">
        <v>1</v>
      </c>
      <c r="V25" s="16" t="s">
        <v>4252</v>
      </c>
      <c r="W25" s="15">
        <v>2249</v>
      </c>
      <c r="X25" s="16" t="s">
        <v>4252</v>
      </c>
      <c r="Y25" s="15">
        <v>2249</v>
      </c>
      <c r="Z25" s="16" t="s">
        <v>4254</v>
      </c>
      <c r="AA25" s="15">
        <v>1521</v>
      </c>
      <c r="AB25" s="16" t="s">
        <v>4255</v>
      </c>
      <c r="AC25" s="20">
        <v>1.027773</v>
      </c>
      <c r="AD25" s="16" t="s">
        <v>4254</v>
      </c>
      <c r="AE25" s="15">
        <v>443</v>
      </c>
      <c r="AF25" s="16" t="s">
        <v>4255</v>
      </c>
      <c r="AG25" s="20">
        <v>1.0628219999999999</v>
      </c>
      <c r="AH25" s="16" t="s">
        <v>4254</v>
      </c>
      <c r="AI25" s="15">
        <v>482</v>
      </c>
      <c r="AJ25" s="16" t="s">
        <v>4255</v>
      </c>
      <c r="AK25" s="20">
        <v>1.1007640000000001</v>
      </c>
      <c r="AL25" s="16" t="s">
        <v>4254</v>
      </c>
      <c r="AM25" s="15">
        <v>37</v>
      </c>
      <c r="AN25" s="16" t="s">
        <v>4255</v>
      </c>
      <c r="AO25" s="20">
        <v>1.0317909999999999</v>
      </c>
      <c r="AP25" s="16" t="s">
        <v>4256</v>
      </c>
      <c r="AQ25" s="15">
        <v>2298</v>
      </c>
      <c r="AR25" s="16" t="s">
        <v>4257</v>
      </c>
      <c r="AS25" s="20">
        <v>1.04512</v>
      </c>
      <c r="AT25" s="16" t="s">
        <v>4256</v>
      </c>
      <c r="AU25" s="15">
        <v>520</v>
      </c>
      <c r="AV25" s="16" t="s">
        <v>4257</v>
      </c>
      <c r="AW25" s="20">
        <v>0.92376689999999995</v>
      </c>
      <c r="AX25" s="16" t="s">
        <v>4256</v>
      </c>
      <c r="AY25" s="15">
        <v>304</v>
      </c>
      <c r="AZ25" s="16" t="s">
        <v>4257</v>
      </c>
      <c r="BA25" s="20">
        <v>0.99925019999999998</v>
      </c>
      <c r="BB25" s="16" t="s">
        <v>4256</v>
      </c>
      <c r="BC25" s="15">
        <v>180</v>
      </c>
      <c r="BD25" s="16" t="s">
        <v>4257</v>
      </c>
      <c r="BE25" s="20">
        <v>1.029218</v>
      </c>
      <c r="BF25" s="16" t="s">
        <v>4258</v>
      </c>
      <c r="BG25" s="15">
        <v>2236</v>
      </c>
      <c r="BH25" s="16" t="s">
        <v>4259</v>
      </c>
      <c r="BI25" s="20">
        <v>1.0729109999999999</v>
      </c>
      <c r="BJ25" s="16" t="s">
        <v>4258</v>
      </c>
      <c r="BK25" s="15">
        <v>755</v>
      </c>
      <c r="BL25" s="16" t="s">
        <v>4259</v>
      </c>
      <c r="BM25" s="20">
        <v>1.0488170000000001</v>
      </c>
      <c r="BN25" s="16" t="s">
        <v>4258</v>
      </c>
      <c r="BO25" s="15">
        <v>1062</v>
      </c>
      <c r="BP25" s="16" t="s">
        <v>4259</v>
      </c>
      <c r="BQ25" s="20">
        <v>0.99943749999999998</v>
      </c>
      <c r="BR25" s="16" t="s">
        <v>4258</v>
      </c>
      <c r="BS25" s="15">
        <v>261</v>
      </c>
      <c r="BT25" s="16" t="s">
        <v>4259</v>
      </c>
      <c r="BU25" s="20">
        <v>1.0700130000000001</v>
      </c>
      <c r="BV25" s="16" t="s">
        <v>4260</v>
      </c>
      <c r="BW25" s="15">
        <v>422</v>
      </c>
      <c r="BX25" s="16" t="s">
        <v>4261</v>
      </c>
      <c r="BY25" s="20">
        <v>1.1051420000000001</v>
      </c>
      <c r="BZ25" s="16" t="s">
        <v>4260</v>
      </c>
      <c r="CA25" s="15">
        <v>600</v>
      </c>
      <c r="CB25" s="16" t="s">
        <v>4261</v>
      </c>
      <c r="CC25" s="20">
        <v>1.048189</v>
      </c>
      <c r="CD25" s="16" t="s">
        <v>4260</v>
      </c>
      <c r="CE25" s="15">
        <v>245</v>
      </c>
      <c r="CF25" s="16" t="s">
        <v>4261</v>
      </c>
      <c r="CG25" s="20">
        <v>1.116206</v>
      </c>
      <c r="CH25" s="16" t="s">
        <v>4260</v>
      </c>
      <c r="CI25" s="15">
        <v>266</v>
      </c>
      <c r="CJ25" s="16" t="s">
        <v>4261</v>
      </c>
      <c r="CK25" s="20">
        <v>1.0982890000000001</v>
      </c>
      <c r="CL25" s="16" t="s">
        <v>4806</v>
      </c>
      <c r="CM25" s="15">
        <f>SUM(A2L318C10)/A2L318C1</f>
        <v>2249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240260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222361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24365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106768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593754</v>
      </c>
      <c r="X26" s="16" t="s">
        <v>4812</v>
      </c>
      <c r="Y26" s="17">
        <f>SUM(A2L301C11:A2L318C11)-2*SUM(A2L317C11)</f>
        <v>593754</v>
      </c>
      <c r="Z26" s="16" t="s">
        <v>4813</v>
      </c>
      <c r="AA26" s="17">
        <f>SUM(A2L301C12:A2L318C12)-2*SUM(A2L317C12)</f>
        <v>229546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137660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27234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98594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273758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238726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28987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123396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284218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272652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34669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124838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255955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200863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35741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124635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593754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252</v>
      </c>
      <c r="H27" s="16" t="s">
        <v>4253</v>
      </c>
      <c r="I27" s="20">
        <v>1</v>
      </c>
      <c r="J27" s="16" t="s">
        <v>4252</v>
      </c>
      <c r="K27" s="15">
        <v>110</v>
      </c>
      <c r="L27" s="16" t="s">
        <v>4253</v>
      </c>
      <c r="M27" s="20">
        <v>1</v>
      </c>
      <c r="N27" s="16" t="s">
        <v>4252</v>
      </c>
      <c r="O27" s="15">
        <v>78</v>
      </c>
      <c r="P27" s="16" t="s">
        <v>4253</v>
      </c>
      <c r="Q27" s="20">
        <v>1</v>
      </c>
      <c r="R27" s="16" t="s">
        <v>4252</v>
      </c>
      <c r="S27" s="15">
        <v>5</v>
      </c>
      <c r="T27" s="16" t="s">
        <v>4253</v>
      </c>
      <c r="U27" s="20">
        <v>1</v>
      </c>
      <c r="V27" s="16" t="s">
        <v>4252</v>
      </c>
      <c r="W27" s="15">
        <v>445</v>
      </c>
      <c r="X27" s="16" t="s">
        <v>4252</v>
      </c>
      <c r="Y27" s="15">
        <v>445</v>
      </c>
      <c r="Z27" s="16" t="s">
        <v>4254</v>
      </c>
      <c r="AA27" s="15">
        <v>176</v>
      </c>
      <c r="AB27" s="16" t="s">
        <v>4255</v>
      </c>
      <c r="AC27" s="20">
        <v>1.027773</v>
      </c>
      <c r="AD27" s="16" t="s">
        <v>4254</v>
      </c>
      <c r="AE27" s="15">
        <v>83</v>
      </c>
      <c r="AF27" s="16" t="s">
        <v>4255</v>
      </c>
      <c r="AG27" s="20">
        <v>1.0628219999999999</v>
      </c>
      <c r="AH27" s="16" t="s">
        <v>4254</v>
      </c>
      <c r="AI27" s="15">
        <v>66</v>
      </c>
      <c r="AJ27" s="16" t="s">
        <v>4255</v>
      </c>
      <c r="AK27" s="20">
        <v>1.1007640000000001</v>
      </c>
      <c r="AL27" s="16" t="s">
        <v>4254</v>
      </c>
      <c r="AM27" s="15">
        <v>19</v>
      </c>
      <c r="AN27" s="16" t="s">
        <v>4255</v>
      </c>
      <c r="AO27" s="20">
        <v>1.0317909999999999</v>
      </c>
      <c r="AP27" s="16" t="s">
        <v>4256</v>
      </c>
      <c r="AQ27" s="15">
        <v>277</v>
      </c>
      <c r="AR27" s="16" t="s">
        <v>4257</v>
      </c>
      <c r="AS27" s="20">
        <v>1.04512</v>
      </c>
      <c r="AT27" s="16" t="s">
        <v>4256</v>
      </c>
      <c r="AU27" s="15">
        <v>118</v>
      </c>
      <c r="AV27" s="16" t="s">
        <v>4257</v>
      </c>
      <c r="AW27" s="20">
        <v>0.92376689999999995</v>
      </c>
      <c r="AX27" s="16" t="s">
        <v>4256</v>
      </c>
      <c r="AY27" s="15">
        <v>99</v>
      </c>
      <c r="AZ27" s="16" t="s">
        <v>4257</v>
      </c>
      <c r="BA27" s="20">
        <v>0.99925019999999998</v>
      </c>
      <c r="BB27" s="16" t="s">
        <v>4256</v>
      </c>
      <c r="BC27" s="15">
        <v>9</v>
      </c>
      <c r="BD27" s="16" t="s">
        <v>4257</v>
      </c>
      <c r="BE27" s="20">
        <v>1.029218</v>
      </c>
      <c r="BF27" s="16" t="s">
        <v>4258</v>
      </c>
      <c r="BG27" s="15">
        <v>371</v>
      </c>
      <c r="BH27" s="16" t="s">
        <v>4259</v>
      </c>
      <c r="BI27" s="20">
        <v>1.0729109999999999</v>
      </c>
      <c r="BJ27" s="16" t="s">
        <v>4258</v>
      </c>
      <c r="BK27" s="15">
        <v>155</v>
      </c>
      <c r="BL27" s="16" t="s">
        <v>4259</v>
      </c>
      <c r="BM27" s="20">
        <v>1.0488170000000001</v>
      </c>
      <c r="BN27" s="16" t="s">
        <v>4258</v>
      </c>
      <c r="BO27" s="15">
        <v>3089</v>
      </c>
      <c r="BP27" s="16" t="s">
        <v>4259</v>
      </c>
      <c r="BQ27" s="20">
        <v>0.99943749999999998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322</v>
      </c>
      <c r="BX27" s="16" t="s">
        <v>4261</v>
      </c>
      <c r="BY27" s="20">
        <v>1.1051420000000001</v>
      </c>
      <c r="BZ27" s="16" t="s">
        <v>4260</v>
      </c>
      <c r="CA27" s="15">
        <v>148</v>
      </c>
      <c r="CB27" s="16" t="s">
        <v>4261</v>
      </c>
      <c r="CC27" s="20">
        <v>1.048189</v>
      </c>
      <c r="CD27" s="16" t="s">
        <v>4260</v>
      </c>
      <c r="CE27" s="15">
        <v>3014</v>
      </c>
      <c r="CF27" s="16" t="s">
        <v>4261</v>
      </c>
      <c r="CG27" s="20">
        <v>1.116206</v>
      </c>
      <c r="CH27" s="16" t="s">
        <v>4260</v>
      </c>
      <c r="CI27" s="15">
        <v>41</v>
      </c>
      <c r="CJ27" s="16" t="s">
        <v>4261</v>
      </c>
      <c r="CK27" s="20">
        <v>1.0982890000000001</v>
      </c>
      <c r="CL27" s="16" t="s">
        <v>4830</v>
      </c>
      <c r="CM27" s="15">
        <f>SUM(A2L320C10)/A2L320C1</f>
        <v>445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56624</v>
      </c>
      <c r="H28" s="16" t="s">
        <v>4253</v>
      </c>
      <c r="I28" s="20">
        <v>1</v>
      </c>
      <c r="J28" s="16" t="s">
        <v>4252</v>
      </c>
      <c r="K28" s="15">
        <v>742</v>
      </c>
      <c r="L28" s="16" t="s">
        <v>4253</v>
      </c>
      <c r="M28" s="20">
        <v>1</v>
      </c>
      <c r="N28" s="16" t="s">
        <v>4252</v>
      </c>
      <c r="O28" s="15">
        <v>3128</v>
      </c>
      <c r="P28" s="16" t="s">
        <v>4253</v>
      </c>
      <c r="Q28" s="20">
        <v>1</v>
      </c>
      <c r="R28" s="16" t="s">
        <v>4252</v>
      </c>
      <c r="S28" s="15">
        <v>58</v>
      </c>
      <c r="T28" s="16" t="s">
        <v>4253</v>
      </c>
      <c r="U28" s="20">
        <v>1</v>
      </c>
      <c r="V28" s="16" t="s">
        <v>4252</v>
      </c>
      <c r="W28" s="15">
        <v>60552</v>
      </c>
      <c r="X28" s="16" t="s">
        <v>4252</v>
      </c>
      <c r="Y28" s="15">
        <v>60552</v>
      </c>
      <c r="Z28" s="16" t="s">
        <v>4254</v>
      </c>
      <c r="AA28" s="15">
        <v>54137</v>
      </c>
      <c r="AB28" s="16" t="s">
        <v>4255</v>
      </c>
      <c r="AC28" s="20">
        <v>1.027773</v>
      </c>
      <c r="AD28" s="16" t="s">
        <v>4254</v>
      </c>
      <c r="AE28" s="15">
        <v>864</v>
      </c>
      <c r="AF28" s="16" t="s">
        <v>4255</v>
      </c>
      <c r="AG28" s="20">
        <v>1.0628219999999999</v>
      </c>
      <c r="AH28" s="16" t="s">
        <v>4254</v>
      </c>
      <c r="AI28" s="15">
        <v>3033</v>
      </c>
      <c r="AJ28" s="16" t="s">
        <v>4255</v>
      </c>
      <c r="AK28" s="20">
        <v>1.1007640000000001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65694</v>
      </c>
      <c r="AR28" s="16" t="s">
        <v>4257</v>
      </c>
      <c r="AS28" s="20">
        <v>1.04512</v>
      </c>
      <c r="AT28" s="16" t="s">
        <v>4256</v>
      </c>
      <c r="AU28" s="15">
        <v>1182</v>
      </c>
      <c r="AV28" s="16" t="s">
        <v>4257</v>
      </c>
      <c r="AW28" s="20">
        <v>0.92376689999999995</v>
      </c>
      <c r="AX28" s="16" t="s">
        <v>4256</v>
      </c>
      <c r="AY28" s="15">
        <v>4045</v>
      </c>
      <c r="AZ28" s="16" t="s">
        <v>4257</v>
      </c>
      <c r="BA28" s="20">
        <v>0.99925019999999998</v>
      </c>
      <c r="BB28" s="16" t="s">
        <v>4256</v>
      </c>
      <c r="BC28" s="15">
        <v>180</v>
      </c>
      <c r="BD28" s="16" t="s">
        <v>4257</v>
      </c>
      <c r="BE28" s="20">
        <v>1.029218</v>
      </c>
      <c r="BF28" s="16" t="s">
        <v>4258</v>
      </c>
      <c r="BG28" s="15">
        <v>61346</v>
      </c>
      <c r="BH28" s="16" t="s">
        <v>4259</v>
      </c>
      <c r="BI28" s="20">
        <v>1.0729109999999999</v>
      </c>
      <c r="BJ28" s="16" t="s">
        <v>4258</v>
      </c>
      <c r="BK28" s="15">
        <v>1199</v>
      </c>
      <c r="BL28" s="16" t="s">
        <v>4259</v>
      </c>
      <c r="BM28" s="20">
        <v>1.0488170000000001</v>
      </c>
      <c r="BN28" s="16" t="s">
        <v>4258</v>
      </c>
      <c r="BO28" s="15">
        <v>835</v>
      </c>
      <c r="BP28" s="16" t="s">
        <v>4259</v>
      </c>
      <c r="BQ28" s="20">
        <v>0.99943749999999998</v>
      </c>
      <c r="BR28" s="16" t="s">
        <v>4258</v>
      </c>
      <c r="BS28" s="15">
        <v>3895</v>
      </c>
      <c r="BT28" s="16" t="s">
        <v>4259</v>
      </c>
      <c r="BU28" s="20">
        <v>1.0700130000000001</v>
      </c>
      <c r="BV28" s="16" t="s">
        <v>4260</v>
      </c>
      <c r="BW28" s="15">
        <v>38032</v>
      </c>
      <c r="BX28" s="16" t="s">
        <v>4261</v>
      </c>
      <c r="BY28" s="20">
        <v>1.1051420000000001</v>
      </c>
      <c r="BZ28" s="16" t="s">
        <v>4260</v>
      </c>
      <c r="CA28" s="15">
        <v>1076</v>
      </c>
      <c r="CB28" s="16" t="s">
        <v>4261</v>
      </c>
      <c r="CC28" s="20">
        <v>1.048189</v>
      </c>
      <c r="CD28" s="16" t="s">
        <v>4260</v>
      </c>
      <c r="CE28" s="15">
        <v>1036</v>
      </c>
      <c r="CF28" s="16" t="s">
        <v>4261</v>
      </c>
      <c r="CG28" s="20">
        <v>1.116206</v>
      </c>
      <c r="CH28" s="16" t="s">
        <v>4260</v>
      </c>
      <c r="CI28" s="15">
        <v>1559</v>
      </c>
      <c r="CJ28" s="16" t="s">
        <v>4261</v>
      </c>
      <c r="CK28" s="20">
        <v>1.0982890000000001</v>
      </c>
      <c r="CL28" s="16" t="s">
        <v>4831</v>
      </c>
      <c r="CM28" s="15">
        <f>SUM(A2L321C10)/A2L321C1</f>
        <v>60552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9405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9405</v>
      </c>
      <c r="X29" s="16" t="s">
        <v>4252</v>
      </c>
      <c r="Y29" s="15">
        <v>9405</v>
      </c>
      <c r="Z29" s="16" t="s">
        <v>4254</v>
      </c>
      <c r="AA29" s="15">
        <v>11391</v>
      </c>
      <c r="AB29" s="16" t="s">
        <v>4255</v>
      </c>
      <c r="AC29" s="20">
        <v>1.027773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12332</v>
      </c>
      <c r="AR29" s="16" t="s">
        <v>4257</v>
      </c>
      <c r="AS29" s="20">
        <v>1.04512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12553</v>
      </c>
      <c r="BH29" s="16" t="s">
        <v>4259</v>
      </c>
      <c r="BI29" s="20">
        <v>1.0729109999999999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8576</v>
      </c>
      <c r="BX29" s="16" t="s">
        <v>4261</v>
      </c>
      <c r="BY29" s="20">
        <v>1.1051420000000001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9405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1850</v>
      </c>
      <c r="H30" s="16" t="s">
        <v>4253</v>
      </c>
      <c r="I30" s="20">
        <v>1</v>
      </c>
      <c r="J30" s="16" t="s">
        <v>4252</v>
      </c>
      <c r="K30" s="15">
        <v>55</v>
      </c>
      <c r="L30" s="16" t="s">
        <v>4253</v>
      </c>
      <c r="M30" s="20">
        <v>1</v>
      </c>
      <c r="N30" s="16" t="s">
        <v>4252</v>
      </c>
      <c r="O30" s="15">
        <v>83</v>
      </c>
      <c r="P30" s="16" t="s">
        <v>4253</v>
      </c>
      <c r="Q30" s="20">
        <v>1</v>
      </c>
      <c r="R30" s="16" t="s">
        <v>4252</v>
      </c>
      <c r="S30" s="15">
        <v>9</v>
      </c>
      <c r="T30" s="16" t="s">
        <v>4253</v>
      </c>
      <c r="U30" s="20">
        <v>1</v>
      </c>
      <c r="V30" s="16" t="s">
        <v>4252</v>
      </c>
      <c r="W30" s="15">
        <v>1997</v>
      </c>
      <c r="X30" s="16" t="s">
        <v>4252</v>
      </c>
      <c r="Y30" s="15">
        <v>1997</v>
      </c>
      <c r="Z30" s="16" t="s">
        <v>4254</v>
      </c>
      <c r="AA30" s="15">
        <v>1849</v>
      </c>
      <c r="AB30" s="16" t="s">
        <v>4255</v>
      </c>
      <c r="AC30" s="20">
        <v>1.027773</v>
      </c>
      <c r="AD30" s="16" t="s">
        <v>4254</v>
      </c>
      <c r="AE30" s="15">
        <v>39</v>
      </c>
      <c r="AF30" s="16" t="s">
        <v>4255</v>
      </c>
      <c r="AG30" s="20">
        <v>1.0628219999999999</v>
      </c>
      <c r="AH30" s="16" t="s">
        <v>4254</v>
      </c>
      <c r="AI30" s="15">
        <v>64</v>
      </c>
      <c r="AJ30" s="16" t="s">
        <v>4255</v>
      </c>
      <c r="AK30" s="20">
        <v>1.1007640000000001</v>
      </c>
      <c r="AL30" s="16" t="s">
        <v>4254</v>
      </c>
      <c r="AM30" s="15">
        <v>19</v>
      </c>
      <c r="AN30" s="16" t="s">
        <v>4255</v>
      </c>
      <c r="AO30" s="20">
        <v>1.0317909999999999</v>
      </c>
      <c r="AP30" s="16" t="s">
        <v>4256</v>
      </c>
      <c r="AQ30" s="15">
        <v>2069</v>
      </c>
      <c r="AR30" s="16" t="s">
        <v>4257</v>
      </c>
      <c r="AS30" s="20">
        <v>1.04512</v>
      </c>
      <c r="AT30" s="16" t="s">
        <v>4256</v>
      </c>
      <c r="AU30" s="15">
        <v>51</v>
      </c>
      <c r="AV30" s="16" t="s">
        <v>4257</v>
      </c>
      <c r="AW30" s="20">
        <v>0.92376689999999995</v>
      </c>
      <c r="AX30" s="16" t="s">
        <v>4256</v>
      </c>
      <c r="AY30" s="15">
        <v>82</v>
      </c>
      <c r="AZ30" s="16" t="s">
        <v>4257</v>
      </c>
      <c r="BA30" s="20">
        <v>0.99925019999999998</v>
      </c>
      <c r="BB30" s="16" t="s">
        <v>4256</v>
      </c>
      <c r="BC30" s="15">
        <v>28</v>
      </c>
      <c r="BD30" s="16" t="s">
        <v>4257</v>
      </c>
      <c r="BE30" s="20">
        <v>1.029218</v>
      </c>
      <c r="BF30" s="16" t="s">
        <v>4258</v>
      </c>
      <c r="BG30" s="15">
        <v>1471</v>
      </c>
      <c r="BH30" s="16" t="s">
        <v>4259</v>
      </c>
      <c r="BI30" s="20">
        <v>1.0729109999999999</v>
      </c>
      <c r="BJ30" s="16" t="s">
        <v>4258</v>
      </c>
      <c r="BK30" s="15">
        <v>208</v>
      </c>
      <c r="BL30" s="16" t="s">
        <v>4259</v>
      </c>
      <c r="BM30" s="20">
        <v>1.0488170000000001</v>
      </c>
      <c r="BN30" s="16" t="s">
        <v>4258</v>
      </c>
      <c r="BO30" s="15">
        <v>111</v>
      </c>
      <c r="BP30" s="16" t="s">
        <v>4259</v>
      </c>
      <c r="BQ30" s="20">
        <v>0.99943749999999998</v>
      </c>
      <c r="BR30" s="16" t="s">
        <v>4258</v>
      </c>
      <c r="BS30" s="15">
        <v>33</v>
      </c>
      <c r="BT30" s="16" t="s">
        <v>4259</v>
      </c>
      <c r="BU30" s="20">
        <v>1.0700130000000001</v>
      </c>
      <c r="BV30" s="16" t="s">
        <v>4260</v>
      </c>
      <c r="BW30" s="15">
        <v>3493</v>
      </c>
      <c r="BX30" s="16" t="s">
        <v>4261</v>
      </c>
      <c r="BY30" s="20">
        <v>1.1051420000000001</v>
      </c>
      <c r="BZ30" s="16" t="s">
        <v>4260</v>
      </c>
      <c r="CA30" s="15">
        <v>280</v>
      </c>
      <c r="CB30" s="16" t="s">
        <v>4261</v>
      </c>
      <c r="CC30" s="20">
        <v>1.048189</v>
      </c>
      <c r="CD30" s="16" t="s">
        <v>4260</v>
      </c>
      <c r="CE30" s="15">
        <v>337</v>
      </c>
      <c r="CF30" s="16" t="s">
        <v>4261</v>
      </c>
      <c r="CG30" s="20">
        <v>1.116206</v>
      </c>
      <c r="CH30" s="16" t="s">
        <v>4260</v>
      </c>
      <c r="CI30" s="15">
        <v>60</v>
      </c>
      <c r="CJ30" s="16" t="s">
        <v>4261</v>
      </c>
      <c r="CK30" s="20">
        <v>1.0982890000000001</v>
      </c>
      <c r="CL30" s="16" t="s">
        <v>4833</v>
      </c>
      <c r="CM30" s="15">
        <f>SUM(A2L323C10)/A2L323C1</f>
        <v>1997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801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801</v>
      </c>
      <c r="X31" s="16" t="s">
        <v>4252</v>
      </c>
      <c r="Y31" s="15">
        <v>801</v>
      </c>
      <c r="Z31" s="16" t="s">
        <v>4254</v>
      </c>
      <c r="AA31" s="15">
        <v>802</v>
      </c>
      <c r="AB31" s="16" t="s">
        <v>4255</v>
      </c>
      <c r="AC31" s="20">
        <v>1.027773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130</v>
      </c>
      <c r="AR31" s="16" t="s">
        <v>4257</v>
      </c>
      <c r="AS31" s="20">
        <v>1.04512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801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13162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13162</v>
      </c>
      <c r="X32" s="16" t="s">
        <v>4252</v>
      </c>
      <c r="Y32" s="15">
        <v>13162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8526</v>
      </c>
      <c r="AF32" s="16" t="s">
        <v>4255</v>
      </c>
      <c r="AG32" s="20">
        <v>1.468564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15118</v>
      </c>
      <c r="AV32" s="16" t="s">
        <v>4257</v>
      </c>
      <c r="AW32" s="20">
        <v>1.011196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16463</v>
      </c>
      <c r="BL32" s="16" t="s">
        <v>4259</v>
      </c>
      <c r="BM32" s="20">
        <v>0.89496290000000001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12833</v>
      </c>
      <c r="CB32" s="16" t="s">
        <v>4261</v>
      </c>
      <c r="CC32" s="20">
        <v>1.165627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13162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36</v>
      </c>
      <c r="AB34" s="16" t="s">
        <v>4255</v>
      </c>
      <c r="AC34" s="20">
        <v>1.027773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58</v>
      </c>
      <c r="AR34" s="16" t="s">
        <v>4257</v>
      </c>
      <c r="AS34" s="20">
        <v>1.04512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55</v>
      </c>
      <c r="BH34" s="16" t="s">
        <v>4259</v>
      </c>
      <c r="BI34" s="20">
        <v>1.0729109999999999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51</v>
      </c>
      <c r="BX34" s="16" t="s">
        <v>4261</v>
      </c>
      <c r="BY34" s="20">
        <v>1.1051420000000001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127</v>
      </c>
      <c r="T35" s="16" t="s">
        <v>4253</v>
      </c>
      <c r="U35" s="20">
        <v>1</v>
      </c>
      <c r="V35" s="16" t="s">
        <v>4252</v>
      </c>
      <c r="W35" s="15">
        <v>127</v>
      </c>
      <c r="X35" s="16" t="s">
        <v>4252</v>
      </c>
      <c r="Y35" s="15">
        <v>127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140</v>
      </c>
      <c r="AN35" s="16" t="s">
        <v>4255</v>
      </c>
      <c r="AO35" s="20">
        <v>1.0317909999999999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127</v>
      </c>
      <c r="BD35" s="16" t="s">
        <v>4257</v>
      </c>
      <c r="BE35" s="20">
        <v>1.029218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353</v>
      </c>
      <c r="BT35" s="16" t="s">
        <v>4259</v>
      </c>
      <c r="BU35" s="20">
        <v>1.0700130000000001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768</v>
      </c>
      <c r="CJ35" s="16" t="s">
        <v>4261</v>
      </c>
      <c r="CK35" s="20">
        <v>1.0982890000000001</v>
      </c>
      <c r="CL35" s="16" t="s">
        <v>4838</v>
      </c>
      <c r="CM35" s="15">
        <f>SUM(A2L328C10)/A2L328C1</f>
        <v>127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27984</v>
      </c>
      <c r="T37" s="16" t="s">
        <v>4253</v>
      </c>
      <c r="U37" s="20">
        <v>1</v>
      </c>
      <c r="V37" s="16" t="s">
        <v>4252</v>
      </c>
      <c r="W37" s="15">
        <v>27984</v>
      </c>
      <c r="X37" s="16" t="s">
        <v>4252</v>
      </c>
      <c r="Y37" s="15">
        <v>27984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27505</v>
      </c>
      <c r="AN37" s="16" t="s">
        <v>4255</v>
      </c>
      <c r="AO37" s="20">
        <v>1.0317909999999999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33669</v>
      </c>
      <c r="BD37" s="16" t="s">
        <v>4257</v>
      </c>
      <c r="BE37" s="20">
        <v>1.029218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31062</v>
      </c>
      <c r="BT37" s="16" t="s">
        <v>4259</v>
      </c>
      <c r="BU37" s="20">
        <v>1.0700130000000001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22186</v>
      </c>
      <c r="CJ37" s="16" t="s">
        <v>4261</v>
      </c>
      <c r="CK37" s="20">
        <v>1.0982890000000001</v>
      </c>
      <c r="CL37" s="16" t="s">
        <v>4840</v>
      </c>
      <c r="CM37" s="15">
        <f>SUM(A2L330C10)/A2L330C1</f>
        <v>27984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4841</v>
      </c>
      <c r="CM38" s="15">
        <f>SUM(A2L331C10)/A2L331C1</f>
        <v>0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0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1948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1948</v>
      </c>
      <c r="X40" s="16" t="s">
        <v>4252</v>
      </c>
      <c r="Y40" s="15">
        <v>1948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1829</v>
      </c>
      <c r="AJ40" s="16" t="s">
        <v>4255</v>
      </c>
      <c r="AK40" s="20">
        <v>1.1007640000000001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2579</v>
      </c>
      <c r="AZ40" s="16" t="s">
        <v>4257</v>
      </c>
      <c r="BA40" s="20">
        <v>0.99925019999999998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1815</v>
      </c>
      <c r="BP40" s="16" t="s">
        <v>4259</v>
      </c>
      <c r="BQ40" s="20">
        <v>0.99943749999999998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1775</v>
      </c>
      <c r="CF40" s="16" t="s">
        <v>4261</v>
      </c>
      <c r="CG40" s="20">
        <v>1.116206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1948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29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29</v>
      </c>
      <c r="X41" s="16" t="s">
        <v>4252</v>
      </c>
      <c r="Y41" s="15">
        <v>29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21</v>
      </c>
      <c r="AJ41" s="16" t="s">
        <v>4255</v>
      </c>
      <c r="AK41" s="20">
        <v>1.1007640000000001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24</v>
      </c>
      <c r="AZ41" s="16" t="s">
        <v>4257</v>
      </c>
      <c r="BA41" s="20">
        <v>0.99925019999999998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27</v>
      </c>
      <c r="BP41" s="16" t="s">
        <v>4259</v>
      </c>
      <c r="BQ41" s="20">
        <v>0.99943749999999998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30</v>
      </c>
      <c r="CF41" s="16" t="s">
        <v>4261</v>
      </c>
      <c r="CG41" s="20">
        <v>1.116206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29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68932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14069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1370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28183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112554</v>
      </c>
      <c r="X42" s="16" t="s">
        <v>4850</v>
      </c>
      <c r="Y42" s="17">
        <f>SUM(A2L320C11:A2L334C11)-2*SUM(A2L333C11)</f>
        <v>112554</v>
      </c>
      <c r="Z42" s="16" t="s">
        <v>4851</v>
      </c>
      <c r="AA42" s="17">
        <f>SUM(A2L320C12:A2L334C12)-2*SUM(A2L333C12)</f>
        <v>68391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9512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1355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27683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80560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16469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1671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34013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75796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18025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2247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35343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50474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14337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2642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24614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112554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64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64</v>
      </c>
      <c r="X43" s="16" t="s">
        <v>4252</v>
      </c>
      <c r="Y43" s="15">
        <v>64</v>
      </c>
      <c r="Z43" s="16" t="s">
        <v>4254</v>
      </c>
      <c r="AA43" s="15">
        <v>74</v>
      </c>
      <c r="AB43" s="16" t="s">
        <v>4255</v>
      </c>
      <c r="AC43" s="20">
        <v>1.027773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46</v>
      </c>
      <c r="AR43" s="16" t="s">
        <v>4257</v>
      </c>
      <c r="AS43" s="20">
        <v>1.04512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</v>
      </c>
      <c r="AZ43" s="16" t="s">
        <v>4257</v>
      </c>
      <c r="BA43" s="20">
        <v>0.99925019999999998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53</v>
      </c>
      <c r="BH43" s="16" t="s">
        <v>4259</v>
      </c>
      <c r="BI43" s="20">
        <v>1.0729109999999999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</v>
      </c>
      <c r="BP43" s="16" t="s">
        <v>4259</v>
      </c>
      <c r="BQ43" s="20">
        <v>0.99943749999999998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</v>
      </c>
      <c r="CF43" s="16" t="s">
        <v>4261</v>
      </c>
      <c r="CG43" s="20">
        <v>1.116206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64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6581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6581</v>
      </c>
      <c r="X44" s="16" t="s">
        <v>4252</v>
      </c>
      <c r="Y44" s="15">
        <v>6581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4943</v>
      </c>
      <c r="AF44" s="16" t="s">
        <v>4255</v>
      </c>
      <c r="AG44" s="20">
        <v>1.0628219999999999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7596</v>
      </c>
      <c r="AV44" s="16" t="s">
        <v>4257</v>
      </c>
      <c r="AW44" s="20">
        <v>0.92376689999999995</v>
      </c>
      <c r="AX44" s="16" t="s">
        <v>4256</v>
      </c>
      <c r="AY44" s="15">
        <v>65</v>
      </c>
      <c r="AZ44" s="16" t="s">
        <v>4257</v>
      </c>
      <c r="BA44" s="20">
        <v>0.99925019999999998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41</v>
      </c>
      <c r="BH44" s="16" t="s">
        <v>4259</v>
      </c>
      <c r="BI44" s="20">
        <v>1.0729109999999999</v>
      </c>
      <c r="BJ44" s="16" t="s">
        <v>4258</v>
      </c>
      <c r="BK44" s="15">
        <v>8766</v>
      </c>
      <c r="BL44" s="16" t="s">
        <v>4259</v>
      </c>
      <c r="BM44" s="20">
        <v>1.0488170000000001</v>
      </c>
      <c r="BN44" s="16" t="s">
        <v>4258</v>
      </c>
      <c r="BO44" s="15">
        <v>108</v>
      </c>
      <c r="BP44" s="16" t="s">
        <v>4259</v>
      </c>
      <c r="BQ44" s="20">
        <v>0.99943749999999998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6799</v>
      </c>
      <c r="CB44" s="16" t="s">
        <v>4261</v>
      </c>
      <c r="CC44" s="20">
        <v>1.048189</v>
      </c>
      <c r="CD44" s="16" t="s">
        <v>4260</v>
      </c>
      <c r="CE44" s="15">
        <v>439</v>
      </c>
      <c r="CF44" s="16" t="s">
        <v>4261</v>
      </c>
      <c r="CG44" s="20">
        <v>1.116206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6581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672</v>
      </c>
      <c r="T46" s="16" t="s">
        <v>4253</v>
      </c>
      <c r="U46" s="20">
        <v>1</v>
      </c>
      <c r="V46" s="16" t="s">
        <v>4252</v>
      </c>
      <c r="W46" s="15">
        <v>672</v>
      </c>
      <c r="X46" s="16" t="s">
        <v>4252</v>
      </c>
      <c r="Y46" s="15">
        <v>672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48</v>
      </c>
      <c r="AN46" s="16" t="s">
        <v>4255</v>
      </c>
      <c r="AO46" s="20">
        <v>1.0317909999999999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3697</v>
      </c>
      <c r="BD46" s="16" t="s">
        <v>4257</v>
      </c>
      <c r="BE46" s="20">
        <v>1.029218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2290</v>
      </c>
      <c r="BT46" s="16" t="s">
        <v>4259</v>
      </c>
      <c r="BU46" s="20">
        <v>1.0700130000000001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693</v>
      </c>
      <c r="CJ46" s="16" t="s">
        <v>4261</v>
      </c>
      <c r="CK46" s="20">
        <v>1.0982890000000001</v>
      </c>
      <c r="CL46" s="16" t="s">
        <v>4871</v>
      </c>
      <c r="CM46" s="15">
        <f>SUM(A2L339C10)/A2L339C1</f>
        <v>672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23</v>
      </c>
      <c r="T47" s="16" t="s">
        <v>4253</v>
      </c>
      <c r="U47" s="20">
        <v>1</v>
      </c>
      <c r="V47" s="16" t="s">
        <v>4252</v>
      </c>
      <c r="W47" s="15">
        <v>23</v>
      </c>
      <c r="X47" s="16" t="s">
        <v>4252</v>
      </c>
      <c r="Y47" s="15">
        <v>23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22</v>
      </c>
      <c r="AN47" s="16" t="s">
        <v>4255</v>
      </c>
      <c r="AO47" s="20">
        <v>1.0317909999999999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25</v>
      </c>
      <c r="BD47" s="16" t="s">
        <v>4257</v>
      </c>
      <c r="BE47" s="20">
        <v>1.029218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49</v>
      </c>
      <c r="BT47" s="16" t="s">
        <v>4259</v>
      </c>
      <c r="BU47" s="20">
        <v>1.0700130000000001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23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64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6581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695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7340</v>
      </c>
      <c r="X48" s="16" t="s">
        <v>4878</v>
      </c>
      <c r="Y48" s="15">
        <f>SUM(A2L336C11:A2L340C11)</f>
        <v>7340</v>
      </c>
      <c r="Z48" s="16" t="s">
        <v>4879</v>
      </c>
      <c r="AA48" s="15">
        <f>SUM(A2L336C12:A2L340C12)</f>
        <v>74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4943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70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46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7596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66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3722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94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8766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109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2339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6799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440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693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7340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1779</v>
      </c>
      <c r="H49" s="16" t="s">
        <v>4253</v>
      </c>
      <c r="I49" s="20">
        <v>1</v>
      </c>
      <c r="J49" s="16" t="s">
        <v>4252</v>
      </c>
      <c r="K49" s="15">
        <v>63</v>
      </c>
      <c r="L49" s="16" t="s">
        <v>4253</v>
      </c>
      <c r="M49" s="20">
        <v>1</v>
      </c>
      <c r="N49" s="16" t="s">
        <v>4252</v>
      </c>
      <c r="O49" s="15">
        <v>1182</v>
      </c>
      <c r="P49" s="16" t="s">
        <v>4253</v>
      </c>
      <c r="Q49" s="20">
        <v>1</v>
      </c>
      <c r="R49" s="16" t="s">
        <v>4252</v>
      </c>
      <c r="S49" s="15">
        <v>146</v>
      </c>
      <c r="T49" s="16" t="s">
        <v>4253</v>
      </c>
      <c r="U49" s="20">
        <v>1</v>
      </c>
      <c r="V49" s="16" t="s">
        <v>4252</v>
      </c>
      <c r="W49" s="15">
        <v>3170</v>
      </c>
      <c r="X49" s="16" t="s">
        <v>4252</v>
      </c>
      <c r="Y49" s="15">
        <v>3170</v>
      </c>
      <c r="Z49" s="16" t="s">
        <v>4254</v>
      </c>
      <c r="AA49" s="15">
        <v>1065</v>
      </c>
      <c r="AB49" s="16" t="s">
        <v>4255</v>
      </c>
      <c r="AC49" s="20">
        <v>1.027773</v>
      </c>
      <c r="AD49" s="16" t="s">
        <v>4254</v>
      </c>
      <c r="AE49" s="15">
        <v>143</v>
      </c>
      <c r="AF49" s="16" t="s">
        <v>4255</v>
      </c>
      <c r="AG49" s="20">
        <v>1.0628219999999999</v>
      </c>
      <c r="AH49" s="16" t="s">
        <v>4254</v>
      </c>
      <c r="AI49" s="15">
        <v>697</v>
      </c>
      <c r="AJ49" s="16" t="s">
        <v>4255</v>
      </c>
      <c r="AK49" s="20">
        <v>1.1007640000000001</v>
      </c>
      <c r="AL49" s="16" t="s">
        <v>4254</v>
      </c>
      <c r="AM49" s="15">
        <v>66</v>
      </c>
      <c r="AN49" s="16" t="s">
        <v>4255</v>
      </c>
      <c r="AO49" s="20">
        <v>1.0317909999999999</v>
      </c>
      <c r="AP49" s="16" t="s">
        <v>4256</v>
      </c>
      <c r="AQ49" s="15">
        <v>1384</v>
      </c>
      <c r="AR49" s="16" t="s">
        <v>4257</v>
      </c>
      <c r="AS49" s="20">
        <v>1.04512</v>
      </c>
      <c r="AT49" s="16" t="s">
        <v>4256</v>
      </c>
      <c r="AU49" s="15">
        <v>42</v>
      </c>
      <c r="AV49" s="16" t="s">
        <v>4257</v>
      </c>
      <c r="AW49" s="20">
        <v>0.92376689999999995</v>
      </c>
      <c r="AX49" s="16" t="s">
        <v>4256</v>
      </c>
      <c r="AY49" s="15">
        <v>1267</v>
      </c>
      <c r="AZ49" s="16" t="s">
        <v>4257</v>
      </c>
      <c r="BA49" s="20">
        <v>0.99925019999999998</v>
      </c>
      <c r="BB49" s="16" t="s">
        <v>4256</v>
      </c>
      <c r="BC49" s="15">
        <v>204</v>
      </c>
      <c r="BD49" s="16" t="s">
        <v>4257</v>
      </c>
      <c r="BE49" s="20">
        <v>1.029218</v>
      </c>
      <c r="BF49" s="16" t="s">
        <v>4258</v>
      </c>
      <c r="BG49" s="15">
        <v>2245</v>
      </c>
      <c r="BH49" s="16" t="s">
        <v>4259</v>
      </c>
      <c r="BI49" s="20">
        <v>1.0729109999999999</v>
      </c>
      <c r="BJ49" s="16" t="s">
        <v>4258</v>
      </c>
      <c r="BK49" s="15">
        <v>48</v>
      </c>
      <c r="BL49" s="16" t="s">
        <v>4259</v>
      </c>
      <c r="BM49" s="20">
        <v>1.0488170000000001</v>
      </c>
      <c r="BN49" s="16" t="s">
        <v>4258</v>
      </c>
      <c r="BO49" s="15">
        <v>4379</v>
      </c>
      <c r="BP49" s="16" t="s">
        <v>4259</v>
      </c>
      <c r="BQ49" s="20">
        <v>0.99943749999999998</v>
      </c>
      <c r="BR49" s="16" t="s">
        <v>4258</v>
      </c>
      <c r="BS49" s="15">
        <v>424</v>
      </c>
      <c r="BT49" s="16" t="s">
        <v>4259</v>
      </c>
      <c r="BU49" s="20">
        <v>1.0700130000000001</v>
      </c>
      <c r="BV49" s="16" t="s">
        <v>4260</v>
      </c>
      <c r="BW49" s="15">
        <v>2259</v>
      </c>
      <c r="BX49" s="16" t="s">
        <v>4261</v>
      </c>
      <c r="BY49" s="20">
        <v>1.1051420000000001</v>
      </c>
      <c r="BZ49" s="16" t="s">
        <v>4260</v>
      </c>
      <c r="CA49" s="15">
        <v>49</v>
      </c>
      <c r="CB49" s="16" t="s">
        <v>4261</v>
      </c>
      <c r="CC49" s="20">
        <v>1.048189</v>
      </c>
      <c r="CD49" s="16" t="s">
        <v>4260</v>
      </c>
      <c r="CE49" s="15">
        <v>1148</v>
      </c>
      <c r="CF49" s="16" t="s">
        <v>4261</v>
      </c>
      <c r="CG49" s="20">
        <v>1.116206</v>
      </c>
      <c r="CH49" s="16" t="s">
        <v>4260</v>
      </c>
      <c r="CI49" s="15">
        <v>399</v>
      </c>
      <c r="CJ49" s="16" t="s">
        <v>4261</v>
      </c>
      <c r="CK49" s="20">
        <v>1.0982890000000001</v>
      </c>
      <c r="CL49" s="16" t="s">
        <v>4896</v>
      </c>
      <c r="CM49" s="15">
        <f>SUM(A2L342C10)/A2L342C1</f>
        <v>3170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5594</v>
      </c>
      <c r="H50" s="16" t="s">
        <v>4253</v>
      </c>
      <c r="I50" s="20">
        <v>1</v>
      </c>
      <c r="J50" s="16" t="s">
        <v>4252</v>
      </c>
      <c r="K50" s="15">
        <v>32885</v>
      </c>
      <c r="L50" s="16" t="s">
        <v>4253</v>
      </c>
      <c r="M50" s="20">
        <v>1</v>
      </c>
      <c r="N50" s="16" t="s">
        <v>4252</v>
      </c>
      <c r="O50" s="15">
        <v>65527</v>
      </c>
      <c r="P50" s="16" t="s">
        <v>4253</v>
      </c>
      <c r="Q50" s="20">
        <v>1</v>
      </c>
      <c r="R50" s="16" t="s">
        <v>4252</v>
      </c>
      <c r="S50" s="15">
        <v>290</v>
      </c>
      <c r="T50" s="16" t="s">
        <v>4253</v>
      </c>
      <c r="U50" s="20">
        <v>1</v>
      </c>
      <c r="V50" s="16" t="s">
        <v>4252</v>
      </c>
      <c r="W50" s="15">
        <v>104296</v>
      </c>
      <c r="X50" s="16" t="s">
        <v>4252</v>
      </c>
      <c r="Y50" s="15">
        <v>104296</v>
      </c>
      <c r="Z50" s="16" t="s">
        <v>4254</v>
      </c>
      <c r="AA50" s="15">
        <v>5533</v>
      </c>
      <c r="AB50" s="16" t="s">
        <v>4255</v>
      </c>
      <c r="AC50" s="20">
        <v>1.027773</v>
      </c>
      <c r="AD50" s="16" t="s">
        <v>4254</v>
      </c>
      <c r="AE50" s="15">
        <v>19100</v>
      </c>
      <c r="AF50" s="16" t="s">
        <v>4255</v>
      </c>
      <c r="AG50" s="20">
        <v>1.0628219999999999</v>
      </c>
      <c r="AH50" s="16" t="s">
        <v>4254</v>
      </c>
      <c r="AI50" s="15">
        <v>72326</v>
      </c>
      <c r="AJ50" s="16" t="s">
        <v>4255</v>
      </c>
      <c r="AK50" s="20">
        <v>1.1007640000000001</v>
      </c>
      <c r="AL50" s="16" t="s">
        <v>4254</v>
      </c>
      <c r="AM50" s="15">
        <v>285</v>
      </c>
      <c r="AN50" s="16" t="s">
        <v>4255</v>
      </c>
      <c r="AO50" s="20">
        <v>1.0317909999999999</v>
      </c>
      <c r="AP50" s="16" t="s">
        <v>4256</v>
      </c>
      <c r="AQ50" s="15">
        <v>6291</v>
      </c>
      <c r="AR50" s="16" t="s">
        <v>4257</v>
      </c>
      <c r="AS50" s="20">
        <v>1.04512</v>
      </c>
      <c r="AT50" s="16" t="s">
        <v>4256</v>
      </c>
      <c r="AU50" s="15">
        <v>34328</v>
      </c>
      <c r="AV50" s="16" t="s">
        <v>4257</v>
      </c>
      <c r="AW50" s="20">
        <v>0.92376689999999995</v>
      </c>
      <c r="AX50" s="16" t="s">
        <v>4256</v>
      </c>
      <c r="AY50" s="15">
        <v>88062</v>
      </c>
      <c r="AZ50" s="16" t="s">
        <v>4257</v>
      </c>
      <c r="BA50" s="20">
        <v>0.99925019999999998</v>
      </c>
      <c r="BB50" s="16" t="s">
        <v>4256</v>
      </c>
      <c r="BC50" s="15">
        <v>385</v>
      </c>
      <c r="BD50" s="16" t="s">
        <v>4257</v>
      </c>
      <c r="BE50" s="20">
        <v>1.029218</v>
      </c>
      <c r="BF50" s="16" t="s">
        <v>4258</v>
      </c>
      <c r="BG50" s="15">
        <v>4961</v>
      </c>
      <c r="BH50" s="16" t="s">
        <v>4259</v>
      </c>
      <c r="BI50" s="20">
        <v>1.0729109999999999</v>
      </c>
      <c r="BJ50" s="16" t="s">
        <v>4258</v>
      </c>
      <c r="BK50" s="15">
        <v>35319</v>
      </c>
      <c r="BL50" s="16" t="s">
        <v>4259</v>
      </c>
      <c r="BM50" s="20">
        <v>1.0488170000000001</v>
      </c>
      <c r="BN50" s="16" t="s">
        <v>4258</v>
      </c>
      <c r="BO50" s="15">
        <v>101476</v>
      </c>
      <c r="BP50" s="16" t="s">
        <v>4259</v>
      </c>
      <c r="BQ50" s="20">
        <v>0.99943749999999998</v>
      </c>
      <c r="BR50" s="16" t="s">
        <v>4258</v>
      </c>
      <c r="BS50" s="15">
        <v>229</v>
      </c>
      <c r="BT50" s="16" t="s">
        <v>4259</v>
      </c>
      <c r="BU50" s="20">
        <v>1.0700130000000001</v>
      </c>
      <c r="BV50" s="16" t="s">
        <v>4260</v>
      </c>
      <c r="BW50" s="15">
        <v>4469</v>
      </c>
      <c r="BX50" s="16" t="s">
        <v>4261</v>
      </c>
      <c r="BY50" s="20">
        <v>1.1051420000000001</v>
      </c>
      <c r="BZ50" s="16" t="s">
        <v>4260</v>
      </c>
      <c r="CA50" s="15">
        <v>25412</v>
      </c>
      <c r="CB50" s="16" t="s">
        <v>4261</v>
      </c>
      <c r="CC50" s="20">
        <v>1.048189</v>
      </c>
      <c r="CD50" s="16" t="s">
        <v>4260</v>
      </c>
      <c r="CE50" s="15">
        <v>96984</v>
      </c>
      <c r="CF50" s="16" t="s">
        <v>4261</v>
      </c>
      <c r="CG50" s="20">
        <v>1.116206</v>
      </c>
      <c r="CH50" s="16" t="s">
        <v>4260</v>
      </c>
      <c r="CI50" s="15">
        <v>220</v>
      </c>
      <c r="CJ50" s="16" t="s">
        <v>4261</v>
      </c>
      <c r="CK50" s="20">
        <v>1.0982890000000001</v>
      </c>
      <c r="CL50" s="16" t="s">
        <v>4897</v>
      </c>
      <c r="CM50" s="15">
        <f>SUM(A2L343C10)/A2L343C1</f>
        <v>104296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14460</v>
      </c>
      <c r="H51" s="16" t="s">
        <v>4253</v>
      </c>
      <c r="I51" s="20">
        <v>1</v>
      </c>
      <c r="J51" s="16" t="s">
        <v>4252</v>
      </c>
      <c r="K51" s="15">
        <v>3107</v>
      </c>
      <c r="L51" s="16" t="s">
        <v>4253</v>
      </c>
      <c r="M51" s="20">
        <v>1</v>
      </c>
      <c r="N51" s="16" t="s">
        <v>4252</v>
      </c>
      <c r="O51" s="15">
        <v>16653</v>
      </c>
      <c r="P51" s="16" t="s">
        <v>4253</v>
      </c>
      <c r="Q51" s="20">
        <v>1</v>
      </c>
      <c r="R51" s="16" t="s">
        <v>4252</v>
      </c>
      <c r="S51" s="15">
        <v>2000</v>
      </c>
      <c r="T51" s="16" t="s">
        <v>4253</v>
      </c>
      <c r="U51" s="20">
        <v>1</v>
      </c>
      <c r="V51" s="16" t="s">
        <v>4252</v>
      </c>
      <c r="W51" s="15">
        <v>36220</v>
      </c>
      <c r="X51" s="16" t="s">
        <v>4252</v>
      </c>
      <c r="Y51" s="15">
        <v>36220</v>
      </c>
      <c r="Z51" s="16" t="s">
        <v>4254</v>
      </c>
      <c r="AA51" s="15">
        <v>13217</v>
      </c>
      <c r="AB51" s="16" t="s">
        <v>4255</v>
      </c>
      <c r="AC51" s="20">
        <v>1.027773</v>
      </c>
      <c r="AD51" s="16" t="s">
        <v>4254</v>
      </c>
      <c r="AE51" s="15">
        <v>3064</v>
      </c>
      <c r="AF51" s="16" t="s">
        <v>4255</v>
      </c>
      <c r="AG51" s="20">
        <v>1.0628219999999999</v>
      </c>
      <c r="AH51" s="16" t="s">
        <v>4254</v>
      </c>
      <c r="AI51" s="15">
        <v>17364</v>
      </c>
      <c r="AJ51" s="16" t="s">
        <v>4255</v>
      </c>
      <c r="AK51" s="20">
        <v>1.1007640000000001</v>
      </c>
      <c r="AL51" s="16" t="s">
        <v>4254</v>
      </c>
      <c r="AM51" s="15">
        <v>1597</v>
      </c>
      <c r="AN51" s="16" t="s">
        <v>4255</v>
      </c>
      <c r="AO51" s="20">
        <v>1.0317909999999999</v>
      </c>
      <c r="AP51" s="16" t="s">
        <v>4256</v>
      </c>
      <c r="AQ51" s="15">
        <v>13794</v>
      </c>
      <c r="AR51" s="16" t="s">
        <v>4257</v>
      </c>
      <c r="AS51" s="20">
        <v>1.04512</v>
      </c>
      <c r="AT51" s="16" t="s">
        <v>4256</v>
      </c>
      <c r="AU51" s="15">
        <v>4144</v>
      </c>
      <c r="AV51" s="16" t="s">
        <v>4257</v>
      </c>
      <c r="AW51" s="20">
        <v>0.92376689999999995</v>
      </c>
      <c r="AX51" s="16" t="s">
        <v>4256</v>
      </c>
      <c r="AY51" s="15">
        <v>20977</v>
      </c>
      <c r="AZ51" s="16" t="s">
        <v>4257</v>
      </c>
      <c r="BA51" s="20">
        <v>0.99925019999999998</v>
      </c>
      <c r="BB51" s="16" t="s">
        <v>4256</v>
      </c>
      <c r="BC51" s="15">
        <v>781</v>
      </c>
      <c r="BD51" s="16" t="s">
        <v>4257</v>
      </c>
      <c r="BE51" s="20">
        <v>1.029218</v>
      </c>
      <c r="BF51" s="16" t="s">
        <v>4258</v>
      </c>
      <c r="BG51" s="15">
        <v>14157</v>
      </c>
      <c r="BH51" s="16" t="s">
        <v>4259</v>
      </c>
      <c r="BI51" s="20">
        <v>1.0729109999999999</v>
      </c>
      <c r="BJ51" s="16" t="s">
        <v>4258</v>
      </c>
      <c r="BK51" s="15">
        <v>3627</v>
      </c>
      <c r="BL51" s="16" t="s">
        <v>4259</v>
      </c>
      <c r="BM51" s="20">
        <v>1.0488170000000001</v>
      </c>
      <c r="BN51" s="16" t="s">
        <v>4258</v>
      </c>
      <c r="BO51" s="15">
        <v>18118</v>
      </c>
      <c r="BP51" s="16" t="s">
        <v>4259</v>
      </c>
      <c r="BQ51" s="20">
        <v>0.99943749999999998</v>
      </c>
      <c r="BR51" s="16" t="s">
        <v>4258</v>
      </c>
      <c r="BS51" s="15">
        <v>1177</v>
      </c>
      <c r="BT51" s="16" t="s">
        <v>4259</v>
      </c>
      <c r="BU51" s="20">
        <v>1.0700130000000001</v>
      </c>
      <c r="BV51" s="16" t="s">
        <v>4260</v>
      </c>
      <c r="BW51" s="15">
        <v>13033</v>
      </c>
      <c r="BX51" s="16" t="s">
        <v>4261</v>
      </c>
      <c r="BY51" s="20">
        <v>1.1051420000000001</v>
      </c>
      <c r="BZ51" s="16" t="s">
        <v>4260</v>
      </c>
      <c r="CA51" s="15">
        <v>4660</v>
      </c>
      <c r="CB51" s="16" t="s">
        <v>4261</v>
      </c>
      <c r="CC51" s="20">
        <v>1.048189</v>
      </c>
      <c r="CD51" s="16" t="s">
        <v>4260</v>
      </c>
      <c r="CE51" s="15">
        <v>15420</v>
      </c>
      <c r="CF51" s="16" t="s">
        <v>4261</v>
      </c>
      <c r="CG51" s="20">
        <v>1.116206</v>
      </c>
      <c r="CH51" s="16" t="s">
        <v>4260</v>
      </c>
      <c r="CI51" s="15">
        <v>692</v>
      </c>
      <c r="CJ51" s="16" t="s">
        <v>4261</v>
      </c>
      <c r="CK51" s="20">
        <v>1.0982890000000001</v>
      </c>
      <c r="CL51" s="16" t="s">
        <v>4898</v>
      </c>
      <c r="CM51" s="15">
        <f>SUM(A2L344C10)/A2L344C1</f>
        <v>36220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8285</v>
      </c>
      <c r="T54" s="16" t="s">
        <v>4253</v>
      </c>
      <c r="U54" s="20">
        <v>1</v>
      </c>
      <c r="V54" s="16" t="s">
        <v>4252</v>
      </c>
      <c r="W54" s="15">
        <v>8285</v>
      </c>
      <c r="X54" s="16" t="s">
        <v>4252</v>
      </c>
      <c r="Y54" s="15">
        <v>8285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7594</v>
      </c>
      <c r="AN54" s="16" t="s">
        <v>4255</v>
      </c>
      <c r="AO54" s="20">
        <v>1.0317909999999999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8511</v>
      </c>
      <c r="BD54" s="16" t="s">
        <v>4257</v>
      </c>
      <c r="BE54" s="20">
        <v>1.029218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8752</v>
      </c>
      <c r="BT54" s="16" t="s">
        <v>4259</v>
      </c>
      <c r="BU54" s="20">
        <v>1.0700130000000001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8686</v>
      </c>
      <c r="CJ54" s="16" t="s">
        <v>4261</v>
      </c>
      <c r="CK54" s="20">
        <v>1.0982890000000001</v>
      </c>
      <c r="CL54" s="16" t="s">
        <v>4901</v>
      </c>
      <c r="CM54" s="15">
        <f>SUM(A2L347C10)/A2L347C1</f>
        <v>8285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487</v>
      </c>
      <c r="T55" s="16" t="s">
        <v>4253</v>
      </c>
      <c r="U55" s="20">
        <v>1</v>
      </c>
      <c r="V55" s="16" t="s">
        <v>4252</v>
      </c>
      <c r="W55" s="15">
        <v>487</v>
      </c>
      <c r="X55" s="16" t="s">
        <v>4252</v>
      </c>
      <c r="Y55" s="15">
        <v>487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708</v>
      </c>
      <c r="AN55" s="16" t="s">
        <v>4255</v>
      </c>
      <c r="AO55" s="20">
        <v>1.0317909999999999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1255</v>
      </c>
      <c r="BD55" s="16" t="s">
        <v>4257</v>
      </c>
      <c r="BE55" s="20">
        <v>1.029218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2144</v>
      </c>
      <c r="BT55" s="16" t="s">
        <v>4259</v>
      </c>
      <c r="BU55" s="20">
        <v>1.0700130000000001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4329</v>
      </c>
      <c r="CJ55" s="16" t="s">
        <v>4261</v>
      </c>
      <c r="CK55" s="20">
        <v>1.0982890000000001</v>
      </c>
      <c r="CL55" s="16" t="s">
        <v>4902</v>
      </c>
      <c r="CM55" s="15">
        <f>SUM(A2L348C10)/A2L348C1</f>
        <v>487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21833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36055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83362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11208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152458</v>
      </c>
      <c r="X59" s="16" t="s">
        <v>4911</v>
      </c>
      <c r="Y59" s="15">
        <f>SUM(A2L342C11:A2L351C11)-2*SUM(A2L350C11)</f>
        <v>152458</v>
      </c>
      <c r="Z59" s="16" t="s">
        <v>4912</v>
      </c>
      <c r="AA59" s="15">
        <f>SUM(A2L342C12:A2L351C12)-2*SUM(A2L350C12)</f>
        <v>19815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22307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90387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10250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21469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38514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110306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11136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21363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38994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123973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12726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19761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30121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113552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14326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152458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26031</v>
      </c>
      <c r="H60" s="16" t="s">
        <v>4253</v>
      </c>
      <c r="I60" s="20">
        <v>1</v>
      </c>
      <c r="J60" s="16" t="s">
        <v>4252</v>
      </c>
      <c r="K60" s="15">
        <v>1146</v>
      </c>
      <c r="L60" s="16" t="s">
        <v>4253</v>
      </c>
      <c r="M60" s="20">
        <v>1</v>
      </c>
      <c r="N60" s="16" t="s">
        <v>4252</v>
      </c>
      <c r="O60" s="15">
        <v>19503</v>
      </c>
      <c r="P60" s="16" t="s">
        <v>4253</v>
      </c>
      <c r="Q60" s="20">
        <v>1</v>
      </c>
      <c r="R60" s="16" t="s">
        <v>4252</v>
      </c>
      <c r="S60" s="15">
        <v>2468</v>
      </c>
      <c r="T60" s="16" t="s">
        <v>4253</v>
      </c>
      <c r="U60" s="20">
        <v>1</v>
      </c>
      <c r="V60" s="16" t="s">
        <v>4252</v>
      </c>
      <c r="W60" s="15">
        <v>49148</v>
      </c>
      <c r="X60" s="16" t="s">
        <v>4252</v>
      </c>
      <c r="Y60" s="15">
        <v>49148</v>
      </c>
      <c r="Z60" s="16" t="s">
        <v>4254</v>
      </c>
      <c r="AA60" s="15">
        <v>21441</v>
      </c>
      <c r="AB60" s="16" t="s">
        <v>4255</v>
      </c>
      <c r="AC60" s="20">
        <v>1.027773</v>
      </c>
      <c r="AD60" s="16" t="s">
        <v>4254</v>
      </c>
      <c r="AE60" s="15">
        <v>946</v>
      </c>
      <c r="AF60" s="16" t="s">
        <v>4255</v>
      </c>
      <c r="AG60" s="20">
        <v>1.0628219999999999</v>
      </c>
      <c r="AH60" s="16" t="s">
        <v>4254</v>
      </c>
      <c r="AI60" s="15">
        <v>16316</v>
      </c>
      <c r="AJ60" s="16" t="s">
        <v>4255</v>
      </c>
      <c r="AK60" s="20">
        <v>1.1007640000000001</v>
      </c>
      <c r="AL60" s="16" t="s">
        <v>4254</v>
      </c>
      <c r="AM60" s="15">
        <v>3591</v>
      </c>
      <c r="AN60" s="16" t="s">
        <v>4255</v>
      </c>
      <c r="AO60" s="20">
        <v>1.0317909999999999</v>
      </c>
      <c r="AP60" s="16" t="s">
        <v>4256</v>
      </c>
      <c r="AQ60" s="15">
        <v>23430</v>
      </c>
      <c r="AR60" s="16" t="s">
        <v>4257</v>
      </c>
      <c r="AS60" s="20">
        <v>1.04512</v>
      </c>
      <c r="AT60" s="16" t="s">
        <v>4256</v>
      </c>
      <c r="AU60" s="15">
        <v>1768</v>
      </c>
      <c r="AV60" s="16" t="s">
        <v>4257</v>
      </c>
      <c r="AW60" s="20">
        <v>0.92376689999999995</v>
      </c>
      <c r="AX60" s="16" t="s">
        <v>4256</v>
      </c>
      <c r="AY60" s="15">
        <v>20973</v>
      </c>
      <c r="AZ60" s="16" t="s">
        <v>4257</v>
      </c>
      <c r="BA60" s="20">
        <v>0.99925019999999998</v>
      </c>
      <c r="BB60" s="16" t="s">
        <v>4256</v>
      </c>
      <c r="BC60" s="15">
        <v>5324</v>
      </c>
      <c r="BD60" s="16" t="s">
        <v>4257</v>
      </c>
      <c r="BE60" s="20">
        <v>1.029218</v>
      </c>
      <c r="BF60" s="16" t="s">
        <v>4258</v>
      </c>
      <c r="BG60" s="15">
        <v>30576</v>
      </c>
      <c r="BH60" s="16" t="s">
        <v>4259</v>
      </c>
      <c r="BI60" s="20">
        <v>1.0729109999999999</v>
      </c>
      <c r="BJ60" s="16" t="s">
        <v>4258</v>
      </c>
      <c r="BK60" s="15">
        <v>2004</v>
      </c>
      <c r="BL60" s="16" t="s">
        <v>4259</v>
      </c>
      <c r="BM60" s="20">
        <v>1.0488170000000001</v>
      </c>
      <c r="BN60" s="16" t="s">
        <v>4258</v>
      </c>
      <c r="BO60" s="15">
        <v>26901</v>
      </c>
      <c r="BP60" s="16" t="s">
        <v>4259</v>
      </c>
      <c r="BQ60" s="20">
        <v>0.99943749999999998</v>
      </c>
      <c r="BR60" s="16" t="s">
        <v>4258</v>
      </c>
      <c r="BS60" s="15">
        <v>2452</v>
      </c>
      <c r="BT60" s="16" t="s">
        <v>4259</v>
      </c>
      <c r="BU60" s="20">
        <v>1.0700130000000001</v>
      </c>
      <c r="BV60" s="16" t="s">
        <v>4260</v>
      </c>
      <c r="BW60" s="15">
        <v>34505</v>
      </c>
      <c r="BX60" s="16" t="s">
        <v>4261</v>
      </c>
      <c r="BY60" s="20">
        <v>1.1051420000000001</v>
      </c>
      <c r="BZ60" s="16" t="s">
        <v>4260</v>
      </c>
      <c r="CA60" s="15">
        <v>1749</v>
      </c>
      <c r="CB60" s="16" t="s">
        <v>4261</v>
      </c>
      <c r="CC60" s="20">
        <v>1.048189</v>
      </c>
      <c r="CD60" s="16" t="s">
        <v>4260</v>
      </c>
      <c r="CE60" s="15">
        <v>18602</v>
      </c>
      <c r="CF60" s="16" t="s">
        <v>4261</v>
      </c>
      <c r="CG60" s="20">
        <v>1.116206</v>
      </c>
      <c r="CH60" s="16" t="s">
        <v>4260</v>
      </c>
      <c r="CI60" s="15">
        <v>3170</v>
      </c>
      <c r="CJ60" s="16" t="s">
        <v>4261</v>
      </c>
      <c r="CK60" s="20">
        <v>1.0982890000000001</v>
      </c>
      <c r="CL60" s="16" t="s">
        <v>4929</v>
      </c>
      <c r="CM60" s="15">
        <f>SUM(A2L353C10)/A2L353C1</f>
        <v>49148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1437</v>
      </c>
      <c r="H61" s="16" t="s">
        <v>4253</v>
      </c>
      <c r="I61" s="20">
        <v>1</v>
      </c>
      <c r="J61" s="16" t="s">
        <v>4252</v>
      </c>
      <c r="K61" s="15">
        <v>1</v>
      </c>
      <c r="L61" s="16" t="s">
        <v>4253</v>
      </c>
      <c r="M61" s="20">
        <v>1</v>
      </c>
      <c r="N61" s="16" t="s">
        <v>4252</v>
      </c>
      <c r="O61" s="15">
        <v>184</v>
      </c>
      <c r="P61" s="16" t="s">
        <v>4253</v>
      </c>
      <c r="Q61" s="20">
        <v>1</v>
      </c>
      <c r="R61" s="16" t="s">
        <v>4252</v>
      </c>
      <c r="S61" s="15">
        <v>1076</v>
      </c>
      <c r="T61" s="16" t="s">
        <v>4253</v>
      </c>
      <c r="U61" s="20">
        <v>1</v>
      </c>
      <c r="V61" s="16" t="s">
        <v>4252</v>
      </c>
      <c r="W61" s="15">
        <v>2698</v>
      </c>
      <c r="X61" s="16" t="s">
        <v>4252</v>
      </c>
      <c r="Y61" s="15">
        <v>2698</v>
      </c>
      <c r="Z61" s="16" t="s">
        <v>4254</v>
      </c>
      <c r="AA61" s="15">
        <v>1584</v>
      </c>
      <c r="AB61" s="16" t="s">
        <v>4255</v>
      </c>
      <c r="AC61" s="20">
        <v>1.027773</v>
      </c>
      <c r="AD61" s="16" t="s">
        <v>4254</v>
      </c>
      <c r="AE61" s="15">
        <v>5</v>
      </c>
      <c r="AF61" s="16" t="s">
        <v>4255</v>
      </c>
      <c r="AG61" s="20">
        <v>1.0628219999999999</v>
      </c>
      <c r="AH61" s="16" t="s">
        <v>4254</v>
      </c>
      <c r="AI61" s="15">
        <v>18</v>
      </c>
      <c r="AJ61" s="16" t="s">
        <v>4255</v>
      </c>
      <c r="AK61" s="20">
        <v>1.1007640000000001</v>
      </c>
      <c r="AL61" s="16" t="s">
        <v>4254</v>
      </c>
      <c r="AM61" s="15">
        <v>1308</v>
      </c>
      <c r="AN61" s="16" t="s">
        <v>4255</v>
      </c>
      <c r="AO61" s="20">
        <v>1.0317909999999999</v>
      </c>
      <c r="AP61" s="16" t="s">
        <v>4256</v>
      </c>
      <c r="AQ61" s="15">
        <v>1974</v>
      </c>
      <c r="AR61" s="16" t="s">
        <v>4257</v>
      </c>
      <c r="AS61" s="20">
        <v>1.04512</v>
      </c>
      <c r="AT61" s="16" t="s">
        <v>4256</v>
      </c>
      <c r="AU61" s="15">
        <v>6</v>
      </c>
      <c r="AV61" s="16" t="s">
        <v>4257</v>
      </c>
      <c r="AW61" s="20">
        <v>0.92376689999999995</v>
      </c>
      <c r="AX61" s="16" t="s">
        <v>4256</v>
      </c>
      <c r="AY61" s="15">
        <v>20</v>
      </c>
      <c r="AZ61" s="16" t="s">
        <v>4257</v>
      </c>
      <c r="BA61" s="20">
        <v>0.99925019999999998</v>
      </c>
      <c r="BB61" s="16" t="s">
        <v>4256</v>
      </c>
      <c r="BC61" s="15">
        <v>1483</v>
      </c>
      <c r="BD61" s="16" t="s">
        <v>4257</v>
      </c>
      <c r="BE61" s="20">
        <v>1.029218</v>
      </c>
      <c r="BF61" s="16" t="s">
        <v>4258</v>
      </c>
      <c r="BG61" s="15">
        <v>1282</v>
      </c>
      <c r="BH61" s="16" t="s">
        <v>4259</v>
      </c>
      <c r="BI61" s="20">
        <v>1.0729109999999999</v>
      </c>
      <c r="BJ61" s="16" t="s">
        <v>4258</v>
      </c>
      <c r="BK61" s="15">
        <v>1</v>
      </c>
      <c r="BL61" s="16" t="s">
        <v>4259</v>
      </c>
      <c r="BM61" s="20">
        <v>1.0488170000000001</v>
      </c>
      <c r="BN61" s="16" t="s">
        <v>4258</v>
      </c>
      <c r="BO61" s="15">
        <v>17</v>
      </c>
      <c r="BP61" s="16" t="s">
        <v>4259</v>
      </c>
      <c r="BQ61" s="20">
        <v>0.99943749999999998</v>
      </c>
      <c r="BR61" s="16" t="s">
        <v>4258</v>
      </c>
      <c r="BS61" s="15">
        <v>1265</v>
      </c>
      <c r="BT61" s="16" t="s">
        <v>4259</v>
      </c>
      <c r="BU61" s="20">
        <v>1.0700130000000001</v>
      </c>
      <c r="BV61" s="16" t="s">
        <v>4260</v>
      </c>
      <c r="BW61" s="15">
        <v>1299</v>
      </c>
      <c r="BX61" s="16" t="s">
        <v>4261</v>
      </c>
      <c r="BY61" s="20">
        <v>1.1051420000000001</v>
      </c>
      <c r="BZ61" s="16" t="s">
        <v>4260</v>
      </c>
      <c r="CA61" s="15">
        <v>1</v>
      </c>
      <c r="CB61" s="16" t="s">
        <v>4261</v>
      </c>
      <c r="CC61" s="20">
        <v>1.048189</v>
      </c>
      <c r="CD61" s="16" t="s">
        <v>4260</v>
      </c>
      <c r="CE61" s="15">
        <v>16</v>
      </c>
      <c r="CF61" s="16" t="s">
        <v>4261</v>
      </c>
      <c r="CG61" s="20">
        <v>1.116206</v>
      </c>
      <c r="CH61" s="16" t="s">
        <v>4260</v>
      </c>
      <c r="CI61" s="15">
        <v>5</v>
      </c>
      <c r="CJ61" s="16" t="s">
        <v>4261</v>
      </c>
      <c r="CK61" s="20">
        <v>1.0982890000000001</v>
      </c>
      <c r="CL61" s="16" t="s">
        <v>4930</v>
      </c>
      <c r="CM61" s="15">
        <f>SUM(A2L354C10)/A2L354C1</f>
        <v>2698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10734</v>
      </c>
      <c r="T64" s="16" t="s">
        <v>4253</v>
      </c>
      <c r="U64" s="20">
        <v>1</v>
      </c>
      <c r="V64" s="16" t="s">
        <v>4252</v>
      </c>
      <c r="W64" s="15">
        <v>10734</v>
      </c>
      <c r="X64" s="16" t="s">
        <v>4252</v>
      </c>
      <c r="Y64" s="15">
        <v>10734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8900</v>
      </c>
      <c r="AN64" s="16" t="s">
        <v>4255</v>
      </c>
      <c r="AO64" s="20">
        <v>1.0317909999999999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10476</v>
      </c>
      <c r="BD64" s="16" t="s">
        <v>4257</v>
      </c>
      <c r="BE64" s="20">
        <v>1.029218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13067</v>
      </c>
      <c r="BT64" s="16" t="s">
        <v>4259</v>
      </c>
      <c r="BU64" s="20">
        <v>1.0700130000000001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15730</v>
      </c>
      <c r="CJ64" s="16" t="s">
        <v>4261</v>
      </c>
      <c r="CK64" s="20">
        <v>1.0982890000000001</v>
      </c>
      <c r="CL64" s="16" t="s">
        <v>4933</v>
      </c>
      <c r="CM64" s="15">
        <f>SUM(A2L357C10)/A2L357C1</f>
        <v>10734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4934</v>
      </c>
      <c r="CM65" s="15">
        <f>SUM(A2L358C10)/A2L358C1</f>
        <v>0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51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1691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1742</v>
      </c>
      <c r="X68" s="16" t="s">
        <v>4252</v>
      </c>
      <c r="Y68" s="15">
        <v>1742</v>
      </c>
      <c r="Z68" s="16" t="s">
        <v>4254</v>
      </c>
      <c r="AA68" s="15">
        <v>96</v>
      </c>
      <c r="AB68" s="16" t="s">
        <v>4255</v>
      </c>
      <c r="AC68" s="20">
        <v>1.027773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1074</v>
      </c>
      <c r="AJ68" s="16" t="s">
        <v>4255</v>
      </c>
      <c r="AK68" s="20">
        <v>1.1007640000000001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65</v>
      </c>
      <c r="AR68" s="16" t="s">
        <v>4257</v>
      </c>
      <c r="AS68" s="20">
        <v>1.04512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1352</v>
      </c>
      <c r="AZ68" s="16" t="s">
        <v>4257</v>
      </c>
      <c r="BA68" s="20">
        <v>0.99925019999999998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37</v>
      </c>
      <c r="BH68" s="16" t="s">
        <v>4259</v>
      </c>
      <c r="BI68" s="20">
        <v>1.0729109999999999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1116</v>
      </c>
      <c r="BP68" s="16" t="s">
        <v>4259</v>
      </c>
      <c r="BQ68" s="20">
        <v>0.99943749999999998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1585</v>
      </c>
      <c r="CF68" s="16" t="s">
        <v>4261</v>
      </c>
      <c r="CG68" s="20">
        <v>1.116206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1742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27519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1147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21378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14278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64322</v>
      </c>
      <c r="X69" s="16" t="s">
        <v>4943</v>
      </c>
      <c r="Y69" s="15">
        <f>SUM(A2L353C11:A2L361C11)-2*SUM(A2L360C11)</f>
        <v>64322</v>
      </c>
      <c r="Z69" s="16" t="s">
        <v>4944</v>
      </c>
      <c r="AA69" s="15">
        <f>SUM(A2L353C12:A2L361C12)-2*SUM(A2L360C12)</f>
        <v>23121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951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17408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13799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25469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1774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22345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17283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31895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2005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28034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16784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35804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1750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20203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18905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64322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358608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280213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130475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161132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930428</v>
      </c>
      <c r="X70" s="16" t="s">
        <v>4966</v>
      </c>
      <c r="Y70" s="15">
        <f>SUM(A2L319C11,A2L335C11,A2L341C11,A2L352C11,A2L362C11)</f>
        <v>930428</v>
      </c>
      <c r="Z70" s="16" t="s">
        <v>4967</v>
      </c>
      <c r="AA70" s="15">
        <f>SUM(A2L319C12,A2L335C12,A2L341C12,A2L352C12,A2L362C12)</f>
        <v>340947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175373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136384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150396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401302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303079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163375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189550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413366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340442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189032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192030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361994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253870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172578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183173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930428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8CC48-1D5B-46E0-BD78-FC1602290C8E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706</v>
      </c>
      <c r="H8" s="16" t="s">
        <v>4253</v>
      </c>
      <c r="I8" s="20">
        <v>1</v>
      </c>
      <c r="J8" s="16" t="s">
        <v>4252</v>
      </c>
      <c r="K8" s="15">
        <v>6</v>
      </c>
      <c r="L8" s="16" t="s">
        <v>4253</v>
      </c>
      <c r="M8" s="20">
        <v>1</v>
      </c>
      <c r="N8" s="16" t="s">
        <v>4252</v>
      </c>
      <c r="O8" s="15">
        <v>42</v>
      </c>
      <c r="P8" s="16" t="s">
        <v>4253</v>
      </c>
      <c r="Q8" s="20">
        <v>1</v>
      </c>
      <c r="R8" s="16" t="s">
        <v>4252</v>
      </c>
      <c r="S8" s="15">
        <v>3411</v>
      </c>
      <c r="T8" s="16" t="s">
        <v>4253</v>
      </c>
      <c r="U8" s="20">
        <v>1</v>
      </c>
      <c r="V8" s="16" t="s">
        <v>4252</v>
      </c>
      <c r="W8" s="15">
        <v>4165</v>
      </c>
      <c r="X8" s="16" t="s">
        <v>4252</v>
      </c>
      <c r="Y8" s="15">
        <v>4165</v>
      </c>
      <c r="Z8" s="16" t="s">
        <v>4254</v>
      </c>
      <c r="AA8" s="15">
        <v>421</v>
      </c>
      <c r="AB8" s="16" t="s">
        <v>4255</v>
      </c>
      <c r="AC8" s="20">
        <v>1.027773</v>
      </c>
      <c r="AD8" s="16" t="s">
        <v>4254</v>
      </c>
      <c r="AE8" s="15">
        <v>8</v>
      </c>
      <c r="AF8" s="16" t="s">
        <v>4255</v>
      </c>
      <c r="AG8" s="20">
        <v>1.0628219999999999</v>
      </c>
      <c r="AH8" s="16" t="s">
        <v>4254</v>
      </c>
      <c r="AI8" s="15">
        <v>4</v>
      </c>
      <c r="AJ8" s="16" t="s">
        <v>4255</v>
      </c>
      <c r="AK8" s="20">
        <v>1.1007640000000001</v>
      </c>
      <c r="AL8" s="16" t="s">
        <v>4254</v>
      </c>
      <c r="AM8" s="15">
        <v>2910</v>
      </c>
      <c r="AN8" s="16" t="s">
        <v>4255</v>
      </c>
      <c r="AO8" s="20">
        <v>1.0317909999999999</v>
      </c>
      <c r="AP8" s="16" t="s">
        <v>4256</v>
      </c>
      <c r="AQ8" s="15">
        <v>386</v>
      </c>
      <c r="AR8" s="16" t="s">
        <v>4257</v>
      </c>
      <c r="AS8" s="20">
        <v>1.04512</v>
      </c>
      <c r="AT8" s="16" t="s">
        <v>4256</v>
      </c>
      <c r="AU8" s="15">
        <v>17</v>
      </c>
      <c r="AV8" s="16" t="s">
        <v>4257</v>
      </c>
      <c r="AW8" s="20">
        <v>0.92376689999999995</v>
      </c>
      <c r="AX8" s="16" t="s">
        <v>4256</v>
      </c>
      <c r="AY8" s="15">
        <v>9</v>
      </c>
      <c r="AZ8" s="16" t="s">
        <v>4257</v>
      </c>
      <c r="BA8" s="20">
        <v>0.99925019999999998</v>
      </c>
      <c r="BB8" s="16" t="s">
        <v>4256</v>
      </c>
      <c r="BC8" s="15">
        <v>5525</v>
      </c>
      <c r="BD8" s="16" t="s">
        <v>4257</v>
      </c>
      <c r="BE8" s="20">
        <v>1.029218</v>
      </c>
      <c r="BF8" s="16" t="s">
        <v>4258</v>
      </c>
      <c r="BG8" s="15">
        <v>387</v>
      </c>
      <c r="BH8" s="16" t="s">
        <v>4259</v>
      </c>
      <c r="BI8" s="20">
        <v>1.0729109999999999</v>
      </c>
      <c r="BJ8" s="16" t="s">
        <v>4258</v>
      </c>
      <c r="BK8" s="15">
        <v>4</v>
      </c>
      <c r="BL8" s="16" t="s">
        <v>4259</v>
      </c>
      <c r="BM8" s="20">
        <v>1.0488170000000001</v>
      </c>
      <c r="BN8" s="16" t="s">
        <v>4258</v>
      </c>
      <c r="BO8" s="15">
        <v>3</v>
      </c>
      <c r="BP8" s="16" t="s">
        <v>4259</v>
      </c>
      <c r="BQ8" s="20">
        <v>0.99943749999999998</v>
      </c>
      <c r="BR8" s="16" t="s">
        <v>4258</v>
      </c>
      <c r="BS8" s="15">
        <v>3250</v>
      </c>
      <c r="BT8" s="16" t="s">
        <v>4259</v>
      </c>
      <c r="BU8" s="20">
        <v>1.0700130000000001</v>
      </c>
      <c r="BV8" s="16" t="s">
        <v>4260</v>
      </c>
      <c r="BW8" s="15">
        <v>0</v>
      </c>
      <c r="BX8" s="16" t="s">
        <v>4261</v>
      </c>
      <c r="BY8" s="20">
        <v>0</v>
      </c>
      <c r="BZ8" s="16" t="s">
        <v>4260</v>
      </c>
      <c r="CA8" s="15">
        <v>1</v>
      </c>
      <c r="CB8" s="16" t="s">
        <v>4261</v>
      </c>
      <c r="CC8" s="20">
        <v>1.048189</v>
      </c>
      <c r="CD8" s="16" t="s">
        <v>4260</v>
      </c>
      <c r="CE8" s="15">
        <v>2</v>
      </c>
      <c r="CF8" s="16" t="s">
        <v>4261</v>
      </c>
      <c r="CG8" s="20">
        <v>1.116206</v>
      </c>
      <c r="CH8" s="16" t="s">
        <v>4260</v>
      </c>
      <c r="CI8" s="15">
        <v>4208</v>
      </c>
      <c r="CJ8" s="16" t="s">
        <v>4261</v>
      </c>
      <c r="CK8" s="20">
        <v>1.0982890000000001</v>
      </c>
      <c r="CL8" s="16" t="s">
        <v>5056</v>
      </c>
      <c r="CM8" s="15">
        <f>SUM(A2L401C10)/A2L401C1</f>
        <v>4165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2922</v>
      </c>
      <c r="H9" s="16" t="s">
        <v>4253</v>
      </c>
      <c r="I9" s="20">
        <v>1</v>
      </c>
      <c r="J9" s="16" t="s">
        <v>4252</v>
      </c>
      <c r="K9" s="15">
        <v>15</v>
      </c>
      <c r="L9" s="16" t="s">
        <v>4253</v>
      </c>
      <c r="M9" s="20">
        <v>1</v>
      </c>
      <c r="N9" s="16" t="s">
        <v>4252</v>
      </c>
      <c r="O9" s="15">
        <v>462</v>
      </c>
      <c r="P9" s="16" t="s">
        <v>4253</v>
      </c>
      <c r="Q9" s="20">
        <v>1</v>
      </c>
      <c r="R9" s="16" t="s">
        <v>4252</v>
      </c>
      <c r="S9" s="15">
        <v>37</v>
      </c>
      <c r="T9" s="16" t="s">
        <v>4253</v>
      </c>
      <c r="U9" s="20">
        <v>1</v>
      </c>
      <c r="V9" s="16" t="s">
        <v>4252</v>
      </c>
      <c r="W9" s="15">
        <v>3436</v>
      </c>
      <c r="X9" s="16" t="s">
        <v>4252</v>
      </c>
      <c r="Y9" s="15">
        <v>3436</v>
      </c>
      <c r="Z9" s="16" t="s">
        <v>4254</v>
      </c>
      <c r="AA9" s="15">
        <v>2577</v>
      </c>
      <c r="AB9" s="16" t="s">
        <v>4255</v>
      </c>
      <c r="AC9" s="20">
        <v>1.027773</v>
      </c>
      <c r="AD9" s="16" t="s">
        <v>4254</v>
      </c>
      <c r="AE9" s="15">
        <v>2</v>
      </c>
      <c r="AF9" s="16" t="s">
        <v>4255</v>
      </c>
      <c r="AG9" s="20">
        <v>1.0628219999999999</v>
      </c>
      <c r="AH9" s="16" t="s">
        <v>4254</v>
      </c>
      <c r="AI9" s="15">
        <v>819</v>
      </c>
      <c r="AJ9" s="16" t="s">
        <v>4255</v>
      </c>
      <c r="AK9" s="20">
        <v>1.1007640000000001</v>
      </c>
      <c r="AL9" s="16" t="s">
        <v>4254</v>
      </c>
      <c r="AM9" s="15">
        <v>26</v>
      </c>
      <c r="AN9" s="16" t="s">
        <v>4255</v>
      </c>
      <c r="AO9" s="20">
        <v>1.0317909999999999</v>
      </c>
      <c r="AP9" s="16" t="s">
        <v>4256</v>
      </c>
      <c r="AQ9" s="15">
        <v>2838</v>
      </c>
      <c r="AR9" s="16" t="s">
        <v>4257</v>
      </c>
      <c r="AS9" s="20">
        <v>1.04512</v>
      </c>
      <c r="AT9" s="16" t="s">
        <v>4256</v>
      </c>
      <c r="AU9" s="15">
        <v>13</v>
      </c>
      <c r="AV9" s="16" t="s">
        <v>4257</v>
      </c>
      <c r="AW9" s="20">
        <v>0.92376689999999995</v>
      </c>
      <c r="AX9" s="16" t="s">
        <v>4256</v>
      </c>
      <c r="AY9" s="15">
        <v>593</v>
      </c>
      <c r="AZ9" s="16" t="s">
        <v>4257</v>
      </c>
      <c r="BA9" s="20">
        <v>0.99925019999999998</v>
      </c>
      <c r="BB9" s="16" t="s">
        <v>4256</v>
      </c>
      <c r="BC9" s="15">
        <v>179</v>
      </c>
      <c r="BD9" s="16" t="s">
        <v>4257</v>
      </c>
      <c r="BE9" s="20">
        <v>1.029218</v>
      </c>
      <c r="BF9" s="16" t="s">
        <v>4258</v>
      </c>
      <c r="BG9" s="15">
        <v>2857</v>
      </c>
      <c r="BH9" s="16" t="s">
        <v>4259</v>
      </c>
      <c r="BI9" s="20">
        <v>1.0729109999999999</v>
      </c>
      <c r="BJ9" s="16" t="s">
        <v>4258</v>
      </c>
      <c r="BK9" s="15">
        <v>20</v>
      </c>
      <c r="BL9" s="16" t="s">
        <v>4259</v>
      </c>
      <c r="BM9" s="20">
        <v>1.0488170000000001</v>
      </c>
      <c r="BN9" s="16" t="s">
        <v>4258</v>
      </c>
      <c r="BO9" s="15">
        <v>561</v>
      </c>
      <c r="BP9" s="16" t="s">
        <v>4259</v>
      </c>
      <c r="BQ9" s="20">
        <v>0.99943749999999998</v>
      </c>
      <c r="BR9" s="16" t="s">
        <v>4258</v>
      </c>
      <c r="BS9" s="15">
        <v>209</v>
      </c>
      <c r="BT9" s="16" t="s">
        <v>4259</v>
      </c>
      <c r="BU9" s="20">
        <v>1.0700130000000001</v>
      </c>
      <c r="BV9" s="16" t="s">
        <v>4260</v>
      </c>
      <c r="BW9" s="15">
        <v>2985</v>
      </c>
      <c r="BX9" s="16" t="s">
        <v>4261</v>
      </c>
      <c r="BY9" s="20">
        <v>1.1051420000000001</v>
      </c>
      <c r="BZ9" s="16" t="s">
        <v>4260</v>
      </c>
      <c r="CA9" s="15">
        <v>6</v>
      </c>
      <c r="CB9" s="16" t="s">
        <v>4261</v>
      </c>
      <c r="CC9" s="20">
        <v>1.048189</v>
      </c>
      <c r="CD9" s="16" t="s">
        <v>4260</v>
      </c>
      <c r="CE9" s="15">
        <v>424</v>
      </c>
      <c r="CF9" s="16" t="s">
        <v>4261</v>
      </c>
      <c r="CG9" s="20">
        <v>1.116206</v>
      </c>
      <c r="CH9" s="16" t="s">
        <v>4260</v>
      </c>
      <c r="CI9" s="15">
        <v>190</v>
      </c>
      <c r="CJ9" s="16" t="s">
        <v>4261</v>
      </c>
      <c r="CK9" s="20">
        <v>1.0982890000000001</v>
      </c>
      <c r="CL9" s="16" t="s">
        <v>5057</v>
      </c>
      <c r="CM9" s="15">
        <f>SUM(A2L402C10)/A2L402C1</f>
        <v>3436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1937</v>
      </c>
      <c r="H10" s="16" t="s">
        <v>4253</v>
      </c>
      <c r="I10" s="20">
        <v>1</v>
      </c>
      <c r="J10" s="16" t="s">
        <v>4252</v>
      </c>
      <c r="K10" s="15">
        <v>372</v>
      </c>
      <c r="L10" s="16" t="s">
        <v>4253</v>
      </c>
      <c r="M10" s="20">
        <v>1</v>
      </c>
      <c r="N10" s="16" t="s">
        <v>4252</v>
      </c>
      <c r="O10" s="15">
        <v>101114</v>
      </c>
      <c r="P10" s="16" t="s">
        <v>4253</v>
      </c>
      <c r="Q10" s="20">
        <v>1</v>
      </c>
      <c r="R10" s="16" t="s">
        <v>4252</v>
      </c>
      <c r="S10" s="15">
        <v>9458</v>
      </c>
      <c r="T10" s="16" t="s">
        <v>4253</v>
      </c>
      <c r="U10" s="20">
        <v>1</v>
      </c>
      <c r="V10" s="16" t="s">
        <v>4252</v>
      </c>
      <c r="W10" s="15">
        <v>112881</v>
      </c>
      <c r="X10" s="16" t="s">
        <v>4252</v>
      </c>
      <c r="Y10" s="15">
        <v>112881</v>
      </c>
      <c r="Z10" s="16" t="s">
        <v>4254</v>
      </c>
      <c r="AA10" s="15">
        <v>1453</v>
      </c>
      <c r="AB10" s="16" t="s">
        <v>4255</v>
      </c>
      <c r="AC10" s="20">
        <v>1.027773</v>
      </c>
      <c r="AD10" s="16" t="s">
        <v>4254</v>
      </c>
      <c r="AE10" s="15">
        <v>181</v>
      </c>
      <c r="AF10" s="16" t="s">
        <v>4255</v>
      </c>
      <c r="AG10" s="20">
        <v>1.0628219999999999</v>
      </c>
      <c r="AH10" s="16" t="s">
        <v>4254</v>
      </c>
      <c r="AI10" s="15">
        <v>91182</v>
      </c>
      <c r="AJ10" s="16" t="s">
        <v>4255</v>
      </c>
      <c r="AK10" s="20">
        <v>1.1007640000000001</v>
      </c>
      <c r="AL10" s="16" t="s">
        <v>4254</v>
      </c>
      <c r="AM10" s="15">
        <v>23157</v>
      </c>
      <c r="AN10" s="16" t="s">
        <v>4255</v>
      </c>
      <c r="AO10" s="20">
        <v>1.0317909999999999</v>
      </c>
      <c r="AP10" s="16" t="s">
        <v>4256</v>
      </c>
      <c r="AQ10" s="15">
        <v>2984</v>
      </c>
      <c r="AR10" s="16" t="s">
        <v>4257</v>
      </c>
      <c r="AS10" s="20">
        <v>1.04512</v>
      </c>
      <c r="AT10" s="16" t="s">
        <v>4256</v>
      </c>
      <c r="AU10" s="15">
        <v>182</v>
      </c>
      <c r="AV10" s="16" t="s">
        <v>4257</v>
      </c>
      <c r="AW10" s="20">
        <v>0.92376689999999995</v>
      </c>
      <c r="AX10" s="16" t="s">
        <v>4256</v>
      </c>
      <c r="AY10" s="15">
        <v>65589</v>
      </c>
      <c r="AZ10" s="16" t="s">
        <v>4257</v>
      </c>
      <c r="BA10" s="20">
        <v>0.99925019999999998</v>
      </c>
      <c r="BB10" s="16" t="s">
        <v>4256</v>
      </c>
      <c r="BC10" s="15">
        <v>53894</v>
      </c>
      <c r="BD10" s="16" t="s">
        <v>4257</v>
      </c>
      <c r="BE10" s="20">
        <v>1.029218</v>
      </c>
      <c r="BF10" s="16" t="s">
        <v>4258</v>
      </c>
      <c r="BG10" s="15">
        <v>3350</v>
      </c>
      <c r="BH10" s="16" t="s">
        <v>4259</v>
      </c>
      <c r="BI10" s="20">
        <v>1.0729109999999999</v>
      </c>
      <c r="BJ10" s="16" t="s">
        <v>4258</v>
      </c>
      <c r="BK10" s="15">
        <v>241</v>
      </c>
      <c r="BL10" s="16" t="s">
        <v>4259</v>
      </c>
      <c r="BM10" s="20">
        <v>1.0488170000000001</v>
      </c>
      <c r="BN10" s="16" t="s">
        <v>4258</v>
      </c>
      <c r="BO10" s="15">
        <v>72854</v>
      </c>
      <c r="BP10" s="16" t="s">
        <v>4259</v>
      </c>
      <c r="BQ10" s="20">
        <v>0.99943749999999998</v>
      </c>
      <c r="BR10" s="16" t="s">
        <v>4258</v>
      </c>
      <c r="BS10" s="15">
        <v>62654</v>
      </c>
      <c r="BT10" s="16" t="s">
        <v>4259</v>
      </c>
      <c r="BU10" s="20">
        <v>1.0700130000000001</v>
      </c>
      <c r="BV10" s="16" t="s">
        <v>4260</v>
      </c>
      <c r="BW10" s="15">
        <v>6262</v>
      </c>
      <c r="BX10" s="16" t="s">
        <v>4261</v>
      </c>
      <c r="BY10" s="20">
        <v>1.1051420000000001</v>
      </c>
      <c r="BZ10" s="16" t="s">
        <v>4260</v>
      </c>
      <c r="CA10" s="15">
        <v>574</v>
      </c>
      <c r="CB10" s="16" t="s">
        <v>4261</v>
      </c>
      <c r="CC10" s="20">
        <v>1.048189</v>
      </c>
      <c r="CD10" s="16" t="s">
        <v>4260</v>
      </c>
      <c r="CE10" s="15">
        <v>60271</v>
      </c>
      <c r="CF10" s="16" t="s">
        <v>4261</v>
      </c>
      <c r="CG10" s="20">
        <v>1.116206</v>
      </c>
      <c r="CH10" s="16" t="s">
        <v>4260</v>
      </c>
      <c r="CI10" s="15">
        <v>113458</v>
      </c>
      <c r="CJ10" s="16" t="s">
        <v>4261</v>
      </c>
      <c r="CK10" s="20">
        <v>1.0982890000000001</v>
      </c>
      <c r="CL10" s="16" t="s">
        <v>5058</v>
      </c>
      <c r="CM10" s="15">
        <f>SUM(A2L403C10)/A2L403C1</f>
        <v>112881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2183</v>
      </c>
      <c r="H11" s="16" t="s">
        <v>4253</v>
      </c>
      <c r="I11" s="20">
        <v>1</v>
      </c>
      <c r="J11" s="16" t="s">
        <v>4252</v>
      </c>
      <c r="K11" s="15">
        <v>4</v>
      </c>
      <c r="L11" s="16" t="s">
        <v>4253</v>
      </c>
      <c r="M11" s="20">
        <v>1</v>
      </c>
      <c r="N11" s="16" t="s">
        <v>4252</v>
      </c>
      <c r="O11" s="15">
        <v>94</v>
      </c>
      <c r="P11" s="16" t="s">
        <v>4253</v>
      </c>
      <c r="Q11" s="20">
        <v>1</v>
      </c>
      <c r="R11" s="16" t="s">
        <v>4252</v>
      </c>
      <c r="S11" s="15">
        <v>408</v>
      </c>
      <c r="T11" s="16" t="s">
        <v>4253</v>
      </c>
      <c r="U11" s="20">
        <v>1</v>
      </c>
      <c r="V11" s="16" t="s">
        <v>4252</v>
      </c>
      <c r="W11" s="15">
        <v>2689</v>
      </c>
      <c r="X11" s="16" t="s">
        <v>4252</v>
      </c>
      <c r="Y11" s="15">
        <v>2689</v>
      </c>
      <c r="Z11" s="16" t="s">
        <v>4254</v>
      </c>
      <c r="AA11" s="15">
        <v>1816</v>
      </c>
      <c r="AB11" s="16" t="s">
        <v>4255</v>
      </c>
      <c r="AC11" s="20">
        <v>1.027773</v>
      </c>
      <c r="AD11" s="16" t="s">
        <v>4254</v>
      </c>
      <c r="AE11" s="15">
        <v>7</v>
      </c>
      <c r="AF11" s="16" t="s">
        <v>4255</v>
      </c>
      <c r="AG11" s="20">
        <v>1.0628219999999999</v>
      </c>
      <c r="AH11" s="16" t="s">
        <v>4254</v>
      </c>
      <c r="AI11" s="15">
        <v>191</v>
      </c>
      <c r="AJ11" s="16" t="s">
        <v>4255</v>
      </c>
      <c r="AK11" s="20">
        <v>1.1007640000000001</v>
      </c>
      <c r="AL11" s="16" t="s">
        <v>4254</v>
      </c>
      <c r="AM11" s="15">
        <v>371</v>
      </c>
      <c r="AN11" s="16" t="s">
        <v>4255</v>
      </c>
      <c r="AO11" s="20">
        <v>1.0317909999999999</v>
      </c>
      <c r="AP11" s="16" t="s">
        <v>4256</v>
      </c>
      <c r="AQ11" s="15">
        <v>1394</v>
      </c>
      <c r="AR11" s="16" t="s">
        <v>4257</v>
      </c>
      <c r="AS11" s="20">
        <v>1.04512</v>
      </c>
      <c r="AT11" s="16" t="s">
        <v>4256</v>
      </c>
      <c r="AU11" s="15">
        <v>11</v>
      </c>
      <c r="AV11" s="16" t="s">
        <v>4257</v>
      </c>
      <c r="AW11" s="20">
        <v>0.92376689999999995</v>
      </c>
      <c r="AX11" s="16" t="s">
        <v>4256</v>
      </c>
      <c r="AY11" s="15">
        <v>191</v>
      </c>
      <c r="AZ11" s="16" t="s">
        <v>4257</v>
      </c>
      <c r="BA11" s="20">
        <v>0.99925019999999998</v>
      </c>
      <c r="BB11" s="16" t="s">
        <v>4256</v>
      </c>
      <c r="BC11" s="15">
        <v>568</v>
      </c>
      <c r="BD11" s="16" t="s">
        <v>4257</v>
      </c>
      <c r="BE11" s="20">
        <v>1.029218</v>
      </c>
      <c r="BF11" s="16" t="s">
        <v>4258</v>
      </c>
      <c r="BG11" s="15">
        <v>2006</v>
      </c>
      <c r="BH11" s="16" t="s">
        <v>4259</v>
      </c>
      <c r="BI11" s="20">
        <v>1.0729109999999999</v>
      </c>
      <c r="BJ11" s="16" t="s">
        <v>4258</v>
      </c>
      <c r="BK11" s="15">
        <v>25</v>
      </c>
      <c r="BL11" s="16" t="s">
        <v>4259</v>
      </c>
      <c r="BM11" s="20">
        <v>1.0488170000000001</v>
      </c>
      <c r="BN11" s="16" t="s">
        <v>4258</v>
      </c>
      <c r="BO11" s="15">
        <v>133</v>
      </c>
      <c r="BP11" s="16" t="s">
        <v>4259</v>
      </c>
      <c r="BQ11" s="20">
        <v>0.99943749999999998</v>
      </c>
      <c r="BR11" s="16" t="s">
        <v>4258</v>
      </c>
      <c r="BS11" s="15">
        <v>538</v>
      </c>
      <c r="BT11" s="16" t="s">
        <v>4259</v>
      </c>
      <c r="BU11" s="20">
        <v>1.0700130000000001</v>
      </c>
      <c r="BV11" s="16" t="s">
        <v>4260</v>
      </c>
      <c r="BW11" s="15">
        <v>2884</v>
      </c>
      <c r="BX11" s="16" t="s">
        <v>4261</v>
      </c>
      <c r="BY11" s="20">
        <v>1.1051420000000001</v>
      </c>
      <c r="BZ11" s="16" t="s">
        <v>4260</v>
      </c>
      <c r="CA11" s="15">
        <v>27</v>
      </c>
      <c r="CB11" s="16" t="s">
        <v>4261</v>
      </c>
      <c r="CC11" s="20">
        <v>1.048189</v>
      </c>
      <c r="CD11" s="16" t="s">
        <v>4260</v>
      </c>
      <c r="CE11" s="15">
        <v>241</v>
      </c>
      <c r="CF11" s="16" t="s">
        <v>4261</v>
      </c>
      <c r="CG11" s="20">
        <v>1.116206</v>
      </c>
      <c r="CH11" s="16" t="s">
        <v>4260</v>
      </c>
      <c r="CI11" s="15">
        <v>573</v>
      </c>
      <c r="CJ11" s="16" t="s">
        <v>4261</v>
      </c>
      <c r="CK11" s="20">
        <v>1.0982890000000001</v>
      </c>
      <c r="CL11" s="16" t="s">
        <v>5059</v>
      </c>
      <c r="CM11" s="15">
        <f>SUM(A2L404C10)/A2L404C1</f>
        <v>2689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6210</v>
      </c>
      <c r="H12" s="16" t="s">
        <v>4253</v>
      </c>
      <c r="I12" s="20">
        <v>1</v>
      </c>
      <c r="J12" s="16" t="s">
        <v>4252</v>
      </c>
      <c r="K12" s="15">
        <v>12</v>
      </c>
      <c r="L12" s="16" t="s">
        <v>4253</v>
      </c>
      <c r="M12" s="20">
        <v>1</v>
      </c>
      <c r="N12" s="16" t="s">
        <v>4252</v>
      </c>
      <c r="O12" s="15">
        <v>268</v>
      </c>
      <c r="P12" s="16" t="s">
        <v>4253</v>
      </c>
      <c r="Q12" s="20">
        <v>1</v>
      </c>
      <c r="R12" s="16" t="s">
        <v>4252</v>
      </c>
      <c r="S12" s="15">
        <v>1162</v>
      </c>
      <c r="T12" s="16" t="s">
        <v>4253</v>
      </c>
      <c r="U12" s="20">
        <v>1</v>
      </c>
      <c r="V12" s="16" t="s">
        <v>4252</v>
      </c>
      <c r="W12" s="15">
        <v>7652</v>
      </c>
      <c r="X12" s="16" t="s">
        <v>4252</v>
      </c>
      <c r="Y12" s="15">
        <v>7652</v>
      </c>
      <c r="Z12" s="16" t="s">
        <v>4254</v>
      </c>
      <c r="AA12" s="15">
        <v>5168</v>
      </c>
      <c r="AB12" s="16" t="s">
        <v>4255</v>
      </c>
      <c r="AC12" s="20">
        <v>1.027773</v>
      </c>
      <c r="AD12" s="16" t="s">
        <v>4254</v>
      </c>
      <c r="AE12" s="15">
        <v>20</v>
      </c>
      <c r="AF12" s="16" t="s">
        <v>4255</v>
      </c>
      <c r="AG12" s="20">
        <v>1.0628219999999999</v>
      </c>
      <c r="AH12" s="16" t="s">
        <v>4254</v>
      </c>
      <c r="AI12" s="15">
        <v>544</v>
      </c>
      <c r="AJ12" s="16" t="s">
        <v>4255</v>
      </c>
      <c r="AK12" s="20">
        <v>1.1007640000000001</v>
      </c>
      <c r="AL12" s="16" t="s">
        <v>4254</v>
      </c>
      <c r="AM12" s="15">
        <v>1056</v>
      </c>
      <c r="AN12" s="16" t="s">
        <v>4255</v>
      </c>
      <c r="AO12" s="20">
        <v>1.0317909999999999</v>
      </c>
      <c r="AP12" s="16" t="s">
        <v>4256</v>
      </c>
      <c r="AQ12" s="15">
        <v>5247</v>
      </c>
      <c r="AR12" s="16" t="s">
        <v>4257</v>
      </c>
      <c r="AS12" s="20">
        <v>1.04512</v>
      </c>
      <c r="AT12" s="16" t="s">
        <v>4256</v>
      </c>
      <c r="AU12" s="15">
        <v>43</v>
      </c>
      <c r="AV12" s="16" t="s">
        <v>4257</v>
      </c>
      <c r="AW12" s="20">
        <v>0.92376689999999995</v>
      </c>
      <c r="AX12" s="16" t="s">
        <v>4256</v>
      </c>
      <c r="AY12" s="15">
        <v>718</v>
      </c>
      <c r="AZ12" s="16" t="s">
        <v>4257</v>
      </c>
      <c r="BA12" s="20">
        <v>0.99925019999999998</v>
      </c>
      <c r="BB12" s="16" t="s">
        <v>4256</v>
      </c>
      <c r="BC12" s="15">
        <v>2137</v>
      </c>
      <c r="BD12" s="16" t="s">
        <v>4257</v>
      </c>
      <c r="BE12" s="20">
        <v>1.029218</v>
      </c>
      <c r="BF12" s="16" t="s">
        <v>4258</v>
      </c>
      <c r="BG12" s="15">
        <v>7542</v>
      </c>
      <c r="BH12" s="16" t="s">
        <v>4259</v>
      </c>
      <c r="BI12" s="20">
        <v>1.0729109999999999</v>
      </c>
      <c r="BJ12" s="16" t="s">
        <v>4258</v>
      </c>
      <c r="BK12" s="15">
        <v>92</v>
      </c>
      <c r="BL12" s="16" t="s">
        <v>4259</v>
      </c>
      <c r="BM12" s="20">
        <v>1.0488170000000001</v>
      </c>
      <c r="BN12" s="16" t="s">
        <v>4258</v>
      </c>
      <c r="BO12" s="15">
        <v>502</v>
      </c>
      <c r="BP12" s="16" t="s">
        <v>4259</v>
      </c>
      <c r="BQ12" s="20">
        <v>0.99943749999999998</v>
      </c>
      <c r="BR12" s="16" t="s">
        <v>4258</v>
      </c>
      <c r="BS12" s="15">
        <v>2025</v>
      </c>
      <c r="BT12" s="16" t="s">
        <v>4259</v>
      </c>
      <c r="BU12" s="20">
        <v>1.0700130000000001</v>
      </c>
      <c r="BV12" s="16" t="s">
        <v>4260</v>
      </c>
      <c r="BW12" s="15">
        <v>10842</v>
      </c>
      <c r="BX12" s="16" t="s">
        <v>4261</v>
      </c>
      <c r="BY12" s="20">
        <v>1.1051420000000001</v>
      </c>
      <c r="BZ12" s="16" t="s">
        <v>4260</v>
      </c>
      <c r="CA12" s="15">
        <v>103</v>
      </c>
      <c r="CB12" s="16" t="s">
        <v>4261</v>
      </c>
      <c r="CC12" s="20">
        <v>1.048189</v>
      </c>
      <c r="CD12" s="16" t="s">
        <v>4260</v>
      </c>
      <c r="CE12" s="15">
        <v>908</v>
      </c>
      <c r="CF12" s="16" t="s">
        <v>4261</v>
      </c>
      <c r="CG12" s="20">
        <v>1.116206</v>
      </c>
      <c r="CH12" s="16" t="s">
        <v>4260</v>
      </c>
      <c r="CI12" s="15">
        <v>2158</v>
      </c>
      <c r="CJ12" s="16" t="s">
        <v>4261</v>
      </c>
      <c r="CK12" s="20">
        <v>1.0982890000000001</v>
      </c>
      <c r="CL12" s="16" t="s">
        <v>5060</v>
      </c>
      <c r="CM12" s="15">
        <f>SUM(A2L405C10)/A2L405C1</f>
        <v>7652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3453</v>
      </c>
      <c r="H14" s="16" t="s">
        <v>4253</v>
      </c>
      <c r="I14" s="20">
        <v>1</v>
      </c>
      <c r="J14" s="16" t="s">
        <v>4252</v>
      </c>
      <c r="K14" s="15">
        <v>140</v>
      </c>
      <c r="L14" s="16" t="s">
        <v>4253</v>
      </c>
      <c r="M14" s="20">
        <v>1</v>
      </c>
      <c r="N14" s="16" t="s">
        <v>4252</v>
      </c>
      <c r="O14" s="15">
        <v>3534</v>
      </c>
      <c r="P14" s="16" t="s">
        <v>4253</v>
      </c>
      <c r="Q14" s="20">
        <v>1</v>
      </c>
      <c r="R14" s="16" t="s">
        <v>4252</v>
      </c>
      <c r="S14" s="15">
        <v>1189</v>
      </c>
      <c r="T14" s="16" t="s">
        <v>4253</v>
      </c>
      <c r="U14" s="20">
        <v>1</v>
      </c>
      <c r="V14" s="16" t="s">
        <v>4252</v>
      </c>
      <c r="W14" s="15">
        <v>8316</v>
      </c>
      <c r="X14" s="16" t="s">
        <v>4252</v>
      </c>
      <c r="Y14" s="15">
        <v>8316</v>
      </c>
      <c r="Z14" s="16" t="s">
        <v>4254</v>
      </c>
      <c r="AA14" s="15">
        <v>3417</v>
      </c>
      <c r="AB14" s="16" t="s">
        <v>4255</v>
      </c>
      <c r="AC14" s="20">
        <v>1.027773</v>
      </c>
      <c r="AD14" s="16" t="s">
        <v>4254</v>
      </c>
      <c r="AE14" s="15">
        <v>9</v>
      </c>
      <c r="AF14" s="16" t="s">
        <v>4255</v>
      </c>
      <c r="AG14" s="20">
        <v>1.0628219999999999</v>
      </c>
      <c r="AH14" s="16" t="s">
        <v>4254</v>
      </c>
      <c r="AI14" s="15">
        <v>3485</v>
      </c>
      <c r="AJ14" s="16" t="s">
        <v>4255</v>
      </c>
      <c r="AK14" s="20">
        <v>1.1007640000000001</v>
      </c>
      <c r="AL14" s="16" t="s">
        <v>4254</v>
      </c>
      <c r="AM14" s="15">
        <v>603</v>
      </c>
      <c r="AN14" s="16" t="s">
        <v>4255</v>
      </c>
      <c r="AO14" s="20">
        <v>1.0317909999999999</v>
      </c>
      <c r="AP14" s="16" t="s">
        <v>4256</v>
      </c>
      <c r="AQ14" s="15">
        <v>3573</v>
      </c>
      <c r="AR14" s="16" t="s">
        <v>4257</v>
      </c>
      <c r="AS14" s="20">
        <v>1.04512</v>
      </c>
      <c r="AT14" s="16" t="s">
        <v>4256</v>
      </c>
      <c r="AU14" s="15">
        <v>9</v>
      </c>
      <c r="AV14" s="16" t="s">
        <v>4257</v>
      </c>
      <c r="AW14" s="20">
        <v>0.92376689999999995</v>
      </c>
      <c r="AX14" s="16" t="s">
        <v>4256</v>
      </c>
      <c r="AY14" s="15">
        <v>3535</v>
      </c>
      <c r="AZ14" s="16" t="s">
        <v>4257</v>
      </c>
      <c r="BA14" s="20">
        <v>0.99925019999999998</v>
      </c>
      <c r="BB14" s="16" t="s">
        <v>4256</v>
      </c>
      <c r="BC14" s="15">
        <v>1657</v>
      </c>
      <c r="BD14" s="16" t="s">
        <v>4257</v>
      </c>
      <c r="BE14" s="20">
        <v>1.029218</v>
      </c>
      <c r="BF14" s="16" t="s">
        <v>4258</v>
      </c>
      <c r="BG14" s="15">
        <v>4608</v>
      </c>
      <c r="BH14" s="16" t="s">
        <v>4259</v>
      </c>
      <c r="BI14" s="20">
        <v>1.0729109999999999</v>
      </c>
      <c r="BJ14" s="16" t="s">
        <v>4258</v>
      </c>
      <c r="BK14" s="15">
        <v>19</v>
      </c>
      <c r="BL14" s="16" t="s">
        <v>4259</v>
      </c>
      <c r="BM14" s="20">
        <v>1.0488170000000001</v>
      </c>
      <c r="BN14" s="16" t="s">
        <v>4258</v>
      </c>
      <c r="BO14" s="15">
        <v>3290</v>
      </c>
      <c r="BP14" s="16" t="s">
        <v>4259</v>
      </c>
      <c r="BQ14" s="20">
        <v>0.99943749999999998</v>
      </c>
      <c r="BR14" s="16" t="s">
        <v>4258</v>
      </c>
      <c r="BS14" s="15">
        <v>1996</v>
      </c>
      <c r="BT14" s="16" t="s">
        <v>4259</v>
      </c>
      <c r="BU14" s="20">
        <v>1.0700130000000001</v>
      </c>
      <c r="BV14" s="16" t="s">
        <v>4260</v>
      </c>
      <c r="BW14" s="15">
        <v>4819</v>
      </c>
      <c r="BX14" s="16" t="s">
        <v>4261</v>
      </c>
      <c r="BY14" s="20">
        <v>1.1051420000000001</v>
      </c>
      <c r="BZ14" s="16" t="s">
        <v>4260</v>
      </c>
      <c r="CA14" s="15">
        <v>13</v>
      </c>
      <c r="CB14" s="16" t="s">
        <v>4261</v>
      </c>
      <c r="CC14" s="20">
        <v>1.048189</v>
      </c>
      <c r="CD14" s="16" t="s">
        <v>4260</v>
      </c>
      <c r="CE14" s="15">
        <v>3053</v>
      </c>
      <c r="CF14" s="16" t="s">
        <v>4261</v>
      </c>
      <c r="CG14" s="20">
        <v>1.116206</v>
      </c>
      <c r="CH14" s="16" t="s">
        <v>4260</v>
      </c>
      <c r="CI14" s="15">
        <v>4568</v>
      </c>
      <c r="CJ14" s="16" t="s">
        <v>4261</v>
      </c>
      <c r="CK14" s="20">
        <v>1.0982890000000001</v>
      </c>
      <c r="CL14" s="16" t="s">
        <v>5062</v>
      </c>
      <c r="CM14" s="15">
        <f>SUM(A2L407C10)/A2L407C1</f>
        <v>8316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1506</v>
      </c>
      <c r="H15" s="16" t="s">
        <v>4253</v>
      </c>
      <c r="I15" s="20">
        <v>1</v>
      </c>
      <c r="J15" s="16" t="s">
        <v>4252</v>
      </c>
      <c r="K15" s="15">
        <v>6</v>
      </c>
      <c r="L15" s="16" t="s">
        <v>4253</v>
      </c>
      <c r="M15" s="20">
        <v>1</v>
      </c>
      <c r="N15" s="16" t="s">
        <v>4252</v>
      </c>
      <c r="O15" s="15">
        <v>18204</v>
      </c>
      <c r="P15" s="16" t="s">
        <v>4253</v>
      </c>
      <c r="Q15" s="20">
        <v>1</v>
      </c>
      <c r="R15" s="16" t="s">
        <v>4252</v>
      </c>
      <c r="S15" s="15">
        <v>33</v>
      </c>
      <c r="T15" s="16" t="s">
        <v>4253</v>
      </c>
      <c r="U15" s="20">
        <v>1</v>
      </c>
      <c r="V15" s="16" t="s">
        <v>4252</v>
      </c>
      <c r="W15" s="15">
        <v>19749</v>
      </c>
      <c r="X15" s="16" t="s">
        <v>4252</v>
      </c>
      <c r="Y15" s="15">
        <v>19749</v>
      </c>
      <c r="Z15" s="16" t="s">
        <v>4254</v>
      </c>
      <c r="AA15" s="15">
        <v>1179</v>
      </c>
      <c r="AB15" s="16" t="s">
        <v>4255</v>
      </c>
      <c r="AC15" s="20">
        <v>1.027773</v>
      </c>
      <c r="AD15" s="16" t="s">
        <v>4254</v>
      </c>
      <c r="AE15" s="15">
        <v>14</v>
      </c>
      <c r="AF15" s="16" t="s">
        <v>4255</v>
      </c>
      <c r="AG15" s="20">
        <v>1.0628219999999999</v>
      </c>
      <c r="AH15" s="16" t="s">
        <v>4254</v>
      </c>
      <c r="AI15" s="15">
        <v>17722</v>
      </c>
      <c r="AJ15" s="16" t="s">
        <v>4255</v>
      </c>
      <c r="AK15" s="20">
        <v>1.1007640000000001</v>
      </c>
      <c r="AL15" s="16" t="s">
        <v>4254</v>
      </c>
      <c r="AM15" s="15">
        <v>197</v>
      </c>
      <c r="AN15" s="16" t="s">
        <v>4255</v>
      </c>
      <c r="AO15" s="20">
        <v>1.0317909999999999</v>
      </c>
      <c r="AP15" s="16" t="s">
        <v>4256</v>
      </c>
      <c r="AQ15" s="15">
        <v>1482</v>
      </c>
      <c r="AR15" s="16" t="s">
        <v>4257</v>
      </c>
      <c r="AS15" s="20">
        <v>1.04512</v>
      </c>
      <c r="AT15" s="16" t="s">
        <v>4256</v>
      </c>
      <c r="AU15" s="15">
        <v>17</v>
      </c>
      <c r="AV15" s="16" t="s">
        <v>4257</v>
      </c>
      <c r="AW15" s="20">
        <v>0.92376689999999995</v>
      </c>
      <c r="AX15" s="16" t="s">
        <v>4256</v>
      </c>
      <c r="AY15" s="15">
        <v>38233</v>
      </c>
      <c r="AZ15" s="16" t="s">
        <v>4257</v>
      </c>
      <c r="BA15" s="20">
        <v>0.99925019999999998</v>
      </c>
      <c r="BB15" s="16" t="s">
        <v>4256</v>
      </c>
      <c r="BC15" s="15">
        <v>213</v>
      </c>
      <c r="BD15" s="16" t="s">
        <v>4257</v>
      </c>
      <c r="BE15" s="20">
        <v>1.029218</v>
      </c>
      <c r="BF15" s="16" t="s">
        <v>4258</v>
      </c>
      <c r="BG15" s="15">
        <v>1979</v>
      </c>
      <c r="BH15" s="16" t="s">
        <v>4259</v>
      </c>
      <c r="BI15" s="20">
        <v>1.0729109999999999</v>
      </c>
      <c r="BJ15" s="16" t="s">
        <v>4258</v>
      </c>
      <c r="BK15" s="15">
        <v>29</v>
      </c>
      <c r="BL15" s="16" t="s">
        <v>4259</v>
      </c>
      <c r="BM15" s="20">
        <v>1.0488170000000001</v>
      </c>
      <c r="BN15" s="16" t="s">
        <v>4258</v>
      </c>
      <c r="BO15" s="15">
        <v>16113</v>
      </c>
      <c r="BP15" s="16" t="s">
        <v>4259</v>
      </c>
      <c r="BQ15" s="20">
        <v>0.99943749999999998</v>
      </c>
      <c r="BR15" s="16" t="s">
        <v>4258</v>
      </c>
      <c r="BS15" s="15">
        <v>94</v>
      </c>
      <c r="BT15" s="16" t="s">
        <v>4259</v>
      </c>
      <c r="BU15" s="20">
        <v>1.0700130000000001</v>
      </c>
      <c r="BV15" s="16" t="s">
        <v>4260</v>
      </c>
      <c r="BW15" s="15">
        <v>2487</v>
      </c>
      <c r="BX15" s="16" t="s">
        <v>4261</v>
      </c>
      <c r="BY15" s="20">
        <v>1.1051420000000001</v>
      </c>
      <c r="BZ15" s="16" t="s">
        <v>4260</v>
      </c>
      <c r="CA15" s="15">
        <v>37</v>
      </c>
      <c r="CB15" s="16" t="s">
        <v>4261</v>
      </c>
      <c r="CC15" s="20">
        <v>1.048189</v>
      </c>
      <c r="CD15" s="16" t="s">
        <v>4260</v>
      </c>
      <c r="CE15" s="15">
        <v>17773</v>
      </c>
      <c r="CF15" s="16" t="s">
        <v>4261</v>
      </c>
      <c r="CG15" s="20">
        <v>1.116206</v>
      </c>
      <c r="CH15" s="16" t="s">
        <v>4260</v>
      </c>
      <c r="CI15" s="15">
        <v>192</v>
      </c>
      <c r="CJ15" s="16" t="s">
        <v>4261</v>
      </c>
      <c r="CK15" s="20">
        <v>1.0982890000000001</v>
      </c>
      <c r="CL15" s="16" t="s">
        <v>5063</v>
      </c>
      <c r="CM15" s="15">
        <f>SUM(A2L408C10)/A2L408C1</f>
        <v>19749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695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1134</v>
      </c>
      <c r="P16" s="16" t="s">
        <v>4253</v>
      </c>
      <c r="Q16" s="20">
        <v>1</v>
      </c>
      <c r="R16" s="16" t="s">
        <v>4252</v>
      </c>
      <c r="S16" s="15">
        <v>467</v>
      </c>
      <c r="T16" s="16" t="s">
        <v>4253</v>
      </c>
      <c r="U16" s="20">
        <v>1</v>
      </c>
      <c r="V16" s="16" t="s">
        <v>4252</v>
      </c>
      <c r="W16" s="15">
        <v>2296</v>
      </c>
      <c r="X16" s="16" t="s">
        <v>4252</v>
      </c>
      <c r="Y16" s="15">
        <v>2296</v>
      </c>
      <c r="Z16" s="16" t="s">
        <v>4254</v>
      </c>
      <c r="AA16" s="15">
        <v>575</v>
      </c>
      <c r="AB16" s="16" t="s">
        <v>4255</v>
      </c>
      <c r="AC16" s="20">
        <v>1.027773</v>
      </c>
      <c r="AD16" s="16" t="s">
        <v>4254</v>
      </c>
      <c r="AE16" s="15">
        <v>2</v>
      </c>
      <c r="AF16" s="16" t="s">
        <v>4255</v>
      </c>
      <c r="AG16" s="20">
        <v>1.0628219999999999</v>
      </c>
      <c r="AH16" s="16" t="s">
        <v>4254</v>
      </c>
      <c r="AI16" s="15">
        <v>1255</v>
      </c>
      <c r="AJ16" s="16" t="s">
        <v>4255</v>
      </c>
      <c r="AK16" s="20">
        <v>1.1007640000000001</v>
      </c>
      <c r="AL16" s="16" t="s">
        <v>4254</v>
      </c>
      <c r="AM16" s="15">
        <v>434</v>
      </c>
      <c r="AN16" s="16" t="s">
        <v>4255</v>
      </c>
      <c r="AO16" s="20">
        <v>1.0317909999999999</v>
      </c>
      <c r="AP16" s="16" t="s">
        <v>4256</v>
      </c>
      <c r="AQ16" s="15">
        <v>619</v>
      </c>
      <c r="AR16" s="16" t="s">
        <v>4257</v>
      </c>
      <c r="AS16" s="20">
        <v>1.04512</v>
      </c>
      <c r="AT16" s="16" t="s">
        <v>4256</v>
      </c>
      <c r="AU16" s="15">
        <v>12</v>
      </c>
      <c r="AV16" s="16" t="s">
        <v>4257</v>
      </c>
      <c r="AW16" s="20">
        <v>0.92376689999999995</v>
      </c>
      <c r="AX16" s="16" t="s">
        <v>4256</v>
      </c>
      <c r="AY16" s="15">
        <v>1163</v>
      </c>
      <c r="AZ16" s="16" t="s">
        <v>4257</v>
      </c>
      <c r="BA16" s="20">
        <v>0.99925019999999998</v>
      </c>
      <c r="BB16" s="16" t="s">
        <v>4256</v>
      </c>
      <c r="BC16" s="15">
        <v>121</v>
      </c>
      <c r="BD16" s="16" t="s">
        <v>4257</v>
      </c>
      <c r="BE16" s="20">
        <v>1.029218</v>
      </c>
      <c r="BF16" s="16" t="s">
        <v>4258</v>
      </c>
      <c r="BG16" s="15">
        <v>849</v>
      </c>
      <c r="BH16" s="16" t="s">
        <v>4259</v>
      </c>
      <c r="BI16" s="20">
        <v>1.0729109999999999</v>
      </c>
      <c r="BJ16" s="16" t="s">
        <v>4258</v>
      </c>
      <c r="BK16" s="15">
        <v>7</v>
      </c>
      <c r="BL16" s="16" t="s">
        <v>4259</v>
      </c>
      <c r="BM16" s="20">
        <v>1.0488170000000001</v>
      </c>
      <c r="BN16" s="16" t="s">
        <v>4258</v>
      </c>
      <c r="BO16" s="15">
        <v>1519</v>
      </c>
      <c r="BP16" s="16" t="s">
        <v>4259</v>
      </c>
      <c r="BQ16" s="20">
        <v>0.99943749999999998</v>
      </c>
      <c r="BR16" s="16" t="s">
        <v>4258</v>
      </c>
      <c r="BS16" s="15">
        <v>478</v>
      </c>
      <c r="BT16" s="16" t="s">
        <v>4259</v>
      </c>
      <c r="BU16" s="20">
        <v>1.0700130000000001</v>
      </c>
      <c r="BV16" s="16" t="s">
        <v>4260</v>
      </c>
      <c r="BW16" s="15">
        <v>733</v>
      </c>
      <c r="BX16" s="16" t="s">
        <v>4261</v>
      </c>
      <c r="BY16" s="20">
        <v>1.1051420000000001</v>
      </c>
      <c r="BZ16" s="16" t="s">
        <v>4260</v>
      </c>
      <c r="CA16" s="15">
        <v>5</v>
      </c>
      <c r="CB16" s="16" t="s">
        <v>4261</v>
      </c>
      <c r="CC16" s="20">
        <v>1.048189</v>
      </c>
      <c r="CD16" s="16" t="s">
        <v>4260</v>
      </c>
      <c r="CE16" s="15">
        <v>663</v>
      </c>
      <c r="CF16" s="16" t="s">
        <v>4261</v>
      </c>
      <c r="CG16" s="20">
        <v>1.116206</v>
      </c>
      <c r="CH16" s="16" t="s">
        <v>4260</v>
      </c>
      <c r="CI16" s="15">
        <v>244</v>
      </c>
      <c r="CJ16" s="16" t="s">
        <v>4261</v>
      </c>
      <c r="CK16" s="20">
        <v>1.0982890000000001</v>
      </c>
      <c r="CL16" s="16" t="s">
        <v>5064</v>
      </c>
      <c r="CM16" s="15">
        <f>SUM(A2L409C10)/A2L409C1</f>
        <v>2296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15509</v>
      </c>
      <c r="T18" s="16" t="s">
        <v>4253</v>
      </c>
      <c r="U18" s="20">
        <v>1</v>
      </c>
      <c r="V18" s="16" t="s">
        <v>4252</v>
      </c>
      <c r="W18" s="15">
        <v>15509</v>
      </c>
      <c r="X18" s="16" t="s">
        <v>4252</v>
      </c>
      <c r="Y18" s="15">
        <v>15509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13638</v>
      </c>
      <c r="AN18" s="16" t="s">
        <v>4255</v>
      </c>
      <c r="AO18" s="20">
        <v>1.0317909999999999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15952</v>
      </c>
      <c r="BD18" s="16" t="s">
        <v>4257</v>
      </c>
      <c r="BE18" s="20">
        <v>1.029218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18044</v>
      </c>
      <c r="BT18" s="16" t="s">
        <v>4259</v>
      </c>
      <c r="BU18" s="20">
        <v>1.0700130000000001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11316</v>
      </c>
      <c r="CJ18" s="16" t="s">
        <v>4261</v>
      </c>
      <c r="CK18" s="20">
        <v>1.0982890000000001</v>
      </c>
      <c r="CL18" s="16" t="s">
        <v>5066</v>
      </c>
      <c r="CM18" s="15">
        <f>SUM(A2L411C10)/A2L411C1</f>
        <v>15509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36496</v>
      </c>
      <c r="T19" s="16" t="s">
        <v>4253</v>
      </c>
      <c r="U19" s="20">
        <v>1</v>
      </c>
      <c r="V19" s="16" t="s">
        <v>4252</v>
      </c>
      <c r="W19" s="15">
        <v>36496</v>
      </c>
      <c r="X19" s="16" t="s">
        <v>4252</v>
      </c>
      <c r="Y19" s="15">
        <v>36496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30128</v>
      </c>
      <c r="AN19" s="16" t="s">
        <v>4255</v>
      </c>
      <c r="AO19" s="20">
        <v>1.0317909999999999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40596</v>
      </c>
      <c r="BD19" s="16" t="s">
        <v>4257</v>
      </c>
      <c r="BE19" s="20">
        <v>1.029218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47282</v>
      </c>
      <c r="BT19" s="16" t="s">
        <v>4259</v>
      </c>
      <c r="BU19" s="20">
        <v>1.0700130000000001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46102</v>
      </c>
      <c r="CJ19" s="16" t="s">
        <v>4261</v>
      </c>
      <c r="CK19" s="20">
        <v>1.0982890000000001</v>
      </c>
      <c r="CL19" s="16" t="s">
        <v>5067</v>
      </c>
      <c r="CM19" s="15">
        <f>SUM(A2L412C10)/A2L412C1</f>
        <v>36496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118</v>
      </c>
      <c r="T20" s="16" t="s">
        <v>4253</v>
      </c>
      <c r="U20" s="20">
        <v>1</v>
      </c>
      <c r="V20" s="16" t="s">
        <v>4252</v>
      </c>
      <c r="W20" s="15">
        <v>118</v>
      </c>
      <c r="X20" s="16" t="s">
        <v>4252</v>
      </c>
      <c r="Y20" s="15">
        <v>118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684</v>
      </c>
      <c r="AN20" s="16" t="s">
        <v>4255</v>
      </c>
      <c r="AO20" s="20">
        <v>1.0317909999999999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977</v>
      </c>
      <c r="BD20" s="16" t="s">
        <v>4257</v>
      </c>
      <c r="BE20" s="20">
        <v>1.029218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781</v>
      </c>
      <c r="BT20" s="16" t="s">
        <v>4259</v>
      </c>
      <c r="BU20" s="20">
        <v>1.0700130000000001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47</v>
      </c>
      <c r="CJ20" s="16" t="s">
        <v>4261</v>
      </c>
      <c r="CK20" s="20">
        <v>1.0982890000000001</v>
      </c>
      <c r="CL20" s="16" t="s">
        <v>5068</v>
      </c>
      <c r="CM20" s="15">
        <f>SUM(A2L413C10)/A2L413C1</f>
        <v>118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75299</v>
      </c>
      <c r="T21" s="16" t="s">
        <v>4253</v>
      </c>
      <c r="U21" s="20">
        <v>1</v>
      </c>
      <c r="V21" s="16" t="s">
        <v>4252</v>
      </c>
      <c r="W21" s="15">
        <v>75299</v>
      </c>
      <c r="X21" s="16" t="s">
        <v>4252</v>
      </c>
      <c r="Y21" s="15">
        <v>75299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80170</v>
      </c>
      <c r="AN21" s="16" t="s">
        <v>4255</v>
      </c>
      <c r="AO21" s="20">
        <v>1.0317909999999999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74343</v>
      </c>
      <c r="BD21" s="16" t="s">
        <v>4257</v>
      </c>
      <c r="BE21" s="20">
        <v>1.029218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84650</v>
      </c>
      <c r="BT21" s="16" t="s">
        <v>4259</v>
      </c>
      <c r="BU21" s="20">
        <v>1.0700130000000001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83969</v>
      </c>
      <c r="CJ21" s="16" t="s">
        <v>4261</v>
      </c>
      <c r="CK21" s="20">
        <v>1.0982890000000001</v>
      </c>
      <c r="CL21" s="16" t="s">
        <v>5069</v>
      </c>
      <c r="CM21" s="15">
        <f>SUM(A2L414C10)/A2L414C1</f>
        <v>75299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4220</v>
      </c>
      <c r="T22" s="16" t="s">
        <v>4253</v>
      </c>
      <c r="U22" s="20">
        <v>1</v>
      </c>
      <c r="V22" s="16" t="s">
        <v>4252</v>
      </c>
      <c r="W22" s="15">
        <v>4220</v>
      </c>
      <c r="X22" s="16" t="s">
        <v>4252</v>
      </c>
      <c r="Y22" s="15">
        <v>4220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4518</v>
      </c>
      <c r="AN22" s="16" t="s">
        <v>4255</v>
      </c>
      <c r="AO22" s="20">
        <v>1.0317909999999999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4253</v>
      </c>
      <c r="BD22" s="16" t="s">
        <v>4257</v>
      </c>
      <c r="BE22" s="20">
        <v>1.029218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4367</v>
      </c>
      <c r="BT22" s="16" t="s">
        <v>4259</v>
      </c>
      <c r="BU22" s="20">
        <v>1.0700130000000001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3872</v>
      </c>
      <c r="CJ22" s="16" t="s">
        <v>4261</v>
      </c>
      <c r="CK22" s="20">
        <v>1.0982890000000001</v>
      </c>
      <c r="CL22" s="16" t="s">
        <v>5070</v>
      </c>
      <c r="CM22" s="15">
        <f>SUM(A2L415C10)/A2L415C1</f>
        <v>4220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103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103</v>
      </c>
      <c r="X23" s="16" t="s">
        <v>4252</v>
      </c>
      <c r="Y23" s="15">
        <v>103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130</v>
      </c>
      <c r="AJ23" s="16" t="s">
        <v>4255</v>
      </c>
      <c r="AK23" s="20">
        <v>1.1007640000000001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47</v>
      </c>
      <c r="AZ23" s="16" t="s">
        <v>4257</v>
      </c>
      <c r="BA23" s="20">
        <v>0.99925019999999998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51</v>
      </c>
      <c r="BP23" s="16" t="s">
        <v>4259</v>
      </c>
      <c r="BQ23" s="20">
        <v>0.99943749999999998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64</v>
      </c>
      <c r="CF23" s="16" t="s">
        <v>4261</v>
      </c>
      <c r="CG23" s="20">
        <v>1.116206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103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9514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9514</v>
      </c>
      <c r="X24" s="16" t="s">
        <v>4252</v>
      </c>
      <c r="Y24" s="15">
        <v>9514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8104</v>
      </c>
      <c r="AJ24" s="16" t="s">
        <v>4255</v>
      </c>
      <c r="AK24" s="20">
        <v>1.1007640000000001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15269</v>
      </c>
      <c r="AZ24" s="16" t="s">
        <v>4257</v>
      </c>
      <c r="BA24" s="20">
        <v>0.99925019999999998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8457</v>
      </c>
      <c r="BP24" s="16" t="s">
        <v>4259</v>
      </c>
      <c r="BQ24" s="20">
        <v>0.99943749999999998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9020</v>
      </c>
      <c r="CF24" s="16" t="s">
        <v>4261</v>
      </c>
      <c r="CG24" s="20">
        <v>1.116206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9514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18769</v>
      </c>
      <c r="H25" s="16" t="s">
        <v>4253</v>
      </c>
      <c r="I25" s="20">
        <v>1</v>
      </c>
      <c r="J25" s="16" t="s">
        <v>4252</v>
      </c>
      <c r="K25" s="15">
        <v>-2186</v>
      </c>
      <c r="L25" s="16" t="s">
        <v>4253</v>
      </c>
      <c r="M25" s="20">
        <v>1</v>
      </c>
      <c r="N25" s="16" t="s">
        <v>4252</v>
      </c>
      <c r="O25" s="15">
        <v>40638</v>
      </c>
      <c r="P25" s="16" t="s">
        <v>4253</v>
      </c>
      <c r="Q25" s="20">
        <v>1</v>
      </c>
      <c r="R25" s="16" t="s">
        <v>4252</v>
      </c>
      <c r="S25" s="15">
        <v>-4</v>
      </c>
      <c r="T25" s="16" t="s">
        <v>4253</v>
      </c>
      <c r="U25" s="20">
        <v>1</v>
      </c>
      <c r="V25" s="16" t="s">
        <v>4252</v>
      </c>
      <c r="W25" s="15">
        <v>57217</v>
      </c>
      <c r="X25" s="16" t="s">
        <v>4252</v>
      </c>
      <c r="Y25" s="15">
        <v>57217</v>
      </c>
      <c r="Z25" s="16" t="s">
        <v>4254</v>
      </c>
      <c r="AA25" s="15">
        <v>17525</v>
      </c>
      <c r="AB25" s="16" t="s">
        <v>4255</v>
      </c>
      <c r="AC25" s="20">
        <v>1.027773</v>
      </c>
      <c r="AD25" s="16" t="s">
        <v>4254</v>
      </c>
      <c r="AE25" s="15">
        <v>-1385</v>
      </c>
      <c r="AF25" s="16" t="s">
        <v>4255</v>
      </c>
      <c r="AG25" s="20">
        <v>1.0628219999999999</v>
      </c>
      <c r="AH25" s="16" t="s">
        <v>4254</v>
      </c>
      <c r="AI25" s="15">
        <v>26957</v>
      </c>
      <c r="AJ25" s="16" t="s">
        <v>4255</v>
      </c>
      <c r="AK25" s="20">
        <v>1.1007640000000001</v>
      </c>
      <c r="AL25" s="16" t="s">
        <v>4254</v>
      </c>
      <c r="AM25" s="15">
        <v>-146</v>
      </c>
      <c r="AN25" s="16" t="s">
        <v>4255</v>
      </c>
      <c r="AO25" s="20">
        <v>1.0317909999999999</v>
      </c>
      <c r="AP25" s="16" t="s">
        <v>4256</v>
      </c>
      <c r="AQ25" s="15">
        <v>19866</v>
      </c>
      <c r="AR25" s="16" t="s">
        <v>4257</v>
      </c>
      <c r="AS25" s="20">
        <v>1.04512</v>
      </c>
      <c r="AT25" s="16" t="s">
        <v>4256</v>
      </c>
      <c r="AU25" s="15">
        <v>-5370</v>
      </c>
      <c r="AV25" s="16" t="s">
        <v>4257</v>
      </c>
      <c r="AW25" s="20">
        <v>0.92376689999999995</v>
      </c>
      <c r="AX25" s="16" t="s">
        <v>4256</v>
      </c>
      <c r="AY25" s="15">
        <v>23822</v>
      </c>
      <c r="AZ25" s="16" t="s">
        <v>4257</v>
      </c>
      <c r="BA25" s="20">
        <v>0.99925019999999998</v>
      </c>
      <c r="BB25" s="16" t="s">
        <v>4256</v>
      </c>
      <c r="BC25" s="15">
        <v>8692</v>
      </c>
      <c r="BD25" s="16" t="s">
        <v>4257</v>
      </c>
      <c r="BE25" s="20">
        <v>1.029218</v>
      </c>
      <c r="BF25" s="16" t="s">
        <v>4258</v>
      </c>
      <c r="BG25" s="15">
        <v>20470</v>
      </c>
      <c r="BH25" s="16" t="s">
        <v>4259</v>
      </c>
      <c r="BI25" s="20">
        <v>1.0729109999999999</v>
      </c>
      <c r="BJ25" s="16" t="s">
        <v>4258</v>
      </c>
      <c r="BK25" s="15">
        <v>-806</v>
      </c>
      <c r="BL25" s="16" t="s">
        <v>4259</v>
      </c>
      <c r="BM25" s="20">
        <v>1.0488170000000001</v>
      </c>
      <c r="BN25" s="16" t="s">
        <v>4258</v>
      </c>
      <c r="BO25" s="15">
        <v>31372</v>
      </c>
      <c r="BP25" s="16" t="s">
        <v>4259</v>
      </c>
      <c r="BQ25" s="20">
        <v>0.99943749999999998</v>
      </c>
      <c r="BR25" s="16" t="s">
        <v>4258</v>
      </c>
      <c r="BS25" s="15">
        <v>-167</v>
      </c>
      <c r="BT25" s="16" t="s">
        <v>4259</v>
      </c>
      <c r="BU25" s="20">
        <v>1.0700130000000001</v>
      </c>
      <c r="BV25" s="16" t="s">
        <v>4260</v>
      </c>
      <c r="BW25" s="15">
        <v>-5287</v>
      </c>
      <c r="BX25" s="16" t="s">
        <v>4261</v>
      </c>
      <c r="BY25" s="20">
        <v>1.1051420000000001</v>
      </c>
      <c r="BZ25" s="16" t="s">
        <v>4260</v>
      </c>
      <c r="CA25" s="15">
        <v>-4478</v>
      </c>
      <c r="CB25" s="16" t="s">
        <v>4261</v>
      </c>
      <c r="CC25" s="20">
        <v>1.048189</v>
      </c>
      <c r="CD25" s="16" t="s">
        <v>4260</v>
      </c>
      <c r="CE25" s="15">
        <v>24207</v>
      </c>
      <c r="CF25" s="16" t="s">
        <v>4261</v>
      </c>
      <c r="CG25" s="20">
        <v>1.116206</v>
      </c>
      <c r="CH25" s="16" t="s">
        <v>4260</v>
      </c>
      <c r="CI25" s="15">
        <v>-1807</v>
      </c>
      <c r="CJ25" s="16" t="s">
        <v>4261</v>
      </c>
      <c r="CK25" s="20">
        <v>1.0982890000000001</v>
      </c>
      <c r="CL25" s="16" t="s">
        <v>5073</v>
      </c>
      <c r="CM25" s="15">
        <f>SUM(A2L418C10)/A2L418C1</f>
        <v>57217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38381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-1631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156079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147803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340632</v>
      </c>
      <c r="X26" s="16" t="s">
        <v>5079</v>
      </c>
      <c r="Y26" s="17">
        <f>SUM(A2L401C11:A2L418C11)-2*SUM(A2L417C11)</f>
        <v>340632</v>
      </c>
      <c r="Z26" s="16" t="s">
        <v>5080</v>
      </c>
      <c r="AA26" s="17">
        <f>SUM(A2L401C12:A2L418C12)-2*SUM(A2L417C12)</f>
        <v>34131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-1142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134185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157746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38389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-5066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118631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209107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44048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-369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117941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226201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25725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-3712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98586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269090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340632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564038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384711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490213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978302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2417264</v>
      </c>
      <c r="X27" s="16" t="s">
        <v>5102</v>
      </c>
      <c r="Y27" s="15">
        <f>SUM(A2L181C11,A2L262C11,A2L363C11,A2L419C11)</f>
        <v>2417264</v>
      </c>
      <c r="Z27" s="16" t="s">
        <v>5103</v>
      </c>
      <c r="AA27" s="15">
        <f>SUM(A2L181C12,A2L262C12,A2L363C12,A2L419C12)</f>
        <v>542347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282063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456278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948170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608212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417228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472922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1005122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598331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457531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556025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970251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534008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363998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478551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975065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2400780.7302873265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254115</v>
      </c>
      <c r="T28" s="16" t="s">
        <v>4253</v>
      </c>
      <c r="U28" s="20">
        <v>1</v>
      </c>
      <c r="V28" s="16" t="s">
        <v>5120</v>
      </c>
      <c r="W28" s="15">
        <v>254115</v>
      </c>
      <c r="X28" s="16" t="s">
        <v>5120</v>
      </c>
      <c r="Y28" s="15">
        <v>254115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64544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58225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67271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40614</v>
      </c>
      <c r="CJ28" s="16" t="s">
        <v>4261</v>
      </c>
      <c r="CK28" s="20">
        <v>1</v>
      </c>
      <c r="CL28" s="16" t="s">
        <v>5125</v>
      </c>
      <c r="CM28" s="15">
        <f>SUM(A2L421C10)/A2L421C1</f>
        <v>254115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7563</v>
      </c>
      <c r="T29" s="16" t="s">
        <v>4253</v>
      </c>
      <c r="U29" s="20">
        <v>1</v>
      </c>
      <c r="V29" s="16" t="s">
        <v>5120</v>
      </c>
      <c r="W29" s="15">
        <v>7563</v>
      </c>
      <c r="X29" s="16" t="s">
        <v>5120</v>
      </c>
      <c r="Y29" s="15">
        <v>7563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7255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8062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7572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6825</v>
      </c>
      <c r="CJ29" s="16" t="s">
        <v>4261</v>
      </c>
      <c r="CK29" s="20">
        <v>1</v>
      </c>
      <c r="CL29" s="16" t="s">
        <v>5126</v>
      </c>
      <c r="CM29" s="15">
        <f>SUM(A2L422C10)/A2L422C1</f>
        <v>7563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7FD8A-B566-466B-90D3-474D4525053D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3149</v>
      </c>
      <c r="H8" s="16" t="s">
        <v>4253</v>
      </c>
      <c r="I8" s="20">
        <v>1</v>
      </c>
      <c r="J8" s="16" t="s">
        <v>5219</v>
      </c>
      <c r="K8" s="15">
        <v>1941</v>
      </c>
      <c r="L8" s="16" t="s">
        <v>4255</v>
      </c>
      <c r="M8" s="20">
        <v>1.0931660000000001</v>
      </c>
      <c r="N8" s="16" t="s">
        <v>5220</v>
      </c>
      <c r="O8" s="15">
        <v>2402</v>
      </c>
      <c r="P8" s="16" t="s">
        <v>4257</v>
      </c>
      <c r="Q8" s="20">
        <v>0.99960150000000003</v>
      </c>
      <c r="R8" s="16" t="s">
        <v>5221</v>
      </c>
      <c r="S8" s="15">
        <v>6654</v>
      </c>
      <c r="T8" s="16" t="s">
        <v>4259</v>
      </c>
      <c r="U8" s="20">
        <v>1.0097149999999999</v>
      </c>
      <c r="V8" s="16" t="s">
        <v>5222</v>
      </c>
      <c r="W8" s="15">
        <v>3593</v>
      </c>
      <c r="X8" s="16" t="s">
        <v>4261</v>
      </c>
      <c r="Y8" s="20">
        <v>1.111958</v>
      </c>
      <c r="Z8" s="16" t="s">
        <v>5223</v>
      </c>
      <c r="AA8" s="17">
        <f>SUM(PRODUCT(A3L101C2,A3L101C3))/A3L101C1</f>
        <v>3149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6940</v>
      </c>
      <c r="H9" s="16" t="s">
        <v>4253</v>
      </c>
      <c r="I9" s="20">
        <v>1</v>
      </c>
      <c r="J9" s="16" t="s">
        <v>5219</v>
      </c>
      <c r="K9" s="15">
        <v>3312</v>
      </c>
      <c r="L9" s="16" t="s">
        <v>4255</v>
      </c>
      <c r="M9" s="20">
        <v>1.0931660000000001</v>
      </c>
      <c r="N9" s="16" t="s">
        <v>5220</v>
      </c>
      <c r="O9" s="15">
        <v>3081</v>
      </c>
      <c r="P9" s="16" t="s">
        <v>4257</v>
      </c>
      <c r="Q9" s="20">
        <v>0.99960150000000003</v>
      </c>
      <c r="R9" s="16" t="s">
        <v>5221</v>
      </c>
      <c r="S9" s="15">
        <v>228</v>
      </c>
      <c r="T9" s="16" t="s">
        <v>4259</v>
      </c>
      <c r="U9" s="20">
        <v>1.0097149999999999</v>
      </c>
      <c r="V9" s="16" t="s">
        <v>5222</v>
      </c>
      <c r="W9" s="15">
        <v>484</v>
      </c>
      <c r="X9" s="16" t="s">
        <v>4261</v>
      </c>
      <c r="Y9" s="20">
        <v>1.111958</v>
      </c>
      <c r="Z9" s="16" t="s">
        <v>5224</v>
      </c>
      <c r="AA9" s="17">
        <f>SUM(PRODUCT(A3L102C2,A3L102C3))/A3L102C1</f>
        <v>6940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34279</v>
      </c>
      <c r="H10" s="16" t="s">
        <v>4253</v>
      </c>
      <c r="I10" s="20">
        <v>1</v>
      </c>
      <c r="J10" s="16" t="s">
        <v>5219</v>
      </c>
      <c r="K10" s="15">
        <v>33380</v>
      </c>
      <c r="L10" s="16" t="s">
        <v>4255</v>
      </c>
      <c r="M10" s="20">
        <v>1.0931660000000001</v>
      </c>
      <c r="N10" s="16" t="s">
        <v>5220</v>
      </c>
      <c r="O10" s="15">
        <v>38096</v>
      </c>
      <c r="P10" s="16" t="s">
        <v>4257</v>
      </c>
      <c r="Q10" s="20">
        <v>0.99960150000000003</v>
      </c>
      <c r="R10" s="16" t="s">
        <v>5221</v>
      </c>
      <c r="S10" s="15">
        <v>35427</v>
      </c>
      <c r="T10" s="16" t="s">
        <v>4259</v>
      </c>
      <c r="U10" s="20">
        <v>1.0097149999999999</v>
      </c>
      <c r="V10" s="16" t="s">
        <v>5222</v>
      </c>
      <c r="W10" s="15">
        <v>33026</v>
      </c>
      <c r="X10" s="16" t="s">
        <v>4261</v>
      </c>
      <c r="Y10" s="20">
        <v>1.111958</v>
      </c>
      <c r="Z10" s="16" t="s">
        <v>5225</v>
      </c>
      <c r="AA10" s="17">
        <f>SUM(PRODUCT(A3L103C2,A3L103C3))/A3L103C1</f>
        <v>34279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5845</v>
      </c>
      <c r="H12" s="16" t="s">
        <v>4253</v>
      </c>
      <c r="I12" s="20">
        <v>1</v>
      </c>
      <c r="J12" s="16" t="s">
        <v>5219</v>
      </c>
      <c r="K12" s="15">
        <v>5218</v>
      </c>
      <c r="L12" s="16" t="s">
        <v>4255</v>
      </c>
      <c r="M12" s="20">
        <v>1.0931660000000001</v>
      </c>
      <c r="N12" s="16" t="s">
        <v>5220</v>
      </c>
      <c r="O12" s="15">
        <v>5845</v>
      </c>
      <c r="P12" s="16" t="s">
        <v>4257</v>
      </c>
      <c r="Q12" s="20">
        <v>0.99960150000000003</v>
      </c>
      <c r="R12" s="16" t="s">
        <v>5221</v>
      </c>
      <c r="S12" s="15">
        <v>6060</v>
      </c>
      <c r="T12" s="16" t="s">
        <v>4259</v>
      </c>
      <c r="U12" s="20">
        <v>1.0097149999999999</v>
      </c>
      <c r="V12" s="16" t="s">
        <v>5222</v>
      </c>
      <c r="W12" s="15">
        <v>6338</v>
      </c>
      <c r="X12" s="16" t="s">
        <v>4261</v>
      </c>
      <c r="Y12" s="20">
        <v>1.111958</v>
      </c>
      <c r="Z12" s="16" t="s">
        <v>5227</v>
      </c>
      <c r="AA12" s="17">
        <f>SUM(PRODUCT(A3L105C2,A3L105C3))/A3L105C1</f>
        <v>5845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487</v>
      </c>
      <c r="H13" s="16" t="s">
        <v>4253</v>
      </c>
      <c r="I13" s="20">
        <v>1</v>
      </c>
      <c r="J13" s="16" t="s">
        <v>5219</v>
      </c>
      <c r="K13" s="15">
        <v>702</v>
      </c>
      <c r="L13" s="16" t="s">
        <v>4255</v>
      </c>
      <c r="M13" s="20">
        <v>1.0931660000000001</v>
      </c>
      <c r="N13" s="16" t="s">
        <v>5220</v>
      </c>
      <c r="O13" s="15">
        <v>1159</v>
      </c>
      <c r="P13" s="16" t="s">
        <v>4257</v>
      </c>
      <c r="Q13" s="20">
        <v>0.99960150000000003</v>
      </c>
      <c r="R13" s="16" t="s">
        <v>5221</v>
      </c>
      <c r="S13" s="15">
        <v>2076</v>
      </c>
      <c r="T13" s="16" t="s">
        <v>4259</v>
      </c>
      <c r="U13" s="20">
        <v>1.0097149999999999</v>
      </c>
      <c r="V13" s="16" t="s">
        <v>5222</v>
      </c>
      <c r="W13" s="15">
        <v>4230</v>
      </c>
      <c r="X13" s="16" t="s">
        <v>4261</v>
      </c>
      <c r="Y13" s="20">
        <v>1.111958</v>
      </c>
      <c r="Z13" s="16" t="s">
        <v>5228</v>
      </c>
      <c r="AA13" s="17">
        <f>SUM(PRODUCT(A3L106C2,A3L106C3))/A3L106C1</f>
        <v>487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50700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44553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50583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50445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47671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50700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2</v>
      </c>
      <c r="L18" s="16" t="s">
        <v>4255</v>
      </c>
      <c r="M18" s="20">
        <v>1.0931660000000001</v>
      </c>
      <c r="N18" s="16" t="s">
        <v>5220</v>
      </c>
      <c r="O18" s="15">
        <v>28</v>
      </c>
      <c r="P18" s="16" t="s">
        <v>4257</v>
      </c>
      <c r="Q18" s="20">
        <v>0.99960150000000003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91559</v>
      </c>
      <c r="H19" s="16" t="s">
        <v>4253</v>
      </c>
      <c r="I19" s="20">
        <v>1</v>
      </c>
      <c r="J19" s="16" t="s">
        <v>5219</v>
      </c>
      <c r="K19" s="15">
        <v>88636</v>
      </c>
      <c r="L19" s="16" t="s">
        <v>4255</v>
      </c>
      <c r="M19" s="20">
        <v>1.0931660000000001</v>
      </c>
      <c r="N19" s="16" t="s">
        <v>5220</v>
      </c>
      <c r="O19" s="15">
        <v>119653</v>
      </c>
      <c r="P19" s="16" t="s">
        <v>4257</v>
      </c>
      <c r="Q19" s="20">
        <v>0.99960150000000003</v>
      </c>
      <c r="R19" s="16" t="s">
        <v>5221</v>
      </c>
      <c r="S19" s="15">
        <v>135778</v>
      </c>
      <c r="T19" s="16" t="s">
        <v>4259</v>
      </c>
      <c r="U19" s="20">
        <v>1.0097149999999999</v>
      </c>
      <c r="V19" s="16" t="s">
        <v>5222</v>
      </c>
      <c r="W19" s="15">
        <v>120964</v>
      </c>
      <c r="X19" s="16" t="s">
        <v>4261</v>
      </c>
      <c r="Y19" s="20">
        <v>1.111958</v>
      </c>
      <c r="Z19" s="16" t="s">
        <v>5239</v>
      </c>
      <c r="AA19" s="17">
        <f>SUM(PRODUCT(A3L112C2,A3L112C3))/A3L112C1</f>
        <v>91559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10</v>
      </c>
      <c r="P22" s="16" t="s">
        <v>4257</v>
      </c>
      <c r="Q22" s="20">
        <v>0.99960150000000003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91559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88638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119691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135778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120964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91559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3</v>
      </c>
      <c r="X29" s="16" t="s">
        <v>4261</v>
      </c>
      <c r="Y29" s="20">
        <v>1.111958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1</v>
      </c>
      <c r="X32" s="16" t="s">
        <v>4261</v>
      </c>
      <c r="Y32" s="20">
        <v>1.111958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4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3</v>
      </c>
      <c r="P38" s="16" t="s">
        <v>4257</v>
      </c>
      <c r="Q38" s="20">
        <v>0.99960150000000003</v>
      </c>
      <c r="R38" s="16" t="s">
        <v>5221</v>
      </c>
      <c r="S38" s="15">
        <v>397</v>
      </c>
      <c r="T38" s="16" t="s">
        <v>4259</v>
      </c>
      <c r="U38" s="20">
        <v>1.0097149999999999</v>
      </c>
      <c r="V38" s="16" t="s">
        <v>5222</v>
      </c>
      <c r="W38" s="15">
        <v>242</v>
      </c>
      <c r="X38" s="16" t="s">
        <v>4261</v>
      </c>
      <c r="Y38" s="20">
        <v>1.111958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5415</v>
      </c>
      <c r="H39" s="16" t="s">
        <v>4253</v>
      </c>
      <c r="I39" s="20">
        <v>1</v>
      </c>
      <c r="J39" s="16" t="s">
        <v>5219</v>
      </c>
      <c r="K39" s="15">
        <v>4951</v>
      </c>
      <c r="L39" s="16" t="s">
        <v>4255</v>
      </c>
      <c r="M39" s="20">
        <v>1.0931660000000001</v>
      </c>
      <c r="N39" s="16" t="s">
        <v>5220</v>
      </c>
      <c r="O39" s="15">
        <v>6210</v>
      </c>
      <c r="P39" s="16" t="s">
        <v>4257</v>
      </c>
      <c r="Q39" s="20">
        <v>0.99960150000000003</v>
      </c>
      <c r="R39" s="16" t="s">
        <v>5221</v>
      </c>
      <c r="S39" s="15">
        <v>5838</v>
      </c>
      <c r="T39" s="16" t="s">
        <v>4259</v>
      </c>
      <c r="U39" s="20">
        <v>1.0097149999999999</v>
      </c>
      <c r="V39" s="16" t="s">
        <v>5222</v>
      </c>
      <c r="W39" s="15">
        <v>5461</v>
      </c>
      <c r="X39" s="16" t="s">
        <v>4261</v>
      </c>
      <c r="Y39" s="20">
        <v>1.111958</v>
      </c>
      <c r="Z39" s="16" t="s">
        <v>5269</v>
      </c>
      <c r="AA39" s="17">
        <f>SUM(PRODUCT(A3L132C2,A3L132C3))/A3L132C1</f>
        <v>5415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142</v>
      </c>
      <c r="H40" s="16" t="s">
        <v>4253</v>
      </c>
      <c r="I40" s="20">
        <v>1</v>
      </c>
      <c r="J40" s="16" t="s">
        <v>5219</v>
      </c>
      <c r="K40" s="15">
        <v>151</v>
      </c>
      <c r="L40" s="16" t="s">
        <v>4255</v>
      </c>
      <c r="M40" s="20">
        <v>1.0931660000000001</v>
      </c>
      <c r="N40" s="16" t="s">
        <v>5220</v>
      </c>
      <c r="O40" s="15">
        <v>129</v>
      </c>
      <c r="P40" s="16" t="s">
        <v>4257</v>
      </c>
      <c r="Q40" s="20">
        <v>0.99960150000000003</v>
      </c>
      <c r="R40" s="16" t="s">
        <v>5221</v>
      </c>
      <c r="S40" s="15">
        <v>140</v>
      </c>
      <c r="T40" s="16" t="s">
        <v>4259</v>
      </c>
      <c r="U40" s="20">
        <v>1.0097149999999999</v>
      </c>
      <c r="V40" s="16" t="s">
        <v>5222</v>
      </c>
      <c r="W40" s="15">
        <v>268</v>
      </c>
      <c r="X40" s="16" t="s">
        <v>4261</v>
      </c>
      <c r="Y40" s="20">
        <v>1.111958</v>
      </c>
      <c r="Z40" s="16" t="s">
        <v>5270</v>
      </c>
      <c r="AA40" s="17">
        <f>SUM(PRODUCT(A3L133C2,A3L133C3))/A3L133C1</f>
        <v>142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1708</v>
      </c>
      <c r="H42" s="16" t="s">
        <v>4253</v>
      </c>
      <c r="I42" s="20">
        <v>1</v>
      </c>
      <c r="J42" s="16" t="s">
        <v>5219</v>
      </c>
      <c r="K42" s="15">
        <v>1677</v>
      </c>
      <c r="L42" s="16" t="s">
        <v>4255</v>
      </c>
      <c r="M42" s="20">
        <v>1.0931660000000001</v>
      </c>
      <c r="N42" s="16" t="s">
        <v>5220</v>
      </c>
      <c r="O42" s="15">
        <v>2075</v>
      </c>
      <c r="P42" s="16" t="s">
        <v>4257</v>
      </c>
      <c r="Q42" s="20">
        <v>0.99960150000000003</v>
      </c>
      <c r="R42" s="16" t="s">
        <v>5221</v>
      </c>
      <c r="S42" s="15">
        <v>2124</v>
      </c>
      <c r="T42" s="16" t="s">
        <v>4259</v>
      </c>
      <c r="U42" s="20">
        <v>1.0097149999999999</v>
      </c>
      <c r="V42" s="16" t="s">
        <v>5222</v>
      </c>
      <c r="W42" s="15">
        <v>2121</v>
      </c>
      <c r="X42" s="16" t="s">
        <v>4261</v>
      </c>
      <c r="Y42" s="20">
        <v>1.111958</v>
      </c>
      <c r="Z42" s="16" t="s">
        <v>5272</v>
      </c>
      <c r="AA42" s="17">
        <f>SUM(PRODUCT(A3L135C2,A3L135C3))/A3L135C1</f>
        <v>1708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7265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6779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8417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8499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8092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7265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7</v>
      </c>
      <c r="T48" s="16" t="s">
        <v>4259</v>
      </c>
      <c r="U48" s="20">
        <v>1.0097149999999999</v>
      </c>
      <c r="V48" s="16" t="s">
        <v>5222</v>
      </c>
      <c r="W48" s="15">
        <v>4</v>
      </c>
      <c r="X48" s="16" t="s">
        <v>4261</v>
      </c>
      <c r="Y48" s="20">
        <v>1.111958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382</v>
      </c>
      <c r="H49" s="16" t="s">
        <v>4253</v>
      </c>
      <c r="I49" s="20">
        <v>1</v>
      </c>
      <c r="J49" s="16" t="s">
        <v>5219</v>
      </c>
      <c r="K49" s="15">
        <v>345</v>
      </c>
      <c r="L49" s="16" t="s">
        <v>4255</v>
      </c>
      <c r="M49" s="20">
        <v>1.0931660000000001</v>
      </c>
      <c r="N49" s="16" t="s">
        <v>5220</v>
      </c>
      <c r="O49" s="15">
        <v>114</v>
      </c>
      <c r="P49" s="16" t="s">
        <v>4257</v>
      </c>
      <c r="Q49" s="20">
        <v>0.99960150000000003</v>
      </c>
      <c r="R49" s="16" t="s">
        <v>5221</v>
      </c>
      <c r="S49" s="15">
        <v>105</v>
      </c>
      <c r="T49" s="16" t="s">
        <v>4259</v>
      </c>
      <c r="U49" s="20">
        <v>1.0097149999999999</v>
      </c>
      <c r="V49" s="16" t="s">
        <v>5222</v>
      </c>
      <c r="W49" s="15">
        <v>98</v>
      </c>
      <c r="X49" s="16" t="s">
        <v>4261</v>
      </c>
      <c r="Y49" s="20">
        <v>1.111958</v>
      </c>
      <c r="Z49" s="16" t="s">
        <v>5284</v>
      </c>
      <c r="AA49" s="17">
        <f>SUM(PRODUCT(A3L142C2,A3L142C3))/A3L142C1</f>
        <v>382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10</v>
      </c>
      <c r="H50" s="16" t="s">
        <v>4253</v>
      </c>
      <c r="I50" s="20">
        <v>1</v>
      </c>
      <c r="J50" s="16" t="s">
        <v>5219</v>
      </c>
      <c r="K50" s="15">
        <v>11</v>
      </c>
      <c r="L50" s="16" t="s">
        <v>4255</v>
      </c>
      <c r="M50" s="20">
        <v>1.0931660000000001</v>
      </c>
      <c r="N50" s="16" t="s">
        <v>5220</v>
      </c>
      <c r="O50" s="15">
        <v>2</v>
      </c>
      <c r="P50" s="16" t="s">
        <v>4257</v>
      </c>
      <c r="Q50" s="20">
        <v>0.99960150000000003</v>
      </c>
      <c r="R50" s="16" t="s">
        <v>5221</v>
      </c>
      <c r="S50" s="15">
        <v>3</v>
      </c>
      <c r="T50" s="16" t="s">
        <v>4259</v>
      </c>
      <c r="U50" s="20">
        <v>1.0097149999999999</v>
      </c>
      <c r="V50" s="16" t="s">
        <v>5222</v>
      </c>
      <c r="W50" s="15">
        <v>5</v>
      </c>
      <c r="X50" s="16" t="s">
        <v>4261</v>
      </c>
      <c r="Y50" s="20">
        <v>1.111958</v>
      </c>
      <c r="Z50" s="16" t="s">
        <v>5285</v>
      </c>
      <c r="AA50" s="17">
        <f>SUM(PRODUCT(A3L143C2,A3L143C3))/A3L143C1</f>
        <v>10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121</v>
      </c>
      <c r="H52" s="16" t="s">
        <v>4253</v>
      </c>
      <c r="I52" s="20">
        <v>1</v>
      </c>
      <c r="J52" s="16" t="s">
        <v>5219</v>
      </c>
      <c r="K52" s="15">
        <v>117</v>
      </c>
      <c r="L52" s="16" t="s">
        <v>4255</v>
      </c>
      <c r="M52" s="20">
        <v>1.0931660000000001</v>
      </c>
      <c r="N52" s="16" t="s">
        <v>5220</v>
      </c>
      <c r="O52" s="15">
        <v>38</v>
      </c>
      <c r="P52" s="16" t="s">
        <v>4257</v>
      </c>
      <c r="Q52" s="20">
        <v>0.99960150000000003</v>
      </c>
      <c r="R52" s="16" t="s">
        <v>5221</v>
      </c>
      <c r="S52" s="15">
        <v>38</v>
      </c>
      <c r="T52" s="16" t="s">
        <v>4259</v>
      </c>
      <c r="U52" s="20">
        <v>1.0097149999999999</v>
      </c>
      <c r="V52" s="16" t="s">
        <v>5222</v>
      </c>
      <c r="W52" s="15">
        <v>38</v>
      </c>
      <c r="X52" s="16" t="s">
        <v>4261</v>
      </c>
      <c r="Y52" s="20">
        <v>1.111958</v>
      </c>
      <c r="Z52" s="16" t="s">
        <v>5287</v>
      </c>
      <c r="AA52" s="17">
        <f>SUM(PRODUCT(A3L145C2,A3L145C3))/A3L145C1</f>
        <v>121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513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473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154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153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145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513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0</v>
      </c>
      <c r="X60" s="16" t="s">
        <v>4261</v>
      </c>
      <c r="Y60" s="20">
        <v>0</v>
      </c>
      <c r="Z60" s="16" t="s">
        <v>5300</v>
      </c>
      <c r="AA60" s="17">
        <f>SUM(PRODUCT(A3L153C2,A3L153C3))/A3L153C1</f>
        <v>0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21</v>
      </c>
      <c r="H76" s="16" t="s">
        <v>4253</v>
      </c>
      <c r="I76" s="20">
        <v>1</v>
      </c>
      <c r="J76" s="16" t="s">
        <v>5219</v>
      </c>
      <c r="K76" s="15">
        <v>28</v>
      </c>
      <c r="L76" s="16" t="s">
        <v>4255</v>
      </c>
      <c r="M76" s="20">
        <v>1.0931660000000001</v>
      </c>
      <c r="N76" s="16" t="s">
        <v>5220</v>
      </c>
      <c r="O76" s="15">
        <v>464</v>
      </c>
      <c r="P76" s="16" t="s">
        <v>4257</v>
      </c>
      <c r="Q76" s="20">
        <v>0.99960150000000003</v>
      </c>
      <c r="R76" s="16" t="s">
        <v>5221</v>
      </c>
      <c r="S76" s="15">
        <v>38</v>
      </c>
      <c r="T76" s="16" t="s">
        <v>4259</v>
      </c>
      <c r="U76" s="20">
        <v>1.0097149999999999</v>
      </c>
      <c r="V76" s="16" t="s">
        <v>5222</v>
      </c>
      <c r="W76" s="15">
        <v>16</v>
      </c>
      <c r="X76" s="16" t="s">
        <v>4261</v>
      </c>
      <c r="Y76" s="20">
        <v>1.111958</v>
      </c>
      <c r="Z76" s="16" t="s">
        <v>5326</v>
      </c>
      <c r="AA76" s="17">
        <f>SUM(PRODUCT(A3L169C2,A3L169C3))/A3L169C1</f>
        <v>21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8</v>
      </c>
      <c r="P77" s="16" t="s">
        <v>4257</v>
      </c>
      <c r="Q77" s="20">
        <v>0.99960150000000003</v>
      </c>
      <c r="R77" s="16" t="s">
        <v>5221</v>
      </c>
      <c r="S77" s="15">
        <v>36</v>
      </c>
      <c r="T77" s="16" t="s">
        <v>4259</v>
      </c>
      <c r="U77" s="20">
        <v>1.0097149999999999</v>
      </c>
      <c r="V77" s="16" t="s">
        <v>5222</v>
      </c>
      <c r="W77" s="15">
        <v>75</v>
      </c>
      <c r="X77" s="16" t="s">
        <v>4261</v>
      </c>
      <c r="Y77" s="20">
        <v>1.111958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1789</v>
      </c>
      <c r="H78" s="16" t="s">
        <v>4253</v>
      </c>
      <c r="I78" s="20">
        <v>1</v>
      </c>
      <c r="J78" s="16" t="s">
        <v>5219</v>
      </c>
      <c r="K78" s="15">
        <v>1700</v>
      </c>
      <c r="L78" s="16" t="s">
        <v>4255</v>
      </c>
      <c r="M78" s="20">
        <v>1.0931660000000001</v>
      </c>
      <c r="N78" s="16" t="s">
        <v>5220</v>
      </c>
      <c r="O78" s="15">
        <v>1469</v>
      </c>
      <c r="P78" s="16" t="s">
        <v>4257</v>
      </c>
      <c r="Q78" s="20">
        <v>0.99960150000000003</v>
      </c>
      <c r="R78" s="16" t="s">
        <v>5221</v>
      </c>
      <c r="S78" s="15">
        <v>1509</v>
      </c>
      <c r="T78" s="16" t="s">
        <v>4259</v>
      </c>
      <c r="U78" s="20">
        <v>1.0097149999999999</v>
      </c>
      <c r="V78" s="16" t="s">
        <v>5222</v>
      </c>
      <c r="W78" s="15">
        <v>506</v>
      </c>
      <c r="X78" s="16" t="s">
        <v>4261</v>
      </c>
      <c r="Y78" s="20">
        <v>1.111958</v>
      </c>
      <c r="Z78" s="16" t="s">
        <v>5328</v>
      </c>
      <c r="AA78" s="17">
        <f>SUM(PRODUCT(A3L171C2,A3L171C3))/A3L171C1</f>
        <v>1789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611</v>
      </c>
      <c r="H80" s="16" t="s">
        <v>4253</v>
      </c>
      <c r="I80" s="20">
        <v>1</v>
      </c>
      <c r="J80" s="16" t="s">
        <v>5219</v>
      </c>
      <c r="K80" s="15">
        <v>582</v>
      </c>
      <c r="L80" s="16" t="s">
        <v>4255</v>
      </c>
      <c r="M80" s="20">
        <v>1.0931660000000001</v>
      </c>
      <c r="N80" s="16" t="s">
        <v>5220</v>
      </c>
      <c r="O80" s="15">
        <v>543</v>
      </c>
      <c r="P80" s="16" t="s">
        <v>4257</v>
      </c>
      <c r="Q80" s="20">
        <v>0.99960150000000003</v>
      </c>
      <c r="R80" s="16" t="s">
        <v>5221</v>
      </c>
      <c r="S80" s="15">
        <v>530</v>
      </c>
      <c r="T80" s="16" t="s">
        <v>4259</v>
      </c>
      <c r="U80" s="20">
        <v>1.0097149999999999</v>
      </c>
      <c r="V80" s="16" t="s">
        <v>5222</v>
      </c>
      <c r="W80" s="15">
        <v>188</v>
      </c>
      <c r="X80" s="16" t="s">
        <v>4261</v>
      </c>
      <c r="Y80" s="20">
        <v>1.111958</v>
      </c>
      <c r="Z80" s="16" t="s">
        <v>5330</v>
      </c>
      <c r="AA80" s="17">
        <f>SUM(PRODUCT(A3L173C2,A3L173C3))/A3L173C1</f>
        <v>611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6</v>
      </c>
      <c r="L81" s="16" t="s">
        <v>4255</v>
      </c>
      <c r="M81" s="20">
        <v>1.0931660000000001</v>
      </c>
      <c r="N81" s="16" t="s">
        <v>5220</v>
      </c>
      <c r="O81" s="15">
        <v>96</v>
      </c>
      <c r="P81" s="16" t="s">
        <v>4257</v>
      </c>
      <c r="Q81" s="20">
        <v>0.99960150000000003</v>
      </c>
      <c r="R81" s="16" t="s">
        <v>5221</v>
      </c>
      <c r="S81" s="15">
        <v>68</v>
      </c>
      <c r="T81" s="16" t="s">
        <v>4259</v>
      </c>
      <c r="U81" s="20">
        <v>1.0097149999999999</v>
      </c>
      <c r="V81" s="16" t="s">
        <v>5222</v>
      </c>
      <c r="W81" s="15">
        <v>99</v>
      </c>
      <c r="X81" s="16" t="s">
        <v>4261</v>
      </c>
      <c r="Y81" s="20">
        <v>1.111958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2421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2316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2580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2181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884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2421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756CE-4E46-46D0-BEAB-F92869DB1122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1.1007640000000001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0.99925010000000003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0.99943749999999998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1.116206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155</v>
      </c>
      <c r="L9" s="16" t="s">
        <v>5398</v>
      </c>
      <c r="M9" s="17">
        <v>574</v>
      </c>
      <c r="N9" s="16" t="s">
        <v>5398</v>
      </c>
      <c r="O9" s="17">
        <v>705</v>
      </c>
      <c r="P9" s="16" t="s">
        <v>5398</v>
      </c>
      <c r="Q9" s="17">
        <v>275</v>
      </c>
      <c r="R9" s="16" t="s">
        <v>5398</v>
      </c>
      <c r="S9" s="17">
        <v>802</v>
      </c>
      <c r="T9" s="16" t="s">
        <v>4255</v>
      </c>
      <c r="U9" s="20">
        <v>1.1007640000000001</v>
      </c>
      <c r="V9" s="16" t="s">
        <v>5399</v>
      </c>
      <c r="W9" s="17">
        <v>0</v>
      </c>
      <c r="X9" s="16" t="s">
        <v>5399</v>
      </c>
      <c r="Y9" s="17">
        <v>144</v>
      </c>
      <c r="Z9" s="16" t="s">
        <v>5399</v>
      </c>
      <c r="AA9" s="17">
        <v>606</v>
      </c>
      <c r="AB9" s="16" t="s">
        <v>5399</v>
      </c>
      <c r="AC9" s="17">
        <v>413</v>
      </c>
      <c r="AD9" s="16" t="s">
        <v>5399</v>
      </c>
      <c r="AE9" s="17">
        <v>340</v>
      </c>
      <c r="AF9" s="16" t="s">
        <v>5399</v>
      </c>
      <c r="AG9" s="17">
        <v>1533</v>
      </c>
      <c r="AH9" s="16" t="s">
        <v>4257</v>
      </c>
      <c r="AI9" s="20">
        <v>0.99925010000000003</v>
      </c>
      <c r="AJ9" s="16" t="s">
        <v>5400</v>
      </c>
      <c r="AK9" s="17">
        <v>0</v>
      </c>
      <c r="AL9" s="16" t="s">
        <v>5400</v>
      </c>
      <c r="AM9" s="17">
        <v>173</v>
      </c>
      <c r="AN9" s="16" t="s">
        <v>5400</v>
      </c>
      <c r="AO9" s="17">
        <v>801</v>
      </c>
      <c r="AP9" s="16" t="s">
        <v>5400</v>
      </c>
      <c r="AQ9" s="17">
        <v>498</v>
      </c>
      <c r="AR9" s="16" t="s">
        <v>5400</v>
      </c>
      <c r="AS9" s="17">
        <v>370</v>
      </c>
      <c r="AT9" s="16" t="s">
        <v>5400</v>
      </c>
      <c r="AU9" s="17">
        <v>1523</v>
      </c>
      <c r="AV9" s="16" t="s">
        <v>4259</v>
      </c>
      <c r="AW9" s="20">
        <v>0.99943749999999998</v>
      </c>
      <c r="AX9" s="16" t="s">
        <v>5401</v>
      </c>
      <c r="AY9" s="17">
        <v>0</v>
      </c>
      <c r="AZ9" s="16" t="s">
        <v>5401</v>
      </c>
      <c r="BA9" s="17">
        <v>163</v>
      </c>
      <c r="BB9" s="16" t="s">
        <v>5401</v>
      </c>
      <c r="BC9" s="17">
        <v>733</v>
      </c>
      <c r="BD9" s="16" t="s">
        <v>5401</v>
      </c>
      <c r="BE9" s="17">
        <v>646</v>
      </c>
      <c r="BF9" s="16" t="s">
        <v>5401</v>
      </c>
      <c r="BG9" s="17">
        <v>292</v>
      </c>
      <c r="BH9" s="16" t="s">
        <v>5401</v>
      </c>
      <c r="BI9" s="17">
        <v>1035</v>
      </c>
      <c r="BJ9" s="16" t="s">
        <v>4261</v>
      </c>
      <c r="BK9" s="20">
        <v>1.116206</v>
      </c>
      <c r="BL9" s="16" t="s">
        <v>5402</v>
      </c>
      <c r="BM9" s="17">
        <v>0</v>
      </c>
      <c r="BN9" s="16" t="s">
        <v>5402</v>
      </c>
      <c r="BO9" s="17">
        <v>64</v>
      </c>
      <c r="BP9" s="16" t="s">
        <v>5402</v>
      </c>
      <c r="BQ9" s="17">
        <v>255</v>
      </c>
      <c r="BR9" s="16" t="s">
        <v>5402</v>
      </c>
      <c r="BS9" s="17">
        <v>675</v>
      </c>
      <c r="BT9" s="16" t="s">
        <v>5402</v>
      </c>
      <c r="BU9" s="17">
        <v>177</v>
      </c>
      <c r="BV9" s="16" t="s">
        <v>5402</v>
      </c>
      <c r="BW9" s="17">
        <v>587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155</v>
      </c>
      <c r="CB9" s="16" t="s">
        <v>5413</v>
      </c>
      <c r="CC9" s="17">
        <f>SUM(PRODUCT(A3L202C2,A3L202C5))/A3L202C1</f>
        <v>574</v>
      </c>
      <c r="CD9" s="16" t="s">
        <v>5414</v>
      </c>
      <c r="CE9" s="17">
        <f>SUM(PRODUCT(A3L202C2,A3L202C6))/A3L202C1</f>
        <v>705</v>
      </c>
      <c r="CF9" s="16" t="s">
        <v>5415</v>
      </c>
      <c r="CG9" s="17">
        <f>SUM(PRODUCT(A3L202C2,A3L202C7))/A3L202C1</f>
        <v>275</v>
      </c>
      <c r="CH9" s="16" t="s">
        <v>5416</v>
      </c>
      <c r="CI9" s="17">
        <f>SUM(PRODUCT(A3L202C2,A3L202C8))/A3L202C1</f>
        <v>802</v>
      </c>
      <c r="CJ9" s="16" t="s">
        <v>5410</v>
      </c>
      <c r="CK9" s="17">
        <f>(A3L202C40-A3L202C37)+(A3L202C41-A3L202C38)+(A3L202C42-A3L202C39)</f>
        <v>1053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2303</v>
      </c>
      <c r="L10" s="16" t="s">
        <v>5398</v>
      </c>
      <c r="M10" s="17">
        <v>6751</v>
      </c>
      <c r="N10" s="16" t="s">
        <v>5398</v>
      </c>
      <c r="O10" s="17">
        <v>8848</v>
      </c>
      <c r="P10" s="16" t="s">
        <v>5398</v>
      </c>
      <c r="Q10" s="17">
        <v>3850</v>
      </c>
      <c r="R10" s="16" t="s">
        <v>5398</v>
      </c>
      <c r="S10" s="17">
        <v>13492</v>
      </c>
      <c r="T10" s="16" t="s">
        <v>4255</v>
      </c>
      <c r="U10" s="20">
        <v>1.1007640000000001</v>
      </c>
      <c r="V10" s="16" t="s">
        <v>5399</v>
      </c>
      <c r="W10" s="17">
        <v>0</v>
      </c>
      <c r="X10" s="16" t="s">
        <v>5399</v>
      </c>
      <c r="Y10" s="17">
        <v>2101</v>
      </c>
      <c r="Z10" s="16" t="s">
        <v>5399</v>
      </c>
      <c r="AA10" s="17">
        <v>8239</v>
      </c>
      <c r="AB10" s="16" t="s">
        <v>5399</v>
      </c>
      <c r="AC10" s="17">
        <v>5737</v>
      </c>
      <c r="AD10" s="16" t="s">
        <v>5399</v>
      </c>
      <c r="AE10" s="17">
        <v>3842</v>
      </c>
      <c r="AF10" s="16" t="s">
        <v>5399</v>
      </c>
      <c r="AG10" s="17">
        <v>20260</v>
      </c>
      <c r="AH10" s="16" t="s">
        <v>4257</v>
      </c>
      <c r="AI10" s="20">
        <v>0.99925010000000003</v>
      </c>
      <c r="AJ10" s="16" t="s">
        <v>5400</v>
      </c>
      <c r="AK10" s="17">
        <v>0</v>
      </c>
      <c r="AL10" s="16" t="s">
        <v>5400</v>
      </c>
      <c r="AM10" s="17">
        <v>2582</v>
      </c>
      <c r="AN10" s="16" t="s">
        <v>5400</v>
      </c>
      <c r="AO10" s="17">
        <v>10118</v>
      </c>
      <c r="AP10" s="16" t="s">
        <v>5400</v>
      </c>
      <c r="AQ10" s="17">
        <v>7905</v>
      </c>
      <c r="AR10" s="16" t="s">
        <v>5400</v>
      </c>
      <c r="AS10" s="17">
        <v>3875</v>
      </c>
      <c r="AT10" s="16" t="s">
        <v>5400</v>
      </c>
      <c r="AU10" s="17">
        <v>19947</v>
      </c>
      <c r="AV10" s="16" t="s">
        <v>4259</v>
      </c>
      <c r="AW10" s="20">
        <v>0.99943749999999998</v>
      </c>
      <c r="AX10" s="16" t="s">
        <v>5401</v>
      </c>
      <c r="AY10" s="17">
        <v>0</v>
      </c>
      <c r="AZ10" s="16" t="s">
        <v>5401</v>
      </c>
      <c r="BA10" s="17">
        <v>2706</v>
      </c>
      <c r="BB10" s="16" t="s">
        <v>5401</v>
      </c>
      <c r="BC10" s="17">
        <v>11559</v>
      </c>
      <c r="BD10" s="16" t="s">
        <v>5401</v>
      </c>
      <c r="BE10" s="17">
        <v>8386</v>
      </c>
      <c r="BF10" s="16" t="s">
        <v>5401</v>
      </c>
      <c r="BG10" s="17">
        <v>4232</v>
      </c>
      <c r="BH10" s="16" t="s">
        <v>5401</v>
      </c>
      <c r="BI10" s="17">
        <v>23049</v>
      </c>
      <c r="BJ10" s="16" t="s">
        <v>4261</v>
      </c>
      <c r="BK10" s="20">
        <v>1.116206</v>
      </c>
      <c r="BL10" s="16" t="s">
        <v>5402</v>
      </c>
      <c r="BM10" s="17">
        <v>0</v>
      </c>
      <c r="BN10" s="16" t="s">
        <v>5402</v>
      </c>
      <c r="BO10" s="17">
        <v>3059</v>
      </c>
      <c r="BP10" s="16" t="s">
        <v>5402</v>
      </c>
      <c r="BQ10" s="17">
        <v>12378</v>
      </c>
      <c r="BR10" s="16" t="s">
        <v>5402</v>
      </c>
      <c r="BS10" s="17">
        <v>8210</v>
      </c>
      <c r="BT10" s="16" t="s">
        <v>5402</v>
      </c>
      <c r="BU10" s="17">
        <v>4169</v>
      </c>
      <c r="BV10" s="16" t="s">
        <v>5402</v>
      </c>
      <c r="BW10" s="17">
        <v>21808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2303</v>
      </c>
      <c r="CB10" s="16" t="s">
        <v>5420</v>
      </c>
      <c r="CC10" s="17">
        <f>SUM(PRODUCT(A3L203C2,A3L203C5))/A3L203C1</f>
        <v>6751</v>
      </c>
      <c r="CD10" s="16" t="s">
        <v>5421</v>
      </c>
      <c r="CE10" s="17">
        <f>SUM(PRODUCT(A3L203C2,A3L203C6))/A3L203C1</f>
        <v>8848</v>
      </c>
      <c r="CF10" s="16" t="s">
        <v>5422</v>
      </c>
      <c r="CG10" s="17">
        <f>SUM(PRODUCT(A3L203C2,A3L203C7))/A3L203C1</f>
        <v>3850</v>
      </c>
      <c r="CH10" s="16" t="s">
        <v>5423</v>
      </c>
      <c r="CI10" s="17">
        <f>SUM(PRODUCT(A3L203C2,A3L203C8))/A3L203C1</f>
        <v>13492</v>
      </c>
      <c r="CJ10" s="16" t="s">
        <v>5417</v>
      </c>
      <c r="CK10" s="17">
        <f>(A3L203C40-A3L203C37)+(A3L203C41-A3L203C38)+(A3L203C42-A3L203C39)</f>
        <v>17136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168</v>
      </c>
      <c r="L11" s="16" t="s">
        <v>5398</v>
      </c>
      <c r="M11" s="17">
        <v>542</v>
      </c>
      <c r="N11" s="16" t="s">
        <v>5398</v>
      </c>
      <c r="O11" s="17">
        <v>209</v>
      </c>
      <c r="P11" s="16" t="s">
        <v>5398</v>
      </c>
      <c r="Q11" s="17">
        <v>310</v>
      </c>
      <c r="R11" s="16" t="s">
        <v>5398</v>
      </c>
      <c r="S11" s="17">
        <v>924</v>
      </c>
      <c r="T11" s="16" t="s">
        <v>4255</v>
      </c>
      <c r="U11" s="20">
        <v>1.1007640000000001</v>
      </c>
      <c r="V11" s="16" t="s">
        <v>5399</v>
      </c>
      <c r="W11" s="17">
        <v>0</v>
      </c>
      <c r="X11" s="16" t="s">
        <v>5399</v>
      </c>
      <c r="Y11" s="17">
        <v>128</v>
      </c>
      <c r="Z11" s="16" t="s">
        <v>5399</v>
      </c>
      <c r="AA11" s="17">
        <v>412</v>
      </c>
      <c r="AB11" s="16" t="s">
        <v>5399</v>
      </c>
      <c r="AC11" s="17">
        <v>162</v>
      </c>
      <c r="AD11" s="16" t="s">
        <v>5399</v>
      </c>
      <c r="AE11" s="17">
        <v>233</v>
      </c>
      <c r="AF11" s="16" t="s">
        <v>5399</v>
      </c>
      <c r="AG11" s="17">
        <v>905</v>
      </c>
      <c r="AH11" s="16" t="s">
        <v>4257</v>
      </c>
      <c r="AI11" s="20">
        <v>0.99925010000000003</v>
      </c>
      <c r="AJ11" s="16" t="s">
        <v>5400</v>
      </c>
      <c r="AK11" s="17">
        <v>0</v>
      </c>
      <c r="AL11" s="16" t="s">
        <v>5400</v>
      </c>
      <c r="AM11" s="17">
        <v>161</v>
      </c>
      <c r="AN11" s="16" t="s">
        <v>5400</v>
      </c>
      <c r="AO11" s="17">
        <v>510</v>
      </c>
      <c r="AP11" s="16" t="s">
        <v>5400</v>
      </c>
      <c r="AQ11" s="17">
        <v>297</v>
      </c>
      <c r="AR11" s="16" t="s">
        <v>5400</v>
      </c>
      <c r="AS11" s="17">
        <v>226</v>
      </c>
      <c r="AT11" s="16" t="s">
        <v>5400</v>
      </c>
      <c r="AU11" s="17">
        <v>1241</v>
      </c>
      <c r="AV11" s="16" t="s">
        <v>4259</v>
      </c>
      <c r="AW11" s="20">
        <v>0.99943749999999998</v>
      </c>
      <c r="AX11" s="16" t="s">
        <v>5401</v>
      </c>
      <c r="AY11" s="17">
        <v>0</v>
      </c>
      <c r="AZ11" s="16" t="s">
        <v>5401</v>
      </c>
      <c r="BA11" s="17">
        <v>215</v>
      </c>
      <c r="BB11" s="16" t="s">
        <v>5401</v>
      </c>
      <c r="BC11" s="17">
        <v>650</v>
      </c>
      <c r="BD11" s="16" t="s">
        <v>5401</v>
      </c>
      <c r="BE11" s="17">
        <v>564</v>
      </c>
      <c r="BF11" s="16" t="s">
        <v>5401</v>
      </c>
      <c r="BG11" s="17">
        <v>175</v>
      </c>
      <c r="BH11" s="16" t="s">
        <v>5401</v>
      </c>
      <c r="BI11" s="17">
        <v>719</v>
      </c>
      <c r="BJ11" s="16" t="s">
        <v>4261</v>
      </c>
      <c r="BK11" s="20">
        <v>1.116206</v>
      </c>
      <c r="BL11" s="16" t="s">
        <v>5402</v>
      </c>
      <c r="BM11" s="17">
        <v>0</v>
      </c>
      <c r="BN11" s="16" t="s">
        <v>5402</v>
      </c>
      <c r="BO11" s="17">
        <v>185</v>
      </c>
      <c r="BP11" s="16" t="s">
        <v>5402</v>
      </c>
      <c r="BQ11" s="17">
        <v>499</v>
      </c>
      <c r="BR11" s="16" t="s">
        <v>5402</v>
      </c>
      <c r="BS11" s="17">
        <v>319</v>
      </c>
      <c r="BT11" s="16" t="s">
        <v>5402</v>
      </c>
      <c r="BU11" s="17">
        <v>40</v>
      </c>
      <c r="BV11" s="16" t="s">
        <v>5402</v>
      </c>
      <c r="BW11" s="17">
        <v>830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168</v>
      </c>
      <c r="CB11" s="16" t="s">
        <v>5427</v>
      </c>
      <c r="CC11" s="17">
        <f>SUM(PRODUCT(A3L204C2,A3L204C5))/A3L204C1</f>
        <v>542</v>
      </c>
      <c r="CD11" s="16" t="s">
        <v>5428</v>
      </c>
      <c r="CE11" s="17">
        <f>SUM(PRODUCT(A3L204C2,A3L204C6))/A3L204C1</f>
        <v>209</v>
      </c>
      <c r="CF11" s="16" t="s">
        <v>5429</v>
      </c>
      <c r="CG11" s="17">
        <f>SUM(PRODUCT(A3L204C2,A3L204C7))/A3L204C1</f>
        <v>310</v>
      </c>
      <c r="CH11" s="16" t="s">
        <v>5430</v>
      </c>
      <c r="CI11" s="17">
        <f>SUM(PRODUCT(A3L204C2,A3L204C8))/A3L204C1</f>
        <v>924</v>
      </c>
      <c r="CJ11" s="16" t="s">
        <v>5424</v>
      </c>
      <c r="CK11" s="17">
        <f>(A3L204C40-A3L204C37)+(A3L204C41-A3L204C38)+(A3L204C42-A3L204C39)</f>
        <v>733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845</v>
      </c>
      <c r="L12" s="16" t="s">
        <v>5398</v>
      </c>
      <c r="M12" s="17">
        <v>2924</v>
      </c>
      <c r="N12" s="16" t="s">
        <v>5398</v>
      </c>
      <c r="O12" s="17">
        <v>2</v>
      </c>
      <c r="P12" s="16" t="s">
        <v>5398</v>
      </c>
      <c r="Q12" s="17">
        <v>1410</v>
      </c>
      <c r="R12" s="16" t="s">
        <v>5398</v>
      </c>
      <c r="S12" s="17">
        <v>3739</v>
      </c>
      <c r="T12" s="16" t="s">
        <v>4255</v>
      </c>
      <c r="U12" s="20">
        <v>1.1007640000000001</v>
      </c>
      <c r="V12" s="16" t="s">
        <v>5399</v>
      </c>
      <c r="W12" s="17">
        <v>0</v>
      </c>
      <c r="X12" s="16" t="s">
        <v>5399</v>
      </c>
      <c r="Y12" s="17">
        <v>1194</v>
      </c>
      <c r="Z12" s="16" t="s">
        <v>5399</v>
      </c>
      <c r="AA12" s="17">
        <v>4604</v>
      </c>
      <c r="AB12" s="16" t="s">
        <v>5399</v>
      </c>
      <c r="AC12" s="17">
        <v>0</v>
      </c>
      <c r="AD12" s="16" t="s">
        <v>5399</v>
      </c>
      <c r="AE12" s="17">
        <v>545</v>
      </c>
      <c r="AF12" s="16" t="s">
        <v>5399</v>
      </c>
      <c r="AG12" s="17">
        <v>2099</v>
      </c>
      <c r="AH12" s="16" t="s">
        <v>4257</v>
      </c>
      <c r="AI12" s="20">
        <v>0.99925010000000003</v>
      </c>
      <c r="AJ12" s="16" t="s">
        <v>5400</v>
      </c>
      <c r="AK12" s="17">
        <v>0</v>
      </c>
      <c r="AL12" s="16" t="s">
        <v>5400</v>
      </c>
      <c r="AM12" s="17">
        <v>1720</v>
      </c>
      <c r="AN12" s="16" t="s">
        <v>5400</v>
      </c>
      <c r="AO12" s="17">
        <v>5726</v>
      </c>
      <c r="AP12" s="16" t="s">
        <v>5400</v>
      </c>
      <c r="AQ12" s="17">
        <v>0</v>
      </c>
      <c r="AR12" s="16" t="s">
        <v>5400</v>
      </c>
      <c r="AS12" s="17">
        <v>715</v>
      </c>
      <c r="AT12" s="16" t="s">
        <v>5400</v>
      </c>
      <c r="AU12" s="17">
        <v>1995</v>
      </c>
      <c r="AV12" s="16" t="s">
        <v>4259</v>
      </c>
      <c r="AW12" s="20">
        <v>0.99943749999999998</v>
      </c>
      <c r="AX12" s="16" t="s">
        <v>5401</v>
      </c>
      <c r="AY12" s="17">
        <v>0</v>
      </c>
      <c r="AZ12" s="16" t="s">
        <v>5401</v>
      </c>
      <c r="BA12" s="17">
        <v>2134</v>
      </c>
      <c r="BB12" s="16" t="s">
        <v>5401</v>
      </c>
      <c r="BC12" s="17">
        <v>6738</v>
      </c>
      <c r="BD12" s="16" t="s">
        <v>5401</v>
      </c>
      <c r="BE12" s="17">
        <v>0</v>
      </c>
      <c r="BF12" s="16" t="s">
        <v>5401</v>
      </c>
      <c r="BG12" s="17">
        <v>815</v>
      </c>
      <c r="BH12" s="16" t="s">
        <v>5401</v>
      </c>
      <c r="BI12" s="17">
        <v>2730</v>
      </c>
      <c r="BJ12" s="16" t="s">
        <v>4261</v>
      </c>
      <c r="BK12" s="20">
        <v>1.116206</v>
      </c>
      <c r="BL12" s="16" t="s">
        <v>5402</v>
      </c>
      <c r="BM12" s="17">
        <v>0</v>
      </c>
      <c r="BN12" s="16" t="s">
        <v>5402</v>
      </c>
      <c r="BO12" s="17">
        <v>2058</v>
      </c>
      <c r="BP12" s="16" t="s">
        <v>5402</v>
      </c>
      <c r="BQ12" s="17">
        <v>5899</v>
      </c>
      <c r="BR12" s="16" t="s">
        <v>5402</v>
      </c>
      <c r="BS12" s="17">
        <v>0</v>
      </c>
      <c r="BT12" s="16" t="s">
        <v>5402</v>
      </c>
      <c r="BU12" s="17">
        <v>772</v>
      </c>
      <c r="BV12" s="16" t="s">
        <v>5402</v>
      </c>
      <c r="BW12" s="17">
        <v>2443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845</v>
      </c>
      <c r="CB12" s="16" t="s">
        <v>5434</v>
      </c>
      <c r="CC12" s="17">
        <f>SUM(PRODUCT(A3L205C2,A3L205C5))/A3L205C1</f>
        <v>2924</v>
      </c>
      <c r="CD12" s="16" t="s">
        <v>5435</v>
      </c>
      <c r="CE12" s="17">
        <f>SUM(PRODUCT(A3L205C2,A3L205C6))/A3L205C1</f>
        <v>2</v>
      </c>
      <c r="CF12" s="16" t="s">
        <v>5436</v>
      </c>
      <c r="CG12" s="17">
        <f>SUM(PRODUCT(A3L205C2,A3L205C7))/A3L205C1</f>
        <v>1410</v>
      </c>
      <c r="CH12" s="16" t="s">
        <v>5437</v>
      </c>
      <c r="CI12" s="17">
        <f>SUM(PRODUCT(A3L205C2,A3L205C8))/A3L205C1</f>
        <v>3739</v>
      </c>
      <c r="CJ12" s="16" t="s">
        <v>5431</v>
      </c>
      <c r="CK12" s="17">
        <f>(A3L205C40-A3L205C37)+(A3L205C41-A3L205C38)+(A3L205C42-A3L205C39)</f>
        <v>1382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2785</v>
      </c>
      <c r="L13" s="16" t="s">
        <v>5398</v>
      </c>
      <c r="M13" s="17">
        <v>7261</v>
      </c>
      <c r="N13" s="16" t="s">
        <v>5398</v>
      </c>
      <c r="O13" s="17">
        <v>18</v>
      </c>
      <c r="P13" s="16" t="s">
        <v>5398</v>
      </c>
      <c r="Q13" s="17">
        <v>1886</v>
      </c>
      <c r="R13" s="16" t="s">
        <v>5398</v>
      </c>
      <c r="S13" s="17">
        <v>5976</v>
      </c>
      <c r="T13" s="16" t="s">
        <v>4255</v>
      </c>
      <c r="U13" s="20">
        <v>1.1007640000000001</v>
      </c>
      <c r="V13" s="16" t="s">
        <v>5399</v>
      </c>
      <c r="W13" s="17">
        <v>0</v>
      </c>
      <c r="X13" s="16" t="s">
        <v>5399</v>
      </c>
      <c r="Y13" s="17">
        <v>3013</v>
      </c>
      <c r="Z13" s="16" t="s">
        <v>5399</v>
      </c>
      <c r="AA13" s="17">
        <v>7694</v>
      </c>
      <c r="AB13" s="16" t="s">
        <v>5399</v>
      </c>
      <c r="AC13" s="17">
        <v>1</v>
      </c>
      <c r="AD13" s="16" t="s">
        <v>5399</v>
      </c>
      <c r="AE13" s="17">
        <v>1435</v>
      </c>
      <c r="AF13" s="16" t="s">
        <v>5399</v>
      </c>
      <c r="AG13" s="17">
        <v>4078</v>
      </c>
      <c r="AH13" s="16" t="s">
        <v>4257</v>
      </c>
      <c r="AI13" s="20">
        <v>0.99925010000000003</v>
      </c>
      <c r="AJ13" s="16" t="s">
        <v>5400</v>
      </c>
      <c r="AK13" s="17">
        <v>0</v>
      </c>
      <c r="AL13" s="16" t="s">
        <v>5400</v>
      </c>
      <c r="AM13" s="17">
        <v>3178</v>
      </c>
      <c r="AN13" s="16" t="s">
        <v>5400</v>
      </c>
      <c r="AO13" s="17">
        <v>7601</v>
      </c>
      <c r="AP13" s="16" t="s">
        <v>5400</v>
      </c>
      <c r="AQ13" s="17">
        <v>0</v>
      </c>
      <c r="AR13" s="16" t="s">
        <v>5400</v>
      </c>
      <c r="AS13" s="17">
        <v>1672</v>
      </c>
      <c r="AT13" s="16" t="s">
        <v>5400</v>
      </c>
      <c r="AU13" s="17">
        <v>4737</v>
      </c>
      <c r="AV13" s="16" t="s">
        <v>4259</v>
      </c>
      <c r="AW13" s="20">
        <v>0.99943749999999998</v>
      </c>
      <c r="AX13" s="16" t="s">
        <v>5401</v>
      </c>
      <c r="AY13" s="17">
        <v>0</v>
      </c>
      <c r="AZ13" s="16" t="s">
        <v>5401</v>
      </c>
      <c r="BA13" s="17">
        <v>3128</v>
      </c>
      <c r="BB13" s="16" t="s">
        <v>5401</v>
      </c>
      <c r="BC13" s="17">
        <v>7869</v>
      </c>
      <c r="BD13" s="16" t="s">
        <v>5401</v>
      </c>
      <c r="BE13" s="17">
        <v>0</v>
      </c>
      <c r="BF13" s="16" t="s">
        <v>5401</v>
      </c>
      <c r="BG13" s="17">
        <v>1557</v>
      </c>
      <c r="BH13" s="16" t="s">
        <v>5401</v>
      </c>
      <c r="BI13" s="17">
        <v>5163</v>
      </c>
      <c r="BJ13" s="16" t="s">
        <v>4261</v>
      </c>
      <c r="BK13" s="20">
        <v>1.116206</v>
      </c>
      <c r="BL13" s="16" t="s">
        <v>5402</v>
      </c>
      <c r="BM13" s="17">
        <v>0</v>
      </c>
      <c r="BN13" s="16" t="s">
        <v>5402</v>
      </c>
      <c r="BO13" s="17">
        <v>2942</v>
      </c>
      <c r="BP13" s="16" t="s">
        <v>5402</v>
      </c>
      <c r="BQ13" s="17">
        <v>7085</v>
      </c>
      <c r="BR13" s="16" t="s">
        <v>5402</v>
      </c>
      <c r="BS13" s="17">
        <v>0</v>
      </c>
      <c r="BT13" s="16" t="s">
        <v>5402</v>
      </c>
      <c r="BU13" s="17">
        <v>1288</v>
      </c>
      <c r="BV13" s="16" t="s">
        <v>5402</v>
      </c>
      <c r="BW13" s="17">
        <v>3961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2785</v>
      </c>
      <c r="CB13" s="16" t="s">
        <v>5441</v>
      </c>
      <c r="CC13" s="17">
        <f>SUM(PRODUCT(A3L206C2,A3L206C5))/A3L206C1</f>
        <v>7261</v>
      </c>
      <c r="CD13" s="16" t="s">
        <v>5442</v>
      </c>
      <c r="CE13" s="17">
        <f>SUM(PRODUCT(A3L206C2,A3L206C6))/A3L206C1</f>
        <v>18</v>
      </c>
      <c r="CF13" s="16" t="s">
        <v>5443</v>
      </c>
      <c r="CG13" s="17">
        <f>SUM(PRODUCT(A3L206C2,A3L206C7))/A3L206C1</f>
        <v>1886</v>
      </c>
      <c r="CH13" s="16" t="s">
        <v>5444</v>
      </c>
      <c r="CI13" s="17">
        <f>SUM(PRODUCT(A3L206C2,A3L206C8))/A3L206C1</f>
        <v>5976</v>
      </c>
      <c r="CJ13" s="16" t="s">
        <v>5438</v>
      </c>
      <c r="CK13" s="17">
        <f>(A3L206C40-A3L206C37)+(A3L206C41-A3L206C38)+(A3L206C42-A3L206C39)</f>
        <v>-2166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170</v>
      </c>
      <c r="L14" s="16" t="s">
        <v>5398</v>
      </c>
      <c r="M14" s="17">
        <v>562</v>
      </c>
      <c r="N14" s="16" t="s">
        <v>5398</v>
      </c>
      <c r="O14" s="17">
        <v>0</v>
      </c>
      <c r="P14" s="16" t="s">
        <v>5398</v>
      </c>
      <c r="Q14" s="17">
        <v>59</v>
      </c>
      <c r="R14" s="16" t="s">
        <v>5398</v>
      </c>
      <c r="S14" s="17">
        <v>751</v>
      </c>
      <c r="T14" s="16" t="s">
        <v>4255</v>
      </c>
      <c r="U14" s="20">
        <v>1.1007640000000001</v>
      </c>
      <c r="V14" s="16" t="s">
        <v>5399</v>
      </c>
      <c r="W14" s="17">
        <v>0</v>
      </c>
      <c r="X14" s="16" t="s">
        <v>5399</v>
      </c>
      <c r="Y14" s="17">
        <v>254</v>
      </c>
      <c r="Z14" s="16" t="s">
        <v>5399</v>
      </c>
      <c r="AA14" s="17">
        <v>913</v>
      </c>
      <c r="AB14" s="16" t="s">
        <v>5399</v>
      </c>
      <c r="AC14" s="17">
        <v>0</v>
      </c>
      <c r="AD14" s="16" t="s">
        <v>5399</v>
      </c>
      <c r="AE14" s="17">
        <v>78</v>
      </c>
      <c r="AF14" s="16" t="s">
        <v>5399</v>
      </c>
      <c r="AG14" s="17">
        <v>1286</v>
      </c>
      <c r="AH14" s="16" t="s">
        <v>4257</v>
      </c>
      <c r="AI14" s="20">
        <v>0.99925010000000003</v>
      </c>
      <c r="AJ14" s="16" t="s">
        <v>5400</v>
      </c>
      <c r="AK14" s="17">
        <v>0</v>
      </c>
      <c r="AL14" s="16" t="s">
        <v>5400</v>
      </c>
      <c r="AM14" s="17">
        <v>328</v>
      </c>
      <c r="AN14" s="16" t="s">
        <v>5400</v>
      </c>
      <c r="AO14" s="17">
        <v>1236</v>
      </c>
      <c r="AP14" s="16" t="s">
        <v>5400</v>
      </c>
      <c r="AQ14" s="17">
        <v>0</v>
      </c>
      <c r="AR14" s="16" t="s">
        <v>5400</v>
      </c>
      <c r="AS14" s="17">
        <v>73</v>
      </c>
      <c r="AT14" s="16" t="s">
        <v>5400</v>
      </c>
      <c r="AU14" s="17">
        <v>1095</v>
      </c>
      <c r="AV14" s="16" t="s">
        <v>4259</v>
      </c>
      <c r="AW14" s="20">
        <v>0.99943749999999998</v>
      </c>
      <c r="AX14" s="16" t="s">
        <v>5401</v>
      </c>
      <c r="AY14" s="17">
        <v>0</v>
      </c>
      <c r="AZ14" s="16" t="s">
        <v>5401</v>
      </c>
      <c r="BA14" s="17">
        <v>367</v>
      </c>
      <c r="BB14" s="16" t="s">
        <v>5401</v>
      </c>
      <c r="BC14" s="17">
        <v>1161</v>
      </c>
      <c r="BD14" s="16" t="s">
        <v>5401</v>
      </c>
      <c r="BE14" s="17">
        <v>0</v>
      </c>
      <c r="BF14" s="16" t="s">
        <v>5401</v>
      </c>
      <c r="BG14" s="17">
        <v>82</v>
      </c>
      <c r="BH14" s="16" t="s">
        <v>5401</v>
      </c>
      <c r="BI14" s="17">
        <v>1537</v>
      </c>
      <c r="BJ14" s="16" t="s">
        <v>4261</v>
      </c>
      <c r="BK14" s="20">
        <v>1.116206</v>
      </c>
      <c r="BL14" s="16" t="s">
        <v>5402</v>
      </c>
      <c r="BM14" s="17">
        <v>0</v>
      </c>
      <c r="BN14" s="16" t="s">
        <v>5402</v>
      </c>
      <c r="BO14" s="17">
        <v>401</v>
      </c>
      <c r="BP14" s="16" t="s">
        <v>5402</v>
      </c>
      <c r="BQ14" s="17">
        <v>1155</v>
      </c>
      <c r="BR14" s="16" t="s">
        <v>5402</v>
      </c>
      <c r="BS14" s="17">
        <v>0</v>
      </c>
      <c r="BT14" s="16" t="s">
        <v>5402</v>
      </c>
      <c r="BU14" s="17">
        <v>187</v>
      </c>
      <c r="BV14" s="16" t="s">
        <v>5402</v>
      </c>
      <c r="BW14" s="17">
        <v>1650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170</v>
      </c>
      <c r="CB14" s="16" t="s">
        <v>5448</v>
      </c>
      <c r="CC14" s="17">
        <f>SUM(PRODUCT(A3L207C2,A3L207C5))/A3L207C1</f>
        <v>562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59</v>
      </c>
      <c r="CH14" s="16" t="s">
        <v>5451</v>
      </c>
      <c r="CI14" s="17">
        <f>SUM(PRODUCT(A3L207C2,A3L207C8))/A3L207C1</f>
        <v>751</v>
      </c>
      <c r="CJ14" s="16" t="s">
        <v>5445</v>
      </c>
      <c r="CK14" s="17">
        <f>(A3L207C40-A3L207C37)+(A3L207C41-A3L207C38)+(A3L207C42-A3L207C39)</f>
        <v>78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11</v>
      </c>
      <c r="L15" s="16" t="s">
        <v>5398</v>
      </c>
      <c r="M15" s="17">
        <v>43</v>
      </c>
      <c r="N15" s="16" t="s">
        <v>5398</v>
      </c>
      <c r="O15" s="17">
        <v>0</v>
      </c>
      <c r="P15" s="16" t="s">
        <v>5398</v>
      </c>
      <c r="Q15" s="17">
        <v>290</v>
      </c>
      <c r="R15" s="16" t="s">
        <v>5398</v>
      </c>
      <c r="S15" s="17">
        <v>451</v>
      </c>
      <c r="T15" s="16" t="s">
        <v>4255</v>
      </c>
      <c r="U15" s="20">
        <v>1.1007640000000001</v>
      </c>
      <c r="V15" s="16" t="s">
        <v>5399</v>
      </c>
      <c r="W15" s="17">
        <v>0</v>
      </c>
      <c r="X15" s="16" t="s">
        <v>5399</v>
      </c>
      <c r="Y15" s="17">
        <v>39</v>
      </c>
      <c r="Z15" s="16" t="s">
        <v>5399</v>
      </c>
      <c r="AA15" s="17">
        <v>156</v>
      </c>
      <c r="AB15" s="16" t="s">
        <v>5399</v>
      </c>
      <c r="AC15" s="17">
        <v>0</v>
      </c>
      <c r="AD15" s="16" t="s">
        <v>5399</v>
      </c>
      <c r="AE15" s="17">
        <v>13</v>
      </c>
      <c r="AF15" s="16" t="s">
        <v>5399</v>
      </c>
      <c r="AG15" s="17">
        <v>325</v>
      </c>
      <c r="AH15" s="16" t="s">
        <v>4257</v>
      </c>
      <c r="AI15" s="20">
        <v>0.99925010000000003</v>
      </c>
      <c r="AJ15" s="16" t="s">
        <v>5400</v>
      </c>
      <c r="AK15" s="17">
        <v>0</v>
      </c>
      <c r="AL15" s="16" t="s">
        <v>5400</v>
      </c>
      <c r="AM15" s="17">
        <v>57</v>
      </c>
      <c r="AN15" s="16" t="s">
        <v>5400</v>
      </c>
      <c r="AO15" s="17">
        <v>169</v>
      </c>
      <c r="AP15" s="16" t="s">
        <v>5400</v>
      </c>
      <c r="AQ15" s="17">
        <v>0</v>
      </c>
      <c r="AR15" s="16" t="s">
        <v>5400</v>
      </c>
      <c r="AS15" s="17">
        <v>1</v>
      </c>
      <c r="AT15" s="16" t="s">
        <v>5400</v>
      </c>
      <c r="AU15" s="17">
        <v>490</v>
      </c>
      <c r="AV15" s="16" t="s">
        <v>4259</v>
      </c>
      <c r="AW15" s="20">
        <v>0.99943749999999998</v>
      </c>
      <c r="AX15" s="16" t="s">
        <v>5401</v>
      </c>
      <c r="AY15" s="17">
        <v>0</v>
      </c>
      <c r="AZ15" s="16" t="s">
        <v>5401</v>
      </c>
      <c r="BA15" s="17">
        <v>54</v>
      </c>
      <c r="BB15" s="16" t="s">
        <v>5401</v>
      </c>
      <c r="BC15" s="17">
        <v>210</v>
      </c>
      <c r="BD15" s="16" t="s">
        <v>5401</v>
      </c>
      <c r="BE15" s="17">
        <v>0</v>
      </c>
      <c r="BF15" s="16" t="s">
        <v>5401</v>
      </c>
      <c r="BG15" s="17">
        <v>32</v>
      </c>
      <c r="BH15" s="16" t="s">
        <v>5401</v>
      </c>
      <c r="BI15" s="17">
        <v>716</v>
      </c>
      <c r="BJ15" s="16" t="s">
        <v>4261</v>
      </c>
      <c r="BK15" s="20">
        <v>1.116206</v>
      </c>
      <c r="BL15" s="16" t="s">
        <v>5402</v>
      </c>
      <c r="BM15" s="17">
        <v>0</v>
      </c>
      <c r="BN15" s="16" t="s">
        <v>5402</v>
      </c>
      <c r="BO15" s="17">
        <v>59</v>
      </c>
      <c r="BP15" s="16" t="s">
        <v>5402</v>
      </c>
      <c r="BQ15" s="17">
        <v>199</v>
      </c>
      <c r="BR15" s="16" t="s">
        <v>5402</v>
      </c>
      <c r="BS15" s="17">
        <v>0</v>
      </c>
      <c r="BT15" s="16" t="s">
        <v>5402</v>
      </c>
      <c r="BU15" s="17">
        <v>11</v>
      </c>
      <c r="BV15" s="16" t="s">
        <v>5402</v>
      </c>
      <c r="BW15" s="17">
        <v>344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11</v>
      </c>
      <c r="CB15" s="16" t="s">
        <v>5455</v>
      </c>
      <c r="CC15" s="17">
        <f>SUM(PRODUCT(A3L208C2,A3L208C5))/A3L208C1</f>
        <v>43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290</v>
      </c>
      <c r="CH15" s="16" t="s">
        <v>5458</v>
      </c>
      <c r="CI15" s="17">
        <f>SUM(PRODUCT(A3L208C2,A3L208C8))/A3L208C1</f>
        <v>451</v>
      </c>
      <c r="CJ15" s="16" t="s">
        <v>5452</v>
      </c>
      <c r="CK15" s="17">
        <f>(A3L208C40-A3L208C37)+(A3L208C41-A3L208C38)+(A3L208C42-A3L208C39)</f>
        <v>687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13</v>
      </c>
      <c r="R16" s="16" t="s">
        <v>5398</v>
      </c>
      <c r="S16" s="17">
        <v>170</v>
      </c>
      <c r="T16" s="16" t="s">
        <v>4255</v>
      </c>
      <c r="U16" s="20">
        <v>1.1007640000000001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10</v>
      </c>
      <c r="AF16" s="16" t="s">
        <v>5399</v>
      </c>
      <c r="AG16" s="17">
        <v>92</v>
      </c>
      <c r="AH16" s="16" t="s">
        <v>4257</v>
      </c>
      <c r="AI16" s="20">
        <v>0.99925010000000003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15</v>
      </c>
      <c r="AT16" s="16" t="s">
        <v>5400</v>
      </c>
      <c r="AU16" s="17">
        <v>44</v>
      </c>
      <c r="AV16" s="16" t="s">
        <v>4259</v>
      </c>
      <c r="AW16" s="20">
        <v>0.99943749999999998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15</v>
      </c>
      <c r="BH16" s="16" t="s">
        <v>5401</v>
      </c>
      <c r="BI16" s="17">
        <v>63</v>
      </c>
      <c r="BJ16" s="16" t="s">
        <v>4261</v>
      </c>
      <c r="BK16" s="20">
        <v>1.116206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18</v>
      </c>
      <c r="BV16" s="16" t="s">
        <v>5402</v>
      </c>
      <c r="BW16" s="17">
        <v>63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13</v>
      </c>
      <c r="CH16" s="16" t="s">
        <v>5465</v>
      </c>
      <c r="CI16" s="17">
        <f>SUM(PRODUCT(A3L209C2,A3L209C8))/A3L209C1</f>
        <v>170</v>
      </c>
      <c r="CJ16" s="16" t="s">
        <v>5459</v>
      </c>
      <c r="CK16" s="17">
        <f>(A3L209C40-A3L209C37)+(A3L209C41-A3L209C38)+(A3L209C42-A3L209C39)</f>
        <v>183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6</v>
      </c>
      <c r="R17" s="16" t="s">
        <v>5398</v>
      </c>
      <c r="S17" s="17">
        <v>12</v>
      </c>
      <c r="T17" s="16" t="s">
        <v>4255</v>
      </c>
      <c r="U17" s="20">
        <v>1.1007640000000001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3</v>
      </c>
      <c r="AF17" s="16" t="s">
        <v>5399</v>
      </c>
      <c r="AG17" s="17">
        <v>5</v>
      </c>
      <c r="AH17" s="16" t="s">
        <v>4257</v>
      </c>
      <c r="AI17" s="20">
        <v>0.99925010000000003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29</v>
      </c>
      <c r="AP17" s="16" t="s">
        <v>5400</v>
      </c>
      <c r="AQ17" s="17">
        <v>0</v>
      </c>
      <c r="AR17" s="16" t="s">
        <v>5400</v>
      </c>
      <c r="AS17" s="17">
        <v>5</v>
      </c>
      <c r="AT17" s="16" t="s">
        <v>5400</v>
      </c>
      <c r="AU17" s="17">
        <v>16</v>
      </c>
      <c r="AV17" s="16" t="s">
        <v>4259</v>
      </c>
      <c r="AW17" s="20">
        <v>0.99943749999999998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9</v>
      </c>
      <c r="BH17" s="16" t="s">
        <v>5401</v>
      </c>
      <c r="BI17" s="17">
        <v>42</v>
      </c>
      <c r="BJ17" s="16" t="s">
        <v>4261</v>
      </c>
      <c r="BK17" s="20">
        <v>1.116206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5</v>
      </c>
      <c r="BV17" s="16" t="s">
        <v>5402</v>
      </c>
      <c r="BW17" s="17">
        <v>13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6</v>
      </c>
      <c r="CH17" s="16" t="s">
        <v>5472</v>
      </c>
      <c r="CI17" s="17">
        <f>SUM(PRODUCT(A3L210C2,A3L210C8))/A3L210C1</f>
        <v>12</v>
      </c>
      <c r="CJ17" s="16" t="s">
        <v>5466</v>
      </c>
      <c r="CK17" s="17">
        <f>(A3L210C40-A3L210C37)+(A3L210C41-A3L210C38)+(A3L210C42-A3L210C39)</f>
        <v>18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2302</v>
      </c>
      <c r="L18" s="16" t="s">
        <v>5398</v>
      </c>
      <c r="M18" s="17">
        <v>2210</v>
      </c>
      <c r="N18" s="16" t="s">
        <v>5398</v>
      </c>
      <c r="O18" s="17">
        <v>15610</v>
      </c>
      <c r="P18" s="16" t="s">
        <v>5398</v>
      </c>
      <c r="Q18" s="17">
        <v>854</v>
      </c>
      <c r="R18" s="16" t="s">
        <v>5398</v>
      </c>
      <c r="S18" s="17">
        <v>2861</v>
      </c>
      <c r="T18" s="16" t="s">
        <v>4255</v>
      </c>
      <c r="U18" s="20">
        <v>1.1007640000000001</v>
      </c>
      <c r="V18" s="16" t="s">
        <v>5399</v>
      </c>
      <c r="W18" s="17">
        <v>0</v>
      </c>
      <c r="X18" s="16" t="s">
        <v>5399</v>
      </c>
      <c r="Y18" s="17">
        <v>1739</v>
      </c>
      <c r="Z18" s="16" t="s">
        <v>5399</v>
      </c>
      <c r="AA18" s="17">
        <v>3015</v>
      </c>
      <c r="AB18" s="16" t="s">
        <v>5399</v>
      </c>
      <c r="AC18" s="17">
        <v>22626</v>
      </c>
      <c r="AD18" s="16" t="s">
        <v>5399</v>
      </c>
      <c r="AE18" s="17">
        <v>514</v>
      </c>
      <c r="AF18" s="16" t="s">
        <v>5399</v>
      </c>
      <c r="AG18" s="17">
        <v>1595</v>
      </c>
      <c r="AH18" s="16" t="s">
        <v>4257</v>
      </c>
      <c r="AI18" s="20">
        <v>0.99925010000000003</v>
      </c>
      <c r="AJ18" s="16" t="s">
        <v>5400</v>
      </c>
      <c r="AK18" s="17">
        <v>0</v>
      </c>
      <c r="AL18" s="16" t="s">
        <v>5400</v>
      </c>
      <c r="AM18" s="17">
        <v>1989</v>
      </c>
      <c r="AN18" s="16" t="s">
        <v>5400</v>
      </c>
      <c r="AO18" s="17">
        <v>3164</v>
      </c>
      <c r="AP18" s="16" t="s">
        <v>5400</v>
      </c>
      <c r="AQ18" s="17">
        <v>23567</v>
      </c>
      <c r="AR18" s="16" t="s">
        <v>5400</v>
      </c>
      <c r="AS18" s="17">
        <v>813</v>
      </c>
      <c r="AT18" s="16" t="s">
        <v>5400</v>
      </c>
      <c r="AU18" s="17">
        <v>2617</v>
      </c>
      <c r="AV18" s="16" t="s">
        <v>4259</v>
      </c>
      <c r="AW18" s="20">
        <v>0.99943749999999998</v>
      </c>
      <c r="AX18" s="16" t="s">
        <v>5401</v>
      </c>
      <c r="AY18" s="17">
        <v>0</v>
      </c>
      <c r="AZ18" s="16" t="s">
        <v>5401</v>
      </c>
      <c r="BA18" s="17">
        <v>2096</v>
      </c>
      <c r="BB18" s="16" t="s">
        <v>5401</v>
      </c>
      <c r="BC18" s="17">
        <v>3114</v>
      </c>
      <c r="BD18" s="16" t="s">
        <v>5401</v>
      </c>
      <c r="BE18" s="17">
        <v>21767</v>
      </c>
      <c r="BF18" s="16" t="s">
        <v>5401</v>
      </c>
      <c r="BG18" s="17">
        <v>747</v>
      </c>
      <c r="BH18" s="16" t="s">
        <v>5401</v>
      </c>
      <c r="BI18" s="17">
        <v>2451</v>
      </c>
      <c r="BJ18" s="16" t="s">
        <v>4261</v>
      </c>
      <c r="BK18" s="20">
        <v>1.116206</v>
      </c>
      <c r="BL18" s="16" t="s">
        <v>5402</v>
      </c>
      <c r="BM18" s="17">
        <v>0</v>
      </c>
      <c r="BN18" s="16" t="s">
        <v>5402</v>
      </c>
      <c r="BO18" s="17">
        <v>2088</v>
      </c>
      <c r="BP18" s="16" t="s">
        <v>5402</v>
      </c>
      <c r="BQ18" s="17">
        <v>3107</v>
      </c>
      <c r="BR18" s="16" t="s">
        <v>5402</v>
      </c>
      <c r="BS18" s="17">
        <v>20309</v>
      </c>
      <c r="BT18" s="16" t="s">
        <v>5402</v>
      </c>
      <c r="BU18" s="17">
        <v>573</v>
      </c>
      <c r="BV18" s="16" t="s">
        <v>5402</v>
      </c>
      <c r="BW18" s="17">
        <v>1854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2302</v>
      </c>
      <c r="CB18" s="16" t="s">
        <v>5476</v>
      </c>
      <c r="CC18" s="17">
        <f>SUM(PRODUCT(A3L211C2,A3L211C5))/A3L211C1</f>
        <v>2210</v>
      </c>
      <c r="CD18" s="16" t="s">
        <v>5477</v>
      </c>
      <c r="CE18" s="17">
        <f>SUM(PRODUCT(A3L211C2,A3L211C6))/A3L211C1</f>
        <v>15610</v>
      </c>
      <c r="CF18" s="16" t="s">
        <v>5478</v>
      </c>
      <c r="CG18" s="17">
        <f>SUM(PRODUCT(A3L211C2,A3L211C7))/A3L211C1</f>
        <v>854</v>
      </c>
      <c r="CH18" s="16" t="s">
        <v>5479</v>
      </c>
      <c r="CI18" s="17">
        <f>SUM(PRODUCT(A3L211C2,A3L211C8))/A3L211C1</f>
        <v>2861</v>
      </c>
      <c r="CJ18" s="16" t="s">
        <v>5473</v>
      </c>
      <c r="CK18" s="17">
        <f>(A3L211C40-A3L211C37)+(A3L211C41-A3L211C38)+(A3L211C42-A3L211C39)</f>
        <v>14813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436</v>
      </c>
      <c r="L19" s="16" t="s">
        <v>5398</v>
      </c>
      <c r="M19" s="17">
        <v>1349</v>
      </c>
      <c r="N19" s="16" t="s">
        <v>5398</v>
      </c>
      <c r="O19" s="17">
        <v>10584</v>
      </c>
      <c r="P19" s="16" t="s">
        <v>5398</v>
      </c>
      <c r="Q19" s="17">
        <v>556</v>
      </c>
      <c r="R19" s="16" t="s">
        <v>5398</v>
      </c>
      <c r="S19" s="17">
        <v>5262</v>
      </c>
      <c r="T19" s="16" t="s">
        <v>4255</v>
      </c>
      <c r="U19" s="20">
        <v>1.1007640000000001</v>
      </c>
      <c r="V19" s="16" t="s">
        <v>5399</v>
      </c>
      <c r="W19" s="17">
        <v>0</v>
      </c>
      <c r="X19" s="16" t="s">
        <v>5399</v>
      </c>
      <c r="Y19" s="17">
        <v>444</v>
      </c>
      <c r="Z19" s="16" t="s">
        <v>5399</v>
      </c>
      <c r="AA19" s="17">
        <v>10176</v>
      </c>
      <c r="AB19" s="16" t="s">
        <v>5399</v>
      </c>
      <c r="AC19" s="17">
        <v>11191</v>
      </c>
      <c r="AD19" s="16" t="s">
        <v>5399</v>
      </c>
      <c r="AE19" s="17">
        <v>325</v>
      </c>
      <c r="AF19" s="16" t="s">
        <v>5399</v>
      </c>
      <c r="AG19" s="17">
        <v>2777</v>
      </c>
      <c r="AH19" s="16" t="s">
        <v>4257</v>
      </c>
      <c r="AI19" s="20">
        <v>0.99925010000000003</v>
      </c>
      <c r="AJ19" s="16" t="s">
        <v>5400</v>
      </c>
      <c r="AK19" s="17">
        <v>0</v>
      </c>
      <c r="AL19" s="16" t="s">
        <v>5400</v>
      </c>
      <c r="AM19" s="17">
        <v>564</v>
      </c>
      <c r="AN19" s="16" t="s">
        <v>5400</v>
      </c>
      <c r="AO19" s="17">
        <v>7256</v>
      </c>
      <c r="AP19" s="16" t="s">
        <v>5400</v>
      </c>
      <c r="AQ19" s="17">
        <v>10818</v>
      </c>
      <c r="AR19" s="16" t="s">
        <v>5400</v>
      </c>
      <c r="AS19" s="17">
        <v>424</v>
      </c>
      <c r="AT19" s="16" t="s">
        <v>5400</v>
      </c>
      <c r="AU19" s="17">
        <v>2793</v>
      </c>
      <c r="AV19" s="16" t="s">
        <v>4259</v>
      </c>
      <c r="AW19" s="20">
        <v>0.99943749999999998</v>
      </c>
      <c r="AX19" s="16" t="s">
        <v>5401</v>
      </c>
      <c r="AY19" s="17">
        <v>0</v>
      </c>
      <c r="AZ19" s="16" t="s">
        <v>5401</v>
      </c>
      <c r="BA19" s="17">
        <v>601</v>
      </c>
      <c r="BB19" s="16" t="s">
        <v>5401</v>
      </c>
      <c r="BC19" s="17">
        <v>6091</v>
      </c>
      <c r="BD19" s="16" t="s">
        <v>5401</v>
      </c>
      <c r="BE19" s="17">
        <v>8397</v>
      </c>
      <c r="BF19" s="16" t="s">
        <v>5401</v>
      </c>
      <c r="BG19" s="17">
        <v>478</v>
      </c>
      <c r="BH19" s="16" t="s">
        <v>5401</v>
      </c>
      <c r="BI19" s="17">
        <v>2424</v>
      </c>
      <c r="BJ19" s="16" t="s">
        <v>4261</v>
      </c>
      <c r="BK19" s="20">
        <v>1.116206</v>
      </c>
      <c r="BL19" s="16" t="s">
        <v>5402</v>
      </c>
      <c r="BM19" s="17">
        <v>0</v>
      </c>
      <c r="BN19" s="16" t="s">
        <v>5402</v>
      </c>
      <c r="BO19" s="17">
        <v>616</v>
      </c>
      <c r="BP19" s="16" t="s">
        <v>5402</v>
      </c>
      <c r="BQ19" s="17">
        <v>4983</v>
      </c>
      <c r="BR19" s="16" t="s">
        <v>5402</v>
      </c>
      <c r="BS19" s="17">
        <v>10864</v>
      </c>
      <c r="BT19" s="16" t="s">
        <v>5402</v>
      </c>
      <c r="BU19" s="17">
        <v>511</v>
      </c>
      <c r="BV19" s="16" t="s">
        <v>5402</v>
      </c>
      <c r="BW19" s="17">
        <v>1039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436</v>
      </c>
      <c r="CB19" s="16" t="s">
        <v>5483</v>
      </c>
      <c r="CC19" s="17">
        <f>SUM(PRODUCT(A3L212C2,A3L212C5))/A3L212C1</f>
        <v>1349</v>
      </c>
      <c r="CD19" s="16" t="s">
        <v>5484</v>
      </c>
      <c r="CE19" s="17">
        <f>SUM(PRODUCT(A3L212C2,A3L212C6))/A3L212C1</f>
        <v>10584</v>
      </c>
      <c r="CF19" s="16" t="s">
        <v>5485</v>
      </c>
      <c r="CG19" s="17">
        <f>SUM(PRODUCT(A3L212C2,A3L212C7))/A3L212C1</f>
        <v>556</v>
      </c>
      <c r="CH19" s="16" t="s">
        <v>5486</v>
      </c>
      <c r="CI19" s="17">
        <f>SUM(PRODUCT(A3L212C2,A3L212C8))/A3L212C1</f>
        <v>5262</v>
      </c>
      <c r="CJ19" s="16" t="s">
        <v>5480</v>
      </c>
      <c r="CK19" s="17">
        <f>(A3L212C40-A3L212C37)+(A3L212C41-A3L212C38)+(A3L212C42-A3L212C39)</f>
        <v>14617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3</v>
      </c>
      <c r="R20" s="16" t="s">
        <v>5398</v>
      </c>
      <c r="S20" s="17">
        <v>7</v>
      </c>
      <c r="T20" s="16" t="s">
        <v>4255</v>
      </c>
      <c r="U20" s="20">
        <v>1.1007640000000001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3</v>
      </c>
      <c r="AD20" s="16" t="s">
        <v>5399</v>
      </c>
      <c r="AE20" s="17">
        <v>6</v>
      </c>
      <c r="AF20" s="16" t="s">
        <v>5399</v>
      </c>
      <c r="AG20" s="17">
        <v>19</v>
      </c>
      <c r="AH20" s="16" t="s">
        <v>4257</v>
      </c>
      <c r="AI20" s="20">
        <v>0.99925010000000003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6</v>
      </c>
      <c r="AR20" s="16" t="s">
        <v>5400</v>
      </c>
      <c r="AS20" s="17">
        <v>1</v>
      </c>
      <c r="AT20" s="16" t="s">
        <v>5400</v>
      </c>
      <c r="AU20" s="17">
        <v>6</v>
      </c>
      <c r="AV20" s="16" t="s">
        <v>4259</v>
      </c>
      <c r="AW20" s="20">
        <v>0.99943749999999998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11</v>
      </c>
      <c r="BF20" s="16" t="s">
        <v>5401</v>
      </c>
      <c r="BG20" s="17">
        <v>4</v>
      </c>
      <c r="BH20" s="16" t="s">
        <v>5401</v>
      </c>
      <c r="BI20" s="17">
        <v>25</v>
      </c>
      <c r="BJ20" s="16" t="s">
        <v>4261</v>
      </c>
      <c r="BK20" s="20">
        <v>1.116206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8</v>
      </c>
      <c r="BT20" s="16" t="s">
        <v>5402</v>
      </c>
      <c r="BU20" s="17">
        <v>4</v>
      </c>
      <c r="BV20" s="16" t="s">
        <v>5402</v>
      </c>
      <c r="BW20" s="17">
        <v>12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3</v>
      </c>
      <c r="CH20" s="16" t="s">
        <v>5493</v>
      </c>
      <c r="CI20" s="17">
        <f>SUM(PRODUCT(A3L213C2,A3L213C8))/A3L213C1</f>
        <v>7</v>
      </c>
      <c r="CJ20" s="16" t="s">
        <v>5487</v>
      </c>
      <c r="CK20" s="17">
        <f>(A3L213C40-A3L213C37)+(A3L213C41-A3L213C38)+(A3L213C42-A3L213C39)</f>
        <v>10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2379</v>
      </c>
      <c r="L21" s="16" t="s">
        <v>5398</v>
      </c>
      <c r="M21" s="17">
        <v>7997</v>
      </c>
      <c r="N21" s="16" t="s">
        <v>5398</v>
      </c>
      <c r="O21" s="17">
        <v>4290</v>
      </c>
      <c r="P21" s="16" t="s">
        <v>5398</v>
      </c>
      <c r="Q21" s="17">
        <v>2706</v>
      </c>
      <c r="R21" s="16" t="s">
        <v>5398</v>
      </c>
      <c r="S21" s="17">
        <v>7753</v>
      </c>
      <c r="T21" s="16" t="s">
        <v>4255</v>
      </c>
      <c r="U21" s="20">
        <v>1.1007640000000001</v>
      </c>
      <c r="V21" s="16" t="s">
        <v>5399</v>
      </c>
      <c r="W21" s="17">
        <v>0</v>
      </c>
      <c r="X21" s="16" t="s">
        <v>5399</v>
      </c>
      <c r="Y21" s="17">
        <v>1926</v>
      </c>
      <c r="Z21" s="16" t="s">
        <v>5399</v>
      </c>
      <c r="AA21" s="17">
        <v>8218</v>
      </c>
      <c r="AB21" s="16" t="s">
        <v>5399</v>
      </c>
      <c r="AC21" s="17">
        <v>3503</v>
      </c>
      <c r="AD21" s="16" t="s">
        <v>5399</v>
      </c>
      <c r="AE21" s="17">
        <v>1292</v>
      </c>
      <c r="AF21" s="16" t="s">
        <v>5399</v>
      </c>
      <c r="AG21" s="17">
        <v>7694</v>
      </c>
      <c r="AH21" s="16" t="s">
        <v>4257</v>
      </c>
      <c r="AI21" s="20">
        <v>0.99925010000000003</v>
      </c>
      <c r="AJ21" s="16" t="s">
        <v>5400</v>
      </c>
      <c r="AK21" s="17">
        <v>0</v>
      </c>
      <c r="AL21" s="16" t="s">
        <v>5400</v>
      </c>
      <c r="AM21" s="17">
        <v>1986</v>
      </c>
      <c r="AN21" s="16" t="s">
        <v>5400</v>
      </c>
      <c r="AO21" s="17">
        <v>8772</v>
      </c>
      <c r="AP21" s="16" t="s">
        <v>5400</v>
      </c>
      <c r="AQ21" s="17">
        <v>5306</v>
      </c>
      <c r="AR21" s="16" t="s">
        <v>5400</v>
      </c>
      <c r="AS21" s="17">
        <v>1397</v>
      </c>
      <c r="AT21" s="16" t="s">
        <v>5400</v>
      </c>
      <c r="AU21" s="17">
        <v>8616</v>
      </c>
      <c r="AV21" s="16" t="s">
        <v>4259</v>
      </c>
      <c r="AW21" s="20">
        <v>0.99943749999999998</v>
      </c>
      <c r="AX21" s="16" t="s">
        <v>5401</v>
      </c>
      <c r="AY21" s="17">
        <v>0</v>
      </c>
      <c r="AZ21" s="16" t="s">
        <v>5401</v>
      </c>
      <c r="BA21" s="17">
        <v>2264</v>
      </c>
      <c r="BB21" s="16" t="s">
        <v>5401</v>
      </c>
      <c r="BC21" s="17">
        <v>9943</v>
      </c>
      <c r="BD21" s="16" t="s">
        <v>5401</v>
      </c>
      <c r="BE21" s="17">
        <v>3898</v>
      </c>
      <c r="BF21" s="16" t="s">
        <v>5401</v>
      </c>
      <c r="BG21" s="17">
        <v>1435</v>
      </c>
      <c r="BH21" s="16" t="s">
        <v>5401</v>
      </c>
      <c r="BI21" s="17">
        <v>8788</v>
      </c>
      <c r="BJ21" s="16" t="s">
        <v>4261</v>
      </c>
      <c r="BK21" s="20">
        <v>1.116206</v>
      </c>
      <c r="BL21" s="16" t="s">
        <v>5402</v>
      </c>
      <c r="BM21" s="17">
        <v>0</v>
      </c>
      <c r="BN21" s="16" t="s">
        <v>5402</v>
      </c>
      <c r="BO21" s="17">
        <v>2377</v>
      </c>
      <c r="BP21" s="16" t="s">
        <v>5402</v>
      </c>
      <c r="BQ21" s="17">
        <v>9956</v>
      </c>
      <c r="BR21" s="16" t="s">
        <v>5402</v>
      </c>
      <c r="BS21" s="17">
        <v>3179</v>
      </c>
      <c r="BT21" s="16" t="s">
        <v>5402</v>
      </c>
      <c r="BU21" s="17">
        <v>1420</v>
      </c>
      <c r="BV21" s="16" t="s">
        <v>5402</v>
      </c>
      <c r="BW21" s="17">
        <v>7943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2379</v>
      </c>
      <c r="CB21" s="16" t="s">
        <v>5497</v>
      </c>
      <c r="CC21" s="17">
        <f>SUM(PRODUCT(A3L214C2,A3L214C5))/A3L214C1</f>
        <v>7997</v>
      </c>
      <c r="CD21" s="16" t="s">
        <v>5498</v>
      </c>
      <c r="CE21" s="17">
        <f>SUM(PRODUCT(A3L214C2,A3L214C6))/A3L214C1</f>
        <v>4290</v>
      </c>
      <c r="CF21" s="16" t="s">
        <v>5499</v>
      </c>
      <c r="CG21" s="17">
        <f>SUM(PRODUCT(A3L214C2,A3L214C7))/A3L214C1</f>
        <v>2706</v>
      </c>
      <c r="CH21" s="16" t="s">
        <v>5500</v>
      </c>
      <c r="CI21" s="17">
        <f>SUM(PRODUCT(A3L214C2,A3L214C8))/A3L214C1</f>
        <v>7753</v>
      </c>
      <c r="CJ21" s="16" t="s">
        <v>5494</v>
      </c>
      <c r="CK21" s="17">
        <f>(A3L214C40-A3L214C37)+(A3L214C41-A3L214C38)+(A3L214C42-A3L214C39)</f>
        <v>4373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587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1.1007640000000001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714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0.99925010000000003</v>
      </c>
      <c r="AJ22" s="16" t="s">
        <v>5400</v>
      </c>
      <c r="AK22" s="17">
        <v>0</v>
      </c>
      <c r="AL22" s="16" t="s">
        <v>5400</v>
      </c>
      <c r="AM22" s="17">
        <v>28</v>
      </c>
      <c r="AN22" s="16" t="s">
        <v>5400</v>
      </c>
      <c r="AO22" s="17">
        <v>0</v>
      </c>
      <c r="AP22" s="16" t="s">
        <v>5400</v>
      </c>
      <c r="AQ22" s="17">
        <v>1005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0.99943749999999998</v>
      </c>
      <c r="AX22" s="16" t="s">
        <v>5401</v>
      </c>
      <c r="AY22" s="17">
        <v>0</v>
      </c>
      <c r="AZ22" s="16" t="s">
        <v>5401</v>
      </c>
      <c r="BA22" s="17">
        <v>33</v>
      </c>
      <c r="BB22" s="16" t="s">
        <v>5401</v>
      </c>
      <c r="BC22" s="17">
        <v>0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1.116206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587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587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1.1007640000000001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4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0.99925010000000003</v>
      </c>
      <c r="AJ23" s="16" t="s">
        <v>5400</v>
      </c>
      <c r="AK23" s="17">
        <v>0</v>
      </c>
      <c r="AL23" s="16" t="s">
        <v>5400</v>
      </c>
      <c r="AM23" s="17">
        <v>5</v>
      </c>
      <c r="AN23" s="16" t="s">
        <v>5400</v>
      </c>
      <c r="AO23" s="17">
        <v>0</v>
      </c>
      <c r="AP23" s="16" t="s">
        <v>5400</v>
      </c>
      <c r="AQ23" s="17">
        <v>8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0.99943749999999998</v>
      </c>
      <c r="AX23" s="16" t="s">
        <v>5401</v>
      </c>
      <c r="AY23" s="17">
        <v>0</v>
      </c>
      <c r="AZ23" s="16" t="s">
        <v>5401</v>
      </c>
      <c r="BA23" s="17">
        <v>14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1.116206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11640</v>
      </c>
      <c r="N24" s="16" t="s">
        <v>5398</v>
      </c>
      <c r="O24" s="17">
        <v>8381</v>
      </c>
      <c r="P24" s="16" t="s">
        <v>5398</v>
      </c>
      <c r="Q24" s="17">
        <v>0</v>
      </c>
      <c r="R24" s="16" t="s">
        <v>5398</v>
      </c>
      <c r="S24" s="17">
        <v>1027</v>
      </c>
      <c r="T24" s="16" t="s">
        <v>4255</v>
      </c>
      <c r="U24" s="20">
        <v>1.1007640000000001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24459</v>
      </c>
      <c r="AB24" s="16" t="s">
        <v>5399</v>
      </c>
      <c r="AC24" s="17">
        <v>14017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0.99925010000000003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21772</v>
      </c>
      <c r="AP24" s="16" t="s">
        <v>5400</v>
      </c>
      <c r="AQ24" s="17">
        <v>11333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0.99943749999999998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16923</v>
      </c>
      <c r="BD24" s="16" t="s">
        <v>5401</v>
      </c>
      <c r="BE24" s="17">
        <v>11071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1.116206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17156</v>
      </c>
      <c r="BR24" s="16" t="s">
        <v>5402</v>
      </c>
      <c r="BS24" s="17">
        <v>14120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11640</v>
      </c>
      <c r="CD24" s="16" t="s">
        <v>5519</v>
      </c>
      <c r="CE24" s="17">
        <f>SUM(PRODUCT(A3L217C2,A3L217C6))/A3L217C1</f>
        <v>8381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1027</v>
      </c>
      <c r="CJ24" s="16" t="s">
        <v>5515</v>
      </c>
      <c r="CK24" s="17">
        <f>(A3L217C40-A3L217C37)+(A3L217C41-A3L217C38)+(A3L217C42-A3L217C39)</f>
        <v>-2232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A3L215C5+A3L216C5+18</f>
        <v>18</v>
      </c>
      <c r="N25" s="16" t="s">
        <v>5398</v>
      </c>
      <c r="O25" s="17">
        <v>0</v>
      </c>
      <c r="P25" s="16" t="s">
        <v>5398</v>
      </c>
      <c r="Q25" s="17">
        <f>A3L215C7+A3L216C7+21</f>
        <v>21</v>
      </c>
      <c r="R25" s="16" t="s">
        <v>5398</v>
      </c>
      <c r="S25" s="17">
        <f>A3L215C8+A3L216C8+111</f>
        <v>111</v>
      </c>
      <c r="T25" s="16" t="s">
        <v>4255</v>
      </c>
      <c r="U25" s="20">
        <v>1.1007640000000001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A3L215C12+A3L216C12+19</f>
        <v>19</v>
      </c>
      <c r="AB25" s="16" t="s">
        <v>5399</v>
      </c>
      <c r="AC25" s="17">
        <v>0</v>
      </c>
      <c r="AD25" s="16" t="s">
        <v>5399</v>
      </c>
      <c r="AE25" s="17">
        <f>A3L215C14+A3L216C14+20</f>
        <v>20</v>
      </c>
      <c r="AF25" s="16" t="s">
        <v>5399</v>
      </c>
      <c r="AG25" s="17">
        <f>A3L215C15+A3L216C15+90</f>
        <v>90</v>
      </c>
      <c r="AH25" s="16" t="s">
        <v>4257</v>
      </c>
      <c r="AI25" s="20">
        <v>0.99925010000000003</v>
      </c>
      <c r="AJ25" s="16" t="s">
        <v>5400</v>
      </c>
      <c r="AK25" s="17">
        <v>0</v>
      </c>
      <c r="AL25" s="16" t="s">
        <v>5400</v>
      </c>
      <c r="AM25" s="17">
        <f>A3L215C18+A3L216C18+2</f>
        <v>35</v>
      </c>
      <c r="AN25" s="16" t="s">
        <v>5400</v>
      </c>
      <c r="AO25" s="17">
        <f>A3L215C19+A3L216C19+30</f>
        <v>30</v>
      </c>
      <c r="AP25" s="16" t="s">
        <v>5400</v>
      </c>
      <c r="AQ25" s="17">
        <v>0</v>
      </c>
      <c r="AR25" s="16" t="s">
        <v>5400</v>
      </c>
      <c r="AS25" s="17">
        <f>A3L215C21+A3L216C21+15</f>
        <v>15</v>
      </c>
      <c r="AT25" s="16" t="s">
        <v>5400</v>
      </c>
      <c r="AU25" s="17">
        <f>A3L215C22+A3L216C22+78</f>
        <v>78</v>
      </c>
      <c r="AV25" s="16" t="s">
        <v>4259</v>
      </c>
      <c r="AW25" s="20">
        <v>0.99943749999999998</v>
      </c>
      <c r="AX25" s="16" t="s">
        <v>5401</v>
      </c>
      <c r="AY25" s="17">
        <v>0</v>
      </c>
      <c r="AZ25" s="16" t="s">
        <v>5401</v>
      </c>
      <c r="BA25" s="17">
        <f>A3L215C25+A3L216C25+1</f>
        <v>48</v>
      </c>
      <c r="BB25" s="16" t="s">
        <v>5401</v>
      </c>
      <c r="BC25" s="17">
        <f>A3L215C26+A3L216C26+27</f>
        <v>27</v>
      </c>
      <c r="BD25" s="16" t="s">
        <v>5401</v>
      </c>
      <c r="BE25" s="17">
        <v>0</v>
      </c>
      <c r="BF25" s="16" t="s">
        <v>5401</v>
      </c>
      <c r="BG25" s="17">
        <f>A3L215C28+A3L216C28+18</f>
        <v>18</v>
      </c>
      <c r="BH25" s="16" t="s">
        <v>5401</v>
      </c>
      <c r="BI25" s="17">
        <f>A3L215C29+A3L216C29+65</f>
        <v>65</v>
      </c>
      <c r="BJ25" s="16" t="s">
        <v>4261</v>
      </c>
      <c r="BK25" s="20">
        <v>1.116206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A3L215C33+A3L216C33+13</f>
        <v>13</v>
      </c>
      <c r="BR25" s="16" t="s">
        <v>5402</v>
      </c>
      <c r="BS25" s="17">
        <v>0</v>
      </c>
      <c r="BT25" s="16" t="s">
        <v>5402</v>
      </c>
      <c r="BU25" s="17">
        <f>A3L215C35+A3L216C35+20</f>
        <v>20</v>
      </c>
      <c r="BV25" s="16" t="s">
        <v>5402</v>
      </c>
      <c r="BW25" s="17">
        <f>A3L215C36+A3L216C36+92</f>
        <v>92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18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21</v>
      </c>
      <c r="CH25" s="16" t="s">
        <v>5528</v>
      </c>
      <c r="CI25" s="17">
        <f>SUM(PRODUCT(A3L218C2,A3L218C8))/A3L218C1</f>
        <v>111</v>
      </c>
      <c r="CJ25" s="16" t="s">
        <v>5522</v>
      </c>
      <c r="CK25" s="17">
        <f>(A3L218C40-A3L218C37)+(A3L218C41-A3L218C38)+(A3L218C42-A3L218C39)</f>
        <v>113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11555</v>
      </c>
      <c r="L26" s="16" t="s">
        <v>5531</v>
      </c>
      <c r="M26" s="17">
        <f>SUM(A3L201C5:A3L214C5,A3L217C5:A3L218C5)</f>
        <v>41871</v>
      </c>
      <c r="N26" s="16" t="s">
        <v>5532</v>
      </c>
      <c r="O26" s="17">
        <f>SUM(A3L201C6:A3L218C6)</f>
        <v>49234</v>
      </c>
      <c r="P26" s="16" t="s">
        <v>5533</v>
      </c>
      <c r="Q26" s="17">
        <f>SUM(A3L201C7:A3L214C7,A3L217C7:A3L218C7)</f>
        <v>12239</v>
      </c>
      <c r="R26" s="16" t="s">
        <v>5534</v>
      </c>
      <c r="S26" s="17">
        <f>SUM(A3L201C8:A3L214C8,A3L217C8:A3L218C8)</f>
        <v>43338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10983</v>
      </c>
      <c r="Z26" s="16" t="s">
        <v>5537</v>
      </c>
      <c r="AA26" s="17">
        <f>SUM(A3L201C12:A3L214C12,A3L217C12:A3L218C12)</f>
        <v>68511</v>
      </c>
      <c r="AB26" s="16" t="s">
        <v>5538</v>
      </c>
      <c r="AC26" s="17">
        <f>SUM(A3L201C13:A3L218C13)</f>
        <v>58371</v>
      </c>
      <c r="AD26" s="16" t="s">
        <v>5539</v>
      </c>
      <c r="AE26" s="17">
        <f>SUM(A3L201C14:A3L214C14,A3L217C14:A3L218C14)</f>
        <v>8656</v>
      </c>
      <c r="AF26" s="16" t="s">
        <v>5540</v>
      </c>
      <c r="AG26" s="17">
        <f>SUM(A3L201C15:A3L214C15,A3L217C15:A3L218C15)</f>
        <v>42758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12773</v>
      </c>
      <c r="AN26" s="16" t="s">
        <v>5543</v>
      </c>
      <c r="AO26" s="17">
        <f>SUM(A3L201C19:A3L214C19,A3L217C19:A3L218C19)</f>
        <v>67184</v>
      </c>
      <c r="AP26" s="16" t="s">
        <v>5544</v>
      </c>
      <c r="AQ26" s="17">
        <f>SUM(A3L201C20:A3L218C20)</f>
        <v>60743</v>
      </c>
      <c r="AR26" s="16" t="s">
        <v>5545</v>
      </c>
      <c r="AS26" s="17">
        <f>SUM(A3L201C21:A3L214C21,A3L217C21:A3L218C21)</f>
        <v>9602</v>
      </c>
      <c r="AT26" s="16" t="s">
        <v>5546</v>
      </c>
      <c r="AU26" s="17">
        <f>SUM(A3L201C22:A3L214C22,A3L217C22:A3L218C22)</f>
        <v>45198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13776</v>
      </c>
      <c r="BB26" s="16" t="s">
        <v>5549</v>
      </c>
      <c r="BC26" s="17">
        <f>SUM(A3L201C26:A3L214C26,A3L217C26:A3L218C26)</f>
        <v>65018</v>
      </c>
      <c r="BD26" s="16" t="s">
        <v>5550</v>
      </c>
      <c r="BE26" s="17">
        <f>SUM(A3L201C27:A3L218C27)</f>
        <v>54740</v>
      </c>
      <c r="BF26" s="16" t="s">
        <v>5551</v>
      </c>
      <c r="BG26" s="17">
        <f>SUM(A3L201C28:A3L214C28,A3L217C28:A3L218C28)</f>
        <v>9891</v>
      </c>
      <c r="BH26" s="16" t="s">
        <v>5552</v>
      </c>
      <c r="BI26" s="17">
        <f>SUM(A3L201C29:A3L214C29,A3L217C29:A3L218C29)</f>
        <v>48807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13849</v>
      </c>
      <c r="BP26" s="16" t="s">
        <v>5555</v>
      </c>
      <c r="BQ26" s="17">
        <f>SUM(A3L201C33:A3L214C33,A3L217C33:A3L218C33)</f>
        <v>62685</v>
      </c>
      <c r="BR26" s="16" t="s">
        <v>5556</v>
      </c>
      <c r="BS26" s="17">
        <f>SUM(A3L201C34:A3L218C34)</f>
        <v>57684</v>
      </c>
      <c r="BT26" s="16" t="s">
        <v>5557</v>
      </c>
      <c r="BU26" s="17">
        <f>SUM(A3L201C35:A3L214C35,A3L217C35:A3L218C35)</f>
        <v>9195</v>
      </c>
      <c r="BV26" s="16" t="s">
        <v>5558</v>
      </c>
      <c r="BW26" s="17">
        <f>SUM(A3L201C36:A3L214C36,A3L217C36:A3L218C36)</f>
        <v>42639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11555</v>
      </c>
      <c r="CB26" s="16" t="s">
        <v>5561</v>
      </c>
      <c r="CC26" s="17">
        <f>SUM(A3L201C39:A3L218C39)</f>
        <v>41871</v>
      </c>
      <c r="CD26" s="16" t="s">
        <v>5562</v>
      </c>
      <c r="CE26" s="17">
        <f>SUM(A3L201C40:A3L218C40)</f>
        <v>49234</v>
      </c>
      <c r="CF26" s="16" t="s">
        <v>5563</v>
      </c>
      <c r="CG26" s="17">
        <f>SUM(A3L201C41:A3L218C41)</f>
        <v>12239</v>
      </c>
      <c r="CH26" s="16" t="s">
        <v>5564</v>
      </c>
      <c r="CI26" s="17">
        <f>SUM(A3L201C42:A3L218C42)</f>
        <v>43338</v>
      </c>
      <c r="CJ26" s="16" t="s">
        <v>5565</v>
      </c>
      <c r="CK26" s="17">
        <f>SUM(A3L201C43:A3L218C43)</f>
        <v>51385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1.1007640000000001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0.99925010000000003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0.99943749999999998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1.116206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1.1007640000000001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0.99925010000000003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0.99943749999999998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1.116206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1.1007640000000001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0.99925010000000003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0.99943749999999998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1.116206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1.1007640000000001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0.99925010000000003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0.99943749999999998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1.116206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98B81-1FFB-467A-A957-81E6DEBFB1D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11272</v>
      </c>
      <c r="H8" s="16" t="s">
        <v>4253</v>
      </c>
      <c r="I8" s="20">
        <v>1</v>
      </c>
      <c r="J8" s="16" t="s">
        <v>5670</v>
      </c>
      <c r="K8" s="17">
        <v>3398</v>
      </c>
      <c r="L8" s="16" t="s">
        <v>4255</v>
      </c>
      <c r="M8" s="20">
        <v>1.06419</v>
      </c>
      <c r="N8" s="16" t="s">
        <v>5671</v>
      </c>
      <c r="O8" s="17">
        <v>1688</v>
      </c>
      <c r="P8" s="16" t="s">
        <v>4257</v>
      </c>
      <c r="Q8" s="20">
        <v>0.98124</v>
      </c>
      <c r="R8" s="16" t="s">
        <v>5672</v>
      </c>
      <c r="S8" s="17">
        <v>2565</v>
      </c>
      <c r="T8" s="16" t="s">
        <v>4259</v>
      </c>
      <c r="U8" s="20">
        <v>1.043099</v>
      </c>
      <c r="V8" s="16" t="s">
        <v>5673</v>
      </c>
      <c r="W8" s="17">
        <v>1024</v>
      </c>
      <c r="X8" s="16" t="s">
        <v>4261</v>
      </c>
      <c r="Y8" s="20">
        <v>1.0853969999999999</v>
      </c>
      <c r="Z8" s="16" t="s">
        <v>5674</v>
      </c>
      <c r="AA8" s="17">
        <f>SUM(PRODUCT(A3L301C2,A3L301C3),PRODUCT(A3L301C4,A3L301C5),PRODUCT(A3L301C6,A3L301C7))/A3L301C1</f>
        <v>5514.8169133333331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88177</v>
      </c>
      <c r="H9" s="16" t="s">
        <v>4253</v>
      </c>
      <c r="I9" s="20">
        <v>1</v>
      </c>
      <c r="J9" s="16" t="s">
        <v>5670</v>
      </c>
      <c r="K9" s="17">
        <v>83068</v>
      </c>
      <c r="L9" s="16" t="s">
        <v>4255</v>
      </c>
      <c r="M9" s="20">
        <v>1.06419</v>
      </c>
      <c r="N9" s="16" t="s">
        <v>5671</v>
      </c>
      <c r="O9" s="17">
        <v>70157</v>
      </c>
      <c r="P9" s="16" t="s">
        <v>4257</v>
      </c>
      <c r="Q9" s="20">
        <v>0.98124</v>
      </c>
      <c r="R9" s="16" t="s">
        <v>5672</v>
      </c>
      <c r="S9" s="17">
        <v>63197</v>
      </c>
      <c r="T9" s="16" t="s">
        <v>4259</v>
      </c>
      <c r="U9" s="20">
        <v>1.043099</v>
      </c>
      <c r="V9" s="16" t="s">
        <v>5673</v>
      </c>
      <c r="W9" s="17">
        <v>73161</v>
      </c>
      <c r="X9" s="16" t="s">
        <v>4261</v>
      </c>
      <c r="Y9" s="20">
        <v>1.0853969999999999</v>
      </c>
      <c r="Z9" s="16" t="s">
        <v>5675</v>
      </c>
      <c r="AA9" s="17">
        <f>SUM(PRODUCT(A3L302C2,A3L302C3),PRODUCT(A3L302C4,A3L302C5),PRODUCT(A3L302C6,A3L302C7))/A3L302C1</f>
        <v>81805.996533333324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1.06419</v>
      </c>
      <c r="N10" s="16" t="s">
        <v>5671</v>
      </c>
      <c r="O10" s="17">
        <v>0</v>
      </c>
      <c r="P10" s="16" t="s">
        <v>4257</v>
      </c>
      <c r="Q10" s="20">
        <v>0.98124</v>
      </c>
      <c r="R10" s="16" t="s">
        <v>5672</v>
      </c>
      <c r="S10" s="17">
        <v>0</v>
      </c>
      <c r="T10" s="16" t="s">
        <v>4259</v>
      </c>
      <c r="U10" s="20">
        <v>1.043099</v>
      </c>
      <c r="V10" s="16" t="s">
        <v>5673</v>
      </c>
      <c r="W10" s="17">
        <v>0</v>
      </c>
      <c r="X10" s="16" t="s">
        <v>4261</v>
      </c>
      <c r="Y10" s="20">
        <v>1.0853969999999999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1.06419</v>
      </c>
      <c r="N11" s="16" t="s">
        <v>5671</v>
      </c>
      <c r="O11" s="17">
        <v>0</v>
      </c>
      <c r="P11" s="16" t="s">
        <v>4257</v>
      </c>
      <c r="Q11" s="20">
        <v>0.98124</v>
      </c>
      <c r="R11" s="16" t="s">
        <v>5672</v>
      </c>
      <c r="S11" s="17">
        <v>0</v>
      </c>
      <c r="T11" s="16" t="s">
        <v>4259</v>
      </c>
      <c r="U11" s="20">
        <v>1.043099</v>
      </c>
      <c r="V11" s="16" t="s">
        <v>5673</v>
      </c>
      <c r="W11" s="17">
        <v>0</v>
      </c>
      <c r="X11" s="16" t="s">
        <v>4261</v>
      </c>
      <c r="Y11" s="20">
        <v>1.0853969999999999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88177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83068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70157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63197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73161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81805.996533333324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11272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3398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1688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2565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1024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5514.8169133333331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99449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86466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71845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65762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74185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87320.813446666652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1.0355989999999999</v>
      </c>
      <c r="N15" s="16" t="s">
        <v>5671</v>
      </c>
      <c r="O15" s="17">
        <v>0</v>
      </c>
      <c r="P15" s="16" t="s">
        <v>4257</v>
      </c>
      <c r="Q15" s="20">
        <v>0.9728059</v>
      </c>
      <c r="R15" s="16" t="s">
        <v>5672</v>
      </c>
      <c r="S15" s="17">
        <v>0</v>
      </c>
      <c r="T15" s="16" t="s">
        <v>4259</v>
      </c>
      <c r="U15" s="20">
        <v>1.064338</v>
      </c>
      <c r="V15" s="16" t="s">
        <v>5673</v>
      </c>
      <c r="W15" s="17">
        <v>0</v>
      </c>
      <c r="X15" s="16" t="s">
        <v>4261</v>
      </c>
      <c r="Y15" s="20">
        <v>1.0674060000000001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223</v>
      </c>
      <c r="H16" s="16" t="s">
        <v>4253</v>
      </c>
      <c r="I16" s="20">
        <v>1</v>
      </c>
      <c r="J16" s="16" t="s">
        <v>5670</v>
      </c>
      <c r="K16" s="17">
        <v>252</v>
      </c>
      <c r="L16" s="16" t="s">
        <v>4255</v>
      </c>
      <c r="M16" s="20">
        <v>1.0355989999999999</v>
      </c>
      <c r="N16" s="16" t="s">
        <v>5671</v>
      </c>
      <c r="O16" s="17">
        <v>214</v>
      </c>
      <c r="P16" s="16" t="s">
        <v>4257</v>
      </c>
      <c r="Q16" s="20">
        <v>0.9728059</v>
      </c>
      <c r="R16" s="16" t="s">
        <v>5672</v>
      </c>
      <c r="S16" s="17">
        <v>55</v>
      </c>
      <c r="T16" s="16" t="s">
        <v>4259</v>
      </c>
      <c r="U16" s="20">
        <v>1.064338</v>
      </c>
      <c r="V16" s="16" t="s">
        <v>5673</v>
      </c>
      <c r="W16" s="17">
        <v>18</v>
      </c>
      <c r="X16" s="16" t="s">
        <v>4261</v>
      </c>
      <c r="Y16" s="20">
        <v>1.0674060000000001</v>
      </c>
      <c r="Z16" s="16" t="s">
        <v>5697</v>
      </c>
      <c r="AA16" s="17">
        <f>SUM(PRODUCT(A3L309C2,A3L309C3),PRODUCT(A3L309C4,A3L309C5),PRODUCT(A3L309C6,A3L309C7))/A3L309C1</f>
        <v>230.71713686666666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8380</v>
      </c>
      <c r="H17" s="16" t="s">
        <v>4253</v>
      </c>
      <c r="I17" s="20">
        <v>1</v>
      </c>
      <c r="J17" s="16" t="s">
        <v>5670</v>
      </c>
      <c r="K17" s="17">
        <v>10881</v>
      </c>
      <c r="L17" s="16" t="s">
        <v>4255</v>
      </c>
      <c r="M17" s="20">
        <v>1.0355989999999999</v>
      </c>
      <c r="N17" s="16" t="s">
        <v>5671</v>
      </c>
      <c r="O17" s="17">
        <v>11945</v>
      </c>
      <c r="P17" s="16" t="s">
        <v>4257</v>
      </c>
      <c r="Q17" s="20">
        <v>0.9728059</v>
      </c>
      <c r="R17" s="16" t="s">
        <v>5672</v>
      </c>
      <c r="S17" s="17">
        <v>10085</v>
      </c>
      <c r="T17" s="16" t="s">
        <v>4259</v>
      </c>
      <c r="U17" s="20">
        <v>1.064338</v>
      </c>
      <c r="V17" s="16" t="s">
        <v>5673</v>
      </c>
      <c r="W17" s="17">
        <v>10292</v>
      </c>
      <c r="X17" s="16" t="s">
        <v>4261</v>
      </c>
      <c r="Y17" s="20">
        <v>1.0674060000000001</v>
      </c>
      <c r="Z17" s="16" t="s">
        <v>5698</v>
      </c>
      <c r="AA17" s="17">
        <f>SUM(PRODUCT(A3L310C2,A3L310C3),PRODUCT(A3L310C4,A3L310C5),PRODUCT(A3L310C6,A3L310C7))/A3L310C1</f>
        <v>10422.839731499998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208</v>
      </c>
      <c r="H18" s="16" t="s">
        <v>4253</v>
      </c>
      <c r="I18" s="20">
        <v>1</v>
      </c>
      <c r="J18" s="16" t="s">
        <v>5670</v>
      </c>
      <c r="K18" s="17">
        <v>237</v>
      </c>
      <c r="L18" s="16" t="s">
        <v>4255</v>
      </c>
      <c r="M18" s="20">
        <v>1.0355989999999999</v>
      </c>
      <c r="N18" s="16" t="s">
        <v>5671</v>
      </c>
      <c r="O18" s="17">
        <v>447</v>
      </c>
      <c r="P18" s="16" t="s">
        <v>4257</v>
      </c>
      <c r="Q18" s="20">
        <v>0.9728059</v>
      </c>
      <c r="R18" s="16" t="s">
        <v>5672</v>
      </c>
      <c r="S18" s="17">
        <v>276</v>
      </c>
      <c r="T18" s="16" t="s">
        <v>4259</v>
      </c>
      <c r="U18" s="20">
        <v>1.064338</v>
      </c>
      <c r="V18" s="16" t="s">
        <v>5673</v>
      </c>
      <c r="W18" s="17">
        <v>332</v>
      </c>
      <c r="X18" s="16" t="s">
        <v>4261</v>
      </c>
      <c r="Y18" s="20">
        <v>1.0674060000000001</v>
      </c>
      <c r="Z18" s="16" t="s">
        <v>5699</v>
      </c>
      <c r="AA18" s="17">
        <f>SUM(PRODUCT(A3L311C2,A3L311C3),PRODUCT(A3L311C4,A3L311C5),PRODUCT(A3L311C6,A3L311C7))/A3L311C1</f>
        <v>296.09373343333328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1953</v>
      </c>
      <c r="H19" s="16" t="s">
        <v>4253</v>
      </c>
      <c r="I19" s="20">
        <v>1</v>
      </c>
      <c r="J19" s="16" t="s">
        <v>5670</v>
      </c>
      <c r="K19" s="17">
        <v>2692</v>
      </c>
      <c r="L19" s="16" t="s">
        <v>4255</v>
      </c>
      <c r="M19" s="20">
        <v>1.0355989999999999</v>
      </c>
      <c r="N19" s="16" t="s">
        <v>5671</v>
      </c>
      <c r="O19" s="17">
        <v>4479</v>
      </c>
      <c r="P19" s="16" t="s">
        <v>4257</v>
      </c>
      <c r="Q19" s="20">
        <v>0.9728059</v>
      </c>
      <c r="R19" s="16" t="s">
        <v>5672</v>
      </c>
      <c r="S19" s="17">
        <v>3125</v>
      </c>
      <c r="T19" s="16" t="s">
        <v>4259</v>
      </c>
      <c r="U19" s="20">
        <v>1.064338</v>
      </c>
      <c r="V19" s="16" t="s">
        <v>5673</v>
      </c>
      <c r="W19" s="17">
        <v>3397</v>
      </c>
      <c r="X19" s="16" t="s">
        <v>4261</v>
      </c>
      <c r="Y19" s="20">
        <v>1.0674060000000001</v>
      </c>
      <c r="Z19" s="16" t="s">
        <v>5700</v>
      </c>
      <c r="AA19" s="17">
        <f>SUM(PRODUCT(A3L312C2,A3L312C3),PRODUCT(A3L312C4,A3L312C5),PRODUCT(A3L312C6,A3L312C7))/A3L312C1</f>
        <v>3032.6767113666665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2873</v>
      </c>
      <c r="H20" s="16" t="s">
        <v>4253</v>
      </c>
      <c r="I20" s="20">
        <v>1</v>
      </c>
      <c r="J20" s="16" t="s">
        <v>5670</v>
      </c>
      <c r="K20" s="17">
        <v>5475</v>
      </c>
      <c r="L20" s="16" t="s">
        <v>4255</v>
      </c>
      <c r="M20" s="20">
        <v>1.0355989999999999</v>
      </c>
      <c r="N20" s="16" t="s">
        <v>5671</v>
      </c>
      <c r="O20" s="17">
        <v>8385</v>
      </c>
      <c r="P20" s="16" t="s">
        <v>4257</v>
      </c>
      <c r="Q20" s="20">
        <v>0.9728059</v>
      </c>
      <c r="R20" s="16" t="s">
        <v>5672</v>
      </c>
      <c r="S20" s="17">
        <v>5532</v>
      </c>
      <c r="T20" s="16" t="s">
        <v>4259</v>
      </c>
      <c r="U20" s="20">
        <v>1.064338</v>
      </c>
      <c r="V20" s="16" t="s">
        <v>5673</v>
      </c>
      <c r="W20" s="17">
        <v>6412</v>
      </c>
      <c r="X20" s="16" t="s">
        <v>4261</v>
      </c>
      <c r="Y20" s="20">
        <v>1.0674060000000001</v>
      </c>
      <c r="Z20" s="16" t="s">
        <v>5701</v>
      </c>
      <c r="AA20" s="17">
        <f>SUM(PRODUCT(A3L313C2,A3L313C3),PRODUCT(A3L313C4,A3L313C5),PRODUCT(A3L313C6,A3L313C7))/A3L313C1</f>
        <v>5566.6273321666667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810</v>
      </c>
      <c r="H21" s="16" t="s">
        <v>4253</v>
      </c>
      <c r="I21" s="20">
        <v>1</v>
      </c>
      <c r="J21" s="16" t="s">
        <v>5670</v>
      </c>
      <c r="K21" s="17">
        <v>553</v>
      </c>
      <c r="L21" s="16" t="s">
        <v>4255</v>
      </c>
      <c r="M21" s="20">
        <v>1.0355989999999999</v>
      </c>
      <c r="N21" s="16" t="s">
        <v>5671</v>
      </c>
      <c r="O21" s="17">
        <v>1495</v>
      </c>
      <c r="P21" s="16" t="s">
        <v>4257</v>
      </c>
      <c r="Q21" s="20">
        <v>0.9728059</v>
      </c>
      <c r="R21" s="16" t="s">
        <v>5672</v>
      </c>
      <c r="S21" s="17">
        <v>3168</v>
      </c>
      <c r="T21" s="16" t="s">
        <v>4259</v>
      </c>
      <c r="U21" s="20">
        <v>1.064338</v>
      </c>
      <c r="V21" s="16" t="s">
        <v>5673</v>
      </c>
      <c r="W21" s="17">
        <v>2855</v>
      </c>
      <c r="X21" s="16" t="s">
        <v>4261</v>
      </c>
      <c r="Y21" s="20">
        <v>1.0674060000000001</v>
      </c>
      <c r="Z21" s="16" t="s">
        <v>5702</v>
      </c>
      <c r="AA21" s="17">
        <f>SUM(PRODUCT(A3L314C2,A3L314C3),PRODUCT(A3L314C4,A3L314C5),PRODUCT(A3L314C6,A3L314C7))/A3L314C1</f>
        <v>945.67702250000002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6336</v>
      </c>
      <c r="H22" s="16" t="s">
        <v>4253</v>
      </c>
      <c r="I22" s="20">
        <v>1</v>
      </c>
      <c r="J22" s="16" t="s">
        <v>5670</v>
      </c>
      <c r="K22" s="17">
        <v>5715</v>
      </c>
      <c r="L22" s="16" t="s">
        <v>4255</v>
      </c>
      <c r="M22" s="20">
        <v>1.0355989999999999</v>
      </c>
      <c r="N22" s="16" t="s">
        <v>5671</v>
      </c>
      <c r="O22" s="17">
        <v>5889</v>
      </c>
      <c r="P22" s="16" t="s">
        <v>4257</v>
      </c>
      <c r="Q22" s="20">
        <v>0.9728059</v>
      </c>
      <c r="R22" s="16" t="s">
        <v>5672</v>
      </c>
      <c r="S22" s="17">
        <v>4038</v>
      </c>
      <c r="T22" s="16" t="s">
        <v>4259</v>
      </c>
      <c r="U22" s="20">
        <v>1.064338</v>
      </c>
      <c r="V22" s="16" t="s">
        <v>5673</v>
      </c>
      <c r="W22" s="17">
        <v>5786</v>
      </c>
      <c r="X22" s="16" t="s">
        <v>4261</v>
      </c>
      <c r="Y22" s="20">
        <v>1.0674060000000001</v>
      </c>
      <c r="Z22" s="16" t="s">
        <v>5703</v>
      </c>
      <c r="AA22" s="17">
        <f>SUM(PRODUCT(A3L315C2,A3L315C3),PRODUCT(A3L315C4,A3L315C5),PRODUCT(A3L315C6,A3L315C7))/A3L315C1</f>
        <v>5994.4340766999994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1.0355989999999999</v>
      </c>
      <c r="N23" s="16" t="s">
        <v>5671</v>
      </c>
      <c r="O23" s="17">
        <v>0</v>
      </c>
      <c r="P23" s="16" t="s">
        <v>4257</v>
      </c>
      <c r="Q23" s="20">
        <v>0.9728059</v>
      </c>
      <c r="R23" s="16" t="s">
        <v>5672</v>
      </c>
      <c r="S23" s="17">
        <v>0</v>
      </c>
      <c r="T23" s="16" t="s">
        <v>4259</v>
      </c>
      <c r="U23" s="20">
        <v>1.064338</v>
      </c>
      <c r="V23" s="16" t="s">
        <v>5673</v>
      </c>
      <c r="W23" s="17">
        <v>0</v>
      </c>
      <c r="X23" s="16" t="s">
        <v>4261</v>
      </c>
      <c r="Y23" s="20">
        <v>1.0674060000000001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1.0355989999999999</v>
      </c>
      <c r="N24" s="16" t="s">
        <v>5671</v>
      </c>
      <c r="O24" s="17">
        <v>0</v>
      </c>
      <c r="P24" s="16" t="s">
        <v>4257</v>
      </c>
      <c r="Q24" s="20">
        <v>0.9728059</v>
      </c>
      <c r="R24" s="16" t="s">
        <v>5672</v>
      </c>
      <c r="S24" s="17">
        <v>0</v>
      </c>
      <c r="T24" s="16" t="s">
        <v>4259</v>
      </c>
      <c r="U24" s="20">
        <v>1.064338</v>
      </c>
      <c r="V24" s="16" t="s">
        <v>5673</v>
      </c>
      <c r="W24" s="17">
        <v>0</v>
      </c>
      <c r="X24" s="16" t="s">
        <v>4261</v>
      </c>
      <c r="Y24" s="20">
        <v>1.0674060000000001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1.0355989999999999</v>
      </c>
      <c r="N25" s="16" t="s">
        <v>5671</v>
      </c>
      <c r="O25" s="17">
        <v>0</v>
      </c>
      <c r="P25" s="16" t="s">
        <v>4257</v>
      </c>
      <c r="Q25" s="20">
        <v>0.9728059</v>
      </c>
      <c r="R25" s="16" t="s">
        <v>5672</v>
      </c>
      <c r="S25" s="17">
        <v>0</v>
      </c>
      <c r="T25" s="16" t="s">
        <v>4259</v>
      </c>
      <c r="U25" s="20">
        <v>1.064338</v>
      </c>
      <c r="V25" s="16" t="s">
        <v>5673</v>
      </c>
      <c r="W25" s="17">
        <v>0</v>
      </c>
      <c r="X25" s="16" t="s">
        <v>4261</v>
      </c>
      <c r="Y25" s="20">
        <v>1.0674060000000001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427</v>
      </c>
      <c r="H26" s="16" t="s">
        <v>4253</v>
      </c>
      <c r="I26" s="20">
        <v>1</v>
      </c>
      <c r="J26" s="16" t="s">
        <v>5670</v>
      </c>
      <c r="K26" s="17">
        <v>700</v>
      </c>
      <c r="L26" s="16" t="s">
        <v>4255</v>
      </c>
      <c r="M26" s="20">
        <v>1.0355989999999999</v>
      </c>
      <c r="N26" s="16" t="s">
        <v>5671</v>
      </c>
      <c r="O26" s="17">
        <v>1011</v>
      </c>
      <c r="P26" s="16" t="s">
        <v>4257</v>
      </c>
      <c r="Q26" s="20">
        <v>0.9728059</v>
      </c>
      <c r="R26" s="16" t="s">
        <v>5672</v>
      </c>
      <c r="S26" s="17">
        <v>633</v>
      </c>
      <c r="T26" s="16" t="s">
        <v>4259</v>
      </c>
      <c r="U26" s="20">
        <v>1.064338</v>
      </c>
      <c r="V26" s="16" t="s">
        <v>5673</v>
      </c>
      <c r="W26" s="17">
        <v>765</v>
      </c>
      <c r="X26" s="16" t="s">
        <v>4261</v>
      </c>
      <c r="Y26" s="20">
        <v>1.0674060000000001</v>
      </c>
      <c r="Z26" s="16" t="s">
        <v>5707</v>
      </c>
      <c r="AA26" s="17">
        <f>SUM(PRODUCT(A3L319C2,A3L319C3),PRODUCT(A3L319C4,A3L319C5),PRODUCT(A3L319C6,A3L319C7))/A3L319C1</f>
        <v>711.80868829999997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1.0355989999999999</v>
      </c>
      <c r="N27" s="16" t="s">
        <v>5671</v>
      </c>
      <c r="O27" s="17">
        <v>0</v>
      </c>
      <c r="P27" s="16" t="s">
        <v>4257</v>
      </c>
      <c r="Q27" s="20">
        <v>0.9728059</v>
      </c>
      <c r="R27" s="16" t="s">
        <v>5672</v>
      </c>
      <c r="S27" s="17">
        <v>9</v>
      </c>
      <c r="T27" s="16" t="s">
        <v>4259</v>
      </c>
      <c r="U27" s="20">
        <v>1.064338</v>
      </c>
      <c r="V27" s="16" t="s">
        <v>5673</v>
      </c>
      <c r="W27" s="17">
        <v>12</v>
      </c>
      <c r="X27" s="16" t="s">
        <v>4261</v>
      </c>
      <c r="Y27" s="20">
        <v>1.0674060000000001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5112</v>
      </c>
      <c r="H28" s="16" t="s">
        <v>4253</v>
      </c>
      <c r="I28" s="20">
        <v>1</v>
      </c>
      <c r="J28" s="16" t="s">
        <v>5670</v>
      </c>
      <c r="K28" s="17">
        <v>6548</v>
      </c>
      <c r="L28" s="16" t="s">
        <v>4255</v>
      </c>
      <c r="M28" s="20">
        <v>1.0355989999999999</v>
      </c>
      <c r="N28" s="16" t="s">
        <v>5671</v>
      </c>
      <c r="O28" s="17">
        <v>10223</v>
      </c>
      <c r="P28" s="16" t="s">
        <v>4257</v>
      </c>
      <c r="Q28" s="20">
        <v>0.9728059</v>
      </c>
      <c r="R28" s="16" t="s">
        <v>5672</v>
      </c>
      <c r="S28" s="17">
        <v>6269</v>
      </c>
      <c r="T28" s="16" t="s">
        <v>4259</v>
      </c>
      <c r="U28" s="20">
        <v>1.064338</v>
      </c>
      <c r="V28" s="16" t="s">
        <v>5673</v>
      </c>
      <c r="W28" s="17">
        <v>7836</v>
      </c>
      <c r="X28" s="16" t="s">
        <v>4261</v>
      </c>
      <c r="Y28" s="20">
        <v>1.0674060000000001</v>
      </c>
      <c r="Z28" s="16" t="s">
        <v>5709</v>
      </c>
      <c r="AA28" s="17">
        <f>SUM(PRODUCT(A3L321C2,A3L321C3),PRODUCT(A3L321C4,A3L321C5),PRODUCT(A3L321C6,A3L321C7))/A3L321C1</f>
        <v>7279.365655900001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177</v>
      </c>
      <c r="H29" s="16" t="s">
        <v>4253</v>
      </c>
      <c r="I29" s="20">
        <v>1</v>
      </c>
      <c r="J29" s="16" t="s">
        <v>5670</v>
      </c>
      <c r="K29" s="17">
        <v>778</v>
      </c>
      <c r="L29" s="16" t="s">
        <v>4255</v>
      </c>
      <c r="M29" s="20">
        <v>1.0355989999999999</v>
      </c>
      <c r="N29" s="16" t="s">
        <v>5671</v>
      </c>
      <c r="O29" s="17">
        <v>809</v>
      </c>
      <c r="P29" s="16" t="s">
        <v>4257</v>
      </c>
      <c r="Q29" s="20">
        <v>0.9728059</v>
      </c>
      <c r="R29" s="16" t="s">
        <v>5672</v>
      </c>
      <c r="S29" s="17">
        <v>521</v>
      </c>
      <c r="T29" s="16" t="s">
        <v>4259</v>
      </c>
      <c r="U29" s="20">
        <v>1.064338</v>
      </c>
      <c r="V29" s="16" t="s">
        <v>5673</v>
      </c>
      <c r="W29" s="17">
        <v>380</v>
      </c>
      <c r="X29" s="16" t="s">
        <v>4261</v>
      </c>
      <c r="Y29" s="20">
        <v>1.0674060000000001</v>
      </c>
      <c r="Z29" s="16" t="s">
        <v>5710</v>
      </c>
      <c r="AA29" s="17">
        <f>SUM(PRODUCT(A3L322C2,A3L322C3),PRODUCT(A3L322C4,A3L322C5),PRODUCT(A3L322C6,A3L322C7))/A3L322C1</f>
        <v>589.89866503333326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1.0355989999999999</v>
      </c>
      <c r="N30" s="16" t="s">
        <v>5671</v>
      </c>
      <c r="O30" s="17">
        <v>0</v>
      </c>
      <c r="P30" s="16" t="s">
        <v>4257</v>
      </c>
      <c r="Q30" s="20">
        <v>0.9728059</v>
      </c>
      <c r="R30" s="16" t="s">
        <v>5672</v>
      </c>
      <c r="S30" s="17">
        <v>0</v>
      </c>
      <c r="T30" s="16" t="s">
        <v>4259</v>
      </c>
      <c r="U30" s="20">
        <v>1.064338</v>
      </c>
      <c r="V30" s="16" t="s">
        <v>5673</v>
      </c>
      <c r="W30" s="17">
        <v>0</v>
      </c>
      <c r="X30" s="16" t="s">
        <v>4261</v>
      </c>
      <c r="Y30" s="20">
        <v>1.0674060000000001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1.0355989999999999</v>
      </c>
      <c r="N31" s="16" t="s">
        <v>5671</v>
      </c>
      <c r="O31" s="17">
        <v>0</v>
      </c>
      <c r="P31" s="16" t="s">
        <v>4257</v>
      </c>
      <c r="Q31" s="20">
        <v>0.9728059</v>
      </c>
      <c r="R31" s="16" t="s">
        <v>5672</v>
      </c>
      <c r="S31" s="17">
        <v>0</v>
      </c>
      <c r="T31" s="16" t="s">
        <v>4259</v>
      </c>
      <c r="U31" s="20">
        <v>1.064338</v>
      </c>
      <c r="V31" s="16" t="s">
        <v>5673</v>
      </c>
      <c r="W31" s="17">
        <v>0</v>
      </c>
      <c r="X31" s="16" t="s">
        <v>4261</v>
      </c>
      <c r="Y31" s="20">
        <v>1.0674060000000001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1.0355989999999999</v>
      </c>
      <c r="N32" s="16" t="s">
        <v>5671</v>
      </c>
      <c r="O32" s="17">
        <v>0</v>
      </c>
      <c r="P32" s="16" t="s">
        <v>4257</v>
      </c>
      <c r="Q32" s="20">
        <v>0.9728059</v>
      </c>
      <c r="R32" s="16" t="s">
        <v>5672</v>
      </c>
      <c r="S32" s="17">
        <v>0</v>
      </c>
      <c r="T32" s="16" t="s">
        <v>4259</v>
      </c>
      <c r="U32" s="20">
        <v>1.064338</v>
      </c>
      <c r="V32" s="16" t="s">
        <v>5673</v>
      </c>
      <c r="W32" s="17">
        <v>0</v>
      </c>
      <c r="X32" s="16" t="s">
        <v>4261</v>
      </c>
      <c r="Y32" s="20">
        <v>1.0674060000000001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26499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33831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44897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33711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38085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35070.138753766667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1.097396</v>
      </c>
      <c r="N34" s="16" t="s">
        <v>5671</v>
      </c>
      <c r="O34" s="17">
        <v>0</v>
      </c>
      <c r="P34" s="16" t="s">
        <v>4257</v>
      </c>
      <c r="Q34" s="20">
        <v>0.9983166</v>
      </c>
      <c r="R34" s="16" t="s">
        <v>5672</v>
      </c>
      <c r="S34" s="17">
        <v>0</v>
      </c>
      <c r="T34" s="16" t="s">
        <v>4259</v>
      </c>
      <c r="U34" s="20">
        <v>1.0028889999999999</v>
      </c>
      <c r="V34" s="16" t="s">
        <v>5673</v>
      </c>
      <c r="W34" s="17">
        <v>0</v>
      </c>
      <c r="X34" s="16" t="s">
        <v>4261</v>
      </c>
      <c r="Y34" s="20">
        <v>1.112045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1.097396</v>
      </c>
      <c r="N35" s="16" t="s">
        <v>5671</v>
      </c>
      <c r="O35" s="17">
        <v>0</v>
      </c>
      <c r="P35" s="16" t="s">
        <v>4257</v>
      </c>
      <c r="Q35" s="20">
        <v>0.9983166</v>
      </c>
      <c r="R35" s="16" t="s">
        <v>5672</v>
      </c>
      <c r="S35" s="17">
        <v>0</v>
      </c>
      <c r="T35" s="16" t="s">
        <v>4259</v>
      </c>
      <c r="U35" s="20">
        <v>1.0028889999999999</v>
      </c>
      <c r="V35" s="16" t="s">
        <v>5673</v>
      </c>
      <c r="W35" s="17">
        <v>0</v>
      </c>
      <c r="X35" s="16" t="s">
        <v>4261</v>
      </c>
      <c r="Y35" s="20">
        <v>1.112045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1.097396</v>
      </c>
      <c r="N36" s="16" t="s">
        <v>5671</v>
      </c>
      <c r="O36" s="17">
        <v>0</v>
      </c>
      <c r="P36" s="16" t="s">
        <v>4257</v>
      </c>
      <c r="Q36" s="20">
        <v>0.9983166</v>
      </c>
      <c r="R36" s="16" t="s">
        <v>5672</v>
      </c>
      <c r="S36" s="17">
        <v>0</v>
      </c>
      <c r="T36" s="16" t="s">
        <v>4259</v>
      </c>
      <c r="U36" s="20">
        <v>1.0028889999999999</v>
      </c>
      <c r="V36" s="16" t="s">
        <v>5673</v>
      </c>
      <c r="W36" s="17">
        <v>0</v>
      </c>
      <c r="X36" s="16" t="s">
        <v>4261</v>
      </c>
      <c r="Y36" s="20">
        <v>1.112045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1666</v>
      </c>
      <c r="H37" s="16" t="s">
        <v>4253</v>
      </c>
      <c r="I37" s="20">
        <v>1</v>
      </c>
      <c r="J37" s="16" t="s">
        <v>5670</v>
      </c>
      <c r="K37" s="17">
        <v>1158</v>
      </c>
      <c r="L37" s="16" t="s">
        <v>4255</v>
      </c>
      <c r="M37" s="20">
        <v>1.097396</v>
      </c>
      <c r="N37" s="16" t="s">
        <v>5671</v>
      </c>
      <c r="O37" s="17">
        <v>1583</v>
      </c>
      <c r="P37" s="16" t="s">
        <v>4257</v>
      </c>
      <c r="Q37" s="20">
        <v>0.9983166</v>
      </c>
      <c r="R37" s="16" t="s">
        <v>5672</v>
      </c>
      <c r="S37" s="17">
        <v>916</v>
      </c>
      <c r="T37" s="16" t="s">
        <v>4259</v>
      </c>
      <c r="U37" s="20">
        <v>1.0028889999999999</v>
      </c>
      <c r="V37" s="16" t="s">
        <v>5673</v>
      </c>
      <c r="W37" s="17">
        <v>821</v>
      </c>
      <c r="X37" s="16" t="s">
        <v>4261</v>
      </c>
      <c r="Y37" s="20">
        <v>1.112045</v>
      </c>
      <c r="Z37" s="16" t="s">
        <v>5723</v>
      </c>
      <c r="AA37" s="17">
        <f>SUM(PRODUCT(A3L330C2,A3L330C3),PRODUCT(A3L330C4,A3L330C5),PRODUCT(A3L330C6,A3L330C7))/A3L330C1</f>
        <v>1505.7065819333336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1.097396</v>
      </c>
      <c r="N38" s="16" t="s">
        <v>5671</v>
      </c>
      <c r="O38" s="17">
        <v>0</v>
      </c>
      <c r="P38" s="16" t="s">
        <v>4257</v>
      </c>
      <c r="Q38" s="20">
        <v>0.9983166</v>
      </c>
      <c r="R38" s="16" t="s">
        <v>5672</v>
      </c>
      <c r="S38" s="17">
        <v>0</v>
      </c>
      <c r="T38" s="16" t="s">
        <v>4259</v>
      </c>
      <c r="U38" s="20">
        <v>1.0028889999999999</v>
      </c>
      <c r="V38" s="16" t="s">
        <v>5673</v>
      </c>
      <c r="W38" s="17">
        <v>0</v>
      </c>
      <c r="X38" s="16" t="s">
        <v>4261</v>
      </c>
      <c r="Y38" s="20">
        <v>1.112045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1029</v>
      </c>
      <c r="H39" s="16" t="s">
        <v>4253</v>
      </c>
      <c r="I39" s="20">
        <v>1</v>
      </c>
      <c r="J39" s="16" t="s">
        <v>5670</v>
      </c>
      <c r="K39" s="17">
        <v>412</v>
      </c>
      <c r="L39" s="16" t="s">
        <v>4255</v>
      </c>
      <c r="M39" s="20">
        <v>1.097396</v>
      </c>
      <c r="N39" s="16" t="s">
        <v>5671</v>
      </c>
      <c r="O39" s="17">
        <v>251</v>
      </c>
      <c r="P39" s="16" t="s">
        <v>4257</v>
      </c>
      <c r="Q39" s="20">
        <v>0.9983166</v>
      </c>
      <c r="R39" s="16" t="s">
        <v>5672</v>
      </c>
      <c r="S39" s="17">
        <v>473</v>
      </c>
      <c r="T39" s="16" t="s">
        <v>4259</v>
      </c>
      <c r="U39" s="20">
        <v>1.0028889999999999</v>
      </c>
      <c r="V39" s="16" t="s">
        <v>5673</v>
      </c>
      <c r="W39" s="17">
        <v>329</v>
      </c>
      <c r="X39" s="16" t="s">
        <v>4261</v>
      </c>
      <c r="Y39" s="20">
        <v>1.112045</v>
      </c>
      <c r="Z39" s="16" t="s">
        <v>5725</v>
      </c>
      <c r="AA39" s="17">
        <f>SUM(PRODUCT(A3L332C2,A3L332C3),PRODUCT(A3L332C4,A3L332C5),PRODUCT(A3L332C6,A3L332C7))/A3L332C1</f>
        <v>577.23487286666671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39</v>
      </c>
      <c r="L40" s="16" t="s">
        <v>4255</v>
      </c>
      <c r="M40" s="20">
        <v>1.097396</v>
      </c>
      <c r="N40" s="16" t="s">
        <v>5671</v>
      </c>
      <c r="O40" s="17">
        <v>20</v>
      </c>
      <c r="P40" s="16" t="s">
        <v>4257</v>
      </c>
      <c r="Q40" s="20">
        <v>0.9983166</v>
      </c>
      <c r="R40" s="16" t="s">
        <v>5672</v>
      </c>
      <c r="S40" s="17">
        <v>74</v>
      </c>
      <c r="T40" s="16" t="s">
        <v>4259</v>
      </c>
      <c r="U40" s="20">
        <v>1.0028889999999999</v>
      </c>
      <c r="V40" s="16" t="s">
        <v>5673</v>
      </c>
      <c r="W40" s="17">
        <v>145</v>
      </c>
      <c r="X40" s="16" t="s">
        <v>4261</v>
      </c>
      <c r="Y40" s="20">
        <v>1.112045</v>
      </c>
      <c r="Z40" s="16" t="s">
        <v>5726</v>
      </c>
      <c r="AA40" s="17">
        <f>SUM(PRODUCT(A3L333C2,A3L333C3),PRODUCT(A3L333C4,A3L333C5),PRODUCT(A3L333C6,A3L333C7))/A3L333C1</f>
        <v>20.921592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488</v>
      </c>
      <c r="H41" s="16" t="s">
        <v>4253</v>
      </c>
      <c r="I41" s="20">
        <v>1</v>
      </c>
      <c r="J41" s="16" t="s">
        <v>5670</v>
      </c>
      <c r="K41" s="17">
        <v>544</v>
      </c>
      <c r="L41" s="16" t="s">
        <v>4255</v>
      </c>
      <c r="M41" s="20">
        <v>1.097396</v>
      </c>
      <c r="N41" s="16" t="s">
        <v>5671</v>
      </c>
      <c r="O41" s="17">
        <v>374</v>
      </c>
      <c r="P41" s="16" t="s">
        <v>4257</v>
      </c>
      <c r="Q41" s="20">
        <v>0.9983166</v>
      </c>
      <c r="R41" s="16" t="s">
        <v>5672</v>
      </c>
      <c r="S41" s="17">
        <v>437</v>
      </c>
      <c r="T41" s="16" t="s">
        <v>4259</v>
      </c>
      <c r="U41" s="20">
        <v>1.0028889999999999</v>
      </c>
      <c r="V41" s="16" t="s">
        <v>5673</v>
      </c>
      <c r="W41" s="17">
        <v>640</v>
      </c>
      <c r="X41" s="16" t="s">
        <v>4261</v>
      </c>
      <c r="Y41" s="20">
        <v>1.112045</v>
      </c>
      <c r="Z41" s="16" t="s">
        <v>5727</v>
      </c>
      <c r="AA41" s="17">
        <f>SUM(PRODUCT(A3L334C2,A3L334C3),PRODUCT(A3L334C4,A3L334C5),PRODUCT(A3L334C6,A3L334C7))/A3L334C1</f>
        <v>486.11794413333337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1.097396</v>
      </c>
      <c r="N42" s="16" t="s">
        <v>5671</v>
      </c>
      <c r="O42" s="17">
        <v>0</v>
      </c>
      <c r="P42" s="16" t="s">
        <v>4257</v>
      </c>
      <c r="Q42" s="20">
        <v>0.9983166</v>
      </c>
      <c r="R42" s="16" t="s">
        <v>5672</v>
      </c>
      <c r="S42" s="17">
        <v>0</v>
      </c>
      <c r="T42" s="16" t="s">
        <v>4259</v>
      </c>
      <c r="U42" s="20">
        <v>1.0028889999999999</v>
      </c>
      <c r="V42" s="16" t="s">
        <v>5673</v>
      </c>
      <c r="W42" s="17">
        <v>0</v>
      </c>
      <c r="X42" s="16" t="s">
        <v>4261</v>
      </c>
      <c r="Y42" s="20">
        <v>1.112045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44</v>
      </c>
      <c r="H43" s="16" t="s">
        <v>4253</v>
      </c>
      <c r="I43" s="20">
        <v>1</v>
      </c>
      <c r="J43" s="16" t="s">
        <v>5670</v>
      </c>
      <c r="K43" s="17">
        <v>54</v>
      </c>
      <c r="L43" s="16" t="s">
        <v>4255</v>
      </c>
      <c r="M43" s="20">
        <v>1.097396</v>
      </c>
      <c r="N43" s="16" t="s">
        <v>5671</v>
      </c>
      <c r="O43" s="17">
        <v>72</v>
      </c>
      <c r="P43" s="16" t="s">
        <v>4257</v>
      </c>
      <c r="Q43" s="20">
        <v>0.9983166</v>
      </c>
      <c r="R43" s="16" t="s">
        <v>5672</v>
      </c>
      <c r="S43" s="17">
        <v>24</v>
      </c>
      <c r="T43" s="16" t="s">
        <v>4259</v>
      </c>
      <c r="U43" s="20">
        <v>1.0028889999999999</v>
      </c>
      <c r="V43" s="16" t="s">
        <v>5673</v>
      </c>
      <c r="W43" s="17">
        <v>5</v>
      </c>
      <c r="X43" s="16" t="s">
        <v>4261</v>
      </c>
      <c r="Y43" s="20">
        <v>1.112045</v>
      </c>
      <c r="Z43" s="16" t="s">
        <v>5729</v>
      </c>
      <c r="AA43" s="17">
        <f>SUM(PRODUCT(A3L336C2,A3L336C3),PRODUCT(A3L336C4,A3L336C5),PRODUCT(A3L336C6,A3L336C7))/A3L336C1</f>
        <v>58.379393066666672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1.097396</v>
      </c>
      <c r="N44" s="16" t="s">
        <v>5671</v>
      </c>
      <c r="O44" s="17">
        <v>0</v>
      </c>
      <c r="P44" s="16" t="s">
        <v>4257</v>
      </c>
      <c r="Q44" s="20">
        <v>0.9983166</v>
      </c>
      <c r="R44" s="16" t="s">
        <v>5672</v>
      </c>
      <c r="S44" s="17">
        <v>0</v>
      </c>
      <c r="T44" s="16" t="s">
        <v>4259</v>
      </c>
      <c r="U44" s="20">
        <v>1.0028889999999999</v>
      </c>
      <c r="V44" s="16" t="s">
        <v>5673</v>
      </c>
      <c r="W44" s="17">
        <v>0</v>
      </c>
      <c r="X44" s="16" t="s">
        <v>4261</v>
      </c>
      <c r="Y44" s="20">
        <v>1.112045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1.06419</v>
      </c>
      <c r="N45" s="16" t="s">
        <v>5671</v>
      </c>
      <c r="O45" s="17">
        <v>0</v>
      </c>
      <c r="P45" s="16" t="s">
        <v>4257</v>
      </c>
      <c r="Q45" s="20">
        <v>0.98124</v>
      </c>
      <c r="R45" s="16" t="s">
        <v>5672</v>
      </c>
      <c r="S45" s="17">
        <v>0</v>
      </c>
      <c r="T45" s="16" t="s">
        <v>4259</v>
      </c>
      <c r="U45" s="20">
        <v>1.043099</v>
      </c>
      <c r="V45" s="16" t="s">
        <v>5673</v>
      </c>
      <c r="W45" s="17">
        <v>0</v>
      </c>
      <c r="X45" s="16" t="s">
        <v>4261</v>
      </c>
      <c r="Y45" s="20">
        <v>1.0853969999999999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1.0355989999999999</v>
      </c>
      <c r="N46" s="16" t="s">
        <v>5671</v>
      </c>
      <c r="O46" s="17">
        <v>0</v>
      </c>
      <c r="P46" s="16" t="s">
        <v>4257</v>
      </c>
      <c r="Q46" s="20">
        <v>0.9728059</v>
      </c>
      <c r="R46" s="16" t="s">
        <v>5672</v>
      </c>
      <c r="S46" s="17">
        <v>0</v>
      </c>
      <c r="T46" s="16" t="s">
        <v>4259</v>
      </c>
      <c r="U46" s="20">
        <v>1.064338</v>
      </c>
      <c r="V46" s="16" t="s">
        <v>5673</v>
      </c>
      <c r="W46" s="17">
        <v>0</v>
      </c>
      <c r="X46" s="16" t="s">
        <v>4261</v>
      </c>
      <c r="Y46" s="20">
        <v>1.0674060000000001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64</v>
      </c>
      <c r="H47" s="16" t="s">
        <v>4253</v>
      </c>
      <c r="I47" s="20">
        <v>1</v>
      </c>
      <c r="J47" s="16" t="s">
        <v>5670</v>
      </c>
      <c r="K47" s="17">
        <v>29</v>
      </c>
      <c r="L47" s="16" t="s">
        <v>4255</v>
      </c>
      <c r="M47" s="20">
        <v>1.097396</v>
      </c>
      <c r="N47" s="16" t="s">
        <v>5671</v>
      </c>
      <c r="O47" s="17">
        <v>93</v>
      </c>
      <c r="P47" s="16" t="s">
        <v>4257</v>
      </c>
      <c r="Q47" s="20">
        <v>0.9983166</v>
      </c>
      <c r="R47" s="16" t="s">
        <v>5672</v>
      </c>
      <c r="S47" s="17">
        <v>43</v>
      </c>
      <c r="T47" s="16" t="s">
        <v>4259</v>
      </c>
      <c r="U47" s="20">
        <v>1.0028889999999999</v>
      </c>
      <c r="V47" s="16" t="s">
        <v>5673</v>
      </c>
      <c r="W47" s="17">
        <v>0</v>
      </c>
      <c r="X47" s="16" t="s">
        <v>4261</v>
      </c>
      <c r="Y47" s="20">
        <v>1.112045</v>
      </c>
      <c r="Z47" s="16" t="s">
        <v>5733</v>
      </c>
      <c r="AA47" s="17">
        <f>SUM(PRODUCT(A3L340C2,A3L340C3),PRODUCT(A3L340C4,A3L340C5),PRODUCT(A3L340C6,A3L340C7))/A3L340C1</f>
        <v>62.889309266666665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5642</v>
      </c>
      <c r="H48" s="16" t="s">
        <v>4253</v>
      </c>
      <c r="I48" s="20">
        <v>1</v>
      </c>
      <c r="J48" s="16" t="s">
        <v>5670</v>
      </c>
      <c r="K48" s="17">
        <v>5603</v>
      </c>
      <c r="L48" s="16" t="s">
        <v>4255</v>
      </c>
      <c r="M48" s="20">
        <v>1.097396</v>
      </c>
      <c r="N48" s="16" t="s">
        <v>5671</v>
      </c>
      <c r="O48" s="17">
        <v>5341</v>
      </c>
      <c r="P48" s="16" t="s">
        <v>4257</v>
      </c>
      <c r="Q48" s="20">
        <v>0.9983166</v>
      </c>
      <c r="R48" s="16" t="s">
        <v>5672</v>
      </c>
      <c r="S48" s="17">
        <v>4314</v>
      </c>
      <c r="T48" s="16" t="s">
        <v>4259</v>
      </c>
      <c r="U48" s="20">
        <v>1.0028889999999999</v>
      </c>
      <c r="V48" s="16" t="s">
        <v>5673</v>
      </c>
      <c r="W48" s="17">
        <v>7320</v>
      </c>
      <c r="X48" s="16" t="s">
        <v>4261</v>
      </c>
      <c r="Y48" s="20">
        <v>1.112045</v>
      </c>
      <c r="Z48" s="16" t="s">
        <v>5734</v>
      </c>
      <c r="AA48" s="17">
        <f>SUM(PRODUCT(A3L341C2,A3L341C3),PRODUCT(A3L341C4,A3L341C5),PRODUCT(A3L341C6,A3L341C7))/A3L341C1</f>
        <v>5707.5729161999998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8869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7810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7641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6238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9260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8355.9333002000003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134817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128107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124383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105711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121530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130746.88550063333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1029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412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251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473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329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577.23487286666671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E9475-5AFB-42E0-89BA-09062FDDE74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2479</v>
      </c>
      <c r="H8" s="16" t="s">
        <v>4253</v>
      </c>
      <c r="I8" s="20">
        <v>1</v>
      </c>
      <c r="J8" s="16" t="s">
        <v>5670</v>
      </c>
      <c r="K8" s="17">
        <v>5223</v>
      </c>
      <c r="L8" s="16" t="s">
        <v>4255</v>
      </c>
      <c r="M8" s="20">
        <v>1.0317909999999999</v>
      </c>
      <c r="N8" s="16" t="s">
        <v>5671</v>
      </c>
      <c r="O8" s="17">
        <v>3395</v>
      </c>
      <c r="P8" s="16" t="s">
        <v>4257</v>
      </c>
      <c r="Q8" s="20">
        <v>1.029218</v>
      </c>
      <c r="R8" s="16" t="s">
        <v>5672</v>
      </c>
      <c r="S8" s="17">
        <v>3384</v>
      </c>
      <c r="T8" s="16" t="s">
        <v>4259</v>
      </c>
      <c r="U8" s="20">
        <v>1.0700130000000001</v>
      </c>
      <c r="V8" s="16" t="s">
        <v>5673</v>
      </c>
      <c r="W8" s="17">
        <v>4430</v>
      </c>
      <c r="X8" s="16" t="s">
        <v>4261</v>
      </c>
      <c r="Y8" s="20">
        <v>1.0982890000000001</v>
      </c>
      <c r="Z8" s="16" t="s">
        <v>5768</v>
      </c>
      <c r="AA8" s="17">
        <f>SUM(PRODUCT(A3L401C2,A3L401C3))/A3L401C1</f>
        <v>2479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81035</v>
      </c>
      <c r="H9" s="16" t="s">
        <v>4253</v>
      </c>
      <c r="I9" s="20">
        <v>1</v>
      </c>
      <c r="J9" s="16" t="s">
        <v>5670</v>
      </c>
      <c r="K9" s="17">
        <v>76603</v>
      </c>
      <c r="L9" s="16" t="s">
        <v>4255</v>
      </c>
      <c r="M9" s="20">
        <v>1.0317909999999999</v>
      </c>
      <c r="N9" s="16" t="s">
        <v>5671</v>
      </c>
      <c r="O9" s="17">
        <v>67049</v>
      </c>
      <c r="P9" s="16" t="s">
        <v>4257</v>
      </c>
      <c r="Q9" s="20">
        <v>1.029218</v>
      </c>
      <c r="R9" s="16" t="s">
        <v>5672</v>
      </c>
      <c r="S9" s="17">
        <v>57651</v>
      </c>
      <c r="T9" s="16" t="s">
        <v>4259</v>
      </c>
      <c r="U9" s="20">
        <v>1.0700130000000001</v>
      </c>
      <c r="V9" s="16" t="s">
        <v>5673</v>
      </c>
      <c r="W9" s="17">
        <v>53766</v>
      </c>
      <c r="X9" s="16" t="s">
        <v>4261</v>
      </c>
      <c r="Y9" s="20">
        <v>1.0982890000000001</v>
      </c>
      <c r="Z9" s="16" t="s">
        <v>5769</v>
      </c>
      <c r="AA9" s="17">
        <f>SUM(PRODUCT(A3L402C2,A3L402C3))/A3L402C1</f>
        <v>81035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1.0317909999999999</v>
      </c>
      <c r="N10" s="16" t="s">
        <v>5671</v>
      </c>
      <c r="O10" s="17">
        <v>0</v>
      </c>
      <c r="P10" s="16" t="s">
        <v>4257</v>
      </c>
      <c r="Q10" s="20">
        <v>1.029218</v>
      </c>
      <c r="R10" s="16" t="s">
        <v>5672</v>
      </c>
      <c r="S10" s="17">
        <v>0</v>
      </c>
      <c r="T10" s="16" t="s">
        <v>4259</v>
      </c>
      <c r="U10" s="20">
        <v>1.0700130000000001</v>
      </c>
      <c r="V10" s="16" t="s">
        <v>5673</v>
      </c>
      <c r="W10" s="17">
        <v>0</v>
      </c>
      <c r="X10" s="16" t="s">
        <v>4261</v>
      </c>
      <c r="Y10" s="20">
        <v>1.0982890000000001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1.0317909999999999</v>
      </c>
      <c r="N11" s="16" t="s">
        <v>5671</v>
      </c>
      <c r="O11" s="17">
        <v>0</v>
      </c>
      <c r="P11" s="16" t="s">
        <v>4257</v>
      </c>
      <c r="Q11" s="20">
        <v>1.029218</v>
      </c>
      <c r="R11" s="16" t="s">
        <v>5672</v>
      </c>
      <c r="S11" s="17">
        <v>0</v>
      </c>
      <c r="T11" s="16" t="s">
        <v>4259</v>
      </c>
      <c r="U11" s="20">
        <v>1.0700130000000001</v>
      </c>
      <c r="V11" s="16" t="s">
        <v>5673</v>
      </c>
      <c r="W11" s="17">
        <v>0</v>
      </c>
      <c r="X11" s="16" t="s">
        <v>4261</v>
      </c>
      <c r="Y11" s="20">
        <v>1.0982890000000001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81035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76603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67049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57651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53766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81035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2479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5223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3395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3384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4430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2479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83514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81826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70444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61035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58196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83514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1.0317909999999999</v>
      </c>
      <c r="N15" s="16" t="s">
        <v>5671</v>
      </c>
      <c r="O15" s="17">
        <v>0</v>
      </c>
      <c r="P15" s="16" t="s">
        <v>4257</v>
      </c>
      <c r="Q15" s="20">
        <v>1.029218</v>
      </c>
      <c r="R15" s="16" t="s">
        <v>5672</v>
      </c>
      <c r="S15" s="17">
        <v>0</v>
      </c>
      <c r="T15" s="16" t="s">
        <v>4259</v>
      </c>
      <c r="U15" s="20">
        <v>1.0700130000000001</v>
      </c>
      <c r="V15" s="16" t="s">
        <v>5673</v>
      </c>
      <c r="W15" s="17">
        <v>0</v>
      </c>
      <c r="X15" s="16" t="s">
        <v>4261</v>
      </c>
      <c r="Y15" s="20">
        <v>1.0982890000000001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55</v>
      </c>
      <c r="H16" s="16" t="s">
        <v>4253</v>
      </c>
      <c r="I16" s="20">
        <v>1</v>
      </c>
      <c r="J16" s="16" t="s">
        <v>5670</v>
      </c>
      <c r="K16" s="17">
        <v>68</v>
      </c>
      <c r="L16" s="16" t="s">
        <v>4255</v>
      </c>
      <c r="M16" s="20">
        <v>1.0317909999999999</v>
      </c>
      <c r="N16" s="16" t="s">
        <v>5671</v>
      </c>
      <c r="O16" s="17">
        <v>68</v>
      </c>
      <c r="P16" s="16" t="s">
        <v>4257</v>
      </c>
      <c r="Q16" s="20">
        <v>1.029218</v>
      </c>
      <c r="R16" s="16" t="s">
        <v>5672</v>
      </c>
      <c r="S16" s="17">
        <v>68</v>
      </c>
      <c r="T16" s="16" t="s">
        <v>4259</v>
      </c>
      <c r="U16" s="20">
        <v>1.0700130000000001</v>
      </c>
      <c r="V16" s="16" t="s">
        <v>5673</v>
      </c>
      <c r="W16" s="17">
        <v>79</v>
      </c>
      <c r="X16" s="16" t="s">
        <v>4261</v>
      </c>
      <c r="Y16" s="20">
        <v>1.0982890000000001</v>
      </c>
      <c r="Z16" s="16" t="s">
        <v>5791</v>
      </c>
      <c r="AA16" s="17">
        <f>SUM(PRODUCT(A3L409C2,A3L409C3))/A3L409C1</f>
        <v>55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12266</v>
      </c>
      <c r="H17" s="16" t="s">
        <v>4253</v>
      </c>
      <c r="I17" s="20">
        <v>1</v>
      </c>
      <c r="J17" s="16" t="s">
        <v>5670</v>
      </c>
      <c r="K17" s="17">
        <v>11616</v>
      </c>
      <c r="L17" s="16" t="s">
        <v>4255</v>
      </c>
      <c r="M17" s="20">
        <v>1.0317909999999999</v>
      </c>
      <c r="N17" s="16" t="s">
        <v>5671</v>
      </c>
      <c r="O17" s="17">
        <v>14077</v>
      </c>
      <c r="P17" s="16" t="s">
        <v>4257</v>
      </c>
      <c r="Q17" s="20">
        <v>1.029218</v>
      </c>
      <c r="R17" s="16" t="s">
        <v>5672</v>
      </c>
      <c r="S17" s="17">
        <v>11138</v>
      </c>
      <c r="T17" s="16" t="s">
        <v>4259</v>
      </c>
      <c r="U17" s="20">
        <v>1.0700130000000001</v>
      </c>
      <c r="V17" s="16" t="s">
        <v>5673</v>
      </c>
      <c r="W17" s="17">
        <v>14971</v>
      </c>
      <c r="X17" s="16" t="s">
        <v>4261</v>
      </c>
      <c r="Y17" s="20">
        <v>1.0982890000000001</v>
      </c>
      <c r="Z17" s="16" t="s">
        <v>5792</v>
      </c>
      <c r="AA17" s="17">
        <f>SUM(PRODUCT(A3L410C2,A3L410C3))/A3L410C1</f>
        <v>12266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795</v>
      </c>
      <c r="H18" s="16" t="s">
        <v>4253</v>
      </c>
      <c r="I18" s="20">
        <v>1</v>
      </c>
      <c r="J18" s="16" t="s">
        <v>5670</v>
      </c>
      <c r="K18" s="17">
        <v>937</v>
      </c>
      <c r="L18" s="16" t="s">
        <v>4255</v>
      </c>
      <c r="M18" s="20">
        <v>1.0317909999999999</v>
      </c>
      <c r="N18" s="16" t="s">
        <v>5671</v>
      </c>
      <c r="O18" s="17">
        <v>806</v>
      </c>
      <c r="P18" s="16" t="s">
        <v>4257</v>
      </c>
      <c r="Q18" s="20">
        <v>1.029218</v>
      </c>
      <c r="R18" s="16" t="s">
        <v>5672</v>
      </c>
      <c r="S18" s="17">
        <v>676</v>
      </c>
      <c r="T18" s="16" t="s">
        <v>4259</v>
      </c>
      <c r="U18" s="20">
        <v>1.0700130000000001</v>
      </c>
      <c r="V18" s="16" t="s">
        <v>5673</v>
      </c>
      <c r="W18" s="17">
        <v>762</v>
      </c>
      <c r="X18" s="16" t="s">
        <v>4261</v>
      </c>
      <c r="Y18" s="20">
        <v>1.0982890000000001</v>
      </c>
      <c r="Z18" s="16" t="s">
        <v>5793</v>
      </c>
      <c r="AA18" s="17">
        <f>SUM(PRODUCT(A3L411C2,A3L411C3))/A3L411C1</f>
        <v>795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3492</v>
      </c>
      <c r="H19" s="16" t="s">
        <v>4253</v>
      </c>
      <c r="I19" s="20">
        <v>1</v>
      </c>
      <c r="J19" s="16" t="s">
        <v>5670</v>
      </c>
      <c r="K19" s="17">
        <v>3866</v>
      </c>
      <c r="L19" s="16" t="s">
        <v>4255</v>
      </c>
      <c r="M19" s="20">
        <v>1.0317909999999999</v>
      </c>
      <c r="N19" s="16" t="s">
        <v>5671</v>
      </c>
      <c r="O19" s="17">
        <v>3834</v>
      </c>
      <c r="P19" s="16" t="s">
        <v>4257</v>
      </c>
      <c r="Q19" s="20">
        <v>1.029218</v>
      </c>
      <c r="R19" s="16" t="s">
        <v>5672</v>
      </c>
      <c r="S19" s="17">
        <v>3810</v>
      </c>
      <c r="T19" s="16" t="s">
        <v>4259</v>
      </c>
      <c r="U19" s="20">
        <v>1.0700130000000001</v>
      </c>
      <c r="V19" s="16" t="s">
        <v>5673</v>
      </c>
      <c r="W19" s="17">
        <v>4391</v>
      </c>
      <c r="X19" s="16" t="s">
        <v>4261</v>
      </c>
      <c r="Y19" s="20">
        <v>1.0982890000000001</v>
      </c>
      <c r="Z19" s="16" t="s">
        <v>5794</v>
      </c>
      <c r="AA19" s="17">
        <f>SUM(PRODUCT(A3L412C2,A3L412C3))/A3L412C1</f>
        <v>3492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5796</v>
      </c>
      <c r="H20" s="16" t="s">
        <v>4253</v>
      </c>
      <c r="I20" s="20">
        <v>1</v>
      </c>
      <c r="J20" s="16" t="s">
        <v>5670</v>
      </c>
      <c r="K20" s="17">
        <v>7466</v>
      </c>
      <c r="L20" s="16" t="s">
        <v>4255</v>
      </c>
      <c r="M20" s="20">
        <v>1.0317909999999999</v>
      </c>
      <c r="N20" s="16" t="s">
        <v>5671</v>
      </c>
      <c r="O20" s="17">
        <v>7653</v>
      </c>
      <c r="P20" s="16" t="s">
        <v>4257</v>
      </c>
      <c r="Q20" s="20">
        <v>1.029218</v>
      </c>
      <c r="R20" s="16" t="s">
        <v>5672</v>
      </c>
      <c r="S20" s="17">
        <v>7682</v>
      </c>
      <c r="T20" s="16" t="s">
        <v>4259</v>
      </c>
      <c r="U20" s="20">
        <v>1.0700130000000001</v>
      </c>
      <c r="V20" s="16" t="s">
        <v>5673</v>
      </c>
      <c r="W20" s="17">
        <v>8734</v>
      </c>
      <c r="X20" s="16" t="s">
        <v>4261</v>
      </c>
      <c r="Y20" s="20">
        <v>1.0982890000000001</v>
      </c>
      <c r="Z20" s="16" t="s">
        <v>5795</v>
      </c>
      <c r="AA20" s="17">
        <f>SUM(PRODUCT(A3L413C2,A3L413C3))/A3L413C1</f>
        <v>5796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9142</v>
      </c>
      <c r="H21" s="16" t="s">
        <v>4253</v>
      </c>
      <c r="I21" s="20">
        <v>1</v>
      </c>
      <c r="J21" s="16" t="s">
        <v>5670</v>
      </c>
      <c r="K21" s="17">
        <v>10787</v>
      </c>
      <c r="L21" s="16" t="s">
        <v>4255</v>
      </c>
      <c r="M21" s="20">
        <v>1.0317909999999999</v>
      </c>
      <c r="N21" s="16" t="s">
        <v>5671</v>
      </c>
      <c r="O21" s="17">
        <v>10968</v>
      </c>
      <c r="P21" s="16" t="s">
        <v>4257</v>
      </c>
      <c r="Q21" s="20">
        <v>1.029218</v>
      </c>
      <c r="R21" s="16" t="s">
        <v>5672</v>
      </c>
      <c r="S21" s="17">
        <v>9182</v>
      </c>
      <c r="T21" s="16" t="s">
        <v>4259</v>
      </c>
      <c r="U21" s="20">
        <v>1.0700130000000001</v>
      </c>
      <c r="V21" s="16" t="s">
        <v>5673</v>
      </c>
      <c r="W21" s="17">
        <v>10392</v>
      </c>
      <c r="X21" s="16" t="s">
        <v>4261</v>
      </c>
      <c r="Y21" s="20">
        <v>1.0982890000000001</v>
      </c>
      <c r="Z21" s="16" t="s">
        <v>5796</v>
      </c>
      <c r="AA21" s="17">
        <f>SUM(PRODUCT(A3L414C2,A3L414C3))/A3L414C1</f>
        <v>9142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463</v>
      </c>
      <c r="H22" s="16" t="s">
        <v>4253</v>
      </c>
      <c r="I22" s="20">
        <v>1</v>
      </c>
      <c r="J22" s="16" t="s">
        <v>5670</v>
      </c>
      <c r="K22" s="17">
        <v>580</v>
      </c>
      <c r="L22" s="16" t="s">
        <v>4255</v>
      </c>
      <c r="M22" s="20">
        <v>1.0317909999999999</v>
      </c>
      <c r="N22" s="16" t="s">
        <v>5671</v>
      </c>
      <c r="O22" s="17">
        <v>580</v>
      </c>
      <c r="P22" s="16" t="s">
        <v>4257</v>
      </c>
      <c r="Q22" s="20">
        <v>1.029218</v>
      </c>
      <c r="R22" s="16" t="s">
        <v>5672</v>
      </c>
      <c r="S22" s="17">
        <v>580</v>
      </c>
      <c r="T22" s="16" t="s">
        <v>4259</v>
      </c>
      <c r="U22" s="20">
        <v>1.0700130000000001</v>
      </c>
      <c r="V22" s="16" t="s">
        <v>5673</v>
      </c>
      <c r="W22" s="17">
        <v>670</v>
      </c>
      <c r="X22" s="16" t="s">
        <v>4261</v>
      </c>
      <c r="Y22" s="20">
        <v>1.0982890000000001</v>
      </c>
      <c r="Z22" s="16" t="s">
        <v>5797</v>
      </c>
      <c r="AA22" s="17">
        <f>SUM(PRODUCT(A3L415C2,A3L415C3))/A3L415C1</f>
        <v>463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1.0317909999999999</v>
      </c>
      <c r="N23" s="16" t="s">
        <v>5671</v>
      </c>
      <c r="O23" s="17">
        <v>0</v>
      </c>
      <c r="P23" s="16" t="s">
        <v>4257</v>
      </c>
      <c r="Q23" s="20">
        <v>1.029218</v>
      </c>
      <c r="R23" s="16" t="s">
        <v>5672</v>
      </c>
      <c r="S23" s="17">
        <v>0</v>
      </c>
      <c r="T23" s="16" t="s">
        <v>4259</v>
      </c>
      <c r="U23" s="20">
        <v>1.0700130000000001</v>
      </c>
      <c r="V23" s="16" t="s">
        <v>5673</v>
      </c>
      <c r="W23" s="17">
        <v>0</v>
      </c>
      <c r="X23" s="16" t="s">
        <v>4261</v>
      </c>
      <c r="Y23" s="20">
        <v>1.0982890000000001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222</v>
      </c>
      <c r="H24" s="16" t="s">
        <v>4253</v>
      </c>
      <c r="I24" s="20">
        <v>1</v>
      </c>
      <c r="J24" s="16" t="s">
        <v>5670</v>
      </c>
      <c r="K24" s="17">
        <v>278</v>
      </c>
      <c r="L24" s="16" t="s">
        <v>4255</v>
      </c>
      <c r="M24" s="20">
        <v>1.0317909999999999</v>
      </c>
      <c r="N24" s="16" t="s">
        <v>5671</v>
      </c>
      <c r="O24" s="17">
        <v>278</v>
      </c>
      <c r="P24" s="16" t="s">
        <v>4257</v>
      </c>
      <c r="Q24" s="20">
        <v>1.029218</v>
      </c>
      <c r="R24" s="16" t="s">
        <v>5672</v>
      </c>
      <c r="S24" s="17">
        <v>278</v>
      </c>
      <c r="T24" s="16" t="s">
        <v>4259</v>
      </c>
      <c r="U24" s="20">
        <v>1.0700130000000001</v>
      </c>
      <c r="V24" s="16" t="s">
        <v>5673</v>
      </c>
      <c r="W24" s="17">
        <v>311</v>
      </c>
      <c r="X24" s="16" t="s">
        <v>4261</v>
      </c>
      <c r="Y24" s="20">
        <v>1.0982890000000001</v>
      </c>
      <c r="Z24" s="16" t="s">
        <v>5799</v>
      </c>
      <c r="AA24" s="17">
        <f>SUM(PRODUCT(A3L417C2,A3L417C3))/A3L417C1</f>
        <v>222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1.0317909999999999</v>
      </c>
      <c r="N25" s="16" t="s">
        <v>5671</v>
      </c>
      <c r="O25" s="17">
        <v>0</v>
      </c>
      <c r="P25" s="16" t="s">
        <v>4257</v>
      </c>
      <c r="Q25" s="20">
        <v>1.029218</v>
      </c>
      <c r="R25" s="16" t="s">
        <v>5672</v>
      </c>
      <c r="S25" s="17">
        <v>0</v>
      </c>
      <c r="T25" s="16" t="s">
        <v>4259</v>
      </c>
      <c r="U25" s="20">
        <v>1.0700130000000001</v>
      </c>
      <c r="V25" s="16" t="s">
        <v>5673</v>
      </c>
      <c r="W25" s="17">
        <v>-5</v>
      </c>
      <c r="X25" s="16" t="s">
        <v>4261</v>
      </c>
      <c r="Y25" s="20">
        <v>1.0982890000000001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664</v>
      </c>
      <c r="H26" s="16" t="s">
        <v>4253</v>
      </c>
      <c r="I26" s="20">
        <v>1</v>
      </c>
      <c r="J26" s="16" t="s">
        <v>5670</v>
      </c>
      <c r="K26" s="17">
        <v>872</v>
      </c>
      <c r="L26" s="16" t="s">
        <v>4255</v>
      </c>
      <c r="M26" s="20">
        <v>1.0317909999999999</v>
      </c>
      <c r="N26" s="16" t="s">
        <v>5671</v>
      </c>
      <c r="O26" s="17">
        <v>918</v>
      </c>
      <c r="P26" s="16" t="s">
        <v>4257</v>
      </c>
      <c r="Q26" s="20">
        <v>1.029218</v>
      </c>
      <c r="R26" s="16" t="s">
        <v>5672</v>
      </c>
      <c r="S26" s="17">
        <v>925</v>
      </c>
      <c r="T26" s="16" t="s">
        <v>4259</v>
      </c>
      <c r="U26" s="20">
        <v>1.0700130000000001</v>
      </c>
      <c r="V26" s="16" t="s">
        <v>5673</v>
      </c>
      <c r="W26" s="17">
        <v>843</v>
      </c>
      <c r="X26" s="16" t="s">
        <v>4261</v>
      </c>
      <c r="Y26" s="20">
        <v>1.0982890000000001</v>
      </c>
      <c r="Z26" s="16" t="s">
        <v>5801</v>
      </c>
      <c r="AA26" s="17">
        <f>SUM(PRODUCT(A3L419C2,A3L419C3))/A3L419C1</f>
        <v>664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7416</v>
      </c>
      <c r="H27" s="16" t="s">
        <v>4253</v>
      </c>
      <c r="I27" s="20">
        <v>1</v>
      </c>
      <c r="J27" s="16" t="s">
        <v>5670</v>
      </c>
      <c r="K27" s="17">
        <v>7631</v>
      </c>
      <c r="L27" s="16" t="s">
        <v>4255</v>
      </c>
      <c r="M27" s="20">
        <v>1.0317909999999999</v>
      </c>
      <c r="N27" s="16" t="s">
        <v>5671</v>
      </c>
      <c r="O27" s="17">
        <v>5044</v>
      </c>
      <c r="P27" s="16" t="s">
        <v>4257</v>
      </c>
      <c r="Q27" s="20">
        <v>1.029218</v>
      </c>
      <c r="R27" s="16" t="s">
        <v>5672</v>
      </c>
      <c r="S27" s="17">
        <v>5722</v>
      </c>
      <c r="T27" s="16" t="s">
        <v>4259</v>
      </c>
      <c r="U27" s="20">
        <v>1.0700130000000001</v>
      </c>
      <c r="V27" s="16" t="s">
        <v>5673</v>
      </c>
      <c r="W27" s="17">
        <v>-568</v>
      </c>
      <c r="X27" s="16" t="s">
        <v>4261</v>
      </c>
      <c r="Y27" s="20">
        <v>1.0982890000000001</v>
      </c>
      <c r="Z27" s="16" t="s">
        <v>5802</v>
      </c>
      <c r="AA27" s="17">
        <f>SUM(PRODUCT(A3L420C2,A3L420C3))/A3L420C1</f>
        <v>7416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390</v>
      </c>
      <c r="H28" s="16" t="s">
        <v>4253</v>
      </c>
      <c r="I28" s="20">
        <v>1</v>
      </c>
      <c r="J28" s="16" t="s">
        <v>5670</v>
      </c>
      <c r="K28" s="17">
        <v>468</v>
      </c>
      <c r="L28" s="16" t="s">
        <v>4255</v>
      </c>
      <c r="M28" s="20">
        <v>1.0317909999999999</v>
      </c>
      <c r="N28" s="16" t="s">
        <v>5671</v>
      </c>
      <c r="O28" s="17">
        <v>469</v>
      </c>
      <c r="P28" s="16" t="s">
        <v>4257</v>
      </c>
      <c r="Q28" s="20">
        <v>1.029218</v>
      </c>
      <c r="R28" s="16" t="s">
        <v>5672</v>
      </c>
      <c r="S28" s="17">
        <v>470</v>
      </c>
      <c r="T28" s="16" t="s">
        <v>4259</v>
      </c>
      <c r="U28" s="20">
        <v>1.0700130000000001</v>
      </c>
      <c r="V28" s="16" t="s">
        <v>5673</v>
      </c>
      <c r="W28" s="17">
        <v>471</v>
      </c>
      <c r="X28" s="16" t="s">
        <v>4261</v>
      </c>
      <c r="Y28" s="20">
        <v>1.0982890000000001</v>
      </c>
      <c r="Z28" s="16" t="s">
        <v>5803</v>
      </c>
      <c r="AA28" s="17">
        <f>SUM(PRODUCT(A3L421C2,A3L421C3))/A3L421C1</f>
        <v>390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206</v>
      </c>
      <c r="H29" s="16" t="s">
        <v>4253</v>
      </c>
      <c r="I29" s="20">
        <v>1</v>
      </c>
      <c r="J29" s="16" t="s">
        <v>5670</v>
      </c>
      <c r="K29" s="17">
        <v>256</v>
      </c>
      <c r="L29" s="16" t="s">
        <v>4255</v>
      </c>
      <c r="M29" s="20">
        <v>1.0317909999999999</v>
      </c>
      <c r="N29" s="16" t="s">
        <v>5671</v>
      </c>
      <c r="O29" s="17">
        <v>256</v>
      </c>
      <c r="P29" s="16" t="s">
        <v>4257</v>
      </c>
      <c r="Q29" s="20">
        <v>1.029218</v>
      </c>
      <c r="R29" s="16" t="s">
        <v>5672</v>
      </c>
      <c r="S29" s="17">
        <v>274</v>
      </c>
      <c r="T29" s="16" t="s">
        <v>4259</v>
      </c>
      <c r="U29" s="20">
        <v>1.0700130000000001</v>
      </c>
      <c r="V29" s="16" t="s">
        <v>5673</v>
      </c>
      <c r="W29" s="17">
        <v>292</v>
      </c>
      <c r="X29" s="16" t="s">
        <v>4261</v>
      </c>
      <c r="Y29" s="20">
        <v>1.0982890000000001</v>
      </c>
      <c r="Z29" s="16" t="s">
        <v>5804</v>
      </c>
      <c r="AA29" s="17">
        <f>SUM(PRODUCT(A3L422C2,A3L422C3))/A3L422C1</f>
        <v>206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43</v>
      </c>
      <c r="H30" s="16" t="s">
        <v>4253</v>
      </c>
      <c r="I30" s="20">
        <v>1</v>
      </c>
      <c r="J30" s="16" t="s">
        <v>5670</v>
      </c>
      <c r="K30" s="17">
        <v>52</v>
      </c>
      <c r="L30" s="16" t="s">
        <v>4255</v>
      </c>
      <c r="M30" s="20">
        <v>1.0317909999999999</v>
      </c>
      <c r="N30" s="16" t="s">
        <v>5671</v>
      </c>
      <c r="O30" s="17">
        <v>60</v>
      </c>
      <c r="P30" s="16" t="s">
        <v>4257</v>
      </c>
      <c r="Q30" s="20">
        <v>1.029218</v>
      </c>
      <c r="R30" s="16" t="s">
        <v>5672</v>
      </c>
      <c r="S30" s="17">
        <v>68</v>
      </c>
      <c r="T30" s="16" t="s">
        <v>4259</v>
      </c>
      <c r="U30" s="20">
        <v>1.0700130000000001</v>
      </c>
      <c r="V30" s="16" t="s">
        <v>5673</v>
      </c>
      <c r="W30" s="17">
        <v>67</v>
      </c>
      <c r="X30" s="16" t="s">
        <v>4261</v>
      </c>
      <c r="Y30" s="20">
        <v>1.0982890000000001</v>
      </c>
      <c r="Z30" s="16" t="s">
        <v>5805</v>
      </c>
      <c r="AA30" s="17">
        <f>SUM(PRODUCT(A3L423C2,A3L423C3))/A3L423C1</f>
        <v>43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2668</v>
      </c>
      <c r="H31" s="16" t="s">
        <v>4253</v>
      </c>
      <c r="I31" s="20">
        <v>1</v>
      </c>
      <c r="J31" s="16" t="s">
        <v>5670</v>
      </c>
      <c r="K31" s="17">
        <v>2759</v>
      </c>
      <c r="L31" s="16" t="s">
        <v>4255</v>
      </c>
      <c r="M31" s="20">
        <v>1.0317909999999999</v>
      </c>
      <c r="N31" s="16" t="s">
        <v>5671</v>
      </c>
      <c r="O31" s="17">
        <v>2189</v>
      </c>
      <c r="P31" s="16" t="s">
        <v>4257</v>
      </c>
      <c r="Q31" s="20">
        <v>1.029218</v>
      </c>
      <c r="R31" s="16" t="s">
        <v>5672</v>
      </c>
      <c r="S31" s="17">
        <v>1599</v>
      </c>
      <c r="T31" s="16" t="s">
        <v>4259</v>
      </c>
      <c r="U31" s="20">
        <v>1.0700130000000001</v>
      </c>
      <c r="V31" s="16" t="s">
        <v>5673</v>
      </c>
      <c r="W31" s="17">
        <v>1437</v>
      </c>
      <c r="X31" s="16" t="s">
        <v>4261</v>
      </c>
      <c r="Y31" s="20">
        <v>1.0982890000000001</v>
      </c>
      <c r="Z31" s="16" t="s">
        <v>5806</v>
      </c>
      <c r="AA31" s="17">
        <f>SUM(PRODUCT(A3L424C2,A3L424C3))/A3L424C1</f>
        <v>2668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1.0317909999999999</v>
      </c>
      <c r="N32" s="16" t="s">
        <v>5671</v>
      </c>
      <c r="O32" s="17">
        <v>0</v>
      </c>
      <c r="P32" s="16" t="s">
        <v>4257</v>
      </c>
      <c r="Q32" s="20">
        <v>1.029218</v>
      </c>
      <c r="R32" s="16" t="s">
        <v>5672</v>
      </c>
      <c r="S32" s="17">
        <v>0</v>
      </c>
      <c r="T32" s="16" t="s">
        <v>4259</v>
      </c>
      <c r="U32" s="20">
        <v>1.0700130000000001</v>
      </c>
      <c r="V32" s="16" t="s">
        <v>5673</v>
      </c>
      <c r="W32" s="17">
        <v>-19</v>
      </c>
      <c r="X32" s="16" t="s">
        <v>4261</v>
      </c>
      <c r="Y32" s="20">
        <v>1.0982890000000001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43618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47636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47200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42472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42828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43618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1.0317909999999999</v>
      </c>
      <c r="N34" s="16" t="s">
        <v>5671</v>
      </c>
      <c r="O34" s="17">
        <v>0</v>
      </c>
      <c r="P34" s="16" t="s">
        <v>4257</v>
      </c>
      <c r="Q34" s="20">
        <v>1.029218</v>
      </c>
      <c r="R34" s="16" t="s">
        <v>5672</v>
      </c>
      <c r="S34" s="17">
        <v>0</v>
      </c>
      <c r="T34" s="16" t="s">
        <v>4259</v>
      </c>
      <c r="U34" s="20">
        <v>1.0700130000000001</v>
      </c>
      <c r="V34" s="16" t="s">
        <v>5673</v>
      </c>
      <c r="W34" s="17">
        <v>0</v>
      </c>
      <c r="X34" s="16" t="s">
        <v>4261</v>
      </c>
      <c r="Y34" s="20">
        <v>1.0982890000000001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24</v>
      </c>
      <c r="H35" s="16" t="s">
        <v>4253</v>
      </c>
      <c r="I35" s="20">
        <v>1</v>
      </c>
      <c r="J35" s="16" t="s">
        <v>5670</v>
      </c>
      <c r="K35" s="17">
        <v>31</v>
      </c>
      <c r="L35" s="16" t="s">
        <v>4255</v>
      </c>
      <c r="M35" s="20">
        <v>1.0317909999999999</v>
      </c>
      <c r="N35" s="16" t="s">
        <v>5671</v>
      </c>
      <c r="O35" s="17">
        <v>0</v>
      </c>
      <c r="P35" s="16" t="s">
        <v>4257</v>
      </c>
      <c r="Q35" s="20">
        <v>1.029218</v>
      </c>
      <c r="R35" s="16" t="s">
        <v>5672</v>
      </c>
      <c r="S35" s="17">
        <v>0</v>
      </c>
      <c r="T35" s="16" t="s">
        <v>4259</v>
      </c>
      <c r="U35" s="20">
        <v>1.0700130000000001</v>
      </c>
      <c r="V35" s="16" t="s">
        <v>5673</v>
      </c>
      <c r="W35" s="17">
        <v>0</v>
      </c>
      <c r="X35" s="16" t="s">
        <v>4261</v>
      </c>
      <c r="Y35" s="20">
        <v>1.0982890000000001</v>
      </c>
      <c r="Z35" s="16" t="s">
        <v>5815</v>
      </c>
      <c r="AA35" s="17">
        <f>SUM(PRODUCT(A3L428C2,A3L428C3))/A3L428C1</f>
        <v>24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1.0317909999999999</v>
      </c>
      <c r="N36" s="16" t="s">
        <v>5671</v>
      </c>
      <c r="O36" s="17">
        <v>0</v>
      </c>
      <c r="P36" s="16" t="s">
        <v>4257</v>
      </c>
      <c r="Q36" s="20">
        <v>1.029218</v>
      </c>
      <c r="R36" s="16" t="s">
        <v>5672</v>
      </c>
      <c r="S36" s="17">
        <v>0</v>
      </c>
      <c r="T36" s="16" t="s">
        <v>4259</v>
      </c>
      <c r="U36" s="20">
        <v>1.0700130000000001</v>
      </c>
      <c r="V36" s="16" t="s">
        <v>5673</v>
      </c>
      <c r="W36" s="17">
        <v>0</v>
      </c>
      <c r="X36" s="16" t="s">
        <v>4261</v>
      </c>
      <c r="Y36" s="20">
        <v>1.0982890000000001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1087</v>
      </c>
      <c r="H37" s="16" t="s">
        <v>4253</v>
      </c>
      <c r="I37" s="20">
        <v>1</v>
      </c>
      <c r="J37" s="16" t="s">
        <v>5670</v>
      </c>
      <c r="K37" s="17">
        <v>1401</v>
      </c>
      <c r="L37" s="16" t="s">
        <v>4255</v>
      </c>
      <c r="M37" s="20">
        <v>1.0317909999999999</v>
      </c>
      <c r="N37" s="16" t="s">
        <v>5671</v>
      </c>
      <c r="O37" s="17">
        <v>70</v>
      </c>
      <c r="P37" s="16" t="s">
        <v>4257</v>
      </c>
      <c r="Q37" s="20">
        <v>1.029218</v>
      </c>
      <c r="R37" s="16" t="s">
        <v>5672</v>
      </c>
      <c r="S37" s="17">
        <v>13</v>
      </c>
      <c r="T37" s="16" t="s">
        <v>4259</v>
      </c>
      <c r="U37" s="20">
        <v>1.0700130000000001</v>
      </c>
      <c r="V37" s="16" t="s">
        <v>5673</v>
      </c>
      <c r="W37" s="17">
        <v>0</v>
      </c>
      <c r="X37" s="16" t="s">
        <v>4261</v>
      </c>
      <c r="Y37" s="20">
        <v>1.0982890000000001</v>
      </c>
      <c r="Z37" s="16" t="s">
        <v>5817</v>
      </c>
      <c r="AA37" s="17">
        <f>SUM(PRODUCT(A3L430C2,A3L430C3))/A3L430C1</f>
        <v>1087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1.0317909999999999</v>
      </c>
      <c r="N38" s="16" t="s">
        <v>5671</v>
      </c>
      <c r="O38" s="17">
        <v>0</v>
      </c>
      <c r="P38" s="16" t="s">
        <v>4257</v>
      </c>
      <c r="Q38" s="20">
        <v>1.029218</v>
      </c>
      <c r="R38" s="16" t="s">
        <v>5672</v>
      </c>
      <c r="S38" s="17">
        <v>0</v>
      </c>
      <c r="T38" s="16" t="s">
        <v>4259</v>
      </c>
      <c r="U38" s="20">
        <v>1.0700130000000001</v>
      </c>
      <c r="V38" s="16" t="s">
        <v>5673</v>
      </c>
      <c r="W38" s="17">
        <v>0</v>
      </c>
      <c r="X38" s="16" t="s">
        <v>4261</v>
      </c>
      <c r="Y38" s="20">
        <v>1.0982890000000001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383</v>
      </c>
      <c r="H39" s="16" t="s">
        <v>4253</v>
      </c>
      <c r="I39" s="20">
        <v>1</v>
      </c>
      <c r="J39" s="16" t="s">
        <v>5670</v>
      </c>
      <c r="K39" s="17">
        <v>492</v>
      </c>
      <c r="L39" s="16" t="s">
        <v>4255</v>
      </c>
      <c r="M39" s="20">
        <v>1.0317909999999999</v>
      </c>
      <c r="N39" s="16" t="s">
        <v>5671</v>
      </c>
      <c r="O39" s="17">
        <v>250</v>
      </c>
      <c r="P39" s="16" t="s">
        <v>4257</v>
      </c>
      <c r="Q39" s="20">
        <v>1.029218</v>
      </c>
      <c r="R39" s="16" t="s">
        <v>5672</v>
      </c>
      <c r="S39" s="17">
        <v>12</v>
      </c>
      <c r="T39" s="16" t="s">
        <v>4259</v>
      </c>
      <c r="U39" s="20">
        <v>1.0700130000000001</v>
      </c>
      <c r="V39" s="16" t="s">
        <v>5673</v>
      </c>
      <c r="W39" s="17">
        <v>8</v>
      </c>
      <c r="X39" s="16" t="s">
        <v>4261</v>
      </c>
      <c r="Y39" s="20">
        <v>1.0982890000000001</v>
      </c>
      <c r="Z39" s="16" t="s">
        <v>5819</v>
      </c>
      <c r="AA39" s="17">
        <f>SUM(PRODUCT(A3L432C2,A3L432C3))/A3L432C1</f>
        <v>383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807</v>
      </c>
      <c r="H40" s="16" t="s">
        <v>4253</v>
      </c>
      <c r="I40" s="20">
        <v>1</v>
      </c>
      <c r="J40" s="16" t="s">
        <v>5670</v>
      </c>
      <c r="K40" s="17">
        <v>992</v>
      </c>
      <c r="L40" s="16" t="s">
        <v>4255</v>
      </c>
      <c r="M40" s="20">
        <v>1.0317909999999999</v>
      </c>
      <c r="N40" s="16" t="s">
        <v>5671</v>
      </c>
      <c r="O40" s="17">
        <v>2175</v>
      </c>
      <c r="P40" s="16" t="s">
        <v>4257</v>
      </c>
      <c r="Q40" s="20">
        <v>1.029218</v>
      </c>
      <c r="R40" s="16" t="s">
        <v>5672</v>
      </c>
      <c r="S40" s="17">
        <v>1002</v>
      </c>
      <c r="T40" s="16" t="s">
        <v>4259</v>
      </c>
      <c r="U40" s="20">
        <v>1.0700130000000001</v>
      </c>
      <c r="V40" s="16" t="s">
        <v>5673</v>
      </c>
      <c r="W40" s="17">
        <v>713</v>
      </c>
      <c r="X40" s="16" t="s">
        <v>4261</v>
      </c>
      <c r="Y40" s="20">
        <v>1.0982890000000001</v>
      </c>
      <c r="Z40" s="16" t="s">
        <v>5820</v>
      </c>
      <c r="AA40" s="17">
        <f>SUM(PRODUCT(A3L433C2,A3L433C3))/A3L433C1</f>
        <v>807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17859</v>
      </c>
      <c r="H41" s="16" t="s">
        <v>4253</v>
      </c>
      <c r="I41" s="20">
        <v>1</v>
      </c>
      <c r="J41" s="16" t="s">
        <v>5670</v>
      </c>
      <c r="K41" s="17">
        <v>9643</v>
      </c>
      <c r="L41" s="16" t="s">
        <v>4255</v>
      </c>
      <c r="M41" s="20">
        <v>1.0317909999999999</v>
      </c>
      <c r="N41" s="16" t="s">
        <v>5671</v>
      </c>
      <c r="O41" s="17">
        <v>9267</v>
      </c>
      <c r="P41" s="16" t="s">
        <v>4257</v>
      </c>
      <c r="Q41" s="20">
        <v>1.029218</v>
      </c>
      <c r="R41" s="16" t="s">
        <v>5672</v>
      </c>
      <c r="S41" s="17">
        <v>8803</v>
      </c>
      <c r="T41" s="16" t="s">
        <v>4259</v>
      </c>
      <c r="U41" s="20">
        <v>1.0700130000000001</v>
      </c>
      <c r="V41" s="16" t="s">
        <v>5673</v>
      </c>
      <c r="W41" s="17">
        <v>9130</v>
      </c>
      <c r="X41" s="16" t="s">
        <v>4261</v>
      </c>
      <c r="Y41" s="20">
        <v>1.0982890000000001</v>
      </c>
      <c r="Z41" s="16" t="s">
        <v>5821</v>
      </c>
      <c r="AA41" s="17">
        <f>SUM(PRODUCT(A3L434C2,A3L434C3))/A3L434C1</f>
        <v>17859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1.0317909999999999</v>
      </c>
      <c r="N42" s="16" t="s">
        <v>5671</v>
      </c>
      <c r="O42" s="17">
        <v>0</v>
      </c>
      <c r="P42" s="16" t="s">
        <v>4257</v>
      </c>
      <c r="Q42" s="20">
        <v>1.029218</v>
      </c>
      <c r="R42" s="16" t="s">
        <v>5672</v>
      </c>
      <c r="S42" s="17">
        <v>0</v>
      </c>
      <c r="T42" s="16" t="s">
        <v>4259</v>
      </c>
      <c r="U42" s="20">
        <v>1.0700130000000001</v>
      </c>
      <c r="V42" s="16" t="s">
        <v>5673</v>
      </c>
      <c r="W42" s="17">
        <v>0</v>
      </c>
      <c r="X42" s="16" t="s">
        <v>4261</v>
      </c>
      <c r="Y42" s="20">
        <v>1.0982890000000001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169</v>
      </c>
      <c r="H43" s="16" t="s">
        <v>4253</v>
      </c>
      <c r="I43" s="20">
        <v>1</v>
      </c>
      <c r="J43" s="16" t="s">
        <v>5670</v>
      </c>
      <c r="K43" s="17">
        <v>69</v>
      </c>
      <c r="L43" s="16" t="s">
        <v>4255</v>
      </c>
      <c r="M43" s="20">
        <v>1.0317909999999999</v>
      </c>
      <c r="N43" s="16" t="s">
        <v>5671</v>
      </c>
      <c r="O43" s="17">
        <v>29</v>
      </c>
      <c r="P43" s="16" t="s">
        <v>4257</v>
      </c>
      <c r="Q43" s="20">
        <v>1.029218</v>
      </c>
      <c r="R43" s="16" t="s">
        <v>5672</v>
      </c>
      <c r="S43" s="17">
        <v>12</v>
      </c>
      <c r="T43" s="16" t="s">
        <v>4259</v>
      </c>
      <c r="U43" s="20">
        <v>1.0700130000000001</v>
      </c>
      <c r="V43" s="16" t="s">
        <v>5673</v>
      </c>
      <c r="W43" s="17">
        <v>252</v>
      </c>
      <c r="X43" s="16" t="s">
        <v>4261</v>
      </c>
      <c r="Y43" s="20">
        <v>1.0982890000000001</v>
      </c>
      <c r="Z43" s="16" t="s">
        <v>5823</v>
      </c>
      <c r="AA43" s="17">
        <f>SUM(PRODUCT(A3L436C2,A3L436C3))/A3L436C1</f>
        <v>169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58305</v>
      </c>
      <c r="H44" s="16" t="s">
        <v>4253</v>
      </c>
      <c r="I44" s="20">
        <v>1</v>
      </c>
      <c r="J44" s="16" t="s">
        <v>5670</v>
      </c>
      <c r="K44" s="17">
        <v>55266</v>
      </c>
      <c r="L44" s="16" t="s">
        <v>4255</v>
      </c>
      <c r="M44" s="20">
        <v>1.0317909999999999</v>
      </c>
      <c r="N44" s="16" t="s">
        <v>5671</v>
      </c>
      <c r="O44" s="17">
        <v>40049</v>
      </c>
      <c r="P44" s="16" t="s">
        <v>4257</v>
      </c>
      <c r="Q44" s="20">
        <v>1.029218</v>
      </c>
      <c r="R44" s="16" t="s">
        <v>5672</v>
      </c>
      <c r="S44" s="17">
        <v>33332</v>
      </c>
      <c r="T44" s="16" t="s">
        <v>4259</v>
      </c>
      <c r="U44" s="20">
        <v>1.0700130000000001</v>
      </c>
      <c r="V44" s="16" t="s">
        <v>5673</v>
      </c>
      <c r="W44" s="17">
        <v>16244</v>
      </c>
      <c r="X44" s="16" t="s">
        <v>4261</v>
      </c>
      <c r="Y44" s="20">
        <v>1.0982890000000001</v>
      </c>
      <c r="Z44" s="16" t="s">
        <v>5824</v>
      </c>
      <c r="AA44" s="17">
        <f>SUM(PRODUCT(A3L437C2,A3L437C3))/A3L437C1</f>
        <v>58305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1.0317909999999999</v>
      </c>
      <c r="N45" s="16" t="s">
        <v>5671</v>
      </c>
      <c r="O45" s="17">
        <v>0</v>
      </c>
      <c r="P45" s="16" t="s">
        <v>4257</v>
      </c>
      <c r="Q45" s="20">
        <v>1.029218</v>
      </c>
      <c r="R45" s="16" t="s">
        <v>5672</v>
      </c>
      <c r="S45" s="17">
        <v>0</v>
      </c>
      <c r="T45" s="16" t="s">
        <v>4259</v>
      </c>
      <c r="U45" s="20">
        <v>1.0700130000000001</v>
      </c>
      <c r="V45" s="16" t="s">
        <v>5673</v>
      </c>
      <c r="W45" s="17">
        <v>0</v>
      </c>
      <c r="X45" s="16" t="s">
        <v>4261</v>
      </c>
      <c r="Y45" s="20">
        <v>1.0982890000000001</v>
      </c>
      <c r="Z45" s="16" t="s">
        <v>5825</v>
      </c>
      <c r="AA45" s="17">
        <f>SUM(PRODUCT(A3L438C2,A3L438C3))/A3L438C1</f>
        <v>0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1.0317909999999999</v>
      </c>
      <c r="N46" s="16" t="s">
        <v>5671</v>
      </c>
      <c r="O46" s="17">
        <v>0</v>
      </c>
      <c r="P46" s="16" t="s">
        <v>4257</v>
      </c>
      <c r="Q46" s="20">
        <v>1.029218</v>
      </c>
      <c r="R46" s="16" t="s">
        <v>5672</v>
      </c>
      <c r="S46" s="17">
        <v>0</v>
      </c>
      <c r="T46" s="16" t="s">
        <v>4259</v>
      </c>
      <c r="U46" s="20">
        <v>1.0700130000000001</v>
      </c>
      <c r="V46" s="16" t="s">
        <v>5673</v>
      </c>
      <c r="W46" s="17">
        <v>0</v>
      </c>
      <c r="X46" s="16" t="s">
        <v>4261</v>
      </c>
      <c r="Y46" s="20">
        <v>1.0982890000000001</v>
      </c>
      <c r="Z46" s="16" t="s">
        <v>5826</v>
      </c>
      <c r="AA46" s="17">
        <f>SUM(PRODUCT(A3L439C2,A3L439C3))/A3L439C1</f>
        <v>0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906</v>
      </c>
      <c r="H47" s="16" t="s">
        <v>4253</v>
      </c>
      <c r="I47" s="20">
        <v>1</v>
      </c>
      <c r="J47" s="16" t="s">
        <v>5670</v>
      </c>
      <c r="K47" s="17">
        <v>1748</v>
      </c>
      <c r="L47" s="16" t="s">
        <v>4255</v>
      </c>
      <c r="M47" s="20">
        <v>1.0317909999999999</v>
      </c>
      <c r="N47" s="16" t="s">
        <v>5671</v>
      </c>
      <c r="O47" s="17">
        <v>969</v>
      </c>
      <c r="P47" s="16" t="s">
        <v>4257</v>
      </c>
      <c r="Q47" s="20">
        <v>1.029218</v>
      </c>
      <c r="R47" s="16" t="s">
        <v>5672</v>
      </c>
      <c r="S47" s="17">
        <v>1198</v>
      </c>
      <c r="T47" s="16" t="s">
        <v>4259</v>
      </c>
      <c r="U47" s="20">
        <v>1.0700130000000001</v>
      </c>
      <c r="V47" s="16" t="s">
        <v>5673</v>
      </c>
      <c r="W47" s="17">
        <v>1372</v>
      </c>
      <c r="X47" s="16" t="s">
        <v>4261</v>
      </c>
      <c r="Y47" s="20">
        <v>1.0982890000000001</v>
      </c>
      <c r="Z47" s="16" t="s">
        <v>5827</v>
      </c>
      <c r="AA47" s="17">
        <f>SUM(PRODUCT(A3L440C2,A3L440C3))/A3L440C1</f>
        <v>906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11119</v>
      </c>
      <c r="H48" s="16" t="s">
        <v>4253</v>
      </c>
      <c r="I48" s="20">
        <v>1</v>
      </c>
      <c r="J48" s="16" t="s">
        <v>5670</v>
      </c>
      <c r="K48" s="17">
        <v>10559</v>
      </c>
      <c r="L48" s="16" t="s">
        <v>4255</v>
      </c>
      <c r="M48" s="20">
        <v>1.0317909999999999</v>
      </c>
      <c r="N48" s="16" t="s">
        <v>5671</v>
      </c>
      <c r="O48" s="17">
        <v>8178</v>
      </c>
      <c r="P48" s="16" t="s">
        <v>4257</v>
      </c>
      <c r="Q48" s="20">
        <v>1.029218</v>
      </c>
      <c r="R48" s="16" t="s">
        <v>5672</v>
      </c>
      <c r="S48" s="17">
        <v>6421</v>
      </c>
      <c r="T48" s="16" t="s">
        <v>4259</v>
      </c>
      <c r="U48" s="20">
        <v>1.0700130000000001</v>
      </c>
      <c r="V48" s="16" t="s">
        <v>5673</v>
      </c>
      <c r="W48" s="17">
        <v>6542</v>
      </c>
      <c r="X48" s="16" t="s">
        <v>4261</v>
      </c>
      <c r="Y48" s="20">
        <v>1.0982890000000001</v>
      </c>
      <c r="Z48" s="16" t="s">
        <v>5828</v>
      </c>
      <c r="AA48" s="17">
        <f>SUM(PRODUCT(A3L441C2,A3L441C3))/A3L441C1</f>
        <v>11119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89753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78453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60018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49595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32889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89753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216885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207915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177662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153102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133913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216885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383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492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250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12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8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383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A9EA5-F5CC-46DE-A0CD-69582DB66E7C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19105</v>
      </c>
      <c r="F8" s="16" t="s">
        <v>5669</v>
      </c>
      <c r="G8" s="17">
        <v>0</v>
      </c>
      <c r="H8" s="16" t="s">
        <v>5855</v>
      </c>
      <c r="I8" s="17">
        <f>A3L501C1+A3L501C2</f>
        <v>19105</v>
      </c>
      <c r="J8" s="16" t="s">
        <v>5669</v>
      </c>
      <c r="K8" s="17">
        <v>37679</v>
      </c>
      <c r="L8" s="16" t="s">
        <v>5669</v>
      </c>
      <c r="M8" s="17">
        <v>0</v>
      </c>
      <c r="N8" s="16" t="s">
        <v>5856</v>
      </c>
      <c r="O8" s="17">
        <f>A3L501C4+A3L501C5</f>
        <v>37679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2016418</v>
      </c>
      <c r="F9" s="16" t="s">
        <v>5669</v>
      </c>
      <c r="G9" s="17">
        <v>0</v>
      </c>
      <c r="H9" s="16" t="s">
        <v>5857</v>
      </c>
      <c r="I9" s="17">
        <f>A3L502C1+A3L502C2</f>
        <v>2016418</v>
      </c>
      <c r="J9" s="16" t="s">
        <v>5669</v>
      </c>
      <c r="K9" s="17">
        <v>406745</v>
      </c>
      <c r="L9" s="16" t="s">
        <v>5669</v>
      </c>
      <c r="M9" s="17">
        <v>0</v>
      </c>
      <c r="N9" s="16" t="s">
        <v>5858</v>
      </c>
      <c r="O9" s="17">
        <f>A3L502C4+A3L502C5</f>
        <v>406745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2016418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2016418</v>
      </c>
      <c r="J12" s="16" t="s">
        <v>5866</v>
      </c>
      <c r="K12" s="17">
        <f>(A3L502C4+A3L504C4)</f>
        <v>406745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406745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19105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19105</v>
      </c>
      <c r="J13" s="16" t="s">
        <v>5872</v>
      </c>
      <c r="K13" s="17">
        <f>(A3L501C4+A3L503C4)</f>
        <v>37679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37679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2035523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2035523</v>
      </c>
      <c r="J14" s="16" t="s">
        <v>5878</v>
      </c>
      <c r="K14" s="17">
        <f>(A3L505C4+A3L506C4)</f>
        <v>444424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444424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735</v>
      </c>
      <c r="F16" s="16" t="s">
        <v>5669</v>
      </c>
      <c r="G16" s="17">
        <v>0</v>
      </c>
      <c r="H16" s="16" t="s">
        <v>5883</v>
      </c>
      <c r="I16" s="17">
        <f>A3L509C1+A3L509C2</f>
        <v>735</v>
      </c>
      <c r="J16" s="16" t="s">
        <v>5669</v>
      </c>
      <c r="K16" s="17">
        <v>-335</v>
      </c>
      <c r="L16" s="16" t="s">
        <v>5669</v>
      </c>
      <c r="M16" s="17">
        <v>0</v>
      </c>
      <c r="N16" s="16" t="s">
        <v>5884</v>
      </c>
      <c r="O16" s="17">
        <f>A3L509C4+A3L509C5</f>
        <v>-335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218520</v>
      </c>
      <c r="F17" s="16" t="s">
        <v>5669</v>
      </c>
      <c r="G17" s="17">
        <v>3415</v>
      </c>
      <c r="H17" s="16" t="s">
        <v>5885</v>
      </c>
      <c r="I17" s="17">
        <f>A3L510C1+A3L510C2</f>
        <v>221935</v>
      </c>
      <c r="J17" s="16" t="s">
        <v>5669</v>
      </c>
      <c r="K17" s="17">
        <v>42632</v>
      </c>
      <c r="L17" s="16" t="s">
        <v>5669</v>
      </c>
      <c r="M17" s="17">
        <v>301</v>
      </c>
      <c r="N17" s="16" t="s">
        <v>5886</v>
      </c>
      <c r="O17" s="17">
        <f>A3L510C4+A3L510C5</f>
        <v>42933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15486</v>
      </c>
      <c r="F18" s="16" t="s">
        <v>5669</v>
      </c>
      <c r="G18" s="17">
        <v>0</v>
      </c>
      <c r="H18" s="16" t="s">
        <v>5887</v>
      </c>
      <c r="I18" s="17">
        <f>A3L511C1+A3L511C2</f>
        <v>15486</v>
      </c>
      <c r="J18" s="16" t="s">
        <v>5669</v>
      </c>
      <c r="K18" s="17">
        <v>6472</v>
      </c>
      <c r="L18" s="16" t="s">
        <v>5669</v>
      </c>
      <c r="M18" s="17">
        <v>0</v>
      </c>
      <c r="N18" s="16" t="s">
        <v>5888</v>
      </c>
      <c r="O18" s="17">
        <f>A3L511C4+A3L511C5</f>
        <v>6472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89450</v>
      </c>
      <c r="F19" s="16" t="s">
        <v>5669</v>
      </c>
      <c r="G19" s="17">
        <v>0</v>
      </c>
      <c r="H19" s="16" t="s">
        <v>5889</v>
      </c>
      <c r="I19" s="17">
        <f>A3L512C1+A3L512C2</f>
        <v>89450</v>
      </c>
      <c r="J19" s="16" t="s">
        <v>5669</v>
      </c>
      <c r="K19" s="17">
        <v>35625</v>
      </c>
      <c r="L19" s="16" t="s">
        <v>5669</v>
      </c>
      <c r="M19" s="17">
        <v>0</v>
      </c>
      <c r="N19" s="16" t="s">
        <v>5890</v>
      </c>
      <c r="O19" s="17">
        <f>A3L512C4+A3L512C5</f>
        <v>35625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104916</v>
      </c>
      <c r="F20" s="16" t="s">
        <v>5669</v>
      </c>
      <c r="G20" s="17">
        <v>1</v>
      </c>
      <c r="H20" s="16" t="s">
        <v>5891</v>
      </c>
      <c r="I20" s="17">
        <f>A3L513C1+A3L513C2</f>
        <v>104917</v>
      </c>
      <c r="J20" s="16" t="s">
        <v>5669</v>
      </c>
      <c r="K20" s="17">
        <v>50688</v>
      </c>
      <c r="L20" s="16" t="s">
        <v>5669</v>
      </c>
      <c r="M20" s="17">
        <v>1</v>
      </c>
      <c r="N20" s="16" t="s">
        <v>5892</v>
      </c>
      <c r="O20" s="17">
        <f>A3L513C4+A3L513C5</f>
        <v>50689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140401</v>
      </c>
      <c r="F21" s="16" t="s">
        <v>5669</v>
      </c>
      <c r="G21" s="17">
        <v>0</v>
      </c>
      <c r="H21" s="16" t="s">
        <v>5893</v>
      </c>
      <c r="I21" s="17">
        <f>A3L514C1+A3L514C2</f>
        <v>140401</v>
      </c>
      <c r="J21" s="16" t="s">
        <v>5669</v>
      </c>
      <c r="K21" s="17">
        <v>39677</v>
      </c>
      <c r="L21" s="16" t="s">
        <v>5669</v>
      </c>
      <c r="M21" s="17">
        <v>0</v>
      </c>
      <c r="N21" s="16" t="s">
        <v>5894</v>
      </c>
      <c r="O21" s="17">
        <f>A3L514C4+A3L514C5</f>
        <v>39677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6219</v>
      </c>
      <c r="F22" s="16" t="s">
        <v>5669</v>
      </c>
      <c r="G22" s="17">
        <v>0</v>
      </c>
      <c r="H22" s="16" t="s">
        <v>5895</v>
      </c>
      <c r="I22" s="17">
        <f>A3L515C1+A3L515C2</f>
        <v>6219</v>
      </c>
      <c r="J22" s="16" t="s">
        <v>5669</v>
      </c>
      <c r="K22" s="17">
        <v>4885</v>
      </c>
      <c r="L22" s="16" t="s">
        <v>5669</v>
      </c>
      <c r="M22" s="17">
        <v>0</v>
      </c>
      <c r="N22" s="16" t="s">
        <v>5896</v>
      </c>
      <c r="O22" s="17">
        <f>A3L515C4+A3L515C5</f>
        <v>4885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2984</v>
      </c>
      <c r="F24" s="16" t="s">
        <v>5669</v>
      </c>
      <c r="G24" s="17">
        <v>0</v>
      </c>
      <c r="H24" s="16" t="s">
        <v>5899</v>
      </c>
      <c r="I24" s="17">
        <f>A3L517C1+A3L517C2</f>
        <v>2984</v>
      </c>
      <c r="J24" s="16" t="s">
        <v>5669</v>
      </c>
      <c r="K24" s="17">
        <v>2197</v>
      </c>
      <c r="L24" s="16" t="s">
        <v>5669</v>
      </c>
      <c r="M24" s="17">
        <v>0</v>
      </c>
      <c r="N24" s="16" t="s">
        <v>5900</v>
      </c>
      <c r="O24" s="17">
        <f>A3L517C4+A3L517C5</f>
        <v>2197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37</v>
      </c>
      <c r="L25" s="16" t="s">
        <v>5669</v>
      </c>
      <c r="M25" s="17">
        <v>0</v>
      </c>
      <c r="N25" s="16" t="s">
        <v>5902</v>
      </c>
      <c r="O25" s="17">
        <f>A3L518C4+A3L518C5</f>
        <v>37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10364</v>
      </c>
      <c r="F26" s="16" t="s">
        <v>5669</v>
      </c>
      <c r="G26" s="17">
        <v>0</v>
      </c>
      <c r="H26" s="16" t="s">
        <v>5903</v>
      </c>
      <c r="I26" s="17">
        <f>A3L519C1+A3L519C2</f>
        <v>10364</v>
      </c>
      <c r="J26" s="16" t="s">
        <v>5669</v>
      </c>
      <c r="K26" s="17">
        <v>9643</v>
      </c>
      <c r="L26" s="16" t="s">
        <v>5669</v>
      </c>
      <c r="M26" s="17">
        <v>0</v>
      </c>
      <c r="N26" s="16" t="s">
        <v>5904</v>
      </c>
      <c r="O26" s="17">
        <f>A3L519C4+A3L519C5</f>
        <v>9643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82160</v>
      </c>
      <c r="F27" s="16" t="s">
        <v>5669</v>
      </c>
      <c r="G27" s="17">
        <v>0</v>
      </c>
      <c r="H27" s="16" t="s">
        <v>5905</v>
      </c>
      <c r="I27" s="17">
        <f>A3L520C1+A3L520C2</f>
        <v>82160</v>
      </c>
      <c r="J27" s="16" t="s">
        <v>5669</v>
      </c>
      <c r="K27" s="17">
        <v>45392</v>
      </c>
      <c r="L27" s="16" t="s">
        <v>5669</v>
      </c>
      <c r="M27" s="17">
        <v>0</v>
      </c>
      <c r="N27" s="16" t="s">
        <v>5906</v>
      </c>
      <c r="O27" s="17">
        <f>A3L520C4+A3L520C5</f>
        <v>45392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6853</v>
      </c>
      <c r="F28" s="16" t="s">
        <v>5669</v>
      </c>
      <c r="G28" s="17">
        <v>0</v>
      </c>
      <c r="H28" s="16" t="s">
        <v>5907</v>
      </c>
      <c r="I28" s="17">
        <f>A3L521C1+A3L521C2</f>
        <v>6853</v>
      </c>
      <c r="J28" s="16" t="s">
        <v>5669</v>
      </c>
      <c r="K28" s="17">
        <v>5862</v>
      </c>
      <c r="L28" s="16" t="s">
        <v>5669</v>
      </c>
      <c r="M28" s="17">
        <v>0</v>
      </c>
      <c r="N28" s="16" t="s">
        <v>5908</v>
      </c>
      <c r="O28" s="17">
        <f>A3L521C4+A3L521C5</f>
        <v>5862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2836</v>
      </c>
      <c r="F29" s="16" t="s">
        <v>5669</v>
      </c>
      <c r="G29" s="17">
        <v>0</v>
      </c>
      <c r="H29" s="16" t="s">
        <v>5909</v>
      </c>
      <c r="I29" s="17">
        <f>A3L522C1+A3L522C2</f>
        <v>2836</v>
      </c>
      <c r="J29" s="16" t="s">
        <v>5669</v>
      </c>
      <c r="K29" s="17">
        <v>2986</v>
      </c>
      <c r="L29" s="16" t="s">
        <v>5669</v>
      </c>
      <c r="M29" s="17">
        <v>0</v>
      </c>
      <c r="N29" s="16" t="s">
        <v>5910</v>
      </c>
      <c r="O29" s="17">
        <f>A3L522C4+A3L522C5</f>
        <v>2986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787</v>
      </c>
      <c r="F30" s="16" t="s">
        <v>5669</v>
      </c>
      <c r="G30" s="17">
        <v>0</v>
      </c>
      <c r="H30" s="16" t="s">
        <v>5911</v>
      </c>
      <c r="I30" s="17">
        <f>A3L523C1+A3L523C2</f>
        <v>787</v>
      </c>
      <c r="J30" s="16" t="s">
        <v>5669</v>
      </c>
      <c r="K30" s="17">
        <v>940</v>
      </c>
      <c r="L30" s="16" t="s">
        <v>5669</v>
      </c>
      <c r="M30" s="17">
        <v>0</v>
      </c>
      <c r="N30" s="16" t="s">
        <v>5912</v>
      </c>
      <c r="O30" s="17">
        <f>A3L523C4+A3L523C5</f>
        <v>940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80110</v>
      </c>
      <c r="F31" s="16" t="s">
        <v>5669</v>
      </c>
      <c r="G31" s="17">
        <v>0</v>
      </c>
      <c r="H31" s="16" t="s">
        <v>5913</v>
      </c>
      <c r="I31" s="17">
        <f>A3L524C1+A3L524C2</f>
        <v>80110</v>
      </c>
      <c r="J31" s="16" t="s">
        <v>5669</v>
      </c>
      <c r="K31" s="17">
        <v>40956</v>
      </c>
      <c r="L31" s="16" t="s">
        <v>5669</v>
      </c>
      <c r="M31" s="17">
        <v>0</v>
      </c>
      <c r="N31" s="16" t="s">
        <v>5914</v>
      </c>
      <c r="O31" s="17">
        <f>A3L524C4+A3L524C5</f>
        <v>40956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-128</v>
      </c>
      <c r="L32" s="16" t="s">
        <v>5669</v>
      </c>
      <c r="M32" s="17">
        <v>0</v>
      </c>
      <c r="N32" s="16" t="s">
        <v>5916</v>
      </c>
      <c r="O32" s="17">
        <f>A3L525C4+A3L525C5</f>
        <v>-128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761821</v>
      </c>
      <c r="F33" s="16" t="s">
        <v>5918</v>
      </c>
      <c r="G33" s="17">
        <f>SUM(A3L508C2:A3L525C2)</f>
        <v>3416</v>
      </c>
      <c r="H33" s="16" t="s">
        <v>5919</v>
      </c>
      <c r="I33" s="17">
        <f>SUM(A3L508C3:A3L525C3)</f>
        <v>765237</v>
      </c>
      <c r="J33" s="16" t="s">
        <v>5920</v>
      </c>
      <c r="K33" s="17">
        <f>SUM(A3L508C4:A3L525C4)</f>
        <v>291138</v>
      </c>
      <c r="L33" s="16" t="s">
        <v>5921</v>
      </c>
      <c r="M33" s="17">
        <f>SUM(A3L508C5:A3L525C5)</f>
        <v>302</v>
      </c>
      <c r="N33" s="16" t="s">
        <v>5922</v>
      </c>
      <c r="O33" s="17">
        <f>SUM(A3L508C6:A3L525C6)</f>
        <v>291440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393</v>
      </c>
      <c r="F35" s="16" t="s">
        <v>5669</v>
      </c>
      <c r="G35" s="17">
        <v>0</v>
      </c>
      <c r="H35" s="16" t="s">
        <v>5925</v>
      </c>
      <c r="I35" s="17">
        <f>A3L528C1+A3L528C2</f>
        <v>393</v>
      </c>
      <c r="J35" s="16" t="s">
        <v>5669</v>
      </c>
      <c r="K35" s="17">
        <v>55</v>
      </c>
      <c r="L35" s="16" t="s">
        <v>5669</v>
      </c>
      <c r="M35" s="17">
        <v>0</v>
      </c>
      <c r="N35" s="16" t="s">
        <v>5926</v>
      </c>
      <c r="O35" s="17">
        <f>A3L528C4+A3L528C5</f>
        <v>55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17949</v>
      </c>
      <c r="F37" s="16" t="s">
        <v>5669</v>
      </c>
      <c r="G37" s="17">
        <v>0</v>
      </c>
      <c r="H37" s="16" t="s">
        <v>5929</v>
      </c>
      <c r="I37" s="17">
        <f>A3L530C1+A3L530C2</f>
        <v>17949</v>
      </c>
      <c r="J37" s="16" t="s">
        <v>5669</v>
      </c>
      <c r="K37" s="17">
        <v>2572</v>
      </c>
      <c r="L37" s="16" t="s">
        <v>5669</v>
      </c>
      <c r="M37" s="17">
        <v>0</v>
      </c>
      <c r="N37" s="16" t="s">
        <v>5930</v>
      </c>
      <c r="O37" s="17">
        <f>A3L530C4+A3L530C5</f>
        <v>2572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6307</v>
      </c>
      <c r="F39" s="16" t="s">
        <v>5669</v>
      </c>
      <c r="G39" s="17">
        <v>0</v>
      </c>
      <c r="H39" s="16" t="s">
        <v>5933</v>
      </c>
      <c r="I39" s="17">
        <f>A3L532C1+A3L532C2</f>
        <v>6307</v>
      </c>
      <c r="J39" s="16" t="s">
        <v>5669</v>
      </c>
      <c r="K39" s="17">
        <v>1363</v>
      </c>
      <c r="L39" s="16" t="s">
        <v>5669</v>
      </c>
      <c r="M39" s="17">
        <v>0</v>
      </c>
      <c r="N39" s="16" t="s">
        <v>5934</v>
      </c>
      <c r="O39" s="17">
        <f>A3L532C4+A3L532C5</f>
        <v>1363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13053</v>
      </c>
      <c r="F40" s="16" t="s">
        <v>5669</v>
      </c>
      <c r="G40" s="17">
        <v>0</v>
      </c>
      <c r="H40" s="16" t="s">
        <v>5935</v>
      </c>
      <c r="I40" s="17">
        <f>A3L533C1+A3L533C2</f>
        <v>13053</v>
      </c>
      <c r="J40" s="16" t="s">
        <v>5669</v>
      </c>
      <c r="K40" s="17">
        <v>11740</v>
      </c>
      <c r="L40" s="16" t="s">
        <v>5669</v>
      </c>
      <c r="M40" s="17">
        <v>0</v>
      </c>
      <c r="N40" s="16" t="s">
        <v>5936</v>
      </c>
      <c r="O40" s="17">
        <f>A3L533C4+A3L533C5</f>
        <v>11740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286973</v>
      </c>
      <c r="F41" s="16" t="s">
        <v>5669</v>
      </c>
      <c r="G41" s="17">
        <v>68399</v>
      </c>
      <c r="H41" s="16" t="s">
        <v>5937</v>
      </c>
      <c r="I41" s="17">
        <f>A3L534C1+A3L534C2</f>
        <v>355372</v>
      </c>
      <c r="J41" s="16" t="s">
        <v>5669</v>
      </c>
      <c r="K41" s="17">
        <v>93401</v>
      </c>
      <c r="L41" s="16" t="s">
        <v>5669</v>
      </c>
      <c r="M41" s="17">
        <v>18445</v>
      </c>
      <c r="N41" s="16" t="s">
        <v>5938</v>
      </c>
      <c r="O41" s="17">
        <f>A3L534C4+A3L534C5</f>
        <v>111846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2574</v>
      </c>
      <c r="F43" s="16" t="s">
        <v>5669</v>
      </c>
      <c r="G43" s="17">
        <v>0</v>
      </c>
      <c r="H43" s="16" t="s">
        <v>5941</v>
      </c>
      <c r="I43" s="17">
        <f>A3L536C1+A3L536C2</f>
        <v>2574</v>
      </c>
      <c r="J43" s="16" t="s">
        <v>5669</v>
      </c>
      <c r="K43" s="17">
        <v>479</v>
      </c>
      <c r="L43" s="16" t="s">
        <v>5669</v>
      </c>
      <c r="M43" s="17">
        <v>0</v>
      </c>
      <c r="N43" s="16" t="s">
        <v>5942</v>
      </c>
      <c r="O43" s="17">
        <f>A3L536C4+A3L536C5</f>
        <v>479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667321</v>
      </c>
      <c r="F44" s="16" t="s">
        <v>5669</v>
      </c>
      <c r="G44" s="17">
        <v>0</v>
      </c>
      <c r="H44" s="16" t="s">
        <v>5943</v>
      </c>
      <c r="I44" s="17">
        <f>A3L537C1+A3L537C2</f>
        <v>667321</v>
      </c>
      <c r="J44" s="16" t="s">
        <v>5669</v>
      </c>
      <c r="K44" s="17">
        <v>178946</v>
      </c>
      <c r="L44" s="16" t="s">
        <v>5669</v>
      </c>
      <c r="M44" s="17">
        <v>0</v>
      </c>
      <c r="N44" s="16" t="s">
        <v>5944</v>
      </c>
      <c r="O44" s="17">
        <f>A3L537C4+A3L537C5</f>
        <v>178946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0</v>
      </c>
      <c r="F45" s="16" t="s">
        <v>5669</v>
      </c>
      <c r="G45" s="17">
        <v>0</v>
      </c>
      <c r="H45" s="16" t="s">
        <v>5945</v>
      </c>
      <c r="I45" s="17">
        <f>A3L538C1+A3L538C2</f>
        <v>0</v>
      </c>
      <c r="J45" s="16" t="s">
        <v>5669</v>
      </c>
      <c r="K45" s="17">
        <v>0</v>
      </c>
      <c r="L45" s="16" t="s">
        <v>5669</v>
      </c>
      <c r="M45" s="17">
        <v>0</v>
      </c>
      <c r="N45" s="16" t="s">
        <v>5946</v>
      </c>
      <c r="O45" s="17">
        <f>A3L538C4+A3L538C5</f>
        <v>0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0</v>
      </c>
      <c r="F46" s="16" t="s">
        <v>5669</v>
      </c>
      <c r="G46" s="17">
        <v>0</v>
      </c>
      <c r="H46" s="16" t="s">
        <v>5947</v>
      </c>
      <c r="I46" s="17">
        <f>A3L539C1+A3L539C2</f>
        <v>0</v>
      </c>
      <c r="J46" s="16" t="s">
        <v>5669</v>
      </c>
      <c r="K46" s="17">
        <v>0</v>
      </c>
      <c r="L46" s="16" t="s">
        <v>5669</v>
      </c>
      <c r="M46" s="17">
        <v>0</v>
      </c>
      <c r="N46" s="16" t="s">
        <v>5948</v>
      </c>
      <c r="O46" s="17">
        <f>A3L539C4+A3L539C5</f>
        <v>0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38620</v>
      </c>
      <c r="F47" s="16" t="s">
        <v>5669</v>
      </c>
      <c r="G47" s="17">
        <v>0</v>
      </c>
      <c r="H47" s="16" t="s">
        <v>5949</v>
      </c>
      <c r="I47" s="17">
        <f>A3L540C1+A3L540C2</f>
        <v>38620</v>
      </c>
      <c r="J47" s="16" t="s">
        <v>5669</v>
      </c>
      <c r="K47" s="17">
        <v>26007</v>
      </c>
      <c r="L47" s="16" t="s">
        <v>5669</v>
      </c>
      <c r="M47" s="17">
        <v>0</v>
      </c>
      <c r="N47" s="16" t="s">
        <v>5950</v>
      </c>
      <c r="O47" s="17">
        <f>A3L540C4+A3L540C5</f>
        <v>26007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178964</v>
      </c>
      <c r="F48" s="16" t="s">
        <v>5669</v>
      </c>
      <c r="G48" s="17">
        <v>5300</v>
      </c>
      <c r="H48" s="16" t="s">
        <v>5951</v>
      </c>
      <c r="I48" s="17">
        <f>A3L541C1+A3L541C2</f>
        <v>184264</v>
      </c>
      <c r="J48" s="16" t="s">
        <v>5669</v>
      </c>
      <c r="K48" s="17">
        <v>69245</v>
      </c>
      <c r="L48" s="16" t="s">
        <v>5669</v>
      </c>
      <c r="M48" s="17">
        <v>956</v>
      </c>
      <c r="N48" s="16" t="s">
        <v>5952</v>
      </c>
      <c r="O48" s="17">
        <f>A3L541C4+A3L541C5</f>
        <v>70201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1173534</v>
      </c>
      <c r="F49" s="16" t="s">
        <v>5954</v>
      </c>
      <c r="G49" s="17">
        <f>SUM(A3L527C2:A3L537C2)+A3L541C2</f>
        <v>73699</v>
      </c>
      <c r="H49" s="16" t="s">
        <v>5955</v>
      </c>
      <c r="I49" s="17">
        <f>SUM(A3L527C3:A3L537C3)+A3L541C3</f>
        <v>1247233</v>
      </c>
      <c r="J49" s="16" t="s">
        <v>5956</v>
      </c>
      <c r="K49" s="17">
        <f>SUM(A3L527C4:A3L537C4)+A3L541C4</f>
        <v>357801</v>
      </c>
      <c r="L49" s="16" t="s">
        <v>5957</v>
      </c>
      <c r="M49" s="17">
        <f>SUM(A3L527C5:A3L537C5)+A3L541C5</f>
        <v>19401</v>
      </c>
      <c r="N49" s="16" t="s">
        <v>5958</v>
      </c>
      <c r="O49" s="17">
        <f>SUM(A3L527C6:A3L537C6)+A3L541C6</f>
        <v>377202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6307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6307</v>
      </c>
      <c r="J50" s="16" t="s">
        <v>5962</v>
      </c>
      <c r="K50" s="17">
        <f>(A3L531C4+A3L532C4)</f>
        <v>1363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1363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D5B16-296A-4580-900C-667CF14F0A19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-24794</v>
      </c>
      <c r="H9" s="16" t="s">
        <v>4253</v>
      </c>
      <c r="I9" s="20">
        <v>1</v>
      </c>
      <c r="J9" s="16" t="s">
        <v>5670</v>
      </c>
      <c r="K9" s="17">
        <v>-15601</v>
      </c>
      <c r="L9" s="16" t="s">
        <v>4255</v>
      </c>
      <c r="M9" s="20">
        <v>1.1007640000000001</v>
      </c>
      <c r="N9" s="16" t="s">
        <v>5671</v>
      </c>
      <c r="O9" s="17">
        <v>4152</v>
      </c>
      <c r="P9" s="16" t="s">
        <v>4257</v>
      </c>
      <c r="Q9" s="20">
        <v>0.99925019999999998</v>
      </c>
      <c r="R9" s="16" t="s">
        <v>5672</v>
      </c>
      <c r="S9" s="17">
        <v>52275</v>
      </c>
      <c r="T9" s="16" t="s">
        <v>4259</v>
      </c>
      <c r="U9" s="20">
        <v>0.99943749999999998</v>
      </c>
      <c r="V9" s="16" t="s">
        <v>5673</v>
      </c>
      <c r="W9" s="17">
        <v>30426</v>
      </c>
      <c r="X9" s="16" t="s">
        <v>4261</v>
      </c>
      <c r="Y9" s="20">
        <v>1.116206</v>
      </c>
      <c r="Z9" s="16" t="s">
        <v>5968</v>
      </c>
      <c r="AA9" s="17">
        <f>SUM(PRODUCT(A3L602C2,A3L602C3))/A3L602C1</f>
        <v>-24794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-24794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-15601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4152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52275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30426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-24794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-24794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-15601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4152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52275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30426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-24794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6580</v>
      </c>
      <c r="H16" s="16" t="s">
        <v>4253</v>
      </c>
      <c r="I16" s="20">
        <v>1</v>
      </c>
      <c r="J16" s="16" t="s">
        <v>5670</v>
      </c>
      <c r="K16" s="17">
        <v>6828</v>
      </c>
      <c r="L16" s="16" t="s">
        <v>4255</v>
      </c>
      <c r="M16" s="20">
        <v>1.1007640000000001</v>
      </c>
      <c r="N16" s="16" t="s">
        <v>5671</v>
      </c>
      <c r="O16" s="17">
        <v>6884</v>
      </c>
      <c r="P16" s="16" t="s">
        <v>4257</v>
      </c>
      <c r="Q16" s="20">
        <v>0.99925019999999998</v>
      </c>
      <c r="R16" s="16" t="s">
        <v>5672</v>
      </c>
      <c r="S16" s="17">
        <v>371</v>
      </c>
      <c r="T16" s="16" t="s">
        <v>4259</v>
      </c>
      <c r="U16" s="20">
        <v>0.99943749999999998</v>
      </c>
      <c r="V16" s="16" t="s">
        <v>5673</v>
      </c>
      <c r="W16" s="17">
        <v>991</v>
      </c>
      <c r="X16" s="16" t="s">
        <v>4261</v>
      </c>
      <c r="Y16" s="20">
        <v>1.116206</v>
      </c>
      <c r="Z16" s="16" t="s">
        <v>5990</v>
      </c>
      <c r="AA16" s="17">
        <f>SUM(PRODUCT(A3L609C2,A3L609C3))/A3L609C1</f>
        <v>6580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499</v>
      </c>
      <c r="H17" s="16" t="s">
        <v>4253</v>
      </c>
      <c r="I17" s="20">
        <v>1</v>
      </c>
      <c r="J17" s="16" t="s">
        <v>5670</v>
      </c>
      <c r="K17" s="17">
        <v>497</v>
      </c>
      <c r="L17" s="16" t="s">
        <v>4255</v>
      </c>
      <c r="M17" s="20">
        <v>1.1007640000000001</v>
      </c>
      <c r="N17" s="16" t="s">
        <v>5671</v>
      </c>
      <c r="O17" s="17">
        <v>1888</v>
      </c>
      <c r="P17" s="16" t="s">
        <v>4257</v>
      </c>
      <c r="Q17" s="20">
        <v>0.99925019999999998</v>
      </c>
      <c r="R17" s="16" t="s">
        <v>5672</v>
      </c>
      <c r="S17" s="17">
        <v>4176</v>
      </c>
      <c r="T17" s="16" t="s">
        <v>4259</v>
      </c>
      <c r="U17" s="20">
        <v>0.99943749999999998</v>
      </c>
      <c r="V17" s="16" t="s">
        <v>5673</v>
      </c>
      <c r="W17" s="17">
        <v>5571</v>
      </c>
      <c r="X17" s="16" t="s">
        <v>4261</v>
      </c>
      <c r="Y17" s="20">
        <v>1.116206</v>
      </c>
      <c r="Z17" s="16" t="s">
        <v>5991</v>
      </c>
      <c r="AA17" s="17">
        <f>SUM(PRODUCT(A3L610C2,A3L610C3))/A3L610C1</f>
        <v>499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874</v>
      </c>
      <c r="H18" s="16" t="s">
        <v>4253</v>
      </c>
      <c r="I18" s="20">
        <v>1</v>
      </c>
      <c r="J18" s="16" t="s">
        <v>5670</v>
      </c>
      <c r="K18" s="17">
        <v>898</v>
      </c>
      <c r="L18" s="16" t="s">
        <v>4255</v>
      </c>
      <c r="M18" s="20">
        <v>1.1007640000000001</v>
      </c>
      <c r="N18" s="16" t="s">
        <v>5671</v>
      </c>
      <c r="O18" s="17">
        <v>906</v>
      </c>
      <c r="P18" s="16" t="s">
        <v>4257</v>
      </c>
      <c r="Q18" s="20">
        <v>0.99925019999999998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874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2545</v>
      </c>
      <c r="H19" s="16" t="s">
        <v>4253</v>
      </c>
      <c r="I19" s="20">
        <v>1</v>
      </c>
      <c r="J19" s="16" t="s">
        <v>5670</v>
      </c>
      <c r="K19" s="17">
        <v>2617</v>
      </c>
      <c r="L19" s="16" t="s">
        <v>4255</v>
      </c>
      <c r="M19" s="20">
        <v>1.1007640000000001</v>
      </c>
      <c r="N19" s="16" t="s">
        <v>5671</v>
      </c>
      <c r="O19" s="17">
        <v>2999</v>
      </c>
      <c r="P19" s="16" t="s">
        <v>4257</v>
      </c>
      <c r="Q19" s="20">
        <v>0.99925019999999998</v>
      </c>
      <c r="R19" s="16" t="s">
        <v>5672</v>
      </c>
      <c r="S19" s="17">
        <v>6686</v>
      </c>
      <c r="T19" s="16" t="s">
        <v>4259</v>
      </c>
      <c r="U19" s="20">
        <v>0.99943749999999998</v>
      </c>
      <c r="V19" s="16" t="s">
        <v>5673</v>
      </c>
      <c r="W19" s="17">
        <v>5032</v>
      </c>
      <c r="X19" s="16" t="s">
        <v>4261</v>
      </c>
      <c r="Y19" s="20">
        <v>1.116206</v>
      </c>
      <c r="Z19" s="16" t="s">
        <v>5993</v>
      </c>
      <c r="AA19" s="17">
        <f>SUM(PRODUCT(A3L612C2,A3L612C3))/A3L612C1</f>
        <v>2545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1232</v>
      </c>
      <c r="H20" s="16" t="s">
        <v>4253</v>
      </c>
      <c r="I20" s="20">
        <v>1</v>
      </c>
      <c r="J20" s="16" t="s">
        <v>5670</v>
      </c>
      <c r="K20" s="17">
        <v>1262</v>
      </c>
      <c r="L20" s="16" t="s">
        <v>4255</v>
      </c>
      <c r="M20" s="20">
        <v>1.1007640000000001</v>
      </c>
      <c r="N20" s="16" t="s">
        <v>5671</v>
      </c>
      <c r="O20" s="17">
        <v>2126</v>
      </c>
      <c r="P20" s="16" t="s">
        <v>4257</v>
      </c>
      <c r="Q20" s="20">
        <v>0.99925019999999998</v>
      </c>
      <c r="R20" s="16" t="s">
        <v>5672</v>
      </c>
      <c r="S20" s="17">
        <v>842</v>
      </c>
      <c r="T20" s="16" t="s">
        <v>4259</v>
      </c>
      <c r="U20" s="20">
        <v>0.99943749999999998</v>
      </c>
      <c r="V20" s="16" t="s">
        <v>5673</v>
      </c>
      <c r="W20" s="17">
        <v>1102</v>
      </c>
      <c r="X20" s="16" t="s">
        <v>4261</v>
      </c>
      <c r="Y20" s="20">
        <v>1.116206</v>
      </c>
      <c r="Z20" s="16" t="s">
        <v>5994</v>
      </c>
      <c r="AA20" s="17">
        <f>SUM(PRODUCT(A3L613C2,A3L613C3))/A3L613C1</f>
        <v>1232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1772</v>
      </c>
      <c r="H21" s="16" t="s">
        <v>4253</v>
      </c>
      <c r="I21" s="20">
        <v>1</v>
      </c>
      <c r="J21" s="16" t="s">
        <v>5670</v>
      </c>
      <c r="K21" s="17">
        <v>2024</v>
      </c>
      <c r="L21" s="16" t="s">
        <v>4255</v>
      </c>
      <c r="M21" s="20">
        <v>1.1007640000000001</v>
      </c>
      <c r="N21" s="16" t="s">
        <v>5671</v>
      </c>
      <c r="O21" s="17">
        <v>1471</v>
      </c>
      <c r="P21" s="16" t="s">
        <v>4257</v>
      </c>
      <c r="Q21" s="20">
        <v>0.99925019999999998</v>
      </c>
      <c r="R21" s="16" t="s">
        <v>5672</v>
      </c>
      <c r="S21" s="17">
        <v>2201</v>
      </c>
      <c r="T21" s="16" t="s">
        <v>4259</v>
      </c>
      <c r="U21" s="20">
        <v>0.99943749999999998</v>
      </c>
      <c r="V21" s="16" t="s">
        <v>5673</v>
      </c>
      <c r="W21" s="17">
        <v>1221</v>
      </c>
      <c r="X21" s="16" t="s">
        <v>4261</v>
      </c>
      <c r="Y21" s="20">
        <v>1.116206</v>
      </c>
      <c r="Z21" s="16" t="s">
        <v>5995</v>
      </c>
      <c r="AA21" s="17">
        <f>SUM(PRODUCT(A3L614C2,A3L614C3))/A3L614C1</f>
        <v>1772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1844</v>
      </c>
      <c r="H22" s="16" t="s">
        <v>4253</v>
      </c>
      <c r="I22" s="20">
        <v>1</v>
      </c>
      <c r="J22" s="16" t="s">
        <v>5670</v>
      </c>
      <c r="K22" s="17">
        <v>2108</v>
      </c>
      <c r="L22" s="16" t="s">
        <v>4255</v>
      </c>
      <c r="M22" s="20">
        <v>1.1007640000000001</v>
      </c>
      <c r="N22" s="16" t="s">
        <v>5671</v>
      </c>
      <c r="O22" s="17">
        <v>1532</v>
      </c>
      <c r="P22" s="16" t="s">
        <v>4257</v>
      </c>
      <c r="Q22" s="20">
        <v>0.99925019999999998</v>
      </c>
      <c r="R22" s="16" t="s">
        <v>5672</v>
      </c>
      <c r="S22" s="17">
        <v>2292</v>
      </c>
      <c r="T22" s="16" t="s">
        <v>4259</v>
      </c>
      <c r="U22" s="20">
        <v>0.99943749999999998</v>
      </c>
      <c r="V22" s="16" t="s">
        <v>5673</v>
      </c>
      <c r="W22" s="17">
        <v>1270</v>
      </c>
      <c r="X22" s="16" t="s">
        <v>4261</v>
      </c>
      <c r="Y22" s="20">
        <v>1.116206</v>
      </c>
      <c r="Z22" s="16" t="s">
        <v>5996</v>
      </c>
      <c r="AA22" s="17">
        <f>SUM(PRODUCT(A3L615C2,A3L615C3))/A3L615C1</f>
        <v>1844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19893</v>
      </c>
      <c r="H28" s="16" t="s">
        <v>4253</v>
      </c>
      <c r="I28" s="20">
        <v>1</v>
      </c>
      <c r="J28" s="16" t="s">
        <v>5670</v>
      </c>
      <c r="K28" s="17">
        <v>18798</v>
      </c>
      <c r="L28" s="16" t="s">
        <v>4255</v>
      </c>
      <c r="M28" s="20">
        <v>1.1007640000000001</v>
      </c>
      <c r="N28" s="16" t="s">
        <v>5671</v>
      </c>
      <c r="O28" s="17">
        <v>23680</v>
      </c>
      <c r="P28" s="16" t="s">
        <v>4257</v>
      </c>
      <c r="Q28" s="20">
        <v>0.99925019999999998</v>
      </c>
      <c r="R28" s="16" t="s">
        <v>5672</v>
      </c>
      <c r="S28" s="17">
        <v>22091</v>
      </c>
      <c r="T28" s="16" t="s">
        <v>4259</v>
      </c>
      <c r="U28" s="20">
        <v>0.99943749999999998</v>
      </c>
      <c r="V28" s="16" t="s">
        <v>5673</v>
      </c>
      <c r="W28" s="17">
        <v>13740</v>
      </c>
      <c r="X28" s="16" t="s">
        <v>4261</v>
      </c>
      <c r="Y28" s="20">
        <v>1.116206</v>
      </c>
      <c r="Z28" s="16" t="s">
        <v>6002</v>
      </c>
      <c r="AA28" s="17">
        <f>SUM(PRODUCT(A3L621C2,A3L621C3))/A3L621C1</f>
        <v>19893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5029</v>
      </c>
      <c r="H31" s="16" t="s">
        <v>4253</v>
      </c>
      <c r="I31" s="20">
        <v>1</v>
      </c>
      <c r="J31" s="16" t="s">
        <v>5670</v>
      </c>
      <c r="K31" s="17">
        <v>5041</v>
      </c>
      <c r="L31" s="16" t="s">
        <v>4255</v>
      </c>
      <c r="M31" s="20">
        <v>1.1007640000000001</v>
      </c>
      <c r="N31" s="16" t="s">
        <v>5671</v>
      </c>
      <c r="O31" s="17">
        <v>5959</v>
      </c>
      <c r="P31" s="16" t="s">
        <v>4257</v>
      </c>
      <c r="Q31" s="20">
        <v>0.99925019999999998</v>
      </c>
      <c r="R31" s="16" t="s">
        <v>5672</v>
      </c>
      <c r="S31" s="17">
        <v>3022</v>
      </c>
      <c r="T31" s="16" t="s">
        <v>4259</v>
      </c>
      <c r="U31" s="20">
        <v>0.99943749999999998</v>
      </c>
      <c r="V31" s="16" t="s">
        <v>5673</v>
      </c>
      <c r="W31" s="17">
        <v>3982</v>
      </c>
      <c r="X31" s="16" t="s">
        <v>4261</v>
      </c>
      <c r="Y31" s="20">
        <v>1.116206</v>
      </c>
      <c r="Z31" s="16" t="s">
        <v>6005</v>
      </c>
      <c r="AA31" s="17">
        <f>SUM(PRODUCT(A3L624C2,A3L624C3))/A3L624C1</f>
        <v>5029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40268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40073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47445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41681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32909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40268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4151</v>
      </c>
      <c r="H40" s="16" t="s">
        <v>4253</v>
      </c>
      <c r="I40" s="20">
        <v>1</v>
      </c>
      <c r="J40" s="16" t="s">
        <v>5670</v>
      </c>
      <c r="K40" s="17">
        <v>5647</v>
      </c>
      <c r="L40" s="16" t="s">
        <v>4255</v>
      </c>
      <c r="M40" s="20">
        <v>1.1007640000000001</v>
      </c>
      <c r="N40" s="16" t="s">
        <v>5671</v>
      </c>
      <c r="O40" s="17">
        <v>7396</v>
      </c>
      <c r="P40" s="16" t="s">
        <v>4257</v>
      </c>
      <c r="Q40" s="20">
        <v>0.99925019999999998</v>
      </c>
      <c r="R40" s="16" t="s">
        <v>5672</v>
      </c>
      <c r="S40" s="17">
        <v>6155</v>
      </c>
      <c r="T40" s="16" t="s">
        <v>4259</v>
      </c>
      <c r="U40" s="20">
        <v>0.99943749999999998</v>
      </c>
      <c r="V40" s="16" t="s">
        <v>5673</v>
      </c>
      <c r="W40" s="17">
        <v>11733</v>
      </c>
      <c r="X40" s="16" t="s">
        <v>4261</v>
      </c>
      <c r="Y40" s="20">
        <v>1.116206</v>
      </c>
      <c r="Z40" s="16" t="s">
        <v>6019</v>
      </c>
      <c r="AA40" s="17">
        <f>SUM(PRODUCT(A3L633C2,A3L633C3))/A3L633C1</f>
        <v>4151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</v>
      </c>
      <c r="H43" s="16" t="s">
        <v>4253</v>
      </c>
      <c r="I43" s="20">
        <v>1</v>
      </c>
      <c r="J43" s="16" t="s">
        <v>5670</v>
      </c>
      <c r="K43" s="17">
        <v>11</v>
      </c>
      <c r="L43" s="16" t="s">
        <v>4255</v>
      </c>
      <c r="M43" s="20">
        <v>1.1007640000000001</v>
      </c>
      <c r="N43" s="16" t="s">
        <v>5671</v>
      </c>
      <c r="O43" s="17">
        <v>309</v>
      </c>
      <c r="P43" s="16" t="s">
        <v>4257</v>
      </c>
      <c r="Q43" s="20">
        <v>0.99925019999999998</v>
      </c>
      <c r="R43" s="16" t="s">
        <v>5672</v>
      </c>
      <c r="S43" s="17">
        <v>3012</v>
      </c>
      <c r="T43" s="16" t="s">
        <v>4259</v>
      </c>
      <c r="U43" s="20">
        <v>0.99943749999999998</v>
      </c>
      <c r="V43" s="16" t="s">
        <v>5673</v>
      </c>
      <c r="W43" s="17">
        <v>3173</v>
      </c>
      <c r="X43" s="16" t="s">
        <v>4261</v>
      </c>
      <c r="Y43" s="20">
        <v>1.116206</v>
      </c>
      <c r="Z43" s="16" t="s">
        <v>6022</v>
      </c>
      <c r="AA43" s="17">
        <f>SUM(PRODUCT(A3L636C2,A3L636C3))/A3L636C1</f>
        <v>1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716</v>
      </c>
      <c r="H48" s="16" t="s">
        <v>4253</v>
      </c>
      <c r="I48" s="20">
        <v>1</v>
      </c>
      <c r="J48" s="16" t="s">
        <v>5670</v>
      </c>
      <c r="K48" s="17">
        <v>1632</v>
      </c>
      <c r="L48" s="16" t="s">
        <v>4255</v>
      </c>
      <c r="M48" s="20">
        <v>1.1007640000000001</v>
      </c>
      <c r="N48" s="16" t="s">
        <v>5671</v>
      </c>
      <c r="O48" s="17">
        <v>3611</v>
      </c>
      <c r="P48" s="16" t="s">
        <v>4257</v>
      </c>
      <c r="Q48" s="20">
        <v>0.99925019999999998</v>
      </c>
      <c r="R48" s="16" t="s">
        <v>5672</v>
      </c>
      <c r="S48" s="17">
        <v>3186</v>
      </c>
      <c r="T48" s="16" t="s">
        <v>4259</v>
      </c>
      <c r="U48" s="20">
        <v>0.99943749999999998</v>
      </c>
      <c r="V48" s="16" t="s">
        <v>5673</v>
      </c>
      <c r="W48" s="17">
        <v>4047</v>
      </c>
      <c r="X48" s="16" t="s">
        <v>4261</v>
      </c>
      <c r="Y48" s="20">
        <v>1.116206</v>
      </c>
      <c r="Z48" s="16" t="s">
        <v>6027</v>
      </c>
      <c r="AA48" s="17">
        <f>SUM(PRODUCT(A3L641C2,A3L641C3))/A3L641C1</f>
        <v>716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4868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7290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11316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12353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18953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4868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D44E18-F5D5-444A-B4BB-3327FE677B6B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IF(SSAC="Y",0,17293)</f>
        <v>17293</v>
      </c>
      <c r="H8" s="16" t="s">
        <v>4253</v>
      </c>
      <c r="I8" s="20">
        <v>1</v>
      </c>
      <c r="J8" s="16" t="s">
        <v>6069</v>
      </c>
      <c r="K8" s="17">
        <f>IF(SSAC="Y",0,16687)</f>
        <v>16687</v>
      </c>
      <c r="L8" s="16" t="s">
        <v>4255</v>
      </c>
      <c r="M8" s="20">
        <v>1.0317909999999999</v>
      </c>
      <c r="N8" s="16" t="s">
        <v>6070</v>
      </c>
      <c r="O8" s="17">
        <f>IF(SSAC="Y",0,17015)</f>
        <v>17015</v>
      </c>
      <c r="P8" s="16" t="s">
        <v>4257</v>
      </c>
      <c r="Q8" s="20">
        <v>1.029218</v>
      </c>
      <c r="R8" s="16" t="s">
        <v>6071</v>
      </c>
      <c r="S8" s="17">
        <f>IF(SSAC="Y",0,16925)</f>
        <v>16925</v>
      </c>
      <c r="T8" s="16" t="s">
        <v>4259</v>
      </c>
      <c r="U8" s="20">
        <v>1.0700130000000001</v>
      </c>
      <c r="V8" s="16" t="s">
        <v>6072</v>
      </c>
      <c r="W8" s="17">
        <f>IF(SSAC="Y",0,16235)</f>
        <v>16235</v>
      </c>
      <c r="X8" s="16" t="s">
        <v>4261</v>
      </c>
      <c r="Y8" s="20">
        <v>1.0982890000000001</v>
      </c>
      <c r="Z8" s="16" t="s">
        <v>6073</v>
      </c>
      <c r="AA8" s="17">
        <f>SUM(PRODUCT(A3L701C2,A3L701C3))/A3L701C1</f>
        <v>17293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IF(SSAC="Y",0,218)</f>
        <v>218</v>
      </c>
      <c r="H9" s="16" t="s">
        <v>4253</v>
      </c>
      <c r="I9" s="20">
        <v>1</v>
      </c>
      <c r="J9" s="16" t="s">
        <v>6069</v>
      </c>
      <c r="K9" s="17">
        <f>IF(SSAC="Y",0,218)</f>
        <v>218</v>
      </c>
      <c r="L9" s="16" t="s">
        <v>4255</v>
      </c>
      <c r="M9" s="20">
        <v>1.0317909999999999</v>
      </c>
      <c r="N9" s="16" t="s">
        <v>6070</v>
      </c>
      <c r="O9" s="17">
        <f>IF(SSAC="Y",0,316)</f>
        <v>316</v>
      </c>
      <c r="P9" s="16" t="s">
        <v>4257</v>
      </c>
      <c r="Q9" s="20">
        <v>1.029218</v>
      </c>
      <c r="R9" s="16" t="s">
        <v>6071</v>
      </c>
      <c r="S9" s="17">
        <f>IF(SSAC="Y",0,184)</f>
        <v>184</v>
      </c>
      <c r="T9" s="16" t="s">
        <v>4259</v>
      </c>
      <c r="U9" s="20">
        <v>1.0700130000000001</v>
      </c>
      <c r="V9" s="16" t="s">
        <v>6072</v>
      </c>
      <c r="W9" s="17">
        <f>IF(SSAC="Y",0,-1701)</f>
        <v>-1701</v>
      </c>
      <c r="X9" s="16" t="s">
        <v>4261</v>
      </c>
      <c r="Y9" s="20">
        <v>1.0982890000000001</v>
      </c>
      <c r="Z9" s="16" t="s">
        <v>6074</v>
      </c>
      <c r="AA9" s="17">
        <f>SUM(PRODUCT(A3L702C2,A3L702C3))/A3L702C1</f>
        <v>218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IF(SSAC="Y",0,1116)</f>
        <v>1116</v>
      </c>
      <c r="H10" s="16" t="s">
        <v>4253</v>
      </c>
      <c r="I10" s="20">
        <v>1</v>
      </c>
      <c r="J10" s="16" t="s">
        <v>6069</v>
      </c>
      <c r="K10" s="17">
        <f>IF(SSAC="Y",0,1117)</f>
        <v>1117</v>
      </c>
      <c r="L10" s="16" t="s">
        <v>4255</v>
      </c>
      <c r="M10" s="20">
        <v>1.0317909999999999</v>
      </c>
      <c r="N10" s="16" t="s">
        <v>6070</v>
      </c>
      <c r="O10" s="17">
        <f>IF(SSAC="Y",0,1116)</f>
        <v>1116</v>
      </c>
      <c r="P10" s="16" t="s">
        <v>4257</v>
      </c>
      <c r="Q10" s="20">
        <v>1.029218</v>
      </c>
      <c r="R10" s="16" t="s">
        <v>6071</v>
      </c>
      <c r="S10" s="17">
        <f>IF(SSAC="Y",0,1116)</f>
        <v>1116</v>
      </c>
      <c r="T10" s="16" t="s">
        <v>4259</v>
      </c>
      <c r="U10" s="20">
        <v>1.0700130000000001</v>
      </c>
      <c r="V10" s="16" t="s">
        <v>6072</v>
      </c>
      <c r="W10" s="17">
        <f>IF(SSAC="Y",0,1102)</f>
        <v>1102</v>
      </c>
      <c r="X10" s="16" t="s">
        <v>4261</v>
      </c>
      <c r="Y10" s="20">
        <v>1.0982890000000001</v>
      </c>
      <c r="Z10" s="16" t="s">
        <v>6075</v>
      </c>
      <c r="AA10" s="17">
        <f>SUM(PRODUCT(A3L703C2,A3L703C3))/A3L703C1</f>
        <v>1116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IF(SSAC="Y",0,42526)</f>
        <v>42526</v>
      </c>
      <c r="H11" s="16" t="s">
        <v>4253</v>
      </c>
      <c r="I11" s="20">
        <v>1</v>
      </c>
      <c r="J11" s="16" t="s">
        <v>6069</v>
      </c>
      <c r="K11" s="17">
        <f>IF(SSAC="Y",0,42543)</f>
        <v>42543</v>
      </c>
      <c r="L11" s="16" t="s">
        <v>4255</v>
      </c>
      <c r="M11" s="20">
        <v>1.0317909999999999</v>
      </c>
      <c r="N11" s="16" t="s">
        <v>6070</v>
      </c>
      <c r="O11" s="17">
        <f>IF(SSAC="Y",0,42133)</f>
        <v>42133</v>
      </c>
      <c r="P11" s="16" t="s">
        <v>4257</v>
      </c>
      <c r="Q11" s="20">
        <v>1.029218</v>
      </c>
      <c r="R11" s="16" t="s">
        <v>6071</v>
      </c>
      <c r="S11" s="17">
        <f>IF(SSAC="Y",0,40867)</f>
        <v>40867</v>
      </c>
      <c r="T11" s="16" t="s">
        <v>4259</v>
      </c>
      <c r="U11" s="20">
        <v>1.0700130000000001</v>
      </c>
      <c r="V11" s="16" t="s">
        <v>6072</v>
      </c>
      <c r="W11" s="17">
        <f>IF(SSAC="Y",0,40359)</f>
        <v>40359</v>
      </c>
      <c r="X11" s="16" t="s">
        <v>4261</v>
      </c>
      <c r="Y11" s="20">
        <v>1.0982890000000001</v>
      </c>
      <c r="Z11" s="16" t="s">
        <v>6076</v>
      </c>
      <c r="AA11" s="17">
        <f>SUM(PRODUCT(A3L704C2,A3L704C3))/A3L704C1</f>
        <v>42526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IF(SSAC="Y",0,69306)</f>
        <v>69306</v>
      </c>
      <c r="H13" s="16" t="s">
        <v>4253</v>
      </c>
      <c r="I13" s="20">
        <v>1</v>
      </c>
      <c r="J13" s="16" t="s">
        <v>6069</v>
      </c>
      <c r="K13" s="17">
        <f>IF(SSAC="Y",0,65392)</f>
        <v>65392</v>
      </c>
      <c r="L13" s="16" t="s">
        <v>4255</v>
      </c>
      <c r="M13" s="20">
        <v>1.0317909999999999</v>
      </c>
      <c r="N13" s="16" t="s">
        <v>6070</v>
      </c>
      <c r="O13" s="17">
        <f>IF(SSAC="Y",0,64565)</f>
        <v>64565</v>
      </c>
      <c r="P13" s="16" t="s">
        <v>4257</v>
      </c>
      <c r="Q13" s="20">
        <v>1.029218</v>
      </c>
      <c r="R13" s="16" t="s">
        <v>6071</v>
      </c>
      <c r="S13" s="17">
        <f>IF(SSAC="Y",0,62996)</f>
        <v>62996</v>
      </c>
      <c r="T13" s="16" t="s">
        <v>4259</v>
      </c>
      <c r="U13" s="20">
        <v>1.0700130000000001</v>
      </c>
      <c r="V13" s="16" t="s">
        <v>6072</v>
      </c>
      <c r="W13" s="17">
        <f>IF(SSAC="Y",0,60867)</f>
        <v>60867</v>
      </c>
      <c r="X13" s="16" t="s">
        <v>4261</v>
      </c>
      <c r="Y13" s="20">
        <v>1.0982890000000001</v>
      </c>
      <c r="Z13" s="16" t="s">
        <v>6078</v>
      </c>
      <c r="AA13" s="17">
        <f>SUM(PRODUCT(A3L706C2,A3L706C3))/A3L706C1</f>
        <v>69306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IF(SSAC="Y",0,114310)</f>
        <v>114310</v>
      </c>
      <c r="H14" s="16" t="s">
        <v>4253</v>
      </c>
      <c r="I14" s="20">
        <v>1</v>
      </c>
      <c r="J14" s="16" t="s">
        <v>6069</v>
      </c>
      <c r="K14" s="17">
        <f>IF(SSAC="Y",0,108305)</f>
        <v>108305</v>
      </c>
      <c r="L14" s="16" t="s">
        <v>4255</v>
      </c>
      <c r="M14" s="20">
        <v>1.0317909999999999</v>
      </c>
      <c r="N14" s="16" t="s">
        <v>6070</v>
      </c>
      <c r="O14" s="17">
        <f>IF(SSAC="Y",0,104959)</f>
        <v>104959</v>
      </c>
      <c r="P14" s="16" t="s">
        <v>4257</v>
      </c>
      <c r="Q14" s="20">
        <v>1.029218</v>
      </c>
      <c r="R14" s="16" t="s">
        <v>6071</v>
      </c>
      <c r="S14" s="17">
        <f>IF(SSAC="Y",0,102149)</f>
        <v>102149</v>
      </c>
      <c r="T14" s="16" t="s">
        <v>4259</v>
      </c>
      <c r="U14" s="20">
        <v>1.0700130000000001</v>
      </c>
      <c r="V14" s="16" t="s">
        <v>6072</v>
      </c>
      <c r="W14" s="17">
        <f>IF(SSAC="Y",0,98438)</f>
        <v>98438</v>
      </c>
      <c r="X14" s="16" t="s">
        <v>4261</v>
      </c>
      <c r="Y14" s="20">
        <v>1.0982890000000001</v>
      </c>
      <c r="Z14" s="16" t="s">
        <v>6079</v>
      </c>
      <c r="AA14" s="17">
        <f>SUM(PRODUCT(A3L707C2,A3L707C3))/A3L707C1</f>
        <v>114310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IF(SSAC="Y",0,23095)</f>
        <v>23095</v>
      </c>
      <c r="H15" s="16" t="s">
        <v>4253</v>
      </c>
      <c r="I15" s="20">
        <v>1</v>
      </c>
      <c r="J15" s="16" t="s">
        <v>6069</v>
      </c>
      <c r="K15" s="17">
        <f>IF(SSAC="Y",0,21956)</f>
        <v>21956</v>
      </c>
      <c r="L15" s="16" t="s">
        <v>4255</v>
      </c>
      <c r="M15" s="20">
        <v>1.0317909999999999</v>
      </c>
      <c r="N15" s="16" t="s">
        <v>6070</v>
      </c>
      <c r="O15" s="17">
        <f>IF(SSAC="Y",0,21601)</f>
        <v>21601</v>
      </c>
      <c r="P15" s="16" t="s">
        <v>4257</v>
      </c>
      <c r="Q15" s="20">
        <v>1.029218</v>
      </c>
      <c r="R15" s="16" t="s">
        <v>6071</v>
      </c>
      <c r="S15" s="17">
        <f>IF(SSAC="Y",0,20763)</f>
        <v>20763</v>
      </c>
      <c r="T15" s="16" t="s">
        <v>4259</v>
      </c>
      <c r="U15" s="20">
        <v>1.0700130000000001</v>
      </c>
      <c r="V15" s="16" t="s">
        <v>6072</v>
      </c>
      <c r="W15" s="17">
        <f>IF(SSAC="Y",0,22844)</f>
        <v>22844</v>
      </c>
      <c r="X15" s="16" t="s">
        <v>4261</v>
      </c>
      <c r="Y15" s="20">
        <v>1.0982890000000001</v>
      </c>
      <c r="Z15" s="16" t="s">
        <v>6080</v>
      </c>
      <c r="AA15" s="17">
        <f>SUM(PRODUCT(A3L708C2,A3L708C3))/A3L708C1</f>
        <v>23095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IF(SSAC="Y",0,29)</f>
        <v>29</v>
      </c>
      <c r="H16" s="16" t="s">
        <v>4253</v>
      </c>
      <c r="I16" s="20">
        <v>1</v>
      </c>
      <c r="J16" s="16" t="s">
        <v>6069</v>
      </c>
      <c r="K16" s="17">
        <f>IF(SSAC="Y",0,29)</f>
        <v>29</v>
      </c>
      <c r="L16" s="16" t="s">
        <v>4255</v>
      </c>
      <c r="M16" s="20">
        <v>1.0317909999999999</v>
      </c>
      <c r="N16" s="16" t="s">
        <v>6070</v>
      </c>
      <c r="O16" s="17">
        <f>IF(SSAC="Y",0,44)</f>
        <v>44</v>
      </c>
      <c r="P16" s="16" t="s">
        <v>4257</v>
      </c>
      <c r="Q16" s="20">
        <v>1.029218</v>
      </c>
      <c r="R16" s="16" t="s">
        <v>6071</v>
      </c>
      <c r="S16" s="17">
        <f>IF(SSAC="Y",0,37)</f>
        <v>37</v>
      </c>
      <c r="T16" s="16" t="s">
        <v>4259</v>
      </c>
      <c r="U16" s="20">
        <v>1.0700130000000001</v>
      </c>
      <c r="V16" s="16" t="s">
        <v>6072</v>
      </c>
      <c r="W16" s="17">
        <f>IF(SSAC="Y",0,-80)</f>
        <v>-80</v>
      </c>
      <c r="X16" s="16" t="s">
        <v>4261</v>
      </c>
      <c r="Y16" s="20">
        <v>1.0982890000000001</v>
      </c>
      <c r="Z16" s="16" t="s">
        <v>6081</v>
      </c>
      <c r="AA16" s="17">
        <f>SUM(PRODUCT(A3L709C2,A3L709C3))/A3L709C1</f>
        <v>29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IF(SSAC="Y",0,4632)</f>
        <v>4632</v>
      </c>
      <c r="H17" s="16" t="s">
        <v>4253</v>
      </c>
      <c r="I17" s="20">
        <v>1</v>
      </c>
      <c r="J17" s="16" t="s">
        <v>6069</v>
      </c>
      <c r="K17" s="17">
        <f>IF(SSAC="Y",0,5118)</f>
        <v>5118</v>
      </c>
      <c r="L17" s="16" t="s">
        <v>4255</v>
      </c>
      <c r="M17" s="20">
        <v>1.0317909999999999</v>
      </c>
      <c r="N17" s="16" t="s">
        <v>6070</v>
      </c>
      <c r="O17" s="17">
        <f>IF(SSAC="Y",0,5028)</f>
        <v>5028</v>
      </c>
      <c r="P17" s="16" t="s">
        <v>4257</v>
      </c>
      <c r="Q17" s="20">
        <v>1.029218</v>
      </c>
      <c r="R17" s="16" t="s">
        <v>6071</v>
      </c>
      <c r="S17" s="17">
        <f>IF(SSAC="Y",0,4960)</f>
        <v>4960</v>
      </c>
      <c r="T17" s="16" t="s">
        <v>4259</v>
      </c>
      <c r="U17" s="20">
        <v>1.0700130000000001</v>
      </c>
      <c r="V17" s="16" t="s">
        <v>6072</v>
      </c>
      <c r="W17" s="17">
        <f>IF(SSAC="Y",0,3319)</f>
        <v>3319</v>
      </c>
      <c r="X17" s="16" t="s">
        <v>4261</v>
      </c>
      <c r="Y17" s="20">
        <v>1.0982890000000001</v>
      </c>
      <c r="Z17" s="16" t="s">
        <v>6082</v>
      </c>
      <c r="AA17" s="17">
        <f>SUM(PRODUCT(A3L710C2,A3L710C3))/A3L710C1</f>
        <v>4632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IF(SSAC="Y",0,2440)</f>
        <v>2440</v>
      </c>
      <c r="H18" s="16" t="s">
        <v>4253</v>
      </c>
      <c r="I18" s="20">
        <v>1</v>
      </c>
      <c r="J18" s="16" t="s">
        <v>6069</v>
      </c>
      <c r="K18" s="17">
        <f>IF(SSAC="Y",0,2239)</f>
        <v>2239</v>
      </c>
      <c r="L18" s="16" t="s">
        <v>4255</v>
      </c>
      <c r="M18" s="20">
        <v>1.0317909999999999</v>
      </c>
      <c r="N18" s="16" t="s">
        <v>6070</v>
      </c>
      <c r="O18" s="17">
        <f>IF(SSAC="Y",0,2389)</f>
        <v>2389</v>
      </c>
      <c r="P18" s="16" t="s">
        <v>4257</v>
      </c>
      <c r="Q18" s="20">
        <v>1.029218</v>
      </c>
      <c r="R18" s="16" t="s">
        <v>6071</v>
      </c>
      <c r="S18" s="17">
        <f>IF(SSAC="Y",0,1564)</f>
        <v>1564</v>
      </c>
      <c r="T18" s="16" t="s">
        <v>4259</v>
      </c>
      <c r="U18" s="20">
        <v>1.0700130000000001</v>
      </c>
      <c r="V18" s="16" t="s">
        <v>6072</v>
      </c>
      <c r="W18" s="17">
        <f>IF(SSAC="Y",0,3172)</f>
        <v>3172</v>
      </c>
      <c r="X18" s="16" t="s">
        <v>4261</v>
      </c>
      <c r="Y18" s="20">
        <v>1.0982890000000001</v>
      </c>
      <c r="Z18" s="16" t="s">
        <v>6083</v>
      </c>
      <c r="AA18" s="17">
        <f>SUM(PRODUCT(A3L711C2,A3L711C3))/A3L711C1</f>
        <v>2440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IF(SSAC="Y",0,31)</f>
        <v>31</v>
      </c>
      <c r="H19" s="16" t="s">
        <v>4253</v>
      </c>
      <c r="I19" s="20">
        <v>1</v>
      </c>
      <c r="J19" s="16" t="s">
        <v>6069</v>
      </c>
      <c r="K19" s="17">
        <f>IF(SSAC="Y",0,31)</f>
        <v>31</v>
      </c>
      <c r="L19" s="16" t="s">
        <v>4255</v>
      </c>
      <c r="M19" s="20">
        <v>1.0317909999999999</v>
      </c>
      <c r="N19" s="16" t="s">
        <v>6070</v>
      </c>
      <c r="O19" s="17">
        <f>IF(SSAC="Y",0,31)</f>
        <v>31</v>
      </c>
      <c r="P19" s="16" t="s">
        <v>4257</v>
      </c>
      <c r="Q19" s="20">
        <v>1.029218</v>
      </c>
      <c r="R19" s="16" t="s">
        <v>6071</v>
      </c>
      <c r="S19" s="17">
        <f>IF(SSAC="Y",0,31)</f>
        <v>31</v>
      </c>
      <c r="T19" s="16" t="s">
        <v>4259</v>
      </c>
      <c r="U19" s="20">
        <v>1.0700130000000001</v>
      </c>
      <c r="V19" s="16" t="s">
        <v>6072</v>
      </c>
      <c r="W19" s="17">
        <f>IF(SSAC="Y",0,163)</f>
        <v>163</v>
      </c>
      <c r="X19" s="16" t="s">
        <v>4261</v>
      </c>
      <c r="Y19" s="20">
        <v>1.0982890000000001</v>
      </c>
      <c r="Z19" s="16" t="s">
        <v>6084</v>
      </c>
      <c r="AA19" s="17">
        <f>SUM(PRODUCT(A3L712C2,A3L712C3))/A3L712C1</f>
        <v>31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IF(SSAC="Y",0,2282)</f>
        <v>2282</v>
      </c>
      <c r="H20" s="16" t="s">
        <v>4253</v>
      </c>
      <c r="I20" s="20">
        <v>1</v>
      </c>
      <c r="J20" s="16" t="s">
        <v>6069</v>
      </c>
      <c r="K20" s="17">
        <f>IF(SSAC="Y",0,2263)</f>
        <v>2263</v>
      </c>
      <c r="L20" s="16" t="s">
        <v>4255</v>
      </c>
      <c r="M20" s="20">
        <v>1.0317909999999999</v>
      </c>
      <c r="N20" s="16" t="s">
        <v>6070</v>
      </c>
      <c r="O20" s="17">
        <f>IF(SSAC="Y",0,2204)</f>
        <v>2204</v>
      </c>
      <c r="P20" s="16" t="s">
        <v>4257</v>
      </c>
      <c r="Q20" s="20">
        <v>1.029218</v>
      </c>
      <c r="R20" s="16" t="s">
        <v>6071</v>
      </c>
      <c r="S20" s="17">
        <f>IF(SSAC="Y",0,2210)</f>
        <v>2210</v>
      </c>
      <c r="T20" s="16" t="s">
        <v>4259</v>
      </c>
      <c r="U20" s="20">
        <v>1.0700130000000001</v>
      </c>
      <c r="V20" s="16" t="s">
        <v>6072</v>
      </c>
      <c r="W20" s="17">
        <f>IF(SSAC="Y",0,2735)</f>
        <v>2735</v>
      </c>
      <c r="X20" s="16" t="s">
        <v>4261</v>
      </c>
      <c r="Y20" s="20">
        <v>1.0982890000000001</v>
      </c>
      <c r="Z20" s="16" t="s">
        <v>6085</v>
      </c>
      <c r="AA20" s="17">
        <f>SUM(PRODUCT(A3L713C2,A3L713C3))/A3L713C1</f>
        <v>2282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IF(SSAC="Y",0,2101)</f>
        <v>2101</v>
      </c>
      <c r="H21" s="16" t="s">
        <v>4253</v>
      </c>
      <c r="I21" s="20">
        <v>1</v>
      </c>
      <c r="J21" s="16" t="s">
        <v>6069</v>
      </c>
      <c r="K21" s="17">
        <f>IF(SSAC="Y",0,156)</f>
        <v>156</v>
      </c>
      <c r="L21" s="16" t="s">
        <v>4255</v>
      </c>
      <c r="M21" s="20">
        <v>1.0317909999999999</v>
      </c>
      <c r="N21" s="16" t="s">
        <v>6070</v>
      </c>
      <c r="O21" s="17">
        <f>IF(SSAC="Y",0,1666)</f>
        <v>1666</v>
      </c>
      <c r="P21" s="16" t="s">
        <v>4257</v>
      </c>
      <c r="Q21" s="20">
        <v>1.029218</v>
      </c>
      <c r="R21" s="16" t="s">
        <v>6071</v>
      </c>
      <c r="S21" s="17">
        <f>IF(SSAC="Y",0,1586)</f>
        <v>1586</v>
      </c>
      <c r="T21" s="16" t="s">
        <v>4259</v>
      </c>
      <c r="U21" s="20">
        <v>1.0700130000000001</v>
      </c>
      <c r="V21" s="16" t="s">
        <v>6072</v>
      </c>
      <c r="W21" s="17">
        <f>IF(SSAC="Y",0,-55)</f>
        <v>-55</v>
      </c>
      <c r="X21" s="16" t="s">
        <v>4261</v>
      </c>
      <c r="Y21" s="20">
        <v>1.0982890000000001</v>
      </c>
      <c r="Z21" s="16" t="s">
        <v>6086</v>
      </c>
      <c r="AA21" s="17">
        <f>SUM(PRODUCT(A3L714C2,A3L714C3))/A3L714C1</f>
        <v>2101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IF(SSAC="Y",0,199)</f>
        <v>199</v>
      </c>
      <c r="L22" s="16" t="s">
        <v>4255</v>
      </c>
      <c r="M22" s="20">
        <v>1.0317909999999999</v>
      </c>
      <c r="N22" s="16" t="s">
        <v>6070</v>
      </c>
      <c r="O22" s="17">
        <f>IF(SSAC="Y",0,211)</f>
        <v>211</v>
      </c>
      <c r="P22" s="16" t="s">
        <v>4257</v>
      </c>
      <c r="Q22" s="20">
        <v>1.029218</v>
      </c>
      <c r="R22" s="16" t="s">
        <v>6071</v>
      </c>
      <c r="S22" s="17">
        <f>IF(SSAC="Y",0,205)</f>
        <v>205</v>
      </c>
      <c r="T22" s="16" t="s">
        <v>4259</v>
      </c>
      <c r="U22" s="20">
        <v>1.0700130000000001</v>
      </c>
      <c r="V22" s="16" t="s">
        <v>6072</v>
      </c>
      <c r="W22" s="17">
        <f>IF(SSAC="Y",0,-46)</f>
        <v>-46</v>
      </c>
      <c r="X22" s="16" t="s">
        <v>4261</v>
      </c>
      <c r="Y22" s="20">
        <v>1.0982890000000001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IF(SSAC="Y",0,-5)</f>
        <v>-5</v>
      </c>
      <c r="H23" s="16" t="s">
        <v>4253</v>
      </c>
      <c r="I23" s="20">
        <v>1</v>
      </c>
      <c r="J23" s="16" t="s">
        <v>6069</v>
      </c>
      <c r="K23" s="17">
        <f>IF(SSAC="Y",0,-5)</f>
        <v>-5</v>
      </c>
      <c r="L23" s="16" t="s">
        <v>4255</v>
      </c>
      <c r="M23" s="20">
        <v>1.0317909999999999</v>
      </c>
      <c r="N23" s="16" t="s">
        <v>6070</v>
      </c>
      <c r="O23" s="17">
        <f>IF(SSAC="Y",0,28)</f>
        <v>28</v>
      </c>
      <c r="P23" s="16" t="s">
        <v>4257</v>
      </c>
      <c r="Q23" s="20">
        <v>1.029218</v>
      </c>
      <c r="R23" s="16" t="s">
        <v>6071</v>
      </c>
      <c r="S23" s="17">
        <f>IF(SSAC="Y",0,-5)</f>
        <v>-5</v>
      </c>
      <c r="T23" s="16" t="s">
        <v>4259</v>
      </c>
      <c r="U23" s="20">
        <v>1.0700130000000001</v>
      </c>
      <c r="V23" s="16" t="s">
        <v>6072</v>
      </c>
      <c r="W23" s="17">
        <f>IF(SSAC="Y",0,34)</f>
        <v>34</v>
      </c>
      <c r="X23" s="16" t="s">
        <v>4261</v>
      </c>
      <c r="Y23" s="20">
        <v>1.0982890000000001</v>
      </c>
      <c r="Z23" s="16" t="s">
        <v>6088</v>
      </c>
      <c r="AA23" s="17">
        <f>SUM(PRODUCT(A3L716C2,A3L716C3))/A3L716C1</f>
        <v>-5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IF(SSAC="Y",0,6225)</f>
        <v>6225</v>
      </c>
      <c r="H24" s="16" t="s">
        <v>4253</v>
      </c>
      <c r="I24" s="20">
        <v>1</v>
      </c>
      <c r="J24" s="16" t="s">
        <v>6069</v>
      </c>
      <c r="K24" s="17">
        <f>IF(SSAC="Y",0,5972)</f>
        <v>5972</v>
      </c>
      <c r="L24" s="16" t="s">
        <v>4255</v>
      </c>
      <c r="M24" s="20">
        <v>1.0317909999999999</v>
      </c>
      <c r="N24" s="16" t="s">
        <v>6070</v>
      </c>
      <c r="O24" s="17">
        <f>IF(SSAC="Y",0,5753)</f>
        <v>5753</v>
      </c>
      <c r="P24" s="16" t="s">
        <v>4257</v>
      </c>
      <c r="Q24" s="20">
        <v>1.029218</v>
      </c>
      <c r="R24" s="16" t="s">
        <v>6071</v>
      </c>
      <c r="S24" s="17">
        <f>IF(SSAC="Y",0,4934)</f>
        <v>4934</v>
      </c>
      <c r="T24" s="16" t="s">
        <v>4259</v>
      </c>
      <c r="U24" s="20">
        <v>1.0700130000000001</v>
      </c>
      <c r="V24" s="16" t="s">
        <v>6072</v>
      </c>
      <c r="W24" s="17">
        <f>IF(SSAC="Y",0,4921)</f>
        <v>4921</v>
      </c>
      <c r="X24" s="16" t="s">
        <v>4261</v>
      </c>
      <c r="Y24" s="20">
        <v>1.0982890000000001</v>
      </c>
      <c r="Z24" s="16" t="s">
        <v>6089</v>
      </c>
      <c r="AA24" s="17">
        <f>SUM(PRODUCT(A3L717C2,A3L717C3))/A3L717C1</f>
        <v>6225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IF(SSAC="Y",0,2254)</f>
        <v>2254</v>
      </c>
      <c r="H25" s="16" t="s">
        <v>4253</v>
      </c>
      <c r="I25" s="20">
        <v>1</v>
      </c>
      <c r="J25" s="16" t="s">
        <v>6069</v>
      </c>
      <c r="K25" s="17">
        <f>IF(SSAC="Y",0,3737)</f>
        <v>3737</v>
      </c>
      <c r="L25" s="16" t="s">
        <v>4255</v>
      </c>
      <c r="M25" s="20">
        <v>1.0317909999999999</v>
      </c>
      <c r="N25" s="16" t="s">
        <v>6070</v>
      </c>
      <c r="O25" s="17">
        <f>IF(SSAC="Y",0,1683)</f>
        <v>1683</v>
      </c>
      <c r="P25" s="16" t="s">
        <v>4257</v>
      </c>
      <c r="Q25" s="20">
        <v>1.029218</v>
      </c>
      <c r="R25" s="16" t="s">
        <v>6071</v>
      </c>
      <c r="S25" s="17">
        <f>IF(SSAC="Y",0,721)</f>
        <v>721</v>
      </c>
      <c r="T25" s="16" t="s">
        <v>4259</v>
      </c>
      <c r="U25" s="20">
        <v>1.0700130000000001</v>
      </c>
      <c r="V25" s="16" t="s">
        <v>6072</v>
      </c>
      <c r="W25" s="17">
        <f>IF(SSAC="Y",0,418)</f>
        <v>418</v>
      </c>
      <c r="X25" s="16" t="s">
        <v>4261</v>
      </c>
      <c r="Y25" s="20">
        <v>1.0982890000000001</v>
      </c>
      <c r="Z25" s="16" t="s">
        <v>6090</v>
      </c>
      <c r="AA25" s="17">
        <f>SUM(PRODUCT(A3L718C2,A3L718C3))/A3L718C1</f>
        <v>2254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IF(SSAC="Y",0,4713)</f>
        <v>4713</v>
      </c>
      <c r="H26" s="16" t="s">
        <v>4253</v>
      </c>
      <c r="I26" s="20">
        <v>1</v>
      </c>
      <c r="J26" s="16" t="s">
        <v>6069</v>
      </c>
      <c r="K26" s="17">
        <f>IF(SSAC="Y",0,5295)</f>
        <v>5295</v>
      </c>
      <c r="L26" s="16" t="s">
        <v>4255</v>
      </c>
      <c r="M26" s="20">
        <v>1.0317909999999999</v>
      </c>
      <c r="N26" s="16" t="s">
        <v>6070</v>
      </c>
      <c r="O26" s="17">
        <f>IF(SSAC="Y",0,4652)</f>
        <v>4652</v>
      </c>
      <c r="P26" s="16" t="s">
        <v>4257</v>
      </c>
      <c r="Q26" s="20">
        <v>1.029218</v>
      </c>
      <c r="R26" s="16" t="s">
        <v>6071</v>
      </c>
      <c r="S26" s="17">
        <f>IF(SSAC="Y",0,4282)</f>
        <v>4282</v>
      </c>
      <c r="T26" s="16" t="s">
        <v>4259</v>
      </c>
      <c r="U26" s="20">
        <v>1.0700130000000001</v>
      </c>
      <c r="V26" s="16" t="s">
        <v>6072</v>
      </c>
      <c r="W26" s="17">
        <f>IF(SSAC="Y",0,-4984)</f>
        <v>-4984</v>
      </c>
      <c r="X26" s="16" t="s">
        <v>4261</v>
      </c>
      <c r="Y26" s="20">
        <v>1.0982890000000001</v>
      </c>
      <c r="Z26" s="16" t="s">
        <v>6091</v>
      </c>
      <c r="AA26" s="17">
        <f>SUM(PRODUCT(A3L719C2,A3L719C3))/A3L719C1</f>
        <v>4713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IF(SSAC="Y",0,46839)</f>
        <v>46839</v>
      </c>
      <c r="H27" s="16" t="s">
        <v>4253</v>
      </c>
      <c r="I27" s="20">
        <v>1</v>
      </c>
      <c r="J27" s="16" t="s">
        <v>6069</v>
      </c>
      <c r="K27" s="17">
        <f>IF(SSAC="Y",0,45555)</f>
        <v>45555</v>
      </c>
      <c r="L27" s="16" t="s">
        <v>4255</v>
      </c>
      <c r="M27" s="20">
        <v>1.0317909999999999</v>
      </c>
      <c r="N27" s="16" t="s">
        <v>6070</v>
      </c>
      <c r="O27" s="17">
        <f>IF(SSAC="Y",0,43414)</f>
        <v>43414</v>
      </c>
      <c r="P27" s="16" t="s">
        <v>4257</v>
      </c>
      <c r="Q27" s="20">
        <v>1.029218</v>
      </c>
      <c r="R27" s="16" t="s">
        <v>6071</v>
      </c>
      <c r="S27" s="17">
        <f>IF(SSAC="Y",0,38773)</f>
        <v>38773</v>
      </c>
      <c r="T27" s="16" t="s">
        <v>4259</v>
      </c>
      <c r="U27" s="20">
        <v>1.0700130000000001</v>
      </c>
      <c r="V27" s="16" t="s">
        <v>6072</v>
      </c>
      <c r="W27" s="17">
        <f>IF(SSAC="Y",0,28608)</f>
        <v>28608</v>
      </c>
      <c r="X27" s="16" t="s">
        <v>4261</v>
      </c>
      <c r="Y27" s="20">
        <v>1.0982890000000001</v>
      </c>
      <c r="Z27" s="16" t="s">
        <v>6092</v>
      </c>
      <c r="AA27" s="17">
        <f>SUM(PRODUCT(A3L720C2,A3L720C3))/A3L720C1</f>
        <v>46839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IF(SSAC="Y",0,4)</f>
        <v>4</v>
      </c>
      <c r="L28" s="16" t="s">
        <v>4255</v>
      </c>
      <c r="M28" s="20">
        <v>1.0317909999999999</v>
      </c>
      <c r="N28" s="16" t="s">
        <v>6070</v>
      </c>
      <c r="O28" s="17">
        <f>IF(SSAC="Y",0,6)</f>
        <v>6</v>
      </c>
      <c r="P28" s="16" t="s">
        <v>4257</v>
      </c>
      <c r="Q28" s="20">
        <v>1.029218</v>
      </c>
      <c r="R28" s="16" t="s">
        <v>6071</v>
      </c>
      <c r="S28" s="17">
        <f>IF(SSAC="Y",0,6)</f>
        <v>6</v>
      </c>
      <c r="T28" s="16" t="s">
        <v>4259</v>
      </c>
      <c r="U28" s="20">
        <v>1.0700130000000001</v>
      </c>
      <c r="V28" s="16" t="s">
        <v>6072</v>
      </c>
      <c r="W28" s="17">
        <f>IF(SSAC="Y",0,7)</f>
        <v>7</v>
      </c>
      <c r="X28" s="16" t="s">
        <v>4261</v>
      </c>
      <c r="Y28" s="20">
        <v>1.0982890000000001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IF(SSAC="Y",0,28)</f>
        <v>28</v>
      </c>
      <c r="H29" s="16" t="s">
        <v>4253</v>
      </c>
      <c r="I29" s="20">
        <v>1</v>
      </c>
      <c r="J29" s="16" t="s">
        <v>6069</v>
      </c>
      <c r="K29" s="17">
        <f>IF(SSAC="Y",0,28)</f>
        <v>28</v>
      </c>
      <c r="L29" s="16" t="s">
        <v>4255</v>
      </c>
      <c r="M29" s="20">
        <v>1.0317909999999999</v>
      </c>
      <c r="N29" s="16" t="s">
        <v>6070</v>
      </c>
      <c r="O29" s="17">
        <f>IF(SSAC="Y",0,531)</f>
        <v>531</v>
      </c>
      <c r="P29" s="16" t="s">
        <v>4257</v>
      </c>
      <c r="Q29" s="20">
        <v>1.029218</v>
      </c>
      <c r="R29" s="16" t="s">
        <v>6071</v>
      </c>
      <c r="S29" s="17">
        <f>IF(SSAC="Y",0,-164)</f>
        <v>-164</v>
      </c>
      <c r="T29" s="16" t="s">
        <v>4259</v>
      </c>
      <c r="U29" s="20">
        <v>1.0700130000000001</v>
      </c>
      <c r="V29" s="16" t="s">
        <v>6072</v>
      </c>
      <c r="W29" s="17">
        <f>IF(SSAC="Y",0,-300)</f>
        <v>-300</v>
      </c>
      <c r="X29" s="16" t="s">
        <v>4261</v>
      </c>
      <c r="Y29" s="20">
        <v>1.0982890000000001</v>
      </c>
      <c r="Z29" s="16" t="s">
        <v>6094</v>
      </c>
      <c r="AA29" s="17">
        <f>SUM(PRODUCT(A3L722C2,A3L722C3))/A3L722C1</f>
        <v>28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IF(SSAC="Y",0,698)</f>
        <v>698</v>
      </c>
      <c r="H30" s="16" t="s">
        <v>4253</v>
      </c>
      <c r="I30" s="20">
        <v>1</v>
      </c>
      <c r="J30" s="16" t="s">
        <v>6069</v>
      </c>
      <c r="K30" s="17">
        <f>IF(SSAC="Y",0,645)</f>
        <v>645</v>
      </c>
      <c r="L30" s="16" t="s">
        <v>4255</v>
      </c>
      <c r="M30" s="20">
        <v>1.0317909999999999</v>
      </c>
      <c r="N30" s="16" t="s">
        <v>6070</v>
      </c>
      <c r="O30" s="17">
        <f>IF(SSAC="Y",0,817)</f>
        <v>817</v>
      </c>
      <c r="P30" s="16" t="s">
        <v>4257</v>
      </c>
      <c r="Q30" s="20">
        <v>1.029218</v>
      </c>
      <c r="R30" s="16" t="s">
        <v>6071</v>
      </c>
      <c r="S30" s="17">
        <f>IF(SSAC="Y",0,589)</f>
        <v>589</v>
      </c>
      <c r="T30" s="16" t="s">
        <v>4259</v>
      </c>
      <c r="U30" s="20">
        <v>1.0700130000000001</v>
      </c>
      <c r="V30" s="16" t="s">
        <v>6072</v>
      </c>
      <c r="W30" s="17">
        <f>IF(SSAC="Y",0,4751)</f>
        <v>4751</v>
      </c>
      <c r="X30" s="16" t="s">
        <v>4261</v>
      </c>
      <c r="Y30" s="20">
        <v>1.0982890000000001</v>
      </c>
      <c r="Z30" s="16" t="s">
        <v>6095</v>
      </c>
      <c r="AA30" s="17">
        <f>SUM(PRODUCT(A3L723C2,A3L723C3))/A3L723C1</f>
        <v>698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4993</v>
      </c>
      <c r="H31" s="16" t="s">
        <v>4253</v>
      </c>
      <c r="I31" s="20">
        <v>1</v>
      </c>
      <c r="J31" s="16" t="s">
        <v>6069</v>
      </c>
      <c r="K31" s="17">
        <v>5598</v>
      </c>
      <c r="L31" s="16" t="s">
        <v>4255</v>
      </c>
      <c r="M31" s="20">
        <v>1.0317909999999999</v>
      </c>
      <c r="N31" s="16" t="s">
        <v>6070</v>
      </c>
      <c r="O31" s="17">
        <v>4448</v>
      </c>
      <c r="P31" s="16" t="s">
        <v>4257</v>
      </c>
      <c r="Q31" s="20">
        <v>1.029218</v>
      </c>
      <c r="R31" s="16" t="s">
        <v>6071</v>
      </c>
      <c r="S31" s="17">
        <v>2872</v>
      </c>
      <c r="T31" s="16" t="s">
        <v>4259</v>
      </c>
      <c r="U31" s="20">
        <v>1.0700130000000001</v>
      </c>
      <c r="V31" s="16" t="s">
        <v>6072</v>
      </c>
      <c r="W31" s="17">
        <v>12715</v>
      </c>
      <c r="X31" s="16" t="s">
        <v>4261</v>
      </c>
      <c r="Y31" s="20">
        <v>1.0982890000000001</v>
      </c>
      <c r="Z31" s="16" t="s">
        <v>6096</v>
      </c>
      <c r="AA31" s="17">
        <f>SUM(PRODUCT(A3L724C2,A3L724C3))/A3L724C1</f>
        <v>4993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IF(SSAC="Y",0,8240)</f>
        <v>8240</v>
      </c>
      <c r="H32" s="16" t="s">
        <v>4253</v>
      </c>
      <c r="I32" s="20">
        <v>1</v>
      </c>
      <c r="J32" s="16" t="s">
        <v>6069</v>
      </c>
      <c r="K32" s="17">
        <f>IF(SSAC="Y",0,7805)</f>
        <v>7805</v>
      </c>
      <c r="L32" s="16" t="s">
        <v>4255</v>
      </c>
      <c r="M32" s="20">
        <v>1.0317909999999999</v>
      </c>
      <c r="N32" s="16" t="s">
        <v>6070</v>
      </c>
      <c r="O32" s="17">
        <f>IF(SSAC="Y",0,7497)</f>
        <v>7497</v>
      </c>
      <c r="P32" s="16" t="s">
        <v>4257</v>
      </c>
      <c r="Q32" s="20">
        <v>1.029218</v>
      </c>
      <c r="R32" s="16" t="s">
        <v>6071</v>
      </c>
      <c r="S32" s="17">
        <f>IF(SSAC="Y",0,6655)</f>
        <v>6655</v>
      </c>
      <c r="T32" s="16" t="s">
        <v>4259</v>
      </c>
      <c r="U32" s="20">
        <v>1.0700130000000001</v>
      </c>
      <c r="V32" s="16" t="s">
        <v>6072</v>
      </c>
      <c r="W32" s="17">
        <f>IF(SSAC="Y",0,691)</f>
        <v>691</v>
      </c>
      <c r="X32" s="16" t="s">
        <v>4261</v>
      </c>
      <c r="Y32" s="20">
        <v>1.0982890000000001</v>
      </c>
      <c r="Z32" s="16" t="s">
        <v>6097</v>
      </c>
      <c r="AA32" s="17">
        <f>SUM(PRODUCT(A3L725C2,A3L725C3))/A3L725C1</f>
        <v>8240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IF(SSAC="Y",0,21)</f>
        <v>21</v>
      </c>
      <c r="H33" s="16" t="s">
        <v>4253</v>
      </c>
      <c r="I33" s="20">
        <v>1</v>
      </c>
      <c r="J33" s="16" t="s">
        <v>6069</v>
      </c>
      <c r="K33" s="17">
        <f>IF(SSAC="Y",0,21)</f>
        <v>21</v>
      </c>
      <c r="L33" s="16" t="s">
        <v>4255</v>
      </c>
      <c r="M33" s="20">
        <v>1.0317909999999999</v>
      </c>
      <c r="N33" s="16" t="s">
        <v>6070</v>
      </c>
      <c r="O33" s="17">
        <f>IF(SSAC="Y",0,82)</f>
        <v>82</v>
      </c>
      <c r="P33" s="16" t="s">
        <v>4257</v>
      </c>
      <c r="Q33" s="20">
        <v>1.029218</v>
      </c>
      <c r="R33" s="16" t="s">
        <v>6071</v>
      </c>
      <c r="S33" s="17">
        <f>IF(SSAC="Y",0,-270)</f>
        <v>-270</v>
      </c>
      <c r="T33" s="16" t="s">
        <v>4259</v>
      </c>
      <c r="U33" s="20">
        <v>1.0700130000000001</v>
      </c>
      <c r="V33" s="16" t="s">
        <v>6072</v>
      </c>
      <c r="W33" s="17">
        <f>IF(SSAC="Y",0,22)</f>
        <v>22</v>
      </c>
      <c r="X33" s="16" t="s">
        <v>4261</v>
      </c>
      <c r="Y33" s="20">
        <v>1.0982890000000001</v>
      </c>
      <c r="Z33" s="16" t="s">
        <v>6098</v>
      </c>
      <c r="AA33" s="17">
        <f>SUM(PRODUCT(A3L726C2,A3L726C3))/A3L726C1</f>
        <v>21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353385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340908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332189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313986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294235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353385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A919E8-DCCD-45B1-A1CB-F9C5385C86F4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IF(SSAC="Y",0,1)</f>
        <v>1</v>
      </c>
      <c r="T35" s="16" t="s">
        <v>4259</v>
      </c>
      <c r="U35" s="20">
        <v>0.99943749999999998</v>
      </c>
      <c r="V35" s="16" t="s">
        <v>6072</v>
      </c>
      <c r="W35" s="17">
        <f>IF(SSAC="Y",0,23)</f>
        <v>23</v>
      </c>
      <c r="X35" s="16" t="s">
        <v>4261</v>
      </c>
      <c r="Y35" s="20">
        <v>1.116206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3FCC8-A731-47CE-90C7-F10D9203C49A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IF(SSAC="Y",0,1575843)</f>
        <v>1575843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IF(SSAC="Y",0,1623450)</f>
        <v>1623450</v>
      </c>
      <c r="F9" s="16" t="s">
        <v>6197</v>
      </c>
      <c r="G9" s="17">
        <f>IF(SSAC="Y",0,363937)</f>
        <v>363937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363937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IF(SSAC="Y",0,3540)</f>
        <v>3540</v>
      </c>
      <c r="F10" s="16" t="s">
        <v>6197</v>
      </c>
      <c r="G10" s="17">
        <f>IF(SSAC="Y",0,2775)</f>
        <v>2775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2775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IF(SSAC="Y",0,149664)</f>
        <v>149664</v>
      </c>
      <c r="F11" s="16" t="s">
        <v>6197</v>
      </c>
      <c r="G11" s="17">
        <f>IF(SSAC="Y",0,61795)</f>
        <v>61795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61795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IF(SSAC="Y",0,2200239)</f>
        <v>2200239</v>
      </c>
      <c r="F12" s="16" t="s">
        <v>6197</v>
      </c>
      <c r="G12" s="17">
        <f>IF(SSAC="Y",0,502659)</f>
        <v>502659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502659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IF(SSAC="Y",0,1696627)</f>
        <v>1696627</v>
      </c>
      <c r="F14" s="16" t="s">
        <v>6197</v>
      </c>
      <c r="G14" s="17">
        <f>IF(SSAC="Y",0,239051)</f>
        <v>239051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239051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IF(SSAC="Y",0,4205438)</f>
        <v>4205438</v>
      </c>
      <c r="F15" s="16" t="s">
        <v>6197</v>
      </c>
      <c r="G15" s="17">
        <f>IF(SSAC="Y",0,1081579)</f>
        <v>1081579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1081579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IF(SSAC="Y",0,977984)</f>
        <v>977984</v>
      </c>
      <c r="F16" s="16" t="s">
        <v>6197</v>
      </c>
      <c r="G16" s="17">
        <f>IF(SSAC="Y",0,277616)</f>
        <v>277616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277616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IF(SSAC="Y",0,1972)</f>
        <v>1972</v>
      </c>
      <c r="F17" s="16" t="s">
        <v>6197</v>
      </c>
      <c r="G17" s="17">
        <f>IF(SSAC="Y",0,782)</f>
        <v>782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782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IF(SSAC="Y",0,177196)</f>
        <v>177196</v>
      </c>
      <c r="F18" s="16" t="s">
        <v>6197</v>
      </c>
      <c r="G18" s="17">
        <f>IF(SSAC="Y",0,75873)</f>
        <v>75873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75873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IF(SSAC="Y",0,112759)</f>
        <v>112759</v>
      </c>
      <c r="F19" s="16" t="s">
        <v>6197</v>
      </c>
      <c r="G19" s="17">
        <f>IF(SSAC="Y",0,15921)</f>
        <v>15921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15921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IF(SSAC="Y",0,1464)</f>
        <v>1464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1464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IF(SSAC="Y",0,66250)</f>
        <v>66250</v>
      </c>
      <c r="F21" s="16" t="s">
        <v>6197</v>
      </c>
      <c r="G21" s="17">
        <f>IF(SSAC="Y",0,27655)</f>
        <v>27655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27655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IF(SSAC="Y",0,127616)</f>
        <v>127616</v>
      </c>
      <c r="F22" s="16" t="s">
        <v>6197</v>
      </c>
      <c r="G22" s="17">
        <f>IF(SSAC="Y",0,45621)</f>
        <v>45621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45621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IF(SSAC="Y",0,1102)</f>
        <v>1102</v>
      </c>
      <c r="F23" s="16" t="s">
        <v>6197</v>
      </c>
      <c r="G23" s="17">
        <f>IF(SSAC="Y",0,1101)</f>
        <v>1101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1101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IF(SSAC="Y",0,889)</f>
        <v>889</v>
      </c>
      <c r="F24" s="16" t="s">
        <v>6197</v>
      </c>
      <c r="G24" s="17">
        <f>IF(SSAC="Y",0,879)</f>
        <v>879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879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IF(SSAC="Y",0,266460)</f>
        <v>266460</v>
      </c>
      <c r="F25" s="16" t="s">
        <v>6197</v>
      </c>
      <c r="G25" s="17">
        <f>IF(SSAC="Y",0,53036)</f>
        <v>53036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53036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IF(SSAC="Y",0,113975)</f>
        <v>113975</v>
      </c>
      <c r="F26" s="16" t="s">
        <v>6197</v>
      </c>
      <c r="G26" s="17">
        <f>IF(SSAC="Y",0,30318)</f>
        <v>30318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30318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IF(SSAC="Y",0,112436)</f>
        <v>112436</v>
      </c>
      <c r="F27" s="16" t="s">
        <v>6197</v>
      </c>
      <c r="G27" s="17">
        <f>IF(SSAC="Y",0,79948)</f>
        <v>79948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79948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IF(SSAC="Y",0,1226171)</f>
        <v>1226171</v>
      </c>
      <c r="F28" s="16" t="s">
        <v>6197</v>
      </c>
      <c r="G28" s="17">
        <f>IF(SSAC="Y",0,185130)</f>
        <v>185130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185130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IF(SSAC="Y",0,143)</f>
        <v>143</v>
      </c>
      <c r="F29" s="16" t="s">
        <v>6197</v>
      </c>
      <c r="G29" s="17">
        <f>IF(SSAC="Y",0,144)</f>
        <v>144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144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IF(SSAC="Y",0,1929)</f>
        <v>1929</v>
      </c>
      <c r="F30" s="16" t="s">
        <v>6197</v>
      </c>
      <c r="G30" s="17">
        <f>IF(SSAC="Y",0,1602)</f>
        <v>1602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1602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IF(SSAC="Y",0,33525)</f>
        <v>33525</v>
      </c>
      <c r="F31" s="16" t="s">
        <v>6197</v>
      </c>
      <c r="G31" s="17">
        <f>IF(SSAC="Y",0,5216)</f>
        <v>5216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5216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140451</v>
      </c>
      <c r="F32" s="16" t="s">
        <v>6197</v>
      </c>
      <c r="G32" s="17">
        <v>59879</v>
      </c>
      <c r="H32" s="16" t="s">
        <v>6198</v>
      </c>
      <c r="I32" s="17">
        <v>0</v>
      </c>
      <c r="J32" s="16" t="s">
        <v>6222</v>
      </c>
      <c r="K32" s="17">
        <f>SUM(A4L125C2,A4L125C3)</f>
        <v>59879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IF(SSAC="Y",0,321451)</f>
        <v>321451</v>
      </c>
      <c r="F33" s="16" t="s">
        <v>6197</v>
      </c>
      <c r="G33" s="17">
        <f>IF(SSAC="Y",0,34350)</f>
        <v>34350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34350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IF(SSAC="Y",0,38620)</f>
        <v>38620</v>
      </c>
      <c r="F34" s="16" t="s">
        <v>6197</v>
      </c>
      <c r="G34" s="17">
        <f>IF(SSAC="Y",0,26007)</f>
        <v>26007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26007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IF(SSAC="Y",0,699)</f>
        <v>699</v>
      </c>
      <c r="F35" s="16" t="s">
        <v>6197</v>
      </c>
      <c r="G35" s="17">
        <f>IF(SSAC="Y",0,361)</f>
        <v>361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361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15178283</v>
      </c>
      <c r="F39" s="16" t="s">
        <v>6230</v>
      </c>
      <c r="G39" s="17">
        <f>SUM(A4L101C2:A4L131C2)</f>
        <v>3174699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3174699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2035523</v>
      </c>
      <c r="F40" s="16" t="s">
        <v>6197</v>
      </c>
      <c r="G40" s="17">
        <v>444424</v>
      </c>
      <c r="H40" s="16" t="s">
        <v>6198</v>
      </c>
      <c r="I40" s="17">
        <v>0</v>
      </c>
      <c r="J40" s="16" t="s">
        <v>6233</v>
      </c>
      <c r="K40" s="17">
        <f>SUM(A4L133C2,A4L133C3)</f>
        <v>444424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765237</v>
      </c>
      <c r="F41" s="16" t="s">
        <v>6197</v>
      </c>
      <c r="G41" s="17">
        <v>291440</v>
      </c>
      <c r="H41" s="16" t="s">
        <v>6198</v>
      </c>
      <c r="I41" s="17">
        <v>0</v>
      </c>
      <c r="J41" s="16" t="s">
        <v>6234</v>
      </c>
      <c r="K41" s="17">
        <f>SUM(A4L134C2,A4L134C3)</f>
        <v>291440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2574</v>
      </c>
      <c r="F42" s="16" t="s">
        <v>6197</v>
      </c>
      <c r="G42" s="17">
        <v>479</v>
      </c>
      <c r="H42" s="16" t="s">
        <v>6198</v>
      </c>
      <c r="I42" s="17">
        <v>0</v>
      </c>
      <c r="J42" s="16" t="s">
        <v>6235</v>
      </c>
      <c r="K42" s="17">
        <f>SUM(A4L135C2,A4L135C3)</f>
        <v>479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37702</v>
      </c>
      <c r="F43" s="16" t="s">
        <v>6197</v>
      </c>
      <c r="G43" s="17">
        <v>15730</v>
      </c>
      <c r="H43" s="16" t="s">
        <v>6198</v>
      </c>
      <c r="I43" s="17">
        <v>0</v>
      </c>
      <c r="J43" s="16" t="s">
        <v>6236</v>
      </c>
      <c r="K43" s="17">
        <f>SUM(A4L136C2,A4L136C3)</f>
        <v>15730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355372</v>
      </c>
      <c r="F44" s="16" t="s">
        <v>6197</v>
      </c>
      <c r="G44" s="17">
        <v>111846</v>
      </c>
      <c r="H44" s="16" t="s">
        <v>6198</v>
      </c>
      <c r="I44" s="17">
        <v>0</v>
      </c>
      <c r="J44" s="16" t="s">
        <v>6237</v>
      </c>
      <c r="K44" s="17">
        <f>SUM(A4L137C2,A4L137C3)</f>
        <v>111846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11393</v>
      </c>
      <c r="F45" s="16" t="s">
        <v>6197</v>
      </c>
      <c r="G45" s="17">
        <v>3736</v>
      </c>
      <c r="H45" s="16" t="s">
        <v>6198</v>
      </c>
      <c r="I45" s="17">
        <v>0</v>
      </c>
      <c r="J45" s="16" t="s">
        <v>6238</v>
      </c>
      <c r="K45" s="17">
        <f>SUM(A4L138C2,A4L138C3)</f>
        <v>3736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172871</v>
      </c>
      <c r="F46" s="16" t="s">
        <v>6197</v>
      </c>
      <c r="G46" s="17">
        <v>66465</v>
      </c>
      <c r="H46" s="16" t="s">
        <v>6198</v>
      </c>
      <c r="I46" s="17">
        <v>0</v>
      </c>
      <c r="J46" s="16" t="s">
        <v>6239</v>
      </c>
      <c r="K46" s="17">
        <f>SUM(A4L139C2,A4L139C3)</f>
        <v>66465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667321</v>
      </c>
      <c r="F47" s="16" t="s">
        <v>6197</v>
      </c>
      <c r="G47" s="17">
        <v>178946</v>
      </c>
      <c r="H47" s="16" t="s">
        <v>6198</v>
      </c>
      <c r="I47" s="17">
        <v>0</v>
      </c>
      <c r="J47" s="16" t="s">
        <v>6240</v>
      </c>
      <c r="K47" s="17">
        <f>SUM(A4L140C2,A4L140C3)</f>
        <v>178946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4047993</v>
      </c>
      <c r="F48" s="16" t="s">
        <v>6242</v>
      </c>
      <c r="G48" s="17">
        <f>SUM(A4L133C2:A4L140C2)</f>
        <v>1113066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1113066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IF(SSAC="Y",0,IF(INCL_ACCT_90="N",0,47081))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19226276</v>
      </c>
      <c r="F52" s="16" t="s">
        <v>6249</v>
      </c>
      <c r="G52" s="17">
        <f>SUM(A4L141C2:A4L144C2)+A4L132C2</f>
        <v>4287765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4287765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2474A-151C-4283-8193-2055A4E8A304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0E409-D1A4-4EBB-BEA9-0C5BA79A9294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IF(SSAC="Y",0,171952)</f>
        <v>171952</v>
      </c>
      <c r="F8" s="16" t="s">
        <v>6277</v>
      </c>
      <c r="G8" s="17">
        <f>A4L201C1</f>
        <v>171952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IF(SSAC="Y",0,3123768)</f>
        <v>3123768</v>
      </c>
      <c r="F9" s="16" t="s">
        <v>6279</v>
      </c>
      <c r="G9" s="17">
        <f>A4L202C1</f>
        <v>3123768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0.12989999999999999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6.3100000000000003E-2</v>
      </c>
      <c r="F11" s="16" t="s">
        <v>6283</v>
      </c>
      <c r="G11" s="20">
        <f>IF(EMBEDDED_COC="N",A4L205C1,A4L204C1)</f>
        <v>0.12989999999999999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0.12989999999999999</v>
      </c>
      <c r="F12" s="16" t="s">
        <v>6285</v>
      </c>
      <c r="G12" s="20">
        <f>IF(EMBEDDED_COC="N",A4L205C1,0)</f>
        <v>0.12989999999999999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60EA1-448C-4E12-A4B6-E6E4B5C9D659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BC0CA-C0C7-4FF4-B6F8-CF6BC55F1DD7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154181.35706416666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67597.982534066672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87320.813446666652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737.43891656666528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77056.603697933329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41855.646577066669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35070.138753766667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-130.81836709999334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2106.2337349333334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475.98019379999988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55.967868266666663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63.667192333333332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5635.583787966666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8355.9333002000003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62.889309266666665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81.389832166665656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445F0-C007-46AD-85A1-ABFF3A217113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83514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83514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83514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81035</v>
      </c>
      <c r="F13" s="16" t="s">
        <v>6455</v>
      </c>
      <c r="G13" s="15">
        <f>B2L206C1*B2L205C1</f>
        <v>81035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2479</v>
      </c>
      <c r="F14" s="16" t="s">
        <v>6457</v>
      </c>
      <c r="G14" s="15">
        <f>B2L207C1*B2L205C1</f>
        <v>2479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83514</v>
      </c>
      <c r="F15" s="16" t="s">
        <v>6459</v>
      </c>
      <c r="G15" s="15">
        <f>B2L206C2+B2L207C2</f>
        <v>83514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0</v>
      </c>
      <c r="F16" s="16" t="s">
        <v>6460</v>
      </c>
      <c r="G16" s="15">
        <f>B2L209C1*B2L205C1</f>
        <v>0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43618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43618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43618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55</v>
      </c>
      <c r="F23" s="16" t="s">
        <v>6469</v>
      </c>
      <c r="G23" s="15">
        <f>B2L216C1*B2L214C1</f>
        <v>55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12266</v>
      </c>
      <c r="F24" s="16" t="s">
        <v>6471</v>
      </c>
      <c r="G24" s="15">
        <f>B2L217C1*B2L214C1</f>
        <v>12266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795</v>
      </c>
      <c r="F25" s="16" t="s">
        <v>6473</v>
      </c>
      <c r="G25" s="15">
        <f>B2L218C1*B2L214C1</f>
        <v>795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3492</v>
      </c>
      <c r="F26" s="16" t="s">
        <v>6475</v>
      </c>
      <c r="G26" s="15">
        <f>B2L219C1*B2L214C1</f>
        <v>3492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5796</v>
      </c>
      <c r="F27" s="16" t="s">
        <v>6477</v>
      </c>
      <c r="G27" s="15">
        <f>B2L220C1*B2L214C1</f>
        <v>5796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9142</v>
      </c>
      <c r="F28" s="16" t="s">
        <v>6479</v>
      </c>
      <c r="G28" s="15">
        <f>B2L221C1*B2L214C1</f>
        <v>9142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463</v>
      </c>
      <c r="F29" s="16" t="s">
        <v>6481</v>
      </c>
      <c r="G29" s="15">
        <f>B2L222C1*B2L214C1</f>
        <v>463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222</v>
      </c>
      <c r="F31" s="16" t="s">
        <v>6485</v>
      </c>
      <c r="G31" s="15">
        <f>B2L224C1*B2L214C1</f>
        <v>222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664</v>
      </c>
      <c r="F33" s="16" t="s">
        <v>6489</v>
      </c>
      <c r="G33" s="15">
        <f>B2L226C1*B2L214C1</f>
        <v>664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7416</v>
      </c>
      <c r="F34" s="16" t="s">
        <v>6491</v>
      </c>
      <c r="G34" s="15">
        <f>B2L227C1*B2L214C1</f>
        <v>7416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390</v>
      </c>
      <c r="F35" s="16" t="s">
        <v>6493</v>
      </c>
      <c r="G35" s="15">
        <f>B2L228C1*B2L214C1</f>
        <v>390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206</v>
      </c>
      <c r="F36" s="16" t="s">
        <v>6495</v>
      </c>
      <c r="G36" s="15">
        <f>B2L229C1*B2L214C1</f>
        <v>206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43</v>
      </c>
      <c r="F37" s="16" t="s">
        <v>6497</v>
      </c>
      <c r="G37" s="15">
        <f>B2L230C1*B2L214C1</f>
        <v>43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2668</v>
      </c>
      <c r="F38" s="16" t="s">
        <v>6499</v>
      </c>
      <c r="G38" s="15">
        <f>B2L231C1*B2L214C1</f>
        <v>2668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43618</v>
      </c>
      <c r="F40" s="16" t="s">
        <v>6503</v>
      </c>
      <c r="G40" s="15">
        <f>SUM(B2L215C2:B2L232C2)</f>
        <v>43618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0</v>
      </c>
      <c r="F41" s="16" t="s">
        <v>6504</v>
      </c>
      <c r="G41" s="15">
        <f>B2L234C1*B2L214C1</f>
        <v>0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90659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89753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906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90659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24</v>
      </c>
      <c r="F48" s="16" t="s">
        <v>6513</v>
      </c>
      <c r="G48" s="15">
        <f>B2L241C1*B2L239C1</f>
        <v>24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1087</v>
      </c>
      <c r="F50" s="16" t="s">
        <v>6517</v>
      </c>
      <c r="G50" s="15">
        <f>B2L243C1*B2L239C1</f>
        <v>1087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383</v>
      </c>
      <c r="F52" s="16" t="s">
        <v>6521</v>
      </c>
      <c r="G52" s="15">
        <f>B2L245C1*B2L239C1</f>
        <v>383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807</v>
      </c>
      <c r="F53" s="16" t="s">
        <v>6523</v>
      </c>
      <c r="G53" s="15">
        <f>B2L246C1*B2L239C1</f>
        <v>807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17859</v>
      </c>
      <c r="F54" s="16" t="s">
        <v>6525</v>
      </c>
      <c r="G54" s="15">
        <f>B2L247C1*B2L239C1</f>
        <v>17859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17859</v>
      </c>
      <c r="F56" s="16" t="s">
        <v>6529</v>
      </c>
      <c r="G56" s="15">
        <f>B2L249C1*B2L239C1</f>
        <v>17859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169</v>
      </c>
      <c r="F57" s="16" t="s">
        <v>6531</v>
      </c>
      <c r="G57" s="15">
        <f>B2L250C1*B2L239C1</f>
        <v>169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58305</v>
      </c>
      <c r="F58" s="16" t="s">
        <v>6533</v>
      </c>
      <c r="G58" s="15">
        <f>B2L251C1*B2L239C1</f>
        <v>58305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906</v>
      </c>
      <c r="F59" s="16" t="s">
        <v>6534</v>
      </c>
      <c r="G59" s="15">
        <f>B2L252C1*B2L239C1</f>
        <v>906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11119</v>
      </c>
      <c r="F60" s="16" t="s">
        <v>6536</v>
      </c>
      <c r="G60" s="15">
        <f>B2L253C1*B2L239C1</f>
        <v>11119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2301</v>
      </c>
      <c r="F61" s="16" t="s">
        <v>6538</v>
      </c>
      <c r="G61" s="15">
        <f>SUM(B2L240C2:B2L246C2)</f>
        <v>2301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383</v>
      </c>
      <c r="F62" s="16" t="s">
        <v>6540</v>
      </c>
      <c r="G62" s="15">
        <f>B2L244C2+B2L245C2</f>
        <v>383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217791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3EE32-A6F4-479E-98C5-810CEC92C5A8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2035523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2035523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2016418</v>
      </c>
      <c r="F11" s="16" t="s">
        <v>6580</v>
      </c>
      <c r="G11" s="15">
        <f>B2L304C1*B2L303C1</f>
        <v>2016418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19105</v>
      </c>
      <c r="F12" s="16" t="s">
        <v>6582</v>
      </c>
      <c r="G12" s="15">
        <f>B2L305C1*B2L303C1</f>
        <v>19105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2035523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765237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765237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735</v>
      </c>
      <c r="F18" s="16" t="s">
        <v>6590</v>
      </c>
      <c r="G18" s="15">
        <f>B2L311C1*B2L309C1</f>
        <v>735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221935</v>
      </c>
      <c r="F19" s="16" t="s">
        <v>6592</v>
      </c>
      <c r="G19" s="15">
        <f>B2L312C1*B2L309C1</f>
        <v>221935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15486</v>
      </c>
      <c r="F20" s="16" t="s">
        <v>6594</v>
      </c>
      <c r="G20" s="15">
        <f>B2L313C1*B2L309C1</f>
        <v>15486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89450</v>
      </c>
      <c r="F21" s="16" t="s">
        <v>6596</v>
      </c>
      <c r="G21" s="15">
        <f>B2L314C1*B2L309C1</f>
        <v>89450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104917</v>
      </c>
      <c r="F22" s="16" t="s">
        <v>6598</v>
      </c>
      <c r="G22" s="15">
        <f>B2L315C1*B2L309C1</f>
        <v>104917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140401</v>
      </c>
      <c r="F23" s="16" t="s">
        <v>6600</v>
      </c>
      <c r="G23" s="15">
        <f>B2L316C1*B2L309C1</f>
        <v>140401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6219</v>
      </c>
      <c r="F24" s="16" t="s">
        <v>6602</v>
      </c>
      <c r="G24" s="15">
        <f>B2L317C1*B2L309C1</f>
        <v>6219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2984</v>
      </c>
      <c r="F26" s="16" t="s">
        <v>6606</v>
      </c>
      <c r="G26" s="15">
        <f>B2L319C1*B2L309C1</f>
        <v>2984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10364</v>
      </c>
      <c r="F28" s="16" t="s">
        <v>6610</v>
      </c>
      <c r="G28" s="15">
        <f>B2L321C1*B2L309C1</f>
        <v>10364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82160</v>
      </c>
      <c r="F29" s="16" t="s">
        <v>6612</v>
      </c>
      <c r="G29" s="15">
        <f>B2L322C1*B2L309C1</f>
        <v>82160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6853</v>
      </c>
      <c r="F30" s="16" t="s">
        <v>6614</v>
      </c>
      <c r="G30" s="15">
        <f>B2L323C1*B2L309C1</f>
        <v>6853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2836</v>
      </c>
      <c r="F31" s="16" t="s">
        <v>6616</v>
      </c>
      <c r="G31" s="15">
        <f>B2L324C1*B2L309C1</f>
        <v>2836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787</v>
      </c>
      <c r="F32" s="16" t="s">
        <v>6618</v>
      </c>
      <c r="G32" s="15">
        <f>B2L325C1*B2L309C1</f>
        <v>787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80110</v>
      </c>
      <c r="F33" s="16" t="s">
        <v>6620</v>
      </c>
      <c r="G33" s="15">
        <f>B2L326C1*B2L309C1</f>
        <v>80110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765237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37702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393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17949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6307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13053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37702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393</v>
      </c>
      <c r="F47" s="16" t="s">
        <v>6637</v>
      </c>
      <c r="G47" s="15">
        <f>B2L340C1*B2L338C1</f>
        <v>393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17949</v>
      </c>
      <c r="F49" s="16" t="s">
        <v>6641</v>
      </c>
      <c r="G49" s="15">
        <f>B2L342C1*B2L338C1</f>
        <v>17949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6307</v>
      </c>
      <c r="F51" s="16" t="s">
        <v>6645</v>
      </c>
      <c r="G51" s="15">
        <f>B2L344C1*B2L338C1</f>
        <v>6307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13053</v>
      </c>
      <c r="F52" s="16" t="s">
        <v>6647</v>
      </c>
      <c r="G52" s="15">
        <f>B2L345C1*B2L338C1</f>
        <v>13053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37702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355372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355372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355372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355372</v>
      </c>
      <c r="F59" s="16" t="s">
        <v>6655</v>
      </c>
      <c r="G59" s="15">
        <f>B2L352C1*B2L351C1</f>
        <v>355372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355372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38620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0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0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38620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38620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0</v>
      </c>
      <c r="F68" s="16" t="s">
        <v>6666</v>
      </c>
      <c r="G68" s="15">
        <f>B2L361C1*B2L360C1</f>
        <v>0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0</v>
      </c>
      <c r="F69" s="16" t="s">
        <v>6668</v>
      </c>
      <c r="G69" s="15">
        <f>B2L362C1*B2L360C1</f>
        <v>0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38620</v>
      </c>
      <c r="F70" s="16" t="s">
        <v>6670</v>
      </c>
      <c r="G70" s="15">
        <f>B2L363C1*B2L360C1</f>
        <v>38620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38620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667321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667321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667321</v>
      </c>
      <c r="F75" s="16" t="s">
        <v>6676</v>
      </c>
      <c r="G75" s="15">
        <f>B2L368C1*B2L367C1</f>
        <v>667321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2574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2574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2574</v>
      </c>
      <c r="F79" s="16" t="s">
        <v>6681</v>
      </c>
      <c r="G79" s="15">
        <f>B2L372C1*B2L371C1</f>
        <v>2574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11393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172871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184264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184264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184264</v>
      </c>
      <c r="F85" s="16" t="s">
        <v>6688</v>
      </c>
      <c r="G85" s="15">
        <f>B2L378C1*B2L377C1</f>
        <v>184264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0AB1F-8A47-44D7-98F5-B089BF112831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444424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444424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406745</v>
      </c>
      <c r="F11" s="16" t="s">
        <v>6717</v>
      </c>
      <c r="G11" s="15">
        <f>B2L404C1*B2L403C1</f>
        <v>406745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37679</v>
      </c>
      <c r="F12" s="16" t="s">
        <v>6719</v>
      </c>
      <c r="G12" s="15">
        <f>B2L405C1*B2L403C1</f>
        <v>37679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444424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291440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291440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3608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-335</v>
      </c>
      <c r="F18" s="16" t="s">
        <v>6727</v>
      </c>
      <c r="G18" s="15">
        <f>B2L411C1*B2L409C1</f>
        <v>-335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42933</v>
      </c>
      <c r="F19" s="16" t="s">
        <v>6729</v>
      </c>
      <c r="G19" s="15">
        <f>B2L412C1*B2L409C1</f>
        <v>42933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6472</v>
      </c>
      <c r="F20" s="16" t="s">
        <v>6731</v>
      </c>
      <c r="G20" s="15">
        <f>B2L413C1*B2L409C1</f>
        <v>6472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35625</v>
      </c>
      <c r="F21" s="16" t="s">
        <v>6733</v>
      </c>
      <c r="G21" s="15">
        <f>B2L414C1*B2L409C1</f>
        <v>35625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50689</v>
      </c>
      <c r="F22" s="16" t="s">
        <v>6735</v>
      </c>
      <c r="G22" s="15">
        <f>B2L415C1*B2L409C1</f>
        <v>50689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39677</v>
      </c>
      <c r="F23" s="16" t="s">
        <v>6737</v>
      </c>
      <c r="G23" s="15">
        <f>B2L416C1*B2L409C1</f>
        <v>39677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4885</v>
      </c>
      <c r="F24" s="16" t="s">
        <v>6739</v>
      </c>
      <c r="G24" s="15">
        <f>B2L417C1*B2L409C1</f>
        <v>4885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2197</v>
      </c>
      <c r="F26" s="16" t="s">
        <v>6743</v>
      </c>
      <c r="G26" s="15">
        <f>B2L419C1*B2L409C1</f>
        <v>2197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37</v>
      </c>
      <c r="F27" s="16" t="s">
        <v>6745</v>
      </c>
      <c r="G27" s="15">
        <f>B2L420C1*B2L409C1</f>
        <v>37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9643</v>
      </c>
      <c r="F28" s="16" t="s">
        <v>6747</v>
      </c>
      <c r="G28" s="15">
        <f>B2L421C1*B2L409C1</f>
        <v>9643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45392</v>
      </c>
      <c r="F29" s="16" t="s">
        <v>6749</v>
      </c>
      <c r="G29" s="15">
        <f>B2L422C1*B2L409C1</f>
        <v>45392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5862</v>
      </c>
      <c r="F30" s="16" t="s">
        <v>6751</v>
      </c>
      <c r="G30" s="15">
        <f>B2L423C1*B2L409C1</f>
        <v>5862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2986</v>
      </c>
      <c r="F31" s="16" t="s">
        <v>6753</v>
      </c>
      <c r="G31" s="15">
        <f>B2L424C1*B2L409C1</f>
        <v>2986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940</v>
      </c>
      <c r="F32" s="16" t="s">
        <v>6755</v>
      </c>
      <c r="G32" s="15">
        <f>B2L425C1*B2L409C1</f>
        <v>940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40956</v>
      </c>
      <c r="F33" s="16" t="s">
        <v>6757</v>
      </c>
      <c r="G33" s="15">
        <f>B2L426C1*B2L409C1</f>
        <v>40956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-128</v>
      </c>
      <c r="F34" s="16" t="s">
        <v>6759</v>
      </c>
      <c r="G34" s="15">
        <f>B2L427C1*B2L409C1</f>
        <v>-128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291440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15730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55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2572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1363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11740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15730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55</v>
      </c>
      <c r="F47" s="16" t="s">
        <v>6774</v>
      </c>
      <c r="G47" s="15">
        <f>B2L440C1*B2L438C1</f>
        <v>55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2572</v>
      </c>
      <c r="F49" s="16" t="s">
        <v>6778</v>
      </c>
      <c r="G49" s="15">
        <f>B2L442C1*B2L438C1</f>
        <v>2572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1363</v>
      </c>
      <c r="F51" s="16" t="s">
        <v>6782</v>
      </c>
      <c r="G51" s="15">
        <f>B2L444C1*B2L438C1</f>
        <v>1363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11740</v>
      </c>
      <c r="F52" s="16" t="s">
        <v>6784</v>
      </c>
      <c r="G52" s="15">
        <f>B2L445C1*B2L438C1</f>
        <v>11740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15730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111846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111846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111846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111846</v>
      </c>
      <c r="F59" s="16" t="s">
        <v>6792</v>
      </c>
      <c r="G59" s="15">
        <f>B2L452C1*B2L451C1</f>
        <v>111846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111846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26007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0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0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26007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26007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0</v>
      </c>
      <c r="F68" s="16" t="s">
        <v>6803</v>
      </c>
      <c r="G68" s="15">
        <f>B2L461C1*B2L460C1</f>
        <v>0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0</v>
      </c>
      <c r="F69" s="16" t="s">
        <v>6805</v>
      </c>
      <c r="G69" s="15">
        <f>B2L462C1*B2L460C1</f>
        <v>0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26007</v>
      </c>
      <c r="F70" s="16" t="s">
        <v>6807</v>
      </c>
      <c r="G70" s="15">
        <f>B2L463C1*B2L460C1</f>
        <v>26007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26007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178946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178946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178946</v>
      </c>
      <c r="F75" s="16" t="s">
        <v>6813</v>
      </c>
      <c r="G75" s="15">
        <f>B2L468C1*B2L467C1</f>
        <v>178946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479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479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479</v>
      </c>
      <c r="F79" s="16" t="s">
        <v>6818</v>
      </c>
      <c r="G79" s="15">
        <f>B2L472C1*B2L471C1</f>
        <v>479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3736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66465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70201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70201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70201</v>
      </c>
      <c r="F85" s="16" t="s">
        <v>6825</v>
      </c>
      <c r="G85" s="15">
        <f>B2L478C1*B2L477C1</f>
        <v>70201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34C8D0-256D-47CB-A992-B9865D718F8F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64501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89295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-24794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-24794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-24794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-24794</v>
      </c>
      <c r="F17" s="16" t="s">
        <v>6932</v>
      </c>
      <c r="G17" s="15">
        <f>B2L510C1*B2L509C1</f>
        <v>-24794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40268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40268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40268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40268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6580</v>
      </c>
      <c r="F28" s="16" t="s">
        <v>6946</v>
      </c>
      <c r="G28" s="15">
        <f>B2L521C1*B2L519C1</f>
        <v>6580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499</v>
      </c>
      <c r="F29" s="16" t="s">
        <v>6948</v>
      </c>
      <c r="G29" s="15">
        <f>B2L522C1*B2L519C1</f>
        <v>499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874</v>
      </c>
      <c r="F30" s="16" t="s">
        <v>6950</v>
      </c>
      <c r="G30" s="15">
        <f>B2L523C1*B2L519C1</f>
        <v>874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2545</v>
      </c>
      <c r="F31" s="16" t="s">
        <v>6952</v>
      </c>
      <c r="G31" s="15">
        <f>B2L524C1*B2L519C1</f>
        <v>2545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1232</v>
      </c>
      <c r="F32" s="16" t="s">
        <v>6954</v>
      </c>
      <c r="G32" s="15">
        <f>B2L525C1*B2L519C1</f>
        <v>1232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1772</v>
      </c>
      <c r="F33" s="16" t="s">
        <v>6956</v>
      </c>
      <c r="G33" s="15">
        <f>B2L526C1*B2L519C1</f>
        <v>1772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1844</v>
      </c>
      <c r="F34" s="16" t="s">
        <v>6958</v>
      </c>
      <c r="G34" s="15">
        <f>B2L527C1*B2L519C1</f>
        <v>1844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19893</v>
      </c>
      <c r="F40" s="16" t="s">
        <v>6970</v>
      </c>
      <c r="G40" s="15">
        <f>B2L533C1*B2L519C1</f>
        <v>19893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5029</v>
      </c>
      <c r="F43" s="16" t="s">
        <v>6976</v>
      </c>
      <c r="G43" s="15">
        <f>B2L536C1*B2L519C1</f>
        <v>5029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2073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2795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4868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4868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4868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4151</v>
      </c>
      <c r="F62" s="16" t="s">
        <v>7003</v>
      </c>
      <c r="G62" s="15">
        <f>B2L555C1*B2L548C1</f>
        <v>4151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</v>
      </c>
      <c r="F65" s="16" t="s">
        <v>7009</v>
      </c>
      <c r="G65" s="15">
        <f>B2L558C1*B2L548C1</f>
        <v>1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716</v>
      </c>
      <c r="F68" s="16" t="s">
        <v>7014</v>
      </c>
      <c r="G68" s="15">
        <f>B2L561C1*B2L548C1</f>
        <v>716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A51AD-0DAB-4704-9209-538ABB0DE193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104811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53426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51385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155</v>
      </c>
      <c r="F22" s="16" t="s">
        <v>7147</v>
      </c>
      <c r="G22" s="15">
        <f>B2L615C1*B2L604C1</f>
        <v>155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574</v>
      </c>
      <c r="F23" s="16" t="s">
        <v>7149</v>
      </c>
      <c r="G23" s="15">
        <f>B2L616C1*B2L604C1</f>
        <v>574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705</v>
      </c>
      <c r="F24" s="16" t="s">
        <v>7151</v>
      </c>
      <c r="G24" s="15">
        <f>B2L617C1*B2L604C1</f>
        <v>705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275</v>
      </c>
      <c r="F25" s="16" t="s">
        <v>7153</v>
      </c>
      <c r="G25" s="15">
        <f>B2L618C1*B2L604C1</f>
        <v>275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802</v>
      </c>
      <c r="F26" s="16" t="s">
        <v>7155</v>
      </c>
      <c r="G26" s="15">
        <f>B2L619C1*B2L604C1</f>
        <v>802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120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228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705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2303</v>
      </c>
      <c r="F31" s="16" t="s">
        <v>7162</v>
      </c>
      <c r="G31" s="15">
        <f>B2L624C1*B2L604C1</f>
        <v>2303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6751</v>
      </c>
      <c r="F32" s="16" t="s">
        <v>7164</v>
      </c>
      <c r="G32" s="15">
        <f>B2L625C1*B2L604C1</f>
        <v>6751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8848</v>
      </c>
      <c r="F33" s="16" t="s">
        <v>7166</v>
      </c>
      <c r="G33" s="15">
        <f>B2L626C1*B2L604C1</f>
        <v>8848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3850</v>
      </c>
      <c r="F34" s="16" t="s">
        <v>7168</v>
      </c>
      <c r="G34" s="15">
        <f>B2L627C1*B2L604C1</f>
        <v>3850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13492</v>
      </c>
      <c r="F35" s="16" t="s">
        <v>7170</v>
      </c>
      <c r="G35" s="15">
        <f>B2L628C1*B2L604C1</f>
        <v>13492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1547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6741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8848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168</v>
      </c>
      <c r="F40" s="16" t="s">
        <v>7177</v>
      </c>
      <c r="G40" s="15">
        <f>B2L633C1*B2L604C1</f>
        <v>168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542</v>
      </c>
      <c r="F41" s="16" t="s">
        <v>7179</v>
      </c>
      <c r="G41" s="15">
        <f>B2L634C1*B2L604C1</f>
        <v>542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209</v>
      </c>
      <c r="F42" s="16" t="s">
        <v>7181</v>
      </c>
      <c r="G42" s="15">
        <f>B2L635C1*B2L604C1</f>
        <v>209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310</v>
      </c>
      <c r="F43" s="16" t="s">
        <v>7183</v>
      </c>
      <c r="G43" s="15">
        <f>B2L636C1*B2L604C1</f>
        <v>310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924</v>
      </c>
      <c r="F44" s="16" t="s">
        <v>7185</v>
      </c>
      <c r="G44" s="15">
        <f>B2L637C1*B2L604C1</f>
        <v>924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142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382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209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845</v>
      </c>
      <c r="F49" s="16" t="s">
        <v>7192</v>
      </c>
      <c r="G49" s="15">
        <f>B2L642C1*B2L604C1</f>
        <v>845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2924</v>
      </c>
      <c r="F50" s="16" t="s">
        <v>7194</v>
      </c>
      <c r="G50" s="15">
        <f>B2L643C1*B2L604C1</f>
        <v>2924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</v>
      </c>
      <c r="F51" s="16" t="s">
        <v>7196</v>
      </c>
      <c r="G51" s="15">
        <f>B2L644C1*B2L604C1</f>
        <v>2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1410</v>
      </c>
      <c r="F52" s="16" t="s">
        <v>7198</v>
      </c>
      <c r="G52" s="15">
        <f>B2L645C1*B2L604C1</f>
        <v>1410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3739</v>
      </c>
      <c r="F53" s="16" t="s">
        <v>7200</v>
      </c>
      <c r="G53" s="15">
        <f>B2L646C1*B2L604C1</f>
        <v>3739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565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815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2785</v>
      </c>
      <c r="F58" s="16" t="s">
        <v>7207</v>
      </c>
      <c r="G58" s="15">
        <f>B2L651C1*B2L604C1</f>
        <v>2785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7261</v>
      </c>
      <c r="F59" s="16" t="s">
        <v>7209</v>
      </c>
      <c r="G59" s="15">
        <f>B2L652C1*B2L604C1</f>
        <v>7261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18</v>
      </c>
      <c r="F60" s="16" t="s">
        <v>7211</v>
      </c>
      <c r="G60" s="15">
        <f>B2L653C1*B2L604C1</f>
        <v>18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1886</v>
      </c>
      <c r="F61" s="16" t="s">
        <v>7213</v>
      </c>
      <c r="G61" s="15">
        <f>B2L654C1*B2L604C1</f>
        <v>1886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5976</v>
      </c>
      <c r="F62" s="16" t="s">
        <v>7215</v>
      </c>
      <c r="G62" s="15">
        <f>B2L655C1*B2L604C1</f>
        <v>5976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-899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-1285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18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170</v>
      </c>
      <c r="F67" s="16" t="s">
        <v>7222</v>
      </c>
      <c r="G67" s="15">
        <f>B2L660C1*B2L604C1</f>
        <v>170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562</v>
      </c>
      <c r="F68" s="16" t="s">
        <v>7224</v>
      </c>
      <c r="G68" s="15">
        <f>B2L661C1*B2L604C1</f>
        <v>562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59</v>
      </c>
      <c r="F70" s="16" t="s">
        <v>7228</v>
      </c>
      <c r="G70" s="15">
        <f>B2L663C1*B2L604C1</f>
        <v>59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751</v>
      </c>
      <c r="F71" s="16" t="s">
        <v>7230</v>
      </c>
      <c r="G71" s="15">
        <f>B2L664C1*B2L604C1</f>
        <v>751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-111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189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11</v>
      </c>
      <c r="F76" s="16" t="s">
        <v>7237</v>
      </c>
      <c r="G76" s="15">
        <f>B2L669C1*B2L604C1</f>
        <v>11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43</v>
      </c>
      <c r="F77" s="16" t="s">
        <v>7239</v>
      </c>
      <c r="G77" s="15">
        <f>B2L670C1*B2L604C1</f>
        <v>43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290</v>
      </c>
      <c r="F79" s="16" t="s">
        <v>7243</v>
      </c>
      <c r="G79" s="15">
        <f>B2L672C1*B2L604C1</f>
        <v>290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451</v>
      </c>
      <c r="F80" s="16" t="s">
        <v>7245</v>
      </c>
      <c r="G80" s="15">
        <f>B2L673C1*B2L604C1</f>
        <v>451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279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408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13</v>
      </c>
      <c r="F88" s="16" t="s">
        <v>7258</v>
      </c>
      <c r="G88" s="15">
        <f>B2L681C1*B2L604C1</f>
        <v>13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170</v>
      </c>
      <c r="F89" s="16" t="s">
        <v>7260</v>
      </c>
      <c r="G89" s="15">
        <f>B2L682C1*B2L604C1</f>
        <v>170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13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170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6</v>
      </c>
      <c r="F97" s="16" t="s">
        <v>7273</v>
      </c>
      <c r="G97" s="15">
        <f>B2L690C1*B2L604C1</f>
        <v>6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12</v>
      </c>
      <c r="F98" s="16" t="s">
        <v>7275</v>
      </c>
      <c r="G98" s="15">
        <f>B2L691C1*B2L604C1</f>
        <v>12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6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12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2302</v>
      </c>
      <c r="F103" s="16" t="s">
        <v>7282</v>
      </c>
      <c r="G103" s="15">
        <f>B2L696C1*B2L604C1</f>
        <v>2302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2210</v>
      </c>
      <c r="F104" s="16" t="s">
        <v>7284</v>
      </c>
      <c r="G104" s="15">
        <f>B2L697C1*B2L604C1</f>
        <v>2210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15610</v>
      </c>
      <c r="F105" s="16" t="s">
        <v>7286</v>
      </c>
      <c r="G105" s="15">
        <f>B2L698C1*B2L604C1</f>
        <v>15610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854</v>
      </c>
      <c r="F106" s="16" t="s">
        <v>7288</v>
      </c>
      <c r="G106" s="15">
        <f>B2L699C1*B2L604C1</f>
        <v>854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2861</v>
      </c>
      <c r="F107" s="16" t="s">
        <v>7290</v>
      </c>
      <c r="G107" s="15">
        <f>B2L700C1*B2L604C1</f>
        <v>2861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-1448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651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15610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436</v>
      </c>
      <c r="F112" s="16" t="s">
        <v>7297</v>
      </c>
      <c r="G112" s="15">
        <f>B2L705C1*B2L604C1</f>
        <v>436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1349</v>
      </c>
      <c r="F113" s="16" t="s">
        <v>7299</v>
      </c>
      <c r="G113" s="15">
        <f>B2L706C1*B2L604C1</f>
        <v>1349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10584</v>
      </c>
      <c r="F114" s="16" t="s">
        <v>7301</v>
      </c>
      <c r="G114" s="15">
        <f>B2L707C1*B2L604C1</f>
        <v>10584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556</v>
      </c>
      <c r="F115" s="16" t="s">
        <v>7303</v>
      </c>
      <c r="G115" s="15">
        <f>B2L708C1*B2L604C1</f>
        <v>556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5262</v>
      </c>
      <c r="F116" s="16" t="s">
        <v>7305</v>
      </c>
      <c r="G116" s="15">
        <f>B2L709C1*B2L604C1</f>
        <v>5262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120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3913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10584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3</v>
      </c>
      <c r="F124" s="16" t="s">
        <v>7318</v>
      </c>
      <c r="G124" s="15">
        <f>B2L717C1*B2L604C1</f>
        <v>3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7</v>
      </c>
      <c r="F125" s="16" t="s">
        <v>7320</v>
      </c>
      <c r="G125" s="15">
        <f>B2L718C1*B2L604C1</f>
        <v>7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3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7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2379</v>
      </c>
      <c r="F130" s="16" t="s">
        <v>7327</v>
      </c>
      <c r="G130" s="15">
        <f>B2L723C1*B2L604C1</f>
        <v>2379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7997</v>
      </c>
      <c r="F131" s="16" t="s">
        <v>7329</v>
      </c>
      <c r="G131" s="15">
        <f>B2L724C1*B2L604C1</f>
        <v>7997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4290</v>
      </c>
      <c r="F132" s="16" t="s">
        <v>7331</v>
      </c>
      <c r="G132" s="15">
        <f>B2L725C1*B2L604C1</f>
        <v>4290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2706</v>
      </c>
      <c r="F133" s="16" t="s">
        <v>7333</v>
      </c>
      <c r="G133" s="15">
        <f>B2L726C1*B2L604C1</f>
        <v>2706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7753</v>
      </c>
      <c r="F134" s="16" t="s">
        <v>7335</v>
      </c>
      <c r="G134" s="15">
        <f>B2L727C1*B2L604C1</f>
        <v>7753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327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-244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4290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18</v>
      </c>
      <c r="F140" s="16" t="s">
        <v>7344</v>
      </c>
      <c r="G140" s="15">
        <f>B2L733C1*B2L604C1</f>
        <v>18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21</v>
      </c>
      <c r="F142" s="16" t="s">
        <v>7348</v>
      </c>
      <c r="G142" s="15">
        <f>B2L735C1*B2L604C1</f>
        <v>21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111</v>
      </c>
      <c r="F143" s="16" t="s">
        <v>7350</v>
      </c>
      <c r="G143" s="15">
        <f>B2L736C1*B2L604C1</f>
        <v>111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20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93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587</v>
      </c>
      <c r="F148" s="16" t="s">
        <v>7357</v>
      </c>
      <c r="G148" s="15">
        <f>B2L741C1*B2L604C1</f>
        <v>587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587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11640</v>
      </c>
      <c r="F155" s="16" t="s">
        <v>7369</v>
      </c>
      <c r="G155" s="15">
        <f>B2L748C1*B2L604C1</f>
        <v>11640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8381</v>
      </c>
      <c r="F156" s="16" t="s">
        <v>7371</v>
      </c>
      <c r="G156" s="15">
        <f>B2L749C1*B2L604C1</f>
        <v>8381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1027</v>
      </c>
      <c r="F158" s="16" t="s">
        <v>7375</v>
      </c>
      <c r="G158" s="15">
        <f>B2L751C1*B2L604C1</f>
        <v>1027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-10613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8381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70DAA-8B88-44BD-B93C-24E6009FD8AE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0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0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5CAE97-1A2A-45F4-8613-DE3CBAC9BC7F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276462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43024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33899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353385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353385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17293</v>
      </c>
      <c r="F14" s="16" t="s">
        <v>7550</v>
      </c>
      <c r="G14" s="15">
        <f>B2L907C1*B2L906C1</f>
        <v>17293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218</v>
      </c>
      <c r="F15" s="16" t="s">
        <v>7552</v>
      </c>
      <c r="G15" s="15">
        <f>B2L908C1*B2L906C1</f>
        <v>218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1116</v>
      </c>
      <c r="F16" s="16" t="s">
        <v>7554</v>
      </c>
      <c r="G16" s="15">
        <f>B2L909C1*B2L906C1</f>
        <v>1116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42526</v>
      </c>
      <c r="F17" s="16" t="s">
        <v>7556</v>
      </c>
      <c r="G17" s="15">
        <f>B2L910C1*B2L906C1</f>
        <v>42526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69306</v>
      </c>
      <c r="F19" s="16" t="s">
        <v>7560</v>
      </c>
      <c r="G19" s="15">
        <f>B2L912C1*B2L906C1</f>
        <v>69306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114310</v>
      </c>
      <c r="F20" s="16" t="s">
        <v>7562</v>
      </c>
      <c r="G20" s="15">
        <f>B2L913C1*B2L906C1</f>
        <v>114310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23095</v>
      </c>
      <c r="F21" s="16" t="s">
        <v>7564</v>
      </c>
      <c r="G21" s="15">
        <f>B2L914C1*B2L906C1</f>
        <v>23095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29</v>
      </c>
      <c r="F22" s="16" t="s">
        <v>7566</v>
      </c>
      <c r="G22" s="15">
        <f>B2L915C1*B2L906C1</f>
        <v>29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4632</v>
      </c>
      <c r="F23" s="16" t="s">
        <v>7568</v>
      </c>
      <c r="G23" s="15">
        <f>B2L916C1*B2L906C1</f>
        <v>4632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2440</v>
      </c>
      <c r="F24" s="16" t="s">
        <v>7570</v>
      </c>
      <c r="G24" s="15">
        <f>B2L917C1*B2L906C1</f>
        <v>2440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31</v>
      </c>
      <c r="F25" s="16" t="s">
        <v>7572</v>
      </c>
      <c r="G25" s="15">
        <f>B2L918C1*B2L906C1</f>
        <v>31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2282</v>
      </c>
      <c r="F26" s="16" t="s">
        <v>7574</v>
      </c>
      <c r="G26" s="15">
        <f>B2L919C1*B2L906C1</f>
        <v>2282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2101</v>
      </c>
      <c r="F27" s="16" t="s">
        <v>7576</v>
      </c>
      <c r="G27" s="15">
        <f>B2L920C1*B2L906C1</f>
        <v>2101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-5</v>
      </c>
      <c r="F29" s="16" t="s">
        <v>7580</v>
      </c>
      <c r="G29" s="15">
        <f>B2L922C1*B2L906C1</f>
        <v>-5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6225</v>
      </c>
      <c r="F30" s="16" t="s">
        <v>7582</v>
      </c>
      <c r="G30" s="15">
        <f>B2L923C1*B2L906C1</f>
        <v>6225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2254</v>
      </c>
      <c r="F31" s="16" t="s">
        <v>7584</v>
      </c>
      <c r="G31" s="15">
        <f>B2L924C1*B2L906C1</f>
        <v>2254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4713</v>
      </c>
      <c r="F32" s="16" t="s">
        <v>7586</v>
      </c>
      <c r="G32" s="15">
        <f>B2L925C1*B2L906C1</f>
        <v>4713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46839</v>
      </c>
      <c r="F33" s="16" t="s">
        <v>7588</v>
      </c>
      <c r="G33" s="15">
        <f>B2L926C1*B2L906C1</f>
        <v>46839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28</v>
      </c>
      <c r="F35" s="16" t="s">
        <v>7592</v>
      </c>
      <c r="G35" s="15">
        <f>B2L928C1*B2L906C1</f>
        <v>28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698</v>
      </c>
      <c r="F36" s="16" t="s">
        <v>7594</v>
      </c>
      <c r="G36" s="15">
        <f>B2L929C1*B2L906C1</f>
        <v>698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4993</v>
      </c>
      <c r="F37" s="16" t="s">
        <v>7596</v>
      </c>
      <c r="G37" s="15">
        <f>B2L930C1*B2L906C1</f>
        <v>4993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8240</v>
      </c>
      <c r="F38" s="16" t="s">
        <v>7598</v>
      </c>
      <c r="G38" s="15">
        <f>B2L931C1*B2L906C1</f>
        <v>8240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21</v>
      </c>
      <c r="F39" s="16" t="s">
        <v>7600</v>
      </c>
      <c r="G39" s="15">
        <f>B2L932C1*B2L906C1</f>
        <v>21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2313</v>
      </c>
      <c r="F41" s="16" t="s">
        <v>7604</v>
      </c>
      <c r="G41" s="15">
        <f>B2L918C2+B2L919C2</f>
        <v>2313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49</v>
      </c>
      <c r="F42" s="16" t="s">
        <v>7606</v>
      </c>
      <c r="G42" s="15">
        <f>B2L927C2+B2L928C2+B2L932C2</f>
        <v>49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DC3C5-0C1B-4E41-8FA2-AEBE1F1DA0D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34615.527000000002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2312.0050000000001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36927.531999999999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2727.0329999999999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39654.565000000002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5039.0380000000005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0.45881872690779468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0.54118127309220521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6.2609247755847863E-2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0.93739075224415225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0.87292666052445667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5.8303627842090817E-2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6.8769711633452538E-2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0.93123028836654742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0.12707333947554336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759F1-F30E-4519-8119-9858B265595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33850.090500000006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2234.4960000000001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36084.586500000005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2712.9764999999998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38797.563000000002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4947.4724999999999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0.45164394546912595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0.5483560545308741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6.1923835541249722E-2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0.93807616445875031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0.87247981271400998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5.7593720512806437E-2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6.9926466773183663E-2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0.93007353322681641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0.1275201872859901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5BA49-788F-46E2-89C6-28BF35382F0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35310.501666666671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2297.3523333333337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37607.854000000007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2894.2989999999995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40502.152999999998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5191.6513333333332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0.44250897948077417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0.55749102051922583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6.108703605723776E-2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0.93891296394276214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0.87181789241343965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5.672173361582368E-2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7.1460373970736804E-2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0.92853962602926343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0.12818210758656048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0F2C7-9B3A-4110-B5D1-26F4C3A7340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35984.548000000003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2352.5257500000002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38337.073750000003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2986.8222499999997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41323.896000000001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5339.348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0.44060168956958795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0.5593983104304121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6.136424927319864E-2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0.93863575072680139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0.87079272486795534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5.6928943727861482E-2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7.2278331404183174E-2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0.92772166859581684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0.12920727513204466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FBBDB-0602-498D-9704-B9F2D94106F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35843.060400000002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2368.6246000000001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38211.685000000005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3032.5719999999997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41244.256999999998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5401.1965999999993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0.43853700863249456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0.56146299136750555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6.1986918399437235E-2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0.93801308160056274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0.86904366830999047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5.7429197960821556E-2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7.3527133729188038E-2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0.92647286627081216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0.13095633169000959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FB6CC-D0A0-4301-924E-D95FDA384AEC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93455.704014880015</v>
      </c>
      <c r="F8" s="16" t="s">
        <v>7737</v>
      </c>
      <c r="G8" s="15">
        <f>A2L107C44</f>
        <v>20301.972317560001</v>
      </c>
      <c r="H8" s="16" t="s">
        <v>7738</v>
      </c>
      <c r="I8" s="15">
        <f>B3L201C1+B3L201C2</f>
        <v>113757.67633244002</v>
      </c>
      <c r="J8" s="16" t="s">
        <v>7739</v>
      </c>
      <c r="K8" s="21">
        <f>IF(B3L201C3=0,0,B3L201C1/B3L201C3)</f>
        <v>0.82153316618185401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22">
        <f>A2L108C44</f>
        <v>0.6</v>
      </c>
      <c r="F9" s="16" t="s">
        <v>7741</v>
      </c>
      <c r="G9" s="15">
        <f>A2L109C44</f>
        <v>0</v>
      </c>
      <c r="H9" s="16" t="s">
        <v>7742</v>
      </c>
      <c r="I9" s="22">
        <f>B3L202C1+B3L202C2</f>
        <v>0.6</v>
      </c>
      <c r="J9" s="16" t="s">
        <v>7743</v>
      </c>
      <c r="K9" s="15">
        <f>IF(B3L202C3=0,0,B3L202C1/B3L202C3)</f>
        <v>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13656.21580308</v>
      </c>
      <c r="F10" s="16" t="s">
        <v>7745</v>
      </c>
      <c r="G10" s="15">
        <f>A2L111C44</f>
        <v>980.38335519999987</v>
      </c>
      <c r="H10" s="16" t="s">
        <v>7746</v>
      </c>
      <c r="I10" s="15">
        <f>B3L203C1+B3L203C2</f>
        <v>14636.59915828</v>
      </c>
      <c r="J10" s="16" t="s">
        <v>7747</v>
      </c>
      <c r="K10" s="21">
        <f>IF(B3L203C3=0,0,B3L203C1/B3L203C3)</f>
        <v>0.93301836412966244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8739.0702597999989</v>
      </c>
      <c r="F11" s="16" t="s">
        <v>7749</v>
      </c>
      <c r="G11" s="15">
        <f>A2L113C44</f>
        <v>1848.4473038800002</v>
      </c>
      <c r="H11" s="16" t="s">
        <v>7750</v>
      </c>
      <c r="I11" s="15">
        <f>B3L204C1+B3L204C2</f>
        <v>10587.51756368</v>
      </c>
      <c r="J11" s="16" t="s">
        <v>7751</v>
      </c>
      <c r="K11" s="21">
        <f>IF(B3L204C3=0,0,B3L204C1/B3L204C3)</f>
        <v>0.82541258677850837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4782.1600758599989</v>
      </c>
      <c r="F12" s="16" t="s">
        <v>7753</v>
      </c>
      <c r="G12" s="15">
        <f>A2L115C44</f>
        <v>945.02083614000003</v>
      </c>
      <c r="H12" s="16" t="s">
        <v>7754</v>
      </c>
      <c r="I12" s="15">
        <f>B3L205C1+B3L205C2</f>
        <v>5727.1809119999989</v>
      </c>
      <c r="J12" s="16" t="s">
        <v>7755</v>
      </c>
      <c r="K12" s="21">
        <f>IF(B3L205C3=0,0,B3L205C1/B3L205C3)</f>
        <v>0.83499371668879452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8069.7616312600021</v>
      </c>
      <c r="F13" s="16" t="s">
        <v>7757</v>
      </c>
      <c r="G13" s="15">
        <f>A2L117C44</f>
        <v>1931.35756578</v>
      </c>
      <c r="H13" s="16" t="s">
        <v>7758</v>
      </c>
      <c r="I13" s="15">
        <f>B3L206C1+B3L206C2</f>
        <v>10001.119197040001</v>
      </c>
      <c r="J13" s="16" t="s">
        <v>7759</v>
      </c>
      <c r="K13" s="21">
        <f>IF(B3L206C3=0,0,B3L206C1/B3L206C3)</f>
        <v>0.80688585669975643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36217.582855320004</v>
      </c>
      <c r="F14" s="16" t="s">
        <v>7761</v>
      </c>
      <c r="G14" s="15">
        <f>A2L122C44</f>
        <v>186.12911818000001</v>
      </c>
      <c r="H14" s="16" t="s">
        <v>7762</v>
      </c>
      <c r="I14" s="15">
        <f>B3L207C1+B3L207C2</f>
        <v>36403.711973500001</v>
      </c>
      <c r="J14" s="16" t="s">
        <v>7763</v>
      </c>
      <c r="K14" s="21">
        <f>IF(B3L207C3=0,0,B3L207C1/B3L207C3)</f>
        <v>0.99488708408869153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2684.6925574200004</v>
      </c>
      <c r="F15" s="16" t="s">
        <v>7765</v>
      </c>
      <c r="G15" s="15">
        <f>A2L126C44</f>
        <v>211.73893599999997</v>
      </c>
      <c r="H15" s="16" t="s">
        <v>7766</v>
      </c>
      <c r="I15" s="15">
        <f>B3L208C1+B3L208C2</f>
        <v>2896.4314934200002</v>
      </c>
      <c r="J15" s="16" t="s">
        <v>7767</v>
      </c>
      <c r="K15" s="21">
        <f>IF(B3L208C3=0,0,B3L208C1/B3L208C3)</f>
        <v>0.92689661865608763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167605.78719762003</v>
      </c>
      <c r="F16" s="16" t="s">
        <v>7769</v>
      </c>
      <c r="G16" s="15">
        <f>SUM(B3L201C2:B3L208C2)</f>
        <v>26405.049432740001</v>
      </c>
      <c r="H16" s="16" t="s">
        <v>7770</v>
      </c>
      <c r="I16" s="15">
        <f>B3L209C1+B3L209C2</f>
        <v>194010.83663036002</v>
      </c>
      <c r="J16" s="16" t="s">
        <v>7771</v>
      </c>
      <c r="K16" s="21">
        <f>IF(B3L209C3=0,0,B3L209C1/B3L209C3)</f>
        <v>0.86389910021857008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1.1051420000000001</v>
      </c>
      <c r="F25" s="16" t="s">
        <v>7781</v>
      </c>
      <c r="G25" s="15">
        <f>A2L134C44</f>
        <v>2378.4424313999998</v>
      </c>
      <c r="H25" s="16" t="s">
        <v>7782</v>
      </c>
      <c r="I25" s="15">
        <f>B3L218C1+B3L218C2</f>
        <v>2379.5475733999997</v>
      </c>
      <c r="J25" s="16" t="s">
        <v>7783</v>
      </c>
      <c r="K25" s="21">
        <f>IF(B3L218C3=0,0,B3L218C1/B3L218C3)</f>
        <v>4.6443366476633447E-4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220952</v>
      </c>
      <c r="F27" s="16" t="s">
        <v>7789</v>
      </c>
      <c r="G27" s="15">
        <f>A2L325C44</f>
        <v>13162</v>
      </c>
      <c r="H27" s="16" t="s">
        <v>7790</v>
      </c>
      <c r="I27" s="15">
        <f>B3L220C1+B3L220C2</f>
        <v>234114</v>
      </c>
      <c r="J27" s="16" t="s">
        <v>7791</v>
      </c>
      <c r="K27" s="21">
        <f>IF(B3L220C3=0,0,B3L220C1/B3L220C3)</f>
        <v>0.94377952621372496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91559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91559</v>
      </c>
      <c r="J28" s="16" t="s">
        <v>7795</v>
      </c>
      <c r="K28" s="15">
        <f>IF(B3L221C3=0,0,B3L221C1/B3L221C3)</f>
        <v>1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81035</v>
      </c>
      <c r="F29" s="16" t="s">
        <v>6456</v>
      </c>
      <c r="G29" s="15">
        <f>A3L406C12</f>
        <v>2479</v>
      </c>
      <c r="H29" s="16" t="s">
        <v>7796</v>
      </c>
      <c r="I29" s="15">
        <f>B3L222C1+B3L222C2</f>
        <v>83514</v>
      </c>
      <c r="J29" s="16" t="s">
        <v>7797</v>
      </c>
      <c r="K29" s="21">
        <f>IF(B3L222C3=0,0,B3L222C1/B3L222C3)</f>
        <v>0.97031635414421535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8577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8577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17859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17859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1505.7065819333336</v>
      </c>
      <c r="H32" s="16" t="s">
        <v>7806</v>
      </c>
      <c r="I32" s="15">
        <f>B3L225C1+B3L225C2</f>
        <v>1505.7065819333336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605F2-E1F8-4514-8930-9EAE0C4909BD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130746.88550063333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87320.813446666652</v>
      </c>
      <c r="F9" s="16" t="s">
        <v>7834</v>
      </c>
      <c r="G9" s="21">
        <f>IF(B3L301C1=0,0,B3L302C1/B3L301C1)</f>
        <v>0.66786151817164063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35070.138753766667</v>
      </c>
      <c r="F10" s="16" t="s">
        <v>7835</v>
      </c>
      <c r="G10" s="21">
        <f>IF(B3L301C1=0,0,B3L303C1/B3L301C1)</f>
        <v>0.26822924782859769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8355.9333002000003</v>
      </c>
      <c r="F11" s="16" t="s">
        <v>7836</v>
      </c>
      <c r="G11" s="21">
        <f>IF(B3L301C1=0,0,B3L304C1/B3L301C1)</f>
        <v>6.3909233999761506E-2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81805.996533333324</v>
      </c>
      <c r="F12" s="16" t="s">
        <v>7838</v>
      </c>
      <c r="G12" s="21">
        <f>IF(B3L301C1=0,0,B3L305C1/B3L301C1)</f>
        <v>0.62568218141561049</v>
      </c>
      <c r="H12" s="16" t="s">
        <v>7839</v>
      </c>
      <c r="I12" s="21">
        <f>IF(B3L302C1=0,0,B3L305C1/B3L302C1)</f>
        <v>0.93684418759220978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5514.8169133333331</v>
      </c>
      <c r="F13" s="16" t="s">
        <v>7841</v>
      </c>
      <c r="G13" s="21">
        <f>IF(B3L301C1=0,0,B3L306C1/B3L301C1)</f>
        <v>4.2179336756030181E-2</v>
      </c>
      <c r="H13" s="16" t="s">
        <v>7842</v>
      </c>
      <c r="I13" s="21">
        <f>IF(B3L302C1=0,0,B3L306C1/B3L302C1)</f>
        <v>6.3155812407790321E-2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230.71713686666666</v>
      </c>
      <c r="F15" s="16" t="s">
        <v>7847</v>
      </c>
      <c r="G15" s="21">
        <f>IF(B3L301C1=0,0,B3L308C1/B3L301C1)</f>
        <v>1.764609045815849E-3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6.57873464620629E-3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10422.839731499998</v>
      </c>
      <c r="F16" s="16" t="s">
        <v>7850</v>
      </c>
      <c r="G16" s="21">
        <f>IF(B3L301C1=0,0,B3L309C1/B3L301C1)</f>
        <v>7.9717690341843825E-2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0.29719984299692986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296.09373343333328</v>
      </c>
      <c r="F17" s="16" t="s">
        <v>7853</v>
      </c>
      <c r="G17" s="21">
        <f>IF(B3L301C1=0,0,B3L310C1/B3L301C1)</f>
        <v>2.264633167356778E-3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8.4429016808931692E-3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3032.6767113666665</v>
      </c>
      <c r="F18" s="16" t="s">
        <v>7856</v>
      </c>
      <c r="G18" s="21">
        <f>IF(B3L301C1=0,0,B3L311C1/B3L301C1)</f>
        <v>2.3195020667256937E-2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8.6474613991681035E-2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5566.6273321666667</v>
      </c>
      <c r="F19" s="16" t="s">
        <v>7859</v>
      </c>
      <c r="G19" s="21">
        <f>IF(B3L301C1=0,0,B3L312C1/B3L301C1)</f>
        <v>4.2575601788538989E-2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0.15872840912466563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945.67702250000002</v>
      </c>
      <c r="F20" s="16" t="s">
        <v>7862</v>
      </c>
      <c r="G20" s="21">
        <f>IF(B3L301C1=0,0,B3L313C1/B3L301C1)</f>
        <v>7.2328837423467282E-3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2.6965305986946821E-2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5994.4340766999994</v>
      </c>
      <c r="F21" s="16" t="s">
        <v>7865</v>
      </c>
      <c r="G21" s="21">
        <f>IF(B3L301C1=0,0,B3L314C1/B3L301C1)</f>
        <v>4.5847624237832896E-2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0.17092701339985927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711.80868829999997</v>
      </c>
      <c r="F25" s="16" t="s">
        <v>7877</v>
      </c>
      <c r="G25" s="21">
        <f>IF(B3L301C1=0,0,B3L318C1/B3L301C1)</f>
        <v>5.4441731867987935E-3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2.0296717195723925E-2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7279.365655900001</v>
      </c>
      <c r="F27" s="16" t="s">
        <v>7883</v>
      </c>
      <c r="G27" s="21">
        <f>IF(B3L301C1=0,0,B3L320C1/B3L301C1)</f>
        <v>5.5675250909626751E-2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0.20756592116756792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589.89866503333326</v>
      </c>
      <c r="F28" s="16" t="s">
        <v>7886</v>
      </c>
      <c r="G28" s="21">
        <f>IF(B3L301C1=0,0,B3L321C1/B3L301C1)</f>
        <v>4.5117607411801468E-3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1.6820539809526015E-2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1505.7065819333336</v>
      </c>
      <c r="F35" s="16" t="s">
        <v>7907</v>
      </c>
      <c r="G35" s="21">
        <f>IF(B3L301C1=0,0,B3L328C1/B3L301C1)</f>
        <v>1.1516194639497091E-2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0.18019609872870745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577.23487286666671</v>
      </c>
      <c r="F37" s="16" t="s">
        <v>7913</v>
      </c>
      <c r="G37" s="21">
        <f>IF(B3L301C1=0,0,B3L330C1/B3L301C1)</f>
        <v>4.4149034270026307E-3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6.908083778658819E-2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20.921592</v>
      </c>
      <c r="F38" s="16" t="s">
        <v>7916</v>
      </c>
      <c r="G38" s="21">
        <f>IF(B3L301C1=0,0,B3L331C1/B3L301C1)</f>
        <v>1.600159875311038E-4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2.5038007423418807E-3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486.11794413333337</v>
      </c>
      <c r="F39" s="16" t="s">
        <v>7919</v>
      </c>
      <c r="G39" s="21">
        <f>IF(B3L301C1=0,0,B3L332C1/B3L301C1)</f>
        <v>3.7180078307179152E-3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5.8176379186954265E-2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58.379393066666672</v>
      </c>
      <c r="F41" s="16" t="s">
        <v>7925</v>
      </c>
      <c r="G41" s="21">
        <f>IF(B3L301C1=0,0,B3L334C1/B3L301C1)</f>
        <v>4.4650694999831477E-4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6.9865795919253392E-3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5707.5729161999998</v>
      </c>
      <c r="F43" s="16" t="s">
        <v>7931</v>
      </c>
      <c r="G43" s="21">
        <f>IF(B3L301C1=0,0,B3L336C1/B3L301C1)</f>
        <v>4.3653605165014445E-2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0.68305630396348282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577.23487286666671</v>
      </c>
      <c r="F44" s="16" t="s">
        <v>7934</v>
      </c>
      <c r="G44" s="21">
        <f>IF(B3L301C1=0,0,B3L337C1/B3L301C1)</f>
        <v>4.4149034270026307E-3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6.908083778658819E-2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3C64E-CB53-48C1-A870-550EE9D939BF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83514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81035</v>
      </c>
      <c r="F9" s="16" t="s">
        <v>7960</v>
      </c>
      <c r="G9" s="21">
        <f>IF(B3L401C1=0,0,B3L402C1/B3L401C1)</f>
        <v>0.97031635414421535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2479</v>
      </c>
      <c r="F10" s="16" t="s">
        <v>7962</v>
      </c>
      <c r="G10" s="21">
        <f>IF(B3L401C1=0,0,B3L403C1/B3L401C1)</f>
        <v>2.968364585578466E-2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43618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55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1.260947315328534E-3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12266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0.28121417763308726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795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1.8226420285203358E-2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3492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8.0058691365949841E-2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5796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0.13288092072080335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9142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0.20959237012242651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463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1.0614883763583842E-2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222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5.0896418909624468E-3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664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1.5223073043239031E-2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7416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0.1700215507359347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390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8.9412627814205153E-3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206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4.722820853775964E-3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43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9.8583153743867207E-4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2668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6.1167407950845978E-2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2301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24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1.0430247718383311E-2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1087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0.47240330291177751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383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0.16644936983920033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807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0.35071707953063885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383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0.16644936983920033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17859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17859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3373F-E891-453F-A5DF-52B124DEE53F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167605.78719762003</v>
      </c>
      <c r="F8" s="16" t="s">
        <v>8061</v>
      </c>
      <c r="G8" s="15">
        <f>B3L501C1</f>
        <v>167605.78719762003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26405.049432740001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26405.049432740001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13656.21580308</v>
      </c>
      <c r="F10" s="16" t="s">
        <v>8064</v>
      </c>
      <c r="G10" s="15">
        <f>B3L503C1</f>
        <v>13656.21580308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980.38335519999987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980.38335519999987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20254.776284759999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20254.776284759999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8641.6918955399997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8641.6918955399997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552.69515692000016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552.69515692000016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102.74387870000001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102.74387870000001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136.64096288000002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136.64096288000002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5.8544082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5.8544082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215.79089574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215.79089574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1.1051420000000001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1.1051420000000001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2378.4424313999998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2378.4424313999998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5944.6451188599985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5944.6451188599985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885.00128192000011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885.00128192000011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24286.161948059998</v>
      </c>
      <c r="F26" s="16" t="s">
        <v>8093</v>
      </c>
      <c r="G26" s="15">
        <f>SUM(B3L503C2,B3L504C2,SUM(B3L507C2:B3L510C2),B3L512C2)</f>
        <v>13656.21580308</v>
      </c>
      <c r="H26" s="16" t="s">
        <v>8094</v>
      </c>
      <c r="I26" s="15">
        <f>SUM(B3L503C3,B3L504C3,SUM(B3L507C3:B3L510C3),B3L512C3)</f>
        <v>980.38335519999987</v>
      </c>
      <c r="J26" s="16" t="s">
        <v>8095</v>
      </c>
      <c r="K26" s="15">
        <f>SUM(B3L503C4,B3L504C4,SUM(B3L507C4:B3L510C4),B3L512C4)</f>
        <v>552.69515692000016</v>
      </c>
      <c r="L26" s="16" t="s">
        <v>8096</v>
      </c>
      <c r="M26" s="15">
        <f>SUM(B3L503C5,B3L504C5,SUM(B3L507C5:B3L510C5),B3L512C5)</f>
        <v>102.74387870000001</v>
      </c>
      <c r="N26" s="16" t="s">
        <v>8097</v>
      </c>
      <c r="O26" s="15">
        <f>SUM(B3L503C6,B3L504C6,SUM(B3L507C6:B3L510C6),B3L512C6)</f>
        <v>136.64096288000002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8857.4827912799992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0.56230440331766263</v>
      </c>
      <c r="H27" s="16" t="s">
        <v>8108</v>
      </c>
      <c r="I27" s="21">
        <f>IF(B3L519C1=0,0,B3L519C3/B3L519C1)</f>
        <v>4.0367982281297184E-2</v>
      </c>
      <c r="J27" s="16" t="s">
        <v>8109</v>
      </c>
      <c r="K27" s="21">
        <f>IF(B3L519C1=0,0,B3L519C4/B3L519C1)</f>
        <v>2.2757616378496971E-2</v>
      </c>
      <c r="L27" s="16" t="s">
        <v>8110</v>
      </c>
      <c r="M27" s="21">
        <f>IF(B3L519C1=0,0,B3L519C5/B3L519C1)</f>
        <v>4.2305523169834285E-3</v>
      </c>
      <c r="N27" s="16" t="s">
        <v>8111</v>
      </c>
      <c r="O27" s="21">
        <f>IF(B3L519C1=0,0,B3L519C6/B3L519C1)</f>
        <v>5.6262888789191754E-3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0.36471315682664068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39119.387456919991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552.69515692000016</v>
      </c>
      <c r="L28" s="16" t="s">
        <v>8115</v>
      </c>
      <c r="M28" s="15">
        <f>SUM(B3L505C5:B3L518C5)</f>
        <v>102.74387870000001</v>
      </c>
      <c r="N28" s="16" t="s">
        <v>8116</v>
      </c>
      <c r="O28" s="15">
        <f>SUM(B3L505C6:B3L518C6)</f>
        <v>136.64096288000002</v>
      </c>
      <c r="P28" s="16" t="s">
        <v>8117</v>
      </c>
      <c r="Q28" s="15">
        <f>SUM(B3L505C7:B3L518C7)</f>
        <v>1.1051420000000001</v>
      </c>
      <c r="R28" s="16" t="s">
        <v>8118</v>
      </c>
      <c r="S28" s="15">
        <f>SUM(B3L505C8:B3L518C8)</f>
        <v>2378.4424313999998</v>
      </c>
      <c r="T28" s="16" t="s">
        <v>8119</v>
      </c>
      <c r="U28" s="15">
        <f>SUM(B3L505C9:B3L518C9)</f>
        <v>5944.6451188599985</v>
      </c>
      <c r="V28" s="16" t="s">
        <v>8120</v>
      </c>
      <c r="W28" s="15">
        <f>SUM(B3L505C10:B3L518C10)</f>
        <v>885.00128192000011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5.8544082</v>
      </c>
      <c r="AD28" s="16" t="s">
        <v>8124</v>
      </c>
      <c r="AE28" s="15">
        <f>SUM(B3L505C14:B3L518C14)</f>
        <v>29112.259076039998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1.4128420531345299E-2</v>
      </c>
      <c r="L29" s="16" t="s">
        <v>8127</v>
      </c>
      <c r="M29" s="21">
        <f>IF(B3L521C1=0,0,B3L521C5/B3L521C1)</f>
        <v>2.6264183919839272E-3</v>
      </c>
      <c r="N29" s="16" t="s">
        <v>8128</v>
      </c>
      <c r="O29" s="21">
        <f>IF(B3L521C1=0,0,B3L521C6/B3L521C1)</f>
        <v>3.4929218416437403E-3</v>
      </c>
      <c r="P29" s="16" t="s">
        <v>8129</v>
      </c>
      <c r="Q29" s="21">
        <f>IF(B3L521C1=0,0,B3L521C7/B3L521C1)</f>
        <v>2.8250493472502135E-5</v>
      </c>
      <c r="R29" s="16" t="s">
        <v>8130</v>
      </c>
      <c r="S29" s="21">
        <f>IF(B3L521C1=0,0,B3L521C8/B3L521C1)</f>
        <v>6.079958266266941E-2</v>
      </c>
      <c r="T29" s="16" t="s">
        <v>8131</v>
      </c>
      <c r="U29" s="21">
        <f>IF(B3L521C1=0,0,B3L521C9/B3L521C1)</f>
        <v>0.15196161047783546</v>
      </c>
      <c r="V29" s="16" t="s">
        <v>8132</v>
      </c>
      <c r="W29" s="21">
        <f>IF(B3L521C1=0,0,B3L521C10/B3L521C1)</f>
        <v>2.2623086388931905E-2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1.4965490465430049E-4</v>
      </c>
      <c r="AD29" s="16" t="s">
        <v>8136</v>
      </c>
      <c r="AE29" s="21">
        <f>IF(B3L521C1=0,0,B3L521C14/B3L521C1)</f>
        <v>0.74419005430746354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233130.22408728002</v>
      </c>
      <c r="F30" s="16" t="s">
        <v>8138</v>
      </c>
      <c r="G30" s="15">
        <f>SUM(B3L501C2,B3L502C2,SUM(B3L505C2:B3L518C2))</f>
        <v>167605.78719762003</v>
      </c>
      <c r="H30" s="16" t="s">
        <v>8139</v>
      </c>
      <c r="I30" s="15">
        <f>SUM(B3L501C3,B3L502C3,SUM(B3L505C3:B3L518C3))</f>
        <v>26405.049432740001</v>
      </c>
      <c r="J30" s="16" t="s">
        <v>8140</v>
      </c>
      <c r="K30" s="15">
        <f>SUM(B3L501C4,B3L502C4,SUM(B3L505C4:B3L518C4))</f>
        <v>552.69515692000016</v>
      </c>
      <c r="L30" s="16" t="s">
        <v>8141</v>
      </c>
      <c r="M30" s="15">
        <f>SUM(B3L501C5,B3L502C5,SUM(B3L505C5:B3L518C5))</f>
        <v>102.74387870000001</v>
      </c>
      <c r="N30" s="16" t="s">
        <v>8142</v>
      </c>
      <c r="O30" s="15">
        <f>SUM(B3L501C6,B3L502C6,SUM(B3L505C6:B3L518C6))</f>
        <v>136.64096288000002</v>
      </c>
      <c r="P30" s="16" t="s">
        <v>8143</v>
      </c>
      <c r="Q30" s="15">
        <f>SUM(B3L501C7,B3L502C7,SUM(B3L505C7:B3L518C7))</f>
        <v>1.1051420000000001</v>
      </c>
      <c r="R30" s="16" t="s">
        <v>8144</v>
      </c>
      <c r="S30" s="15">
        <f>SUM(B3L501C8,B3L502C8,SUM(B3L505C8:B3L518C8))</f>
        <v>2378.4424313999998</v>
      </c>
      <c r="T30" s="16" t="s">
        <v>8145</v>
      </c>
      <c r="U30" s="15">
        <f>SUM(B3L501C9,B3L502C9,SUM(B3L505C9:B3L518C9))</f>
        <v>5944.6451188599985</v>
      </c>
      <c r="V30" s="16" t="s">
        <v>8146</v>
      </c>
      <c r="W30" s="15">
        <f>SUM(B3L501C10,B3L502C10,SUM(B3L505C10:B3L518C10))</f>
        <v>885.00128192000011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5.8544082</v>
      </c>
      <c r="AD30" s="16" t="s">
        <v>8150</v>
      </c>
      <c r="AE30" s="15">
        <f>SUM(B3L501C14,B3L502C14,SUM(B3L505C14:B3L518C14))</f>
        <v>29112.259076039998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0.71893632777048788</v>
      </c>
      <c r="H31" s="16" t="s">
        <v>8153</v>
      </c>
      <c r="I31" s="21">
        <f>IF(B3L523C1=0,0,B3L523C3/B3L523C1)</f>
        <v>0.11326308948621949</v>
      </c>
      <c r="J31" s="16" t="s">
        <v>8154</v>
      </c>
      <c r="K31" s="21">
        <f>IF(B3L523C1=0,0,B3L523C4/B3L523C1)</f>
        <v>2.3707571984020416E-3</v>
      </c>
      <c r="L31" s="16" t="s">
        <v>8155</v>
      </c>
      <c r="M31" s="21">
        <f>IF(B3L523C1=0,0,B3L523C5/B3L523C1)</f>
        <v>4.4071453670260465E-4</v>
      </c>
      <c r="N31" s="16" t="s">
        <v>8156</v>
      </c>
      <c r="O31" s="21">
        <f>IF(B3L523C1=0,0,B3L523C6/B3L523C1)</f>
        <v>5.8611432050459464E-4</v>
      </c>
      <c r="P31" s="16" t="s">
        <v>8157</v>
      </c>
      <c r="Q31" s="21">
        <f>IF(B3L523C1=0,0,B3L523C7/B3L523C1)</f>
        <v>4.7404492674714438E-6</v>
      </c>
      <c r="R31" s="16" t="s">
        <v>8158</v>
      </c>
      <c r="S31" s="21">
        <f>IF(B3L523C1=0,0,B3L523C8/B3L523C1)</f>
        <v>1.020220540134492E-2</v>
      </c>
      <c r="T31" s="16" t="s">
        <v>8159</v>
      </c>
      <c r="U31" s="21">
        <f>IF(B3L523C1=0,0,B3L523C9/B3L523C1)</f>
        <v>2.5499246792790042E-2</v>
      </c>
      <c r="V31" s="16" t="s">
        <v>8160</v>
      </c>
      <c r="W31" s="21">
        <f>IF(B3L523C1=0,0,B3L523C10/B3L523C1)</f>
        <v>3.7961670795146263E-3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2.5112180211383525E-5</v>
      </c>
      <c r="AD31" s="16" t="s">
        <v>8164</v>
      </c>
      <c r="AE31" s="21">
        <f>IF(B3L523C1=0,0,B3L523C14/B3L523C1)</f>
        <v>0.12487552478455501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747F7-85FC-463B-9270-325C749B06C5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97529</v>
      </c>
      <c r="F8" s="16" t="s">
        <v>8195</v>
      </c>
      <c r="G8" s="15">
        <f>A2L106C11</f>
        <v>97529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21200</v>
      </c>
      <c r="F9" s="16" t="s">
        <v>8198</v>
      </c>
      <c r="G9" s="15">
        <f>A2L107C11</f>
        <v>21200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</v>
      </c>
      <c r="F10" s="16" t="s">
        <v>8201</v>
      </c>
      <c r="G10" s="15">
        <f>A2L108C11</f>
        <v>3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17020</v>
      </c>
      <c r="F12" s="16" t="s">
        <v>8207</v>
      </c>
      <c r="G12" s="15">
        <f>A2L110C11</f>
        <v>17020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1400</v>
      </c>
      <c r="F13" s="16" t="s">
        <v>8210</v>
      </c>
      <c r="G13" s="15">
        <f>A2L111C11</f>
        <v>1400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5118</v>
      </c>
      <c r="F14" s="16" t="s">
        <v>8213</v>
      </c>
      <c r="G14" s="15">
        <f>A2L112C11</f>
        <v>5118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1168</v>
      </c>
      <c r="F15" s="16" t="s">
        <v>8216</v>
      </c>
      <c r="G15" s="15">
        <f>A2L113C11</f>
        <v>1168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4187</v>
      </c>
      <c r="F16" s="16" t="s">
        <v>8219</v>
      </c>
      <c r="G16" s="15">
        <f>A2L114C11</f>
        <v>4187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928</v>
      </c>
      <c r="F17" s="16" t="s">
        <v>8222</v>
      </c>
      <c r="G17" s="15">
        <f>A2L115C11</f>
        <v>928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8686</v>
      </c>
      <c r="F18" s="16" t="s">
        <v>8225</v>
      </c>
      <c r="G18" s="15">
        <f>A2L116C11</f>
        <v>8686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2077</v>
      </c>
      <c r="F19" s="16" t="s">
        <v>8228</v>
      </c>
      <c r="G19" s="15">
        <f>A2L117C11</f>
        <v>2077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39549</v>
      </c>
      <c r="F22" s="16" t="s">
        <v>8237</v>
      </c>
      <c r="G22" s="15">
        <f>A2L121C11</f>
        <v>39549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231</v>
      </c>
      <c r="F23" s="16" t="s">
        <v>8240</v>
      </c>
      <c r="G23" s="15">
        <f>A2L122C11</f>
        <v>231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3162</v>
      </c>
      <c r="F24" s="16" t="s">
        <v>8243</v>
      </c>
      <c r="G24" s="15">
        <f>A2L125C11</f>
        <v>3162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273</v>
      </c>
      <c r="F25" s="16" t="s">
        <v>8246</v>
      </c>
      <c r="G25" s="15">
        <f>A2L126C11</f>
        <v>273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175254</v>
      </c>
      <c r="F26" s="16" t="s">
        <v>8249</v>
      </c>
      <c r="G26" s="15">
        <f>B3L601C2+B3L603C2+B3L605C2+B3L607C2+B3L609C2+B3L611C2+B3L613C2+B3L615C2+B3L617C2</f>
        <v>175254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27277</v>
      </c>
      <c r="F27" s="16" t="s">
        <v>8252</v>
      </c>
      <c r="G27" s="15">
        <f>B3L602C2+B3L604C2+B3L606C2+B3L608C2+B3L610C2+B3L612C2+B3L614C2+B3L616C2+B3L618C2</f>
        <v>27277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20673</v>
      </c>
      <c r="F28" s="16" t="s">
        <v>8255</v>
      </c>
      <c r="G28" s="15">
        <f>A2L123C11</f>
        <v>20673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8619</v>
      </c>
      <c r="F30" s="16" t="s">
        <v>8261</v>
      </c>
      <c r="G30" s="15">
        <f>A2L127C11</f>
        <v>8619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699</v>
      </c>
      <c r="F31" s="16" t="s">
        <v>8264</v>
      </c>
      <c r="G31" s="15">
        <f>A2L128C11</f>
        <v>699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6</v>
      </c>
      <c r="F32" s="16" t="s">
        <v>8267</v>
      </c>
      <c r="G32" s="15">
        <f>A2L131C11</f>
        <v>6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70</v>
      </c>
      <c r="F33" s="16" t="s">
        <v>8270</v>
      </c>
      <c r="G33" s="15">
        <f>A2L132C11</f>
        <v>70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14974</v>
      </c>
      <c r="F34" s="16" t="s">
        <v>8273</v>
      </c>
      <c r="G34" s="15">
        <f>A2L139C11</f>
        <v>14974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2568</v>
      </c>
      <c r="F35" s="16" t="s">
        <v>8276</v>
      </c>
      <c r="G35" s="15">
        <f>A2L140C11</f>
        <v>2568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671925</v>
      </c>
      <c r="F36" s="16" t="s">
        <v>8279</v>
      </c>
      <c r="G36" s="15">
        <f>A2L181C11</f>
        <v>671925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99449</v>
      </c>
      <c r="F37" s="16" t="s">
        <v>8282</v>
      </c>
      <c r="G37" s="15">
        <f>A2L202C11-A2L216C11</f>
        <v>99449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44</v>
      </c>
      <c r="F38" s="16" t="s">
        <v>8285</v>
      </c>
      <c r="G38" s="15">
        <f>A2L242C11</f>
        <v>44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5642</v>
      </c>
      <c r="F40" s="16" t="s">
        <v>8291</v>
      </c>
      <c r="G40" s="15">
        <f>A2L245C11</f>
        <v>5642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2417264</v>
      </c>
      <c r="F41" s="16" t="s">
        <v>8294</v>
      </c>
      <c r="G41" s="15">
        <f>A2L420C11</f>
        <v>2417264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FCE70-A817-47D1-A908-C7DDF6B90175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34615.527000000002</v>
      </c>
      <c r="F8" s="16" t="s">
        <v>7643</v>
      </c>
      <c r="G8" s="15">
        <f>A1L108C6</f>
        <v>33850.090500000006</v>
      </c>
      <c r="H8" s="16" t="s">
        <v>7660</v>
      </c>
      <c r="I8" s="15">
        <f>A1L108C7</f>
        <v>35310.501666666671</v>
      </c>
      <c r="J8" s="16" t="s">
        <v>7677</v>
      </c>
      <c r="K8" s="15">
        <f>A1L108C8</f>
        <v>35984.548000000003</v>
      </c>
      <c r="L8" s="16" t="s">
        <v>7694</v>
      </c>
      <c r="M8" s="15">
        <f>A1L108C9</f>
        <v>35843.060400000002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7234.7820000000002</v>
      </c>
      <c r="F9" s="16" t="s">
        <v>8350</v>
      </c>
      <c r="G9" s="15">
        <f>A1L105C6</f>
        <v>6154.5505000000003</v>
      </c>
      <c r="H9" s="16" t="s">
        <v>8351</v>
      </c>
      <c r="I9" s="15">
        <f>A1L105C7</f>
        <v>6140.1093333333338</v>
      </c>
      <c r="J9" s="16" t="s">
        <v>8352</v>
      </c>
      <c r="K9" s="15">
        <f>A1L105C8</f>
        <v>6364.6527500000002</v>
      </c>
      <c r="L9" s="16" t="s">
        <v>8353</v>
      </c>
      <c r="M9" s="15">
        <f>A1L105C9</f>
        <v>6519.8792000000003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6059.4179999999997</v>
      </c>
      <c r="F10" s="16" t="s">
        <v>8355</v>
      </c>
      <c r="G10" s="15">
        <f>A1L106C6</f>
        <v>5988.5294999999996</v>
      </c>
      <c r="H10" s="16" t="s">
        <v>8356</v>
      </c>
      <c r="I10" s="15">
        <f>A1L106C7</f>
        <v>6282.1133333333337</v>
      </c>
      <c r="J10" s="16" t="s">
        <v>8357</v>
      </c>
      <c r="K10" s="15">
        <f>A1L106C8</f>
        <v>6544.1622500000003</v>
      </c>
      <c r="L10" s="16" t="s">
        <v>8358</v>
      </c>
      <c r="M10" s="15">
        <f>A1L106C9</f>
        <v>6794.8058000000001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21321.327000000001</v>
      </c>
      <c r="F11" s="16" t="s">
        <v>8360</v>
      </c>
      <c r="G11" s="15">
        <f>A1L107C6</f>
        <v>21707.0105</v>
      </c>
      <c r="H11" s="16" t="s">
        <v>8361</v>
      </c>
      <c r="I11" s="15">
        <f>A1L107C7</f>
        <v>22888.278999999999</v>
      </c>
      <c r="J11" s="16" t="s">
        <v>8362</v>
      </c>
      <c r="K11" s="15">
        <f>A1L107C8</f>
        <v>23075.733</v>
      </c>
      <c r="L11" s="16" t="s">
        <v>8363</v>
      </c>
      <c r="M11" s="15">
        <f>A1L107C9</f>
        <v>22528.375400000001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0.20900395363040405</v>
      </c>
      <c r="F12" s="16" t="s">
        <v>8365</v>
      </c>
      <c r="G12" s="21">
        <f>IF(B3L701C2=0,0,B3L702C2/B3L701C2)</f>
        <v>0.18181784477060703</v>
      </c>
      <c r="H12" s="16" t="s">
        <v>8366</v>
      </c>
      <c r="I12" s="21">
        <f>IF(B3L701C3=0,0,B3L702C3/B3L701C3)</f>
        <v>0.17388904273568095</v>
      </c>
      <c r="J12" s="16" t="s">
        <v>8367</v>
      </c>
      <c r="K12" s="21">
        <f>IF(B3L701C4=0,0,B3L702C4/B3L701C4)</f>
        <v>0.1768718270408732</v>
      </c>
      <c r="L12" s="16" t="s">
        <v>8368</v>
      </c>
      <c r="M12" s="21">
        <f>IF(B3L701C5=0,0,B3L702C5/B3L701C5)</f>
        <v>0.18190073970357731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0.17504913329789834</v>
      </c>
      <c r="F13" s="16" t="s">
        <v>8370</v>
      </c>
      <c r="G13" s="21">
        <f>IF(B3L701C2=0,0,B3L703C2/B3L701C2)</f>
        <v>0.17691324931612809</v>
      </c>
      <c r="H13" s="16" t="s">
        <v>8371</v>
      </c>
      <c r="I13" s="21">
        <f>IF(B3L701C3=0,0,B3L703C3/B3L701C3)</f>
        <v>0.17791062252915221</v>
      </c>
      <c r="J13" s="16" t="s">
        <v>8372</v>
      </c>
      <c r="K13" s="21">
        <f>IF(B3L701C4=0,0,B3L703C4/B3L701C4)</f>
        <v>0.18186034322287445</v>
      </c>
      <c r="L13" s="16" t="s">
        <v>8373</v>
      </c>
      <c r="M13" s="21">
        <f>IF(B3L701C5=0,0,B3L703C5/B3L701C5)</f>
        <v>0.18957102781323884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0.61594691307169758</v>
      </c>
      <c r="F14" s="16" t="s">
        <v>8375</v>
      </c>
      <c r="G14" s="21">
        <f>IF(B3L701C2=0,0,B3L704C2/B3L701C2)</f>
        <v>0.6412689059132648</v>
      </c>
      <c r="H14" s="16" t="s">
        <v>8376</v>
      </c>
      <c r="I14" s="21">
        <f>IF(B3L701C3=0,0,B3L704C3/B3L701C3)</f>
        <v>0.64820033473516669</v>
      </c>
      <c r="J14" s="16" t="s">
        <v>8377</v>
      </c>
      <c r="K14" s="21">
        <f>IF(B3L701C4=0,0,B3L704C4/B3L701C4)</f>
        <v>0.64126782973625229</v>
      </c>
      <c r="L14" s="16" t="s">
        <v>8378</v>
      </c>
      <c r="M14" s="21">
        <f>IF(B3L701C5=0,0,B3L704C5/B3L701C5)</f>
        <v>0.62852823248318379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15969.494000000001</v>
      </c>
      <c r="F15" s="16" t="s">
        <v>8380</v>
      </c>
      <c r="G15" s="15">
        <f>A1L104C6</f>
        <v>15708.435000000001</v>
      </c>
      <c r="H15" s="16" t="s">
        <v>8381</v>
      </c>
      <c r="I15" s="15">
        <f>A1L104C7</f>
        <v>16433.576000000001</v>
      </c>
      <c r="J15" s="16" t="s">
        <v>8382</v>
      </c>
      <c r="K15" s="15">
        <f>A1L104C8</f>
        <v>16764.894250000001</v>
      </c>
      <c r="L15" s="16" t="s">
        <v>8383</v>
      </c>
      <c r="M15" s="15">
        <f>A1L104C9</f>
        <v>16756.239800000003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2815.221</v>
      </c>
      <c r="F16" s="16" t="s">
        <v>8385</v>
      </c>
      <c r="G16" s="15">
        <f>A1L101C6</f>
        <v>2388.4839999999999</v>
      </c>
      <c r="H16" s="16" t="s">
        <v>8386</v>
      </c>
      <c r="I16" s="15">
        <f>A1L101C7</f>
        <v>2397.3933333333334</v>
      </c>
      <c r="J16" s="16" t="s">
        <v>8387</v>
      </c>
      <c r="K16" s="15">
        <f>A1L101C8</f>
        <v>2496.0107499999999</v>
      </c>
      <c r="L16" s="16" t="s">
        <v>8388</v>
      </c>
      <c r="M16" s="15">
        <f>A1L101C9</f>
        <v>2557.4259999999999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3481.2510000000002</v>
      </c>
      <c r="F17" s="16" t="s">
        <v>8390</v>
      </c>
      <c r="G17" s="15">
        <f>A1L102C6</f>
        <v>3469.7750000000001</v>
      </c>
      <c r="H17" s="16" t="s">
        <v>8391</v>
      </c>
      <c r="I17" s="15">
        <f>A1L102C7</f>
        <v>3656.3303333333333</v>
      </c>
      <c r="J17" s="16" t="s">
        <v>8392</v>
      </c>
      <c r="K17" s="15">
        <f>A1L102C8</f>
        <v>3823.97975</v>
      </c>
      <c r="L17" s="16" t="s">
        <v>8393</v>
      </c>
      <c r="M17" s="15">
        <f>A1L102C9</f>
        <v>3982.9386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9673.0220000000008</v>
      </c>
      <c r="F18" s="16" t="s">
        <v>8395</v>
      </c>
      <c r="G18" s="15">
        <f>A1L103C6</f>
        <v>9850.1759999999995</v>
      </c>
      <c r="H18" s="16" t="s">
        <v>8396</v>
      </c>
      <c r="I18" s="15">
        <f>A1L103C7</f>
        <v>10379.852333333334</v>
      </c>
      <c r="J18" s="16" t="s">
        <v>8397</v>
      </c>
      <c r="K18" s="15">
        <f>A1L103C8</f>
        <v>10444.903750000001</v>
      </c>
      <c r="L18" s="16" t="s">
        <v>8398</v>
      </c>
      <c r="M18" s="15">
        <f>A1L103C9</f>
        <v>10215.8752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0.17628742651457835</v>
      </c>
      <c r="F19" s="16" t="s">
        <v>8400</v>
      </c>
      <c r="G19" s="21">
        <f>IF(B3L708C2=0,0,B3L709C2/B3L708C2)</f>
        <v>0.15205104773327194</v>
      </c>
      <c r="H19" s="16" t="s">
        <v>8401</v>
      </c>
      <c r="I19" s="21">
        <f>IF(B3L708C3=0,0,B3L709C3/B3L708C3)</f>
        <v>0.14588384982874897</v>
      </c>
      <c r="J19" s="16" t="s">
        <v>8402</v>
      </c>
      <c r="K19" s="21">
        <f>IF(B3L708C4=0,0,B3L709C4/B3L708C4)</f>
        <v>0.14888317890821171</v>
      </c>
      <c r="L19" s="16" t="s">
        <v>8403</v>
      </c>
      <c r="M19" s="21">
        <f>IF(B3L708C5=0,0,B3L709C5/B3L708C5)</f>
        <v>0.15262529245970802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0.21799381996699457</v>
      </c>
      <c r="F20" s="16" t="s">
        <v>8405</v>
      </c>
      <c r="G20" s="21">
        <f>IF(B3L708C2=0,0,B3L710C2/B3L708C2)</f>
        <v>0.22088610354882582</v>
      </c>
      <c r="H20" s="16" t="s">
        <v>8406</v>
      </c>
      <c r="I20" s="21">
        <f>IF(B3L708C3=0,0,B3L710C3/B3L708C3)</f>
        <v>0.22249146097802044</v>
      </c>
      <c r="J20" s="16" t="s">
        <v>8407</v>
      </c>
      <c r="K20" s="21">
        <f>IF(B3L708C4=0,0,B3L710C4/B3L708C4)</f>
        <v>0.22809447485778203</v>
      </c>
      <c r="L20" s="16" t="s">
        <v>8408</v>
      </c>
      <c r="M20" s="21">
        <f>IF(B3L708C5=0,0,B3L710C5/B3L708C5)</f>
        <v>0.23769883025904173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0.60571875351842708</v>
      </c>
      <c r="F21" s="16" t="s">
        <v>8410</v>
      </c>
      <c r="G21" s="21">
        <f>IF(B3L708C2=0,0,B3L711C2/B3L708C2)</f>
        <v>0.62706284871790208</v>
      </c>
      <c r="H21" s="16" t="s">
        <v>8411</v>
      </c>
      <c r="I21" s="21">
        <f>IF(B3L708C3=0,0,B3L711C3/B3L708C3)</f>
        <v>0.63162468919323056</v>
      </c>
      <c r="J21" s="16" t="s">
        <v>8412</v>
      </c>
      <c r="K21" s="21">
        <f>IF(B3L708C4=0,0,B3L711C4/B3L708C4)</f>
        <v>0.62302234623400621</v>
      </c>
      <c r="L21" s="16" t="s">
        <v>8413</v>
      </c>
      <c r="M21" s="21">
        <f>IF(B3L708C5=0,0,B3L711C5/B3L708C5)</f>
        <v>0.60967587728125006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2.1676032440351585</v>
      </c>
      <c r="F22" s="16" t="s">
        <v>8415</v>
      </c>
      <c r="G22" s="21">
        <f>IF(B3L708C2=0,0,B3L701C2/B3L708C2)</f>
        <v>2.1548989762506578</v>
      </c>
      <c r="H22" s="16" t="s">
        <v>8416</v>
      </c>
      <c r="I22" s="21">
        <f>IF(B3L708C3=0,0,B3L701C3/B3L708C3)</f>
        <v>2.1486803399738843</v>
      </c>
      <c r="J22" s="16" t="s">
        <v>8417</v>
      </c>
      <c r="K22" s="21">
        <f>IF(B3L708C4=0,0,B3L701C4/B3L708C4)</f>
        <v>2.1464226056779334</v>
      </c>
      <c r="L22" s="16" t="s">
        <v>8418</v>
      </c>
      <c r="M22" s="21">
        <f>IF(B3L708C5=0,0,B3L701C5/B3L708C5)</f>
        <v>2.1390873386760672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2.5698806594579966</v>
      </c>
      <c r="F23" s="16" t="s">
        <v>8420</v>
      </c>
      <c r="G23" s="21">
        <f>IF(B3L709C2=0,0,B3L702C2/B3L709C2)</f>
        <v>2.5767601960071747</v>
      </c>
      <c r="H23" s="16" t="s">
        <v>8421</v>
      </c>
      <c r="I23" s="21">
        <f>IF(B3L709C3=0,0,B3L702C3/B3L709C3)</f>
        <v>2.5611605938672279</v>
      </c>
      <c r="J23" s="16" t="s">
        <v>8422</v>
      </c>
      <c r="K23" s="21">
        <f>IF(B3L709C4=0,0,B3L702C4/B3L709C4)</f>
        <v>2.5499300233382409</v>
      </c>
      <c r="L23" s="16" t="s">
        <v>8423</v>
      </c>
      <c r="M23" s="21">
        <f>IF(B3L709C5=0,0,B3L702C5/B3L709C5)</f>
        <v>2.5493911456284564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1.7405863581798611</v>
      </c>
      <c r="F24" s="16" t="s">
        <v>8425</v>
      </c>
      <c r="G24" s="21">
        <f>IF(B3L710C2=0,0,B3L703C2/B3L710C2)</f>
        <v>1.7259129194256111</v>
      </c>
      <c r="H24" s="16" t="s">
        <v>8426</v>
      </c>
      <c r="I24" s="21">
        <f>IF(B3L710C3=0,0,B3L703C3/B3L710C3)</f>
        <v>1.7181470930188567</v>
      </c>
      <c r="J24" s="16" t="s">
        <v>8427</v>
      </c>
      <c r="K24" s="21">
        <f>IF(B3L710C4=0,0,B3L703C4/B3L710C4)</f>
        <v>1.7113485629729082</v>
      </c>
      <c r="L24" s="16" t="s">
        <v>8428</v>
      </c>
      <c r="M24" s="21">
        <f>IF(B3L710C5=0,0,B3L703C5/B3L710C5)</f>
        <v>1.7059780434476193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2.2042053662237096</v>
      </c>
      <c r="F25" s="16" t="s">
        <v>8430</v>
      </c>
      <c r="G25" s="21">
        <f>IF(B3L711C2=0,0,B3L704C2/B3L711C2)</f>
        <v>2.2037180350889165</v>
      </c>
      <c r="H25" s="16" t="s">
        <v>8431</v>
      </c>
      <c r="I25" s="21">
        <f>IF(B3L711C3=0,0,B3L704C3/B3L711C3)</f>
        <v>2.2050678819868885</v>
      </c>
      <c r="J25" s="16" t="s">
        <v>8432</v>
      </c>
      <c r="K25" s="21">
        <f>IF(B3L711C4=0,0,B3L704C4/B3L711C4)</f>
        <v>2.209281535983517</v>
      </c>
      <c r="L25" s="16" t="s">
        <v>8433</v>
      </c>
      <c r="M25" s="21">
        <f>IF(B3L711C5=0,0,B3L704C5/B3L711C5)</f>
        <v>2.2052320490367774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1467260</v>
      </c>
      <c r="F26" s="16" t="s">
        <v>8435</v>
      </c>
      <c r="G26" s="15">
        <f>A1L114C6</f>
        <v>1403554</v>
      </c>
      <c r="H26" s="16" t="s">
        <v>8436</v>
      </c>
      <c r="I26" s="15">
        <f>A1L114C7</f>
        <v>1441345</v>
      </c>
      <c r="J26" s="16" t="s">
        <v>8437</v>
      </c>
      <c r="K26" s="15">
        <f>A1L114C8</f>
        <v>1476262.25</v>
      </c>
      <c r="L26" s="16" t="s">
        <v>8438</v>
      </c>
      <c r="M26" s="15">
        <f>A1L114C9</f>
        <v>1479100.8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347750</v>
      </c>
      <c r="F27" s="16" t="s">
        <v>8440</v>
      </c>
      <c r="G27" s="15">
        <f>A1L115C6</f>
        <v>289898.5</v>
      </c>
      <c r="H27" s="16" t="s">
        <v>8441</v>
      </c>
      <c r="I27" s="15">
        <f>A1L115C7</f>
        <v>287487.66666666669</v>
      </c>
      <c r="J27" s="16" t="s">
        <v>8442</v>
      </c>
      <c r="K27" s="15">
        <f>A1L115C8</f>
        <v>301107</v>
      </c>
      <c r="L27" s="16" t="s">
        <v>8443</v>
      </c>
      <c r="M27" s="15">
        <f>A1L115C9</f>
        <v>308520.40000000002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121406</v>
      </c>
      <c r="F28" s="16" t="s">
        <v>8445</v>
      </c>
      <c r="G28" s="15">
        <f>A1L116C6</f>
        <v>118712</v>
      </c>
      <c r="H28" s="16" t="s">
        <v>8446</v>
      </c>
      <c r="I28" s="15">
        <f>A1L116C7</f>
        <v>125906.33333333333</v>
      </c>
      <c r="J28" s="16" t="s">
        <v>8447</v>
      </c>
      <c r="K28" s="15">
        <f>A1L116C8</f>
        <v>142782.5</v>
      </c>
      <c r="L28" s="16" t="s">
        <v>8448</v>
      </c>
      <c r="M28" s="15">
        <f>A1L116C9</f>
        <v>156247.4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998104</v>
      </c>
      <c r="F29" s="16" t="s">
        <v>8450</v>
      </c>
      <c r="G29" s="15">
        <f>A1L117C6</f>
        <v>994943.5</v>
      </c>
      <c r="H29" s="16" t="s">
        <v>8451</v>
      </c>
      <c r="I29" s="15">
        <f>A1L117C7</f>
        <v>1027951</v>
      </c>
      <c r="J29" s="16" t="s">
        <v>8452</v>
      </c>
      <c r="K29" s="15">
        <f>A1L117C8</f>
        <v>1032372.75</v>
      </c>
      <c r="L29" s="16" t="s">
        <v>8453</v>
      </c>
      <c r="M29" s="15">
        <f>A1L117C9</f>
        <v>1014333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91.878928662360877</v>
      </c>
      <c r="F30" s="16" t="s">
        <v>8455</v>
      </c>
      <c r="G30" s="21">
        <f>IF(B3L708C2=0,0,B3L719C2/B3L708C2)</f>
        <v>89.350339483213943</v>
      </c>
      <c r="H30" s="16" t="s">
        <v>8456</v>
      </c>
      <c r="I30" s="21">
        <f>IF(B3L708C3=0,0,B3L719C3/B3L708C3)</f>
        <v>87.707325538884533</v>
      </c>
      <c r="J30" s="16" t="s">
        <v>8457</v>
      </c>
      <c r="K30" s="21">
        <f>IF(B3L708C4=0,0,B3L719C4/B3L708C4)</f>
        <v>88.056758842961386</v>
      </c>
      <c r="L30" s="16" t="s">
        <v>8458</v>
      </c>
      <c r="M30" s="21">
        <f>IF(B3L708C5=0,0,B3L719C5/B3L708C5)</f>
        <v>88.271641946780917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123.52493818424912</v>
      </c>
      <c r="F31" s="16" t="s">
        <v>8460</v>
      </c>
      <c r="G31" s="21">
        <f>IF(B3L709C2=0,0,B3L720C2/B3L709C2)</f>
        <v>121.37343185049596</v>
      </c>
      <c r="H31" s="16" t="s">
        <v>8461</v>
      </c>
      <c r="I31" s="21">
        <f>IF(B3L709C3=0,0,B3L720C3/B3L709C3)</f>
        <v>119.91677071485975</v>
      </c>
      <c r="J31" s="16" t="s">
        <v>8462</v>
      </c>
      <c r="K31" s="21">
        <f>IF(B3L709C4=0,0,B3L720C4/B3L709C4)</f>
        <v>120.63529774461108</v>
      </c>
      <c r="L31" s="16" t="s">
        <v>8463</v>
      </c>
      <c r="M31" s="21">
        <f>IF(B3L709C5=0,0,B3L720C5/B3L709C5)</f>
        <v>120.63707806208275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34.87424491942695</v>
      </c>
      <c r="F32" s="16" t="s">
        <v>8465</v>
      </c>
      <c r="G32" s="21">
        <f>IF(B3L710C2=0,0,B3L721C2/B3L710C2)</f>
        <v>34.213169441822593</v>
      </c>
      <c r="H32" s="16" t="s">
        <v>8466</v>
      </c>
      <c r="I32" s="21">
        <f>IF(B3L710C3=0,0,B3L721C3/B3L710C3)</f>
        <v>34.435163635379041</v>
      </c>
      <c r="J32" s="16" t="s">
        <v>8467</v>
      </c>
      <c r="K32" s="21">
        <f>IF(B3L710C4=0,0,B3L721C4/B3L710C4)</f>
        <v>37.33871760173416</v>
      </c>
      <c r="L32" s="16" t="s">
        <v>8468</v>
      </c>
      <c r="M32" s="21">
        <f>IF(B3L710C5=0,0,B3L721C5/B3L710C5)</f>
        <v>39.229176166562041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103.18429959117222</v>
      </c>
      <c r="F33" s="16" t="s">
        <v>8470</v>
      </c>
      <c r="G33" s="21">
        <f>IF(B3L711C2=0,0,B3L722C2/B3L711C2)</f>
        <v>101.00768757837425</v>
      </c>
      <c r="H33" s="16" t="s">
        <v>8471</v>
      </c>
      <c r="I33" s="21">
        <f>IF(B3L711C3=0,0,B3L722C3/B3L711C3)</f>
        <v>99.033297101818107</v>
      </c>
      <c r="J33" s="16" t="s">
        <v>8472</v>
      </c>
      <c r="K33" s="21">
        <f>IF(B3L711C4=0,0,B3L722C4/B3L711C4)</f>
        <v>98.8398528804059</v>
      </c>
      <c r="L33" s="16" t="s">
        <v>8473</v>
      </c>
      <c r="M33" s="21">
        <f>IF(B3L711C5=0,0,B3L722C5/B3L711C5)</f>
        <v>99.289877777676836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493.49999999999994</v>
      </c>
      <c r="F34" s="16" t="s">
        <v>8475</v>
      </c>
      <c r="G34" s="15">
        <f>A1L131C6</f>
        <v>489.35749999999996</v>
      </c>
      <c r="H34" s="16" t="s">
        <v>8476</v>
      </c>
      <c r="I34" s="15">
        <f>A1L131C7</f>
        <v>525.03766666666661</v>
      </c>
      <c r="J34" s="16" t="s">
        <v>8477</v>
      </c>
      <c r="K34" s="15">
        <f>A1L131C8</f>
        <v>543.2059999999999</v>
      </c>
      <c r="L34" s="16" t="s">
        <v>8478</v>
      </c>
      <c r="M34" s="15">
        <f>A1L131C9</f>
        <v>542.75260000000003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32.35966362715299</v>
      </c>
      <c r="F35" s="16" t="s">
        <v>8480</v>
      </c>
      <c r="G35" s="15">
        <f>IF(B3L727C2=0,0,B3L708C2/B3L727C2)</f>
        <v>32.100121077126644</v>
      </c>
      <c r="H35" s="16" t="s">
        <v>8481</v>
      </c>
      <c r="I35" s="15">
        <f>IF(B3L727C3=0,0,B3L708C3/B3L727C3)</f>
        <v>31.299803887086203</v>
      </c>
      <c r="J35" s="16" t="s">
        <v>8482</v>
      </c>
      <c r="K35" s="15">
        <f>IF(B3L727C4=0,0,B3L708C4/B3L727C4)</f>
        <v>30.862866481592626</v>
      </c>
      <c r="L35" s="16" t="s">
        <v>8483</v>
      </c>
      <c r="M35" s="15">
        <f>IF(B3L727C5=0,0,B3L708C5/B3L727C5)</f>
        <v>30.872702958954047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3.0902669802812786E-2</v>
      </c>
      <c r="F36" s="16" t="s">
        <v>8485</v>
      </c>
      <c r="G36" s="15">
        <f>IF(B3L728C2=0,0,1/B3L728C2)</f>
        <v>3.115253047168607E-2</v>
      </c>
      <c r="H36" s="16" t="s">
        <v>8486</v>
      </c>
      <c r="I36" s="15">
        <f>IF(B3L728C3=0,0,1/B3L728C3)</f>
        <v>3.1949081968931571E-2</v>
      </c>
      <c r="J36" s="16" t="s">
        <v>8487</v>
      </c>
      <c r="K36" s="15">
        <f>IF(B3L728C4=0,0,1/B3L728C4)</f>
        <v>3.2401397342545116E-2</v>
      </c>
      <c r="L36" s="16" t="s">
        <v>8488</v>
      </c>
      <c r="M36" s="15">
        <f>IF(B3L728C5=0,0,1/B3L728C5)</f>
        <v>3.2391073801653278E-2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120845742</v>
      </c>
      <c r="F37" s="16" t="s">
        <v>8490</v>
      </c>
      <c r="G37" s="15">
        <f>A1L122C6</f>
        <v>116441639</v>
      </c>
      <c r="H37" s="16" t="s">
        <v>8491</v>
      </c>
      <c r="I37" s="15">
        <f>A1L122C7</f>
        <v>119684923</v>
      </c>
      <c r="J37" s="16" t="s">
        <v>8492</v>
      </c>
      <c r="K37" s="15">
        <f>A1L122C8</f>
        <v>122428952.5</v>
      </c>
      <c r="L37" s="16" t="s">
        <v>8493</v>
      </c>
      <c r="M37" s="15">
        <f>A1L122C9</f>
        <v>122462858.59999999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28454449</v>
      </c>
      <c r="F38" s="16" t="s">
        <v>8495</v>
      </c>
      <c r="G38" s="15">
        <f>A1L119C6</f>
        <v>23767761.5</v>
      </c>
      <c r="H38" s="16" t="s">
        <v>8496</v>
      </c>
      <c r="I38" s="15">
        <f>A1L119C7</f>
        <v>23627296</v>
      </c>
      <c r="J38" s="16" t="s">
        <v>8497</v>
      </c>
      <c r="K38" s="15">
        <f>A1L119C8</f>
        <v>24720282.5</v>
      </c>
      <c r="L38" s="16" t="s">
        <v>8498</v>
      </c>
      <c r="M38" s="15">
        <f>A1L119C9</f>
        <v>25399313.600000001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9762383</v>
      </c>
      <c r="F39" s="16" t="s">
        <v>8500</v>
      </c>
      <c r="G39" s="15">
        <f>A1L120C6</f>
        <v>9808899.5</v>
      </c>
      <c r="H39" s="16" t="s">
        <v>8501</v>
      </c>
      <c r="I39" s="15">
        <f>A1L120C7</f>
        <v>10369698.333333334</v>
      </c>
      <c r="J39" s="16" t="s">
        <v>8502</v>
      </c>
      <c r="K39" s="15">
        <f>A1L120C8</f>
        <v>11629794.75</v>
      </c>
      <c r="L39" s="16" t="s">
        <v>8503</v>
      </c>
      <c r="M39" s="15">
        <f>A1L120C9</f>
        <v>12641890.6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82628910</v>
      </c>
      <c r="F40" s="16" t="s">
        <v>8505</v>
      </c>
      <c r="G40" s="15">
        <f>A1L121C6</f>
        <v>82864978</v>
      </c>
      <c r="H40" s="16" t="s">
        <v>8506</v>
      </c>
      <c r="I40" s="15">
        <f>A1L121C7</f>
        <v>85687928.666666672</v>
      </c>
      <c r="J40" s="16" t="s">
        <v>8507</v>
      </c>
      <c r="K40" s="15">
        <f>A1L121C8</f>
        <v>86078875.25</v>
      </c>
      <c r="L40" s="16" t="s">
        <v>8508</v>
      </c>
      <c r="M40" s="15">
        <f>A1L121C9</f>
        <v>84421654.400000006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7567.2868532966668</v>
      </c>
      <c r="F41" s="16" t="s">
        <v>8510</v>
      </c>
      <c r="G41" s="15">
        <f>IF(B3L708C2=0,0,B3L730C2/B3L708C2)</f>
        <v>7412.6823582361958</v>
      </c>
      <c r="H41" s="16" t="s">
        <v>8511</v>
      </c>
      <c r="I41" s="15">
        <f>IF(B3L708C3=0,0,B3L730C3/B3L708C3)</f>
        <v>7282.9506493291537</v>
      </c>
      <c r="J41" s="16" t="s">
        <v>8512</v>
      </c>
      <c r="K41" s="15">
        <f>IF(B3L708C4=0,0,B3L730C4/B3L708C4)</f>
        <v>7302.6975699533559</v>
      </c>
      <c r="L41" s="16" t="s">
        <v>8513</v>
      </c>
      <c r="M41" s="15">
        <f>IF(B3L708C5=0,0,B3L730C5/B3L708C5)</f>
        <v>7308.4928397837784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10107.358889408682</v>
      </c>
      <c r="F42" s="16" t="s">
        <v>8515</v>
      </c>
      <c r="G42" s="15">
        <f>IF(B3L709C2=0,0,B3L731C2/B3L709C2)</f>
        <v>9950.9820873826247</v>
      </c>
      <c r="H42" s="16" t="s">
        <v>8516</v>
      </c>
      <c r="I42" s="15">
        <f>IF(B3L709C3=0,0,B3L731C3/B3L709C3)</f>
        <v>9855.4107377735254</v>
      </c>
      <c r="J42" s="16" t="s">
        <v>8517</v>
      </c>
      <c r="K42" s="15">
        <f>IF(B3L709C4=0,0,B3L731C4/B3L709C4)</f>
        <v>9903.9166798460301</v>
      </c>
      <c r="L42" s="16" t="s">
        <v>8518</v>
      </c>
      <c r="M42" s="15">
        <f>IF(B3L709C5=0,0,B3L731C5/B3L709C5)</f>
        <v>9931.5927811792026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2804.2743829732472</v>
      </c>
      <c r="F43" s="16" t="s">
        <v>8520</v>
      </c>
      <c r="G43" s="15">
        <f>IF(B3L710C2=0,0,B3L732C2/B3L710C2)</f>
        <v>2826.9554942323348</v>
      </c>
      <c r="H43" s="16" t="s">
        <v>8521</v>
      </c>
      <c r="I43" s="15">
        <f>IF(B3L710C3=0,0,B3L732C3/B3L710C3)</f>
        <v>2836.0944958383138</v>
      </c>
      <c r="J43" s="16" t="s">
        <v>8522</v>
      </c>
      <c r="K43" s="15">
        <f>IF(B3L710C4=0,0,B3L732C4/B3L710C4)</f>
        <v>3041.2804225754594</v>
      </c>
      <c r="L43" s="16" t="s">
        <v>8523</v>
      </c>
      <c r="M43" s="15">
        <f>IF(B3L710C5=0,0,B3L732C5/B3L710C5)</f>
        <v>3174.0109174668169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8542.202219740635</v>
      </c>
      <c r="F44" s="16" t="s">
        <v>8525</v>
      </c>
      <c r="G44" s="15">
        <f>IF(B3L711C2=0,0,B3L733C2/B3L711C2)</f>
        <v>8412.5378064310735</v>
      </c>
      <c r="H44" s="16" t="s">
        <v>8526</v>
      </c>
      <c r="I44" s="15">
        <f>IF(B3L711C3=0,0,B3L733C3/B3L711C3)</f>
        <v>8255.2165401710754</v>
      </c>
      <c r="J44" s="16" t="s">
        <v>8527</v>
      </c>
      <c r="K44" s="15">
        <f>IF(B3L711C4=0,0,B3L733C4/B3L711C4)</f>
        <v>8241.2320218843561</v>
      </c>
      <c r="L44" s="16" t="s">
        <v>8528</v>
      </c>
      <c r="M44" s="15">
        <f>IF(B3L711C5=0,0,B3L733C5/B3L711C5)</f>
        <v>8263.7711157630438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1328.2919999999999</v>
      </c>
      <c r="F45" s="16" t="s">
        <v>8530</v>
      </c>
      <c r="G45" s="15">
        <f>A1L130C6*A1L158C1</f>
        <v>1294.422</v>
      </c>
      <c r="H45" s="16" t="s">
        <v>8531</v>
      </c>
      <c r="I45" s="15">
        <f>A1L130C7*A1L158C1</f>
        <v>1336.7280000000001</v>
      </c>
      <c r="J45" s="16" t="s">
        <v>8532</v>
      </c>
      <c r="K45" s="15">
        <f>A1L130C8*A1L158C1</f>
        <v>1374.1335000000001</v>
      </c>
      <c r="L45" s="16" t="s">
        <v>8533</v>
      </c>
      <c r="M45" s="15">
        <f>A1L130C9*A1L158C1</f>
        <v>1387.5468000000001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17297.786</v>
      </c>
      <c r="F46" s="16" t="s">
        <v>8535</v>
      </c>
      <c r="G46" s="15">
        <f>B3L708C2+B3L738C2</f>
        <v>17002.857</v>
      </c>
      <c r="H46" s="16" t="s">
        <v>8536</v>
      </c>
      <c r="I46" s="15">
        <f>B3L708C3+B3L738C3</f>
        <v>17770.304</v>
      </c>
      <c r="J46" s="16" t="s">
        <v>8537</v>
      </c>
      <c r="K46" s="15">
        <f>B3L708C4+B3L738C4</f>
        <v>18139.027750000001</v>
      </c>
      <c r="L46" s="16" t="s">
        <v>8538</v>
      </c>
      <c r="M46" s="15">
        <f>B3L708C5+B3L738C5</f>
        <v>18143.786600000003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0.92321028829932339</v>
      </c>
      <c r="F47" s="16" t="s">
        <v>8540</v>
      </c>
      <c r="G47" s="21">
        <f>IF(B3L739C2=0,0,B3L708C2/B3L739C2)</f>
        <v>0.92387032367560351</v>
      </c>
      <c r="H47" s="16" t="s">
        <v>8541</v>
      </c>
      <c r="I47" s="21">
        <f>IF(B3L739C3=0,0,B3L708C3/B3L739C3)</f>
        <v>0.92477742643007121</v>
      </c>
      <c r="J47" s="16" t="s">
        <v>8542</v>
      </c>
      <c r="K47" s="21">
        <f>IF(B3L739C4=0,0,B3L708C4/B3L739C4)</f>
        <v>0.92424436861010928</v>
      </c>
      <c r="L47" s="16" t="s">
        <v>8543</v>
      </c>
      <c r="M47" s="21">
        <f>IF(B3L739C5=0,0,B3L708C5/B3L739C5)</f>
        <v>0.92352496032994569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7.6789711700676597E-2</v>
      </c>
      <c r="F48" s="16" t="s">
        <v>8545</v>
      </c>
      <c r="G48" s="21">
        <f>IF(B3L739C2=0,0,B3L738C2/B3L739C2)</f>
        <v>7.6129676324396545E-2</v>
      </c>
      <c r="H48" s="16" t="s">
        <v>8546</v>
      </c>
      <c r="I48" s="21">
        <f>IF(B3L739C3=0,0,B3L738C3/B3L739C3)</f>
        <v>7.52225735699288E-2</v>
      </c>
      <c r="J48" s="16" t="s">
        <v>8547</v>
      </c>
      <c r="K48" s="21">
        <f>IF(B3L739C4=0,0,B3L738C4/B3L739C4)</f>
        <v>7.575563138989079E-2</v>
      </c>
      <c r="L48" s="16" t="s">
        <v>8548</v>
      </c>
      <c r="M48" s="21">
        <f>IF(B3L739C5=0,0,B3L738C5/B3L739C5)</f>
        <v>7.6475039670054312E-2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3597.4575</v>
      </c>
      <c r="F49" s="16" t="s">
        <v>8550</v>
      </c>
      <c r="G49" s="15">
        <f>A1L130C6*A1L595C1</f>
        <v>3505.7262500000002</v>
      </c>
      <c r="H49" s="16" t="s">
        <v>8551</v>
      </c>
      <c r="I49" s="15">
        <f>A1L130C7*A1L595C1</f>
        <v>3620.3050000000003</v>
      </c>
      <c r="J49" s="16" t="s">
        <v>8552</v>
      </c>
      <c r="K49" s="15">
        <f>A1L130C8*A1L595C1</f>
        <v>3721.6115625000002</v>
      </c>
      <c r="L49" s="16" t="s">
        <v>8553</v>
      </c>
      <c r="M49" s="15">
        <f>A1L130C9*A1L595C1</f>
        <v>3757.9392499999999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19566.951499999999</v>
      </c>
      <c r="F50" s="16" t="s">
        <v>8555</v>
      </c>
      <c r="G50" s="15">
        <f>B3L708C2+B3L742C2</f>
        <v>19214.161250000001</v>
      </c>
      <c r="H50" s="16" t="s">
        <v>8556</v>
      </c>
      <c r="I50" s="15">
        <f>B3L708C3+B3L742C3</f>
        <v>20053.881000000001</v>
      </c>
      <c r="J50" s="16" t="s">
        <v>8557</v>
      </c>
      <c r="K50" s="15">
        <f>B3L708C4+B3L742C4</f>
        <v>20486.5058125</v>
      </c>
      <c r="L50" s="16" t="s">
        <v>8558</v>
      </c>
      <c r="M50" s="15">
        <f>B3L708C5+B3L742C5</f>
        <v>20514.179050000002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0.81614624536683711</v>
      </c>
      <c r="F51" s="16" t="s">
        <v>8560</v>
      </c>
      <c r="G51" s="21">
        <f>IF(B3L743C2=0,0,B3L708C2/B3L743C2)</f>
        <v>0.8175446638348578</v>
      </c>
      <c r="H51" s="16" t="s">
        <v>8561</v>
      </c>
      <c r="I51" s="21">
        <f>IF(B3L743C3=0,0,B3L708C3/B3L743C3)</f>
        <v>0.81947110387261202</v>
      </c>
      <c r="J51" s="16" t="s">
        <v>8562</v>
      </c>
      <c r="K51" s="21">
        <f>IF(B3L743C4=0,0,B3L708C4/B3L743C4)</f>
        <v>0.81833839325448909</v>
      </c>
      <c r="L51" s="16" t="s">
        <v>8563</v>
      </c>
      <c r="M51" s="21">
        <f>IF(B3L743C5=0,0,B3L708C5/B3L743C5)</f>
        <v>0.81681259382397764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0.18385375463316297</v>
      </c>
      <c r="F52" s="16" t="s">
        <v>8565</v>
      </c>
      <c r="G52" s="21">
        <f>IF(B3L743C2=0,0,B3L742C2/B3L743C2)</f>
        <v>0.18245533616514226</v>
      </c>
      <c r="H52" s="16" t="s">
        <v>8566</v>
      </c>
      <c r="I52" s="21">
        <f>IF(B3L743C3=0,0,B3L742C3/B3L743C3)</f>
        <v>0.18052889612738801</v>
      </c>
      <c r="J52" s="16" t="s">
        <v>8567</v>
      </c>
      <c r="K52" s="21">
        <f>IF(B3L743C4=0,0,B3L742C4/B3L743C4)</f>
        <v>0.18166160674551099</v>
      </c>
      <c r="L52" s="16" t="s">
        <v>8568</v>
      </c>
      <c r="M52" s="21">
        <f>IF(B3L743C5=0,0,B3L742C5/B3L743C5)</f>
        <v>0.18318740617602242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2117.9169999999999</v>
      </c>
      <c r="F53" s="16" t="s">
        <v>8570</v>
      </c>
      <c r="G53" s="15">
        <f>A1L135C6</f>
        <v>2054.7094999999999</v>
      </c>
      <c r="H53" s="16" t="s">
        <v>8571</v>
      </c>
      <c r="I53" s="15">
        <f>A1L135C7</f>
        <v>2112.4749999999999</v>
      </c>
      <c r="J53" s="16" t="s">
        <v>8572</v>
      </c>
      <c r="K53" s="15">
        <f>A1L135C8</f>
        <v>2203.7042499999998</v>
      </c>
      <c r="L53" s="16" t="s">
        <v>8573</v>
      </c>
      <c r="M53" s="15">
        <f>A1L135C9</f>
        <v>2284.4097999999999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42.445094180449864</v>
      </c>
      <c r="F54" s="16" t="s">
        <v>8575</v>
      </c>
      <c r="G54" s="21">
        <f>IF(A1L144C6=0,0,B3L721C2/A1L144C6)</f>
        <v>41.994936354210409</v>
      </c>
      <c r="H54" s="16" t="s">
        <v>8576</v>
      </c>
      <c r="I54" s="21">
        <f>IF(A1L144C7=0,0,B3L721C3/A1L144C7)</f>
        <v>43.599641755251518</v>
      </c>
      <c r="J54" s="16" t="s">
        <v>8577</v>
      </c>
      <c r="K54" s="21">
        <f>IF(A1L144C8=0,0,B3L721C4/A1L144C8)</f>
        <v>48.535409824781162</v>
      </c>
      <c r="L54" s="16" t="s">
        <v>8578</v>
      </c>
      <c r="M54" s="21">
        <f>IF(A1L144C9=0,0,B3L721C5/A1L144C9)</f>
        <v>53.007827851322389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E6308-4569-4CB3-8D0D-E1191B4BB77D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4302</v>
      </c>
      <c r="F9" s="16" t="s">
        <v>8689</v>
      </c>
      <c r="G9" s="15">
        <f>A1L202C1</f>
        <v>4870</v>
      </c>
      <c r="H9" s="16" t="s">
        <v>8690</v>
      </c>
      <c r="I9" s="21">
        <f>IF(OR(B3L802C1=0,B3L802C2=0),0,1+(B3L802C1/B3L802C2))</f>
        <v>1.8833675564681724</v>
      </c>
      <c r="J9" s="16" t="s">
        <v>8691</v>
      </c>
      <c r="K9" s="15">
        <f>A1L202C5</f>
        <v>4143</v>
      </c>
      <c r="L9" s="16" t="s">
        <v>8692</v>
      </c>
      <c r="M9" s="15">
        <f>A1L202C4</f>
        <v>4710</v>
      </c>
      <c r="N9" s="16" t="s">
        <v>8693</v>
      </c>
      <c r="O9" s="21">
        <f>IF(OR(B3L802C4=0,B3L802C5=0),0,1+(B3L802C4/B3L802C5))</f>
        <v>1.8796178343949044</v>
      </c>
      <c r="P9" s="16" t="s">
        <v>8694</v>
      </c>
      <c r="Q9" s="15">
        <f>A1L202C17</f>
        <v>4222.5</v>
      </c>
      <c r="R9" s="16" t="s">
        <v>8695</v>
      </c>
      <c r="S9" s="15">
        <f>A1L202C16</f>
        <v>4790</v>
      </c>
      <c r="T9" s="16" t="s">
        <v>8696</v>
      </c>
      <c r="U9" s="21">
        <f>IF(OR(B3L802C7=0,B3L802C8=0),0,1+(B3L802C7/B3L802C8))</f>
        <v>1.8815240083507305</v>
      </c>
      <c r="V9" s="16" t="s">
        <v>8697</v>
      </c>
      <c r="W9" s="15">
        <f>A1L202C8</f>
        <v>3611</v>
      </c>
      <c r="X9" s="16" t="s">
        <v>8698</v>
      </c>
      <c r="Y9" s="15">
        <f>A1L202C7</f>
        <v>4176</v>
      </c>
      <c r="Z9" s="16" t="s">
        <v>8699</v>
      </c>
      <c r="AA9" s="21">
        <f>IF(OR(B3L802C10=0,B3L802C11=0),0,1+(B3L802C10/B3L802C11))</f>
        <v>1.8647030651340997</v>
      </c>
      <c r="AB9" s="16" t="s">
        <v>8700</v>
      </c>
      <c r="AC9" s="15">
        <f>A1L202C20</f>
        <v>4018.6666666666665</v>
      </c>
      <c r="AD9" s="16" t="s">
        <v>8701</v>
      </c>
      <c r="AE9" s="15">
        <f>A1L202C19</f>
        <v>4585.333333333333</v>
      </c>
      <c r="AF9" s="16" t="s">
        <v>8702</v>
      </c>
      <c r="AG9" s="21">
        <f>IF(OR(B3L802C13=0,B3L802C14=0),0,1+(B3L802C13/B3L802C14))</f>
        <v>1.8764175632451294</v>
      </c>
      <c r="AH9" s="16" t="s">
        <v>8703</v>
      </c>
      <c r="AI9" s="15">
        <f>A1L202C11</f>
        <v>3017</v>
      </c>
      <c r="AJ9" s="16" t="s">
        <v>8704</v>
      </c>
      <c r="AK9" s="15">
        <f>A1L202C10</f>
        <v>3197</v>
      </c>
      <c r="AL9" s="16" t="s">
        <v>8705</v>
      </c>
      <c r="AM9" s="21">
        <f>IF(OR(B3L802C16=0,B3L802C17=0),0,1+(B3L802C16/B3L802C17))</f>
        <v>1.9436972161401314</v>
      </c>
      <c r="AN9" s="16" t="s">
        <v>8706</v>
      </c>
      <c r="AO9" s="15">
        <f>A1L202C23</f>
        <v>3768.25</v>
      </c>
      <c r="AP9" s="16" t="s">
        <v>8707</v>
      </c>
      <c r="AQ9" s="15">
        <f>A1L202C22</f>
        <v>4238.25</v>
      </c>
      <c r="AR9" s="16" t="s">
        <v>8708</v>
      </c>
      <c r="AS9" s="21">
        <f>IF(OR(B3L802C19=0,B3L802C20=0),0,1+(B3L802C19/B3L802C20))</f>
        <v>1.8891051731257005</v>
      </c>
      <c r="AT9" s="16" t="s">
        <v>8709</v>
      </c>
      <c r="AU9" s="15">
        <f>A1L202C14</f>
        <v>2112</v>
      </c>
      <c r="AV9" s="16" t="s">
        <v>8710</v>
      </c>
      <c r="AW9" s="15">
        <f>A1L202C13</f>
        <v>2124</v>
      </c>
      <c r="AX9" s="16" t="s">
        <v>8711</v>
      </c>
      <c r="AY9" s="21">
        <f>IF(OR(B3L802C22=0,B3L802C23=0),0,1+(B3L802C22/B3L802C23))</f>
        <v>1.9943502824858759</v>
      </c>
      <c r="AZ9" s="16" t="s">
        <v>8712</v>
      </c>
      <c r="BA9" s="15">
        <f>A1L202C26</f>
        <v>3437</v>
      </c>
      <c r="BB9" s="16" t="s">
        <v>8713</v>
      </c>
      <c r="BC9" s="15">
        <f>A1L202C25</f>
        <v>3815.4</v>
      </c>
      <c r="BD9" s="16" t="s">
        <v>8714</v>
      </c>
      <c r="BE9" s="21">
        <f>IF(OR(B3L802C25=0,B3L802C26=0),0,1+(B3L802C25/B3L802C26))</f>
        <v>1.9008229805524977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29647</v>
      </c>
      <c r="F10" s="16" t="s">
        <v>8716</v>
      </c>
      <c r="G10" s="15">
        <f>A1L203C1</f>
        <v>35196</v>
      </c>
      <c r="H10" s="16" t="s">
        <v>8717</v>
      </c>
      <c r="I10" s="21">
        <f>IF(OR(B3L803C1=0,B3L803C2=0),0,1+(B3L803C1/B3L803C2))</f>
        <v>1.8423400386407547</v>
      </c>
      <c r="J10" s="16" t="s">
        <v>8718</v>
      </c>
      <c r="K10" s="15">
        <f>A1L203C5</f>
        <v>32963</v>
      </c>
      <c r="L10" s="16" t="s">
        <v>8719</v>
      </c>
      <c r="M10" s="15">
        <f>A1L203C4</f>
        <v>36513</v>
      </c>
      <c r="N10" s="16" t="s">
        <v>8720</v>
      </c>
      <c r="O10" s="21">
        <f>IF(OR(B3L803C4=0,B3L803C5=0),0,1+(B3L803C4/B3L803C5))</f>
        <v>1.9027743543395503</v>
      </c>
      <c r="P10" s="16" t="s">
        <v>8721</v>
      </c>
      <c r="Q10" s="15">
        <f>A1L203C17</f>
        <v>31305</v>
      </c>
      <c r="R10" s="16" t="s">
        <v>8722</v>
      </c>
      <c r="S10" s="15">
        <f>A1L203C16</f>
        <v>35854.5</v>
      </c>
      <c r="T10" s="16" t="s">
        <v>8723</v>
      </c>
      <c r="U10" s="21">
        <f>IF(OR(B3L803C7=0,B3L803C8=0),0,1+(B3L803C7/B3L803C8))</f>
        <v>1.8731121616533488</v>
      </c>
      <c r="V10" s="16" t="s">
        <v>8724</v>
      </c>
      <c r="W10" s="15">
        <f>A1L203C8</f>
        <v>33760</v>
      </c>
      <c r="X10" s="16" t="s">
        <v>8725</v>
      </c>
      <c r="Y10" s="15">
        <f>A1L203C7</f>
        <v>39109</v>
      </c>
      <c r="Z10" s="16" t="s">
        <v>8726</v>
      </c>
      <c r="AA10" s="21">
        <f>IF(OR(B3L803C10=0,B3L803C11=0),0,1+(B3L803C10/B3L803C11))</f>
        <v>1.8632284128972869</v>
      </c>
      <c r="AB10" s="16" t="s">
        <v>8727</v>
      </c>
      <c r="AC10" s="15">
        <f>A1L203C20</f>
        <v>32123.333333333332</v>
      </c>
      <c r="AD10" s="16" t="s">
        <v>8728</v>
      </c>
      <c r="AE10" s="15">
        <f>A1L203C19</f>
        <v>36939.333333333336</v>
      </c>
      <c r="AF10" s="16" t="s">
        <v>8729</v>
      </c>
      <c r="AG10" s="21">
        <f>IF(OR(B3L803C13=0,B3L803C14=0),0,1+(B3L803C13/B3L803C14))</f>
        <v>1.8696240682921546</v>
      </c>
      <c r="AH10" s="16" t="s">
        <v>8730</v>
      </c>
      <c r="AI10" s="15">
        <f>A1L203C11</f>
        <v>37017</v>
      </c>
      <c r="AJ10" s="16" t="s">
        <v>8731</v>
      </c>
      <c r="AK10" s="15">
        <f>A1L203C10</f>
        <v>41305</v>
      </c>
      <c r="AL10" s="16" t="s">
        <v>8732</v>
      </c>
      <c r="AM10" s="21">
        <f>IF(OR(B3L803C16=0,B3L803C17=0),0,1+(B3L803C16/B3L803C17))</f>
        <v>1.8961869023120688</v>
      </c>
      <c r="AN10" s="16" t="s">
        <v>8733</v>
      </c>
      <c r="AO10" s="15">
        <f>A1L203C23</f>
        <v>33346.75</v>
      </c>
      <c r="AP10" s="16" t="s">
        <v>8734</v>
      </c>
      <c r="AQ10" s="15">
        <f>A1L203C22</f>
        <v>38030.75</v>
      </c>
      <c r="AR10" s="16" t="s">
        <v>8735</v>
      </c>
      <c r="AS10" s="21">
        <f>IF(OR(B3L803C19=0,B3L803C20=0),0,1+(B3L803C19/B3L803C20))</f>
        <v>1.8768365073000139</v>
      </c>
      <c r="AT10" s="16" t="s">
        <v>8736</v>
      </c>
      <c r="AU10" s="15">
        <f>A1L203C14</f>
        <v>36466</v>
      </c>
      <c r="AV10" s="16" t="s">
        <v>8737</v>
      </c>
      <c r="AW10" s="15">
        <f>A1L203C13</f>
        <v>40572</v>
      </c>
      <c r="AX10" s="16" t="s">
        <v>8738</v>
      </c>
      <c r="AY10" s="21">
        <f>IF(OR(B3L803C22=0,B3L803C23=0),0,1+(B3L803C22/B3L803C23))</f>
        <v>1.8987972000394362</v>
      </c>
      <c r="AZ10" s="16" t="s">
        <v>8739</v>
      </c>
      <c r="BA10" s="15">
        <f>A1L203C26</f>
        <v>33970.6</v>
      </c>
      <c r="BB10" s="16" t="s">
        <v>8740</v>
      </c>
      <c r="BC10" s="15">
        <f>A1L203C25</f>
        <v>38539</v>
      </c>
      <c r="BD10" s="16" t="s">
        <v>8741</v>
      </c>
      <c r="BE10" s="21">
        <f>IF(OR(B3L803C25=0,B3L803C26=0),0,1+(B3L803C25/B3L803C26))</f>
        <v>1.8814603388775006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5880</v>
      </c>
      <c r="F11" s="16" t="s">
        <v>8743</v>
      </c>
      <c r="G11" s="15">
        <f>A1L204C1</f>
        <v>5848</v>
      </c>
      <c r="H11" s="16" t="s">
        <v>8744</v>
      </c>
      <c r="I11" s="21">
        <f>IF(OR(B3L804C1=0,B3L804C2=0),0,1+(B3L804C1/B3L804C2))</f>
        <v>2.0054719562243504</v>
      </c>
      <c r="J11" s="16" t="s">
        <v>8745</v>
      </c>
      <c r="K11" s="15">
        <f>A1L204C5</f>
        <v>5219</v>
      </c>
      <c r="L11" s="16" t="s">
        <v>8746</v>
      </c>
      <c r="M11" s="15">
        <f>A1L204C4</f>
        <v>5108</v>
      </c>
      <c r="N11" s="16" t="s">
        <v>8747</v>
      </c>
      <c r="O11" s="21">
        <f>IF(OR(B3L804C4=0,B3L804C5=0),0,1+(B3L804C4/B3L804C5))</f>
        <v>2.0217306186374318</v>
      </c>
      <c r="P11" s="16" t="s">
        <v>8748</v>
      </c>
      <c r="Q11" s="15">
        <f>A1L204C17</f>
        <v>5549.5</v>
      </c>
      <c r="R11" s="16" t="s">
        <v>8749</v>
      </c>
      <c r="S11" s="15">
        <f>A1L204C16</f>
        <v>5478</v>
      </c>
      <c r="T11" s="16" t="s">
        <v>8750</v>
      </c>
      <c r="U11" s="21">
        <f>IF(OR(B3L804C7=0,B3L804C8=0),0,1+(B3L804C7/B3L804C8))</f>
        <v>2.0130522088353411</v>
      </c>
      <c r="V11" s="16" t="s">
        <v>8751</v>
      </c>
      <c r="W11" s="15">
        <f>A1L204C8</f>
        <v>6438</v>
      </c>
      <c r="X11" s="16" t="s">
        <v>8752</v>
      </c>
      <c r="Y11" s="15">
        <f>A1L204C7</f>
        <v>6258</v>
      </c>
      <c r="Z11" s="16" t="s">
        <v>8753</v>
      </c>
      <c r="AA11" s="21">
        <f>IF(OR(B3L804C10=0,B3L804C11=0),0,1+(B3L804C10/B3L804C11))</f>
        <v>2.0287631831255992</v>
      </c>
      <c r="AB11" s="16" t="s">
        <v>8754</v>
      </c>
      <c r="AC11" s="15">
        <f>A1L204C20</f>
        <v>5845.666666666667</v>
      </c>
      <c r="AD11" s="16" t="s">
        <v>8755</v>
      </c>
      <c r="AE11" s="15">
        <f>A1L204C19</f>
        <v>5738</v>
      </c>
      <c r="AF11" s="16" t="s">
        <v>8756</v>
      </c>
      <c r="AG11" s="21">
        <f>IF(OR(B3L804C13=0,B3L804C14=0),0,1+(B3L804C13/B3L804C14))</f>
        <v>2.018763796909492</v>
      </c>
      <c r="AH11" s="16" t="s">
        <v>8757</v>
      </c>
      <c r="AI11" s="15">
        <f>A1L204C11</f>
        <v>7131</v>
      </c>
      <c r="AJ11" s="16" t="s">
        <v>8758</v>
      </c>
      <c r="AK11" s="15">
        <f>A1L204C10</f>
        <v>7160</v>
      </c>
      <c r="AL11" s="16" t="s">
        <v>8759</v>
      </c>
      <c r="AM11" s="21">
        <f>IF(OR(B3L804C16=0,B3L804C17=0),0,1+(B3L804C16/B3L804C17))</f>
        <v>1.9959497206703911</v>
      </c>
      <c r="AN11" s="16" t="s">
        <v>8760</v>
      </c>
      <c r="AO11" s="15">
        <f>A1L204C23</f>
        <v>6167</v>
      </c>
      <c r="AP11" s="16" t="s">
        <v>8761</v>
      </c>
      <c r="AQ11" s="15">
        <f>A1L204C22</f>
        <v>6093.5</v>
      </c>
      <c r="AR11" s="16" t="s">
        <v>8762</v>
      </c>
      <c r="AS11" s="21">
        <f>IF(OR(B3L804C19=0,B3L804C20=0),0,1+(B3L804C19/B3L804C20))</f>
        <v>2.0120620333141872</v>
      </c>
      <c r="AT11" s="16" t="s">
        <v>8763</v>
      </c>
      <c r="AU11" s="15">
        <f>A1L204C14</f>
        <v>4486</v>
      </c>
      <c r="AV11" s="16" t="s">
        <v>8764</v>
      </c>
      <c r="AW11" s="15">
        <f>A1L204C13</f>
        <v>4770</v>
      </c>
      <c r="AX11" s="16" t="s">
        <v>8765</v>
      </c>
      <c r="AY11" s="21">
        <f>IF(OR(B3L804C22=0,B3L804C23=0),0,1+(B3L804C22/B3L804C23))</f>
        <v>1.9404612159329142</v>
      </c>
      <c r="AZ11" s="16" t="s">
        <v>8766</v>
      </c>
      <c r="BA11" s="15">
        <f>A1L204C26</f>
        <v>5830.8</v>
      </c>
      <c r="BB11" s="16" t="s">
        <v>8767</v>
      </c>
      <c r="BC11" s="15">
        <f>A1L204C25</f>
        <v>5828.8</v>
      </c>
      <c r="BD11" s="16" t="s">
        <v>8768</v>
      </c>
      <c r="BE11" s="21">
        <f>IF(OR(B3L804C25=0,B3L804C26=0),0,1+(B3L804C25/B3L804C26))</f>
        <v>2.000343123799067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13688</v>
      </c>
      <c r="F12" s="16" t="s">
        <v>8770</v>
      </c>
      <c r="G12" s="15">
        <f>A1L205C1</f>
        <v>12673</v>
      </c>
      <c r="H12" s="16" t="s">
        <v>8771</v>
      </c>
      <c r="I12" s="21">
        <f>IF(OR(B3L805C1=0,B3L805C2=0),0,1+(B3L805C1/B3L805C2))</f>
        <v>2.0800915331807781</v>
      </c>
      <c r="J12" s="16" t="s">
        <v>8772</v>
      </c>
      <c r="K12" s="15">
        <f>A1L205C5</f>
        <v>10789</v>
      </c>
      <c r="L12" s="16" t="s">
        <v>8773</v>
      </c>
      <c r="M12" s="15">
        <f>A1L205C4</f>
        <v>9869</v>
      </c>
      <c r="N12" s="16" t="s">
        <v>8774</v>
      </c>
      <c r="O12" s="21">
        <f>IF(OR(B3L805C4=0,B3L805C5=0),0,1+(B3L805C4/B3L805C5))</f>
        <v>2.0932211976897355</v>
      </c>
      <c r="P12" s="16" t="s">
        <v>8775</v>
      </c>
      <c r="Q12" s="15">
        <f>A1L205C17</f>
        <v>12238.5</v>
      </c>
      <c r="R12" s="16" t="s">
        <v>8776</v>
      </c>
      <c r="S12" s="15">
        <f>A1L205C16</f>
        <v>11271</v>
      </c>
      <c r="T12" s="16" t="s">
        <v>8777</v>
      </c>
      <c r="U12" s="21">
        <f>IF(OR(B3L805C7=0,B3L805C8=0),0,1+(B3L805C7/B3L805C8))</f>
        <v>2.0858397657705616</v>
      </c>
      <c r="V12" s="16" t="s">
        <v>8778</v>
      </c>
      <c r="W12" s="15">
        <f>A1L205C8</f>
        <v>13196</v>
      </c>
      <c r="X12" s="16" t="s">
        <v>8779</v>
      </c>
      <c r="Y12" s="15">
        <f>A1L205C7</f>
        <v>12080</v>
      </c>
      <c r="Z12" s="16" t="s">
        <v>8780</v>
      </c>
      <c r="AA12" s="21">
        <f>IF(OR(B3L805C10=0,B3L805C11=0),0,1+(B3L805C10/B3L805C11))</f>
        <v>2.0923841059602646</v>
      </c>
      <c r="AB12" s="16" t="s">
        <v>8781</v>
      </c>
      <c r="AC12" s="15">
        <f>A1L205C20</f>
        <v>12557.666666666666</v>
      </c>
      <c r="AD12" s="16" t="s">
        <v>8782</v>
      </c>
      <c r="AE12" s="15">
        <f>A1L205C19</f>
        <v>11540.666666666666</v>
      </c>
      <c r="AF12" s="16" t="s">
        <v>8783</v>
      </c>
      <c r="AG12" s="21">
        <f>IF(OR(B3L805C13=0,B3L805C14=0),0,1+(B3L805C13/B3L805C14))</f>
        <v>2.0881231586852289</v>
      </c>
      <c r="AH12" s="16" t="s">
        <v>8784</v>
      </c>
      <c r="AI12" s="15">
        <f>A1L205C11</f>
        <v>12611</v>
      </c>
      <c r="AJ12" s="16" t="s">
        <v>8785</v>
      </c>
      <c r="AK12" s="15">
        <f>A1L205C10</f>
        <v>12634</v>
      </c>
      <c r="AL12" s="16" t="s">
        <v>8786</v>
      </c>
      <c r="AM12" s="21">
        <f>IF(OR(B3L805C16=0,B3L805C17=0),0,1+(B3L805C16/B3L805C17))</f>
        <v>1.9981795155928448</v>
      </c>
      <c r="AN12" s="16" t="s">
        <v>8787</v>
      </c>
      <c r="AO12" s="15">
        <f>A1L205C23</f>
        <v>12571</v>
      </c>
      <c r="AP12" s="16" t="s">
        <v>8788</v>
      </c>
      <c r="AQ12" s="15">
        <f>A1L205C22</f>
        <v>11814</v>
      </c>
      <c r="AR12" s="16" t="s">
        <v>8789</v>
      </c>
      <c r="AS12" s="21">
        <f>IF(OR(B3L805C19=0,B3L805C20=0),0,1+(B3L805C19/B3L805C20))</f>
        <v>2.0640765193837822</v>
      </c>
      <c r="AT12" s="16" t="s">
        <v>8790</v>
      </c>
      <c r="AU12" s="15">
        <f>A1L205C14</f>
        <v>12165</v>
      </c>
      <c r="AV12" s="16" t="s">
        <v>8791</v>
      </c>
      <c r="AW12" s="15">
        <f>A1L205C13</f>
        <v>12123</v>
      </c>
      <c r="AX12" s="16" t="s">
        <v>8792</v>
      </c>
      <c r="AY12" s="21">
        <f>IF(OR(B3L805C22=0,B3L805C23=0),0,1+(B3L805C22/B3L805C23))</f>
        <v>2.0034644889878743</v>
      </c>
      <c r="AZ12" s="16" t="s">
        <v>8793</v>
      </c>
      <c r="BA12" s="15">
        <f>A1L205C26</f>
        <v>12489.8</v>
      </c>
      <c r="BB12" s="16" t="s">
        <v>8794</v>
      </c>
      <c r="BC12" s="15">
        <f>A1L205C25</f>
        <v>11875.8</v>
      </c>
      <c r="BD12" s="16" t="s">
        <v>8795</v>
      </c>
      <c r="BE12" s="21">
        <f>IF(OR(B3L805C25=0,B3L805C26=0),0,1+(B3L805C25/B3L805C26))</f>
        <v>2.0517017800906041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26177</v>
      </c>
      <c r="F13" s="16" t="s">
        <v>8797</v>
      </c>
      <c r="G13" s="15">
        <f>A1L206C1</f>
        <v>22299</v>
      </c>
      <c r="H13" s="16" t="s">
        <v>8798</v>
      </c>
      <c r="I13" s="21">
        <f>IF(OR(B3L806C1=0,B3L806C2=0),0,1+(B3L806C1/B3L806C2))</f>
        <v>2.1739091439077987</v>
      </c>
      <c r="J13" s="16" t="s">
        <v>8799</v>
      </c>
      <c r="K13" s="15">
        <f>A1L206C5</f>
        <v>24037</v>
      </c>
      <c r="L13" s="16" t="s">
        <v>8800</v>
      </c>
      <c r="M13" s="15">
        <f>A1L206C4</f>
        <v>22580</v>
      </c>
      <c r="N13" s="16" t="s">
        <v>8801</v>
      </c>
      <c r="O13" s="21">
        <f>IF(OR(B3L806C4=0,B3L806C5=0),0,1+(B3L806C4/B3L806C5))</f>
        <v>2.0645261293179802</v>
      </c>
      <c r="P13" s="16" t="s">
        <v>8802</v>
      </c>
      <c r="Q13" s="15">
        <f>A1L206C17</f>
        <v>25107</v>
      </c>
      <c r="R13" s="16" t="s">
        <v>8803</v>
      </c>
      <c r="S13" s="15">
        <f>A1L206C16</f>
        <v>22439.5</v>
      </c>
      <c r="T13" s="16" t="s">
        <v>8804</v>
      </c>
      <c r="U13" s="21">
        <f>IF(OR(B3L806C7=0,B3L806C8=0),0,1+(B3L806C7/B3L806C8))</f>
        <v>2.1188751977539608</v>
      </c>
      <c r="V13" s="16" t="s">
        <v>8805</v>
      </c>
      <c r="W13" s="15">
        <f>A1L206C8</f>
        <v>26189</v>
      </c>
      <c r="X13" s="16" t="s">
        <v>8806</v>
      </c>
      <c r="Y13" s="15">
        <f>A1L206C7</f>
        <v>24885</v>
      </c>
      <c r="Z13" s="16" t="s">
        <v>8807</v>
      </c>
      <c r="AA13" s="21">
        <f>IF(OR(B3L806C10=0,B3L806C11=0),0,1+(B3L806C10/B3L806C11))</f>
        <v>2.0524010448061079</v>
      </c>
      <c r="AB13" s="16" t="s">
        <v>8808</v>
      </c>
      <c r="AC13" s="15">
        <f>A1L206C20</f>
        <v>25467.666666666668</v>
      </c>
      <c r="AD13" s="16" t="s">
        <v>8809</v>
      </c>
      <c r="AE13" s="15">
        <f>A1L206C19</f>
        <v>23254.666666666668</v>
      </c>
      <c r="AF13" s="16" t="s">
        <v>8810</v>
      </c>
      <c r="AG13" s="21">
        <f>IF(OR(B3L806C13=0,B3L806C14=0),0,1+(B3L806C13/B3L806C14))</f>
        <v>2.0951636947422738</v>
      </c>
      <c r="AH13" s="16" t="s">
        <v>8811</v>
      </c>
      <c r="AI13" s="15">
        <f>A1L206C11</f>
        <v>24204</v>
      </c>
      <c r="AJ13" s="16" t="s">
        <v>8812</v>
      </c>
      <c r="AK13" s="15">
        <f>A1L206C10</f>
        <v>22810</v>
      </c>
      <c r="AL13" s="16" t="s">
        <v>8813</v>
      </c>
      <c r="AM13" s="21">
        <f>IF(OR(B3L806C16=0,B3L806C17=0),0,1+(B3L806C16/B3L806C17))</f>
        <v>2.0611135466900485</v>
      </c>
      <c r="AN13" s="16" t="s">
        <v>8814</v>
      </c>
      <c r="AO13" s="15">
        <f>A1L206C23</f>
        <v>25151.75</v>
      </c>
      <c r="AP13" s="16" t="s">
        <v>8815</v>
      </c>
      <c r="AQ13" s="15">
        <f>A1L206C22</f>
        <v>23143.5</v>
      </c>
      <c r="AR13" s="16" t="s">
        <v>8816</v>
      </c>
      <c r="AS13" s="21">
        <f>IF(OR(B3L806C19=0,B3L806C20=0),0,1+(B3L806C19/B3L806C20))</f>
        <v>2.0867738241838962</v>
      </c>
      <c r="AT13" s="16" t="s">
        <v>8817</v>
      </c>
      <c r="AU13" s="15">
        <f>A1L206C14</f>
        <v>22825</v>
      </c>
      <c r="AV13" s="16" t="s">
        <v>8818</v>
      </c>
      <c r="AW13" s="15">
        <f>A1L206C13</f>
        <v>22241</v>
      </c>
      <c r="AX13" s="16" t="s">
        <v>8819</v>
      </c>
      <c r="AY13" s="21">
        <f>IF(OR(B3L806C22=0,B3L806C23=0),0,1+(B3L806C22/B3L806C23))</f>
        <v>2.0262578121487342</v>
      </c>
      <c r="AZ13" s="16" t="s">
        <v>8820</v>
      </c>
      <c r="BA13" s="15">
        <f>A1L206C26</f>
        <v>24686.400000000001</v>
      </c>
      <c r="BB13" s="16" t="s">
        <v>8821</v>
      </c>
      <c r="BC13" s="15">
        <f>A1L206C25</f>
        <v>22963</v>
      </c>
      <c r="BD13" s="16" t="s">
        <v>8822</v>
      </c>
      <c r="BE13" s="21">
        <f>IF(OR(B3L806C25=0,B3L806C26=0),0,1+(B3L806C25/B3L806C26))</f>
        <v>2.0750511692723075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9869</v>
      </c>
      <c r="F14" s="16" t="s">
        <v>8824</v>
      </c>
      <c r="G14" s="15">
        <f>A1L207C1</f>
        <v>9955</v>
      </c>
      <c r="H14" s="16" t="s">
        <v>8825</v>
      </c>
      <c r="I14" s="21">
        <f>IF(OR(B3L807C1=0,B3L807C2=0),0,1+(B3L807C1/B3L807C2))</f>
        <v>1.9913611250627825</v>
      </c>
      <c r="J14" s="16" t="s">
        <v>8826</v>
      </c>
      <c r="K14" s="15">
        <f>A1L207C5</f>
        <v>4767</v>
      </c>
      <c r="L14" s="16" t="s">
        <v>8827</v>
      </c>
      <c r="M14" s="15">
        <f>A1L207C4</f>
        <v>5053</v>
      </c>
      <c r="N14" s="16" t="s">
        <v>8828</v>
      </c>
      <c r="O14" s="21">
        <f>IF(OR(B3L807C4=0,B3L807C5=0),0,1+(B3L807C4/B3L807C5))</f>
        <v>1.9433999604195527</v>
      </c>
      <c r="P14" s="16" t="s">
        <v>8829</v>
      </c>
      <c r="Q14" s="15">
        <f>A1L207C17</f>
        <v>7318</v>
      </c>
      <c r="R14" s="16" t="s">
        <v>8830</v>
      </c>
      <c r="S14" s="15">
        <f>A1L207C16</f>
        <v>7504</v>
      </c>
      <c r="T14" s="16" t="s">
        <v>8831</v>
      </c>
      <c r="U14" s="21">
        <f>IF(OR(B3L807C7=0,B3L807C8=0),0,1+(B3L807C7/B3L807C8))</f>
        <v>1.9752132196162047</v>
      </c>
      <c r="V14" s="16" t="s">
        <v>8832</v>
      </c>
      <c r="W14" s="15">
        <f>A1L207C8</f>
        <v>5307</v>
      </c>
      <c r="X14" s="16" t="s">
        <v>8833</v>
      </c>
      <c r="Y14" s="15">
        <f>A1L207C7</f>
        <v>5223</v>
      </c>
      <c r="Z14" s="16" t="s">
        <v>8834</v>
      </c>
      <c r="AA14" s="21">
        <f>IF(OR(B3L807C10=0,B3L807C11=0),0,1+(B3L807C10/B3L807C11))</f>
        <v>2.0160827110855832</v>
      </c>
      <c r="AB14" s="16" t="s">
        <v>8835</v>
      </c>
      <c r="AC14" s="15">
        <f>A1L207C20</f>
        <v>6647.666666666667</v>
      </c>
      <c r="AD14" s="16" t="s">
        <v>8836</v>
      </c>
      <c r="AE14" s="15">
        <f>A1L207C19</f>
        <v>6743.666666666667</v>
      </c>
      <c r="AF14" s="16" t="s">
        <v>8837</v>
      </c>
      <c r="AG14" s="21">
        <f>IF(OR(B3L807C13=0,B3L807C14=0),0,1+(B3L807C13/B3L807C14))</f>
        <v>1.9857644209381642</v>
      </c>
      <c r="AH14" s="16" t="s">
        <v>8838</v>
      </c>
      <c r="AI14" s="15">
        <f>A1L207C11</f>
        <v>6369</v>
      </c>
      <c r="AJ14" s="16" t="s">
        <v>8839</v>
      </c>
      <c r="AK14" s="15">
        <f>A1L207C10</f>
        <v>6460</v>
      </c>
      <c r="AL14" s="16" t="s">
        <v>8840</v>
      </c>
      <c r="AM14" s="21">
        <f>IF(OR(B3L807C16=0,B3L807C17=0),0,1+(B3L807C16/B3L807C17))</f>
        <v>1.9859133126934985</v>
      </c>
      <c r="AN14" s="16" t="s">
        <v>8841</v>
      </c>
      <c r="AO14" s="15">
        <f>A1L207C23</f>
        <v>6578</v>
      </c>
      <c r="AP14" s="16" t="s">
        <v>8842</v>
      </c>
      <c r="AQ14" s="15">
        <f>A1L207C22</f>
        <v>6672.75</v>
      </c>
      <c r="AR14" s="16" t="s">
        <v>8843</v>
      </c>
      <c r="AS14" s="21">
        <f>IF(OR(B3L807C19=0,B3L807C20=0),0,1+(B3L807C19/B3L807C20))</f>
        <v>1.9858004570829118</v>
      </c>
      <c r="AT14" s="16" t="s">
        <v>8844</v>
      </c>
      <c r="AU14" s="15">
        <f>A1L207C14</f>
        <v>6574</v>
      </c>
      <c r="AV14" s="16" t="s">
        <v>8845</v>
      </c>
      <c r="AW14" s="15">
        <f>A1L207C13</f>
        <v>6289</v>
      </c>
      <c r="AX14" s="16" t="s">
        <v>8846</v>
      </c>
      <c r="AY14" s="21">
        <f>IF(OR(B3L807C22=0,B3L807C23=0),0,1+(B3L807C22/B3L807C23))</f>
        <v>2.0453172205438066</v>
      </c>
      <c r="AZ14" s="16" t="s">
        <v>8847</v>
      </c>
      <c r="BA14" s="15">
        <f>A1L207C26</f>
        <v>6577.2</v>
      </c>
      <c r="BB14" s="16" t="s">
        <v>8848</v>
      </c>
      <c r="BC14" s="15">
        <f>A1L207C25</f>
        <v>6596</v>
      </c>
      <c r="BD14" s="16" t="s">
        <v>8849</v>
      </c>
      <c r="BE14" s="21">
        <f>IF(OR(B3L807C25=0,B3L807C26=0),0,1+(B3L807C25/B3L807C26))</f>
        <v>1.9971497877501516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31892</v>
      </c>
      <c r="F15" s="16" t="s">
        <v>8851</v>
      </c>
      <c r="G15" s="15">
        <f>A1L208C1</f>
        <v>31942</v>
      </c>
      <c r="H15" s="16" t="s">
        <v>8852</v>
      </c>
      <c r="I15" s="21">
        <f>IF(OR(B3L808C1=0,B3L808C2=0),0,1+(B3L808C1/B3L808C2))</f>
        <v>1.9984346628263729</v>
      </c>
      <c r="J15" s="16" t="s">
        <v>8853</v>
      </c>
      <c r="K15" s="15">
        <f>A1L208C5</f>
        <v>25168</v>
      </c>
      <c r="L15" s="16" t="s">
        <v>8854</v>
      </c>
      <c r="M15" s="15">
        <f>A1L208C4</f>
        <v>24723</v>
      </c>
      <c r="N15" s="16" t="s">
        <v>8855</v>
      </c>
      <c r="O15" s="21">
        <f>IF(OR(B3L808C4=0,B3L808C5=0),0,1+(B3L808C4/B3L808C5))</f>
        <v>2.0179994337256808</v>
      </c>
      <c r="P15" s="16" t="s">
        <v>8856</v>
      </c>
      <c r="Q15" s="15">
        <f>A1L208C17</f>
        <v>28530</v>
      </c>
      <c r="R15" s="16" t="s">
        <v>8857</v>
      </c>
      <c r="S15" s="15">
        <f>A1L208C16</f>
        <v>28332.5</v>
      </c>
      <c r="T15" s="16" t="s">
        <v>8858</v>
      </c>
      <c r="U15" s="21">
        <f>IF(OR(B3L808C7=0,B3L808C8=0),0,1+(B3L808C7/B3L808C8))</f>
        <v>2.0069707932586249</v>
      </c>
      <c r="V15" s="16" t="s">
        <v>8859</v>
      </c>
      <c r="W15" s="15">
        <f>A1L208C8</f>
        <v>27471</v>
      </c>
      <c r="X15" s="16" t="s">
        <v>8860</v>
      </c>
      <c r="Y15" s="15">
        <f>A1L208C7</f>
        <v>27133</v>
      </c>
      <c r="Z15" s="16" t="s">
        <v>8861</v>
      </c>
      <c r="AA15" s="21">
        <f>IF(OR(B3L808C10=0,B3L808C11=0),0,1+(B3L808C10/B3L808C11))</f>
        <v>2.0124571554933111</v>
      </c>
      <c r="AB15" s="16" t="s">
        <v>8862</v>
      </c>
      <c r="AC15" s="15">
        <f>A1L208C20</f>
        <v>28177</v>
      </c>
      <c r="AD15" s="16" t="s">
        <v>8863</v>
      </c>
      <c r="AE15" s="15">
        <f>A1L208C19</f>
        <v>27932.666666666668</v>
      </c>
      <c r="AF15" s="16" t="s">
        <v>8864</v>
      </c>
      <c r="AG15" s="21">
        <f>IF(OR(B3L808C13=0,B3L808C14=0),0,1+(B3L808C13/B3L808C14))</f>
        <v>2.008747225470775</v>
      </c>
      <c r="AH15" s="16" t="s">
        <v>8865</v>
      </c>
      <c r="AI15" s="15">
        <f>A1L208C11</f>
        <v>29224</v>
      </c>
      <c r="AJ15" s="16" t="s">
        <v>8866</v>
      </c>
      <c r="AK15" s="15">
        <f>A1L208C10</f>
        <v>28948</v>
      </c>
      <c r="AL15" s="16" t="s">
        <v>8867</v>
      </c>
      <c r="AM15" s="21">
        <f>IF(OR(B3L808C16=0,B3L808C17=0),0,1+(B3L808C16/B3L808C17))</f>
        <v>2.0095343374326378</v>
      </c>
      <c r="AN15" s="16" t="s">
        <v>8868</v>
      </c>
      <c r="AO15" s="15">
        <f>A1L208C23</f>
        <v>28438.75</v>
      </c>
      <c r="AP15" s="16" t="s">
        <v>8869</v>
      </c>
      <c r="AQ15" s="15">
        <f>A1L208C22</f>
        <v>28186.5</v>
      </c>
      <c r="AR15" s="16" t="s">
        <v>8870</v>
      </c>
      <c r="AS15" s="21">
        <f>IF(OR(B3L808C19=0,B3L808C20=0),0,1+(B3L808C19/B3L808C20))</f>
        <v>2.0089493197097901</v>
      </c>
      <c r="AT15" s="16" t="s">
        <v>8871</v>
      </c>
      <c r="AU15" s="15">
        <f>A1L208C14</f>
        <v>27921</v>
      </c>
      <c r="AV15" s="16" t="s">
        <v>8872</v>
      </c>
      <c r="AW15" s="15">
        <f>A1L208C13</f>
        <v>27745</v>
      </c>
      <c r="AX15" s="16" t="s">
        <v>8873</v>
      </c>
      <c r="AY15" s="21">
        <f>IF(OR(B3L808C22=0,B3L808C23=0),0,1+(B3L808C22/B3L808C23))</f>
        <v>2.0063434853126689</v>
      </c>
      <c r="AZ15" s="16" t="s">
        <v>8874</v>
      </c>
      <c r="BA15" s="15">
        <f>A1L208C26</f>
        <v>28335.200000000001</v>
      </c>
      <c r="BB15" s="16" t="s">
        <v>8875</v>
      </c>
      <c r="BC15" s="15">
        <f>A1L208C25</f>
        <v>28098.2</v>
      </c>
      <c r="BD15" s="16" t="s">
        <v>8876</v>
      </c>
      <c r="BE15" s="21">
        <f>IF(OR(B3L808C25=0,B3L808C26=0),0,1+(B3L808C25/B3L808C26))</f>
        <v>2.0084347040023918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45</v>
      </c>
      <c r="F16" s="16" t="s">
        <v>8878</v>
      </c>
      <c r="G16" s="15">
        <f>A1L209C1</f>
        <v>71</v>
      </c>
      <c r="H16" s="16" t="s">
        <v>8879</v>
      </c>
      <c r="I16" s="21">
        <f>IF(OR(B3L809C1=0,B3L809C2=0),0,1+(B3L809C1/B3L809C2))</f>
        <v>1.6338028169014085</v>
      </c>
      <c r="J16" s="16" t="s">
        <v>8880</v>
      </c>
      <c r="K16" s="15">
        <f>A1L209C5</f>
        <v>38</v>
      </c>
      <c r="L16" s="16" t="s">
        <v>8881</v>
      </c>
      <c r="M16" s="15">
        <f>A1L209C4</f>
        <v>43</v>
      </c>
      <c r="N16" s="16" t="s">
        <v>8882</v>
      </c>
      <c r="O16" s="21">
        <f>IF(OR(B3L809C4=0,B3L809C5=0),0,1+(B3L809C4/B3L809C5))</f>
        <v>1.8837209302325582</v>
      </c>
      <c r="P16" s="16" t="s">
        <v>8883</v>
      </c>
      <c r="Q16" s="21">
        <f>A1L209C17</f>
        <v>41.5</v>
      </c>
      <c r="R16" s="16" t="s">
        <v>8884</v>
      </c>
      <c r="S16" s="15">
        <f>A1L209C16</f>
        <v>57</v>
      </c>
      <c r="T16" s="16" t="s">
        <v>8885</v>
      </c>
      <c r="U16" s="21">
        <f>IF(OR(B3L809C7=0,B3L809C8=0),0,1+(B3L809C7/B3L809C8))</f>
        <v>1.7280701754385965</v>
      </c>
      <c r="V16" s="16" t="s">
        <v>8886</v>
      </c>
      <c r="W16" s="15">
        <f>A1L209C8</f>
        <v>62</v>
      </c>
      <c r="X16" s="16" t="s">
        <v>8887</v>
      </c>
      <c r="Y16" s="15">
        <f>A1L209C7</f>
        <v>70</v>
      </c>
      <c r="Z16" s="16" t="s">
        <v>8888</v>
      </c>
      <c r="AA16" s="21">
        <f>IF(OR(B3L809C10=0,B3L809C11=0),0,1+(B3L809C10/B3L809C11))</f>
        <v>1.8857142857142857</v>
      </c>
      <c r="AB16" s="16" t="s">
        <v>8889</v>
      </c>
      <c r="AC16" s="21">
        <f>A1L209C20</f>
        <v>48.333333333333336</v>
      </c>
      <c r="AD16" s="16" t="s">
        <v>8890</v>
      </c>
      <c r="AE16" s="21">
        <f>A1L209C19</f>
        <v>61.333333333333336</v>
      </c>
      <c r="AF16" s="16" t="s">
        <v>8891</v>
      </c>
      <c r="AG16" s="21">
        <f>IF(OR(B3L809C13=0,B3L809C14=0),0,1+(B3L809C13/B3L809C14))</f>
        <v>1.7880434782608696</v>
      </c>
      <c r="AH16" s="16" t="s">
        <v>8892</v>
      </c>
      <c r="AI16" s="15">
        <f>A1L209C11</f>
        <v>61</v>
      </c>
      <c r="AJ16" s="16" t="s">
        <v>8893</v>
      </c>
      <c r="AK16" s="15">
        <f>A1L209C10</f>
        <v>77</v>
      </c>
      <c r="AL16" s="16" t="s">
        <v>8894</v>
      </c>
      <c r="AM16" s="21">
        <f>IF(OR(B3L809C16=0,B3L809C17=0),0,1+(B3L809C16/B3L809C17))</f>
        <v>1.7922077922077921</v>
      </c>
      <c r="AN16" s="16" t="s">
        <v>8895</v>
      </c>
      <c r="AO16" s="21">
        <f>A1L209C23</f>
        <v>51.5</v>
      </c>
      <c r="AP16" s="16" t="s">
        <v>8896</v>
      </c>
      <c r="AQ16" s="21">
        <f>A1L209C22</f>
        <v>65.25</v>
      </c>
      <c r="AR16" s="16" t="s">
        <v>8897</v>
      </c>
      <c r="AS16" s="21">
        <f>IF(OR(B3L809C19=0,B3L809C20=0),0,1+(B3L809C19/B3L809C20))</f>
        <v>1.789272030651341</v>
      </c>
      <c r="AT16" s="16" t="s">
        <v>8898</v>
      </c>
      <c r="AU16" s="15">
        <f>A1L209C14</f>
        <v>67</v>
      </c>
      <c r="AV16" s="16" t="s">
        <v>8899</v>
      </c>
      <c r="AW16" s="15">
        <f>A1L209C13</f>
        <v>84</v>
      </c>
      <c r="AX16" s="16" t="s">
        <v>8900</v>
      </c>
      <c r="AY16" s="21">
        <f>IF(OR(B3L809C22=0,B3L809C23=0),0,1+(B3L809C22/B3L809C23))</f>
        <v>1.7976190476190477</v>
      </c>
      <c r="AZ16" s="16" t="s">
        <v>8901</v>
      </c>
      <c r="BA16" s="21">
        <f>A1L209C26</f>
        <v>54.6</v>
      </c>
      <c r="BB16" s="16" t="s">
        <v>8902</v>
      </c>
      <c r="BC16" s="15">
        <f>A1L209C25</f>
        <v>69</v>
      </c>
      <c r="BD16" s="16" t="s">
        <v>8903</v>
      </c>
      <c r="BE16" s="21">
        <f>IF(OR(B3L809C25=0,B3L809C26=0),0,1+(B3L809C25/B3L809C26))</f>
        <v>1.7913043478260868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37</v>
      </c>
      <c r="F17" s="16" t="s">
        <v>8905</v>
      </c>
      <c r="G17" s="15">
        <f>A1L210C1</f>
        <v>35</v>
      </c>
      <c r="H17" s="16" t="s">
        <v>8906</v>
      </c>
      <c r="I17" s="21">
        <f>IF(OR(B3L810C1=0,B3L810C2=0),0,1+(B3L810C1/B3L810C2))</f>
        <v>2.0571428571428569</v>
      </c>
      <c r="J17" s="16" t="s">
        <v>8907</v>
      </c>
      <c r="K17" s="15">
        <f>A1L210C5</f>
        <v>18</v>
      </c>
      <c r="L17" s="16" t="s">
        <v>8908</v>
      </c>
      <c r="M17" s="15">
        <f>A1L210C4</f>
        <v>19</v>
      </c>
      <c r="N17" s="16" t="s">
        <v>8909</v>
      </c>
      <c r="O17" s="21">
        <f>IF(OR(B3L810C4=0,B3L810C5=0),0,1+(B3L810C4/B3L810C5))</f>
        <v>1.9473684210526314</v>
      </c>
      <c r="P17" s="16" t="s">
        <v>8910</v>
      </c>
      <c r="Q17" s="21">
        <f>A1L210C17</f>
        <v>27.5</v>
      </c>
      <c r="R17" s="16" t="s">
        <v>8911</v>
      </c>
      <c r="S17" s="15">
        <f>A1L210C16</f>
        <v>27</v>
      </c>
      <c r="T17" s="16" t="s">
        <v>8912</v>
      </c>
      <c r="U17" s="21">
        <f>IF(OR(B3L810C7=0,B3L810C8=0),0,1+(B3L810C7/B3L810C8))</f>
        <v>2.0185185185185186</v>
      </c>
      <c r="V17" s="16" t="s">
        <v>8913</v>
      </c>
      <c r="W17" s="15">
        <f>A1L210C8</f>
        <v>31</v>
      </c>
      <c r="X17" s="16" t="s">
        <v>8914</v>
      </c>
      <c r="Y17" s="15">
        <f>A1L210C7</f>
        <v>28</v>
      </c>
      <c r="Z17" s="16" t="s">
        <v>8915</v>
      </c>
      <c r="AA17" s="21">
        <f>IF(OR(B3L810C10=0,B3L810C11=0),0,1+(B3L810C10/B3L810C11))</f>
        <v>2.1071428571428572</v>
      </c>
      <c r="AB17" s="16" t="s">
        <v>8916</v>
      </c>
      <c r="AC17" s="21">
        <f>A1L210C20</f>
        <v>28.666666666666668</v>
      </c>
      <c r="AD17" s="16" t="s">
        <v>8917</v>
      </c>
      <c r="AE17" s="21">
        <f>A1L210C19</f>
        <v>27.333333333333332</v>
      </c>
      <c r="AF17" s="16" t="s">
        <v>8918</v>
      </c>
      <c r="AG17" s="21">
        <f>IF(OR(B3L810C13=0,B3L810C14=0),0,1+(B3L810C13/B3L810C14))</f>
        <v>2.0487804878048781</v>
      </c>
      <c r="AH17" s="16" t="s">
        <v>8919</v>
      </c>
      <c r="AI17" s="15">
        <f>A1L210C11</f>
        <v>66</v>
      </c>
      <c r="AJ17" s="16" t="s">
        <v>8920</v>
      </c>
      <c r="AK17" s="15">
        <f>A1L210C10</f>
        <v>60</v>
      </c>
      <c r="AL17" s="16" t="s">
        <v>8921</v>
      </c>
      <c r="AM17" s="21">
        <f>IF(OR(B3L810C16=0,B3L810C17=0),0,1+(B3L810C16/B3L810C17))</f>
        <v>2.1</v>
      </c>
      <c r="AN17" s="16" t="s">
        <v>8922</v>
      </c>
      <c r="AO17" s="15">
        <f>A1L210C23</f>
        <v>38</v>
      </c>
      <c r="AP17" s="16" t="s">
        <v>8923</v>
      </c>
      <c r="AQ17" s="21">
        <f>A1L210C22</f>
        <v>35.5</v>
      </c>
      <c r="AR17" s="16" t="s">
        <v>8924</v>
      </c>
      <c r="AS17" s="21">
        <f>IF(OR(B3L810C19=0,B3L810C20=0),0,1+(B3L810C19/B3L810C20))</f>
        <v>2.0704225352112675</v>
      </c>
      <c r="AT17" s="16" t="s">
        <v>8925</v>
      </c>
      <c r="AU17" s="15">
        <f>A1L210C14</f>
        <v>36</v>
      </c>
      <c r="AV17" s="16" t="s">
        <v>8926</v>
      </c>
      <c r="AW17" s="15">
        <f>A1L210C13</f>
        <v>32</v>
      </c>
      <c r="AX17" s="16" t="s">
        <v>8927</v>
      </c>
      <c r="AY17" s="21">
        <f>IF(OR(B3L810C22=0,B3L810C23=0),0,1+(B3L810C22/B3L810C23))</f>
        <v>2.125</v>
      </c>
      <c r="AZ17" s="16" t="s">
        <v>8928</v>
      </c>
      <c r="BA17" s="21">
        <f>A1L210C26</f>
        <v>37.6</v>
      </c>
      <c r="BB17" s="16" t="s">
        <v>8929</v>
      </c>
      <c r="BC17" s="21">
        <f>A1L210C25</f>
        <v>34.799999999999997</v>
      </c>
      <c r="BD17" s="16" t="s">
        <v>8930</v>
      </c>
      <c r="BE17" s="21">
        <f>IF(OR(B3L810C25=0,B3L810C26=0),0,1+(B3L810C25/B3L810C26))</f>
        <v>2.0804597701149428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660</v>
      </c>
      <c r="F18" s="16" t="s">
        <v>8932</v>
      </c>
      <c r="G18" s="15">
        <f>A1L211C1</f>
        <v>14610</v>
      </c>
      <c r="H18" s="16" t="s">
        <v>8933</v>
      </c>
      <c r="I18" s="21">
        <f>IF(OR(B3L811C1=0,B3L811C2=0),0,1+(B3L811C1/B3L811C2))</f>
        <v>1.0451745379876796</v>
      </c>
      <c r="J18" s="16" t="s">
        <v>8934</v>
      </c>
      <c r="K18" s="15">
        <f>A1L211C5</f>
        <v>911</v>
      </c>
      <c r="L18" s="16" t="s">
        <v>8935</v>
      </c>
      <c r="M18" s="15">
        <f>A1L211C4</f>
        <v>13517</v>
      </c>
      <c r="N18" s="16" t="s">
        <v>8936</v>
      </c>
      <c r="O18" s="21">
        <f>IF(OR(B3L811C4=0,B3L811C5=0),0,1+(B3L811C4/B3L811C5))</f>
        <v>1.067396611674188</v>
      </c>
      <c r="P18" s="16" t="s">
        <v>8937</v>
      </c>
      <c r="Q18" s="21">
        <f>A1L211C17</f>
        <v>785.5</v>
      </c>
      <c r="R18" s="16" t="s">
        <v>8938</v>
      </c>
      <c r="S18" s="15">
        <f>A1L211C16</f>
        <v>14063.5</v>
      </c>
      <c r="T18" s="16" t="s">
        <v>8939</v>
      </c>
      <c r="U18" s="21">
        <f>IF(OR(B3L811C7=0,B3L811C8=0),0,1+(B3L811C7/B3L811C8))</f>
        <v>1.0558538059515767</v>
      </c>
      <c r="V18" s="16" t="s">
        <v>8940</v>
      </c>
      <c r="W18" s="15">
        <f>A1L211C8</f>
        <v>494</v>
      </c>
      <c r="X18" s="16" t="s">
        <v>8941</v>
      </c>
      <c r="Y18" s="15">
        <f>A1L211C7</f>
        <v>8277</v>
      </c>
      <c r="Z18" s="16" t="s">
        <v>8942</v>
      </c>
      <c r="AA18" s="21">
        <f>IF(OR(B3L811C10=0,B3L811C11=0),0,1+(B3L811C10/B3L811C11))</f>
        <v>1.0596834601908904</v>
      </c>
      <c r="AB18" s="16" t="s">
        <v>8943</v>
      </c>
      <c r="AC18" s="21">
        <f>A1L211C20</f>
        <v>688.33333333333337</v>
      </c>
      <c r="AD18" s="16" t="s">
        <v>8944</v>
      </c>
      <c r="AE18" s="15">
        <f>A1L211C19</f>
        <v>12134.666666666666</v>
      </c>
      <c r="AF18" s="16" t="s">
        <v>8945</v>
      </c>
      <c r="AG18" s="21">
        <f>IF(OR(B3L811C13=0,B3L811C14=0),0,1+(B3L811C13/B3L811C14))</f>
        <v>1.0567245357653006</v>
      </c>
      <c r="AH18" s="16" t="s">
        <v>8946</v>
      </c>
      <c r="AI18" s="15">
        <f>A1L211C11</f>
        <v>345</v>
      </c>
      <c r="AJ18" s="16" t="s">
        <v>8947</v>
      </c>
      <c r="AK18" s="15">
        <f>A1L211C10</f>
        <v>8812</v>
      </c>
      <c r="AL18" s="16" t="s">
        <v>8948</v>
      </c>
      <c r="AM18" s="21">
        <f>IF(OR(B3L811C16=0,B3L811C17=0),0,1+(B3L811C16/B3L811C17))</f>
        <v>1.039151157512483</v>
      </c>
      <c r="AN18" s="16" t="s">
        <v>8949</v>
      </c>
      <c r="AO18" s="21">
        <f>A1L211C23</f>
        <v>602.5</v>
      </c>
      <c r="AP18" s="16" t="s">
        <v>8950</v>
      </c>
      <c r="AQ18" s="15">
        <f>A1L211C22</f>
        <v>11304</v>
      </c>
      <c r="AR18" s="16" t="s">
        <v>8951</v>
      </c>
      <c r="AS18" s="21">
        <f>IF(OR(B3L811C19=0,B3L811C20=0),0,1+(B3L811C19/B3L811C20))</f>
        <v>1.0532997169143665</v>
      </c>
      <c r="AT18" s="16" t="s">
        <v>8952</v>
      </c>
      <c r="AU18" s="15">
        <f>A1L211C14</f>
        <v>390</v>
      </c>
      <c r="AV18" s="16" t="s">
        <v>8953</v>
      </c>
      <c r="AW18" s="15">
        <f>A1L211C13</f>
        <v>7474</v>
      </c>
      <c r="AX18" s="16" t="s">
        <v>8954</v>
      </c>
      <c r="AY18" s="21">
        <f>IF(OR(B3L811C22=0,B3L811C23=0),0,1+(B3L811C22/B3L811C23))</f>
        <v>1.0521808937650521</v>
      </c>
      <c r="AZ18" s="16" t="s">
        <v>8955</v>
      </c>
      <c r="BA18" s="15">
        <f>A1L211C26</f>
        <v>560</v>
      </c>
      <c r="BB18" s="16" t="s">
        <v>8956</v>
      </c>
      <c r="BC18" s="15">
        <f>A1L211C25</f>
        <v>10538</v>
      </c>
      <c r="BD18" s="16" t="s">
        <v>8957</v>
      </c>
      <c r="BE18" s="21">
        <f>IF(OR(B3L811C25=0,B3L811C26=0),0,1+(B3L811C25/B3L811C26))</f>
        <v>1.0531410134750427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4395</v>
      </c>
      <c r="F19" s="16" t="s">
        <v>8959</v>
      </c>
      <c r="G19" s="15">
        <f>A1L212C1</f>
        <v>8353</v>
      </c>
      <c r="H19" s="16" t="s">
        <v>8960</v>
      </c>
      <c r="I19" s="21">
        <f>IF(OR(B3L812C1=0,B3L812C2=0),0,1+(B3L812C1/B3L812C2))</f>
        <v>1.5261582664910809</v>
      </c>
      <c r="J19" s="16" t="s">
        <v>8961</v>
      </c>
      <c r="K19" s="15">
        <f>A1L212C5</f>
        <v>3884</v>
      </c>
      <c r="L19" s="16" t="s">
        <v>8962</v>
      </c>
      <c r="M19" s="15">
        <f>A1L212C4</f>
        <v>8823</v>
      </c>
      <c r="N19" s="16" t="s">
        <v>8963</v>
      </c>
      <c r="O19" s="21">
        <f>IF(OR(B3L812C4=0,B3L812C5=0),0,1+(B3L812C4/B3L812C5))</f>
        <v>1.4402130794514338</v>
      </c>
      <c r="P19" s="16" t="s">
        <v>8964</v>
      </c>
      <c r="Q19" s="15">
        <f>A1L212C17</f>
        <v>4139.5</v>
      </c>
      <c r="R19" s="16" t="s">
        <v>8965</v>
      </c>
      <c r="S19" s="15">
        <f>A1L212C16</f>
        <v>8588</v>
      </c>
      <c r="T19" s="16" t="s">
        <v>8966</v>
      </c>
      <c r="U19" s="21">
        <f>IF(OR(B3L812C7=0,B3L812C8=0),0,1+(B3L812C7/B3L812C8))</f>
        <v>1.4820097810898929</v>
      </c>
      <c r="V19" s="16" t="s">
        <v>8967</v>
      </c>
      <c r="W19" s="15">
        <f>A1L212C8</f>
        <v>3969</v>
      </c>
      <c r="X19" s="16" t="s">
        <v>8968</v>
      </c>
      <c r="Y19" s="15">
        <f>A1L212C7</f>
        <v>6727</v>
      </c>
      <c r="Z19" s="16" t="s">
        <v>8969</v>
      </c>
      <c r="AA19" s="21">
        <f>IF(OR(B3L812C10=0,B3L812C11=0),0,1+(B3L812C10/B3L812C11))</f>
        <v>1.5900104058272633</v>
      </c>
      <c r="AB19" s="16" t="s">
        <v>8970</v>
      </c>
      <c r="AC19" s="15">
        <f>A1L212C20</f>
        <v>4082.6666666666665</v>
      </c>
      <c r="AD19" s="16" t="s">
        <v>8971</v>
      </c>
      <c r="AE19" s="15">
        <f>A1L212C19</f>
        <v>7967.666666666667</v>
      </c>
      <c r="AF19" s="16" t="s">
        <v>8972</v>
      </c>
      <c r="AG19" s="21">
        <f>IF(OR(B3L812C13=0,B3L812C14=0),0,1+(B3L812C13/B3L812C14))</f>
        <v>1.5124043007153913</v>
      </c>
      <c r="AH19" s="16" t="s">
        <v>8973</v>
      </c>
      <c r="AI19" s="15">
        <f>A1L212C11</f>
        <v>4227</v>
      </c>
      <c r="AJ19" s="16" t="s">
        <v>8974</v>
      </c>
      <c r="AK19" s="15">
        <f>A1L212C10</f>
        <v>6805</v>
      </c>
      <c r="AL19" s="16" t="s">
        <v>8975</v>
      </c>
      <c r="AM19" s="21">
        <f>IF(OR(B3L812C16=0,B3L812C17=0),0,1+(B3L812C16/B3L812C17))</f>
        <v>1.6211609110947833</v>
      </c>
      <c r="AN19" s="16" t="s">
        <v>8976</v>
      </c>
      <c r="AO19" s="15">
        <f>A1L212C23</f>
        <v>4118.75</v>
      </c>
      <c r="AP19" s="16" t="s">
        <v>8977</v>
      </c>
      <c r="AQ19" s="15">
        <f>A1L212C22</f>
        <v>7677</v>
      </c>
      <c r="AR19" s="16" t="s">
        <v>8978</v>
      </c>
      <c r="AS19" s="21">
        <f>IF(OR(B3L812C19=0,B3L812C20=0),0,1+(B3L812C19/B3L812C20))</f>
        <v>1.5365051452390257</v>
      </c>
      <c r="AT19" s="16" t="s">
        <v>8979</v>
      </c>
      <c r="AU19" s="15">
        <f>A1L212C14</f>
        <v>4232</v>
      </c>
      <c r="AV19" s="16" t="s">
        <v>8980</v>
      </c>
      <c r="AW19" s="15">
        <f>A1L212C13</f>
        <v>6783</v>
      </c>
      <c r="AX19" s="16" t="s">
        <v>8981</v>
      </c>
      <c r="AY19" s="21">
        <f>IF(OR(B3L812C22=0,B3L812C23=0),0,1+(B3L812C22/B3L812C23))</f>
        <v>1.6239127229839303</v>
      </c>
      <c r="AZ19" s="16" t="s">
        <v>8982</v>
      </c>
      <c r="BA19" s="15">
        <f>A1L212C26</f>
        <v>4141.3999999999996</v>
      </c>
      <c r="BB19" s="16" t="s">
        <v>8983</v>
      </c>
      <c r="BC19" s="15">
        <f>A1L212C25</f>
        <v>7498.2</v>
      </c>
      <c r="BD19" s="16" t="s">
        <v>8984</v>
      </c>
      <c r="BE19" s="21">
        <f>IF(OR(B3L812C25=0,B3L812C26=0),0,1+(B3L812C25/B3L812C26))</f>
        <v>1.5523192232802538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37</v>
      </c>
      <c r="F20" s="16" t="s">
        <v>8986</v>
      </c>
      <c r="G20" s="15">
        <f>A1L213C1</f>
        <v>31</v>
      </c>
      <c r="H20" s="16" t="s">
        <v>8987</v>
      </c>
      <c r="I20" s="21">
        <f>IF(OR(B3L813C1=0,B3L813C2=0),0,1+(B3L813C1/B3L813C2))</f>
        <v>2.193548387096774</v>
      </c>
      <c r="J20" s="16" t="s">
        <v>8988</v>
      </c>
      <c r="K20" s="15">
        <f>A1L213C5</f>
        <v>96</v>
      </c>
      <c r="L20" s="16" t="s">
        <v>8989</v>
      </c>
      <c r="M20" s="15">
        <f>A1L213C4</f>
        <v>85</v>
      </c>
      <c r="N20" s="16" t="s">
        <v>8990</v>
      </c>
      <c r="O20" s="21">
        <f>IF(OR(B3L813C4=0,B3L813C5=0),0,1+(B3L813C4/B3L813C5))</f>
        <v>2.1294117647058823</v>
      </c>
      <c r="P20" s="16" t="s">
        <v>8991</v>
      </c>
      <c r="Q20" s="21">
        <f>A1L213C17</f>
        <v>66.5</v>
      </c>
      <c r="R20" s="16" t="s">
        <v>8992</v>
      </c>
      <c r="S20" s="15">
        <f>A1L213C16</f>
        <v>58</v>
      </c>
      <c r="T20" s="16" t="s">
        <v>8993</v>
      </c>
      <c r="U20" s="21">
        <f>IF(OR(B3L813C7=0,B3L813C8=0),0,1+(B3L813C7/B3L813C8))</f>
        <v>2.146551724137931</v>
      </c>
      <c r="V20" s="16" t="s">
        <v>8994</v>
      </c>
      <c r="W20" s="15">
        <f>A1L213C8</f>
        <v>24</v>
      </c>
      <c r="X20" s="16" t="s">
        <v>8995</v>
      </c>
      <c r="Y20" s="15">
        <f>A1L213C7</f>
        <v>24</v>
      </c>
      <c r="Z20" s="16" t="s">
        <v>8996</v>
      </c>
      <c r="AA20" s="15">
        <f>IF(OR(B3L813C10=0,B3L813C11=0),0,1+(B3L813C10/B3L813C11))</f>
        <v>2</v>
      </c>
      <c r="AB20" s="16" t="s">
        <v>8997</v>
      </c>
      <c r="AC20" s="21">
        <f>A1L213C20</f>
        <v>52.333333333333336</v>
      </c>
      <c r="AD20" s="16" t="s">
        <v>8998</v>
      </c>
      <c r="AE20" s="21">
        <f>A1L213C19</f>
        <v>46.666666666666664</v>
      </c>
      <c r="AF20" s="16" t="s">
        <v>8999</v>
      </c>
      <c r="AG20" s="21">
        <f>IF(OR(B3L813C13=0,B3L813C14=0),0,1+(B3L813C13/B3L813C14))</f>
        <v>2.1214285714285714</v>
      </c>
      <c r="AH20" s="16" t="s">
        <v>9000</v>
      </c>
      <c r="AI20" s="15">
        <f>A1L213C11</f>
        <v>69</v>
      </c>
      <c r="AJ20" s="16" t="s">
        <v>9001</v>
      </c>
      <c r="AK20" s="15">
        <f>A1L213C10</f>
        <v>55</v>
      </c>
      <c r="AL20" s="16" t="s">
        <v>9002</v>
      </c>
      <c r="AM20" s="21">
        <f>IF(OR(B3L813C16=0,B3L813C17=0),0,1+(B3L813C16/B3L813C17))</f>
        <v>2.2545454545454549</v>
      </c>
      <c r="AN20" s="16" t="s">
        <v>9003</v>
      </c>
      <c r="AO20" s="21">
        <f>A1L213C23</f>
        <v>56.5</v>
      </c>
      <c r="AP20" s="16" t="s">
        <v>9004</v>
      </c>
      <c r="AQ20" s="21">
        <f>A1L213C22</f>
        <v>48.75</v>
      </c>
      <c r="AR20" s="16" t="s">
        <v>9005</v>
      </c>
      <c r="AS20" s="21">
        <f>IF(OR(B3L813C19=0,B3L813C20=0),0,1+(B3L813C19/B3L813C20))</f>
        <v>2.1589743589743593</v>
      </c>
      <c r="AT20" s="16" t="s">
        <v>9006</v>
      </c>
      <c r="AU20" s="15">
        <f>A1L213C14</f>
        <v>75</v>
      </c>
      <c r="AV20" s="16" t="s">
        <v>9007</v>
      </c>
      <c r="AW20" s="15">
        <f>A1L213C13</f>
        <v>65</v>
      </c>
      <c r="AX20" s="16" t="s">
        <v>9008</v>
      </c>
      <c r="AY20" s="21">
        <f>IF(OR(B3L813C22=0,B3L813C23=0),0,1+(B3L813C22/B3L813C23))</f>
        <v>2.1538461538461537</v>
      </c>
      <c r="AZ20" s="16" t="s">
        <v>9009</v>
      </c>
      <c r="BA20" s="21">
        <f>A1L213C26</f>
        <v>60.2</v>
      </c>
      <c r="BB20" s="16" t="s">
        <v>9010</v>
      </c>
      <c r="BC20" s="15">
        <f>A1L213C25</f>
        <v>52</v>
      </c>
      <c r="BD20" s="16" t="s">
        <v>9011</v>
      </c>
      <c r="BE20" s="21">
        <f>IF(OR(B3L813C25=0,B3L813C26=0),0,1+(B3L813C25/B3L813C26))</f>
        <v>2.157692307692308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44565</v>
      </c>
      <c r="F21" s="16" t="s">
        <v>9013</v>
      </c>
      <c r="G21" s="15">
        <f>A1L214C1</f>
        <v>40342</v>
      </c>
      <c r="H21" s="16" t="s">
        <v>9014</v>
      </c>
      <c r="I21" s="21">
        <f>IF(OR(B3L814C1=0,B3L814C2=0),0,1+(B3L814C1/B3L814C2))</f>
        <v>2.1046799861186853</v>
      </c>
      <c r="J21" s="16" t="s">
        <v>9015</v>
      </c>
      <c r="K21" s="15">
        <f>A1L214C5</f>
        <v>40683</v>
      </c>
      <c r="L21" s="16" t="s">
        <v>9016</v>
      </c>
      <c r="M21" s="15">
        <f>A1L214C4</f>
        <v>37461</v>
      </c>
      <c r="N21" s="16" t="s">
        <v>9017</v>
      </c>
      <c r="O21" s="21">
        <f>IF(OR(B3L814C4=0,B3L814C5=0),0,1+(B3L814C4/B3L814C5))</f>
        <v>2.086009449827821</v>
      </c>
      <c r="P21" s="16" t="s">
        <v>9018</v>
      </c>
      <c r="Q21" s="15">
        <f>A1L214C17</f>
        <v>42624</v>
      </c>
      <c r="R21" s="16" t="s">
        <v>9019</v>
      </c>
      <c r="S21" s="15">
        <f>A1L214C16</f>
        <v>38901.5</v>
      </c>
      <c r="T21" s="16" t="s">
        <v>9020</v>
      </c>
      <c r="U21" s="21">
        <f>IF(OR(B3L814C7=0,B3L814C8=0),0,1+(B3L814C7/B3L814C8))</f>
        <v>2.0956903975425112</v>
      </c>
      <c r="V21" s="16" t="s">
        <v>9021</v>
      </c>
      <c r="W21" s="15">
        <f>A1L214C8</f>
        <v>41951</v>
      </c>
      <c r="X21" s="16" t="s">
        <v>9022</v>
      </c>
      <c r="Y21" s="15">
        <f>A1L214C7</f>
        <v>39800</v>
      </c>
      <c r="Z21" s="16" t="s">
        <v>9023</v>
      </c>
      <c r="AA21" s="21">
        <f>IF(OR(B3L814C10=0,B3L814C11=0),0,1+(B3L814C10/B3L814C11))</f>
        <v>2.0540452261306532</v>
      </c>
      <c r="AB21" s="16" t="s">
        <v>9024</v>
      </c>
      <c r="AC21" s="15">
        <f>A1L214C20</f>
        <v>42399.666666666664</v>
      </c>
      <c r="AD21" s="16" t="s">
        <v>9025</v>
      </c>
      <c r="AE21" s="15">
        <f>A1L214C19</f>
        <v>39201</v>
      </c>
      <c r="AF21" s="16" t="s">
        <v>9026</v>
      </c>
      <c r="AG21" s="21">
        <f>IF(OR(B3L814C13=0,B3L814C14=0),0,1+(B3L814C13/B3L814C14))</f>
        <v>2.0815965579109377</v>
      </c>
      <c r="AH21" s="16" t="s">
        <v>9027</v>
      </c>
      <c r="AI21" s="15">
        <f>A1L214C11</f>
        <v>44612</v>
      </c>
      <c r="AJ21" s="16" t="s">
        <v>9028</v>
      </c>
      <c r="AK21" s="15">
        <f>A1L214C10</f>
        <v>42224</v>
      </c>
      <c r="AL21" s="16" t="s">
        <v>9029</v>
      </c>
      <c r="AM21" s="21">
        <f>IF(OR(B3L814C16=0,B3L814C17=0),0,1+(B3L814C16/B3L814C17))</f>
        <v>2.0565555134520652</v>
      </c>
      <c r="AN21" s="16" t="s">
        <v>9030</v>
      </c>
      <c r="AO21" s="15">
        <f>A1L214C23</f>
        <v>42952.75</v>
      </c>
      <c r="AP21" s="16" t="s">
        <v>9031</v>
      </c>
      <c r="AQ21" s="15">
        <f>A1L214C22</f>
        <v>39956.75</v>
      </c>
      <c r="AR21" s="16" t="s">
        <v>9032</v>
      </c>
      <c r="AS21" s="21">
        <f>IF(OR(B3L814C19=0,B3L814C20=0),0,1+(B3L814C19/B3L814C20))</f>
        <v>2.0749810732854899</v>
      </c>
      <c r="AT21" s="16" t="s">
        <v>9033</v>
      </c>
      <c r="AU21" s="15">
        <f>A1L214C14</f>
        <v>45099</v>
      </c>
      <c r="AV21" s="16" t="s">
        <v>9034</v>
      </c>
      <c r="AW21" s="15">
        <f>A1L214C13</f>
        <v>41471</v>
      </c>
      <c r="AX21" s="16" t="s">
        <v>9035</v>
      </c>
      <c r="AY21" s="21">
        <f>IF(OR(B3L814C22=0,B3L814C23=0),0,1+(B3L814C22/B3L814C23))</f>
        <v>2.0874828193195247</v>
      </c>
      <c r="AZ21" s="16" t="s">
        <v>9036</v>
      </c>
      <c r="BA21" s="15">
        <f>A1L214C26</f>
        <v>43382</v>
      </c>
      <c r="BB21" s="16" t="s">
        <v>9037</v>
      </c>
      <c r="BC21" s="15">
        <f>A1L214C25</f>
        <v>40259.599999999999</v>
      </c>
      <c r="BD21" s="16" t="s">
        <v>9038</v>
      </c>
      <c r="BE21" s="21">
        <f>IF(OR(B3L814C25=0,B3L814C26=0),0,1+(B3L814C25/B3L814C26))</f>
        <v>2.0775566572941608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286</v>
      </c>
      <c r="F22" s="16" t="s">
        <v>9040</v>
      </c>
      <c r="G22" s="15">
        <f>A1L215C1</f>
        <v>416</v>
      </c>
      <c r="H22" s="16" t="s">
        <v>9041</v>
      </c>
      <c r="I22" s="21">
        <f>IF(OR(B3L815C1=0,B3L815C2=0),0,1+(B3L815C1/B3L815C2))</f>
        <v>1.6875</v>
      </c>
      <c r="J22" s="16" t="s">
        <v>9042</v>
      </c>
      <c r="K22" s="15">
        <f>A1L215C5</f>
        <v>367</v>
      </c>
      <c r="L22" s="16" t="s">
        <v>9043</v>
      </c>
      <c r="M22" s="15">
        <f>A1L215C4</f>
        <v>472</v>
      </c>
      <c r="N22" s="16" t="s">
        <v>9044</v>
      </c>
      <c r="O22" s="21">
        <f>IF(OR(B3L815C4=0,B3L815C5=0),0,1+(B3L815C4/B3L815C5))</f>
        <v>1.777542372881356</v>
      </c>
      <c r="P22" s="16" t="s">
        <v>9045</v>
      </c>
      <c r="Q22" s="21">
        <f>A1L215C17</f>
        <v>326.5</v>
      </c>
      <c r="R22" s="16" t="s">
        <v>9046</v>
      </c>
      <c r="S22" s="15">
        <f>A1L215C16</f>
        <v>444</v>
      </c>
      <c r="T22" s="16" t="s">
        <v>9047</v>
      </c>
      <c r="U22" s="21">
        <f>IF(OR(B3L815C7=0,B3L815C8=0),0,1+(B3L815C7/B3L815C8))</f>
        <v>1.7353603603603602</v>
      </c>
      <c r="V22" s="16" t="s">
        <v>9048</v>
      </c>
      <c r="W22" s="15">
        <f>A1L215C8</f>
        <v>2551</v>
      </c>
      <c r="X22" s="16" t="s">
        <v>9049</v>
      </c>
      <c r="Y22" s="15">
        <f>A1L215C7</f>
        <v>11839</v>
      </c>
      <c r="Z22" s="16" t="s">
        <v>9050</v>
      </c>
      <c r="AA22" s="21">
        <f>IF(OR(B3L815C10=0,B3L815C11=0),0,1+(B3L815C10/B3L815C11))</f>
        <v>1.2154742799222906</v>
      </c>
      <c r="AB22" s="16" t="s">
        <v>9051</v>
      </c>
      <c r="AC22" s="15">
        <f>A1L215C20</f>
        <v>1068</v>
      </c>
      <c r="AD22" s="16" t="s">
        <v>9052</v>
      </c>
      <c r="AE22" s="15">
        <f>A1L215C19</f>
        <v>4242.333333333333</v>
      </c>
      <c r="AF22" s="16" t="s">
        <v>9053</v>
      </c>
      <c r="AG22" s="21">
        <f>IF(OR(B3L815C13=0,B3L815C14=0),0,1+(B3L815C13/B3L815C14))</f>
        <v>1.2517482517482517</v>
      </c>
      <c r="AH22" s="16" t="s">
        <v>9054</v>
      </c>
      <c r="AI22" s="15">
        <f>A1L215C11</f>
        <v>2108</v>
      </c>
      <c r="AJ22" s="16" t="s">
        <v>9055</v>
      </c>
      <c r="AK22" s="15">
        <f>A1L215C10</f>
        <v>13339</v>
      </c>
      <c r="AL22" s="16" t="s">
        <v>9056</v>
      </c>
      <c r="AM22" s="21">
        <f>IF(OR(B3L815C16=0,B3L815C17=0),0,1+(B3L815C16/B3L815C17))</f>
        <v>1.158032836044681</v>
      </c>
      <c r="AN22" s="16" t="s">
        <v>9057</v>
      </c>
      <c r="AO22" s="15">
        <f>A1L215C23</f>
        <v>1328</v>
      </c>
      <c r="AP22" s="16" t="s">
        <v>9058</v>
      </c>
      <c r="AQ22" s="15">
        <f>A1L215C22</f>
        <v>6516.5</v>
      </c>
      <c r="AR22" s="16" t="s">
        <v>9059</v>
      </c>
      <c r="AS22" s="21">
        <f>IF(OR(B3L815C19=0,B3L815C20=0),0,1+(B3L815C19/B3L815C20))</f>
        <v>1.2037903782705439</v>
      </c>
      <c r="AT22" s="16" t="s">
        <v>9060</v>
      </c>
      <c r="AU22" s="15">
        <f>A1L215C14</f>
        <v>1309</v>
      </c>
      <c r="AV22" s="16" t="s">
        <v>9061</v>
      </c>
      <c r="AW22" s="15">
        <f>A1L215C13</f>
        <v>10931</v>
      </c>
      <c r="AX22" s="16" t="s">
        <v>9062</v>
      </c>
      <c r="AY22" s="21">
        <f>IF(OR(B3L815C22=0,B3L815C23=0),0,1+(B3L815C22/B3L815C23))</f>
        <v>1.1197511664074651</v>
      </c>
      <c r="AZ22" s="16" t="s">
        <v>9063</v>
      </c>
      <c r="BA22" s="15">
        <f>A1L215C26</f>
        <v>1324.2</v>
      </c>
      <c r="BB22" s="16" t="s">
        <v>9064</v>
      </c>
      <c r="BC22" s="15">
        <f>A1L215C25</f>
        <v>7399.4</v>
      </c>
      <c r="BD22" s="16" t="s">
        <v>9065</v>
      </c>
      <c r="BE22" s="21">
        <f>IF(OR(B3L815C25=0,B3L815C26=0),0,1+(B3L815C25/B3L815C26))</f>
        <v>1.1789604562532097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171480</v>
      </c>
      <c r="F23" s="16" t="s">
        <v>9067</v>
      </c>
      <c r="G23" s="15">
        <f>A1L216C1</f>
        <v>186641</v>
      </c>
      <c r="H23" s="16" t="s">
        <v>9068</v>
      </c>
      <c r="I23" s="21">
        <f>IF(OR(B3L816C1=0,B3L816C2=0),0,1+(B3L816C1/B3L816C2))</f>
        <v>1.9187691879061943</v>
      </c>
      <c r="J23" s="16" t="s">
        <v>9069</v>
      </c>
      <c r="K23" s="15">
        <f>A1L216C5</f>
        <v>153083</v>
      </c>
      <c r="L23" s="16" t="s">
        <v>9070</v>
      </c>
      <c r="M23" s="15">
        <f>A1L216C4</f>
        <v>168976</v>
      </c>
      <c r="N23" s="16" t="s">
        <v>9071</v>
      </c>
      <c r="O23" s="21">
        <f>IF(OR(B3L816C4=0,B3L816C5=0),0,1+(B3L816C4/B3L816C5))</f>
        <v>1.9059452229902472</v>
      </c>
      <c r="P23" s="16" t="s">
        <v>9072</v>
      </c>
      <c r="Q23" s="15">
        <f>A1L216C17</f>
        <v>162281.5</v>
      </c>
      <c r="R23" s="16" t="s">
        <v>9073</v>
      </c>
      <c r="S23" s="15">
        <f>A1L216C16</f>
        <v>177808.5</v>
      </c>
      <c r="T23" s="16" t="s">
        <v>9074</v>
      </c>
      <c r="U23" s="21">
        <f>IF(OR(B3L816C7=0,B3L816C8=0),0,1+(B3L816C7/B3L816C8))</f>
        <v>1.9126757157278758</v>
      </c>
      <c r="V23" s="16" t="s">
        <v>9075</v>
      </c>
      <c r="W23" s="15">
        <f>A1L216C8</f>
        <v>165054</v>
      </c>
      <c r="X23" s="16" t="s">
        <v>9076</v>
      </c>
      <c r="Y23" s="15">
        <f>A1L216C7</f>
        <v>185629</v>
      </c>
      <c r="Z23" s="16" t="s">
        <v>9077</v>
      </c>
      <c r="AA23" s="21">
        <f>IF(OR(B3L816C10=0,B3L816C11=0),0,1+(B3L816C10/B3L816C11))</f>
        <v>1.8891606376158898</v>
      </c>
      <c r="AB23" s="16" t="s">
        <v>9078</v>
      </c>
      <c r="AC23" s="15">
        <f>A1L216C20</f>
        <v>163205.66666666666</v>
      </c>
      <c r="AD23" s="16" t="s">
        <v>9079</v>
      </c>
      <c r="AE23" s="15">
        <f>A1L216C19</f>
        <v>180415.33333333334</v>
      </c>
      <c r="AF23" s="16" t="s">
        <v>9080</v>
      </c>
      <c r="AG23" s="21">
        <f>IF(OR(B3L816C13=0,B3L816C14=0),0,1+(B3L816C13/B3L816C14))</f>
        <v>1.9046108423895971</v>
      </c>
      <c r="AH23" s="16" t="s">
        <v>9081</v>
      </c>
      <c r="AI23" s="15">
        <f>A1L216C11</f>
        <v>171061</v>
      </c>
      <c r="AJ23" s="16" t="s">
        <v>9082</v>
      </c>
      <c r="AK23" s="15">
        <f>A1L216C10</f>
        <v>193886</v>
      </c>
      <c r="AL23" s="16" t="s">
        <v>9083</v>
      </c>
      <c r="AM23" s="21">
        <f>IF(OR(B3L816C16=0,B3L816C17=0),0,1+(B3L816C16/B3L816C17))</f>
        <v>1.8822761829116077</v>
      </c>
      <c r="AN23" s="16" t="s">
        <v>9084</v>
      </c>
      <c r="AO23" s="15">
        <f>A1L216C23</f>
        <v>165169.5</v>
      </c>
      <c r="AP23" s="16" t="s">
        <v>9085</v>
      </c>
      <c r="AQ23" s="15">
        <f>A1L216C22</f>
        <v>183783</v>
      </c>
      <c r="AR23" s="16" t="s">
        <v>9086</v>
      </c>
      <c r="AS23" s="21">
        <f>IF(OR(B3L816C19=0,B3L816C20=0),0,1+(B3L816C19/B3L816C20))</f>
        <v>1.8987202298362744</v>
      </c>
      <c r="AT23" s="16" t="s">
        <v>9087</v>
      </c>
      <c r="AU23" s="15">
        <f>A1L216C14</f>
        <v>163757</v>
      </c>
      <c r="AV23" s="16" t="s">
        <v>9088</v>
      </c>
      <c r="AW23" s="15">
        <f>A1L216C13</f>
        <v>182704</v>
      </c>
      <c r="AX23" s="16" t="s">
        <v>9089</v>
      </c>
      <c r="AY23" s="21">
        <f>IF(OR(B3L816C22=0,B3L816C23=0),0,1+(B3L816C22/B3L816C23))</f>
        <v>1.8962967422716526</v>
      </c>
      <c r="AZ23" s="16" t="s">
        <v>9090</v>
      </c>
      <c r="BA23" s="15">
        <f>A1L216C26</f>
        <v>164887</v>
      </c>
      <c r="BB23" s="16" t="s">
        <v>9091</v>
      </c>
      <c r="BC23" s="15">
        <f>A1L216C25</f>
        <v>183567.2</v>
      </c>
      <c r="BD23" s="16" t="s">
        <v>9092</v>
      </c>
      <c r="BE23" s="21">
        <f>IF(OR(B3L816C25=0,B3L816C26=0),0,1+(B3L816C25/B3L816C26))</f>
        <v>1.8982378115480325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1552</v>
      </c>
      <c r="F25" s="16" t="s">
        <v>9121</v>
      </c>
      <c r="G25" s="15">
        <f>A1L218C1</f>
        <v>1482</v>
      </c>
      <c r="H25" s="16" t="s">
        <v>9122</v>
      </c>
      <c r="I25" s="21">
        <f>IF(OR(B3L818C1=0,B3L818C2=0),0,1+(B3L818C1/B3L818C2))</f>
        <v>2.0472334682861</v>
      </c>
      <c r="J25" s="16" t="s">
        <v>9123</v>
      </c>
      <c r="K25" s="15">
        <f>A1L218C5</f>
        <v>1129</v>
      </c>
      <c r="L25" s="16" t="s">
        <v>9124</v>
      </c>
      <c r="M25" s="15">
        <f>A1L218C4</f>
        <v>1075</v>
      </c>
      <c r="N25" s="16" t="s">
        <v>9125</v>
      </c>
      <c r="O25" s="21">
        <f>IF(OR(B3L818C4=0,B3L818C5=0),0,1+(B3L818C4/B3L818C5))</f>
        <v>2.0502325581395349</v>
      </c>
      <c r="P25" s="16" t="s">
        <v>9126</v>
      </c>
      <c r="Q25" s="15">
        <f>A1L218C17</f>
        <v>1340.5</v>
      </c>
      <c r="R25" s="16" t="s">
        <v>9127</v>
      </c>
      <c r="S25" s="15">
        <f>A1L218C16</f>
        <v>1278.5</v>
      </c>
      <c r="T25" s="16" t="s">
        <v>9128</v>
      </c>
      <c r="U25" s="21">
        <f>IF(OR(B3L818C7=0,B3L818C8=0),0,1+(B3L818C7/B3L818C8))</f>
        <v>2.0484943292921391</v>
      </c>
      <c r="V25" s="16" t="s">
        <v>9129</v>
      </c>
      <c r="W25" s="15">
        <f>A1L218C8</f>
        <v>1202</v>
      </c>
      <c r="X25" s="16" t="s">
        <v>9130</v>
      </c>
      <c r="Y25" s="15">
        <f>A1L218C7</f>
        <v>959</v>
      </c>
      <c r="Z25" s="16" t="s">
        <v>9131</v>
      </c>
      <c r="AA25" s="21">
        <f>IF(OR(B3L818C10=0,B3L818C11=0),0,1+(B3L818C10/B3L818C11))</f>
        <v>2.2533889468196038</v>
      </c>
      <c r="AB25" s="16" t="s">
        <v>9132</v>
      </c>
      <c r="AC25" s="15">
        <f>A1L218C20</f>
        <v>1294.3333333333333</v>
      </c>
      <c r="AD25" s="16" t="s">
        <v>9133</v>
      </c>
      <c r="AE25" s="15">
        <f>A1L218C19</f>
        <v>1172</v>
      </c>
      <c r="AF25" s="16" t="s">
        <v>9134</v>
      </c>
      <c r="AG25" s="21">
        <f>IF(OR(B3L818C13=0,B3L818C14=0),0,1+(B3L818C13/B3L818C14))</f>
        <v>2.1043799772468716</v>
      </c>
      <c r="AH25" s="16" t="s">
        <v>9135</v>
      </c>
      <c r="AI25" s="15">
        <f>A1L218C11</f>
        <v>1550</v>
      </c>
      <c r="AJ25" s="16" t="s">
        <v>9136</v>
      </c>
      <c r="AK25" s="15">
        <f>A1L218C10</f>
        <v>1134</v>
      </c>
      <c r="AL25" s="16" t="s">
        <v>9137</v>
      </c>
      <c r="AM25" s="21">
        <f>IF(OR(B3L818C16=0,B3L818C17=0),0,1+(B3L818C16/B3L818C17))</f>
        <v>2.3668430335097002</v>
      </c>
      <c r="AN25" s="16" t="s">
        <v>9138</v>
      </c>
      <c r="AO25" s="15">
        <f>A1L218C23</f>
        <v>1358.25</v>
      </c>
      <c r="AP25" s="16" t="s">
        <v>9139</v>
      </c>
      <c r="AQ25" s="15">
        <f>A1L218C22</f>
        <v>1162.5</v>
      </c>
      <c r="AR25" s="16" t="s">
        <v>9140</v>
      </c>
      <c r="AS25" s="21">
        <f>IF(OR(B3L818C19=0,B3L818C20=0),0,1+(B3L818C19/B3L818C20))</f>
        <v>2.1683870967741936</v>
      </c>
      <c r="AT25" s="16" t="s">
        <v>9141</v>
      </c>
      <c r="AU25" s="15">
        <f>A1L218C14</f>
        <v>1279</v>
      </c>
      <c r="AV25" s="16" t="s">
        <v>9142</v>
      </c>
      <c r="AW25" s="15">
        <f>A1L218C13</f>
        <v>1397</v>
      </c>
      <c r="AX25" s="16" t="s">
        <v>9143</v>
      </c>
      <c r="AY25" s="21">
        <f>IF(OR(B3L818C22=0,B3L818C23=0),0,1+(B3L818C22/B3L818C23))</f>
        <v>1.9155332856120257</v>
      </c>
      <c r="AZ25" s="16" t="s">
        <v>9144</v>
      </c>
      <c r="BA25" s="15">
        <f>A1L218C26</f>
        <v>1342.4</v>
      </c>
      <c r="BB25" s="16" t="s">
        <v>9145</v>
      </c>
      <c r="BC25" s="15">
        <f>A1L218C25</f>
        <v>1209.4000000000001</v>
      </c>
      <c r="BD25" s="16" t="s">
        <v>9146</v>
      </c>
      <c r="BE25" s="21">
        <f>IF(OR(B3L818C25=0,B3L818C26=0),0,1+(B3L818C25/B3L818C26))</f>
        <v>2.1099718868860595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10923</v>
      </c>
      <c r="F26" s="16" t="s">
        <v>9148</v>
      </c>
      <c r="G26" s="15">
        <f>A1L219C1</f>
        <v>13555</v>
      </c>
      <c r="H26" s="16" t="s">
        <v>9149</v>
      </c>
      <c r="I26" s="21">
        <f>IF(OR(B3L819C1=0,B3L819C2=0),0,1+(B3L819C1/B3L819C2))</f>
        <v>1.8058281077093323</v>
      </c>
      <c r="J26" s="16" t="s">
        <v>9150</v>
      </c>
      <c r="K26" s="15">
        <f>A1L219C5</f>
        <v>9036</v>
      </c>
      <c r="L26" s="16" t="s">
        <v>9151</v>
      </c>
      <c r="M26" s="15">
        <f>A1L219C4</f>
        <v>11563</v>
      </c>
      <c r="N26" s="16" t="s">
        <v>9152</v>
      </c>
      <c r="O26" s="21">
        <f>IF(OR(B3L819C4=0,B3L819C5=0),0,1+(B3L819C4/B3L819C5))</f>
        <v>1.7814580991092277</v>
      </c>
      <c r="P26" s="16" t="s">
        <v>9153</v>
      </c>
      <c r="Q26" s="15">
        <f>A1L219C17</f>
        <v>9979.5</v>
      </c>
      <c r="R26" s="16" t="s">
        <v>9154</v>
      </c>
      <c r="S26" s="15">
        <f>A1L219C16</f>
        <v>12559</v>
      </c>
      <c r="T26" s="16" t="s">
        <v>9155</v>
      </c>
      <c r="U26" s="21">
        <f>IF(OR(B3L819C7=0,B3L819C8=0),0,1+(B3L819C7/B3L819C8))</f>
        <v>1.7946094434270243</v>
      </c>
      <c r="V26" s="16" t="s">
        <v>9156</v>
      </c>
      <c r="W26" s="15">
        <f>A1L219C8</f>
        <v>10277</v>
      </c>
      <c r="X26" s="16" t="s">
        <v>9157</v>
      </c>
      <c r="Y26" s="15">
        <f>A1L219C7</f>
        <v>11700</v>
      </c>
      <c r="Z26" s="16" t="s">
        <v>9158</v>
      </c>
      <c r="AA26" s="21">
        <f>IF(OR(B3L819C10=0,B3L819C11=0),0,1+(B3L819C10/B3L819C11))</f>
        <v>1.8783760683760684</v>
      </c>
      <c r="AB26" s="16" t="s">
        <v>9159</v>
      </c>
      <c r="AC26" s="15">
        <f>A1L219C20</f>
        <v>10078.666666666666</v>
      </c>
      <c r="AD26" s="16" t="s">
        <v>9160</v>
      </c>
      <c r="AE26" s="15">
        <f>A1L219C19</f>
        <v>12272.666666666666</v>
      </c>
      <c r="AF26" s="16" t="s">
        <v>9161</v>
      </c>
      <c r="AG26" s="21">
        <f>IF(OR(B3L819C13=0,B3L819C14=0),0,1+(B3L819C13/B3L819C14))</f>
        <v>1.8212287468086261</v>
      </c>
      <c r="AH26" s="16" t="s">
        <v>9162</v>
      </c>
      <c r="AI26" s="15">
        <f>A1L219C11</f>
        <v>11164</v>
      </c>
      <c r="AJ26" s="16" t="s">
        <v>9163</v>
      </c>
      <c r="AK26" s="15">
        <f>A1L219C10</f>
        <v>12336</v>
      </c>
      <c r="AL26" s="16" t="s">
        <v>9164</v>
      </c>
      <c r="AM26" s="21">
        <f>IF(OR(B3L819C16=0,B3L819C17=0),0,1+(B3L819C16/B3L819C17))</f>
        <v>1.9049935149156938</v>
      </c>
      <c r="AN26" s="16" t="s">
        <v>9165</v>
      </c>
      <c r="AO26" s="15">
        <f>A1L219C23</f>
        <v>10350</v>
      </c>
      <c r="AP26" s="16" t="s">
        <v>9166</v>
      </c>
      <c r="AQ26" s="15">
        <f>A1L219C22</f>
        <v>12288.5</v>
      </c>
      <c r="AR26" s="16" t="s">
        <v>9167</v>
      </c>
      <c r="AS26" s="21">
        <f>IF(OR(B3L819C19=0,B3L819C20=0),0,1+(B3L819C19/B3L819C20))</f>
        <v>1.842250884973756</v>
      </c>
      <c r="AT26" s="16" t="s">
        <v>9168</v>
      </c>
      <c r="AU26" s="15">
        <f>A1L219C14</f>
        <v>10980</v>
      </c>
      <c r="AV26" s="16" t="s">
        <v>9169</v>
      </c>
      <c r="AW26" s="15">
        <f>A1L219C13</f>
        <v>11657</v>
      </c>
      <c r="AX26" s="16" t="s">
        <v>9170</v>
      </c>
      <c r="AY26" s="21">
        <f>IF(OR(B3L819C22=0,B3L819C23=0),0,1+(B3L819C22/B3L819C23))</f>
        <v>1.9419233078836751</v>
      </c>
      <c r="AZ26" s="16" t="s">
        <v>9171</v>
      </c>
      <c r="BA26" s="15">
        <f>A1L219C26</f>
        <v>10476</v>
      </c>
      <c r="BB26" s="16" t="s">
        <v>9172</v>
      </c>
      <c r="BC26" s="15">
        <f>A1L219C25</f>
        <v>12162.2</v>
      </c>
      <c r="BD26" s="16" t="s">
        <v>9173</v>
      </c>
      <c r="BE26" s="21">
        <f>IF(OR(B3L819C25=0,B3L819C26=0),0,1+(B3L819C25/B3L819C26))</f>
        <v>1.8613573202216704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7427</v>
      </c>
      <c r="F27" s="16" t="s">
        <v>9175</v>
      </c>
      <c r="G27" s="15">
        <f>A1L220C1</f>
        <v>7073</v>
      </c>
      <c r="H27" s="16" t="s">
        <v>9176</v>
      </c>
      <c r="I27" s="21">
        <f>IF(OR(B3L820C1=0,B3L820C2=0),0,1+(B3L820C1/B3L820C2))</f>
        <v>2.0500494839530612</v>
      </c>
      <c r="J27" s="16" t="s">
        <v>9177</v>
      </c>
      <c r="K27" s="15">
        <f>A1L220C5</f>
        <v>7907</v>
      </c>
      <c r="L27" s="16" t="s">
        <v>9178</v>
      </c>
      <c r="M27" s="15">
        <f>A1L220C4</f>
        <v>7125</v>
      </c>
      <c r="N27" s="16" t="s">
        <v>9179</v>
      </c>
      <c r="O27" s="21">
        <f>IF(OR(B3L820C4=0,B3L820C5=0),0,1+(B3L820C4/B3L820C5))</f>
        <v>2.1097543859649122</v>
      </c>
      <c r="P27" s="16" t="s">
        <v>9180</v>
      </c>
      <c r="Q27" s="15">
        <f>A1L220C17</f>
        <v>7667</v>
      </c>
      <c r="R27" s="16" t="s">
        <v>9181</v>
      </c>
      <c r="S27" s="15">
        <f>A1L220C16</f>
        <v>7099</v>
      </c>
      <c r="T27" s="16" t="s">
        <v>9182</v>
      </c>
      <c r="U27" s="21">
        <f>IF(OR(B3L820C7=0,B3L820C8=0),0,1+(B3L820C7/B3L820C8))</f>
        <v>2.0800112691928438</v>
      </c>
      <c r="V27" s="16" t="s">
        <v>9183</v>
      </c>
      <c r="W27" s="15">
        <f>A1L220C8</f>
        <v>8694</v>
      </c>
      <c r="X27" s="16" t="s">
        <v>9184</v>
      </c>
      <c r="Y27" s="15">
        <f>A1L220C7</f>
        <v>8316</v>
      </c>
      <c r="Z27" s="16" t="s">
        <v>9185</v>
      </c>
      <c r="AA27" s="21">
        <f>IF(OR(B3L820C10=0,B3L820C11=0),0,1+(B3L820C10/B3L820C11))</f>
        <v>2.0454545454545454</v>
      </c>
      <c r="AB27" s="16" t="s">
        <v>9186</v>
      </c>
      <c r="AC27" s="15">
        <f>A1L220C20</f>
        <v>8009.333333333333</v>
      </c>
      <c r="AD27" s="16" t="s">
        <v>9187</v>
      </c>
      <c r="AE27" s="15">
        <f>A1L220C19</f>
        <v>7504.666666666667</v>
      </c>
      <c r="AF27" s="16" t="s">
        <v>9188</v>
      </c>
      <c r="AG27" s="21">
        <f>IF(OR(B3L820C13=0,B3L820C14=0),0,1+(B3L820C13/B3L820C14))</f>
        <v>2.0672470462823131</v>
      </c>
      <c r="AH27" s="16" t="s">
        <v>9189</v>
      </c>
      <c r="AI27" s="15">
        <f>A1L220C11</f>
        <v>9392</v>
      </c>
      <c r="AJ27" s="16" t="s">
        <v>9190</v>
      </c>
      <c r="AK27" s="15">
        <f>A1L220C10</f>
        <v>8406</v>
      </c>
      <c r="AL27" s="16" t="s">
        <v>9191</v>
      </c>
      <c r="AM27" s="21">
        <f>IF(OR(B3L820C16=0,B3L820C17=0),0,1+(B3L820C16/B3L820C17))</f>
        <v>2.1172971686890314</v>
      </c>
      <c r="AN27" s="16" t="s">
        <v>9192</v>
      </c>
      <c r="AO27" s="15">
        <f>A1L220C23</f>
        <v>8355</v>
      </c>
      <c r="AP27" s="16" t="s">
        <v>9193</v>
      </c>
      <c r="AQ27" s="15">
        <f>A1L220C22</f>
        <v>7730</v>
      </c>
      <c r="AR27" s="16" t="s">
        <v>9194</v>
      </c>
      <c r="AS27" s="21">
        <f>IF(OR(B3L820C19=0,B3L820C20=0),0,1+(B3L820C19/B3L820C20))</f>
        <v>2.0808538163001291</v>
      </c>
      <c r="AT27" s="16" t="s">
        <v>9195</v>
      </c>
      <c r="AU27" s="15">
        <f>A1L220C14</f>
        <v>8237</v>
      </c>
      <c r="AV27" s="16" t="s">
        <v>9196</v>
      </c>
      <c r="AW27" s="15">
        <f>A1L220C13</f>
        <v>7569</v>
      </c>
      <c r="AX27" s="16" t="s">
        <v>9197</v>
      </c>
      <c r="AY27" s="21">
        <f>IF(OR(B3L820C22=0,B3L820C23=0),0,1+(B3L820C22/B3L820C23))</f>
        <v>2.0882547232131063</v>
      </c>
      <c r="AZ27" s="16" t="s">
        <v>9198</v>
      </c>
      <c r="BA27" s="15">
        <f>A1L220C26</f>
        <v>8331.4</v>
      </c>
      <c r="BB27" s="16" t="s">
        <v>9199</v>
      </c>
      <c r="BC27" s="15">
        <f>A1L220C25</f>
        <v>7697.8</v>
      </c>
      <c r="BD27" s="16" t="s">
        <v>9200</v>
      </c>
      <c r="BE27" s="21">
        <f>IF(OR(B3L820C25=0,B3L820C26=0),0,1+(B3L820C25/B3L820C26))</f>
        <v>2.0823092312089169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8799</v>
      </c>
      <c r="F28" s="16" t="s">
        <v>9202</v>
      </c>
      <c r="G28" s="15">
        <f>A1L221C1</f>
        <v>8260</v>
      </c>
      <c r="H28" s="16" t="s">
        <v>9203</v>
      </c>
      <c r="I28" s="21">
        <f>IF(OR(B3L821C1=0,B3L821C2=0),0,1+(B3L821C1/B3L821C2))</f>
        <v>2.0652542372881353</v>
      </c>
      <c r="J28" s="16" t="s">
        <v>9204</v>
      </c>
      <c r="K28" s="15">
        <f>A1L221C5</f>
        <v>7733</v>
      </c>
      <c r="L28" s="16" t="s">
        <v>9205</v>
      </c>
      <c r="M28" s="15">
        <f>A1L221C4</f>
        <v>7352</v>
      </c>
      <c r="N28" s="16" t="s">
        <v>9206</v>
      </c>
      <c r="O28" s="21">
        <f>IF(OR(B3L821C4=0,B3L821C5=0),0,1+(B3L821C4/B3L821C5))</f>
        <v>2.0518226332970619</v>
      </c>
      <c r="P28" s="16" t="s">
        <v>9207</v>
      </c>
      <c r="Q28" s="15">
        <f>A1L221C17</f>
        <v>8266</v>
      </c>
      <c r="R28" s="16" t="s">
        <v>9208</v>
      </c>
      <c r="S28" s="15">
        <f>A1L221C16</f>
        <v>7806</v>
      </c>
      <c r="T28" s="16" t="s">
        <v>9209</v>
      </c>
      <c r="U28" s="21">
        <f>IF(OR(B3L821C7=0,B3L821C8=0),0,1+(B3L821C7/B3L821C8))</f>
        <v>2.0589290289520878</v>
      </c>
      <c r="V28" s="16" t="s">
        <v>9210</v>
      </c>
      <c r="W28" s="15">
        <f>A1L221C8</f>
        <v>7657</v>
      </c>
      <c r="X28" s="16" t="s">
        <v>9211</v>
      </c>
      <c r="Y28" s="15">
        <f>A1L221C7</f>
        <v>7114</v>
      </c>
      <c r="Z28" s="16" t="s">
        <v>9212</v>
      </c>
      <c r="AA28" s="21">
        <f>IF(OR(B3L821C10=0,B3L821C11=0),0,1+(B3L821C10/B3L821C11))</f>
        <v>2.0763283666010683</v>
      </c>
      <c r="AB28" s="16" t="s">
        <v>9213</v>
      </c>
      <c r="AC28" s="15">
        <f>A1L221C20</f>
        <v>8063</v>
      </c>
      <c r="AD28" s="16" t="s">
        <v>9214</v>
      </c>
      <c r="AE28" s="15">
        <f>A1L221C19</f>
        <v>7575.333333333333</v>
      </c>
      <c r="AF28" s="16" t="s">
        <v>9215</v>
      </c>
      <c r="AG28" s="21">
        <f>IF(OR(B3L821C13=0,B3L821C14=0),0,1+(B3L821C13/B3L821C14))</f>
        <v>2.0643756050338817</v>
      </c>
      <c r="AH28" s="16" t="s">
        <v>9216</v>
      </c>
      <c r="AI28" s="15">
        <f>A1L221C11</f>
        <v>7797</v>
      </c>
      <c r="AJ28" s="16" t="s">
        <v>9217</v>
      </c>
      <c r="AK28" s="15">
        <f>A1L221C10</f>
        <v>7248</v>
      </c>
      <c r="AL28" s="16" t="s">
        <v>9218</v>
      </c>
      <c r="AM28" s="21">
        <f>IF(OR(B3L821C16=0,B3L821C17=0),0,1+(B3L821C16/B3L821C17))</f>
        <v>2.0757450331125828</v>
      </c>
      <c r="AN28" s="16" t="s">
        <v>9219</v>
      </c>
      <c r="AO28" s="15">
        <f>A1L221C23</f>
        <v>7996.5</v>
      </c>
      <c r="AP28" s="16" t="s">
        <v>9220</v>
      </c>
      <c r="AQ28" s="15">
        <f>A1L221C22</f>
        <v>7493.5</v>
      </c>
      <c r="AR28" s="16" t="s">
        <v>9221</v>
      </c>
      <c r="AS28" s="21">
        <f>IF(OR(B3L821C19=0,B3L821C20=0),0,1+(B3L821C19/B3L821C20))</f>
        <v>2.0671248415293255</v>
      </c>
      <c r="AT28" s="16" t="s">
        <v>9222</v>
      </c>
      <c r="AU28" s="15">
        <f>A1L221C14</f>
        <v>6362</v>
      </c>
      <c r="AV28" s="16" t="s">
        <v>9223</v>
      </c>
      <c r="AW28" s="15">
        <f>A1L221C13</f>
        <v>6007</v>
      </c>
      <c r="AX28" s="16" t="s">
        <v>9224</v>
      </c>
      <c r="AY28" s="21">
        <f>IF(OR(B3L821C22=0,B3L821C23=0),0,1+(B3L821C22/B3L821C23))</f>
        <v>2.0590977193274513</v>
      </c>
      <c r="AZ28" s="16" t="s">
        <v>9225</v>
      </c>
      <c r="BA28" s="15">
        <f>A1L221C26</f>
        <v>7669.6</v>
      </c>
      <c r="BB28" s="16" t="s">
        <v>9226</v>
      </c>
      <c r="BC28" s="15">
        <f>A1L221C25</f>
        <v>7196.2</v>
      </c>
      <c r="BD28" s="16" t="s">
        <v>9227</v>
      </c>
      <c r="BE28" s="21">
        <f>IF(OR(B3L821C25=0,B3L821C26=0),0,1+(B3L821C25/B3L821C26))</f>
        <v>2.0657847197131822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183506</v>
      </c>
      <c r="F29" s="16" t="s">
        <v>9229</v>
      </c>
      <c r="G29" s="15">
        <f>A1L222C1</f>
        <v>163308</v>
      </c>
      <c r="H29" s="16" t="s">
        <v>9230</v>
      </c>
      <c r="I29" s="21">
        <f>IF(OR(B3L822C1=0,B3L822C2=0),0,1+(B3L822C1/B3L822C2))</f>
        <v>2.1236804075734197</v>
      </c>
      <c r="J29" s="16" t="s">
        <v>9231</v>
      </c>
      <c r="K29" s="15">
        <f>A1L222C5</f>
        <v>156855</v>
      </c>
      <c r="L29" s="16" t="s">
        <v>9232</v>
      </c>
      <c r="M29" s="15">
        <f>A1L222C4</f>
        <v>149142</v>
      </c>
      <c r="N29" s="16" t="s">
        <v>9233</v>
      </c>
      <c r="O29" s="21">
        <f>IF(OR(B3L822C4=0,B3L822C5=0),0,1+(B3L822C4/B3L822C5))</f>
        <v>2.0517158144587038</v>
      </c>
      <c r="P29" s="16" t="s">
        <v>9234</v>
      </c>
      <c r="Q29" s="15">
        <f>A1L222C17</f>
        <v>170180.5</v>
      </c>
      <c r="R29" s="16" t="s">
        <v>9235</v>
      </c>
      <c r="S29" s="15">
        <f>A1L222C16</f>
        <v>156225</v>
      </c>
      <c r="T29" s="16" t="s">
        <v>9236</v>
      </c>
      <c r="U29" s="21">
        <f>IF(OR(B3L822C7=0,B3L822C8=0),0,1+(B3L822C7/B3L822C8))</f>
        <v>2.0893294927188348</v>
      </c>
      <c r="V29" s="16" t="s">
        <v>9237</v>
      </c>
      <c r="W29" s="15">
        <f>A1L222C8</f>
        <v>178989</v>
      </c>
      <c r="X29" s="16" t="s">
        <v>9238</v>
      </c>
      <c r="Y29" s="15">
        <f>A1L222C7</f>
        <v>166475</v>
      </c>
      <c r="Z29" s="16" t="s">
        <v>9239</v>
      </c>
      <c r="AA29" s="21">
        <f>IF(OR(B3L822C10=0,B3L822C11=0),0,1+(B3L822C10/B3L822C11))</f>
        <v>2.0751704460129146</v>
      </c>
      <c r="AB29" s="16" t="s">
        <v>9240</v>
      </c>
      <c r="AC29" s="15">
        <f>A1L222C20</f>
        <v>173116.66666666666</v>
      </c>
      <c r="AD29" s="16" t="s">
        <v>9241</v>
      </c>
      <c r="AE29" s="15">
        <f>A1L222C19</f>
        <v>159641.66666666666</v>
      </c>
      <c r="AF29" s="16" t="s">
        <v>9242</v>
      </c>
      <c r="AG29" s="21">
        <f>IF(OR(B3L822C13=0,B3L822C14=0),0,1+(B3L822C13/B3L822C14))</f>
        <v>2.0844077882758261</v>
      </c>
      <c r="AH29" s="16" t="s">
        <v>9243</v>
      </c>
      <c r="AI29" s="15">
        <f>A1L222C11</f>
        <v>190549</v>
      </c>
      <c r="AJ29" s="16" t="s">
        <v>9244</v>
      </c>
      <c r="AK29" s="15">
        <f>A1L222C10</f>
        <v>178034</v>
      </c>
      <c r="AL29" s="16" t="s">
        <v>9245</v>
      </c>
      <c r="AM29" s="21">
        <f>IF(OR(B3L822C16=0,B3L822C17=0),0,1+(B3L822C16/B3L822C17))</f>
        <v>2.0702955615219567</v>
      </c>
      <c r="AN29" s="16" t="s">
        <v>9246</v>
      </c>
      <c r="AO29" s="15">
        <f>A1L222C23</f>
        <v>177474.75</v>
      </c>
      <c r="AP29" s="16" t="s">
        <v>9247</v>
      </c>
      <c r="AQ29" s="15">
        <f>A1L222C22</f>
        <v>164239.75</v>
      </c>
      <c r="AR29" s="16" t="s">
        <v>9248</v>
      </c>
      <c r="AS29" s="21">
        <f>IF(OR(B3L822C19=0,B3L822C20=0),0,1+(B3L822C19/B3L822C20))</f>
        <v>2.0805834154033969</v>
      </c>
      <c r="AT29" s="16" t="s">
        <v>9249</v>
      </c>
      <c r="AU29" s="15">
        <f>A1L222C14</f>
        <v>196795</v>
      </c>
      <c r="AV29" s="16" t="s">
        <v>9250</v>
      </c>
      <c r="AW29" s="15">
        <f>A1L222C13</f>
        <v>186218</v>
      </c>
      <c r="AX29" s="16" t="s">
        <v>9251</v>
      </c>
      <c r="AY29" s="21">
        <f>IF(OR(B3L822C22=0,B3L822C23=0),0,1+(B3L822C22/B3L822C23))</f>
        <v>2.0567990205028517</v>
      </c>
      <c r="AZ29" s="16" t="s">
        <v>9252</v>
      </c>
      <c r="BA29" s="15">
        <f>A1L222C26</f>
        <v>181338.8</v>
      </c>
      <c r="BB29" s="16" t="s">
        <v>9253</v>
      </c>
      <c r="BC29" s="15">
        <f>A1L222C25</f>
        <v>168635.4</v>
      </c>
      <c r="BD29" s="16" t="s">
        <v>9254</v>
      </c>
      <c r="BE29" s="21">
        <f>IF(OR(B3L822C25=0,B3L822C26=0),0,1+(B3L822C25/B3L822C26))</f>
        <v>2.0753305652312619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8635</v>
      </c>
      <c r="F30" s="16" t="s">
        <v>9256</v>
      </c>
      <c r="G30" s="15">
        <f>A1L223C1</f>
        <v>8648</v>
      </c>
      <c r="H30" s="16" t="s">
        <v>9257</v>
      </c>
      <c r="I30" s="21">
        <f>IF(OR(B3L823C1=0,B3L823C2=0),0,1+(B3L823C1/B3L823C2))</f>
        <v>1.9984967622571692</v>
      </c>
      <c r="J30" s="16" t="s">
        <v>9258</v>
      </c>
      <c r="K30" s="15">
        <f>A1L223C5</f>
        <v>5007</v>
      </c>
      <c r="L30" s="16" t="s">
        <v>9259</v>
      </c>
      <c r="M30" s="15">
        <f>A1L223C4</f>
        <v>5078</v>
      </c>
      <c r="N30" s="16" t="s">
        <v>9260</v>
      </c>
      <c r="O30" s="21">
        <f>IF(OR(B3L823C4=0,B3L823C5=0),0,1+(B3L823C4/B3L823C5))</f>
        <v>1.986018117369043</v>
      </c>
      <c r="P30" s="16" t="s">
        <v>9261</v>
      </c>
      <c r="Q30" s="15">
        <f>A1L223C17</f>
        <v>6821</v>
      </c>
      <c r="R30" s="16" t="s">
        <v>9262</v>
      </c>
      <c r="S30" s="15">
        <f>A1L223C16</f>
        <v>6863</v>
      </c>
      <c r="T30" s="16" t="s">
        <v>9263</v>
      </c>
      <c r="U30" s="21">
        <f>IF(OR(B3L823C7=0,B3L823C8=0),0,1+(B3L823C7/B3L823C8))</f>
        <v>1.9938802273058429</v>
      </c>
      <c r="V30" s="16" t="s">
        <v>9264</v>
      </c>
      <c r="W30" s="15">
        <f>A1L223C8</f>
        <v>4352</v>
      </c>
      <c r="X30" s="16" t="s">
        <v>9265</v>
      </c>
      <c r="Y30" s="15">
        <f>A1L223C7</f>
        <v>4306</v>
      </c>
      <c r="Z30" s="16" t="s">
        <v>9266</v>
      </c>
      <c r="AA30" s="21">
        <f>IF(OR(B3L823C10=0,B3L823C11=0),0,1+(B3L823C10/B3L823C11))</f>
        <v>2.0106827682303763</v>
      </c>
      <c r="AB30" s="16" t="s">
        <v>9267</v>
      </c>
      <c r="AC30" s="15">
        <f>A1L223C20</f>
        <v>5998</v>
      </c>
      <c r="AD30" s="16" t="s">
        <v>9268</v>
      </c>
      <c r="AE30" s="15">
        <f>A1L223C19</f>
        <v>6010.666666666667</v>
      </c>
      <c r="AF30" s="16" t="s">
        <v>9269</v>
      </c>
      <c r="AG30" s="21">
        <f>IF(OR(B3L823C13=0,B3L823C14=0),0,1+(B3L823C13/B3L823C14))</f>
        <v>1.9978926353149955</v>
      </c>
      <c r="AH30" s="16" t="s">
        <v>9270</v>
      </c>
      <c r="AI30" s="15">
        <f>A1L223C11</f>
        <v>5422</v>
      </c>
      <c r="AJ30" s="16" t="s">
        <v>9271</v>
      </c>
      <c r="AK30" s="15">
        <f>A1L223C10</f>
        <v>5433</v>
      </c>
      <c r="AL30" s="16" t="s">
        <v>9272</v>
      </c>
      <c r="AM30" s="21">
        <f>IF(OR(B3L823C16=0,B3L823C17=0),0,1+(B3L823C16/B3L823C17))</f>
        <v>1.9979753359101786</v>
      </c>
      <c r="AN30" s="16" t="s">
        <v>9273</v>
      </c>
      <c r="AO30" s="15">
        <f>A1L223C23</f>
        <v>5854</v>
      </c>
      <c r="AP30" s="16" t="s">
        <v>9274</v>
      </c>
      <c r="AQ30" s="15">
        <f>A1L223C22</f>
        <v>5866.25</v>
      </c>
      <c r="AR30" s="16" t="s">
        <v>9275</v>
      </c>
      <c r="AS30" s="21">
        <f>IF(OR(B3L823C19=0,B3L823C20=0),0,1+(B3L823C19/B3L823C20))</f>
        <v>1.9979117835073512</v>
      </c>
      <c r="AT30" s="16" t="s">
        <v>9276</v>
      </c>
      <c r="AU30" s="15">
        <f>A1L223C14</f>
        <v>6174</v>
      </c>
      <c r="AV30" s="16" t="s">
        <v>9277</v>
      </c>
      <c r="AW30" s="15">
        <f>A1L223C13</f>
        <v>6319</v>
      </c>
      <c r="AX30" s="16" t="s">
        <v>9278</v>
      </c>
      <c r="AY30" s="21">
        <f>IF(OR(B3L823C22=0,B3L823C23=0),0,1+(B3L823C22/B3L823C23))</f>
        <v>1.9770533312232947</v>
      </c>
      <c r="AZ30" s="16" t="s">
        <v>9279</v>
      </c>
      <c r="BA30" s="15">
        <f>A1L223C26</f>
        <v>5918</v>
      </c>
      <c r="BB30" s="16" t="s">
        <v>9280</v>
      </c>
      <c r="BC30" s="15">
        <f>A1L223C25</f>
        <v>5956.8</v>
      </c>
      <c r="BD30" s="16" t="s">
        <v>9281</v>
      </c>
      <c r="BE30" s="21">
        <f>IF(OR(B3L823C25=0,B3L823C26=0),0,1+(B3L823C25/B3L823C26))</f>
        <v>1.9934864356701585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61494</v>
      </c>
      <c r="F31" s="16" t="s">
        <v>9283</v>
      </c>
      <c r="G31" s="15">
        <f>A1L224C1</f>
        <v>60844</v>
      </c>
      <c r="H31" s="16" t="s">
        <v>9284</v>
      </c>
      <c r="I31" s="21">
        <f>IF(OR(B3L824C1=0,B3L824C2=0),0,1+(B3L824C1/B3L824C2))</f>
        <v>2.010683058313063</v>
      </c>
      <c r="J31" s="16" t="s">
        <v>9285</v>
      </c>
      <c r="K31" s="15">
        <f>A1L224C5</f>
        <v>34527</v>
      </c>
      <c r="L31" s="16" t="s">
        <v>9286</v>
      </c>
      <c r="M31" s="15">
        <f>A1L224C4</f>
        <v>34114</v>
      </c>
      <c r="N31" s="16" t="s">
        <v>9287</v>
      </c>
      <c r="O31" s="21">
        <f>IF(OR(B3L824C4=0,B3L824C5=0),0,1+(B3L824C4/B3L824C5))</f>
        <v>2.0121064665533215</v>
      </c>
      <c r="P31" s="16" t="s">
        <v>9288</v>
      </c>
      <c r="Q31" s="15">
        <f>A1L224C17</f>
        <v>48010.5</v>
      </c>
      <c r="R31" s="16" t="s">
        <v>9289</v>
      </c>
      <c r="S31" s="15">
        <f>A1L224C16</f>
        <v>47479</v>
      </c>
      <c r="T31" s="16" t="s">
        <v>9290</v>
      </c>
      <c r="U31" s="21">
        <f>IF(OR(B3L824C7=0,B3L824C8=0),0,1+(B3L824C7/B3L824C8))</f>
        <v>2.0111944227974474</v>
      </c>
      <c r="V31" s="16" t="s">
        <v>9291</v>
      </c>
      <c r="W31" s="15">
        <f>A1L224C8</f>
        <v>48024</v>
      </c>
      <c r="X31" s="16" t="s">
        <v>9292</v>
      </c>
      <c r="Y31" s="15">
        <f>A1L224C7</f>
        <v>47405</v>
      </c>
      <c r="Z31" s="16" t="s">
        <v>9293</v>
      </c>
      <c r="AA31" s="21">
        <f>IF(OR(B3L824C10=0,B3L824C11=0),0,1+(B3L824C10/B3L824C11))</f>
        <v>2.0130576943360405</v>
      </c>
      <c r="AB31" s="16" t="s">
        <v>9294</v>
      </c>
      <c r="AC31" s="15">
        <f>A1L224C20</f>
        <v>48015</v>
      </c>
      <c r="AD31" s="16" t="s">
        <v>9295</v>
      </c>
      <c r="AE31" s="15">
        <f>A1L224C19</f>
        <v>47454.333333333336</v>
      </c>
      <c r="AF31" s="16" t="s">
        <v>9296</v>
      </c>
      <c r="AG31" s="21">
        <f>IF(OR(B3L824C13=0,B3L824C14=0),0,1+(B3L824C13/B3L824C14))</f>
        <v>2.0118148676271224</v>
      </c>
      <c r="AH31" s="16" t="s">
        <v>9297</v>
      </c>
      <c r="AI31" s="15">
        <f>A1L224C11</f>
        <v>66501</v>
      </c>
      <c r="AJ31" s="16" t="s">
        <v>9298</v>
      </c>
      <c r="AK31" s="15">
        <f>A1L224C10</f>
        <v>65851</v>
      </c>
      <c r="AL31" s="16" t="s">
        <v>9299</v>
      </c>
      <c r="AM31" s="21">
        <f>IF(OR(B3L824C16=0,B3L824C17=0),0,1+(B3L824C16/B3L824C17))</f>
        <v>2.009870768856965</v>
      </c>
      <c r="AN31" s="16" t="s">
        <v>9300</v>
      </c>
      <c r="AO31" s="15">
        <f>A1L224C23</f>
        <v>52636.5</v>
      </c>
      <c r="AP31" s="16" t="s">
        <v>9301</v>
      </c>
      <c r="AQ31" s="15">
        <f>A1L224C22</f>
        <v>52053.5</v>
      </c>
      <c r="AR31" s="16" t="s">
        <v>9302</v>
      </c>
      <c r="AS31" s="21">
        <f>IF(OR(B3L824C19=0,B3L824C20=0),0,1+(B3L824C19/B3L824C20))</f>
        <v>2.0112000153688032</v>
      </c>
      <c r="AT31" s="16" t="s">
        <v>9303</v>
      </c>
      <c r="AU31" s="15">
        <f>A1L224C14</f>
        <v>46040</v>
      </c>
      <c r="AV31" s="16" t="s">
        <v>9304</v>
      </c>
      <c r="AW31" s="15">
        <f>A1L224C13</f>
        <v>46034</v>
      </c>
      <c r="AX31" s="16" t="s">
        <v>9305</v>
      </c>
      <c r="AY31" s="21">
        <f>IF(OR(B3L824C22=0,B3L824C23=0),0,1+(B3L824C22/B3L824C23))</f>
        <v>2.0001303384454969</v>
      </c>
      <c r="AZ31" s="16" t="s">
        <v>9306</v>
      </c>
      <c r="BA31" s="15">
        <f>A1L224C26</f>
        <v>51317.2</v>
      </c>
      <c r="BB31" s="16" t="s">
        <v>9307</v>
      </c>
      <c r="BC31" s="15">
        <f>A1L224C25</f>
        <v>50849.599999999999</v>
      </c>
      <c r="BD31" s="16" t="s">
        <v>9308</v>
      </c>
      <c r="BE31" s="21">
        <f>IF(OR(B3L824C25=0,B3L824C26=0),0,1+(B3L824C25/B3L824C26))</f>
        <v>2.0091957458859069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476</v>
      </c>
      <c r="F32" s="16" t="s">
        <v>9310</v>
      </c>
      <c r="G32" s="15">
        <f>A1L225C1</f>
        <v>526</v>
      </c>
      <c r="H32" s="16" t="s">
        <v>9311</v>
      </c>
      <c r="I32" s="21">
        <f>IF(OR(B3L825C1=0,B3L825C2=0),0,1+(B3L825C1/B3L825C2))</f>
        <v>1.9049429657794676</v>
      </c>
      <c r="J32" s="16" t="s">
        <v>9312</v>
      </c>
      <c r="K32" s="15">
        <f>A1L225C5</f>
        <v>487</v>
      </c>
      <c r="L32" s="16" t="s">
        <v>9313</v>
      </c>
      <c r="M32" s="15">
        <f>A1L225C4</f>
        <v>545</v>
      </c>
      <c r="N32" s="16" t="s">
        <v>9314</v>
      </c>
      <c r="O32" s="21">
        <f>IF(OR(B3L825C4=0,B3L825C5=0),0,1+(B3L825C4/B3L825C5))</f>
        <v>1.8935779816513763</v>
      </c>
      <c r="P32" s="16" t="s">
        <v>9315</v>
      </c>
      <c r="Q32" s="21">
        <f>A1L225C17</f>
        <v>481.5</v>
      </c>
      <c r="R32" s="16" t="s">
        <v>9316</v>
      </c>
      <c r="S32" s="21">
        <f>A1L225C16</f>
        <v>535.5</v>
      </c>
      <c r="T32" s="16" t="s">
        <v>9317</v>
      </c>
      <c r="U32" s="21">
        <f>IF(OR(B3L825C7=0,B3L825C8=0),0,1+(B3L825C7/B3L825C8))</f>
        <v>1.8991596638655461</v>
      </c>
      <c r="V32" s="16" t="s">
        <v>9318</v>
      </c>
      <c r="W32" s="15">
        <f>A1L225C8</f>
        <v>568</v>
      </c>
      <c r="X32" s="16" t="s">
        <v>9319</v>
      </c>
      <c r="Y32" s="15">
        <f>A1L225C7</f>
        <v>597</v>
      </c>
      <c r="Z32" s="16" t="s">
        <v>9320</v>
      </c>
      <c r="AA32" s="21">
        <f>IF(OR(B3L825C10=0,B3L825C11=0),0,1+(B3L825C10/B3L825C11))</f>
        <v>1.9514237855946399</v>
      </c>
      <c r="AB32" s="16" t="s">
        <v>9321</v>
      </c>
      <c r="AC32" s="21">
        <f>A1L225C20</f>
        <v>510.33333333333331</v>
      </c>
      <c r="AD32" s="16" t="s">
        <v>9322</v>
      </c>
      <c r="AE32" s="15">
        <f>A1L225C19</f>
        <v>556</v>
      </c>
      <c r="AF32" s="16" t="s">
        <v>9323</v>
      </c>
      <c r="AG32" s="21">
        <f>IF(OR(B3L825C13=0,B3L825C14=0),0,1+(B3L825C13/B3L825C14))</f>
        <v>1.9178657074340526</v>
      </c>
      <c r="AH32" s="16" t="s">
        <v>9324</v>
      </c>
      <c r="AI32" s="15">
        <f>A1L225C11</f>
        <v>319</v>
      </c>
      <c r="AJ32" s="16" t="s">
        <v>9325</v>
      </c>
      <c r="AK32" s="15">
        <f>A1L225C10</f>
        <v>374</v>
      </c>
      <c r="AL32" s="16" t="s">
        <v>9326</v>
      </c>
      <c r="AM32" s="21">
        <f>IF(OR(B3L825C16=0,B3L825C17=0),0,1+(B3L825C16/B3L825C17))</f>
        <v>1.8529411764705883</v>
      </c>
      <c r="AN32" s="16" t="s">
        <v>9327</v>
      </c>
      <c r="AO32" s="21">
        <f>A1L225C23</f>
        <v>462.5</v>
      </c>
      <c r="AP32" s="16" t="s">
        <v>9328</v>
      </c>
      <c r="AQ32" s="21">
        <f>A1L225C22</f>
        <v>510.5</v>
      </c>
      <c r="AR32" s="16" t="s">
        <v>9329</v>
      </c>
      <c r="AS32" s="21">
        <f>IF(OR(B3L825C19=0,B3L825C20=0),0,1+(B3L825C19/B3L825C20))</f>
        <v>1.9059745347698334</v>
      </c>
      <c r="AT32" s="16" t="s">
        <v>9330</v>
      </c>
      <c r="AU32" s="15">
        <f>A1L225C14</f>
        <v>216</v>
      </c>
      <c r="AV32" s="16" t="s">
        <v>9331</v>
      </c>
      <c r="AW32" s="15">
        <f>A1L225C13</f>
        <v>281</v>
      </c>
      <c r="AX32" s="16" t="s">
        <v>9332</v>
      </c>
      <c r="AY32" s="21">
        <f>IF(OR(B3L825C22=0,B3L825C23=0),0,1+(B3L825C22/B3L825C23))</f>
        <v>1.7686832740213523</v>
      </c>
      <c r="AZ32" s="16" t="s">
        <v>9333</v>
      </c>
      <c r="BA32" s="21">
        <f>A1L225C26</f>
        <v>413.2</v>
      </c>
      <c r="BB32" s="16" t="s">
        <v>9334</v>
      </c>
      <c r="BC32" s="21">
        <f>A1L225C25</f>
        <v>464.6</v>
      </c>
      <c r="BD32" s="16" t="s">
        <v>9335</v>
      </c>
      <c r="BE32" s="21">
        <f>IF(OR(B3L825C25=0,B3L825C26=0),0,1+(B3L825C25/B3L825C26))</f>
        <v>1.889367197589324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20</v>
      </c>
      <c r="F33" s="16" t="s">
        <v>9337</v>
      </c>
      <c r="G33" s="15">
        <f>A1L226C1</f>
        <v>16</v>
      </c>
      <c r="H33" s="16" t="s">
        <v>9338</v>
      </c>
      <c r="I33" s="21">
        <f>IF(OR(B3L826C1=0,B3L826C2=0),0,1+(B3L826C1/B3L826C2))</f>
        <v>2.25</v>
      </c>
      <c r="J33" s="16" t="s">
        <v>9339</v>
      </c>
      <c r="K33" s="15">
        <f>A1L226C5</f>
        <v>25</v>
      </c>
      <c r="L33" s="16" t="s">
        <v>9340</v>
      </c>
      <c r="M33" s="15">
        <f>A1L226C4</f>
        <v>26</v>
      </c>
      <c r="N33" s="16" t="s">
        <v>9341</v>
      </c>
      <c r="O33" s="21">
        <f>IF(OR(B3L826C4=0,B3L826C5=0),0,1+(B3L826C4/B3L826C5))</f>
        <v>1.9615384615384617</v>
      </c>
      <c r="P33" s="16" t="s">
        <v>9342</v>
      </c>
      <c r="Q33" s="21">
        <f>A1L226C17</f>
        <v>22.5</v>
      </c>
      <c r="R33" s="16" t="s">
        <v>9343</v>
      </c>
      <c r="S33" s="15">
        <f>A1L226C16</f>
        <v>21</v>
      </c>
      <c r="T33" s="16" t="s">
        <v>9344</v>
      </c>
      <c r="U33" s="21">
        <f>IF(OR(B3L826C7=0,B3L826C8=0),0,1+(B3L826C7/B3L826C8))</f>
        <v>2.0714285714285712</v>
      </c>
      <c r="V33" s="16" t="s">
        <v>9345</v>
      </c>
      <c r="W33" s="15">
        <f>A1L226C8</f>
        <v>21</v>
      </c>
      <c r="X33" s="16" t="s">
        <v>9346</v>
      </c>
      <c r="Y33" s="15">
        <f>A1L226C7</f>
        <v>16</v>
      </c>
      <c r="Z33" s="16" t="s">
        <v>9347</v>
      </c>
      <c r="AA33" s="21">
        <f>IF(OR(B3L826C10=0,B3L826C11=0),0,1+(B3L826C10/B3L826C11))</f>
        <v>2.3125</v>
      </c>
      <c r="AB33" s="16" t="s">
        <v>9348</v>
      </c>
      <c r="AC33" s="15">
        <f>A1L226C20</f>
        <v>22</v>
      </c>
      <c r="AD33" s="16" t="s">
        <v>9349</v>
      </c>
      <c r="AE33" s="21">
        <f>A1L226C19</f>
        <v>19.333333333333332</v>
      </c>
      <c r="AF33" s="16" t="s">
        <v>9350</v>
      </c>
      <c r="AG33" s="21">
        <f>IF(OR(B3L826C13=0,B3L826C14=0),0,1+(B3L826C13/B3L826C14))</f>
        <v>2.1379310344827589</v>
      </c>
      <c r="AH33" s="16" t="s">
        <v>9351</v>
      </c>
      <c r="AI33" s="15">
        <f>A1L226C11</f>
        <v>20</v>
      </c>
      <c r="AJ33" s="16" t="s">
        <v>9352</v>
      </c>
      <c r="AK33" s="15">
        <f>A1L226C10</f>
        <v>19</v>
      </c>
      <c r="AL33" s="16" t="s">
        <v>9353</v>
      </c>
      <c r="AM33" s="21">
        <f>IF(OR(B3L826C16=0,B3L826C17=0),0,1+(B3L826C16/B3L826C17))</f>
        <v>2.0526315789473681</v>
      </c>
      <c r="AN33" s="16" t="s">
        <v>9354</v>
      </c>
      <c r="AO33" s="21">
        <f>A1L226C23</f>
        <v>21.5</v>
      </c>
      <c r="AP33" s="16" t="s">
        <v>9355</v>
      </c>
      <c r="AQ33" s="21">
        <f>A1L226C22</f>
        <v>19.25</v>
      </c>
      <c r="AR33" s="16" t="s">
        <v>9356</v>
      </c>
      <c r="AS33" s="21">
        <f>IF(OR(B3L826C19=0,B3L826C20=0),0,1+(B3L826C19/B3L826C20))</f>
        <v>2.116883116883117</v>
      </c>
      <c r="AT33" s="16" t="s">
        <v>9357</v>
      </c>
      <c r="AU33" s="15">
        <f>A1L226C14</f>
        <v>20</v>
      </c>
      <c r="AV33" s="16" t="s">
        <v>9358</v>
      </c>
      <c r="AW33" s="15">
        <f>A1L226C13</f>
        <v>19</v>
      </c>
      <c r="AX33" s="16" t="s">
        <v>9359</v>
      </c>
      <c r="AY33" s="21">
        <f>IF(OR(B3L826C22=0,B3L826C23=0),0,1+(B3L826C22/B3L826C23))</f>
        <v>2.0526315789473681</v>
      </c>
      <c r="AZ33" s="16" t="s">
        <v>9360</v>
      </c>
      <c r="BA33" s="21">
        <f>A1L226C26</f>
        <v>21.2</v>
      </c>
      <c r="BB33" s="16" t="s">
        <v>9361</v>
      </c>
      <c r="BC33" s="21">
        <f>A1L226C25</f>
        <v>19.2</v>
      </c>
      <c r="BD33" s="16" t="s">
        <v>9362</v>
      </c>
      <c r="BE33" s="21">
        <f>IF(OR(B3L826C25=0,B3L826C26=0),0,1+(B3L826C25/B3L826C26))</f>
        <v>2.104166666666667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3752</v>
      </c>
      <c r="F34" s="16" t="s">
        <v>9364</v>
      </c>
      <c r="G34" s="15">
        <f>A1L227C1</f>
        <v>98006</v>
      </c>
      <c r="H34" s="16" t="s">
        <v>9365</v>
      </c>
      <c r="I34" s="21">
        <f>IF(OR(B3L827C1=0,B3L827C2=0),0,1+(B3L827C1/B3L827C2))</f>
        <v>1.0382833704058936</v>
      </c>
      <c r="J34" s="16" t="s">
        <v>9366</v>
      </c>
      <c r="K34" s="15">
        <f>A1L227C5</f>
        <v>6108</v>
      </c>
      <c r="L34" s="16" t="s">
        <v>9367</v>
      </c>
      <c r="M34" s="15">
        <f>A1L227C4</f>
        <v>117138</v>
      </c>
      <c r="N34" s="16" t="s">
        <v>9368</v>
      </c>
      <c r="O34" s="21">
        <f>IF(OR(B3L827C4=0,B3L827C5=0),0,1+(B3L827C4/B3L827C5))</f>
        <v>1.0521436254673975</v>
      </c>
      <c r="P34" s="16" t="s">
        <v>9369</v>
      </c>
      <c r="Q34" s="15">
        <f>A1L227C17</f>
        <v>4930</v>
      </c>
      <c r="R34" s="16" t="s">
        <v>9370</v>
      </c>
      <c r="S34" s="15">
        <f>A1L227C16</f>
        <v>107572</v>
      </c>
      <c r="T34" s="16" t="s">
        <v>9371</v>
      </c>
      <c r="U34" s="21">
        <f>IF(OR(B3L827C7=0,B3L827C8=0),0,1+(B3L827C7/B3L827C8))</f>
        <v>1.0458297698285799</v>
      </c>
      <c r="V34" s="16" t="s">
        <v>9372</v>
      </c>
      <c r="W34" s="15">
        <f>A1L227C8</f>
        <v>1793</v>
      </c>
      <c r="X34" s="16" t="s">
        <v>9373</v>
      </c>
      <c r="Y34" s="15">
        <f>A1L227C7</f>
        <v>51293</v>
      </c>
      <c r="Z34" s="16" t="s">
        <v>9374</v>
      </c>
      <c r="AA34" s="21">
        <f>IF(OR(B3L827C10=0,B3L827C11=0),0,1+(B3L827C10/B3L827C11))</f>
        <v>1.0349560368861248</v>
      </c>
      <c r="AB34" s="16" t="s">
        <v>9375</v>
      </c>
      <c r="AC34" s="15">
        <f>A1L227C20</f>
        <v>3884.3333333333335</v>
      </c>
      <c r="AD34" s="16" t="s">
        <v>9376</v>
      </c>
      <c r="AE34" s="15">
        <f>A1L227C19</f>
        <v>88812.333333333328</v>
      </c>
      <c r="AF34" s="16" t="s">
        <v>9377</v>
      </c>
      <c r="AG34" s="21">
        <f>IF(OR(B3L827C13=0,B3L827C14=0),0,1+(B3L827C13/B3L827C14))</f>
        <v>1.0437364179899939</v>
      </c>
      <c r="AH34" s="16" t="s">
        <v>9378</v>
      </c>
      <c r="AI34" s="15">
        <f>A1L227C11</f>
        <v>1605</v>
      </c>
      <c r="AJ34" s="16" t="s">
        <v>9379</v>
      </c>
      <c r="AK34" s="15">
        <f>A1L227C10</f>
        <v>47352</v>
      </c>
      <c r="AL34" s="16" t="s">
        <v>9380</v>
      </c>
      <c r="AM34" s="21">
        <f>IF(OR(B3L827C16=0,B3L827C17=0),0,1+(B3L827C16/B3L827C17))</f>
        <v>1.0338950836289913</v>
      </c>
      <c r="AN34" s="16" t="s">
        <v>9381</v>
      </c>
      <c r="AO34" s="15">
        <f>A1L227C23</f>
        <v>3314.5</v>
      </c>
      <c r="AP34" s="16" t="s">
        <v>9382</v>
      </c>
      <c r="AQ34" s="15">
        <f>A1L227C22</f>
        <v>78447.25</v>
      </c>
      <c r="AR34" s="16" t="s">
        <v>9383</v>
      </c>
      <c r="AS34" s="21">
        <f>IF(OR(B3L827C19=0,B3L827C20=0),0,1+(B3L827C19/B3L827C20))</f>
        <v>1.0422513217480536</v>
      </c>
      <c r="AT34" s="16" t="s">
        <v>9384</v>
      </c>
      <c r="AU34" s="15">
        <f>A1L227C14</f>
        <v>2175</v>
      </c>
      <c r="AV34" s="16" t="s">
        <v>9385</v>
      </c>
      <c r="AW34" s="15">
        <f>A1L227C13</f>
        <v>46543</v>
      </c>
      <c r="AX34" s="16" t="s">
        <v>9386</v>
      </c>
      <c r="AY34" s="21">
        <f>IF(OR(B3L827C22=0,B3L827C23=0),0,1+(B3L827C22/B3L827C23))</f>
        <v>1.046730979954021</v>
      </c>
      <c r="AZ34" s="16" t="s">
        <v>9387</v>
      </c>
      <c r="BA34" s="15">
        <f>A1L227C26</f>
        <v>3086.6</v>
      </c>
      <c r="BB34" s="16" t="s">
        <v>9388</v>
      </c>
      <c r="BC34" s="15">
        <f>A1L227C25</f>
        <v>72066.399999999994</v>
      </c>
      <c r="BD34" s="16" t="s">
        <v>9389</v>
      </c>
      <c r="BE34" s="21">
        <f>IF(OR(B3L827C25=0,B3L827C26=0),0,1+(B3L827C25/B3L827C26))</f>
        <v>1.0428299457167278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23003</v>
      </c>
      <c r="F35" s="16" t="s">
        <v>9391</v>
      </c>
      <c r="G35" s="15">
        <f>A1L228C1</f>
        <v>49522</v>
      </c>
      <c r="H35" s="16" t="s">
        <v>9392</v>
      </c>
      <c r="I35" s="21">
        <f>IF(OR(B3L828C1=0,B3L828C2=0),0,1+(B3L828C1/B3L828C2))</f>
        <v>1.4645006259844109</v>
      </c>
      <c r="J35" s="16" t="s">
        <v>9393</v>
      </c>
      <c r="K35" s="15">
        <f>A1L228C5</f>
        <v>19016</v>
      </c>
      <c r="L35" s="16" t="s">
        <v>9394</v>
      </c>
      <c r="M35" s="15">
        <f>A1L228C4</f>
        <v>50619</v>
      </c>
      <c r="N35" s="16" t="s">
        <v>9395</v>
      </c>
      <c r="O35" s="21">
        <f>IF(OR(B3L828C4=0,B3L828C5=0),0,1+(B3L828C4/B3L828C5))</f>
        <v>1.3756692151168535</v>
      </c>
      <c r="P35" s="16" t="s">
        <v>9396</v>
      </c>
      <c r="Q35" s="15">
        <f>A1L228C17</f>
        <v>21009.5</v>
      </c>
      <c r="R35" s="16" t="s">
        <v>9397</v>
      </c>
      <c r="S35" s="15">
        <f>A1L228C16</f>
        <v>50070.5</v>
      </c>
      <c r="T35" s="16" t="s">
        <v>9398</v>
      </c>
      <c r="U35" s="21">
        <f>IF(OR(B3L828C7=0,B3L828C8=0),0,1+(B3L828C7/B3L828C8))</f>
        <v>1.4195983663035121</v>
      </c>
      <c r="V35" s="16" t="s">
        <v>9399</v>
      </c>
      <c r="W35" s="15">
        <f>A1L228C8</f>
        <v>26214</v>
      </c>
      <c r="X35" s="16" t="s">
        <v>9400</v>
      </c>
      <c r="Y35" s="15">
        <f>A1L228C7</f>
        <v>53886</v>
      </c>
      <c r="Z35" s="16" t="s">
        <v>9401</v>
      </c>
      <c r="AA35" s="21">
        <f>IF(OR(B3L828C10=0,B3L828C11=0),0,1+(B3L828C10/B3L828C11))</f>
        <v>1.4864714397060461</v>
      </c>
      <c r="AB35" s="16" t="s">
        <v>9402</v>
      </c>
      <c r="AC35" s="15">
        <f>A1L228C20</f>
        <v>22744.333333333332</v>
      </c>
      <c r="AD35" s="16" t="s">
        <v>9403</v>
      </c>
      <c r="AE35" s="15">
        <f>A1L228C19</f>
        <v>51342.333333333336</v>
      </c>
      <c r="AF35" s="16" t="s">
        <v>9404</v>
      </c>
      <c r="AG35" s="21">
        <f>IF(OR(B3L828C13=0,B3L828C14=0),0,1+(B3L828C13/B3L828C14))</f>
        <v>1.4429937608341394</v>
      </c>
      <c r="AH35" s="16" t="s">
        <v>9405</v>
      </c>
      <c r="AI35" s="15">
        <f>A1L228C11</f>
        <v>28319</v>
      </c>
      <c r="AJ35" s="16" t="s">
        <v>9406</v>
      </c>
      <c r="AK35" s="15">
        <f>A1L228C10</f>
        <v>52363</v>
      </c>
      <c r="AL35" s="16" t="s">
        <v>9407</v>
      </c>
      <c r="AM35" s="21">
        <f>IF(OR(B3L828C16=0,B3L828C17=0),0,1+(B3L828C16/B3L828C17))</f>
        <v>1.5408208085862154</v>
      </c>
      <c r="AN35" s="16" t="s">
        <v>9408</v>
      </c>
      <c r="AO35" s="15">
        <f>A1L228C23</f>
        <v>24138</v>
      </c>
      <c r="AP35" s="16" t="s">
        <v>9409</v>
      </c>
      <c r="AQ35" s="15">
        <f>A1L228C22</f>
        <v>51597.5</v>
      </c>
      <c r="AR35" s="16" t="s">
        <v>9410</v>
      </c>
      <c r="AS35" s="21">
        <f>IF(OR(B3L828C19=0,B3L828C20=0),0,1+(B3L828C19/B3L828C20))</f>
        <v>1.4678133630505354</v>
      </c>
      <c r="AT35" s="16" t="s">
        <v>9411</v>
      </c>
      <c r="AU35" s="15">
        <f>A1L228C14</f>
        <v>32294</v>
      </c>
      <c r="AV35" s="16" t="s">
        <v>9412</v>
      </c>
      <c r="AW35" s="15">
        <f>A1L228C13</f>
        <v>58220</v>
      </c>
      <c r="AX35" s="16" t="s">
        <v>9413</v>
      </c>
      <c r="AY35" s="21">
        <f>IF(OR(B3L828C22=0,B3L828C23=0),0,1+(B3L828C22/B3L828C23))</f>
        <v>1.5546891102713845</v>
      </c>
      <c r="AZ35" s="16" t="s">
        <v>9414</v>
      </c>
      <c r="BA35" s="15">
        <f>A1L228C26</f>
        <v>25769.200000000001</v>
      </c>
      <c r="BB35" s="16" t="s">
        <v>9415</v>
      </c>
      <c r="BC35" s="15">
        <f>A1L228C25</f>
        <v>52922</v>
      </c>
      <c r="BD35" s="16" t="s">
        <v>9416</v>
      </c>
      <c r="BE35" s="21">
        <f>IF(OR(B3L828C25=0,B3L828C26=0),0,1+(B3L828C25/B3L828C26))</f>
        <v>1.4869279316730282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442</v>
      </c>
      <c r="F36" s="16" t="s">
        <v>9418</v>
      </c>
      <c r="G36" s="15">
        <f>A1L229C1</f>
        <v>227</v>
      </c>
      <c r="H36" s="16" t="s">
        <v>9419</v>
      </c>
      <c r="I36" s="21">
        <f>IF(OR(B3L829C1=0,B3L829C2=0),0,1+(B3L829C1/B3L829C2))</f>
        <v>2.947136563876652</v>
      </c>
      <c r="J36" s="16" t="s">
        <v>9420</v>
      </c>
      <c r="K36" s="15">
        <f>A1L229C5</f>
        <v>59</v>
      </c>
      <c r="L36" s="16" t="s">
        <v>9421</v>
      </c>
      <c r="M36" s="15">
        <f>A1L229C4</f>
        <v>48</v>
      </c>
      <c r="N36" s="16" t="s">
        <v>9422</v>
      </c>
      <c r="O36" s="21">
        <f>IF(OR(B3L829C4=0,B3L829C5=0),0,1+(B3L829C4/B3L829C5))</f>
        <v>2.229166666666667</v>
      </c>
      <c r="P36" s="16" t="s">
        <v>9423</v>
      </c>
      <c r="Q36" s="21">
        <f>A1L229C17</f>
        <v>250.5</v>
      </c>
      <c r="R36" s="16" t="s">
        <v>9424</v>
      </c>
      <c r="S36" s="21">
        <f>A1L229C16</f>
        <v>137.5</v>
      </c>
      <c r="T36" s="16" t="s">
        <v>9425</v>
      </c>
      <c r="U36" s="21">
        <f>IF(OR(B3L829C7=0,B3L829C8=0),0,1+(B3L829C7/B3L829C8))</f>
        <v>2.8218181818181818</v>
      </c>
      <c r="V36" s="16" t="s">
        <v>9426</v>
      </c>
      <c r="W36" s="15">
        <f>A1L229C8</f>
        <v>105</v>
      </c>
      <c r="X36" s="16" t="s">
        <v>9427</v>
      </c>
      <c r="Y36" s="15">
        <f>A1L229C7</f>
        <v>96</v>
      </c>
      <c r="Z36" s="16" t="s">
        <v>9428</v>
      </c>
      <c r="AA36" s="21">
        <f>IF(OR(B3L829C10=0,B3L829C11=0),0,1+(B3L829C10/B3L829C11))</f>
        <v>2.09375</v>
      </c>
      <c r="AB36" s="16" t="s">
        <v>9429</v>
      </c>
      <c r="AC36" s="15">
        <f>A1L229C20</f>
        <v>202</v>
      </c>
      <c r="AD36" s="16" t="s">
        <v>9430</v>
      </c>
      <c r="AE36" s="21">
        <f>A1L229C19</f>
        <v>123.66666666666667</v>
      </c>
      <c r="AF36" s="16" t="s">
        <v>9431</v>
      </c>
      <c r="AG36" s="21">
        <f>IF(OR(B3L829C13=0,B3L829C14=0),0,1+(B3L829C13/B3L829C14))</f>
        <v>2.6334231805929917</v>
      </c>
      <c r="AH36" s="16" t="s">
        <v>9432</v>
      </c>
      <c r="AI36" s="15">
        <f>A1L229C11</f>
        <v>253</v>
      </c>
      <c r="AJ36" s="16" t="s">
        <v>9433</v>
      </c>
      <c r="AK36" s="15">
        <f>A1L229C10</f>
        <v>234</v>
      </c>
      <c r="AL36" s="16" t="s">
        <v>9434</v>
      </c>
      <c r="AM36" s="21">
        <f>IF(OR(B3L829C16=0,B3L829C17=0),0,1+(B3L829C16/B3L829C17))</f>
        <v>2.0811965811965809</v>
      </c>
      <c r="AN36" s="16" t="s">
        <v>9435</v>
      </c>
      <c r="AO36" s="21">
        <f>A1L229C23</f>
        <v>214.75</v>
      </c>
      <c r="AP36" s="16" t="s">
        <v>9436</v>
      </c>
      <c r="AQ36" s="21">
        <f>A1L229C22</f>
        <v>151.25</v>
      </c>
      <c r="AR36" s="16" t="s">
        <v>9437</v>
      </c>
      <c r="AS36" s="21">
        <f>IF(OR(B3L829C19=0,B3L829C20=0),0,1+(B3L829C19/B3L829C20))</f>
        <v>2.4198347107438014</v>
      </c>
      <c r="AT36" s="16" t="s">
        <v>9438</v>
      </c>
      <c r="AU36" s="15">
        <f>A1L229C14</f>
        <v>191</v>
      </c>
      <c r="AV36" s="16" t="s">
        <v>9439</v>
      </c>
      <c r="AW36" s="15">
        <f>A1L229C13</f>
        <v>186</v>
      </c>
      <c r="AX36" s="16" t="s">
        <v>9440</v>
      </c>
      <c r="AY36" s="21">
        <f>IF(OR(B3L829C22=0,B3L829C23=0),0,1+(B3L829C22/B3L829C23))</f>
        <v>2.0268817204301075</v>
      </c>
      <c r="AZ36" s="16" t="s">
        <v>9441</v>
      </c>
      <c r="BA36" s="15">
        <f>A1L229C26</f>
        <v>210</v>
      </c>
      <c r="BB36" s="16" t="s">
        <v>9442</v>
      </c>
      <c r="BC36" s="21">
        <f>A1L229C25</f>
        <v>158.19999999999999</v>
      </c>
      <c r="BD36" s="16" t="s">
        <v>9443</v>
      </c>
      <c r="BE36" s="21">
        <f>IF(OR(B3L829C25=0,B3L829C26=0),0,1+(B3L829C25/B3L829C26))</f>
        <v>2.3274336283185839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5511</v>
      </c>
      <c r="F37" s="16" t="s">
        <v>9445</v>
      </c>
      <c r="G37" s="15">
        <f>A1L230C1</f>
        <v>6240</v>
      </c>
      <c r="H37" s="16" t="s">
        <v>9446</v>
      </c>
      <c r="I37" s="21">
        <f>IF(OR(B3L830C1=0,B3L830C2=0),0,1+(B3L830C1/B3L830C2))</f>
        <v>1.883173076923077</v>
      </c>
      <c r="J37" s="16" t="s">
        <v>9447</v>
      </c>
      <c r="K37" s="15">
        <f>A1L230C5</f>
        <v>5374</v>
      </c>
      <c r="L37" s="16" t="s">
        <v>9448</v>
      </c>
      <c r="M37" s="15">
        <f>A1L230C4</f>
        <v>5297</v>
      </c>
      <c r="N37" s="16" t="s">
        <v>9449</v>
      </c>
      <c r="O37" s="21">
        <f>IF(OR(B3L830C4=0,B3L830C5=0),0,1+(B3L830C4/B3L830C5))</f>
        <v>2.0145365301113838</v>
      </c>
      <c r="P37" s="16" t="s">
        <v>9450</v>
      </c>
      <c r="Q37" s="15">
        <f>A1L230C17</f>
        <v>5442.5</v>
      </c>
      <c r="R37" s="16" t="s">
        <v>9451</v>
      </c>
      <c r="S37" s="15">
        <f>A1L230C16</f>
        <v>5768.5</v>
      </c>
      <c r="T37" s="16" t="s">
        <v>9452</v>
      </c>
      <c r="U37" s="21">
        <f>IF(OR(B3L830C7=0,B3L830C8=0),0,1+(B3L830C7/B3L830C8))</f>
        <v>1.9434861749154893</v>
      </c>
      <c r="V37" s="16" t="s">
        <v>9453</v>
      </c>
      <c r="W37" s="15">
        <f>A1L230C8</f>
        <v>5649</v>
      </c>
      <c r="X37" s="16" t="s">
        <v>9454</v>
      </c>
      <c r="Y37" s="15">
        <f>A1L230C7</f>
        <v>5619</v>
      </c>
      <c r="Z37" s="16" t="s">
        <v>9455</v>
      </c>
      <c r="AA37" s="21">
        <f>IF(OR(B3L830C10=0,B3L830C11=0),0,1+(B3L830C10/B3L830C11))</f>
        <v>2.00533902829685</v>
      </c>
      <c r="AB37" s="16" t="s">
        <v>9456</v>
      </c>
      <c r="AC37" s="15">
        <f>A1L230C20</f>
        <v>5511.333333333333</v>
      </c>
      <c r="AD37" s="16" t="s">
        <v>9457</v>
      </c>
      <c r="AE37" s="15">
        <f>A1L230C19</f>
        <v>5718.666666666667</v>
      </c>
      <c r="AF37" s="16" t="s">
        <v>9458</v>
      </c>
      <c r="AG37" s="21">
        <f>IF(OR(B3L830C13=0,B3L830C14=0),0,1+(B3L830C13/B3L830C14))</f>
        <v>1.9637444625786897</v>
      </c>
      <c r="AH37" s="16" t="s">
        <v>9459</v>
      </c>
      <c r="AI37" s="15">
        <f>A1L230C11</f>
        <v>6392</v>
      </c>
      <c r="AJ37" s="16" t="s">
        <v>9460</v>
      </c>
      <c r="AK37" s="15">
        <f>A1L230C10</f>
        <v>6699</v>
      </c>
      <c r="AL37" s="16" t="s">
        <v>9461</v>
      </c>
      <c r="AM37" s="21">
        <f>IF(OR(B3L830C16=0,B3L830C17=0),0,1+(B3L830C16/B3L830C17))</f>
        <v>1.954172264517092</v>
      </c>
      <c r="AN37" s="16" t="s">
        <v>9462</v>
      </c>
      <c r="AO37" s="15">
        <f>A1L230C23</f>
        <v>5731.5</v>
      </c>
      <c r="AP37" s="16" t="s">
        <v>9463</v>
      </c>
      <c r="AQ37" s="15">
        <f>A1L230C22</f>
        <v>5963.75</v>
      </c>
      <c r="AR37" s="16" t="s">
        <v>9464</v>
      </c>
      <c r="AS37" s="21">
        <f>IF(OR(B3L830C19=0,B3L830C20=0),0,1+(B3L830C19/B3L830C20))</f>
        <v>1.9610563823097884</v>
      </c>
      <c r="AT37" s="16" t="s">
        <v>9465</v>
      </c>
      <c r="AU37" s="15">
        <f>A1L230C14</f>
        <v>6694</v>
      </c>
      <c r="AV37" s="16" t="s">
        <v>9466</v>
      </c>
      <c r="AW37" s="15">
        <f>A1L230C13</f>
        <v>6941</v>
      </c>
      <c r="AX37" s="16" t="s">
        <v>9467</v>
      </c>
      <c r="AY37" s="21">
        <f>IF(OR(B3L830C22=0,B3L830C23=0),0,1+(B3L830C22/B3L830C23))</f>
        <v>1.9644143495173605</v>
      </c>
      <c r="AZ37" s="16" t="s">
        <v>9468</v>
      </c>
      <c r="BA37" s="15">
        <f>A1L230C26</f>
        <v>5924</v>
      </c>
      <c r="BB37" s="16" t="s">
        <v>9469</v>
      </c>
      <c r="BC37" s="15">
        <f>A1L230C25</f>
        <v>6159.2</v>
      </c>
      <c r="BD37" s="16" t="s">
        <v>9470</v>
      </c>
      <c r="BE37" s="21">
        <f>IF(OR(B3L830C25=0,B3L830C26=0),0,1+(B3L830C25/B3L830C26))</f>
        <v>1.9618132224964282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45939</v>
      </c>
      <c r="F38" s="16" t="s">
        <v>9472</v>
      </c>
      <c r="G38" s="15">
        <f>A1L231C1</f>
        <v>43841</v>
      </c>
      <c r="H38" s="16" t="s">
        <v>9473</v>
      </c>
      <c r="I38" s="21">
        <f>IF(OR(B3L831C1=0,B3L831C2=0),0,1+(B3L831C1/B3L831C2))</f>
        <v>2.0478547478387812</v>
      </c>
      <c r="J38" s="16" t="s">
        <v>9474</v>
      </c>
      <c r="K38" s="15">
        <f>A1L231C5</f>
        <v>45007</v>
      </c>
      <c r="L38" s="16" t="s">
        <v>9475</v>
      </c>
      <c r="M38" s="15">
        <f>A1L231C4</f>
        <v>42923</v>
      </c>
      <c r="N38" s="16" t="s">
        <v>9476</v>
      </c>
      <c r="O38" s="21">
        <f>IF(OR(B3L831C4=0,B3L831C5=0),0,1+(B3L831C4/B3L831C5))</f>
        <v>2.0485520583370223</v>
      </c>
      <c r="P38" s="16" t="s">
        <v>9477</v>
      </c>
      <c r="Q38" s="15">
        <f>A1L231C17</f>
        <v>45473</v>
      </c>
      <c r="R38" s="16" t="s">
        <v>9478</v>
      </c>
      <c r="S38" s="15">
        <f>A1L231C16</f>
        <v>43382</v>
      </c>
      <c r="T38" s="16" t="s">
        <v>9479</v>
      </c>
      <c r="U38" s="21">
        <f>IF(OR(B3L831C7=0,B3L831C8=0),0,1+(B3L831C7/B3L831C8))</f>
        <v>2.0481997141671662</v>
      </c>
      <c r="V38" s="16" t="s">
        <v>9480</v>
      </c>
      <c r="W38" s="15">
        <f>A1L231C8</f>
        <v>45210</v>
      </c>
      <c r="X38" s="16" t="s">
        <v>9481</v>
      </c>
      <c r="Y38" s="15">
        <f>A1L231C7</f>
        <v>43626</v>
      </c>
      <c r="Z38" s="16" t="s">
        <v>9482</v>
      </c>
      <c r="AA38" s="21">
        <f>IF(OR(B3L831C10=0,B3L831C11=0),0,1+(B3L831C10/B3L831C11))</f>
        <v>2.0363086232980332</v>
      </c>
      <c r="AB38" s="16" t="s">
        <v>9483</v>
      </c>
      <c r="AC38" s="15">
        <f>A1L231C20</f>
        <v>45385.333333333336</v>
      </c>
      <c r="AD38" s="16" t="s">
        <v>9484</v>
      </c>
      <c r="AE38" s="15">
        <f>A1L231C19</f>
        <v>43463.333333333336</v>
      </c>
      <c r="AF38" s="16" t="s">
        <v>9485</v>
      </c>
      <c r="AG38" s="21">
        <f>IF(OR(B3L831C13=0,B3L831C14=0),0,1+(B3L831C13/B3L831C14))</f>
        <v>2.0442211826060284</v>
      </c>
      <c r="AH38" s="16" t="s">
        <v>9486</v>
      </c>
      <c r="AI38" s="15">
        <f>A1L231C11</f>
        <v>45449</v>
      </c>
      <c r="AJ38" s="16" t="s">
        <v>9487</v>
      </c>
      <c r="AK38" s="15">
        <f>A1L231C10</f>
        <v>43546</v>
      </c>
      <c r="AL38" s="16" t="s">
        <v>9488</v>
      </c>
      <c r="AM38" s="21">
        <f>IF(OR(B3L831C16=0,B3L831C17=0),0,1+(B3L831C16/B3L831C17))</f>
        <v>2.0437009139760254</v>
      </c>
      <c r="AN38" s="16" t="s">
        <v>9489</v>
      </c>
      <c r="AO38" s="15">
        <f>A1L231C23</f>
        <v>45401.25</v>
      </c>
      <c r="AP38" s="16" t="s">
        <v>9490</v>
      </c>
      <c r="AQ38" s="15">
        <f>A1L231C22</f>
        <v>43484</v>
      </c>
      <c r="AR38" s="16" t="s">
        <v>9491</v>
      </c>
      <c r="AS38" s="21">
        <f>IF(OR(B3L831C19=0,B3L831C20=0),0,1+(B3L831C19/B3L831C20))</f>
        <v>2.0440909299972403</v>
      </c>
      <c r="AT38" s="16" t="s">
        <v>9492</v>
      </c>
      <c r="AU38" s="15">
        <f>A1L231C14</f>
        <v>45492</v>
      </c>
      <c r="AV38" s="16" t="s">
        <v>9493</v>
      </c>
      <c r="AW38" s="15">
        <f>A1L231C13</f>
        <v>43953</v>
      </c>
      <c r="AX38" s="16" t="s">
        <v>9494</v>
      </c>
      <c r="AY38" s="21">
        <f>IF(OR(B3L831C22=0,B3L831C23=0),0,1+(B3L831C22/B3L831C23))</f>
        <v>2.0350146747662277</v>
      </c>
      <c r="AZ38" s="16" t="s">
        <v>9495</v>
      </c>
      <c r="BA38" s="15">
        <f>A1L231C26</f>
        <v>45419.4</v>
      </c>
      <c r="BB38" s="16" t="s">
        <v>9496</v>
      </c>
      <c r="BC38" s="15">
        <f>A1L231C25</f>
        <v>43577.8</v>
      </c>
      <c r="BD38" s="16" t="s">
        <v>9497</v>
      </c>
      <c r="BE38" s="21">
        <f>IF(OR(B3L831C25=0,B3L831C26=0),0,1+(B3L831C25/B3L831C26))</f>
        <v>2.0422600498418921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143007</v>
      </c>
      <c r="F39" s="16" t="s">
        <v>9499</v>
      </c>
      <c r="G39" s="15">
        <f>A1L232C1</f>
        <v>133668</v>
      </c>
      <c r="H39" s="16" t="s">
        <v>9500</v>
      </c>
      <c r="I39" s="21">
        <f>IF(OR(B3L832C1=0,B3L832C2=0),0,1+(B3L832C1/B3L832C2))</f>
        <v>2.0698671334949275</v>
      </c>
      <c r="J39" s="16" t="s">
        <v>9501</v>
      </c>
      <c r="K39" s="15">
        <f>A1L232C5</f>
        <v>146749</v>
      </c>
      <c r="L39" s="16" t="s">
        <v>9502</v>
      </c>
      <c r="M39" s="15">
        <f>A1L232C4</f>
        <v>135747</v>
      </c>
      <c r="N39" s="16" t="s">
        <v>9503</v>
      </c>
      <c r="O39" s="21">
        <f>IF(OR(B3L832C4=0,B3L832C5=0),0,1+(B3L832C4/B3L832C5))</f>
        <v>2.0810478316279548</v>
      </c>
      <c r="P39" s="16" t="s">
        <v>9504</v>
      </c>
      <c r="Q39" s="15">
        <f>A1L232C17</f>
        <v>144878</v>
      </c>
      <c r="R39" s="16" t="s">
        <v>9505</v>
      </c>
      <c r="S39" s="15">
        <f>A1L232C16</f>
        <v>134707.5</v>
      </c>
      <c r="T39" s="16" t="s">
        <v>9506</v>
      </c>
      <c r="U39" s="21">
        <f>IF(OR(B3L832C7=0,B3L832C8=0),0,1+(B3L832C7/B3L832C8))</f>
        <v>2.075500621717425</v>
      </c>
      <c r="V39" s="16" t="s">
        <v>9507</v>
      </c>
      <c r="W39" s="15">
        <f>A1L232C8</f>
        <v>136146</v>
      </c>
      <c r="X39" s="16" t="s">
        <v>9508</v>
      </c>
      <c r="Y39" s="15">
        <f>A1L232C7</f>
        <v>129255</v>
      </c>
      <c r="Z39" s="16" t="s">
        <v>9509</v>
      </c>
      <c r="AA39" s="21">
        <f>IF(OR(B3L832C10=0,B3L832C11=0),0,1+(B3L832C10/B3L832C11))</f>
        <v>2.0533132180573288</v>
      </c>
      <c r="AB39" s="16" t="s">
        <v>9510</v>
      </c>
      <c r="AC39" s="15">
        <f>A1L232C20</f>
        <v>141967.33333333334</v>
      </c>
      <c r="AD39" s="16" t="s">
        <v>9511</v>
      </c>
      <c r="AE39" s="15">
        <f>A1L232C19</f>
        <v>132890</v>
      </c>
      <c r="AF39" s="16" t="s">
        <v>9512</v>
      </c>
      <c r="AG39" s="21">
        <f>IF(OR(B3L832C13=0,B3L832C14=0),0,1+(B3L832C13/B3L832C14))</f>
        <v>2.0683071211779165</v>
      </c>
      <c r="AH39" s="16" t="s">
        <v>9513</v>
      </c>
      <c r="AI39" s="15">
        <f>A1L232C11</f>
        <v>147511</v>
      </c>
      <c r="AJ39" s="16" t="s">
        <v>9514</v>
      </c>
      <c r="AK39" s="15">
        <f>A1L232C10</f>
        <v>138508</v>
      </c>
      <c r="AL39" s="16" t="s">
        <v>9515</v>
      </c>
      <c r="AM39" s="21">
        <f>IF(OR(B3L832C16=0,B3L832C17=0),0,1+(B3L832C16/B3L832C17))</f>
        <v>2.0649998556040083</v>
      </c>
      <c r="AN39" s="16" t="s">
        <v>9516</v>
      </c>
      <c r="AO39" s="15">
        <f>A1L232C23</f>
        <v>143353.25</v>
      </c>
      <c r="AP39" s="16" t="s">
        <v>9517</v>
      </c>
      <c r="AQ39" s="15">
        <f>A1L232C22</f>
        <v>134294.5</v>
      </c>
      <c r="AR39" s="16" t="s">
        <v>9518</v>
      </c>
      <c r="AS39" s="21">
        <f>IF(OR(B3L832C19=0,B3L832C20=0),0,1+(B3L832C19/B3L832C20))</f>
        <v>2.0674543633581419</v>
      </c>
      <c r="AT39" s="16" t="s">
        <v>9519</v>
      </c>
      <c r="AU39" s="15">
        <f>A1L232C14</f>
        <v>129903</v>
      </c>
      <c r="AV39" s="16" t="s">
        <v>9520</v>
      </c>
      <c r="AW39" s="15">
        <f>A1L232C13</f>
        <v>123942</v>
      </c>
      <c r="AX39" s="16" t="s">
        <v>9521</v>
      </c>
      <c r="AY39" s="21">
        <f>IF(OR(B3L832C22=0,B3L832C23=0),0,1+(B3L832C22/B3L832C23))</f>
        <v>2.0480950767294379</v>
      </c>
      <c r="AZ39" s="16" t="s">
        <v>9522</v>
      </c>
      <c r="BA39" s="15">
        <f>A1L232C26</f>
        <v>140663.20000000001</v>
      </c>
      <c r="BB39" s="16" t="s">
        <v>9523</v>
      </c>
      <c r="BC39" s="15">
        <f>A1L232C25</f>
        <v>132224</v>
      </c>
      <c r="BD39" s="16" t="s">
        <v>9524</v>
      </c>
      <c r="BE39" s="21">
        <f>IF(OR(B3L832C25=0,B3L832C26=0),0,1+(B3L832C25/B3L832C26))</f>
        <v>2.0638250242013552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2752</v>
      </c>
      <c r="F40" s="16" t="s">
        <v>9526</v>
      </c>
      <c r="G40" s="15">
        <f>A1L233C1</f>
        <v>2458</v>
      </c>
      <c r="H40" s="16" t="s">
        <v>9527</v>
      </c>
      <c r="I40" s="21">
        <f>IF(OR(B3L833C1=0,B3L833C2=0),0,1+(B3L833C1/B3L833C2))</f>
        <v>2.1196094385679416</v>
      </c>
      <c r="J40" s="16" t="s">
        <v>9528</v>
      </c>
      <c r="K40" s="15">
        <f>A1L233C5</f>
        <v>53</v>
      </c>
      <c r="L40" s="16" t="s">
        <v>9529</v>
      </c>
      <c r="M40" s="15">
        <f>A1L233C4</f>
        <v>337</v>
      </c>
      <c r="N40" s="16" t="s">
        <v>9530</v>
      </c>
      <c r="O40" s="21">
        <f>IF(OR(B3L833C4=0,B3L833C5=0),0,1+(B3L833C4/B3L833C5))</f>
        <v>1.1572700296735905</v>
      </c>
      <c r="P40" s="16" t="s">
        <v>9531</v>
      </c>
      <c r="Q40" s="15">
        <f>A1L233C17</f>
        <v>1402.5</v>
      </c>
      <c r="R40" s="16" t="s">
        <v>9532</v>
      </c>
      <c r="S40" s="15">
        <f>A1L233C16</f>
        <v>1397.5</v>
      </c>
      <c r="T40" s="16" t="s">
        <v>9533</v>
      </c>
      <c r="U40" s="21">
        <f>IF(OR(B3L833C7=0,B3L833C8=0),0,1+(B3L833C7/B3L833C8))</f>
        <v>2.0035778175313057</v>
      </c>
      <c r="V40" s="16" t="s">
        <v>9534</v>
      </c>
      <c r="W40" s="15">
        <f>A1L233C8</f>
        <v>46265</v>
      </c>
      <c r="X40" s="16" t="s">
        <v>9535</v>
      </c>
      <c r="Y40" s="15">
        <f>A1L233C7</f>
        <v>108468</v>
      </c>
      <c r="Z40" s="16" t="s">
        <v>9536</v>
      </c>
      <c r="AA40" s="21">
        <f>IF(OR(B3L833C10=0,B3L833C11=0),0,1+(B3L833C10/B3L833C11))</f>
        <v>1.4265313272117122</v>
      </c>
      <c r="AB40" s="16" t="s">
        <v>9537</v>
      </c>
      <c r="AC40" s="15">
        <f>A1L233C20</f>
        <v>16356.666666666666</v>
      </c>
      <c r="AD40" s="16" t="s">
        <v>9538</v>
      </c>
      <c r="AE40" s="15">
        <f>A1L233C19</f>
        <v>37087.666666666664</v>
      </c>
      <c r="AF40" s="16" t="s">
        <v>9539</v>
      </c>
      <c r="AG40" s="21">
        <f>IF(OR(B3L833C13=0,B3L833C14=0),0,1+(B3L833C13/B3L833C14))</f>
        <v>1.4410271159325203</v>
      </c>
      <c r="AH40" s="16" t="s">
        <v>9540</v>
      </c>
      <c r="AI40" s="15">
        <f>A1L233C11</f>
        <v>29670</v>
      </c>
      <c r="AJ40" s="16" t="s">
        <v>9541</v>
      </c>
      <c r="AK40" s="15">
        <f>A1L233C10</f>
        <v>91401</v>
      </c>
      <c r="AL40" s="16" t="s">
        <v>9542</v>
      </c>
      <c r="AM40" s="21">
        <f>IF(OR(B3L833C16=0,B3L833C17=0),0,1+(B3L833C16/B3L833C17))</f>
        <v>1.3246135162634982</v>
      </c>
      <c r="AN40" s="16" t="s">
        <v>9543</v>
      </c>
      <c r="AO40" s="15">
        <f>A1L233C23</f>
        <v>19685</v>
      </c>
      <c r="AP40" s="16" t="s">
        <v>9544</v>
      </c>
      <c r="AQ40" s="15">
        <f>A1L233C22</f>
        <v>50666</v>
      </c>
      <c r="AR40" s="16" t="s">
        <v>9545</v>
      </c>
      <c r="AS40" s="21">
        <f>IF(OR(B3L833C19=0,B3L833C20=0),0,1+(B3L833C19/B3L833C20))</f>
        <v>1.3885248490111712</v>
      </c>
      <c r="AT40" s="16" t="s">
        <v>9546</v>
      </c>
      <c r="AU40" s="15">
        <f>A1L233C14</f>
        <v>18191</v>
      </c>
      <c r="AV40" s="16" t="s">
        <v>9547</v>
      </c>
      <c r="AW40" s="15">
        <f>A1L233C13</f>
        <v>83415</v>
      </c>
      <c r="AX40" s="16" t="s">
        <v>9548</v>
      </c>
      <c r="AY40" s="21">
        <f>IF(OR(B3L833C22=0,B3L833C23=0),0,1+(B3L833C22/B3L833C23))</f>
        <v>1.2180782832823833</v>
      </c>
      <c r="AZ40" s="16" t="s">
        <v>9549</v>
      </c>
      <c r="BA40" s="15">
        <f>A1L233C26</f>
        <v>19386.2</v>
      </c>
      <c r="BB40" s="16" t="s">
        <v>9550</v>
      </c>
      <c r="BC40" s="15">
        <f>A1L233C25</f>
        <v>57215.8</v>
      </c>
      <c r="BD40" s="16" t="s">
        <v>9551</v>
      </c>
      <c r="BE40" s="21">
        <f>IF(OR(B3L833C25=0,B3L833C26=0),0,1+(B3L833C25/B3L833C26))</f>
        <v>1.3388259886255196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507238</v>
      </c>
      <c r="F41" s="16" t="s">
        <v>9553</v>
      </c>
      <c r="G41" s="15">
        <f>A1L235C1</f>
        <v>597674</v>
      </c>
      <c r="H41" s="16" t="s">
        <v>9554</v>
      </c>
      <c r="I41" s="21">
        <f>IF(OR(B3L834C1=0,B3L834C2=0),0,1+(B3L834C1/B3L834C2))</f>
        <v>1.8486867422708699</v>
      </c>
      <c r="J41" s="16" t="s">
        <v>9555</v>
      </c>
      <c r="K41" s="15">
        <f>A1L235C5</f>
        <v>445072</v>
      </c>
      <c r="L41" s="16" t="s">
        <v>9556</v>
      </c>
      <c r="M41" s="15">
        <f>A1L235C4</f>
        <v>568129</v>
      </c>
      <c r="N41" s="16" t="s">
        <v>9557</v>
      </c>
      <c r="O41" s="21">
        <f>IF(OR(B3L834C4=0,B3L834C5=0),0,1+(B3L834C4/B3L834C5))</f>
        <v>1.7833995448216866</v>
      </c>
      <c r="P41" s="16" t="s">
        <v>9558</v>
      </c>
      <c r="Q41" s="15">
        <f>A1L235C17</f>
        <v>476155</v>
      </c>
      <c r="R41" s="16" t="s">
        <v>9559</v>
      </c>
      <c r="S41" s="15">
        <f>A1L235C16</f>
        <v>582901.5</v>
      </c>
      <c r="T41" s="16" t="s">
        <v>9560</v>
      </c>
      <c r="U41" s="21">
        <f>IF(OR(B3L834C7=0,B3L834C8=0),0,1+(B3L834C7/B3L834C8))</f>
        <v>1.8168704317967959</v>
      </c>
      <c r="V41" s="16" t="s">
        <v>9561</v>
      </c>
      <c r="W41" s="15">
        <f>A1L235C8</f>
        <v>521166</v>
      </c>
      <c r="X41" s="16" t="s">
        <v>9562</v>
      </c>
      <c r="Y41" s="15">
        <f>A1L235C7</f>
        <v>639131</v>
      </c>
      <c r="Z41" s="16" t="s">
        <v>9563</v>
      </c>
      <c r="AA41" s="21">
        <f>IF(OR(B3L834C10=0,B3L834C11=0),0,1+(B3L834C10/B3L834C11))</f>
        <v>1.8154290747906141</v>
      </c>
      <c r="AB41" s="16" t="s">
        <v>9564</v>
      </c>
      <c r="AC41" s="15">
        <f>A1L235C20</f>
        <v>491158.66666666669</v>
      </c>
      <c r="AD41" s="16" t="s">
        <v>9565</v>
      </c>
      <c r="AE41" s="15">
        <f>A1L235C19</f>
        <v>601644.66666666663</v>
      </c>
      <c r="AF41" s="16" t="s">
        <v>9566</v>
      </c>
      <c r="AG41" s="21">
        <f>IF(OR(B3L834C13=0,B3L834C14=0),0,1+(B3L834C13/B3L834C14))</f>
        <v>1.8163600441899814</v>
      </c>
      <c r="AH41" s="16" t="s">
        <v>9567</v>
      </c>
      <c r="AI41" s="15">
        <f>A1L235C11</f>
        <v>551913</v>
      </c>
      <c r="AJ41" s="16" t="s">
        <v>9568</v>
      </c>
      <c r="AK41" s="15">
        <f>A1L235C10</f>
        <v>658938</v>
      </c>
      <c r="AL41" s="16" t="s">
        <v>9569</v>
      </c>
      <c r="AM41" s="21">
        <f>IF(OR(B3L834C16=0,B3L834C17=0),0,1+(B3L834C16/B3L834C17))</f>
        <v>1.8375795598371925</v>
      </c>
      <c r="AN41" s="16" t="s">
        <v>9570</v>
      </c>
      <c r="AO41" s="15">
        <f>A1L235C23</f>
        <v>506347.25</v>
      </c>
      <c r="AP41" s="16" t="s">
        <v>9571</v>
      </c>
      <c r="AQ41" s="15">
        <f>A1L235C22</f>
        <v>615968</v>
      </c>
      <c r="AR41" s="16" t="s">
        <v>9572</v>
      </c>
      <c r="AS41" s="21">
        <f>IF(OR(B3L834C19=0,B3L834C20=0),0,1+(B3L834C19/B3L834C20))</f>
        <v>1.8220349920775105</v>
      </c>
      <c r="AT41" s="16" t="s">
        <v>9573</v>
      </c>
      <c r="AU41" s="15">
        <f>A1L235C14</f>
        <v>511043</v>
      </c>
      <c r="AV41" s="16" t="s">
        <v>9574</v>
      </c>
      <c r="AW41" s="15">
        <f>A1L235C13</f>
        <v>628701</v>
      </c>
      <c r="AX41" s="16" t="s">
        <v>9575</v>
      </c>
      <c r="AY41" s="21">
        <f>IF(OR(B3L834C22=0,B3L834C23=0),0,1+(B3L834C22/B3L834C23))</f>
        <v>1.8128553954900659</v>
      </c>
      <c r="AZ41" s="16" t="s">
        <v>9576</v>
      </c>
      <c r="BA41" s="15">
        <f>A1L235C26</f>
        <v>507286.4</v>
      </c>
      <c r="BB41" s="16" t="s">
        <v>9577</v>
      </c>
      <c r="BC41" s="15">
        <f>A1L235C25</f>
        <v>618514.6</v>
      </c>
      <c r="BD41" s="16" t="s">
        <v>9578</v>
      </c>
      <c r="BE41" s="21">
        <f>IF(OR(B3L834C25=0,B3L834C26=0),0,1+(B3L834C25/B3L834C26))</f>
        <v>1.8201688367582594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5854</v>
      </c>
      <c r="F43" s="16" t="s">
        <v>9607</v>
      </c>
      <c r="G43" s="15">
        <f>A1L237C1</f>
        <v>6352</v>
      </c>
      <c r="H43" s="16" t="s">
        <v>9608</v>
      </c>
      <c r="I43" s="21">
        <f>IF(OR(B3L836C1=0,B3L836C2=0),0,1+(B3L836C1/B3L836C2))</f>
        <v>1.9215994962216625</v>
      </c>
      <c r="J43" s="16" t="s">
        <v>9609</v>
      </c>
      <c r="K43" s="15">
        <f>A1L237C5</f>
        <v>5272</v>
      </c>
      <c r="L43" s="16" t="s">
        <v>9610</v>
      </c>
      <c r="M43" s="15">
        <f>A1L237C4</f>
        <v>5785</v>
      </c>
      <c r="N43" s="16" t="s">
        <v>9611</v>
      </c>
      <c r="O43" s="21">
        <f>IF(OR(B3L836C4=0,B3L836C5=0),0,1+(B3L836C4/B3L836C5))</f>
        <v>1.9113223854796888</v>
      </c>
      <c r="P43" s="16" t="s">
        <v>9612</v>
      </c>
      <c r="Q43" s="15">
        <f>A1L237C17</f>
        <v>5563</v>
      </c>
      <c r="R43" s="16" t="s">
        <v>9613</v>
      </c>
      <c r="S43" s="15">
        <f>A1L237C16</f>
        <v>6068.5</v>
      </c>
      <c r="T43" s="16" t="s">
        <v>9614</v>
      </c>
      <c r="U43" s="21">
        <f>IF(OR(B3L836C7=0,B3L836C8=0),0,1+(B3L836C7/B3L836C8))</f>
        <v>1.9167009969514708</v>
      </c>
      <c r="V43" s="16" t="s">
        <v>9615</v>
      </c>
      <c r="W43" s="15">
        <f>A1L237C8</f>
        <v>4813</v>
      </c>
      <c r="X43" s="16" t="s">
        <v>9616</v>
      </c>
      <c r="Y43" s="15">
        <f>A1L237C7</f>
        <v>5135</v>
      </c>
      <c r="Z43" s="16" t="s">
        <v>9617</v>
      </c>
      <c r="AA43" s="21">
        <f>IF(OR(B3L836C10=0,B3L836C11=0),0,1+(B3L836C10/B3L836C11))</f>
        <v>1.9372930866601754</v>
      </c>
      <c r="AB43" s="16" t="s">
        <v>9618</v>
      </c>
      <c r="AC43" s="15">
        <f>A1L237C20</f>
        <v>5313</v>
      </c>
      <c r="AD43" s="16" t="s">
        <v>9619</v>
      </c>
      <c r="AE43" s="15">
        <f>A1L237C19</f>
        <v>5757.333333333333</v>
      </c>
      <c r="AF43" s="16" t="s">
        <v>9620</v>
      </c>
      <c r="AG43" s="21">
        <f>IF(OR(B3L836C13=0,B3L836C14=0),0,1+(B3L836C13/B3L836C14))</f>
        <v>1.9228230662343679</v>
      </c>
      <c r="AH43" s="16" t="s">
        <v>9621</v>
      </c>
      <c r="AI43" s="15">
        <f>A1L237C11</f>
        <v>4567</v>
      </c>
      <c r="AJ43" s="16" t="s">
        <v>9622</v>
      </c>
      <c r="AK43" s="15">
        <f>A1L237C10</f>
        <v>4331</v>
      </c>
      <c r="AL43" s="16" t="s">
        <v>9623</v>
      </c>
      <c r="AM43" s="21">
        <f>IF(OR(B3L836C16=0,B3L836C17=0),0,1+(B3L836C16/B3L836C17))</f>
        <v>2.0544908797044563</v>
      </c>
      <c r="AN43" s="16" t="s">
        <v>9624</v>
      </c>
      <c r="AO43" s="15">
        <f>A1L237C23</f>
        <v>5126.5</v>
      </c>
      <c r="AP43" s="16" t="s">
        <v>9625</v>
      </c>
      <c r="AQ43" s="15">
        <f>A1L237C22</f>
        <v>5400.75</v>
      </c>
      <c r="AR43" s="16" t="s">
        <v>9626</v>
      </c>
      <c r="AS43" s="21">
        <f>IF(OR(B3L836C19=0,B3L836C20=0),0,1+(B3L836C19/B3L836C20))</f>
        <v>1.9492200157385549</v>
      </c>
      <c r="AT43" s="16" t="s">
        <v>9627</v>
      </c>
      <c r="AU43" s="15">
        <f>A1L237C14</f>
        <v>3391</v>
      </c>
      <c r="AV43" s="16" t="s">
        <v>9628</v>
      </c>
      <c r="AW43" s="15">
        <f>A1L237C13</f>
        <v>3521</v>
      </c>
      <c r="AX43" s="16" t="s">
        <v>9629</v>
      </c>
      <c r="AY43" s="21">
        <f>IF(OR(B3L836C22=0,B3L836C23=0),0,1+(B3L836C22/B3L836C23))</f>
        <v>1.9630786708321499</v>
      </c>
      <c r="AZ43" s="16" t="s">
        <v>9630</v>
      </c>
      <c r="BA43" s="15">
        <f>A1L237C26</f>
        <v>4779.3999999999996</v>
      </c>
      <c r="BB43" s="16" t="s">
        <v>9631</v>
      </c>
      <c r="BC43" s="15">
        <f>A1L237C25</f>
        <v>5024.8</v>
      </c>
      <c r="BD43" s="16" t="s">
        <v>9632</v>
      </c>
      <c r="BE43" s="21">
        <f>IF(OR(B3L836C25=0,B3L836C26=0),0,1+(B3L836C25/B3L836C26))</f>
        <v>1.9511622353128482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40570</v>
      </c>
      <c r="F44" s="16" t="s">
        <v>9634</v>
      </c>
      <c r="G44" s="15">
        <f>A1L238C1</f>
        <v>48751</v>
      </c>
      <c r="H44" s="16" t="s">
        <v>9635</v>
      </c>
      <c r="I44" s="21">
        <f>IF(OR(B3L837C1=0,B3L837C2=0),0,1+(B3L837C1/B3L837C2))</f>
        <v>1.832188057680868</v>
      </c>
      <c r="J44" s="16" t="s">
        <v>9636</v>
      </c>
      <c r="K44" s="15">
        <f>A1L238C5</f>
        <v>41999</v>
      </c>
      <c r="L44" s="16" t="s">
        <v>9637</v>
      </c>
      <c r="M44" s="15">
        <f>A1L238C4</f>
        <v>48076</v>
      </c>
      <c r="N44" s="16" t="s">
        <v>9638</v>
      </c>
      <c r="O44" s="21">
        <f>IF(OR(B3L837C4=0,B3L837C5=0),0,1+(B3L837C4/B3L837C5))</f>
        <v>1.8735959730426823</v>
      </c>
      <c r="P44" s="16" t="s">
        <v>9639</v>
      </c>
      <c r="Q44" s="15">
        <f>A1L238C17</f>
        <v>41284.5</v>
      </c>
      <c r="R44" s="16" t="s">
        <v>9640</v>
      </c>
      <c r="S44" s="15">
        <f>A1L238C16</f>
        <v>48413.5</v>
      </c>
      <c r="T44" s="16" t="s">
        <v>9641</v>
      </c>
      <c r="U44" s="21">
        <f>IF(OR(B3L837C7=0,B3L837C8=0),0,1+(B3L837C7/B3L837C8))</f>
        <v>1.8527476840137564</v>
      </c>
      <c r="V44" s="16" t="s">
        <v>9642</v>
      </c>
      <c r="W44" s="15">
        <f>A1L238C8</f>
        <v>44037</v>
      </c>
      <c r="X44" s="16" t="s">
        <v>9643</v>
      </c>
      <c r="Y44" s="15">
        <f>A1L238C7</f>
        <v>50809</v>
      </c>
      <c r="Z44" s="16" t="s">
        <v>9644</v>
      </c>
      <c r="AA44" s="21">
        <f>IF(OR(B3L837C10=0,B3L837C11=0),0,1+(B3L837C10/B3L837C11))</f>
        <v>1.8667165265996182</v>
      </c>
      <c r="AB44" s="16" t="s">
        <v>9645</v>
      </c>
      <c r="AC44" s="15">
        <f>A1L238C20</f>
        <v>42202</v>
      </c>
      <c r="AD44" s="16" t="s">
        <v>9646</v>
      </c>
      <c r="AE44" s="15">
        <f>A1L238C19</f>
        <v>49212</v>
      </c>
      <c r="AF44" s="16" t="s">
        <v>9647</v>
      </c>
      <c r="AG44" s="21">
        <f>IF(OR(B3L837C13=0,B3L837C14=0),0,1+(B3L837C13/B3L837C14))</f>
        <v>1.8575550678696253</v>
      </c>
      <c r="AH44" s="16" t="s">
        <v>9648</v>
      </c>
      <c r="AI44" s="15">
        <f>A1L238C11</f>
        <v>48181</v>
      </c>
      <c r="AJ44" s="16" t="s">
        <v>9649</v>
      </c>
      <c r="AK44" s="15">
        <f>A1L238C10</f>
        <v>53641</v>
      </c>
      <c r="AL44" s="16" t="s">
        <v>9650</v>
      </c>
      <c r="AM44" s="21">
        <f>IF(OR(B3L837C16=0,B3L837C17=0),0,1+(B3L837C16/B3L837C17))</f>
        <v>1.8982121884379486</v>
      </c>
      <c r="AN44" s="16" t="s">
        <v>9651</v>
      </c>
      <c r="AO44" s="15">
        <f>A1L238C23</f>
        <v>43696.75</v>
      </c>
      <c r="AP44" s="16" t="s">
        <v>9652</v>
      </c>
      <c r="AQ44" s="15">
        <f>A1L238C22</f>
        <v>50319.25</v>
      </c>
      <c r="AR44" s="16" t="s">
        <v>9653</v>
      </c>
      <c r="AS44" s="21">
        <f>IF(OR(B3L837C19=0,B3L837C20=0),0,1+(B3L837C19/B3L837C20))</f>
        <v>1.86839032775727</v>
      </c>
      <c r="AT44" s="16" t="s">
        <v>9654</v>
      </c>
      <c r="AU44" s="15">
        <f>A1L238C14</f>
        <v>47446</v>
      </c>
      <c r="AV44" s="16" t="s">
        <v>9655</v>
      </c>
      <c r="AW44" s="15">
        <f>A1L238C13</f>
        <v>52229</v>
      </c>
      <c r="AX44" s="16" t="s">
        <v>9656</v>
      </c>
      <c r="AY44" s="21">
        <f>IF(OR(B3L837C22=0,B3L837C23=0),0,1+(B3L837C22/B3L837C23))</f>
        <v>1.9084225238851977</v>
      </c>
      <c r="AZ44" s="16" t="s">
        <v>9657</v>
      </c>
      <c r="BA44" s="15">
        <f>A1L238C26</f>
        <v>44446.6</v>
      </c>
      <c r="BB44" s="16" t="s">
        <v>9658</v>
      </c>
      <c r="BC44" s="15">
        <f>A1L238C25</f>
        <v>50701.2</v>
      </c>
      <c r="BD44" s="16" t="s">
        <v>9659</v>
      </c>
      <c r="BE44" s="21">
        <f>IF(OR(B3L837C25=0,B3L837C26=0),0,1+(B3L837C25/B3L837C26))</f>
        <v>1.8766380282912436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13307</v>
      </c>
      <c r="F45" s="16" t="s">
        <v>9661</v>
      </c>
      <c r="G45" s="15">
        <f>A1L239C1</f>
        <v>12921</v>
      </c>
      <c r="H45" s="16" t="s">
        <v>9662</v>
      </c>
      <c r="I45" s="21">
        <f>IF(OR(B3L838C1=0,B3L838C2=0),0,1+(B3L838C1/B3L838C2))</f>
        <v>2.029873848773315</v>
      </c>
      <c r="J45" s="16" t="s">
        <v>9663</v>
      </c>
      <c r="K45" s="15">
        <f>A1L239C5</f>
        <v>13126</v>
      </c>
      <c r="L45" s="16" t="s">
        <v>9664</v>
      </c>
      <c r="M45" s="15">
        <f>A1L239C4</f>
        <v>12233</v>
      </c>
      <c r="N45" s="16" t="s">
        <v>9665</v>
      </c>
      <c r="O45" s="21">
        <f>IF(OR(B3L838C4=0,B3L838C5=0),0,1+(B3L838C4/B3L838C5))</f>
        <v>2.0729992642851305</v>
      </c>
      <c r="P45" s="16" t="s">
        <v>9666</v>
      </c>
      <c r="Q45" s="15">
        <f>A1L239C17</f>
        <v>13216.5</v>
      </c>
      <c r="R45" s="16" t="s">
        <v>9667</v>
      </c>
      <c r="S45" s="15">
        <f>A1L239C16</f>
        <v>12577</v>
      </c>
      <c r="T45" s="16" t="s">
        <v>9668</v>
      </c>
      <c r="U45" s="21">
        <f>IF(OR(B3L838C7=0,B3L838C8=0),0,1+(B3L838C7/B3L838C8))</f>
        <v>2.0508467838117195</v>
      </c>
      <c r="V45" s="16" t="s">
        <v>9669</v>
      </c>
      <c r="W45" s="15">
        <f>A1L239C8</f>
        <v>15132</v>
      </c>
      <c r="X45" s="16" t="s">
        <v>9670</v>
      </c>
      <c r="Y45" s="15">
        <f>A1L239C7</f>
        <v>14574</v>
      </c>
      <c r="Z45" s="16" t="s">
        <v>9671</v>
      </c>
      <c r="AA45" s="21">
        <f>IF(OR(B3L838C10=0,B3L838C11=0),0,1+(B3L838C10/B3L838C11))</f>
        <v>2.0382873610539316</v>
      </c>
      <c r="AB45" s="16" t="s">
        <v>9672</v>
      </c>
      <c r="AC45" s="15">
        <f>A1L239C20</f>
        <v>13855</v>
      </c>
      <c r="AD45" s="16" t="s">
        <v>9673</v>
      </c>
      <c r="AE45" s="15">
        <f>A1L239C19</f>
        <v>13242.666666666666</v>
      </c>
      <c r="AF45" s="16" t="s">
        <v>9674</v>
      </c>
      <c r="AG45" s="21">
        <f>IF(OR(B3L838C13=0,B3L838C14=0),0,1+(B3L838C13/B3L838C14))</f>
        <v>2.0462394281111562</v>
      </c>
      <c r="AH45" s="16" t="s">
        <v>9675</v>
      </c>
      <c r="AI45" s="15">
        <f>A1L239C11</f>
        <v>16523</v>
      </c>
      <c r="AJ45" s="16" t="s">
        <v>9676</v>
      </c>
      <c r="AK45" s="15">
        <f>A1L239C10</f>
        <v>15566</v>
      </c>
      <c r="AL45" s="16" t="s">
        <v>9677</v>
      </c>
      <c r="AM45" s="21">
        <f>IF(OR(B3L838C16=0,B3L838C17=0),0,1+(B3L838C16/B3L838C17))</f>
        <v>2.0614801490427856</v>
      </c>
      <c r="AN45" s="16" t="s">
        <v>9678</v>
      </c>
      <c r="AO45" s="15">
        <f>A1L239C23</f>
        <v>14522</v>
      </c>
      <c r="AP45" s="16" t="s">
        <v>9679</v>
      </c>
      <c r="AQ45" s="15">
        <f>A1L239C22</f>
        <v>13823.5</v>
      </c>
      <c r="AR45" s="16" t="s">
        <v>9680</v>
      </c>
      <c r="AS45" s="21">
        <f>IF(OR(B3L838C19=0,B3L838C20=0),0,1+(B3L838C19/B3L838C20))</f>
        <v>2.0505298947444568</v>
      </c>
      <c r="AT45" s="16" t="s">
        <v>9681</v>
      </c>
      <c r="AU45" s="15">
        <f>A1L239C14</f>
        <v>12723</v>
      </c>
      <c r="AV45" s="16" t="s">
        <v>9682</v>
      </c>
      <c r="AW45" s="15">
        <f>A1L239C13</f>
        <v>12339</v>
      </c>
      <c r="AX45" s="16" t="s">
        <v>9683</v>
      </c>
      <c r="AY45" s="21">
        <f>IF(OR(B3L838C22=0,B3L838C23=0),0,1+(B3L838C22/B3L838C23))</f>
        <v>2.0311208363724775</v>
      </c>
      <c r="AZ45" s="16" t="s">
        <v>9684</v>
      </c>
      <c r="BA45" s="15">
        <f>A1L239C26</f>
        <v>14162.2</v>
      </c>
      <c r="BB45" s="16" t="s">
        <v>9685</v>
      </c>
      <c r="BC45" s="15">
        <f>A1L239C25</f>
        <v>13526.6</v>
      </c>
      <c r="BD45" s="16" t="s">
        <v>9686</v>
      </c>
      <c r="BE45" s="21">
        <f>IF(OR(B3L838C25=0,B3L838C26=0),0,1+(B3L838C25/B3L838C26))</f>
        <v>2.046988895953159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22487</v>
      </c>
      <c r="F46" s="16" t="s">
        <v>9688</v>
      </c>
      <c r="G46" s="15">
        <f>A1L240C1</f>
        <v>20933</v>
      </c>
      <c r="H46" s="16" t="s">
        <v>9689</v>
      </c>
      <c r="I46" s="21">
        <f>IF(OR(B3L839C1=0,B3L839C2=0),0,1+(B3L839C1/B3L839C2))</f>
        <v>2.0742368509052689</v>
      </c>
      <c r="J46" s="16" t="s">
        <v>9690</v>
      </c>
      <c r="K46" s="15">
        <f>A1L240C5</f>
        <v>18522</v>
      </c>
      <c r="L46" s="16" t="s">
        <v>9691</v>
      </c>
      <c r="M46" s="15">
        <f>A1L240C4</f>
        <v>17221</v>
      </c>
      <c r="N46" s="16" t="s">
        <v>9692</v>
      </c>
      <c r="O46" s="21">
        <f>IF(OR(B3L839C4=0,B3L839C5=0),0,1+(B3L839C4/B3L839C5))</f>
        <v>2.0755472969049418</v>
      </c>
      <c r="P46" s="16" t="s">
        <v>9693</v>
      </c>
      <c r="Q46" s="15">
        <f>A1L240C17</f>
        <v>20504.5</v>
      </c>
      <c r="R46" s="16" t="s">
        <v>9694</v>
      </c>
      <c r="S46" s="15">
        <f>A1L240C16</f>
        <v>19077</v>
      </c>
      <c r="T46" s="16" t="s">
        <v>9695</v>
      </c>
      <c r="U46" s="21">
        <f>IF(OR(B3L839C7=0,B3L839C8=0),0,1+(B3L839C7/B3L839C8))</f>
        <v>2.0748283273051316</v>
      </c>
      <c r="V46" s="16" t="s">
        <v>9696</v>
      </c>
      <c r="W46" s="15">
        <f>A1L240C8</f>
        <v>20853</v>
      </c>
      <c r="X46" s="16" t="s">
        <v>9697</v>
      </c>
      <c r="Y46" s="15">
        <f>A1L240C7</f>
        <v>19194</v>
      </c>
      <c r="Z46" s="16" t="s">
        <v>9698</v>
      </c>
      <c r="AA46" s="21">
        <f>IF(OR(B3L839C10=0,B3L839C11=0),0,1+(B3L839C10/B3L839C11))</f>
        <v>2.0864332603938731</v>
      </c>
      <c r="AB46" s="16" t="s">
        <v>9699</v>
      </c>
      <c r="AC46" s="15">
        <f>A1L240C20</f>
        <v>20620.666666666668</v>
      </c>
      <c r="AD46" s="16" t="s">
        <v>9700</v>
      </c>
      <c r="AE46" s="15">
        <f>A1L240C19</f>
        <v>19116</v>
      </c>
      <c r="AF46" s="16" t="s">
        <v>9701</v>
      </c>
      <c r="AG46" s="21">
        <f>IF(OR(B3L839C13=0,B3L839C14=0),0,1+(B3L839C13/B3L839C14))</f>
        <v>2.0787124224035711</v>
      </c>
      <c r="AH46" s="16" t="s">
        <v>9702</v>
      </c>
      <c r="AI46" s="15">
        <f>A1L240C11</f>
        <v>20408</v>
      </c>
      <c r="AJ46" s="16" t="s">
        <v>9703</v>
      </c>
      <c r="AK46" s="15">
        <f>A1L240C10</f>
        <v>19882</v>
      </c>
      <c r="AL46" s="16" t="s">
        <v>9704</v>
      </c>
      <c r="AM46" s="21">
        <f>IF(OR(B3L839C16=0,B3L839C17=0),0,1+(B3L839C16/B3L839C17))</f>
        <v>2.0264560909365255</v>
      </c>
      <c r="AN46" s="16" t="s">
        <v>9705</v>
      </c>
      <c r="AO46" s="15">
        <f>A1L240C23</f>
        <v>20567.5</v>
      </c>
      <c r="AP46" s="16" t="s">
        <v>9706</v>
      </c>
      <c r="AQ46" s="15">
        <f>A1L240C22</f>
        <v>19307.5</v>
      </c>
      <c r="AR46" s="16" t="s">
        <v>9707</v>
      </c>
      <c r="AS46" s="21">
        <f>IF(OR(B3L839C19=0,B3L839C20=0),0,1+(B3L839C19/B3L839C20))</f>
        <v>2.0652596141395829</v>
      </c>
      <c r="AT46" s="16" t="s">
        <v>9708</v>
      </c>
      <c r="AU46" s="15">
        <f>A1L240C14</f>
        <v>18527</v>
      </c>
      <c r="AV46" s="16" t="s">
        <v>9709</v>
      </c>
      <c r="AW46" s="15">
        <f>A1L240C13</f>
        <v>18130</v>
      </c>
      <c r="AX46" s="16" t="s">
        <v>9710</v>
      </c>
      <c r="AY46" s="21">
        <f>IF(OR(B3L839C22=0,B3L839C23=0),0,1+(B3L839C22/B3L839C23))</f>
        <v>2.0218974076116933</v>
      </c>
      <c r="AZ46" s="16" t="s">
        <v>9711</v>
      </c>
      <c r="BA46" s="15">
        <f>A1L240C26</f>
        <v>20159.400000000001</v>
      </c>
      <c r="BB46" s="16" t="s">
        <v>9712</v>
      </c>
      <c r="BC46" s="15">
        <f>A1L240C25</f>
        <v>19072</v>
      </c>
      <c r="BD46" s="16" t="s">
        <v>9713</v>
      </c>
      <c r="BE46" s="21">
        <f>IF(OR(B3L839C25=0,B3L839C26=0),0,1+(B3L839C25/B3L839C26))</f>
        <v>2.0570155201342279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209683</v>
      </c>
      <c r="F47" s="16" t="s">
        <v>9715</v>
      </c>
      <c r="G47" s="15">
        <f>A1L241C1</f>
        <v>185607</v>
      </c>
      <c r="H47" s="16" t="s">
        <v>9716</v>
      </c>
      <c r="I47" s="21">
        <f>IF(OR(B3L840C1=0,B3L840C2=0),0,1+(B3L840C1/B3L840C2))</f>
        <v>2.1297149353203273</v>
      </c>
      <c r="J47" s="16" t="s">
        <v>9717</v>
      </c>
      <c r="K47" s="15">
        <f>A1L241C5</f>
        <v>180892</v>
      </c>
      <c r="L47" s="16" t="s">
        <v>9718</v>
      </c>
      <c r="M47" s="15">
        <f>A1L241C4</f>
        <v>171722</v>
      </c>
      <c r="N47" s="16" t="s">
        <v>9719</v>
      </c>
      <c r="O47" s="21">
        <f>IF(OR(B3L840C4=0,B3L840C5=0),0,1+(B3L840C4/B3L840C5))</f>
        <v>2.0534002632161283</v>
      </c>
      <c r="P47" s="16" t="s">
        <v>9720</v>
      </c>
      <c r="Q47" s="15">
        <f>A1L241C17</f>
        <v>195287.5</v>
      </c>
      <c r="R47" s="16" t="s">
        <v>9721</v>
      </c>
      <c r="S47" s="15">
        <f>A1L241C16</f>
        <v>178664.5</v>
      </c>
      <c r="T47" s="16" t="s">
        <v>9722</v>
      </c>
      <c r="U47" s="21">
        <f>IF(OR(B3L840C7=0,B3L840C8=0),0,1+(B3L840C7/B3L840C8))</f>
        <v>2.0930403073917874</v>
      </c>
      <c r="V47" s="16" t="s">
        <v>9723</v>
      </c>
      <c r="W47" s="15">
        <f>A1L241C8</f>
        <v>205178</v>
      </c>
      <c r="X47" s="16" t="s">
        <v>9724</v>
      </c>
      <c r="Y47" s="15">
        <f>A1L241C7</f>
        <v>191360</v>
      </c>
      <c r="Z47" s="16" t="s">
        <v>9725</v>
      </c>
      <c r="AA47" s="21">
        <f>IF(OR(B3L840C10=0,B3L840C11=0),0,1+(B3L840C10/B3L840C11))</f>
        <v>2.0722094481605353</v>
      </c>
      <c r="AB47" s="16" t="s">
        <v>9726</v>
      </c>
      <c r="AC47" s="15">
        <f>A1L241C20</f>
        <v>198584.33333333334</v>
      </c>
      <c r="AD47" s="16" t="s">
        <v>9727</v>
      </c>
      <c r="AE47" s="15">
        <f>A1L241C19</f>
        <v>182896.33333333334</v>
      </c>
      <c r="AF47" s="16" t="s">
        <v>9728</v>
      </c>
      <c r="AG47" s="21">
        <f>IF(OR(B3L840C13=0,B3L840C14=0),0,1+(B3L840C13/B3L840C14))</f>
        <v>2.0857753663733005</v>
      </c>
      <c r="AH47" s="16" t="s">
        <v>9729</v>
      </c>
      <c r="AI47" s="15">
        <f>A1L241C11</f>
        <v>214753</v>
      </c>
      <c r="AJ47" s="16" t="s">
        <v>9730</v>
      </c>
      <c r="AK47" s="15">
        <f>A1L241C10</f>
        <v>200844</v>
      </c>
      <c r="AL47" s="16" t="s">
        <v>9731</v>
      </c>
      <c r="AM47" s="21">
        <f>IF(OR(B3L840C16=0,B3L840C17=0),0,1+(B3L840C16/B3L840C17))</f>
        <v>2.0692527533807334</v>
      </c>
      <c r="AN47" s="16" t="s">
        <v>9732</v>
      </c>
      <c r="AO47" s="15">
        <f>A1L241C23</f>
        <v>202626.5</v>
      </c>
      <c r="AP47" s="16" t="s">
        <v>9733</v>
      </c>
      <c r="AQ47" s="15">
        <f>A1L241C22</f>
        <v>187383.25</v>
      </c>
      <c r="AR47" s="16" t="s">
        <v>9734</v>
      </c>
      <c r="AS47" s="21">
        <f>IF(OR(B3L840C19=0,B3L840C20=0),0,1+(B3L840C19/B3L840C20))</f>
        <v>2.0813479860126236</v>
      </c>
      <c r="AT47" s="16" t="s">
        <v>9735</v>
      </c>
      <c r="AU47" s="15">
        <f>A1L241C14</f>
        <v>219620</v>
      </c>
      <c r="AV47" s="16" t="s">
        <v>9736</v>
      </c>
      <c r="AW47" s="15">
        <f>A1L241C13</f>
        <v>208459</v>
      </c>
      <c r="AX47" s="16" t="s">
        <v>9737</v>
      </c>
      <c r="AY47" s="21">
        <f>IF(OR(B3L840C22=0,B3L840C23=0),0,1+(B3L840C22/B3L840C23))</f>
        <v>2.0535405043677653</v>
      </c>
      <c r="AZ47" s="16" t="s">
        <v>9738</v>
      </c>
      <c r="BA47" s="15">
        <f>A1L241C26</f>
        <v>206025.2</v>
      </c>
      <c r="BB47" s="16" t="s">
        <v>9739</v>
      </c>
      <c r="BC47" s="15">
        <f>A1L241C25</f>
        <v>191598.4</v>
      </c>
      <c r="BD47" s="16" t="s">
        <v>9740</v>
      </c>
      <c r="BE47" s="21">
        <f>IF(OR(B3L840C25=0,B3L840C26=0),0,1+(B3L840C25/B3L840C26))</f>
        <v>2.0752970797250918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18504</v>
      </c>
      <c r="F48" s="16" t="s">
        <v>9742</v>
      </c>
      <c r="G48" s="15">
        <f>A1L242C1</f>
        <v>18603</v>
      </c>
      <c r="H48" s="16" t="s">
        <v>9743</v>
      </c>
      <c r="I48" s="21">
        <f>IF(OR(B3L841C1=0,B3L841C2=0),0,1+(B3L841C1/B3L841C2))</f>
        <v>1.9946782776971457</v>
      </c>
      <c r="J48" s="16" t="s">
        <v>9744</v>
      </c>
      <c r="K48" s="15">
        <f>A1L242C5</f>
        <v>9774</v>
      </c>
      <c r="L48" s="16" t="s">
        <v>9745</v>
      </c>
      <c r="M48" s="15">
        <f>A1L242C4</f>
        <v>10131</v>
      </c>
      <c r="N48" s="16" t="s">
        <v>9746</v>
      </c>
      <c r="O48" s="21">
        <f>IF(OR(B3L841C4=0,B3L841C5=0),0,1+(B3L841C4/B3L841C5))</f>
        <v>1.9647616227420788</v>
      </c>
      <c r="P48" s="16" t="s">
        <v>9747</v>
      </c>
      <c r="Q48" s="15">
        <f>A1L242C17</f>
        <v>14139</v>
      </c>
      <c r="R48" s="16" t="s">
        <v>9748</v>
      </c>
      <c r="S48" s="15">
        <f>A1L242C16</f>
        <v>14367</v>
      </c>
      <c r="T48" s="16" t="s">
        <v>9749</v>
      </c>
      <c r="U48" s="21">
        <f>IF(OR(B3L841C7=0,B3L841C8=0),0,1+(B3L841C7/B3L841C8))</f>
        <v>1.9841302986009606</v>
      </c>
      <c r="V48" s="16" t="s">
        <v>9750</v>
      </c>
      <c r="W48" s="15">
        <f>A1L242C8</f>
        <v>9659</v>
      </c>
      <c r="X48" s="16" t="s">
        <v>9751</v>
      </c>
      <c r="Y48" s="15">
        <f>A1L242C7</f>
        <v>9529</v>
      </c>
      <c r="Z48" s="16" t="s">
        <v>9752</v>
      </c>
      <c r="AA48" s="21">
        <f>IF(OR(B3L841C10=0,B3L841C11=0),0,1+(B3L841C10/B3L841C11))</f>
        <v>2.0136425648021827</v>
      </c>
      <c r="AB48" s="16" t="s">
        <v>9753</v>
      </c>
      <c r="AC48" s="15">
        <f>A1L242C20</f>
        <v>12645.666666666666</v>
      </c>
      <c r="AD48" s="16" t="s">
        <v>9754</v>
      </c>
      <c r="AE48" s="15">
        <f>A1L242C19</f>
        <v>12754.333333333334</v>
      </c>
      <c r="AF48" s="16" t="s">
        <v>9755</v>
      </c>
      <c r="AG48" s="21">
        <f>IF(OR(B3L841C13=0,B3L841C14=0),0,1+(B3L841C13/B3L841C14))</f>
        <v>1.9914800198625304</v>
      </c>
      <c r="AH48" s="16" t="s">
        <v>9756</v>
      </c>
      <c r="AI48" s="15">
        <f>A1L242C11</f>
        <v>11791</v>
      </c>
      <c r="AJ48" s="16" t="s">
        <v>9757</v>
      </c>
      <c r="AK48" s="15">
        <f>A1L242C10</f>
        <v>11893</v>
      </c>
      <c r="AL48" s="16" t="s">
        <v>9758</v>
      </c>
      <c r="AM48" s="21">
        <f>IF(OR(B3L841C16=0,B3L841C17=0),0,1+(B3L841C16/B3L841C17))</f>
        <v>1.9914235264441267</v>
      </c>
      <c r="AN48" s="16" t="s">
        <v>9759</v>
      </c>
      <c r="AO48" s="15">
        <f>A1L242C23</f>
        <v>12432</v>
      </c>
      <c r="AP48" s="16" t="s">
        <v>9760</v>
      </c>
      <c r="AQ48" s="15">
        <f>A1L242C22</f>
        <v>12539</v>
      </c>
      <c r="AR48" s="16" t="s">
        <v>9761</v>
      </c>
      <c r="AS48" s="21">
        <f>IF(OR(B3L841C19=0,B3L841C20=0),0,1+(B3L841C19/B3L841C20))</f>
        <v>1.9914666241327059</v>
      </c>
      <c r="AT48" s="16" t="s">
        <v>9762</v>
      </c>
      <c r="AU48" s="15">
        <f>A1L242C14</f>
        <v>12748</v>
      </c>
      <c r="AV48" s="16" t="s">
        <v>9763</v>
      </c>
      <c r="AW48" s="15">
        <f>A1L242C13</f>
        <v>12608</v>
      </c>
      <c r="AX48" s="16" t="s">
        <v>9764</v>
      </c>
      <c r="AY48" s="21">
        <f>IF(OR(B3L841C22=0,B3L841C23=0),0,1+(B3L841C22/B3L841C23))</f>
        <v>2.0111040609137056</v>
      </c>
      <c r="AZ48" s="16" t="s">
        <v>9765</v>
      </c>
      <c r="BA48" s="15">
        <f>A1L242C26</f>
        <v>12495.2</v>
      </c>
      <c r="BB48" s="16" t="s">
        <v>9766</v>
      </c>
      <c r="BC48" s="15">
        <f>A1L242C25</f>
        <v>12552.8</v>
      </c>
      <c r="BD48" s="16" t="s">
        <v>9767</v>
      </c>
      <c r="BE48" s="21">
        <f>IF(OR(B3L841C25=0,B3L841C26=0),0,1+(B3L841C25/B3L841C26))</f>
        <v>1.995411382321076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93386</v>
      </c>
      <c r="F49" s="16" t="s">
        <v>9769</v>
      </c>
      <c r="G49" s="15">
        <f>A1L243C1</f>
        <v>92786</v>
      </c>
      <c r="H49" s="16" t="s">
        <v>9770</v>
      </c>
      <c r="I49" s="21">
        <f>IF(OR(B3L842C1=0,B3L842C2=0),0,1+(B3L842C1/B3L842C2))</f>
        <v>2.0064664927898606</v>
      </c>
      <c r="J49" s="16" t="s">
        <v>9771</v>
      </c>
      <c r="K49" s="15">
        <f>A1L243C5</f>
        <v>59695</v>
      </c>
      <c r="L49" s="16" t="s">
        <v>9772</v>
      </c>
      <c r="M49" s="15">
        <f>A1L243C4</f>
        <v>58837</v>
      </c>
      <c r="N49" s="16" t="s">
        <v>9773</v>
      </c>
      <c r="O49" s="21">
        <f>IF(OR(B3L842C4=0,B3L842C5=0),0,1+(B3L842C4/B3L842C5))</f>
        <v>2.0145826605707295</v>
      </c>
      <c r="P49" s="16" t="s">
        <v>9774</v>
      </c>
      <c r="Q49" s="15">
        <f>A1L243C17</f>
        <v>76540.5</v>
      </c>
      <c r="R49" s="16" t="s">
        <v>9775</v>
      </c>
      <c r="S49" s="15">
        <f>A1L243C16</f>
        <v>75811.5</v>
      </c>
      <c r="T49" s="16" t="s">
        <v>9776</v>
      </c>
      <c r="U49" s="21">
        <f>IF(OR(B3L842C7=0,B3L842C8=0),0,1+(B3L842C7/B3L842C8))</f>
        <v>2.0096159553629729</v>
      </c>
      <c r="V49" s="16" t="s">
        <v>9777</v>
      </c>
      <c r="W49" s="15">
        <f>A1L243C8</f>
        <v>75495</v>
      </c>
      <c r="X49" s="16" t="s">
        <v>9778</v>
      </c>
      <c r="Y49" s="15">
        <f>A1L243C7</f>
        <v>74538</v>
      </c>
      <c r="Z49" s="16" t="s">
        <v>9779</v>
      </c>
      <c r="AA49" s="21">
        <f>IF(OR(B3L842C10=0,B3L842C11=0),0,1+(B3L842C10/B3L842C11))</f>
        <v>2.0128390887869276</v>
      </c>
      <c r="AB49" s="16" t="s">
        <v>9780</v>
      </c>
      <c r="AC49" s="15">
        <f>A1L243C20</f>
        <v>76192</v>
      </c>
      <c r="AD49" s="16" t="s">
        <v>9781</v>
      </c>
      <c r="AE49" s="15">
        <f>A1L243C19</f>
        <v>75387</v>
      </c>
      <c r="AF49" s="16" t="s">
        <v>9782</v>
      </c>
      <c r="AG49" s="21">
        <f>IF(OR(B3L842C13=0,B3L842C14=0),0,1+(B3L842C13/B3L842C14))</f>
        <v>2.0106782336477114</v>
      </c>
      <c r="AH49" s="16" t="s">
        <v>9783</v>
      </c>
      <c r="AI49" s="15">
        <f>A1L243C11</f>
        <v>95725</v>
      </c>
      <c r="AJ49" s="16" t="s">
        <v>9784</v>
      </c>
      <c r="AK49" s="15">
        <f>A1L243C10</f>
        <v>94799</v>
      </c>
      <c r="AL49" s="16" t="s">
        <v>9785</v>
      </c>
      <c r="AM49" s="21">
        <f>IF(OR(B3L842C16=0,B3L842C17=0),0,1+(B3L842C16/B3L842C17))</f>
        <v>2.0097680355278009</v>
      </c>
      <c r="AN49" s="16" t="s">
        <v>9786</v>
      </c>
      <c r="AO49" s="15">
        <f>A1L243C23</f>
        <v>81075.25</v>
      </c>
      <c r="AP49" s="16" t="s">
        <v>9787</v>
      </c>
      <c r="AQ49" s="15">
        <f>A1L243C22</f>
        <v>80240</v>
      </c>
      <c r="AR49" s="16" t="s">
        <v>9788</v>
      </c>
      <c r="AS49" s="21">
        <f>IF(OR(B3L842C19=0,B3L842C20=0),0,1+(B3L842C19/B3L842C20))</f>
        <v>2.0104093968095711</v>
      </c>
      <c r="AT49" s="16" t="s">
        <v>9789</v>
      </c>
      <c r="AU49" s="15">
        <f>A1L243C14</f>
        <v>73961</v>
      </c>
      <c r="AV49" s="16" t="s">
        <v>9790</v>
      </c>
      <c r="AW49" s="15">
        <f>A1L243C13</f>
        <v>73779</v>
      </c>
      <c r="AX49" s="16" t="s">
        <v>9791</v>
      </c>
      <c r="AY49" s="21">
        <f>IF(OR(B3L842C22=0,B3L842C23=0),0,1+(B3L842C22/B3L842C23))</f>
        <v>2.0024668266037762</v>
      </c>
      <c r="AZ49" s="16" t="s">
        <v>9792</v>
      </c>
      <c r="BA49" s="15">
        <f>A1L243C26</f>
        <v>79652.399999999994</v>
      </c>
      <c r="BB49" s="16" t="s">
        <v>9793</v>
      </c>
      <c r="BC49" s="15">
        <f>A1L243C25</f>
        <v>78947.8</v>
      </c>
      <c r="BD49" s="16" t="s">
        <v>9794</v>
      </c>
      <c r="BE49" s="21">
        <f>IF(OR(B3L842C25=0,B3L842C26=0),0,1+(B3L842C25/B3L842C26))</f>
        <v>2.0089248845439647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521</v>
      </c>
      <c r="F50" s="16" t="s">
        <v>9796</v>
      </c>
      <c r="G50" s="15">
        <f>A1L244C1</f>
        <v>597</v>
      </c>
      <c r="H50" s="16" t="s">
        <v>9797</v>
      </c>
      <c r="I50" s="21">
        <f>IF(OR(B3L843C1=0,B3L843C2=0),0,1+(B3L843C1/B3L843C2))</f>
        <v>1.8726968174204355</v>
      </c>
      <c r="J50" s="16" t="s">
        <v>9798</v>
      </c>
      <c r="K50" s="15">
        <f>A1L244C5</f>
        <v>525</v>
      </c>
      <c r="L50" s="16" t="s">
        <v>9799</v>
      </c>
      <c r="M50" s="15">
        <f>A1L244C4</f>
        <v>588</v>
      </c>
      <c r="N50" s="16" t="s">
        <v>9800</v>
      </c>
      <c r="O50" s="21">
        <f>IF(OR(B3L843C4=0,B3L843C5=0),0,1+(B3L843C4/B3L843C5))</f>
        <v>1.8928571428571428</v>
      </c>
      <c r="P50" s="16" t="s">
        <v>9801</v>
      </c>
      <c r="Q50" s="15">
        <f>A1L244C17</f>
        <v>523</v>
      </c>
      <c r="R50" s="16" t="s">
        <v>9802</v>
      </c>
      <c r="S50" s="21">
        <f>A1L244C16</f>
        <v>592.5</v>
      </c>
      <c r="T50" s="16" t="s">
        <v>9803</v>
      </c>
      <c r="U50" s="21">
        <f>IF(OR(B3L843C7=0,B3L843C8=0),0,1+(B3L843C7/B3L843C8))</f>
        <v>1.8827004219409282</v>
      </c>
      <c r="V50" s="16" t="s">
        <v>9804</v>
      </c>
      <c r="W50" s="15">
        <f>A1L244C8</f>
        <v>630</v>
      </c>
      <c r="X50" s="16" t="s">
        <v>9805</v>
      </c>
      <c r="Y50" s="15">
        <f>A1L244C7</f>
        <v>667</v>
      </c>
      <c r="Z50" s="16" t="s">
        <v>9806</v>
      </c>
      <c r="AA50" s="21">
        <f>IF(OR(B3L843C10=0,B3L843C11=0),0,1+(B3L843C10/B3L843C11))</f>
        <v>1.944527736131934</v>
      </c>
      <c r="AB50" s="16" t="s">
        <v>9807</v>
      </c>
      <c r="AC50" s="21">
        <f>A1L244C20</f>
        <v>558.66666666666663</v>
      </c>
      <c r="AD50" s="16" t="s">
        <v>9808</v>
      </c>
      <c r="AE50" s="21">
        <f>A1L244C19</f>
        <v>617.33333333333337</v>
      </c>
      <c r="AF50" s="16" t="s">
        <v>9809</v>
      </c>
      <c r="AG50" s="21">
        <f>IF(OR(B3L843C13=0,B3L843C14=0),0,1+(B3L843C13/B3L843C14))</f>
        <v>1.9049676025917925</v>
      </c>
      <c r="AH50" s="16" t="s">
        <v>9810</v>
      </c>
      <c r="AI50" s="15">
        <f>A1L244C11</f>
        <v>380</v>
      </c>
      <c r="AJ50" s="16" t="s">
        <v>9811</v>
      </c>
      <c r="AK50" s="15">
        <f>A1L244C10</f>
        <v>451</v>
      </c>
      <c r="AL50" s="16" t="s">
        <v>9812</v>
      </c>
      <c r="AM50" s="21">
        <f>IF(OR(B3L843C16=0,B3L843C17=0),0,1+(B3L843C16/B3L843C17))</f>
        <v>1.8425720620842572</v>
      </c>
      <c r="AN50" s="16" t="s">
        <v>9813</v>
      </c>
      <c r="AO50" s="15">
        <f>A1L244C23</f>
        <v>514</v>
      </c>
      <c r="AP50" s="16" t="s">
        <v>9814</v>
      </c>
      <c r="AQ50" s="21">
        <f>A1L244C22</f>
        <v>575.75</v>
      </c>
      <c r="AR50" s="16" t="s">
        <v>9815</v>
      </c>
      <c r="AS50" s="21">
        <f>IF(OR(B3L843C19=0,B3L843C20=0),0,1+(B3L843C19/B3L843C20))</f>
        <v>1.8927485887972209</v>
      </c>
      <c r="AT50" s="16" t="s">
        <v>9816</v>
      </c>
      <c r="AU50" s="15">
        <f>A1L244C14</f>
        <v>283</v>
      </c>
      <c r="AV50" s="16" t="s">
        <v>9817</v>
      </c>
      <c r="AW50" s="15">
        <f>A1L244C13</f>
        <v>365</v>
      </c>
      <c r="AX50" s="16" t="s">
        <v>9818</v>
      </c>
      <c r="AY50" s="21">
        <f>IF(OR(B3L843C22=0,B3L843C23=0),0,1+(B3L843C22/B3L843C23))</f>
        <v>1.7753424657534247</v>
      </c>
      <c r="AZ50" s="16" t="s">
        <v>9819</v>
      </c>
      <c r="BA50" s="21">
        <f>A1L244C26</f>
        <v>467.8</v>
      </c>
      <c r="BB50" s="16" t="s">
        <v>9820</v>
      </c>
      <c r="BC50" s="21">
        <f>A1L244C25</f>
        <v>533.6</v>
      </c>
      <c r="BD50" s="16" t="s">
        <v>9821</v>
      </c>
      <c r="BE50" s="21">
        <f>IF(OR(B3L843C25=0,B3L843C26=0),0,1+(B3L843C25/B3L843C26))</f>
        <v>1.876686656671664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57</v>
      </c>
      <c r="F51" s="16" t="s">
        <v>9823</v>
      </c>
      <c r="G51" s="15">
        <f>A1L245C1</f>
        <v>51</v>
      </c>
      <c r="H51" s="16" t="s">
        <v>9824</v>
      </c>
      <c r="I51" s="21">
        <f>IF(OR(B3L844C1=0,B3L844C2=0),0,1+(B3L844C1/B3L844C2))</f>
        <v>2.1176470588235294</v>
      </c>
      <c r="J51" s="16" t="s">
        <v>9825</v>
      </c>
      <c r="K51" s="15">
        <f>A1L245C5</f>
        <v>43</v>
      </c>
      <c r="L51" s="16" t="s">
        <v>9826</v>
      </c>
      <c r="M51" s="15">
        <f>A1L245C4</f>
        <v>45</v>
      </c>
      <c r="N51" s="16" t="s">
        <v>9827</v>
      </c>
      <c r="O51" s="21">
        <f>IF(OR(B3L844C4=0,B3L844C5=0),0,1+(B3L844C4/B3L844C5))</f>
        <v>1.9555555555555557</v>
      </c>
      <c r="P51" s="16" t="s">
        <v>9828</v>
      </c>
      <c r="Q51" s="15">
        <f>A1L245C17</f>
        <v>50</v>
      </c>
      <c r="R51" s="16" t="s">
        <v>9829</v>
      </c>
      <c r="S51" s="15">
        <f>A1L245C16</f>
        <v>48</v>
      </c>
      <c r="T51" s="16" t="s">
        <v>9830</v>
      </c>
      <c r="U51" s="21">
        <f>IF(OR(B3L844C7=0,B3L844C8=0),0,1+(B3L844C7/B3L844C8))</f>
        <v>2.041666666666667</v>
      </c>
      <c r="V51" s="16" t="s">
        <v>9831</v>
      </c>
      <c r="W51" s="15">
        <f>A1L245C8</f>
        <v>52</v>
      </c>
      <c r="X51" s="16" t="s">
        <v>9832</v>
      </c>
      <c r="Y51" s="15">
        <f>A1L245C7</f>
        <v>44</v>
      </c>
      <c r="Z51" s="16" t="s">
        <v>9833</v>
      </c>
      <c r="AA51" s="21">
        <f>IF(OR(B3L844C10=0,B3L844C11=0),0,1+(B3L844C10/B3L844C11))</f>
        <v>2.1818181818181817</v>
      </c>
      <c r="AB51" s="16" t="s">
        <v>9834</v>
      </c>
      <c r="AC51" s="21">
        <f>A1L245C20</f>
        <v>50.666666666666664</v>
      </c>
      <c r="AD51" s="16" t="s">
        <v>9835</v>
      </c>
      <c r="AE51" s="21">
        <f>A1L245C19</f>
        <v>46.666666666666664</v>
      </c>
      <c r="AF51" s="16" t="s">
        <v>9836</v>
      </c>
      <c r="AG51" s="21">
        <f>IF(OR(B3L844C13=0,B3L844C14=0),0,1+(B3L844C13/B3L844C14))</f>
        <v>2.0857142857142854</v>
      </c>
      <c r="AH51" s="16" t="s">
        <v>9837</v>
      </c>
      <c r="AI51" s="15">
        <f>A1L245C11</f>
        <v>86</v>
      </c>
      <c r="AJ51" s="16" t="s">
        <v>9838</v>
      </c>
      <c r="AK51" s="15">
        <f>A1L245C10</f>
        <v>79</v>
      </c>
      <c r="AL51" s="16" t="s">
        <v>9839</v>
      </c>
      <c r="AM51" s="21">
        <f>IF(OR(B3L844C16=0,B3L844C17=0),0,1+(B3L844C16/B3L844C17))</f>
        <v>2.0886075949367089</v>
      </c>
      <c r="AN51" s="16" t="s">
        <v>9840</v>
      </c>
      <c r="AO51" s="21">
        <f>A1L245C23</f>
        <v>59.5</v>
      </c>
      <c r="AP51" s="16" t="s">
        <v>9841</v>
      </c>
      <c r="AQ51" s="21">
        <f>A1L245C22</f>
        <v>54.75</v>
      </c>
      <c r="AR51" s="16" t="s">
        <v>9842</v>
      </c>
      <c r="AS51" s="21">
        <f>IF(OR(B3L844C19=0,B3L844C20=0),0,1+(B3L844C19/B3L844C20))</f>
        <v>2.08675799086758</v>
      </c>
      <c r="AT51" s="16" t="s">
        <v>9843</v>
      </c>
      <c r="AU51" s="15">
        <f>A1L245C14</f>
        <v>56</v>
      </c>
      <c r="AV51" s="16" t="s">
        <v>9844</v>
      </c>
      <c r="AW51" s="15">
        <f>A1L245C13</f>
        <v>51</v>
      </c>
      <c r="AX51" s="16" t="s">
        <v>9845</v>
      </c>
      <c r="AY51" s="21">
        <f>IF(OR(B3L844C22=0,B3L844C23=0),0,1+(B3L844C22/B3L844C23))</f>
        <v>2.0980392156862746</v>
      </c>
      <c r="AZ51" s="16" t="s">
        <v>9846</v>
      </c>
      <c r="BA51" s="21">
        <f>A1L245C26</f>
        <v>58.8</v>
      </c>
      <c r="BB51" s="16" t="s">
        <v>9847</v>
      </c>
      <c r="BC51" s="15">
        <f>A1L245C25</f>
        <v>54</v>
      </c>
      <c r="BD51" s="16" t="s">
        <v>9848</v>
      </c>
      <c r="BE51" s="21">
        <f>IF(OR(B3L844C25=0,B3L844C26=0),0,1+(B3L844C25/B3L844C26))</f>
        <v>2.0888888888888886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4412</v>
      </c>
      <c r="F52" s="16" t="s">
        <v>9850</v>
      </c>
      <c r="G52" s="15">
        <f>A1L246C1</f>
        <v>112616</v>
      </c>
      <c r="H52" s="16" t="s">
        <v>9851</v>
      </c>
      <c r="I52" s="21">
        <f>IF(OR(B3L845C1=0,B3L845C2=0),0,1+(B3L845C1/B3L845C2))</f>
        <v>1.0391773815443632</v>
      </c>
      <c r="J52" s="16" t="s">
        <v>9852</v>
      </c>
      <c r="K52" s="15">
        <f>A1L246C5</f>
        <v>7019</v>
      </c>
      <c r="L52" s="16" t="s">
        <v>9853</v>
      </c>
      <c r="M52" s="15">
        <f>A1L246C4</f>
        <v>130655</v>
      </c>
      <c r="N52" s="16" t="s">
        <v>9854</v>
      </c>
      <c r="O52" s="21">
        <f>IF(OR(B3L845C4=0,B3L845C5=0),0,1+(B3L845C4/B3L845C5))</f>
        <v>1.0537216333090964</v>
      </c>
      <c r="P52" s="16" t="s">
        <v>9855</v>
      </c>
      <c r="Q52" s="15">
        <f>A1L246C17</f>
        <v>5715.5</v>
      </c>
      <c r="R52" s="16" t="s">
        <v>9856</v>
      </c>
      <c r="S52" s="15">
        <f>A1L246C16</f>
        <v>121635.5</v>
      </c>
      <c r="T52" s="16" t="s">
        <v>9857</v>
      </c>
      <c r="U52" s="21">
        <f>IF(OR(B3L845C7=0,B3L845C8=0),0,1+(B3L845C7/B3L845C8))</f>
        <v>1.0469887491727332</v>
      </c>
      <c r="V52" s="16" t="s">
        <v>9858</v>
      </c>
      <c r="W52" s="15">
        <f>A1L246C8</f>
        <v>2287</v>
      </c>
      <c r="X52" s="16" t="s">
        <v>9859</v>
      </c>
      <c r="Y52" s="15">
        <f>A1L246C7</f>
        <v>59570</v>
      </c>
      <c r="Z52" s="16" t="s">
        <v>9860</v>
      </c>
      <c r="AA52" s="21">
        <f>IF(OR(B3L845C10=0,B3L845C11=0),0,1+(B3L845C10/B3L845C11))</f>
        <v>1.0383918079570253</v>
      </c>
      <c r="AB52" s="16" t="s">
        <v>9861</v>
      </c>
      <c r="AC52" s="15">
        <f>A1L246C20</f>
        <v>4572.666666666667</v>
      </c>
      <c r="AD52" s="16" t="s">
        <v>9862</v>
      </c>
      <c r="AE52" s="15">
        <f>A1L246C19</f>
        <v>100947</v>
      </c>
      <c r="AF52" s="16" t="s">
        <v>9863</v>
      </c>
      <c r="AG52" s="21">
        <f>IF(OR(B3L845C13=0,B3L845C14=0),0,1+(B3L845C13/B3L845C14))</f>
        <v>1.0452976974716106</v>
      </c>
      <c r="AH52" s="16" t="s">
        <v>9864</v>
      </c>
      <c r="AI52" s="15">
        <f>A1L246C11</f>
        <v>1950</v>
      </c>
      <c r="AJ52" s="16" t="s">
        <v>9865</v>
      </c>
      <c r="AK52" s="15">
        <f>A1L246C10</f>
        <v>56164</v>
      </c>
      <c r="AL52" s="16" t="s">
        <v>9866</v>
      </c>
      <c r="AM52" s="21">
        <f>IF(OR(B3L845C16=0,B3L845C17=0),0,1+(B3L845C16/B3L845C17))</f>
        <v>1.0347197493056051</v>
      </c>
      <c r="AN52" s="16" t="s">
        <v>9867</v>
      </c>
      <c r="AO52" s="15">
        <f>A1L246C23</f>
        <v>3917</v>
      </c>
      <c r="AP52" s="16" t="s">
        <v>9868</v>
      </c>
      <c r="AQ52" s="15">
        <f>A1L246C22</f>
        <v>89751.25</v>
      </c>
      <c r="AR52" s="16" t="s">
        <v>9869</v>
      </c>
      <c r="AS52" s="21">
        <f>IF(OR(B3L845C19=0,B3L845C20=0),0,1+(B3L845C19/B3L845C20))</f>
        <v>1.0436428461999137</v>
      </c>
      <c r="AT52" s="16" t="s">
        <v>9870</v>
      </c>
      <c r="AU52" s="15">
        <f>A1L246C14</f>
        <v>2565</v>
      </c>
      <c r="AV52" s="16" t="s">
        <v>9871</v>
      </c>
      <c r="AW52" s="15">
        <f>A1L246C13</f>
        <v>54017</v>
      </c>
      <c r="AX52" s="16" t="s">
        <v>9872</v>
      </c>
      <c r="AY52" s="21">
        <f>IF(OR(B3L845C22=0,B3L845C23=0),0,1+(B3L845C22/B3L845C23))</f>
        <v>1.0474850510024623</v>
      </c>
      <c r="AZ52" s="16" t="s">
        <v>9873</v>
      </c>
      <c r="BA52" s="15">
        <f>A1L246C26</f>
        <v>3646.6</v>
      </c>
      <c r="BB52" s="16" t="s">
        <v>9874</v>
      </c>
      <c r="BC52" s="15">
        <f>A1L246C25</f>
        <v>82604.399999999994</v>
      </c>
      <c r="BD52" s="16" t="s">
        <v>9875</v>
      </c>
      <c r="BE52" s="21">
        <f>IF(OR(B3L845C25=0,B3L845C26=0),0,1+(B3L845C25/B3L845C26))</f>
        <v>1.0441453481896847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27398</v>
      </c>
      <c r="F53" s="16" t="s">
        <v>9877</v>
      </c>
      <c r="G53" s="15">
        <f>A1L247C1</f>
        <v>57875</v>
      </c>
      <c r="H53" s="16" t="s">
        <v>9878</v>
      </c>
      <c r="I53" s="21">
        <f>IF(OR(B3L846C1=0,B3L846C2=0),0,1+(B3L846C1/B3L846C2))</f>
        <v>1.4733995680345573</v>
      </c>
      <c r="J53" s="16" t="s">
        <v>9879</v>
      </c>
      <c r="K53" s="15">
        <f>A1L247C5</f>
        <v>22900</v>
      </c>
      <c r="L53" s="16" t="s">
        <v>9880</v>
      </c>
      <c r="M53" s="15">
        <f>A1L247C4</f>
        <v>59442</v>
      </c>
      <c r="N53" s="16" t="s">
        <v>9881</v>
      </c>
      <c r="O53" s="21">
        <f>IF(OR(B3L846C4=0,B3L846C5=0),0,1+(B3L846C4/B3L846C5))</f>
        <v>1.3852494868947882</v>
      </c>
      <c r="P53" s="16" t="s">
        <v>9882</v>
      </c>
      <c r="Q53" s="15">
        <f>A1L247C17</f>
        <v>25149</v>
      </c>
      <c r="R53" s="16" t="s">
        <v>9883</v>
      </c>
      <c r="S53" s="15">
        <f>A1L247C16</f>
        <v>58658.5</v>
      </c>
      <c r="T53" s="16" t="s">
        <v>9884</v>
      </c>
      <c r="U53" s="21">
        <f>IF(OR(B3L846C7=0,B3L846C8=0),0,1+(B3L846C7/B3L846C8))</f>
        <v>1.4287358183383483</v>
      </c>
      <c r="V53" s="16" t="s">
        <v>9885</v>
      </c>
      <c r="W53" s="15">
        <f>A1L247C8</f>
        <v>30183</v>
      </c>
      <c r="X53" s="16" t="s">
        <v>9886</v>
      </c>
      <c r="Y53" s="15">
        <f>A1L247C7</f>
        <v>60613</v>
      </c>
      <c r="Z53" s="16" t="s">
        <v>9887</v>
      </c>
      <c r="AA53" s="21">
        <f>IF(OR(B3L846C10=0,B3L846C11=0),0,1+(B3L846C10/B3L846C11))</f>
        <v>1.4979624832956626</v>
      </c>
      <c r="AB53" s="16" t="s">
        <v>9888</v>
      </c>
      <c r="AC53" s="15">
        <f>A1L247C20</f>
        <v>26827</v>
      </c>
      <c r="AD53" s="16" t="s">
        <v>9889</v>
      </c>
      <c r="AE53" s="15">
        <f>A1L247C19</f>
        <v>59310</v>
      </c>
      <c r="AF53" s="16" t="s">
        <v>9890</v>
      </c>
      <c r="AG53" s="21">
        <f>IF(OR(B3L846C13=0,B3L846C14=0),0,1+(B3L846C13/B3L846C14))</f>
        <v>1.4523183274321363</v>
      </c>
      <c r="AH53" s="16" t="s">
        <v>9891</v>
      </c>
      <c r="AI53" s="15">
        <f>A1L247C11</f>
        <v>32546</v>
      </c>
      <c r="AJ53" s="16" t="s">
        <v>9892</v>
      </c>
      <c r="AK53" s="15">
        <f>A1L247C10</f>
        <v>59168</v>
      </c>
      <c r="AL53" s="16" t="s">
        <v>9893</v>
      </c>
      <c r="AM53" s="21">
        <f>IF(OR(B3L846C16=0,B3L846C17=0),0,1+(B3L846C16/B3L846C17))</f>
        <v>1.5500608436992969</v>
      </c>
      <c r="AN53" s="16" t="s">
        <v>9894</v>
      </c>
      <c r="AO53" s="15">
        <f>A1L247C23</f>
        <v>28256.75</v>
      </c>
      <c r="AP53" s="16" t="s">
        <v>9895</v>
      </c>
      <c r="AQ53" s="15">
        <f>A1L247C22</f>
        <v>59274.5</v>
      </c>
      <c r="AR53" s="16" t="s">
        <v>9896</v>
      </c>
      <c r="AS53" s="21">
        <f>IF(OR(B3L846C19=0,B3L846C20=0),0,1+(B3L846C19/B3L846C20))</f>
        <v>1.4767100523834027</v>
      </c>
      <c r="AT53" s="16" t="s">
        <v>9897</v>
      </c>
      <c r="AU53" s="15">
        <f>A1L247C14</f>
        <v>36526</v>
      </c>
      <c r="AV53" s="16" t="s">
        <v>9898</v>
      </c>
      <c r="AW53" s="15">
        <f>A1L247C13</f>
        <v>65003</v>
      </c>
      <c r="AX53" s="16" t="s">
        <v>9899</v>
      </c>
      <c r="AY53" s="21">
        <f>IF(OR(B3L846C22=0,B3L846C23=0),0,1+(B3L846C22/B3L846C23))</f>
        <v>1.5619125271141332</v>
      </c>
      <c r="AZ53" s="16" t="s">
        <v>9900</v>
      </c>
      <c r="BA53" s="15">
        <f>A1L247C26</f>
        <v>29910.6</v>
      </c>
      <c r="BB53" s="16" t="s">
        <v>9901</v>
      </c>
      <c r="BC53" s="15">
        <f>A1L247C25</f>
        <v>60420.2</v>
      </c>
      <c r="BD53" s="16" t="s">
        <v>9902</v>
      </c>
      <c r="BE53" s="21">
        <f>IF(OR(B3L846C25=0,B3L846C26=0),0,1+(B3L846C25/B3L846C26))</f>
        <v>1.4950430485168869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479</v>
      </c>
      <c r="F54" s="16" t="s">
        <v>9904</v>
      </c>
      <c r="G54" s="15">
        <f>A1L248C1</f>
        <v>258</v>
      </c>
      <c r="H54" s="16" t="s">
        <v>9905</v>
      </c>
      <c r="I54" s="21">
        <f>IF(OR(B3L847C1=0,B3L847C2=0),0,1+(B3L847C1/B3L847C2))</f>
        <v>2.8565891472868215</v>
      </c>
      <c r="J54" s="16" t="s">
        <v>9906</v>
      </c>
      <c r="K54" s="15">
        <f>A1L248C5</f>
        <v>155</v>
      </c>
      <c r="L54" s="16" t="s">
        <v>9907</v>
      </c>
      <c r="M54" s="15">
        <f>A1L248C4</f>
        <v>133</v>
      </c>
      <c r="N54" s="16" t="s">
        <v>9908</v>
      </c>
      <c r="O54" s="21">
        <f>IF(OR(B3L847C4=0,B3L847C5=0),0,1+(B3L847C4/B3L847C5))</f>
        <v>2.1654135338345863</v>
      </c>
      <c r="P54" s="16" t="s">
        <v>9909</v>
      </c>
      <c r="Q54" s="15">
        <f>A1L248C17</f>
        <v>317</v>
      </c>
      <c r="R54" s="16" t="s">
        <v>9910</v>
      </c>
      <c r="S54" s="21">
        <f>A1L248C16</f>
        <v>195.5</v>
      </c>
      <c r="T54" s="16" t="s">
        <v>9911</v>
      </c>
      <c r="U54" s="21">
        <f>IF(OR(B3L847C7=0,B3L847C8=0),0,1+(B3L847C7/B3L847C8))</f>
        <v>2.6214833759590794</v>
      </c>
      <c r="V54" s="16" t="s">
        <v>9912</v>
      </c>
      <c r="W54" s="15">
        <f>A1L248C8</f>
        <v>129</v>
      </c>
      <c r="X54" s="16" t="s">
        <v>9913</v>
      </c>
      <c r="Y54" s="15">
        <f>A1L248C7</f>
        <v>120</v>
      </c>
      <c r="Z54" s="16" t="s">
        <v>9914</v>
      </c>
      <c r="AA54" s="21">
        <f>IF(OR(B3L847C10=0,B3L847C11=0),0,1+(B3L847C10/B3L847C11))</f>
        <v>2.0750000000000002</v>
      </c>
      <c r="AB54" s="16" t="s">
        <v>9915</v>
      </c>
      <c r="AC54" s="21">
        <f>A1L248C20</f>
        <v>254.33333333333334</v>
      </c>
      <c r="AD54" s="16" t="s">
        <v>9916</v>
      </c>
      <c r="AE54" s="21">
        <f>A1L248C19</f>
        <v>170.33333333333334</v>
      </c>
      <c r="AF54" s="16" t="s">
        <v>9917</v>
      </c>
      <c r="AG54" s="21">
        <f>IF(OR(B3L847C13=0,B3L847C14=0),0,1+(B3L847C13/B3L847C14))</f>
        <v>2.493150684931507</v>
      </c>
      <c r="AH54" s="16" t="s">
        <v>9918</v>
      </c>
      <c r="AI54" s="15">
        <f>A1L248C11</f>
        <v>322</v>
      </c>
      <c r="AJ54" s="16" t="s">
        <v>9919</v>
      </c>
      <c r="AK54" s="15">
        <f>A1L248C10</f>
        <v>289</v>
      </c>
      <c r="AL54" s="16" t="s">
        <v>9920</v>
      </c>
      <c r="AM54" s="21">
        <f>IF(OR(B3L847C16=0,B3L847C17=0),0,1+(B3L847C16/B3L847C17))</f>
        <v>2.1141868512110724</v>
      </c>
      <c r="AN54" s="16" t="s">
        <v>9921</v>
      </c>
      <c r="AO54" s="21">
        <f>A1L248C23</f>
        <v>271.25</v>
      </c>
      <c r="AP54" s="16" t="s">
        <v>9922</v>
      </c>
      <c r="AQ54" s="15">
        <f>A1L248C22</f>
        <v>200</v>
      </c>
      <c r="AR54" s="16" t="s">
        <v>9923</v>
      </c>
      <c r="AS54" s="21">
        <f>IF(OR(B3L847C19=0,B3L847C20=0),0,1+(B3L847C19/B3L847C20))</f>
        <v>2.3562500000000002</v>
      </c>
      <c r="AT54" s="16" t="s">
        <v>9924</v>
      </c>
      <c r="AU54" s="15">
        <f>A1L248C14</f>
        <v>266</v>
      </c>
      <c r="AV54" s="16" t="s">
        <v>9925</v>
      </c>
      <c r="AW54" s="15">
        <f>A1L248C13</f>
        <v>251</v>
      </c>
      <c r="AX54" s="16" t="s">
        <v>9926</v>
      </c>
      <c r="AY54" s="21">
        <f>IF(OR(B3L847C22=0,B3L847C23=0),0,1+(B3L847C22/B3L847C23))</f>
        <v>2.0597609561752988</v>
      </c>
      <c r="AZ54" s="16" t="s">
        <v>9927</v>
      </c>
      <c r="BA54" s="21">
        <f>A1L248C26</f>
        <v>270.2</v>
      </c>
      <c r="BB54" s="16" t="s">
        <v>9928</v>
      </c>
      <c r="BC54" s="21">
        <f>A1L248C25</f>
        <v>210.2</v>
      </c>
      <c r="BD54" s="16" t="s">
        <v>9929</v>
      </c>
      <c r="BE54" s="21">
        <f>IF(OR(B3L847C25=0,B3L847C26=0),0,1+(B3L847C25/B3L847C26))</f>
        <v>2.2854424357754519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50076</v>
      </c>
      <c r="F55" s="16" t="s">
        <v>9931</v>
      </c>
      <c r="G55" s="15">
        <f>A1L249C1</f>
        <v>46582</v>
      </c>
      <c r="H55" s="16" t="s">
        <v>9932</v>
      </c>
      <c r="I55" s="21">
        <f>IF(OR(B3L848C1=0,B3L848C2=0),0,1+(B3L848C1/B3L848C2))</f>
        <v>2.0750075136318751</v>
      </c>
      <c r="J55" s="16" t="s">
        <v>9933</v>
      </c>
      <c r="K55" s="15">
        <f>A1L249C5</f>
        <v>46057</v>
      </c>
      <c r="L55" s="16" t="s">
        <v>9934</v>
      </c>
      <c r="M55" s="15">
        <f>A1L249C4</f>
        <v>42758</v>
      </c>
      <c r="N55" s="16" t="s">
        <v>9935</v>
      </c>
      <c r="O55" s="21">
        <f>IF(OR(B3L848C4=0,B3L848C5=0),0,1+(B3L848C4/B3L848C5))</f>
        <v>2.0771551522522103</v>
      </c>
      <c r="P55" s="16" t="s">
        <v>9936</v>
      </c>
      <c r="Q55" s="15">
        <f>A1L249C17</f>
        <v>48066.5</v>
      </c>
      <c r="R55" s="16" t="s">
        <v>9937</v>
      </c>
      <c r="S55" s="15">
        <f>A1L249C16</f>
        <v>44670</v>
      </c>
      <c r="T55" s="16" t="s">
        <v>9938</v>
      </c>
      <c r="U55" s="21">
        <f>IF(OR(B3L848C7=0,B3L848C8=0),0,1+(B3L848C7/B3L848C8))</f>
        <v>2.076035370494739</v>
      </c>
      <c r="V55" s="16" t="s">
        <v>9939</v>
      </c>
      <c r="W55" s="15">
        <f>A1L249C8</f>
        <v>47600</v>
      </c>
      <c r="X55" s="16" t="s">
        <v>9940</v>
      </c>
      <c r="Y55" s="15">
        <f>A1L249C7</f>
        <v>45419</v>
      </c>
      <c r="Z55" s="16" t="s">
        <v>9941</v>
      </c>
      <c r="AA55" s="21">
        <f>IF(OR(B3L848C10=0,B3L848C11=0),0,1+(B3L848C10/B3L848C11))</f>
        <v>2.0480195512891082</v>
      </c>
      <c r="AB55" s="16" t="s">
        <v>9942</v>
      </c>
      <c r="AC55" s="15">
        <f>A1L249C20</f>
        <v>47911</v>
      </c>
      <c r="AD55" s="16" t="s">
        <v>9943</v>
      </c>
      <c r="AE55" s="15">
        <f>A1L249C19</f>
        <v>44919.666666666664</v>
      </c>
      <c r="AF55" s="16" t="s">
        <v>9944</v>
      </c>
      <c r="AG55" s="21">
        <f>IF(OR(B3L848C13=0,B3L848C14=0),0,1+(B3L848C13/B3L848C14))</f>
        <v>2.0665929548304751</v>
      </c>
      <c r="AH55" s="16" t="s">
        <v>9945</v>
      </c>
      <c r="AI55" s="15">
        <f>A1L249C11</f>
        <v>51004</v>
      </c>
      <c r="AJ55" s="16" t="s">
        <v>9946</v>
      </c>
      <c r="AK55" s="15">
        <f>A1L249C10</f>
        <v>48923</v>
      </c>
      <c r="AL55" s="16" t="s">
        <v>9947</v>
      </c>
      <c r="AM55" s="21">
        <f>IF(OR(B3L848C16=0,B3L848C17=0),0,1+(B3L848C16/B3L848C17))</f>
        <v>2.0425362304028782</v>
      </c>
      <c r="AN55" s="16" t="s">
        <v>9948</v>
      </c>
      <c r="AO55" s="15">
        <f>A1L249C23</f>
        <v>48684.25</v>
      </c>
      <c r="AP55" s="16" t="s">
        <v>9949</v>
      </c>
      <c r="AQ55" s="15">
        <f>A1L249C22</f>
        <v>45920.5</v>
      </c>
      <c r="AR55" s="16" t="s">
        <v>9950</v>
      </c>
      <c r="AS55" s="21">
        <f>IF(OR(B3L848C19=0,B3L848C20=0),0,1+(B3L848C19/B3L848C20))</f>
        <v>2.0601855380494554</v>
      </c>
      <c r="AT55" s="16" t="s">
        <v>9951</v>
      </c>
      <c r="AU55" s="15">
        <f>A1L249C14</f>
        <v>51793</v>
      </c>
      <c r="AV55" s="16" t="s">
        <v>9952</v>
      </c>
      <c r="AW55" s="15">
        <f>A1L249C13</f>
        <v>48412</v>
      </c>
      <c r="AX55" s="16" t="s">
        <v>9953</v>
      </c>
      <c r="AY55" s="21">
        <f>IF(OR(B3L848C22=0,B3L848C23=0),0,1+(B3L848C22/B3L848C23))</f>
        <v>2.0698380566801617</v>
      </c>
      <c r="AZ55" s="16" t="s">
        <v>9954</v>
      </c>
      <c r="BA55" s="15">
        <f>A1L249C26</f>
        <v>49306</v>
      </c>
      <c r="BB55" s="16" t="s">
        <v>9955</v>
      </c>
      <c r="BC55" s="15">
        <f>A1L249C25</f>
        <v>46418.8</v>
      </c>
      <c r="BD55" s="16" t="s">
        <v>9956</v>
      </c>
      <c r="BE55" s="21">
        <f>IF(OR(B3L848C25=0,B3L848C26=0),0,1+(B3L848C25/B3L848C26))</f>
        <v>2.0621989366377416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45939</v>
      </c>
      <c r="F56" s="16" t="s">
        <v>9958</v>
      </c>
      <c r="G56" s="15">
        <f>A1L250C1</f>
        <v>43841</v>
      </c>
      <c r="H56" s="16" t="s">
        <v>9959</v>
      </c>
      <c r="I56" s="21">
        <f>IF(OR(B3L849C1=0,B3L849C2=0),0,1+(B3L849C1/B3L849C2))</f>
        <v>2.0478547478387812</v>
      </c>
      <c r="J56" s="16" t="s">
        <v>9960</v>
      </c>
      <c r="K56" s="15">
        <f>A1L250C5</f>
        <v>45007</v>
      </c>
      <c r="L56" s="16" t="s">
        <v>9961</v>
      </c>
      <c r="M56" s="15">
        <f>A1L250C4</f>
        <v>42923</v>
      </c>
      <c r="N56" s="16" t="s">
        <v>9962</v>
      </c>
      <c r="O56" s="21">
        <f>IF(OR(B3L849C4=0,B3L849C5=0),0,1+(B3L849C4/B3L849C5))</f>
        <v>2.0485520583370223</v>
      </c>
      <c r="P56" s="16" t="s">
        <v>9963</v>
      </c>
      <c r="Q56" s="15">
        <f>A1L250C17</f>
        <v>45473</v>
      </c>
      <c r="R56" s="16" t="s">
        <v>9964</v>
      </c>
      <c r="S56" s="15">
        <f>A1L250C16</f>
        <v>43382</v>
      </c>
      <c r="T56" s="16" t="s">
        <v>9965</v>
      </c>
      <c r="U56" s="21">
        <f>IF(OR(B3L849C7=0,B3L849C8=0),0,1+(B3L849C7/B3L849C8))</f>
        <v>2.0481997141671662</v>
      </c>
      <c r="V56" s="16" t="s">
        <v>9966</v>
      </c>
      <c r="W56" s="15">
        <f>A1L250C8</f>
        <v>45210</v>
      </c>
      <c r="X56" s="16" t="s">
        <v>9967</v>
      </c>
      <c r="Y56" s="15">
        <f>A1L250C7</f>
        <v>43626</v>
      </c>
      <c r="Z56" s="16" t="s">
        <v>9968</v>
      </c>
      <c r="AA56" s="21">
        <f>IF(OR(B3L849C10=0,B3L849C11=0),0,1+(B3L849C10/B3L849C11))</f>
        <v>2.0363086232980332</v>
      </c>
      <c r="AB56" s="16" t="s">
        <v>9969</v>
      </c>
      <c r="AC56" s="15">
        <f>A1L250C20</f>
        <v>45385.333333333336</v>
      </c>
      <c r="AD56" s="16" t="s">
        <v>9970</v>
      </c>
      <c r="AE56" s="15">
        <f>A1L250C19</f>
        <v>43463.333333333336</v>
      </c>
      <c r="AF56" s="16" t="s">
        <v>9971</v>
      </c>
      <c r="AG56" s="21">
        <f>IF(OR(B3L849C13=0,B3L849C14=0),0,1+(B3L849C13/B3L849C14))</f>
        <v>2.0442211826060284</v>
      </c>
      <c r="AH56" s="16" t="s">
        <v>9972</v>
      </c>
      <c r="AI56" s="15">
        <f>A1L250C11</f>
        <v>45449</v>
      </c>
      <c r="AJ56" s="16" t="s">
        <v>9973</v>
      </c>
      <c r="AK56" s="15">
        <f>A1L250C10</f>
        <v>43546</v>
      </c>
      <c r="AL56" s="16" t="s">
        <v>9974</v>
      </c>
      <c r="AM56" s="21">
        <f>IF(OR(B3L849C16=0,B3L849C17=0),0,1+(B3L849C16/B3L849C17))</f>
        <v>2.0437009139760254</v>
      </c>
      <c r="AN56" s="16" t="s">
        <v>9975</v>
      </c>
      <c r="AO56" s="15">
        <f>A1L250C23</f>
        <v>45401.25</v>
      </c>
      <c r="AP56" s="16" t="s">
        <v>9976</v>
      </c>
      <c r="AQ56" s="15">
        <f>A1L250C22</f>
        <v>43484</v>
      </c>
      <c r="AR56" s="16" t="s">
        <v>9977</v>
      </c>
      <c r="AS56" s="21">
        <f>IF(OR(B3L849C19=0,B3L849C20=0),0,1+(B3L849C19/B3L849C20))</f>
        <v>2.0440909299972403</v>
      </c>
      <c r="AT56" s="16" t="s">
        <v>9978</v>
      </c>
      <c r="AU56" s="15">
        <f>A1L250C14</f>
        <v>45492</v>
      </c>
      <c r="AV56" s="16" t="s">
        <v>9979</v>
      </c>
      <c r="AW56" s="15">
        <f>A1L250C13</f>
        <v>43953</v>
      </c>
      <c r="AX56" s="16" t="s">
        <v>9980</v>
      </c>
      <c r="AY56" s="21">
        <f>IF(OR(B3L849C22=0,B3L849C23=0),0,1+(B3L849C22/B3L849C23))</f>
        <v>2.0350146747662277</v>
      </c>
      <c r="AZ56" s="16" t="s">
        <v>9981</v>
      </c>
      <c r="BA56" s="15">
        <f>A1L250C26</f>
        <v>45419.4</v>
      </c>
      <c r="BB56" s="16" t="s">
        <v>9982</v>
      </c>
      <c r="BC56" s="15">
        <f>A1L250C25</f>
        <v>43577.8</v>
      </c>
      <c r="BD56" s="16" t="s">
        <v>9983</v>
      </c>
      <c r="BE56" s="21">
        <f>IF(OR(B3L849C25=0,B3L849C26=0),0,1+(B3L849C25/B3L849C26))</f>
        <v>2.0422600498418921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143007</v>
      </c>
      <c r="F57" s="16" t="s">
        <v>9985</v>
      </c>
      <c r="G57" s="15">
        <f>A1L251C1</f>
        <v>133668</v>
      </c>
      <c r="H57" s="16" t="s">
        <v>9986</v>
      </c>
      <c r="I57" s="21">
        <f>IF(OR(B3L850C1=0,B3L850C2=0),0,1+(B3L850C1/B3L850C2))</f>
        <v>2.0698671334949275</v>
      </c>
      <c r="J57" s="16" t="s">
        <v>9987</v>
      </c>
      <c r="K57" s="15">
        <f>A1L251C5</f>
        <v>146749</v>
      </c>
      <c r="L57" s="16" t="s">
        <v>9988</v>
      </c>
      <c r="M57" s="15">
        <f>A1L251C4</f>
        <v>135747</v>
      </c>
      <c r="N57" s="16" t="s">
        <v>9989</v>
      </c>
      <c r="O57" s="21">
        <f>IF(OR(B3L850C4=0,B3L850C5=0),0,1+(B3L850C4/B3L850C5))</f>
        <v>2.0810478316279548</v>
      </c>
      <c r="P57" s="16" t="s">
        <v>9990</v>
      </c>
      <c r="Q57" s="15">
        <f>A1L251C17</f>
        <v>144878</v>
      </c>
      <c r="R57" s="16" t="s">
        <v>9991</v>
      </c>
      <c r="S57" s="15">
        <f>A1L251C16</f>
        <v>134707.5</v>
      </c>
      <c r="T57" s="16" t="s">
        <v>9992</v>
      </c>
      <c r="U57" s="21">
        <f>IF(OR(B3L850C7=0,B3L850C8=0),0,1+(B3L850C7/B3L850C8))</f>
        <v>2.075500621717425</v>
      </c>
      <c r="V57" s="16" t="s">
        <v>9993</v>
      </c>
      <c r="W57" s="15">
        <f>A1L251C8</f>
        <v>136146</v>
      </c>
      <c r="X57" s="16" t="s">
        <v>9994</v>
      </c>
      <c r="Y57" s="15">
        <f>A1L251C7</f>
        <v>129255</v>
      </c>
      <c r="Z57" s="16" t="s">
        <v>9995</v>
      </c>
      <c r="AA57" s="21">
        <f>IF(OR(B3L850C10=0,B3L850C11=0),0,1+(B3L850C10/B3L850C11))</f>
        <v>2.0533132180573288</v>
      </c>
      <c r="AB57" s="16" t="s">
        <v>9996</v>
      </c>
      <c r="AC57" s="15">
        <f>A1L251C20</f>
        <v>141967.33333333334</v>
      </c>
      <c r="AD57" s="16" t="s">
        <v>9997</v>
      </c>
      <c r="AE57" s="15">
        <f>A1L251C19</f>
        <v>132890</v>
      </c>
      <c r="AF57" s="16" t="s">
        <v>9998</v>
      </c>
      <c r="AG57" s="21">
        <f>IF(OR(B3L850C13=0,B3L850C14=0),0,1+(B3L850C13/B3L850C14))</f>
        <v>2.0683071211779165</v>
      </c>
      <c r="AH57" s="16" t="s">
        <v>9999</v>
      </c>
      <c r="AI57" s="15">
        <f>A1L251C11</f>
        <v>147511</v>
      </c>
      <c r="AJ57" s="16" t="s">
        <v>10000</v>
      </c>
      <c r="AK57" s="15">
        <f>A1L251C10</f>
        <v>138508</v>
      </c>
      <c r="AL57" s="16" t="s">
        <v>10001</v>
      </c>
      <c r="AM57" s="21">
        <f>IF(OR(B3L850C16=0,B3L850C17=0),0,1+(B3L850C16/B3L850C17))</f>
        <v>2.0649998556040083</v>
      </c>
      <c r="AN57" s="16" t="s">
        <v>10002</v>
      </c>
      <c r="AO57" s="15">
        <f>A1L251C23</f>
        <v>143353.25</v>
      </c>
      <c r="AP57" s="16" t="s">
        <v>10003</v>
      </c>
      <c r="AQ57" s="15">
        <f>A1L251C22</f>
        <v>134294.5</v>
      </c>
      <c r="AR57" s="16" t="s">
        <v>10004</v>
      </c>
      <c r="AS57" s="21">
        <f>IF(OR(B3L850C19=0,B3L850C20=0),0,1+(B3L850C19/B3L850C20))</f>
        <v>2.0674543633581419</v>
      </c>
      <c r="AT57" s="16" t="s">
        <v>10005</v>
      </c>
      <c r="AU57" s="15">
        <f>A1L251C14</f>
        <v>129903</v>
      </c>
      <c r="AV57" s="16" t="s">
        <v>10006</v>
      </c>
      <c r="AW57" s="15">
        <f>A1L251C13</f>
        <v>123942</v>
      </c>
      <c r="AX57" s="16" t="s">
        <v>10007</v>
      </c>
      <c r="AY57" s="21">
        <f>IF(OR(B3L850C22=0,B3L850C23=0),0,1+(B3L850C22/B3L850C23))</f>
        <v>2.0480950767294379</v>
      </c>
      <c r="AZ57" s="16" t="s">
        <v>10008</v>
      </c>
      <c r="BA57" s="15">
        <f>A1L251C26</f>
        <v>140663.20000000001</v>
      </c>
      <c r="BB57" s="16" t="s">
        <v>10009</v>
      </c>
      <c r="BC57" s="15">
        <f>A1L251C25</f>
        <v>132224</v>
      </c>
      <c r="BD57" s="16" t="s">
        <v>10010</v>
      </c>
      <c r="BE57" s="21">
        <f>IF(OR(B3L850C25=0,B3L850C26=0),0,1+(B3L850C25/B3L850C26))</f>
        <v>2.0638250242013552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3038</v>
      </c>
      <c r="F58" s="16" t="s">
        <v>10012</v>
      </c>
      <c r="G58" s="15">
        <f>A1L252C1</f>
        <v>2874</v>
      </c>
      <c r="H58" s="16" t="s">
        <v>10013</v>
      </c>
      <c r="I58" s="21">
        <f>IF(OR(B3L851C1=0,B3L851C2=0),0,1+(B3L851C1/B3L851C2))</f>
        <v>2.0570633263743909</v>
      </c>
      <c r="J58" s="16" t="s">
        <v>10014</v>
      </c>
      <c r="K58" s="15">
        <f>A1L252C5</f>
        <v>420</v>
      </c>
      <c r="L58" s="16" t="s">
        <v>10015</v>
      </c>
      <c r="M58" s="15">
        <f>A1L252C4</f>
        <v>809</v>
      </c>
      <c r="N58" s="16" t="s">
        <v>10016</v>
      </c>
      <c r="O58" s="21">
        <f>IF(OR(B3L851C4=0,B3L851C5=0),0,1+(B3L851C4/B3L851C5))</f>
        <v>1.519159456118665</v>
      </c>
      <c r="P58" s="16" t="s">
        <v>10017</v>
      </c>
      <c r="Q58" s="15">
        <f>A1L252C17</f>
        <v>1729</v>
      </c>
      <c r="R58" s="16" t="s">
        <v>10018</v>
      </c>
      <c r="S58" s="15">
        <f>A1L252C16</f>
        <v>1841.5</v>
      </c>
      <c r="T58" s="16" t="s">
        <v>10019</v>
      </c>
      <c r="U58" s="21">
        <f>IF(OR(B3L851C7=0,B3L851C8=0),0,1+(B3L851C7/B3L851C8))</f>
        <v>1.938908498506652</v>
      </c>
      <c r="V58" s="16" t="s">
        <v>10020</v>
      </c>
      <c r="W58" s="15">
        <f>A1L252C8</f>
        <v>48816</v>
      </c>
      <c r="X58" s="16" t="s">
        <v>10021</v>
      </c>
      <c r="Y58" s="15">
        <f>A1L252C7</f>
        <v>120307</v>
      </c>
      <c r="Z58" s="16" t="s">
        <v>10022</v>
      </c>
      <c r="AA58" s="21">
        <f>IF(OR(B3L851C10=0,B3L851C11=0),0,1+(B3L851C10/B3L851C11))</f>
        <v>1.4057619257399818</v>
      </c>
      <c r="AB58" s="16" t="s">
        <v>10023</v>
      </c>
      <c r="AC58" s="15">
        <f>A1L252C20</f>
        <v>17424.666666666668</v>
      </c>
      <c r="AD58" s="16" t="s">
        <v>10024</v>
      </c>
      <c r="AE58" s="15">
        <f>A1L252C19</f>
        <v>41330</v>
      </c>
      <c r="AF58" s="16" t="s">
        <v>10025</v>
      </c>
      <c r="AG58" s="21">
        <f>IF(OR(B3L851C13=0,B3L851C14=0),0,1+(B3L851C13/B3L851C14))</f>
        <v>1.4215985160093556</v>
      </c>
      <c r="AH58" s="16" t="s">
        <v>10026</v>
      </c>
      <c r="AI58" s="15">
        <f>A1L252C11</f>
        <v>31778</v>
      </c>
      <c r="AJ58" s="16" t="s">
        <v>10027</v>
      </c>
      <c r="AK58" s="15">
        <f>A1L252C10</f>
        <v>104740</v>
      </c>
      <c r="AL58" s="16" t="s">
        <v>10028</v>
      </c>
      <c r="AM58" s="21">
        <f>IF(OR(B3L851C16=0,B3L851C17=0),0,1+(B3L851C16/B3L851C17))</f>
        <v>1.3033988924957036</v>
      </c>
      <c r="AN58" s="16" t="s">
        <v>10029</v>
      </c>
      <c r="AO58" s="15">
        <f>A1L252C23</f>
        <v>21013</v>
      </c>
      <c r="AP58" s="16" t="s">
        <v>10030</v>
      </c>
      <c r="AQ58" s="15">
        <f>A1L252C22</f>
        <v>57182.5</v>
      </c>
      <c r="AR58" s="16" t="s">
        <v>10031</v>
      </c>
      <c r="AS58" s="21">
        <f>IF(OR(B3L851C19=0,B3L851C20=0),0,1+(B3L851C19/B3L851C20))</f>
        <v>1.3674725659074016</v>
      </c>
      <c r="AT58" s="16" t="s">
        <v>10032</v>
      </c>
      <c r="AU58" s="15">
        <f>A1L252C14</f>
        <v>19500</v>
      </c>
      <c r="AV58" s="16" t="s">
        <v>10033</v>
      </c>
      <c r="AW58" s="15">
        <f>A1L252C13</f>
        <v>94346</v>
      </c>
      <c r="AX58" s="16" t="s">
        <v>10034</v>
      </c>
      <c r="AY58" s="21">
        <f>IF(OR(B3L851C22=0,B3L851C23=0),0,1+(B3L851C22/B3L851C23))</f>
        <v>1.2066860280245055</v>
      </c>
      <c r="AZ58" s="16" t="s">
        <v>10035</v>
      </c>
      <c r="BA58" s="15">
        <f>A1L252C26</f>
        <v>20710.400000000001</v>
      </c>
      <c r="BB58" s="16" t="s">
        <v>10036</v>
      </c>
      <c r="BC58" s="15">
        <f>A1L252C25</f>
        <v>64615.199999999997</v>
      </c>
      <c r="BD58" s="16" t="s">
        <v>10037</v>
      </c>
      <c r="BE58" s="21">
        <f>IF(OR(B3L851C25=0,B3L851C26=0),0,1+(B3L851C25/B3L851C26))</f>
        <v>1.3205190110066982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191984</v>
      </c>
      <c r="F59" s="16" t="s">
        <v>10039</v>
      </c>
      <c r="G59" s="15">
        <f>A1L253C1</f>
        <v>180383</v>
      </c>
      <c r="H59" s="16" t="s">
        <v>10040</v>
      </c>
      <c r="I59" s="21">
        <f>IF(OR(B3L852C1=0,B3L852C2=0),0,1+(B3L852C1/B3L852C2))</f>
        <v>2.0643131558960657</v>
      </c>
      <c r="J59" s="16" t="s">
        <v>10041</v>
      </c>
      <c r="K59" s="15">
        <f>A1L253C5</f>
        <v>192176</v>
      </c>
      <c r="L59" s="16" t="s">
        <v>10042</v>
      </c>
      <c r="M59" s="15">
        <f>A1L253C4</f>
        <v>179479</v>
      </c>
      <c r="N59" s="16" t="s">
        <v>10043</v>
      </c>
      <c r="O59" s="21">
        <f>IF(OR(B3L852C4=0,B3L852C5=0),0,1+(B3L852C4/B3L852C5))</f>
        <v>2.0707436524607337</v>
      </c>
      <c r="P59" s="16" t="s">
        <v>10044</v>
      </c>
      <c r="Q59" s="15">
        <f>A1L253C17</f>
        <v>192080</v>
      </c>
      <c r="R59" s="16" t="s">
        <v>10045</v>
      </c>
      <c r="S59" s="15">
        <f>A1L253C16</f>
        <v>179931</v>
      </c>
      <c r="T59" s="16" t="s">
        <v>10046</v>
      </c>
      <c r="U59" s="21">
        <f>IF(OR(B3L852C7=0,B3L852C8=0),0,1+(B3L852C7/B3L852C8))</f>
        <v>2.0675203272365517</v>
      </c>
      <c r="V59" s="16" t="s">
        <v>10047</v>
      </c>
      <c r="W59" s="15">
        <f>A1L253C8</f>
        <v>230172</v>
      </c>
      <c r="X59" s="16" t="s">
        <v>10048</v>
      </c>
      <c r="Y59" s="15">
        <f>A1L253C7</f>
        <v>293188</v>
      </c>
      <c r="Z59" s="16" t="s">
        <v>10049</v>
      </c>
      <c r="AA59" s="21">
        <f>IF(OR(B3L852C10=0,B3L852C11=0),0,1+(B3L852C10/B3L852C11))</f>
        <v>1.7850662373630573</v>
      </c>
      <c r="AB59" s="16" t="s">
        <v>10050</v>
      </c>
      <c r="AC59" s="15">
        <f>A1L253C20</f>
        <v>204777.33333333334</v>
      </c>
      <c r="AD59" s="16" t="s">
        <v>10051</v>
      </c>
      <c r="AE59" s="15">
        <f>A1L253C19</f>
        <v>217683.33333333334</v>
      </c>
      <c r="AF59" s="16" t="s">
        <v>10052</v>
      </c>
      <c r="AG59" s="21">
        <f>IF(OR(B3L852C13=0,B3L852C14=0),0,1+(B3L852C13/B3L852C14))</f>
        <v>1.9407120434882474</v>
      </c>
      <c r="AH59" s="16" t="s">
        <v>10053</v>
      </c>
      <c r="AI59" s="15">
        <f>A1L253C11</f>
        <v>224738</v>
      </c>
      <c r="AJ59" s="16" t="s">
        <v>10054</v>
      </c>
      <c r="AK59" s="15">
        <f>A1L253C10</f>
        <v>286794</v>
      </c>
      <c r="AL59" s="16" t="s">
        <v>10055</v>
      </c>
      <c r="AM59" s="21">
        <f>IF(OR(B3L852C16=0,B3L852C17=0),0,1+(B3L852C16/B3L852C17))</f>
        <v>1.7836216936198106</v>
      </c>
      <c r="AN59" s="16" t="s">
        <v>10056</v>
      </c>
      <c r="AO59" s="15">
        <f>A1L253C23</f>
        <v>209767.5</v>
      </c>
      <c r="AP59" s="16" t="s">
        <v>10057</v>
      </c>
      <c r="AQ59" s="15">
        <f>A1L253C22</f>
        <v>234961</v>
      </c>
      <c r="AR59" s="16" t="s">
        <v>10058</v>
      </c>
      <c r="AS59" s="21">
        <f>IF(OR(B3L852C19=0,B3L852C20=0),0,1+(B3L852C19/B3L852C20))</f>
        <v>1.8927758223705211</v>
      </c>
      <c r="AT59" s="16" t="s">
        <v>10059</v>
      </c>
      <c r="AU59" s="15">
        <f>A1L253C14</f>
        <v>194895</v>
      </c>
      <c r="AV59" s="16" t="s">
        <v>10060</v>
      </c>
      <c r="AW59" s="15">
        <f>A1L253C13</f>
        <v>262241</v>
      </c>
      <c r="AX59" s="16" t="s">
        <v>10061</v>
      </c>
      <c r="AY59" s="21">
        <f>IF(OR(B3L852C22=0,B3L852C23=0),0,1+(B3L852C22/B3L852C23))</f>
        <v>1.7431904240755642</v>
      </c>
      <c r="AZ59" s="16" t="s">
        <v>10062</v>
      </c>
      <c r="BA59" s="15">
        <f>A1L253C26</f>
        <v>206793</v>
      </c>
      <c r="BB59" s="16" t="s">
        <v>10063</v>
      </c>
      <c r="BC59" s="15">
        <f>A1L253C25</f>
        <v>240417</v>
      </c>
      <c r="BD59" s="16" t="s">
        <v>10064</v>
      </c>
      <c r="BE59" s="21">
        <f>IF(OR(B3L852C25=0,B3L852C26=0),0,1+(B3L852C25/B3L852C26))</f>
        <v>1.8601430015348333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678718</v>
      </c>
      <c r="F60" s="16" t="s">
        <v>10066</v>
      </c>
      <c r="G60" s="15">
        <f>A1L254C1</f>
        <v>784315</v>
      </c>
      <c r="H60" s="16" t="s">
        <v>10067</v>
      </c>
      <c r="I60" s="21">
        <f>IF(OR(B3L853C1=0,B3L853C2=0),0,1+(B3L853C1/B3L853C2))</f>
        <v>1.8653640437834289</v>
      </c>
      <c r="J60" s="16" t="s">
        <v>10068</v>
      </c>
      <c r="K60" s="15">
        <f>A1L254C5</f>
        <v>598155</v>
      </c>
      <c r="L60" s="16" t="s">
        <v>10069</v>
      </c>
      <c r="M60" s="15">
        <f>A1L254C4</f>
        <v>737105</v>
      </c>
      <c r="N60" s="16" t="s">
        <v>10070</v>
      </c>
      <c r="O60" s="21">
        <f>IF(OR(B3L853C4=0,B3L853C5=0),0,1+(B3L853C4/B3L853C5))</f>
        <v>1.8114922568697811</v>
      </c>
      <c r="P60" s="16" t="s">
        <v>10071</v>
      </c>
      <c r="Q60" s="15">
        <f>A1L254C17</f>
        <v>638436.5</v>
      </c>
      <c r="R60" s="16" t="s">
        <v>10072</v>
      </c>
      <c r="S60" s="15">
        <f>A1L254C16</f>
        <v>760710</v>
      </c>
      <c r="T60" s="16" t="s">
        <v>10073</v>
      </c>
      <c r="U60" s="21">
        <f>IF(OR(B3L853C7=0,B3L853C8=0),0,1+(B3L853C7/B3L853C8))</f>
        <v>1.8392639770740491</v>
      </c>
      <c r="V60" s="16" t="s">
        <v>10074</v>
      </c>
      <c r="W60" s="15">
        <f>A1L254C8</f>
        <v>686220</v>
      </c>
      <c r="X60" s="16" t="s">
        <v>10075</v>
      </c>
      <c r="Y60" s="15">
        <f>A1L254C7</f>
        <v>824760</v>
      </c>
      <c r="Z60" s="16" t="s">
        <v>10076</v>
      </c>
      <c r="AA60" s="21">
        <f>IF(OR(B3L853C10=0,B3L853C11=0),0,1+(B3L853C10/B3L853C11))</f>
        <v>1.8320238614869782</v>
      </c>
      <c r="AB60" s="16" t="s">
        <v>10077</v>
      </c>
      <c r="AC60" s="15">
        <f>A1L254C20</f>
        <v>654364.33333333337</v>
      </c>
      <c r="AD60" s="16" t="s">
        <v>10078</v>
      </c>
      <c r="AE60" s="15">
        <f>A1L254C19</f>
        <v>782060</v>
      </c>
      <c r="AF60" s="16" t="s">
        <v>10079</v>
      </c>
      <c r="AG60" s="21">
        <f>IF(OR(B3L853C13=0,B3L853C14=0),0,1+(B3L853C13/B3L853C14))</f>
        <v>1.8367188365769038</v>
      </c>
      <c r="AH60" s="16" t="s">
        <v>10080</v>
      </c>
      <c r="AI60" s="15">
        <f>A1L254C11</f>
        <v>722974</v>
      </c>
      <c r="AJ60" s="16" t="s">
        <v>10081</v>
      </c>
      <c r="AK60" s="15">
        <f>A1L254C10</f>
        <v>852824</v>
      </c>
      <c r="AL60" s="16" t="s">
        <v>10082</v>
      </c>
      <c r="AM60" s="21">
        <f>IF(OR(B3L853C16=0,B3L853C17=0),0,1+(B3L853C16/B3L853C17))</f>
        <v>1.8477411517499509</v>
      </c>
      <c r="AN60" s="16" t="s">
        <v>10083</v>
      </c>
      <c r="AO60" s="15">
        <f>A1L254C23</f>
        <v>671516.75</v>
      </c>
      <c r="AP60" s="16" t="s">
        <v>10084</v>
      </c>
      <c r="AQ60" s="15">
        <f>A1L254C22</f>
        <v>799751</v>
      </c>
      <c r="AR60" s="16" t="s">
        <v>10085</v>
      </c>
      <c r="AS60" s="21">
        <f>IF(OR(B3L853C19=0,B3L853C20=0),0,1+(B3L853C19/B3L853C20))</f>
        <v>1.839657280828658</v>
      </c>
      <c r="AT60" s="16" t="s">
        <v>10086</v>
      </c>
      <c r="AU60" s="15">
        <f>A1L254C14</f>
        <v>674800</v>
      </c>
      <c r="AV60" s="16" t="s">
        <v>10087</v>
      </c>
      <c r="AW60" s="15">
        <f>A1L254C13</f>
        <v>811405</v>
      </c>
      <c r="AX60" s="16" t="s">
        <v>10088</v>
      </c>
      <c r="AY60" s="21">
        <f>IF(OR(B3L853C22=0,B3L853C23=0),0,1+(B3L853C22/B3L853C23))</f>
        <v>1.8316438769788208</v>
      </c>
      <c r="AZ60" s="16" t="s">
        <v>10089</v>
      </c>
      <c r="BA60" s="15">
        <f>A1L254C26</f>
        <v>672173.4</v>
      </c>
      <c r="BB60" s="16" t="s">
        <v>10090</v>
      </c>
      <c r="BC60" s="15">
        <f>A1L254C25</f>
        <v>802081.8</v>
      </c>
      <c r="BD60" s="16" t="s">
        <v>10091</v>
      </c>
      <c r="BE60" s="21">
        <f>IF(OR(B3L853C25=0,B3L853C26=0),0,1+(B3L853C25/B3L853C26))</f>
        <v>1.8380359708947391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5AF1F-843A-41A7-A98B-B5D1B10124DD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171952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3123768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1575843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1575843</v>
      </c>
      <c r="J10" s="16" t="s">
        <v>10143</v>
      </c>
      <c r="K10" s="23">
        <f>IF(_xlfn.SINGLE(B5L372C1B)=0,0,B5L301C1B/_xlfn.SINGLE(B5L372C1B))</f>
        <v>0.10532981878124199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18111.672999072121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1593954.6729990721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1623450</v>
      </c>
      <c r="F11" s="16" t="s">
        <v>10147</v>
      </c>
      <c r="G11" s="15">
        <f>A4L102C4</f>
        <v>363937</v>
      </c>
      <c r="H11" s="16" t="s">
        <v>10148</v>
      </c>
      <c r="I11" s="15">
        <f>IF(B5L302C1-B5L302C1A&lt;0,0,B5L302C1-B5L302C1A)</f>
        <v>1259513</v>
      </c>
      <c r="J11" s="16" t="s">
        <v>10149</v>
      </c>
      <c r="K11" s="23">
        <f>IF(_xlfn.SINGLE(B5L372C1B)=0,0,B5L302C1B/_xlfn.SINGLE(B5L372C1B))</f>
        <v>8.4186226700641145E-2</v>
      </c>
      <c r="L11" s="16" t="s">
        <v>10150</v>
      </c>
      <c r="M11" s="21">
        <f>IF(_xlfn.SINGLE(B5L373C1B)=0,0,B5L302C1B/_xlfn.SINGLE(B5L373C1B))</f>
        <v>9.4097499243753782E-2</v>
      </c>
      <c r="N11" s="16" t="s">
        <v>10151</v>
      </c>
      <c r="O11" s="15">
        <f>B5L101C1*B5L302C1C</f>
        <v>14475.990053628646</v>
      </c>
      <c r="P11" s="16" t="s">
        <v>10152</v>
      </c>
      <c r="Q11" s="15">
        <f>B5L102C1*B5L302C1D</f>
        <v>293938.75701766228</v>
      </c>
      <c r="R11" s="16" t="s">
        <v>10153</v>
      </c>
      <c r="S11" s="15">
        <f>B5L302C1-B5L302C1A+B5L302C1E-B5L302C1F</f>
        <v>980050.23303596629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3540</v>
      </c>
      <c r="F12" s="16" t="s">
        <v>10155</v>
      </c>
      <c r="G12" s="15">
        <f>A4L103C4</f>
        <v>2775</v>
      </c>
      <c r="H12" s="16" t="s">
        <v>10156</v>
      </c>
      <c r="I12" s="15">
        <f>IF(B5L303C1-B5L303C1A&lt;0,0,B5L303C1-B5L303C1A)</f>
        <v>765</v>
      </c>
      <c r="J12" s="16" t="s">
        <v>10157</v>
      </c>
      <c r="K12" s="23">
        <f>IF(_xlfn.SINGLE(B5L372C1B)=0,0,B5L303C1B/_xlfn.SINGLE(B5L372C1B))</f>
        <v>5.1132829455504211E-5</v>
      </c>
      <c r="L12" s="16" t="s">
        <v>10158</v>
      </c>
      <c r="M12" s="21">
        <f>IF(_xlfn.SINGLE(B5L373C1B)=0,0,B5L303C1B/_xlfn.SINGLE(B5L373C1B))</f>
        <v>5.7152714518604925E-5</v>
      </c>
      <c r="N12" s="16" t="s">
        <v>10159</v>
      </c>
      <c r="O12" s="15">
        <f>B5L101C1*B5L303C1C</f>
        <v>8.7923922905328595</v>
      </c>
      <c r="P12" s="16" t="s">
        <v>10160</v>
      </c>
      <c r="Q12" s="15">
        <f>B5L102C1*B5L303C1D</f>
        <v>178.53182072635346</v>
      </c>
      <c r="R12" s="16" t="s">
        <v>10161</v>
      </c>
      <c r="S12" s="15">
        <f>B5L303C1-B5L303C1A+B5L303C1E-B5L303C1F</f>
        <v>595.26057156417949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149664</v>
      </c>
      <c r="F13" s="16" t="s">
        <v>10163</v>
      </c>
      <c r="G13" s="15">
        <f>A4L104C4</f>
        <v>61795</v>
      </c>
      <c r="H13" s="16" t="s">
        <v>10164</v>
      </c>
      <c r="I13" s="15">
        <f>IF(B5L304C1-B5L304C1A&lt;0,0,B5L304C1-B5L304C1A)</f>
        <v>87869</v>
      </c>
      <c r="J13" s="16" t="s">
        <v>10165</v>
      </c>
      <c r="K13" s="23">
        <f>IF(_xlfn.SINGLE(B5L372C1B)=0,0,B5L304C1B/_xlfn.SINGLE(B5L372C1B))</f>
        <v>5.8731903155891498E-3</v>
      </c>
      <c r="L13" s="16" t="s">
        <v>10166</v>
      </c>
      <c r="M13" s="21">
        <f>IF(_xlfn.SINGLE(B5L373C1B)=0,0,B5L304C1B/_xlfn.SINGLE(B5L373C1B))</f>
        <v>6.5646429699807796E-3</v>
      </c>
      <c r="N13" s="16" t="s">
        <v>10167</v>
      </c>
      <c r="O13" s="15">
        <f>B5L101C1*B5L304C1C</f>
        <v>1009.9068211461855</v>
      </c>
      <c r="P13" s="16" t="s">
        <v>10168</v>
      </c>
      <c r="Q13" s="15">
        <f>B5L102C1*B5L304C1D</f>
        <v>20506.421641050922</v>
      </c>
      <c r="R13" s="16" t="s">
        <v>10169</v>
      </c>
      <c r="S13" s="15">
        <f>B5L304C1-B5L304C1A+B5L304C1E-B5L304C1F</f>
        <v>68372.48518009526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2200239</v>
      </c>
      <c r="F14" s="16" t="s">
        <v>10171</v>
      </c>
      <c r="G14" s="15">
        <f>A4L105C4</f>
        <v>502659</v>
      </c>
      <c r="H14" s="16" t="s">
        <v>10172</v>
      </c>
      <c r="I14" s="15">
        <f>IF(B5L305C1-B5L305C1A&lt;0,0,B5L305C1-B5L305C1A)</f>
        <v>1697580</v>
      </c>
      <c r="J14" s="16" t="s">
        <v>10173</v>
      </c>
      <c r="K14" s="23">
        <f>IF(_xlfn.SINGLE(B5L372C1B)=0,0,B5L305C1B/_xlfn.SINGLE(B5L372C1B))</f>
        <v>0.11346675637526123</v>
      </c>
      <c r="L14" s="16" t="s">
        <v>10174</v>
      </c>
      <c r="M14" s="21">
        <f>IF(_xlfn.SINGLE(B5L373C1B)=0,0,B5L305C1B/_xlfn.SINGLE(B5L373C1B))</f>
        <v>0.12682523544116778</v>
      </c>
      <c r="N14" s="16" t="s">
        <v>10175</v>
      </c>
      <c r="O14" s="15">
        <f>B5L101C1*B5L305C1C</f>
        <v>19510.835692238918</v>
      </c>
      <c r="P14" s="16" t="s">
        <v>10176</v>
      </c>
      <c r="Q14" s="15">
        <f>B5L102C1*B5L305C1D</f>
        <v>396172.61206358578</v>
      </c>
      <c r="R14" s="16" t="s">
        <v>10177</v>
      </c>
      <c r="S14" s="15">
        <f>B5L305C1-B5L305C1A+B5L305C1E-B5L305C1F</f>
        <v>1320918.2236286532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1696627</v>
      </c>
      <c r="F16" s="16" t="s">
        <v>10187</v>
      </c>
      <c r="G16" s="15">
        <f>A4L107C4</f>
        <v>239051</v>
      </c>
      <c r="H16" s="16" t="s">
        <v>10188</v>
      </c>
      <c r="I16" s="15">
        <f>IF(B5L307C1-B5L307C1A&lt;0,0,B5L307C1-B5L307C1A)</f>
        <v>1457576</v>
      </c>
      <c r="J16" s="16" t="s">
        <v>10189</v>
      </c>
      <c r="K16" s="23">
        <f>IF(_xlfn.SINGLE(B5L372C1B)=0,0,B5L307C1B/_xlfn.SINGLE(B5L372C1B))</f>
        <v>9.742481702802093E-2</v>
      </c>
      <c r="L16" s="16" t="s">
        <v>10190</v>
      </c>
      <c r="M16" s="21">
        <f>IF(_xlfn.SINGLE(B5L373C1B)=0,0,B5L307C1B/_xlfn.SINGLE(B5L373C1B))</f>
        <v>0.10889467322505894</v>
      </c>
      <c r="N16" s="16" t="s">
        <v>10191</v>
      </c>
      <c r="O16" s="15">
        <f>B5L101C1*B5L307C1C</f>
        <v>16752.392137602255</v>
      </c>
      <c r="P16" s="16" t="s">
        <v>10192</v>
      </c>
      <c r="Q16" s="15">
        <f>B5L102C1*B5L307C1D</f>
        <v>340161.69559089589</v>
      </c>
      <c r="R16" s="16" t="s">
        <v>10193</v>
      </c>
      <c r="S16" s="15">
        <f>B5L307C1-B5L307C1A+B5L307C1E-B5L307C1F</f>
        <v>1134166.6965467064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4205438</v>
      </c>
      <c r="F17" s="16" t="s">
        <v>10195</v>
      </c>
      <c r="G17" s="15">
        <f>A4L108C4</f>
        <v>1081579</v>
      </c>
      <c r="H17" s="16" t="s">
        <v>10196</v>
      </c>
      <c r="I17" s="15">
        <f>IF(B5L308C1-B5L308C1A&lt;0,0,B5L308C1-B5L308C1A)</f>
        <v>3123859</v>
      </c>
      <c r="J17" s="16" t="s">
        <v>10197</v>
      </c>
      <c r="K17" s="23">
        <f>IF(_xlfn.SINGLE(B5L372C1B)=0,0,B5L308C1B/_xlfn.SINGLE(B5L372C1B))</f>
        <v>0.20879967253600251</v>
      </c>
      <c r="L17" s="16" t="s">
        <v>10198</v>
      </c>
      <c r="M17" s="21">
        <f>IF(_xlfn.SINGLE(B5L373C1B)=0,0,B5L308C1B/_xlfn.SINGLE(B5L373C1B))</f>
        <v>0.23338172761225448</v>
      </c>
      <c r="N17" s="16" t="s">
        <v>10199</v>
      </c>
      <c r="O17" s="15">
        <f>B5L101C1*B5L308C1C</f>
        <v>35903.521291910707</v>
      </c>
      <c r="P17" s="16" t="s">
        <v>10200</v>
      </c>
      <c r="Q17" s="15">
        <f>B5L102C1*B5L308C1D</f>
        <v>729030.372499877</v>
      </c>
      <c r="R17" s="16" t="s">
        <v>10201</v>
      </c>
      <c r="S17" s="15">
        <f>B5L308C1-B5L308C1A+B5L308C1E-B5L308C1F</f>
        <v>2430732.1487920335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977984</v>
      </c>
      <c r="F18" s="16" t="s">
        <v>10203</v>
      </c>
      <c r="G18" s="15">
        <f>A4L109C4</f>
        <v>277616</v>
      </c>
      <c r="H18" s="16" t="s">
        <v>10204</v>
      </c>
      <c r="I18" s="15">
        <f>IF(B5L309C1-B5L309C1A&lt;0,0,B5L309C1-B5L309C1A)</f>
        <v>700368</v>
      </c>
      <c r="J18" s="16" t="s">
        <v>10205</v>
      </c>
      <c r="K18" s="23">
        <f>IF(_xlfn.SINGLE(B5L372C1B)=0,0,B5L309C1B/_xlfn.SINGLE(B5L372C1B))</f>
        <v>4.6812807189663498E-2</v>
      </c>
      <c r="L18" s="16" t="s">
        <v>10206</v>
      </c>
      <c r="M18" s="21">
        <f>IF(_xlfn.SINGLE(B5L373C1B)=0,0,B5L309C1B/_xlfn.SINGLE(B5L373C1B))</f>
        <v>5.2324094590805614E-2</v>
      </c>
      <c r="N18" s="16" t="s">
        <v>10207</v>
      </c>
      <c r="O18" s="15">
        <f>B5L101C1*B5L309C1C</f>
        <v>8049.5558218770175</v>
      </c>
      <c r="P18" s="16" t="s">
        <v>10208</v>
      </c>
      <c r="Q18" s="15">
        <f>B5L102C1*B5L309C1D</f>
        <v>163448.33231173168</v>
      </c>
      <c r="R18" s="16" t="s">
        <v>10209</v>
      </c>
      <c r="S18" s="15">
        <f>B5L309C1-B5L309C1A+B5L309C1E-B5L309C1F</f>
        <v>544969.22351014533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1972</v>
      </c>
      <c r="F19" s="16" t="s">
        <v>10211</v>
      </c>
      <c r="G19" s="15">
        <f>A4L110C4</f>
        <v>782</v>
      </c>
      <c r="H19" s="16" t="s">
        <v>10212</v>
      </c>
      <c r="I19" s="15">
        <f>IF(B5L310C1-B5L310C1A&lt;0,0,B5L310C1-B5L310C1A)</f>
        <v>1190</v>
      </c>
      <c r="J19" s="16" t="s">
        <v>10213</v>
      </c>
      <c r="K19" s="23">
        <f>IF(_xlfn.SINGLE(B5L372C1B)=0,0,B5L310C1B/_xlfn.SINGLE(B5L372C1B))</f>
        <v>7.9539956930784326E-5</v>
      </c>
      <c r="L19" s="16" t="s">
        <v>10214</v>
      </c>
      <c r="M19" s="21">
        <f>IF(_xlfn.SINGLE(B5L373C1B)=0,0,B5L310C1B/_xlfn.SINGLE(B5L373C1B))</f>
        <v>8.8904222584496558E-5</v>
      </c>
      <c r="N19" s="16" t="s">
        <v>10215</v>
      </c>
      <c r="O19" s="15">
        <f>B5L101C1*B5L310C1C</f>
        <v>13.677054674162227</v>
      </c>
      <c r="P19" s="16" t="s">
        <v>10216</v>
      </c>
      <c r="Q19" s="15">
        <f>B5L102C1*B5L310C1D</f>
        <v>277.71616557432765</v>
      </c>
      <c r="R19" s="16" t="s">
        <v>10217</v>
      </c>
      <c r="S19" s="15">
        <f>B5L310C1-B5L310C1A+B5L310C1E-B5L310C1F</f>
        <v>925.96088909983462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177196</v>
      </c>
      <c r="F20" s="16" t="s">
        <v>10219</v>
      </c>
      <c r="G20" s="15">
        <f>A4L111C4</f>
        <v>75873</v>
      </c>
      <c r="H20" s="16" t="s">
        <v>10220</v>
      </c>
      <c r="I20" s="15">
        <f>IF(B5L311C1-B5L311C1A&lt;0,0,B5L311C1-B5L311C1A)</f>
        <v>101323</v>
      </c>
      <c r="J20" s="16" t="s">
        <v>10221</v>
      </c>
      <c r="K20" s="23">
        <f>IF(_xlfn.SINGLE(B5L372C1B)=0,0,B5L311C1B/_xlfn.SINGLE(B5L372C1B))</f>
        <v>6.7724597110066058E-3</v>
      </c>
      <c r="L20" s="16" t="s">
        <v>10222</v>
      </c>
      <c r="M20" s="21">
        <f>IF(_xlfn.SINGLE(B5L373C1B)=0,0,B5L311C1B/_xlfn.SINGLE(B5L373C1B))</f>
        <v>7.5697836512007939E-3</v>
      </c>
      <c r="N20" s="16" t="s">
        <v>10223</v>
      </c>
      <c r="O20" s="15">
        <f>B5L101C1*B5L311C1C</f>
        <v>1164.5379922270079</v>
      </c>
      <c r="P20" s="16" t="s">
        <v>10224</v>
      </c>
      <c r="Q20" s="15">
        <f>B5L102C1*B5L311C1D</f>
        <v>23646.247936544201</v>
      </c>
      <c r="R20" s="16" t="s">
        <v>10225</v>
      </c>
      <c r="S20" s="15">
        <f>B5L311C1-B5L311C1A+B5L311C1E-B5L311C1F</f>
        <v>78841.29005568281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112759</v>
      </c>
      <c r="F21" s="16" t="s">
        <v>10227</v>
      </c>
      <c r="G21" s="15">
        <f>A4L112C4</f>
        <v>15921</v>
      </c>
      <c r="H21" s="16" t="s">
        <v>10228</v>
      </c>
      <c r="I21" s="15">
        <f>IF(B5L312C1-B5L312C1A&lt;0,0,B5L312C1-B5L312C1A)</f>
        <v>96838</v>
      </c>
      <c r="J21" s="16" t="s">
        <v>10229</v>
      </c>
      <c r="K21" s="23">
        <f>IF(_xlfn.SINGLE(B5L372C1B)=0,0,B5L312C1B/_xlfn.SINGLE(B5L372C1B))</f>
        <v>6.4726809657674727E-3</v>
      </c>
      <c r="L21" s="16" t="s">
        <v>10230</v>
      </c>
      <c r="M21" s="21">
        <f>IF(_xlfn.SINGLE(B5L373C1B)=0,0,B5L312C1B/_xlfn.SINGLE(B5L373C1B))</f>
        <v>7.2347118543172077E-3</v>
      </c>
      <c r="N21" s="16" t="s">
        <v>10231</v>
      </c>
      <c r="O21" s="15">
        <f>B5L101C1*B5L312C1C</f>
        <v>1112.9904374256485</v>
      </c>
      <c r="P21" s="16" t="s">
        <v>10232</v>
      </c>
      <c r="Q21" s="15">
        <f>B5L102C1*B5L312C1D</f>
        <v>22599.561379736755</v>
      </c>
      <c r="R21" s="16" t="s">
        <v>10233</v>
      </c>
      <c r="S21" s="15">
        <f>B5L312C1-B5L312C1A+B5L312C1E-B5L312C1F</f>
        <v>75351.429057688889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1464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66250</v>
      </c>
      <c r="F23" s="16" t="s">
        <v>10237</v>
      </c>
      <c r="G23" s="15">
        <f>A4L114C4</f>
        <v>27655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68104</v>
      </c>
      <c r="F24" s="16" t="s">
        <v>10239</v>
      </c>
      <c r="G24" s="15">
        <f>B5L313C1A+B5L314C1A</f>
        <v>29119</v>
      </c>
      <c r="H24" s="16" t="s">
        <v>10240</v>
      </c>
      <c r="I24" s="15">
        <f>IF(B5L315C1-B5L315C1A&lt;0,0,B5L315C1-B5L315C1A)</f>
        <v>38985</v>
      </c>
      <c r="J24" s="16" t="s">
        <v>10241</v>
      </c>
      <c r="K24" s="23">
        <f>IF(_xlfn.SINGLE(B5L372C1B)=0,0,B5L315C1B/_xlfn.SINGLE(B5L372C1B))</f>
        <v>2.6057690932324599E-3</v>
      </c>
      <c r="L24" s="16" t="s">
        <v>10242</v>
      </c>
      <c r="M24" s="21">
        <f>IF(_xlfn.SINGLE(B5L373C1B)=0,0,B5L315C1B/_xlfn.SINGLE(B5L373C1B))</f>
        <v>2.9125471575265531E-3</v>
      </c>
      <c r="N24" s="16" t="s">
        <v>10243</v>
      </c>
      <c r="O24" s="15">
        <f>B5L101C1*B5L315C1C</f>
        <v>448.06720711950794</v>
      </c>
      <c r="P24" s="16" t="s">
        <v>10244</v>
      </c>
      <c r="Q24" s="15">
        <f>B5L102C1*B5L315C1D</f>
        <v>9098.1216091724054</v>
      </c>
      <c r="R24" s="16" t="s">
        <v>10245</v>
      </c>
      <c r="S24" s="15">
        <f>B5L315C1-B5L315C1A+B5L315C1E-B5L315C1F</f>
        <v>30334.945597947102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127616</v>
      </c>
      <c r="F25" s="16" t="s">
        <v>10247</v>
      </c>
      <c r="G25" s="15">
        <f>A4L115C4</f>
        <v>45621</v>
      </c>
      <c r="H25" s="16" t="s">
        <v>10248</v>
      </c>
      <c r="I25" s="15">
        <f>IF(B5L316C1-B5L316C1A&lt;0,0,B5L316C1-B5L316C1A)</f>
        <v>81995</v>
      </c>
      <c r="J25" s="16" t="s">
        <v>10249</v>
      </c>
      <c r="K25" s="23">
        <f>IF(_xlfn.SINGLE(B5L372C1B)=0,0,B5L316C1B/_xlfn.SINGLE(B5L372C1B))</f>
        <v>5.4805703937308072E-3</v>
      </c>
      <c r="L25" s="16" t="s">
        <v>10250</v>
      </c>
      <c r="M25" s="21">
        <f>IF(_xlfn.SINGLE(B5L373C1B)=0,0,B5L316C1B/_xlfn.SINGLE(B5L373C1B))</f>
        <v>6.1257997737947855E-3</v>
      </c>
      <c r="N25" s="16" t="s">
        <v>10251</v>
      </c>
      <c r="O25" s="15">
        <f>B5L101C1*B5L316C1C</f>
        <v>942.3950403427998</v>
      </c>
      <c r="P25" s="16" t="s">
        <v>10252</v>
      </c>
      <c r="Q25" s="15">
        <f>B5L102C1*B5L316C1D</f>
        <v>19135.577307787389</v>
      </c>
      <c r="R25" s="16" t="s">
        <v>10253</v>
      </c>
      <c r="S25" s="15">
        <f>B5L316C1-B5L316C1A+B5L316C1E-B5L316C1F</f>
        <v>63801.817732555413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1102</v>
      </c>
      <c r="F26" s="16" t="s">
        <v>10255</v>
      </c>
      <c r="G26" s="15">
        <f>A4L116C4</f>
        <v>1101</v>
      </c>
      <c r="H26" s="16" t="s">
        <v>10256</v>
      </c>
      <c r="I26" s="15">
        <f>IF(B5L317C1-B5L317C1A&lt;0,0,B5L317C1-B5L317C1A)</f>
        <v>1</v>
      </c>
      <c r="J26" s="16" t="s">
        <v>10257</v>
      </c>
      <c r="K26" s="23">
        <f>IF(_xlfn.SINGLE(B5L372C1B)=0,0,B5L317C1B/_xlfn.SINGLE(B5L372C1B))</f>
        <v>6.6840299941835569E-8</v>
      </c>
      <c r="L26" s="16" t="s">
        <v>10258</v>
      </c>
      <c r="M26" s="21">
        <f>IF(_xlfn.SINGLE(B5L373C1B)=0,0,B5L317C1B/_xlfn.SINGLE(B5L373C1B))</f>
        <v>7.4709430743274411E-8</v>
      </c>
      <c r="N26" s="16" t="s">
        <v>10259</v>
      </c>
      <c r="O26" s="15">
        <f>B5L101C1*B5L317C1C</f>
        <v>1.1493323255598509E-2</v>
      </c>
      <c r="P26" s="16" t="s">
        <v>10260</v>
      </c>
      <c r="Q26" s="15">
        <f>B5L102C1*B5L317C1D</f>
        <v>0.23337492905405682</v>
      </c>
      <c r="R26" s="16" t="s">
        <v>10261</v>
      </c>
      <c r="S26" s="15">
        <f>B5L317C1-B5L317C1A+B5L317C1E-B5L317C1F</f>
        <v>0.77811839420154172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889</v>
      </c>
      <c r="F27" s="16" t="s">
        <v>10263</v>
      </c>
      <c r="G27" s="15">
        <f>A4L117C4</f>
        <v>879</v>
      </c>
      <c r="H27" s="16" t="s">
        <v>10264</v>
      </c>
      <c r="I27" s="15">
        <f>IF(B5L318C1-B5L318C1A&lt;0,0,B5L318C1-B5L318C1A)</f>
        <v>10</v>
      </c>
      <c r="J27" s="16" t="s">
        <v>10265</v>
      </c>
      <c r="K27" s="23">
        <f>IF(_xlfn.SINGLE(B5L372C1B)=0,0,B5L318C1B/_xlfn.SINGLE(B5L372C1B))</f>
        <v>6.6840299941835572E-7</v>
      </c>
      <c r="L27" s="16" t="s">
        <v>10266</v>
      </c>
      <c r="M27" s="21">
        <f>IF(_xlfn.SINGLE(B5L373C1B)=0,0,B5L318C1B/_xlfn.SINGLE(B5L373C1B))</f>
        <v>7.4709430743274416E-7</v>
      </c>
      <c r="N27" s="16" t="s">
        <v>10267</v>
      </c>
      <c r="O27" s="15">
        <f>B5L101C1*B5L318C1C</f>
        <v>0.1149332325559851</v>
      </c>
      <c r="P27" s="16" t="s">
        <v>10268</v>
      </c>
      <c r="Q27" s="15">
        <f>B5L102C1*B5L318C1D</f>
        <v>2.3337492905405686</v>
      </c>
      <c r="R27" s="16" t="s">
        <v>10269</v>
      </c>
      <c r="S27" s="15">
        <f>B5L318C1-B5L318C1A+B5L318C1E-B5L318C1F</f>
        <v>7.7811839420154172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266460</v>
      </c>
      <c r="F28" s="16" t="s">
        <v>10271</v>
      </c>
      <c r="G28" s="15">
        <f>A4L118C4</f>
        <v>53036</v>
      </c>
      <c r="H28" s="16" t="s">
        <v>10272</v>
      </c>
      <c r="I28" s="15">
        <f>IF(B5L319C1-B5L319C1A&lt;0,0,B5L319C1-B5L319C1A)</f>
        <v>213424</v>
      </c>
      <c r="J28" s="16" t="s">
        <v>10273</v>
      </c>
      <c r="K28" s="23">
        <f>IF(_xlfn.SINGLE(B5L372C1B)=0,0,B5L319C1B/_xlfn.SINGLE(B5L372C1B))</f>
        <v>1.4265324174786315E-2</v>
      </c>
      <c r="L28" s="16" t="s">
        <v>10274</v>
      </c>
      <c r="M28" s="21">
        <f>IF(_xlfn.SINGLE(B5L373C1B)=0,0,B5L319C1B/_xlfn.SINGLE(B5L373C1B))</f>
        <v>1.5944785546952597E-2</v>
      </c>
      <c r="N28" s="16" t="s">
        <v>10275</v>
      </c>
      <c r="O28" s="15">
        <f>B5L101C1*B5L319C1C</f>
        <v>2452.9510225028566</v>
      </c>
      <c r="P28" s="16" t="s">
        <v>10276</v>
      </c>
      <c r="Q28" s="15">
        <f>B5L102C1*B5L319C1D</f>
        <v>49807.810858433018</v>
      </c>
      <c r="R28" s="16" t="s">
        <v>10277</v>
      </c>
      <c r="S28" s="15">
        <f>B5L319C1-B5L319C1A+B5L319C1E-B5L319C1F</f>
        <v>166069.14016406983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113975</v>
      </c>
      <c r="F29" s="16" t="s">
        <v>10279</v>
      </c>
      <c r="G29" s="15">
        <f>A4L119C4</f>
        <v>30318</v>
      </c>
      <c r="H29" s="16" t="s">
        <v>10280</v>
      </c>
      <c r="I29" s="15">
        <f>IF(B5L320C1-B5L320C1A&lt;0,0,B5L320C1-B5L320C1A)</f>
        <v>83657</v>
      </c>
      <c r="J29" s="16" t="s">
        <v>10281</v>
      </c>
      <c r="K29" s="23">
        <f>IF(_xlfn.SINGLE(B5L372C1B)=0,0,B5L320C1B/_xlfn.SINGLE(B5L372C1B))</f>
        <v>5.591658972234138E-3</v>
      </c>
      <c r="L29" s="16" t="s">
        <v>10282</v>
      </c>
      <c r="M29" s="21">
        <f>IF(_xlfn.SINGLE(B5L373C1B)=0,0,B5L320C1B/_xlfn.SINGLE(B5L373C1B))</f>
        <v>6.2499668476901074E-3</v>
      </c>
      <c r="N29" s="16" t="s">
        <v>10283</v>
      </c>
      <c r="O29" s="15">
        <f>B5L101C1*B5L320C1C</f>
        <v>961.49694359360456</v>
      </c>
      <c r="P29" s="16" t="s">
        <v>10284</v>
      </c>
      <c r="Q29" s="15">
        <f>B5L102C1*B5L320C1D</f>
        <v>19523.446439875232</v>
      </c>
      <c r="R29" s="16" t="s">
        <v>10285</v>
      </c>
      <c r="S29" s="15">
        <f>B5L320C1-B5L320C1A+B5L320C1E-B5L320C1F</f>
        <v>65095.050503718376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112436</v>
      </c>
      <c r="F30" s="16" t="s">
        <v>10287</v>
      </c>
      <c r="G30" s="15">
        <f>A4L120C4</f>
        <v>79948</v>
      </c>
      <c r="H30" s="16" t="s">
        <v>10288</v>
      </c>
      <c r="I30" s="15">
        <f>IF(B5L321C1-B5L321C1A&lt;0,0,B5L321C1-B5L321C1A)</f>
        <v>32488</v>
      </c>
      <c r="J30" s="16" t="s">
        <v>10289</v>
      </c>
      <c r="K30" s="23">
        <f>IF(_xlfn.SINGLE(B5L372C1B)=0,0,B5L321C1B/_xlfn.SINGLE(B5L372C1B))</f>
        <v>2.1715076645103539E-3</v>
      </c>
      <c r="L30" s="16" t="s">
        <v>10290</v>
      </c>
      <c r="M30" s="21">
        <f>IF(_xlfn.SINGLE(B5L373C1B)=0,0,B5L321C1B/_xlfn.SINGLE(B5L373C1B))</f>
        <v>2.427159985987499E-3</v>
      </c>
      <c r="N30" s="16" t="s">
        <v>10291</v>
      </c>
      <c r="O30" s="15">
        <f>B5L101C1*B5L321C1C</f>
        <v>373.3950859278844</v>
      </c>
      <c r="P30" s="16" t="s">
        <v>10292</v>
      </c>
      <c r="Q30" s="15">
        <f>B5L102C1*B5L321C1D</f>
        <v>7581.8846951081978</v>
      </c>
      <c r="R30" s="16" t="s">
        <v>10293</v>
      </c>
      <c r="S30" s="15">
        <f>B5L321C1-B5L321C1A+B5L321C1E-B5L321C1F</f>
        <v>25279.510390819687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1226171</v>
      </c>
      <c r="F31" s="16" t="s">
        <v>10295</v>
      </c>
      <c r="G31" s="15">
        <f>A4L121C4</f>
        <v>185130</v>
      </c>
      <c r="H31" s="16" t="s">
        <v>10296</v>
      </c>
      <c r="I31" s="15">
        <f>IF(B5L322C1-B5L322C1A&lt;0,0,B5L322C1-B5L322C1A)</f>
        <v>1041041</v>
      </c>
      <c r="J31" s="16" t="s">
        <v>10297</v>
      </c>
      <c r="K31" s="23">
        <f>IF(_xlfn.SINGLE(B5L372C1B)=0,0,B5L322C1B/_xlfn.SINGLE(B5L372C1B))</f>
        <v>6.9583492691748447E-2</v>
      </c>
      <c r="L31" s="16" t="s">
        <v>10298</v>
      </c>
      <c r="M31" s="21">
        <f>IF(_xlfn.SINGLE(B5L373C1B)=0,0,B5L322C1B/_xlfn.SINGLE(B5L373C1B))</f>
        <v>7.7775580490409141E-2</v>
      </c>
      <c r="N31" s="16" t="s">
        <v>10299</v>
      </c>
      <c r="O31" s="15">
        <f>B5L101C1*B5L322C1C</f>
        <v>11965.020735331529</v>
      </c>
      <c r="P31" s="16" t="s">
        <v>10300</v>
      </c>
      <c r="Q31" s="15">
        <f>B5L102C1*B5L322C1D</f>
        <v>242952.86951736439</v>
      </c>
      <c r="R31" s="16" t="s">
        <v>10301</v>
      </c>
      <c r="S31" s="15">
        <f>B5L322C1-B5L322C1A+B5L322C1E-B5L322C1F</f>
        <v>810053.15121796716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143</v>
      </c>
      <c r="F32" s="16" t="s">
        <v>10303</v>
      </c>
      <c r="G32" s="15">
        <f>A4L122C4</f>
        <v>144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1929</v>
      </c>
      <c r="F33" s="16" t="s">
        <v>10305</v>
      </c>
      <c r="G33" s="15">
        <f>A4L123C4</f>
        <v>1602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33525</v>
      </c>
      <c r="F34" s="16" t="s">
        <v>10307</v>
      </c>
      <c r="G34" s="15">
        <f>A4L124C4</f>
        <v>5216</v>
      </c>
      <c r="H34" s="16" t="s">
        <v>10308</v>
      </c>
      <c r="I34" s="15">
        <f>IF(B5L325C1-B5L325C1A&lt;0,0,B5L325C1-B5L325C1A)</f>
        <v>28309</v>
      </c>
      <c r="J34" s="16" t="s">
        <v>10309</v>
      </c>
      <c r="K34" s="23">
        <f>IF(_xlfn.SINGLE(B5L372C1B)=0,0,B5L325C1B/_xlfn.SINGLE(B5L372C1B))</f>
        <v>1.8921820510534233E-3</v>
      </c>
      <c r="L34" s="16" t="s">
        <v>10310</v>
      </c>
      <c r="M34" s="21">
        <f>IF(_xlfn.SINGLE(B5L373C1B)=0,0,B5L325C1B/_xlfn.SINGLE(B5L373C1B))</f>
        <v>2.1149492749113555E-3</v>
      </c>
      <c r="N34" s="16" t="s">
        <v>10311</v>
      </c>
      <c r="O34" s="15">
        <f>B5L101C1*B5L325C1C</f>
        <v>325.36448804273823</v>
      </c>
      <c r="P34" s="16" t="s">
        <v>10312</v>
      </c>
      <c r="Q34" s="15">
        <f>B5L102C1*B5L325C1D</f>
        <v>6606.6108665912952</v>
      </c>
      <c r="R34" s="16" t="s">
        <v>10313</v>
      </c>
      <c r="S34" s="15">
        <f>B5L325C1-B5L325C1A+B5L325C1E-B5L325C1F</f>
        <v>22027.753621451444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140451</v>
      </c>
      <c r="F35" s="16" t="s">
        <v>10315</v>
      </c>
      <c r="G35" s="15">
        <f>A4L125C4</f>
        <v>59879</v>
      </c>
      <c r="H35" s="16" t="s">
        <v>10316</v>
      </c>
      <c r="I35" s="15">
        <f>IF(B5L326C1-B5L326C1A&lt;0,0,B5L326C1-B5L326C1A)</f>
        <v>80572</v>
      </c>
      <c r="J35" s="16" t="s">
        <v>10317</v>
      </c>
      <c r="K35" s="23">
        <f>IF(_xlfn.SINGLE(B5L372C1B)=0,0,B5L326C1B/_xlfn.SINGLE(B5L372C1B))</f>
        <v>5.3854566469135759E-3</v>
      </c>
      <c r="L35" s="16" t="s">
        <v>10318</v>
      </c>
      <c r="M35" s="21">
        <f>IF(_xlfn.SINGLE(B5L373C1B)=0,0,B5L326C1B/_xlfn.SINGLE(B5L373C1B))</f>
        <v>6.0194882538471065E-3</v>
      </c>
      <c r="N35" s="16" t="s">
        <v>10319</v>
      </c>
      <c r="O35" s="15">
        <f>B5L101C1*B5L326C1C</f>
        <v>926.04004135008324</v>
      </c>
      <c r="P35" s="16" t="s">
        <v>10320</v>
      </c>
      <c r="Q35" s="15">
        <f>B5L102C1*B5L326C1D</f>
        <v>18803.484783743468</v>
      </c>
      <c r="R35" s="16" t="s">
        <v>10321</v>
      </c>
      <c r="S35" s="15">
        <f>B5L326C1-B5L326C1A+B5L326C1E-B5L326C1F</f>
        <v>62694.555257606626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321451</v>
      </c>
      <c r="F36" s="16" t="s">
        <v>10323</v>
      </c>
      <c r="G36" s="15">
        <f>A4L126C4</f>
        <v>34350</v>
      </c>
      <c r="H36" s="16" t="s">
        <v>10324</v>
      </c>
      <c r="I36" s="15">
        <f>IF(B5L327C1-B5L327C1A&lt;0,0,B5L327C1-B5L327C1A)</f>
        <v>287101</v>
      </c>
      <c r="J36" s="16" t="s">
        <v>10325</v>
      </c>
      <c r="K36" s="23">
        <f>IF(_xlfn.SINGLE(B5L372C1B)=0,0,B5L327C1B/_xlfn.SINGLE(B5L372C1B))</f>
        <v>1.9189916953600936E-2</v>
      </c>
      <c r="L36" s="16" t="s">
        <v>10326</v>
      </c>
      <c r="M36" s="21">
        <f>IF(_xlfn.SINGLE(B5L373C1B)=0,0,B5L327C1B/_xlfn.SINGLE(B5L373C1B))</f>
        <v>2.1449152275824827E-2</v>
      </c>
      <c r="N36" s="16" t="s">
        <v>10327</v>
      </c>
      <c r="O36" s="15">
        <f>B5L101C1*B5L327C1C</f>
        <v>3299.7446000055879</v>
      </c>
      <c r="P36" s="16" t="s">
        <v>10328</v>
      </c>
      <c r="Q36" s="15">
        <f>B5L102C1*B5L327C1D</f>
        <v>67002.175506348765</v>
      </c>
      <c r="R36" s="16" t="s">
        <v>10329</v>
      </c>
      <c r="S36" s="15">
        <f>B5L327C1-B5L327C1A+B5L327C1E-B5L327C1F</f>
        <v>223398.56909365678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0</v>
      </c>
      <c r="F37" s="16" t="s">
        <v>10331</v>
      </c>
      <c r="G37" s="15">
        <f>B2L461C2</f>
        <v>0</v>
      </c>
      <c r="H37" s="16" t="s">
        <v>10332</v>
      </c>
      <c r="I37" s="15">
        <f>IF(B5L328C1-B5L328C1A&lt;0,0,B5L328C1-B5L328C1A)</f>
        <v>0</v>
      </c>
      <c r="J37" s="16" t="s">
        <v>10333</v>
      </c>
      <c r="K37" s="23">
        <f>IF(_xlfn.SINGLE(B5L372C1B)=0,0,B5L328C1B/_xlfn.SINGLE(B5L372C1B))</f>
        <v>0</v>
      </c>
      <c r="L37" s="16" t="s">
        <v>10334</v>
      </c>
      <c r="M37" s="21">
        <f>IF(_xlfn.SINGLE(B5L373C1B)=0,0,B5L328C1B/_xlfn.SINGLE(B5L373C1B))</f>
        <v>0</v>
      </c>
      <c r="N37" s="16" t="s">
        <v>10335</v>
      </c>
      <c r="O37" s="15">
        <f>B5L101C1*B5L328C1C</f>
        <v>0</v>
      </c>
      <c r="P37" s="16" t="s">
        <v>10336</v>
      </c>
      <c r="Q37" s="15">
        <f>B5L102C1*B5L328C1D</f>
        <v>0</v>
      </c>
      <c r="R37" s="16" t="s">
        <v>10337</v>
      </c>
      <c r="S37" s="15">
        <f>B5L328C1-B5L328C1A+B5L328C1E-B5L328C1F</f>
        <v>0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0</v>
      </c>
      <c r="F38" s="16" t="s">
        <v>10339</v>
      </c>
      <c r="G38" s="15">
        <f>B2L462C2</f>
        <v>0</v>
      </c>
      <c r="H38" s="16" t="s">
        <v>10340</v>
      </c>
      <c r="I38" s="15">
        <f>IF(B5L329C1-B5L329C1A&lt;0,0,B5L329C1-B5L329C1A)</f>
        <v>0</v>
      </c>
      <c r="J38" s="16" t="s">
        <v>10341</v>
      </c>
      <c r="K38" s="23">
        <f>IF(_xlfn.SINGLE(B5L372C1B)=0,0,B5L329C1B/_xlfn.SINGLE(B5L372C1B))</f>
        <v>0</v>
      </c>
      <c r="L38" s="16" t="s">
        <v>10342</v>
      </c>
      <c r="M38" s="21">
        <f>IF(_xlfn.SINGLE(B5L373C1B)=0,0,B5L329C1B/_xlfn.SINGLE(B5L373C1B))</f>
        <v>0</v>
      </c>
      <c r="N38" s="16" t="s">
        <v>10343</v>
      </c>
      <c r="O38" s="15">
        <f>B5L101C1*B5L329C1C</f>
        <v>0</v>
      </c>
      <c r="P38" s="16" t="s">
        <v>10344</v>
      </c>
      <c r="Q38" s="15">
        <f>B5L102C1*B5L329C1D</f>
        <v>0</v>
      </c>
      <c r="R38" s="16" t="s">
        <v>10345</v>
      </c>
      <c r="S38" s="15">
        <f>B5L329C1-B5L329C1A+B5L329C1E-B5L329C1F</f>
        <v>0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38620</v>
      </c>
      <c r="F39" s="16" t="s">
        <v>10347</v>
      </c>
      <c r="G39" s="15">
        <f>B2L463C2</f>
        <v>26007</v>
      </c>
      <c r="H39" s="16" t="s">
        <v>10348</v>
      </c>
      <c r="I39" s="15">
        <f>IF(B5L330C1-B5L330C1A&lt;0,0,B5L330C1-B5L330C1A)</f>
        <v>12613</v>
      </c>
      <c r="J39" s="16" t="s">
        <v>10349</v>
      </c>
      <c r="K39" s="23">
        <f>IF(_xlfn.SINGLE(B5L372C1B)=0,0,B5L330C1B/_xlfn.SINGLE(B5L372C1B))</f>
        <v>8.4305670316637204E-4</v>
      </c>
      <c r="L39" s="16" t="s">
        <v>10350</v>
      </c>
      <c r="M39" s="21">
        <f>IF(_xlfn.SINGLE(B5L373C1B)=0,0,B5L330C1B/_xlfn.SINGLE(B5L373C1B))</f>
        <v>9.4231004996492014E-4</v>
      </c>
      <c r="N39" s="16" t="s">
        <v>10351</v>
      </c>
      <c r="O39" s="15">
        <f>B5L101C1*B5L330C1C</f>
        <v>144.96528622286399</v>
      </c>
      <c r="P39" s="16" t="s">
        <v>10352</v>
      </c>
      <c r="Q39" s="15">
        <f>B5L102C1*B5L330C1D</f>
        <v>2943.5579801588187</v>
      </c>
      <c r="R39" s="16" t="s">
        <v>10353</v>
      </c>
      <c r="S39" s="15">
        <f>B5L330C1-B5L330C1A+B5L330C1E-B5L330C1F</f>
        <v>9814.407306064044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699</v>
      </c>
      <c r="F40" s="16" t="s">
        <v>10355</v>
      </c>
      <c r="G40" s="15">
        <f>A4L128C4</f>
        <v>361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2771</v>
      </c>
      <c r="F41" s="16" t="s">
        <v>10357</v>
      </c>
      <c r="G41" s="15">
        <f>B5L323C1A+B5L324C1A+B5L331C1A</f>
        <v>2107</v>
      </c>
      <c r="H41" s="16" t="s">
        <v>10358</v>
      </c>
      <c r="I41" s="15">
        <f>IF(B5L332C1-B5L332C1A&lt;0,0,B5L332C1-B5L332C1A)</f>
        <v>664</v>
      </c>
      <c r="J41" s="16" t="s">
        <v>10359</v>
      </c>
      <c r="K41" s="23">
        <f>IF(_xlfn.SINGLE(B5L372C1B)=0,0,B5L332C1B/_xlfn.SINGLE(B5L372C1B))</f>
        <v>4.4381959161378822E-5</v>
      </c>
      <c r="L41" s="16" t="s">
        <v>10360</v>
      </c>
      <c r="M41" s="21">
        <f>IF(_xlfn.SINGLE(B5L373C1B)=0,0,B5L332C1B/_xlfn.SINGLE(B5L373C1B))</f>
        <v>4.9607062013534208E-5</v>
      </c>
      <c r="N41" s="16" t="s">
        <v>10361</v>
      </c>
      <c r="O41" s="15">
        <f>B5L101C1*B5L332C1C</f>
        <v>7.6315666417174111</v>
      </c>
      <c r="P41" s="16" t="s">
        <v>10362</v>
      </c>
      <c r="Q41" s="15">
        <f>B5L102C1*B5L332C1D</f>
        <v>154.96095289189373</v>
      </c>
      <c r="R41" s="16" t="s">
        <v>10363</v>
      </c>
      <c r="S41" s="15">
        <f>B5L332C1-B5L332C1A+B5L332C1E-B5L332C1F</f>
        <v>516.6706137498237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2016418</v>
      </c>
      <c r="F49" s="16" t="s">
        <v>10394</v>
      </c>
      <c r="G49" s="15">
        <f>B2L404C2</f>
        <v>406745</v>
      </c>
      <c r="H49" s="16" t="s">
        <v>10395</v>
      </c>
      <c r="I49" s="15">
        <f>IF(B5L340C1-B5L340C1A&lt;0,0,B5L340C1-B5L340C1A)</f>
        <v>1609673</v>
      </c>
      <c r="J49" s="16" t="s">
        <v>10396</v>
      </c>
      <c r="K49" s="23">
        <f>IF(_xlfn.SINGLE(B5L372C1B)=0,0,B5L340C1B/_xlfn.SINGLE(B5L372C1B))</f>
        <v>0.10759102612827429</v>
      </c>
      <c r="L49" s="16" t="s">
        <v>10397</v>
      </c>
      <c r="M49" s="21">
        <f>IF(_xlfn.SINGLE(B5L373C1B)=0,0,B5L340C1B/_xlfn.SINGLE(B5L373C1B))</f>
        <v>0.12025775351281875</v>
      </c>
      <c r="N49" s="16" t="s">
        <v>10398</v>
      </c>
      <c r="O49" s="15">
        <f>B5L101C1*B5L340C1C</f>
        <v>18500.492124809021</v>
      </c>
      <c r="P49" s="16" t="s">
        <v>10399</v>
      </c>
      <c r="Q49" s="15">
        <f>B5L102C1*B5L340C1D</f>
        <v>375657.32217523083</v>
      </c>
      <c r="R49" s="16" t="s">
        <v>10400</v>
      </c>
      <c r="S49" s="15">
        <f>B5L340C1-B5L340C1A+B5L340C1E-B5L340C1F</f>
        <v>1252516.1699495781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19105</v>
      </c>
      <c r="F50" s="16" t="s">
        <v>10402</v>
      </c>
      <c r="G50" s="15">
        <f>B2L405C2</f>
        <v>37679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IF(_xlfn.SINGLE(B5L372C1B)=0,0,B5L341C1B/_xlfn.SINGLE(B5L372C1B))</f>
        <v>0</v>
      </c>
      <c r="L50" s="16" t="s">
        <v>10405</v>
      </c>
      <c r="M50" s="21">
        <f>IF(_xlfn.SINGLE(B5L373C1B)=0,0,B5L341C1B/_xlfn.SINGLE(B5L373C1B))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-18574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3608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-3608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735</v>
      </c>
      <c r="F52" s="16" t="s">
        <v>10418</v>
      </c>
      <c r="G52" s="15">
        <f>B2L411C2</f>
        <v>-335</v>
      </c>
      <c r="H52" s="16" t="s">
        <v>10419</v>
      </c>
      <c r="I52" s="15">
        <f>IF(B5L343C1-B5L343C1A&lt;0,0,B5L343C1-B5L343C1A)</f>
        <v>1070</v>
      </c>
      <c r="J52" s="16" t="s">
        <v>10420</v>
      </c>
      <c r="K52" s="23">
        <f>IF(_xlfn.SINGLE(B5L372C1B)=0,0,B5L343C1B/_xlfn.SINGLE(B5L372C1B))</f>
        <v>7.1519120937764066E-5</v>
      </c>
      <c r="L52" s="16" t="s">
        <v>10421</v>
      </c>
      <c r="M52" s="21">
        <f>IF(_xlfn.SINGLE(B5L373C1B)=0,0,B5L343C1B/_xlfn.SINGLE(B5L373C1B))</f>
        <v>7.9939090895303621E-5</v>
      </c>
      <c r="N52" s="16" t="s">
        <v>10422</v>
      </c>
      <c r="O52" s="15">
        <f>B5L101C1*B5L343C1C</f>
        <v>12.297855883490406</v>
      </c>
      <c r="P52" s="16" t="s">
        <v>10423</v>
      </c>
      <c r="Q52" s="15">
        <f>B5L102C1*B5L343C1D</f>
        <v>249.71117408784079</v>
      </c>
      <c r="R52" s="16" t="s">
        <v>10424</v>
      </c>
      <c r="S52" s="15">
        <f>B5L343C1-B5L343C1A+B5L343C1E-B5L343C1F</f>
        <v>832.58668179564961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221935</v>
      </c>
      <c r="F53" s="16" t="s">
        <v>10426</v>
      </c>
      <c r="G53" s="15">
        <f>B2L412C2</f>
        <v>42933</v>
      </c>
      <c r="H53" s="16" t="s">
        <v>10427</v>
      </c>
      <c r="I53" s="15">
        <f>IF(B5L344C1-B5L344C1A&lt;0,0,B5L344C1-B5L344C1A)</f>
        <v>179002</v>
      </c>
      <c r="J53" s="16" t="s">
        <v>10428</v>
      </c>
      <c r="K53" s="23">
        <f>IF(_xlfn.SINGLE(B5L372C1B)=0,0,B5L344C1B/_xlfn.SINGLE(B5L372C1B))</f>
        <v>1.196454737018845E-2</v>
      </c>
      <c r="L53" s="16" t="s">
        <v>10429</v>
      </c>
      <c r="M53" s="21">
        <f>IF(_xlfn.SINGLE(B5L373C1B)=0,0,B5L344C1B/_xlfn.SINGLE(B5L373C1B))</f>
        <v>1.3373137521907606E-2</v>
      </c>
      <c r="N53" s="16" t="s">
        <v>10430</v>
      </c>
      <c r="O53" s="15">
        <f>B5L101C1*B5L344C1C</f>
        <v>2057.3278493986445</v>
      </c>
      <c r="P53" s="16" t="s">
        <v>10431</v>
      </c>
      <c r="Q53" s="15">
        <f>B5L102C1*B5L344C1D</f>
        <v>41774.579050534281</v>
      </c>
      <c r="R53" s="16" t="s">
        <v>10432</v>
      </c>
      <c r="S53" s="15">
        <f>B5L344C1-B5L344C1A+B5L344C1E-B5L344C1F</f>
        <v>139284.74879886437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15486</v>
      </c>
      <c r="F54" s="16" t="s">
        <v>10434</v>
      </c>
      <c r="G54" s="15">
        <f>B2L413C2</f>
        <v>6472</v>
      </c>
      <c r="H54" s="16" t="s">
        <v>10435</v>
      </c>
      <c r="I54" s="15">
        <f>IF(B5L345C1-B5L345C1A&lt;0,0,B5L345C1-B5L345C1A)</f>
        <v>9014</v>
      </c>
      <c r="J54" s="16" t="s">
        <v>10436</v>
      </c>
      <c r="K54" s="23">
        <f>IF(_xlfn.SINGLE(B5L372C1B)=0,0,B5L345C1B/_xlfn.SINGLE(B5L372C1B))</f>
        <v>6.0249846367570583E-4</v>
      </c>
      <c r="L54" s="16" t="s">
        <v>10437</v>
      </c>
      <c r="M54" s="21">
        <f>IF(_xlfn.SINGLE(B5L373C1B)=0,0,B5L345C1B/_xlfn.SINGLE(B5L373C1B))</f>
        <v>6.7343080871987561E-4</v>
      </c>
      <c r="N54" s="16" t="s">
        <v>10438</v>
      </c>
      <c r="O54" s="15">
        <f>B5L101C1*B5L345C1C</f>
        <v>103.60081582596497</v>
      </c>
      <c r="P54" s="16" t="s">
        <v>10439</v>
      </c>
      <c r="Q54" s="15">
        <f>B5L102C1*B5L345C1D</f>
        <v>2103.6416104932682</v>
      </c>
      <c r="R54" s="16" t="s">
        <v>10440</v>
      </c>
      <c r="S54" s="15">
        <f>B5L345C1-B5L345C1A+B5L345C1E-B5L345C1F</f>
        <v>7013.959205332696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89450</v>
      </c>
      <c r="F55" s="16" t="s">
        <v>10442</v>
      </c>
      <c r="G55" s="15">
        <f>B2L414C2</f>
        <v>35625</v>
      </c>
      <c r="H55" s="16" t="s">
        <v>10443</v>
      </c>
      <c r="I55" s="15">
        <f>IF(B5L346C1-B5L346C1A&lt;0,0,B5L346C1-B5L346C1A)</f>
        <v>53825</v>
      </c>
      <c r="J55" s="16" t="s">
        <v>10444</v>
      </c>
      <c r="K55" s="23">
        <f>IF(_xlfn.SINGLE(B5L372C1B)=0,0,B5L346C1B/_xlfn.SINGLE(B5L372C1B))</f>
        <v>3.5976791443692994E-3</v>
      </c>
      <c r="L55" s="16" t="s">
        <v>10445</v>
      </c>
      <c r="M55" s="21">
        <f>IF(_xlfn.SINGLE(B5L373C1B)=0,0,B5L346C1B/_xlfn.SINGLE(B5L373C1B))</f>
        <v>4.0212351097567451E-3</v>
      </c>
      <c r="N55" s="16" t="s">
        <v>10446</v>
      </c>
      <c r="O55" s="15">
        <f>B5L101C1*B5L346C1C</f>
        <v>618.62812423258981</v>
      </c>
      <c r="P55" s="16" t="s">
        <v>10447</v>
      </c>
      <c r="Q55" s="15">
        <f>B5L102C1*B5L346C1D</f>
        <v>12561.405556334608</v>
      </c>
      <c r="R55" s="16" t="s">
        <v>10448</v>
      </c>
      <c r="S55" s="15">
        <f>B5L346C1-B5L346C1A+B5L346C1E-B5L346C1F</f>
        <v>41882.222567897988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104917</v>
      </c>
      <c r="F56" s="16" t="s">
        <v>10450</v>
      </c>
      <c r="G56" s="15">
        <f>B2L415C2</f>
        <v>50689</v>
      </c>
      <c r="H56" s="16" t="s">
        <v>10451</v>
      </c>
      <c r="I56" s="15">
        <f>IF(B5L347C1-B5L347C1A&lt;0,0,B5L347C1-B5L347C1A)</f>
        <v>54228</v>
      </c>
      <c r="J56" s="16" t="s">
        <v>10452</v>
      </c>
      <c r="K56" s="23">
        <f>IF(_xlfn.SINGLE(B5L372C1B)=0,0,B5L347C1B/_xlfn.SINGLE(B5L372C1B))</f>
        <v>3.6246157852458595E-3</v>
      </c>
      <c r="L56" s="16" t="s">
        <v>10453</v>
      </c>
      <c r="M56" s="21">
        <f>IF(_xlfn.SINGLE(B5L373C1B)=0,0,B5L347C1B/_xlfn.SINGLE(B5L373C1B))</f>
        <v>4.0513430103462852E-3</v>
      </c>
      <c r="N56" s="16" t="s">
        <v>10454</v>
      </c>
      <c r="O56" s="15">
        <f>B5L101C1*B5L347C1C</f>
        <v>623.25993350459601</v>
      </c>
      <c r="P56" s="16" t="s">
        <v>10455</v>
      </c>
      <c r="Q56" s="15">
        <f>B5L102C1*B5L347C1D</f>
        <v>12655.455652743394</v>
      </c>
      <c r="R56" s="16" t="s">
        <v>10456</v>
      </c>
      <c r="S56" s="15">
        <f>B5L347C1-B5L347C1A+B5L347C1E-B5L347C1F</f>
        <v>42195.8042807612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140401</v>
      </c>
      <c r="F57" s="16" t="s">
        <v>10458</v>
      </c>
      <c r="G57" s="15">
        <f>B2L416C2</f>
        <v>39677</v>
      </c>
      <c r="H57" s="16" t="s">
        <v>10459</v>
      </c>
      <c r="I57" s="15">
        <f>IF(B5L348C1-B5L348C1A&lt;0,0,B5L348C1-B5L348C1A)</f>
        <v>100724</v>
      </c>
      <c r="J57" s="16" t="s">
        <v>10460</v>
      </c>
      <c r="K57" s="23">
        <f>IF(_xlfn.SINGLE(B5L372C1B)=0,0,B5L348C1B/_xlfn.SINGLE(B5L372C1B))</f>
        <v>6.7324223713414464E-3</v>
      </c>
      <c r="L57" s="16" t="s">
        <v>10461</v>
      </c>
      <c r="M57" s="21">
        <f>IF(_xlfn.SINGLE(B5L373C1B)=0,0,B5L348C1B/_xlfn.SINGLE(B5L373C1B))</f>
        <v>7.5250327021855719E-3</v>
      </c>
      <c r="N57" s="16" t="s">
        <v>10462</v>
      </c>
      <c r="O57" s="15">
        <f>B5L101C1*B5L348C1C</f>
        <v>1157.6534915969044</v>
      </c>
      <c r="P57" s="16" t="s">
        <v>10463</v>
      </c>
      <c r="Q57" s="15">
        <f>B5L102C1*B5L348C1D</f>
        <v>23506.45635404082</v>
      </c>
      <c r="R57" s="16" t="s">
        <v>10464</v>
      </c>
      <c r="S57" s="15">
        <f>B5L348C1-B5L348C1A+B5L348C1E-B5L348C1F</f>
        <v>78375.197137556097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6219</v>
      </c>
      <c r="F58" s="16" t="s">
        <v>10466</v>
      </c>
      <c r="G58" s="15">
        <f>B2L417C2</f>
        <v>4885</v>
      </c>
      <c r="H58" s="16" t="s">
        <v>10467</v>
      </c>
      <c r="I58" s="15">
        <f>IF(B5L349C1-B5L349C1A&lt;0,0,B5L349C1-B5L349C1A)</f>
        <v>1334</v>
      </c>
      <c r="J58" s="16" t="s">
        <v>10468</v>
      </c>
      <c r="K58" s="23">
        <f>IF(_xlfn.SINGLE(B5L372C1B)=0,0,B5L349C1B/_xlfn.SINGLE(B5L372C1B))</f>
        <v>8.9164960122408649E-5</v>
      </c>
      <c r="L58" s="16" t="s">
        <v>10469</v>
      </c>
      <c r="M58" s="21">
        <f>IF(_xlfn.SINGLE(B5L373C1B)=0,0,B5L349C1B/_xlfn.SINGLE(B5L373C1B))</f>
        <v>9.9662380611528062E-5</v>
      </c>
      <c r="N58" s="16" t="s">
        <v>10470</v>
      </c>
      <c r="O58" s="15">
        <f>B5L101C1*B5L349C1C</f>
        <v>15.332093222968412</v>
      </c>
      <c r="P58" s="16" t="s">
        <v>10471</v>
      </c>
      <c r="Q58" s="15">
        <f>B5L102C1*B5L349C1D</f>
        <v>311.32215535811179</v>
      </c>
      <c r="R58" s="16" t="s">
        <v>10472</v>
      </c>
      <c r="S58" s="15">
        <f>B5L349C1-B5L349C1A+B5L349C1E-B5L349C1F</f>
        <v>1038.0099378648567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2984</v>
      </c>
      <c r="F60" s="16" t="s">
        <v>10482</v>
      </c>
      <c r="G60" s="15">
        <f>B2L419C2</f>
        <v>2197</v>
      </c>
      <c r="H60" s="16" t="s">
        <v>10483</v>
      </c>
      <c r="I60" s="15">
        <f>IF(B5L351C1-B5L351C1A&lt;0,0,B5L351C1-B5L351C1A)</f>
        <v>787</v>
      </c>
      <c r="J60" s="16" t="s">
        <v>10484</v>
      </c>
      <c r="K60" s="23">
        <f>IF(_xlfn.SINGLE(B5L372C1B)=0,0,B5L351C1B/_xlfn.SINGLE(B5L372C1B))</f>
        <v>5.2603316054224592E-5</v>
      </c>
      <c r="L60" s="16" t="s">
        <v>10485</v>
      </c>
      <c r="M60" s="21">
        <f>IF(_xlfn.SINGLE(B5L373C1B)=0,0,B5L351C1B/_xlfn.SINGLE(B5L373C1B))</f>
        <v>5.8796321994956961E-5</v>
      </c>
      <c r="N60" s="16" t="s">
        <v>10486</v>
      </c>
      <c r="O60" s="15">
        <f>B5L101C1*B5L351C1C</f>
        <v>9.0452454021560271</v>
      </c>
      <c r="P60" s="16" t="s">
        <v>10487</v>
      </c>
      <c r="Q60" s="15">
        <f>B5L102C1*B5L351C1D</f>
        <v>183.66606916554272</v>
      </c>
      <c r="R60" s="16" t="s">
        <v>10488</v>
      </c>
      <c r="S60" s="15">
        <f>B5L351C1-B5L351C1A+B5L351C1E-B5L351C1F</f>
        <v>612.37917623661338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37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-37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10364</v>
      </c>
      <c r="F62" s="16" t="s">
        <v>10498</v>
      </c>
      <c r="G62" s="15">
        <f>B2L421C2</f>
        <v>9643</v>
      </c>
      <c r="H62" s="16" t="s">
        <v>10499</v>
      </c>
      <c r="I62" s="15">
        <f>IF(B5L353C1-B5L353C1A&lt;0,0,B5L353C1-B5L353C1A)</f>
        <v>721</v>
      </c>
      <c r="J62" s="16" t="s">
        <v>10500</v>
      </c>
      <c r="K62" s="23">
        <f>IF(_xlfn.SINGLE(B5L372C1B)=0,0,B5L353C1B/_xlfn.SINGLE(B5L372C1B))</f>
        <v>4.8191856258063449E-5</v>
      </c>
      <c r="L62" s="16" t="s">
        <v>10501</v>
      </c>
      <c r="M62" s="21">
        <f>IF(_xlfn.SINGLE(B5L373C1B)=0,0,B5L353C1B/_xlfn.SINGLE(B5L373C1B))</f>
        <v>5.3865499565900854E-5</v>
      </c>
      <c r="N62" s="16" t="s">
        <v>10502</v>
      </c>
      <c r="O62" s="15">
        <f>B5L101C1*B5L353C1C</f>
        <v>8.2866860672865261</v>
      </c>
      <c r="P62" s="16" t="s">
        <v>10503</v>
      </c>
      <c r="Q62" s="15">
        <f>B5L102C1*B5L353C1D</f>
        <v>168.26332384797499</v>
      </c>
      <c r="R62" s="16" t="s">
        <v>10504</v>
      </c>
      <c r="S62" s="15">
        <f>B5L353C1-B5L353C1A+B5L353C1E-B5L353C1F</f>
        <v>561.02336221931148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82160</v>
      </c>
      <c r="F63" s="16" t="s">
        <v>10506</v>
      </c>
      <c r="G63" s="15">
        <f>B2L422C2</f>
        <v>45392</v>
      </c>
      <c r="H63" s="16" t="s">
        <v>10507</v>
      </c>
      <c r="I63" s="15">
        <f>IF(B5L354C1-B5L354C1A&lt;0,0,B5L354C1-B5L354C1A)</f>
        <v>36768</v>
      </c>
      <c r="J63" s="16" t="s">
        <v>10508</v>
      </c>
      <c r="K63" s="23">
        <f>IF(_xlfn.SINGLE(B5L372C1B)=0,0,B5L354C1B/_xlfn.SINGLE(B5L372C1B))</f>
        <v>2.4575841482614102E-3</v>
      </c>
      <c r="L63" s="16" t="s">
        <v>10509</v>
      </c>
      <c r="M63" s="21">
        <f>IF(_xlfn.SINGLE(B5L373C1B)=0,0,B5L354C1B/_xlfn.SINGLE(B5L373C1B))</f>
        <v>2.7469163495687137E-3</v>
      </c>
      <c r="N63" s="16" t="s">
        <v>10510</v>
      </c>
      <c r="O63" s="15">
        <f>B5L101C1*B5L354C1C</f>
        <v>422.58650946184599</v>
      </c>
      <c r="P63" s="16" t="s">
        <v>10511</v>
      </c>
      <c r="Q63" s="15">
        <f>B5L102C1*B5L354C1D</f>
        <v>8580.7293914595612</v>
      </c>
      <c r="R63" s="16" t="s">
        <v>10512</v>
      </c>
      <c r="S63" s="15">
        <f>B5L354C1-B5L354C1A+B5L354C1E-B5L354C1F</f>
        <v>28609.857118002288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6853</v>
      </c>
      <c r="F64" s="16" t="s">
        <v>10514</v>
      </c>
      <c r="G64" s="15">
        <f>B2L423C2</f>
        <v>5862</v>
      </c>
      <c r="H64" s="16" t="s">
        <v>10515</v>
      </c>
      <c r="I64" s="15">
        <f>IF(B5L355C1-B5L355C1A&lt;0,0,B5L355C1-B5L355C1A)</f>
        <v>991</v>
      </c>
      <c r="J64" s="16" t="s">
        <v>10516</v>
      </c>
      <c r="K64" s="23">
        <f>IF(_xlfn.SINGLE(B5L372C1B)=0,0,B5L355C1B/_xlfn.SINGLE(B5L372C1B))</f>
        <v>6.6238737242359051E-5</v>
      </c>
      <c r="L64" s="16" t="s">
        <v>10517</v>
      </c>
      <c r="M64" s="21">
        <f>IF(_xlfn.SINGLE(B5L373C1B)=0,0,B5L355C1B/_xlfn.SINGLE(B5L373C1B))</f>
        <v>7.403704586658494E-5</v>
      </c>
      <c r="N64" s="16" t="s">
        <v>10518</v>
      </c>
      <c r="O64" s="15">
        <f>B5L101C1*B5L355C1C</f>
        <v>11.389883346298124</v>
      </c>
      <c r="P64" s="16" t="s">
        <v>10519</v>
      </c>
      <c r="Q64" s="15">
        <f>B5L102C1*B5L355C1D</f>
        <v>231.27455469257032</v>
      </c>
      <c r="R64" s="16" t="s">
        <v>10520</v>
      </c>
      <c r="S64" s="15">
        <f>B5L355C1-B5L355C1A+B5L355C1E-B5L355C1F</f>
        <v>771.11532865372783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2836</v>
      </c>
      <c r="F65" s="16" t="s">
        <v>10522</v>
      </c>
      <c r="G65" s="15">
        <f>B2L424C2</f>
        <v>2986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IF(_xlfn.SINGLE(B5L372C1B)=0,0,B5L356C1B/_xlfn.SINGLE(B5L372C1B))</f>
        <v>0</v>
      </c>
      <c r="L65" s="16" t="s">
        <v>10525</v>
      </c>
      <c r="M65" s="21">
        <f>IF(_xlfn.SINGLE(B5L373C1B)=0,0,B5L356C1B/_xlfn.SINGLE(B5L373C1B))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-150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787</v>
      </c>
      <c r="F66" s="16" t="s">
        <v>10530</v>
      </c>
      <c r="G66" s="15">
        <f>B2L425C2</f>
        <v>940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-153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80110</v>
      </c>
      <c r="F67" s="16" t="s">
        <v>10538</v>
      </c>
      <c r="G67" s="15">
        <f>B2L426C2</f>
        <v>40956</v>
      </c>
      <c r="H67" s="16" t="s">
        <v>10539</v>
      </c>
      <c r="I67" s="15">
        <f>IF(B5L358C1-B5L358C1A&lt;0,0,B5L358C1-B5L358C1A)</f>
        <v>39154</v>
      </c>
      <c r="J67" s="16" t="s">
        <v>10540</v>
      </c>
      <c r="K67" s="23">
        <f>IF(_xlfn.SINGLE(B5L372C1B)=0,0,B5L358C1B/_xlfn.SINGLE(B5L372C1B))</f>
        <v>2.6170651039226301E-3</v>
      </c>
      <c r="L67" s="16" t="s">
        <v>10541</v>
      </c>
      <c r="M67" s="21">
        <f>IF(_xlfn.SINGLE(B5L373C1B)=0,0,B5L358C1B/_xlfn.SINGLE(B5L373C1B))</f>
        <v>2.9251730513221662E-3</v>
      </c>
      <c r="N67" s="16" t="s">
        <v>10542</v>
      </c>
      <c r="O67" s="15">
        <f>B5L101C1*B5L358C1C</f>
        <v>450.00957874970408</v>
      </c>
      <c r="P67" s="16" t="s">
        <v>10543</v>
      </c>
      <c r="Q67" s="15">
        <f>B5L102C1*B5L358C1D</f>
        <v>9137.5619721825406</v>
      </c>
      <c r="R67" s="16" t="s">
        <v>10544</v>
      </c>
      <c r="S67" s="15">
        <f>B5L358C1-B5L358C1A+B5L358C1E-B5L358C1F</f>
        <v>30466.447606567162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-128</v>
      </c>
      <c r="H68" s="16" t="s">
        <v>10547</v>
      </c>
      <c r="I68" s="15">
        <f>IF(B5L359C1-B5L359C1A&lt;0,0,B5L359C1-B5L359C1A)</f>
        <v>128</v>
      </c>
      <c r="J68" s="16" t="s">
        <v>10548</v>
      </c>
      <c r="K68" s="23">
        <f>IF(_xlfn.SINGLE(B5L372C1B)=0,0,B5L359C1B/_xlfn.SINGLE(B5L372C1B))</f>
        <v>8.5555583925549528E-6</v>
      </c>
      <c r="L68" s="16" t="s">
        <v>10549</v>
      </c>
      <c r="M68" s="21">
        <f>IF(_xlfn.SINGLE(B5L373C1B)=0,0,B5L359C1B/_xlfn.SINGLE(B5L373C1B))</f>
        <v>9.5628071351391246E-6</v>
      </c>
      <c r="N68" s="16" t="s">
        <v>10550</v>
      </c>
      <c r="O68" s="15">
        <f>B5L101C1*B5L359C1C</f>
        <v>1.4711453767166092</v>
      </c>
      <c r="P68" s="16" t="s">
        <v>10551</v>
      </c>
      <c r="Q68" s="15">
        <f>B5L102C1*B5L359C1D</f>
        <v>29.871990918919273</v>
      </c>
      <c r="R68" s="16" t="s">
        <v>10552</v>
      </c>
      <c r="S68" s="15">
        <f>B5L359C1-B5L359C1A+B5L359C1E-B5L359C1F</f>
        <v>99.59915445779734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393</v>
      </c>
      <c r="F70" s="16" t="s">
        <v>10562</v>
      </c>
      <c r="G70" s="15">
        <f>B2L440C2</f>
        <v>55</v>
      </c>
      <c r="H70" s="16" t="s">
        <v>10563</v>
      </c>
      <c r="I70" s="15">
        <f>IF(B5L361C1-B5L361C1A&lt;0,0,B5L361C1-B5L361C1A)</f>
        <v>338</v>
      </c>
      <c r="J70" s="16" t="s">
        <v>10564</v>
      </c>
      <c r="K70" s="23">
        <f>IF(_xlfn.SINGLE(B5L372C1B)=0,0,B5L361C1B/_xlfn.SINGLE(B5L372C1B))</f>
        <v>2.2592021380340423E-5</v>
      </c>
      <c r="L70" s="16" t="s">
        <v>10565</v>
      </c>
      <c r="M70" s="21">
        <f>IF(_xlfn.SINGLE(B5L373C1B)=0,0,B5L361C1B/_xlfn.SINGLE(B5L373C1B))</f>
        <v>2.5251787591226753E-5</v>
      </c>
      <c r="N70" s="16" t="s">
        <v>10566</v>
      </c>
      <c r="O70" s="15">
        <f>B5L101C1*B5L361C1C</f>
        <v>3.8847432603922964</v>
      </c>
      <c r="P70" s="16" t="s">
        <v>10567</v>
      </c>
      <c r="Q70" s="15">
        <f>B5L102C1*B5L361C1D</f>
        <v>78.880726020271211</v>
      </c>
      <c r="R70" s="16" t="s">
        <v>10568</v>
      </c>
      <c r="S70" s="15">
        <f>B5L361C1-B5L361C1A+B5L361C1E-B5L361C1F</f>
        <v>263.00401724012107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17949</v>
      </c>
      <c r="F72" s="16" t="s">
        <v>10578</v>
      </c>
      <c r="G72" s="15">
        <f>B2L442C2</f>
        <v>2572</v>
      </c>
      <c r="H72" s="16" t="s">
        <v>10579</v>
      </c>
      <c r="I72" s="15">
        <f>IF(B5L363C1-B5L363C1A&lt;0,0,B5L363C1-B5L363C1A)</f>
        <v>15377</v>
      </c>
      <c r="J72" s="16" t="s">
        <v>10580</v>
      </c>
      <c r="K72" s="23">
        <f>IF(_xlfn.SINGLE(B5L372C1B)=0,0,B5L363C1B/_xlfn.SINGLE(B5L372C1B))</f>
        <v>1.0278032922056055E-3</v>
      </c>
      <c r="L72" s="16" t="s">
        <v>10581</v>
      </c>
      <c r="M72" s="21">
        <f>IF(_xlfn.SINGLE(B5L373C1B)=0,0,B5L363C1B/_xlfn.SINGLE(B5L373C1B))</f>
        <v>1.1488069165393306E-3</v>
      </c>
      <c r="N72" s="16" t="s">
        <v>10582</v>
      </c>
      <c r="O72" s="15">
        <f>B5L101C1*B5L363C1C</f>
        <v>176.73283170133828</v>
      </c>
      <c r="P72" s="16" t="s">
        <v>10583</v>
      </c>
      <c r="Q72" s="15">
        <f>B5L102C1*B5L363C1D</f>
        <v>3588.6062840642317</v>
      </c>
      <c r="R72" s="16" t="s">
        <v>10584</v>
      </c>
      <c r="S72" s="15">
        <f>B5L363C1-B5L363C1A+B5L363C1E-B5L363C1F</f>
        <v>11965.126547637106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6307</v>
      </c>
      <c r="F74" s="16" t="s">
        <v>10594</v>
      </c>
      <c r="G74" s="15">
        <f>B2L444C2</f>
        <v>1363</v>
      </c>
      <c r="H74" s="16" t="s">
        <v>10595</v>
      </c>
      <c r="I74" s="15">
        <f>IF(B5L365C1-B5L365C1A&lt;0,0,B5L365C1-B5L365C1A)</f>
        <v>4944</v>
      </c>
      <c r="J74" s="16" t="s">
        <v>10596</v>
      </c>
      <c r="K74" s="23">
        <f>IF(_xlfn.SINGLE(B5L372C1B)=0,0,B5L365C1B/_xlfn.SINGLE(B5L372C1B))</f>
        <v>3.3045844291243508E-4</v>
      </c>
      <c r="L74" s="16" t="s">
        <v>10597</v>
      </c>
      <c r="M74" s="21">
        <f>IF(_xlfn.SINGLE(B5L373C1B)=0,0,B5L365C1B/_xlfn.SINGLE(B5L373C1B))</f>
        <v>3.6936342559474873E-4</v>
      </c>
      <c r="N74" s="16" t="s">
        <v>10598</v>
      </c>
      <c r="O74" s="15">
        <f>B5L101C1*B5L365C1C</f>
        <v>56.822990175679038</v>
      </c>
      <c r="P74" s="16" t="s">
        <v>10599</v>
      </c>
      <c r="Q74" s="15">
        <f>B5L102C1*B5L365C1D</f>
        <v>1153.805649243257</v>
      </c>
      <c r="R74" s="16" t="s">
        <v>10600</v>
      </c>
      <c r="S74" s="15">
        <f>B5L365C1-B5L365C1A+B5L365C1E-B5L365C1F</f>
        <v>3847.0173409324225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13053</v>
      </c>
      <c r="F75" s="16" t="s">
        <v>10602</v>
      </c>
      <c r="G75" s="15">
        <f>B2L445C2</f>
        <v>11740</v>
      </c>
      <c r="H75" s="16" t="s">
        <v>10603</v>
      </c>
      <c r="I75" s="15">
        <f>IF(B5L366C1-B5L366C1A&lt;0,0,B5L366C1-B5L366C1A)</f>
        <v>1313</v>
      </c>
      <c r="J75" s="16" t="s">
        <v>10604</v>
      </c>
      <c r="K75" s="23">
        <f>IF(_xlfn.SINGLE(B5L372C1B)=0,0,B5L366C1B/_xlfn.SINGLE(B5L372C1B))</f>
        <v>8.7761313823630103E-5</v>
      </c>
      <c r="L75" s="16" t="s">
        <v>10605</v>
      </c>
      <c r="M75" s="21">
        <f>IF(_xlfn.SINGLE(B5L373C1B)=0,0,B5L366C1B/_xlfn.SINGLE(B5L373C1B))</f>
        <v>9.809348256591931E-5</v>
      </c>
      <c r="N75" s="16" t="s">
        <v>10606</v>
      </c>
      <c r="O75" s="15">
        <f>B5L101C1*B5L366C1C</f>
        <v>15.090733434600843</v>
      </c>
      <c r="P75" s="16" t="s">
        <v>10607</v>
      </c>
      <c r="Q75" s="15">
        <f>B5L102C1*B5L366C1D</f>
        <v>306.42128184797662</v>
      </c>
      <c r="R75" s="16" t="s">
        <v>10608</v>
      </c>
      <c r="S75" s="15">
        <f>B5L366C1-B5L366C1A+B5L366C1E-B5L366C1F</f>
        <v>1021.6694515866243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355372</v>
      </c>
      <c r="F76" s="16" t="s">
        <v>10610</v>
      </c>
      <c r="G76" s="15">
        <f>B2L452C2</f>
        <v>111846</v>
      </c>
      <c r="H76" s="16" t="s">
        <v>10611</v>
      </c>
      <c r="I76" s="15">
        <f>IF(B5L367C1-B5L367C1A&lt;0,0,B5L367C1-B5L367C1A)</f>
        <v>243526</v>
      </c>
      <c r="J76" s="16" t="s">
        <v>10612</v>
      </c>
      <c r="K76" s="23">
        <f>IF(_xlfn.SINGLE(B5L372C1B)=0,0,B5L367C1B/_xlfn.SINGLE(B5L372C1B))</f>
        <v>1.6277350883635449E-2</v>
      </c>
      <c r="L76" s="16" t="s">
        <v>10613</v>
      </c>
      <c r="M76" s="21">
        <f>IF(_xlfn.SINGLE(B5L373C1B)=0,0,B5L367C1B/_xlfn.SINGLE(B5L373C1B))</f>
        <v>1.8193688831186643E-2</v>
      </c>
      <c r="N76" s="16" t="s">
        <v>10614</v>
      </c>
      <c r="O76" s="15">
        <f>B5L101C1*B5L367C1C</f>
        <v>2798.9230391428828</v>
      </c>
      <c r="P76" s="16" t="s">
        <v>10615</v>
      </c>
      <c r="Q76" s="15">
        <f>B5L102C1*B5L367C1D</f>
        <v>56832.862972818235</v>
      </c>
      <c r="R76" s="16" t="s">
        <v>10616</v>
      </c>
      <c r="S76" s="15">
        <f>B5L367C1-B5L367C1A+B5L367C1E-B5L367C1F</f>
        <v>189492.06006632466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667321</v>
      </c>
      <c r="F78" s="16" t="s">
        <v>10626</v>
      </c>
      <c r="G78" s="15">
        <f>B2L468C2</f>
        <v>178946</v>
      </c>
      <c r="H78" s="16" t="s">
        <v>10627</v>
      </c>
      <c r="I78" s="15">
        <f>IF(B5L369C1-B5L369C1A&lt;0,0,B5L369C1-B5L369C1A)</f>
        <v>488375</v>
      </c>
      <c r="J78" s="16" t="s">
        <v>10628</v>
      </c>
      <c r="K78" s="23">
        <f>IF(_xlfn.SINGLE(B5L372C1B)=0,0,B5L369C1B/_xlfn.SINGLE(B5L372C1B))</f>
        <v>3.2643131484093944E-2</v>
      </c>
      <c r="L78" s="16" t="s">
        <v>10629</v>
      </c>
      <c r="M78" s="21">
        <f>IF(_xlfn.SINGLE(B5L373C1B)=0,0,B5L369C1B/_xlfn.SINGLE(B5L373C1B))</f>
        <v>3.6486218239246644E-2</v>
      </c>
      <c r="N78" s="16" t="s">
        <v>10630</v>
      </c>
      <c r="O78" s="15">
        <f>B5L101C1*B5L369C1C</f>
        <v>5613.0517449529216</v>
      </c>
      <c r="P78" s="16" t="s">
        <v>10631</v>
      </c>
      <c r="Q78" s="15">
        <f>B5L102C1*B5L369C1D</f>
        <v>113974.48097677501</v>
      </c>
      <c r="R78" s="16" t="s">
        <v>10632</v>
      </c>
      <c r="S78" s="15">
        <f>B5L369C1-B5L369C1A+B5L369C1E-B5L369C1F</f>
        <v>380013.57076817792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2574</v>
      </c>
      <c r="F79" s="16" t="s">
        <v>10634</v>
      </c>
      <c r="G79" s="15">
        <f>B2L472C2</f>
        <v>479</v>
      </c>
      <c r="H79" s="16" t="s">
        <v>10635</v>
      </c>
      <c r="I79" s="15">
        <f>IF(B5L370C1-B5L370C1A&lt;0,0,B5L370C1-B5L370C1A)</f>
        <v>2095</v>
      </c>
      <c r="J79" s="16" t="s">
        <v>10636</v>
      </c>
      <c r="K79" s="23">
        <f>IF(_xlfn.SINGLE(B5L372C1B)=0,0,B5L370C1B/_xlfn.SINGLE(B5L372C1B))</f>
        <v>1.4003042837814551E-4</v>
      </c>
      <c r="L79" s="16" t="s">
        <v>10637</v>
      </c>
      <c r="M79" s="21">
        <f>IF(_xlfn.SINGLE(B5L373C1B)=0,0,B5L370C1B/_xlfn.SINGLE(B5L373C1B))</f>
        <v>1.5651625740715989E-4</v>
      </c>
      <c r="N79" s="16" t="s">
        <v>10638</v>
      </c>
      <c r="O79" s="15">
        <f>B5L101C1*B5L370C1C</f>
        <v>24.078512220478878</v>
      </c>
      <c r="P79" s="16" t="s">
        <v>10639</v>
      </c>
      <c r="Q79" s="15">
        <f>B5L102C1*B5L370C1D</f>
        <v>488.92047636824907</v>
      </c>
      <c r="R79" s="16" t="s">
        <v>10640</v>
      </c>
      <c r="S79" s="15">
        <f>B5L370C1-B5L370C1A+B5L370C1E-B5L370C1F</f>
        <v>1630.1580358522297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184264</v>
      </c>
      <c r="F80" s="16" t="s">
        <v>10642</v>
      </c>
      <c r="G80" s="15">
        <f>B2L478C2</f>
        <v>70201</v>
      </c>
      <c r="H80" s="16" t="s">
        <v>10643</v>
      </c>
      <c r="I80" s="15">
        <f>IF(B5L371C1-B5L371C1A&lt;0,0,B5L371C1-B5L371C1A)</f>
        <v>114063</v>
      </c>
      <c r="J80" s="16" t="s">
        <v>10644</v>
      </c>
      <c r="K80" s="23">
        <f>IF(_xlfn.SINGLE(B5L372C1B)=0,0,B5L371C1B/_xlfn.SINGLE(B5L372C1B))</f>
        <v>7.6240051322655905E-3</v>
      </c>
      <c r="L80" s="16" t="s">
        <v>10645</v>
      </c>
      <c r="M80" s="21">
        <f>IF(_xlfn.SINGLE(B5L373C1B)=0,0,B5L371C1B/_xlfn.SINGLE(B5L373C1B))</f>
        <v>8.5215817988701092E-3</v>
      </c>
      <c r="N80" s="16" t="s">
        <v>10646</v>
      </c>
      <c r="O80" s="15">
        <f>B5L101C1*B5L371C1C</f>
        <v>1310.9629305033329</v>
      </c>
      <c r="P80" s="16" t="s">
        <v>10647</v>
      </c>
      <c r="Q80" s="15">
        <f>B5L102C1*B5L371C1D</f>
        <v>26619.444532692884</v>
      </c>
      <c r="R80" s="16" t="s">
        <v>10648</v>
      </c>
      <c r="S80" s="15">
        <f>B5L371C1-B5L371C1A+B5L371C1E-B5L371C1F</f>
        <v>88754.518397810447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19226276</v>
      </c>
      <c r="F81" s="16" t="s">
        <v>10650</v>
      </c>
      <c r="G81" s="15">
        <f>SUM(B5L301C1A:B5L312C1A)+SUM(B5L315C1A:B5L322C1A)+SUM(B5L325C1A:B5L330C1A)+B5L332C1A+SUM(B5L336C1A:B5L371C1A)</f>
        <v>4287765</v>
      </c>
      <c r="H81" s="16" t="s">
        <v>10651</v>
      </c>
      <c r="I81" s="15">
        <f>SUM(B5L301C1B:B5L312C1B)+SUM(B5L315C1B:B5L322C1B)+SUM(B5L325C1B:B5L330C1B)+B5L332C1B+SUM(B5L336C1B:B5L371C1B)</f>
        <v>14961034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IF(_xlfn.SINGLE(B5L373C1B)=0,0,B5L372C1B/_xlfn.SINGLE(B5L373C1B))</f>
        <v>1.1177303334707738</v>
      </c>
      <c r="N81" s="16" t="s">
        <v>10654</v>
      </c>
      <c r="O81" s="15">
        <f>SUM(B5L301C1E:B5L312C1E)+SUM(B5L315C1E:B5L322C1E)+SUM(B5L325C1E:B5L330C1E)+B5L332C1E+SUM(B5L336C1E:B5L371C1E)</f>
        <v>171952</v>
      </c>
      <c r="P81" s="16" t="s">
        <v>10655</v>
      </c>
      <c r="Q81" s="15">
        <f>B5L102C1*B5L372C1D</f>
        <v>3491530.2483253321</v>
      </c>
      <c r="R81" s="16" t="s">
        <v>10656</v>
      </c>
      <c r="S81" s="15">
        <f>B5L372C1-B5L372C1A+B5L372C1E-B5L372C1F</f>
        <v>11618932.751674667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17650433</v>
      </c>
      <c r="F82" s="16" t="s">
        <v>10658</v>
      </c>
      <c r="G82" s="15">
        <f>SUM(B5L302C1A:B5L312C1A)+SUM(B5L315C1A:B5L322C1A)+SUM(B5L325C1A:B5L330C1A)+B5L332C1A+B5L336C1A+B5L338C1A+SUM(B5L340C1A:B5L371C1A)</f>
        <v>4287765</v>
      </c>
      <c r="H82" s="16" t="s">
        <v>10659</v>
      </c>
      <c r="I82" s="15">
        <f>SUM(B5L302C1B:B5L312C1B)+SUM(B5L315C1B:B5L322C1B)+SUM(B5L325C1B:B5L330C1B)+B5L332C1B+B5L336C1B+B5L338C1B+SUM(B5L340C1B:B5L371C1B)</f>
        <v>13385191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3123768.0000000005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6B45D-A0D5-4C35-8DE8-7F72D1CAF6AD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63801.817732555413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0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9814.407306064044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2101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906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0.62568218141561049</v>
      </c>
      <c r="F18" s="16" t="s">
        <v>10707</v>
      </c>
      <c r="G18" s="15">
        <f>B5L401C1*B5L411C1</f>
        <v>39919.660497186451</v>
      </c>
      <c r="H18" s="16" t="s">
        <v>10708</v>
      </c>
      <c r="I18" s="15">
        <f>B5L405C1*B5L411C1</f>
        <v>1314.5582631541977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0.93684418759220978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0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39919.660497186451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4.2179336756030181E-2</v>
      </c>
      <c r="F19" s="16" t="s">
        <v>10714</v>
      </c>
      <c r="G19" s="15">
        <f>B5L401C1*B5L412C1</f>
        <v>2691.1183557883128</v>
      </c>
      <c r="H19" s="16" t="s">
        <v>10715</v>
      </c>
      <c r="I19" s="21">
        <f>B5L405C1*B5L412C1</f>
        <v>88.618786524419406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6.3155812407790321E-2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2691.1183557883128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1.764609045815849E-3</v>
      </c>
      <c r="F21" s="16" t="s">
        <v>10730</v>
      </c>
      <c r="G21" s="15">
        <f>B5L401C1*B5L414C1</f>
        <v>112.58526471036133</v>
      </c>
      <c r="H21" s="16" t="s">
        <v>10731</v>
      </c>
      <c r="I21" s="21">
        <f>B5L405C1*B5L414C1</f>
        <v>3.7074436052590989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1.260947315328534E-3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112.58526471036133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7.9717690341843825E-2</v>
      </c>
      <c r="F22" s="16" t="s">
        <v>10739</v>
      </c>
      <c r="G22" s="15">
        <f>B5L401C1*B5L415C1</f>
        <v>5086.1335492506123</v>
      </c>
      <c r="H22" s="16" t="s">
        <v>10740</v>
      </c>
      <c r="I22" s="21">
        <f>B5L405C1*B5L415C1</f>
        <v>167.48686740821387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0.28121417763308726</v>
      </c>
      <c r="N22" s="16" t="s">
        <v>10743</v>
      </c>
      <c r="O22" s="15">
        <f>B5L403C1*B5L415C5</f>
        <v>0</v>
      </c>
      <c r="P22" s="16" t="s">
        <v>10744</v>
      </c>
      <c r="Q22" s="15">
        <f>B5L407C1*B5L415C5</f>
        <v>0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5086.1335492506123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2.264633167356778E-3</v>
      </c>
      <c r="F23" s="16" t="s">
        <v>10748</v>
      </c>
      <c r="G23" s="15">
        <f>B5L401C1*B5L416C1</f>
        <v>144.4877125747968</v>
      </c>
      <c r="H23" s="16" t="s">
        <v>10749</v>
      </c>
      <c r="I23" s="21">
        <f>B5L405C1*B5L416C1</f>
        <v>4.7579942846165908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1.8226420285203358E-2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144.4877125747968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2.3195020667256937E-2</v>
      </c>
      <c r="F24" s="16" t="s">
        <v>10757</v>
      </c>
      <c r="G24" s="15">
        <f>B5L401C1*B5L417C1</f>
        <v>1479.8844809151831</v>
      </c>
      <c r="H24" s="16" t="s">
        <v>10758</v>
      </c>
      <c r="I24" s="21">
        <f>B5L405C1*B5L417C1</f>
        <v>48.732738421906824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8.0058691365949841E-2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1479.8844809151831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4.2575601788538989E-2</v>
      </c>
      <c r="F25" s="16" t="s">
        <v>10766</v>
      </c>
      <c r="G25" s="15">
        <f>B5L401C1*B5L418C1</f>
        <v>2716.400785166225</v>
      </c>
      <c r="H25" s="16" t="s">
        <v>10767</v>
      </c>
      <c r="I25" s="21">
        <f>B5L405C1*B5L418C1</f>
        <v>89.451339357720414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0.13288092072080335</v>
      </c>
      <c r="N25" s="16" t="s">
        <v>10770</v>
      </c>
      <c r="O25" s="15">
        <f>B5L403C1*B5L418C5</f>
        <v>0</v>
      </c>
      <c r="P25" s="16" t="s">
        <v>10771</v>
      </c>
      <c r="Q25" s="15">
        <f>B5L407C1*B5L418C5</f>
        <v>0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2716.400785166225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7.2328837423467282E-3</v>
      </c>
      <c r="F26" s="16" t="s">
        <v>10775</v>
      </c>
      <c r="G26" s="15">
        <f>B5L401C1*B5L419C1</f>
        <v>461.47113020996926</v>
      </c>
      <c r="H26" s="16" t="s">
        <v>10776</v>
      </c>
      <c r="I26" s="21">
        <f>B5L405C1*B5L419C1</f>
        <v>15.196288742670475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0.20959237012242651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461.47113020996926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4.5847624237832896E-2</v>
      </c>
      <c r="F27" s="16" t="s">
        <v>10784</v>
      </c>
      <c r="G27" s="15">
        <f>B5L401C1*B5L420C1</f>
        <v>2925.1617650929043</v>
      </c>
      <c r="H27" s="16" t="s">
        <v>10785</v>
      </c>
      <c r="I27" s="21">
        <f>B5L405C1*B5L420C1</f>
        <v>96.325858523686918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1.0614883763583842E-2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2925.1617650929043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5.0896418909624468E-3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5.4441731867987935E-3</v>
      </c>
      <c r="F31" s="16" t="s">
        <v>10820</v>
      </c>
      <c r="G31" s="15">
        <f>B5L401C1*B5L424C1</f>
        <v>347.34814536860199</v>
      </c>
      <c r="H31" s="16" t="s">
        <v>10821</v>
      </c>
      <c r="I31" s="21">
        <f>B5L405C1*B5L424C1</f>
        <v>11.438207865464266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1.5223073043239031E-2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347.34814536860199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0.1700215507359347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5.5675250909626751E-2</v>
      </c>
      <c r="F33" s="16" t="s">
        <v>10838</v>
      </c>
      <c r="G33" s="15">
        <f>B5L401C1*B5L426C1</f>
        <v>3552.1822107502958</v>
      </c>
      <c r="H33" s="16" t="s">
        <v>10839</v>
      </c>
      <c r="I33" s="21">
        <f>B5L405C1*B5L426C1</f>
        <v>116.9737021611258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8.9412627814205153E-3</v>
      </c>
      <c r="N33" s="16" t="s">
        <v>10842</v>
      </c>
      <c r="O33" s="15">
        <f>B5L403C1*B5L426C5</f>
        <v>0</v>
      </c>
      <c r="P33" s="16" t="s">
        <v>10843</v>
      </c>
      <c r="Q33" s="15">
        <f>B5L407C1*B5L426C5</f>
        <v>0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3552.1822107502958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4.5117607411801468E-3</v>
      </c>
      <c r="F34" s="16" t="s">
        <v>10847</v>
      </c>
      <c r="G34" s="15">
        <f>B5L401C1*B5L427C1</f>
        <v>287.85853646167487</v>
      </c>
      <c r="H34" s="16" t="s">
        <v>10848</v>
      </c>
      <c r="I34" s="21">
        <f>B5L405C1*B5L427C1</f>
        <v>9.4792093172194889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4.722820853775964E-3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287.85853646167487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9.8583153743867207E-4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6.1167407950845978E-2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1.1516194639497091E-2</v>
      </c>
      <c r="F41" s="16" t="s">
        <v>10910</v>
      </c>
      <c r="G41" s="15">
        <f>B5L401C1*B5L434C1</f>
        <v>734.75415136182505</v>
      </c>
      <c r="H41" s="16" t="s">
        <v>10911</v>
      </c>
      <c r="I41" s="21">
        <f>B5L405C1*B5L434C1</f>
        <v>24.195524937583389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0.18019609872870745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163.25766544820897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1768.5179078872643</v>
      </c>
      <c r="AB41" s="16" t="s">
        <v>10917</v>
      </c>
      <c r="AC41" s="15">
        <f>B5L434C2+IF(B5L434C6=NULL_VALUE,0,B5L434C6)+IF(B5L434C9=NULL_VALUE,0,B5L434C9)+IF(B5L434C12=NULL_VALUE,0,B5L434C12)</f>
        <v>2503.2720592490896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4.4149034270026307E-3</v>
      </c>
      <c r="F42" s="16" t="s">
        <v>10919</v>
      </c>
      <c r="G42" s="15">
        <f>B5L401C1*B5L435C1</f>
        <v>281.67886375645611</v>
      </c>
      <c r="H42" s="16" t="s">
        <v>10920</v>
      </c>
      <c r="I42" s="21">
        <f>B5L405C1*B5L435C1</f>
        <v>9.2757121001325267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6.908083778658819E-2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62.587239034648903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677.98747908171617</v>
      </c>
      <c r="AB42" s="16" t="s">
        <v>10926</v>
      </c>
      <c r="AC42" s="15">
        <f>B5L435C2+IF(B5L435C6=NULL_VALUE,0,B5L435C6)+IF(B5L435C9=NULL_VALUE,0,B5L435C9)+IF(B5L435C12=NULL_VALUE,0,B5L435C12)</f>
        <v>959.66634283817234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1.600159875311038E-4</v>
      </c>
      <c r="F43" s="16" t="s">
        <v>10928</v>
      </c>
      <c r="G43" s="15">
        <f>B5L401C1*B5L436C1</f>
        <v>10.209310870754344</v>
      </c>
      <c r="H43" s="16" t="s">
        <v>10929</v>
      </c>
      <c r="I43" s="21">
        <f>B5L405C1*B5L436C1</f>
        <v>0.33619358980284908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2.5038007423418807E-3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2.2684434725617439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24.573320298568731</v>
      </c>
      <c r="AB43" s="16" t="s">
        <v>10935</v>
      </c>
      <c r="AC43" s="15">
        <f>B5L436C2+IF(B5L436C6=NULL_VALUE,0,B5L436C6)+IF(B5L436C9=NULL_VALUE,0,B5L436C9)+IF(B5L436C12=NULL_VALUE,0,B5L436C12)</f>
        <v>34.782631169323075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3.7180078307179152E-3</v>
      </c>
      <c r="F44" s="16" t="s">
        <v>10937</v>
      </c>
      <c r="G44" s="15">
        <f>B5L401C1*B5L437C1</f>
        <v>237.21565794367817</v>
      </c>
      <c r="H44" s="16" t="s">
        <v>10938</v>
      </c>
      <c r="I44" s="21">
        <f>B5L405C1*B5L437C1</f>
        <v>7.8115344523383401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5.8176379186954265E-2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52.707799543380567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570.96668093279607</v>
      </c>
      <c r="AB44" s="16" t="s">
        <v>10944</v>
      </c>
      <c r="AC44" s="15">
        <f>B5L437C2+IF(B5L437C6=NULL_VALUE,0,B5L437C6)+IF(B5L437C9=NULL_VALUE,0,B5L437C9)+IF(B5L437C12=NULL_VALUE,0,B5L437C12)</f>
        <v>808.1823388764742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4.4650694999831477E-4</v>
      </c>
      <c r="F46" s="16" t="s">
        <v>10955</v>
      </c>
      <c r="G46" s="15">
        <f>B5L401C1*B5L439C1</f>
        <v>28.487955040111711</v>
      </c>
      <c r="H46" s="16" t="s">
        <v>10956</v>
      </c>
      <c r="I46" s="21">
        <f>B5L405C1*B5L439C1</f>
        <v>0.9381111019464593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6.9865795919253392E-3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6.3298411102843577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68.569137791389991</v>
      </c>
      <c r="AB46" s="16" t="s">
        <v>10962</v>
      </c>
      <c r="AC46" s="15">
        <f>B5L439C2+IF(B5L439C6=NULL_VALUE,0,B5L439C6)+IF(B5L439C9=NULL_VALUE,0,B5L439C9)+IF(B5L439C12=NULL_VALUE,0,B5L439C12)</f>
        <v>97.057092831501706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4.3653605165014445E-2</v>
      </c>
      <c r="F48" s="16" t="s">
        <v>10973</v>
      </c>
      <c r="G48" s="15">
        <f>B5L401C1*B5L441C1</f>
        <v>2785.1793601071913</v>
      </c>
      <c r="H48" s="16" t="s">
        <v>10974</v>
      </c>
      <c r="I48" s="21">
        <f>B5L405C1*B5L441C1</f>
        <v>91.716224451695354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0.68305630396348282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618.84901139091539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6703.7927800723082</v>
      </c>
      <c r="AB48" s="16" t="s">
        <v>10980</v>
      </c>
      <c r="AC48" s="15">
        <f>B5L441C2+IF(B5L441C6=NULL_VALUE,0,B5L441C6)+IF(B5L441C9=NULL_VALUE,0,B5L441C9)+IF(B5L441C12=NULL_VALUE,0,B5L441C12)</f>
        <v>9488.9721401794995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B4D07-9702-4CBE-8399-69C3A95AD00F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1593954.6729990721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486889.39441429649</v>
      </c>
      <c r="J8" s="16" t="s">
        <v>11040</v>
      </c>
      <c r="K8" s="17">
        <f>B5L501C1-B5L501C3</f>
        <v>1107065.2785847755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980050.23303596629</v>
      </c>
      <c r="F9" s="16" t="s">
        <v>11042</v>
      </c>
      <c r="G9" s="21">
        <f>B3L209C4</f>
        <v>0.86389910021857008</v>
      </c>
      <c r="H9" s="16" t="s">
        <v>11043</v>
      </c>
      <c r="I9" s="15">
        <f>B5L502C1*B5L502C2</f>
        <v>846664.51448877121</v>
      </c>
      <c r="J9" s="16" t="s">
        <v>11044</v>
      </c>
      <c r="K9" s="17">
        <f>B5L502C1-B5L502C3</f>
        <v>133385.71854719508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595.26057156417949</v>
      </c>
      <c r="F10" s="16" t="s">
        <v>11042</v>
      </c>
      <c r="G10" s="21">
        <f>B3L209C4</f>
        <v>0.86389910021857008</v>
      </c>
      <c r="H10" s="16" t="s">
        <v>11046</v>
      </c>
      <c r="I10" s="15">
        <f>B5L503C1*B5L503C2</f>
        <v>514.24507216988638</v>
      </c>
      <c r="J10" s="16" t="s">
        <v>11047</v>
      </c>
      <c r="K10" s="17">
        <f>B5L503C1-B5L503C3</f>
        <v>81.015499394293101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68372.48518009526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68372.48518009526</v>
      </c>
      <c r="J11" s="16" t="s">
        <v>11051</v>
      </c>
      <c r="K11" s="17">
        <f>B5L504C1-B5L504C3</f>
        <v>0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1320918.2236286532</v>
      </c>
      <c r="F12" s="16" t="s">
        <v>11053</v>
      </c>
      <c r="G12" s="21">
        <f>B3L203C4</f>
        <v>0.93301836412966244</v>
      </c>
      <c r="H12" s="16" t="s">
        <v>11054</v>
      </c>
      <c r="I12" s="15">
        <f>B5L505C1*B5L505C2</f>
        <v>1232440.9601590657</v>
      </c>
      <c r="J12" s="16" t="s">
        <v>11055</v>
      </c>
      <c r="K12" s="17">
        <f>B5L505C1-B5L505C3</f>
        <v>88477.263469587546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0.93301836412966244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1134166.6965467064</v>
      </c>
      <c r="F14" s="16" t="s">
        <v>11060</v>
      </c>
      <c r="G14" s="21">
        <f>B3L204C4</f>
        <v>0.82541258677850837</v>
      </c>
      <c r="H14" s="16" t="s">
        <v>11061</v>
      </c>
      <c r="I14" s="15">
        <f>B5L507C1*B5L507C2</f>
        <v>936155.46683465247</v>
      </c>
      <c r="J14" s="16" t="s">
        <v>11062</v>
      </c>
      <c r="K14" s="17">
        <f>B5L507C1-B5L507C3</f>
        <v>198011.2297120539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2430732.1487920335</v>
      </c>
      <c r="F15" s="16" t="s">
        <v>11064</v>
      </c>
      <c r="G15" s="21">
        <f>B3L205C4</f>
        <v>0.83499371668879452</v>
      </c>
      <c r="H15" s="16" t="s">
        <v>11065</v>
      </c>
      <c r="I15" s="15">
        <f>B5L508C1*B5L508C2</f>
        <v>2029646.0711948001</v>
      </c>
      <c r="J15" s="16" t="s">
        <v>11066</v>
      </c>
      <c r="K15" s="17">
        <f>B5L508C1-B5L508C3</f>
        <v>401086.07759723347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544969.22351014533</v>
      </c>
      <c r="F16" s="16" t="s">
        <v>11068</v>
      </c>
      <c r="G16" s="21">
        <f>B3L206C4</f>
        <v>0.80688585669975643</v>
      </c>
      <c r="H16" s="16" t="s">
        <v>11069</v>
      </c>
      <c r="I16" s="15">
        <f>B5L509C1*B5L509C2</f>
        <v>439727.95878698467</v>
      </c>
      <c r="J16" s="16" t="s">
        <v>11070</v>
      </c>
      <c r="K16" s="17">
        <f>B5L509C1-B5L509C3</f>
        <v>105241.26472316065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925.96088909983462</v>
      </c>
      <c r="F17" s="16" t="s">
        <v>11042</v>
      </c>
      <c r="G17" s="21">
        <f>B3L209C4</f>
        <v>0.86389910021857008</v>
      </c>
      <c r="H17" s="16" t="s">
        <v>11072</v>
      </c>
      <c r="I17" s="15">
        <f>B5L510C1*B5L510C2</f>
        <v>799.93677893093434</v>
      </c>
      <c r="J17" s="16" t="s">
        <v>11073</v>
      </c>
      <c r="K17" s="17">
        <f>B5L510C1-B5L510C3</f>
        <v>126.02411016890028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75351.429057688889</v>
      </c>
      <c r="F18" s="16" t="s">
        <v>11042</v>
      </c>
      <c r="G18" s="21">
        <f>B3L209C4</f>
        <v>0.86389910021857008</v>
      </c>
      <c r="H18" s="16" t="s">
        <v>11075</v>
      </c>
      <c r="I18" s="15">
        <f>B5L511C1*B5L511C2</f>
        <v>65096.031763120845</v>
      </c>
      <c r="J18" s="16" t="s">
        <v>11076</v>
      </c>
      <c r="K18" s="17">
        <f>B5L511C1-B5L511C3</f>
        <v>10255.397294568043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30334.945597947102</v>
      </c>
      <c r="F19" s="16" t="s">
        <v>11078</v>
      </c>
      <c r="G19" s="21">
        <f>B3L220C4</f>
        <v>0.94377952621372496</v>
      </c>
      <c r="H19" s="16" t="s">
        <v>11079</v>
      </c>
      <c r="I19" s="15">
        <f>B5L512C1*B5L512C2</f>
        <v>28629.500584149639</v>
      </c>
      <c r="J19" s="16" t="s">
        <v>11080</v>
      </c>
      <c r="K19" s="17">
        <f>B5L512C1-B5L512C3</f>
        <v>1705.4450137974636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9488.9721401794995</v>
      </c>
      <c r="F20" s="16" t="s">
        <v>11042</v>
      </c>
      <c r="G20" s="21">
        <f>B3L209C4</f>
        <v>0.86389910021857008</v>
      </c>
      <c r="H20" s="16" t="s">
        <v>11082</v>
      </c>
      <c r="I20" s="15">
        <f>B5L513C1*B5L513C2</f>
        <v>8197.5144939001493</v>
      </c>
      <c r="J20" s="16" t="s">
        <v>11083</v>
      </c>
      <c r="K20" s="17">
        <f>B5L513C1-B5L513C3</f>
        <v>1291.4576462793502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959.66634283817234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959.66634283817234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166069.14016406983</v>
      </c>
      <c r="F22" s="16" t="s">
        <v>11089</v>
      </c>
      <c r="G22" s="21">
        <f>B3L218C4</f>
        <v>4.6443366476633447E-4</v>
      </c>
      <c r="H22" s="16" t="s">
        <v>11090</v>
      </c>
      <c r="I22" s="15">
        <f>B5L515C1*B5L515C2</f>
        <v>77.128099370993013</v>
      </c>
      <c r="J22" s="16" t="s">
        <v>11091</v>
      </c>
      <c r="K22" s="17">
        <f>B5L515C1-B5L515C3</f>
        <v>165992.01206469885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810053.15121796716</v>
      </c>
      <c r="F23" s="16" t="s">
        <v>11093</v>
      </c>
      <c r="G23" s="21">
        <f>B3L207C4</f>
        <v>0.99488708408869153</v>
      </c>
      <c r="H23" s="16" t="s">
        <v>11094</v>
      </c>
      <c r="I23" s="15">
        <f>B5L516C1*B5L516C2</f>
        <v>805911.41757209925</v>
      </c>
      <c r="J23" s="16" t="s">
        <v>11095</v>
      </c>
      <c r="K23" s="17">
        <f>B5L516C1-B5L516C3</f>
        <v>4141.7336458679056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516.6706137498237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516.6706137498237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62694.555257606626</v>
      </c>
      <c r="F25" s="16" t="s">
        <v>11042</v>
      </c>
      <c r="G25" s="21">
        <f>B3L209C4</f>
        <v>0.86389910021857008</v>
      </c>
      <c r="H25" s="16" t="s">
        <v>11101</v>
      </c>
      <c r="I25" s="15">
        <f>B5L518C1*B5L518C2</f>
        <v>54161.769875649785</v>
      </c>
      <c r="J25" s="16" t="s">
        <v>11102</v>
      </c>
      <c r="K25" s="17">
        <f>B5L518C1-B5L518C3</f>
        <v>8532.7853819568409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223398.56909365678</v>
      </c>
      <c r="F26" s="16" t="s">
        <v>11104</v>
      </c>
      <c r="G26" s="21">
        <f>B3L208C4</f>
        <v>0.92689661865608763</v>
      </c>
      <c r="H26" s="16" t="s">
        <v>11105</v>
      </c>
      <c r="I26" s="15">
        <f>B5L519C1*B5L519C2</f>
        <v>207067.37830551883</v>
      </c>
      <c r="J26" s="16" t="s">
        <v>11106</v>
      </c>
      <c r="K26" s="17">
        <f>B5L519C1-B5L519C3</f>
        <v>16331.190788137959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1252516.1699495781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1252516.1699495781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-18574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-18574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189492.06006632466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189492.06006632466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88754.518397810447</v>
      </c>
      <c r="F31" s="16" t="s">
        <v>11042</v>
      </c>
      <c r="G31" s="21">
        <f>B3L209C4</f>
        <v>0.86389910021857008</v>
      </c>
      <c r="H31" s="16" t="s">
        <v>11122</v>
      </c>
      <c r="I31" s="15">
        <f>B5L524C1*B5L524C2</f>
        <v>76674.948584200974</v>
      </c>
      <c r="J31" s="16" t="s">
        <v>11123</v>
      </c>
      <c r="K31" s="17">
        <f>B5L524C1-B5L524C3</f>
        <v>12079.569813609472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17293</v>
      </c>
      <c r="F33" s="16" t="s">
        <v>11042</v>
      </c>
      <c r="G33" s="21">
        <f>B3L209C4</f>
        <v>0.86389910021857008</v>
      </c>
      <c r="H33" s="16" t="s">
        <v>11128</v>
      </c>
      <c r="I33" s="15">
        <f>B5L526C1*B5L526C2</f>
        <v>14939.407140079733</v>
      </c>
      <c r="J33" s="16" t="s">
        <v>11129</v>
      </c>
      <c r="K33" s="17">
        <f>B5L526C1-B5L526C3</f>
        <v>2353.5928599202671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0.86389910021857008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218</v>
      </c>
      <c r="F35" s="16" t="s">
        <v>11042</v>
      </c>
      <c r="G35" s="21">
        <f>B3L209C4</f>
        <v>0.86389910021857008</v>
      </c>
      <c r="H35" s="16" t="s">
        <v>11134</v>
      </c>
      <c r="I35" s="21">
        <f>B5L528C1*B5L528C2</f>
        <v>188.33000384764827</v>
      </c>
      <c r="J35" s="16" t="s">
        <v>11135</v>
      </c>
      <c r="K35" s="23">
        <f>B5L528C1-B5L528C3</f>
        <v>29.669996152351729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0.86389910021857008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1116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1116</v>
      </c>
      <c r="J37" s="16" t="s">
        <v>11141</v>
      </c>
      <c r="K37" s="17">
        <f>B5L530C1-B5L530C3</f>
        <v>0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42526</v>
      </c>
      <c r="F39" s="16" t="s">
        <v>11053</v>
      </c>
      <c r="G39" s="21">
        <f>B3L203C4</f>
        <v>0.93301836412966244</v>
      </c>
      <c r="H39" s="16" t="s">
        <v>11146</v>
      </c>
      <c r="I39" s="15">
        <f>B5L532C1*B5L532C2</f>
        <v>39677.538952978022</v>
      </c>
      <c r="J39" s="16" t="s">
        <v>11147</v>
      </c>
      <c r="K39" s="17">
        <f>B5L532C1-B5L532C3</f>
        <v>2848.4610470219777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69306</v>
      </c>
      <c r="F40" s="16" t="s">
        <v>11060</v>
      </c>
      <c r="G40" s="21">
        <f>B3L204C4</f>
        <v>0.82541258677850837</v>
      </c>
      <c r="H40" s="16" t="s">
        <v>11149</v>
      </c>
      <c r="I40" s="15">
        <f>B5L533C1*B5L533C2</f>
        <v>57206.044739271303</v>
      </c>
      <c r="J40" s="16" t="s">
        <v>11150</v>
      </c>
      <c r="K40" s="17">
        <f>B5L533C1-B5L533C3</f>
        <v>12099.955260728697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114310</v>
      </c>
      <c r="F41" s="16" t="s">
        <v>11064</v>
      </c>
      <c r="G41" s="21">
        <f>B3L205C4</f>
        <v>0.83499371668879452</v>
      </c>
      <c r="H41" s="16" t="s">
        <v>11152</v>
      </c>
      <c r="I41" s="15">
        <f>B5L534C1*B5L534C2</f>
        <v>95448.131754696107</v>
      </c>
      <c r="J41" s="16" t="s">
        <v>11153</v>
      </c>
      <c r="K41" s="17">
        <f>B5L534C1-B5L534C3</f>
        <v>18861.868245303893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23095</v>
      </c>
      <c r="F42" s="16" t="s">
        <v>11068</v>
      </c>
      <c r="G42" s="21">
        <f>B3L206C4</f>
        <v>0.80688585669975643</v>
      </c>
      <c r="H42" s="16" t="s">
        <v>11155</v>
      </c>
      <c r="I42" s="15">
        <f>B5L535C1*B5L535C2</f>
        <v>18635.028860480874</v>
      </c>
      <c r="J42" s="16" t="s">
        <v>11156</v>
      </c>
      <c r="K42" s="17">
        <f>B5L535C1-B5L535C3</f>
        <v>4459.9711395191262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0.93301836412966244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0.93301836412966244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0.93301836412966244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0.82541258677850837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0.83499371668879452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0.80688585669975643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29</v>
      </c>
      <c r="F49" s="16" t="s">
        <v>11042</v>
      </c>
      <c r="G49" s="21">
        <f>B3L209C4</f>
        <v>0.86389910021857008</v>
      </c>
      <c r="H49" s="16" t="s">
        <v>11176</v>
      </c>
      <c r="I49" s="21">
        <f>B5L542C1*B5L542C2</f>
        <v>25.053073906338533</v>
      </c>
      <c r="J49" s="16" t="s">
        <v>11177</v>
      </c>
      <c r="K49" s="23">
        <f>B5L542C1-B5L542C3</f>
        <v>3.9469260936614674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0.86389910021857008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2440</v>
      </c>
      <c r="F51" s="16" t="s">
        <v>11042</v>
      </c>
      <c r="G51" s="21">
        <f>B3L209C4</f>
        <v>0.86389910021857008</v>
      </c>
      <c r="H51" s="16" t="s">
        <v>11182</v>
      </c>
      <c r="I51" s="15">
        <f>B5L544C1*B5L544C2</f>
        <v>2107.9138045333111</v>
      </c>
      <c r="J51" s="16" t="s">
        <v>11183</v>
      </c>
      <c r="K51" s="23">
        <f>B5L544C1-B5L544C3</f>
        <v>332.08619546668888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0.86389910021857008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2313</v>
      </c>
      <c r="F53" s="16" t="s">
        <v>11078</v>
      </c>
      <c r="G53" s="21">
        <f>B3L220C4</f>
        <v>0.94377952621372496</v>
      </c>
      <c r="H53" s="16" t="s">
        <v>11188</v>
      </c>
      <c r="I53" s="15">
        <f>B5L546C1*B5L546C2</f>
        <v>2182.9620441323459</v>
      </c>
      <c r="J53" s="16" t="s">
        <v>11189</v>
      </c>
      <c r="K53" s="23">
        <f>B5L546C1-B5L546C3</f>
        <v>130.03795586765409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0.94377952621372496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91.716224451695354</v>
      </c>
      <c r="F55" s="16" t="s">
        <v>11042</v>
      </c>
      <c r="G55" s="21">
        <f>B3L209C4</f>
        <v>0.86389910021857008</v>
      </c>
      <c r="H55" s="16" t="s">
        <v>11194</v>
      </c>
      <c r="I55" s="21">
        <f>B5L548C1*B5L548C2</f>
        <v>79.233563779264031</v>
      </c>
      <c r="J55" s="16" t="s">
        <v>11195</v>
      </c>
      <c r="K55" s="23">
        <f>B5L548C1-B5L548C3</f>
        <v>12.482660672431322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0.86389910021857008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6225</v>
      </c>
      <c r="F57" s="16" t="s">
        <v>11089</v>
      </c>
      <c r="G57" s="21">
        <f>B3L218C4</f>
        <v>4.6443366476633447E-4</v>
      </c>
      <c r="H57" s="16" t="s">
        <v>11200</v>
      </c>
      <c r="I57" s="21">
        <f>B5L550C1*B5L550C2</f>
        <v>2.8910995631704322</v>
      </c>
      <c r="J57" s="16" t="s">
        <v>11201</v>
      </c>
      <c r="K57" s="17">
        <f>B5L550C1-B5L550C3</f>
        <v>6222.1089004368296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4.6443366476633447E-4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46839</v>
      </c>
      <c r="F59" s="16" t="s">
        <v>11093</v>
      </c>
      <c r="G59" s="21">
        <f>B3L207C4</f>
        <v>0.99488708408869153</v>
      </c>
      <c r="H59" s="16" t="s">
        <v>11206</v>
      </c>
      <c r="I59" s="15">
        <f>B5L552C1*B5L552C2</f>
        <v>46599.516131630226</v>
      </c>
      <c r="J59" s="16" t="s">
        <v>11207</v>
      </c>
      <c r="K59" s="23">
        <f>B5L552C1-B5L552C3</f>
        <v>239.48386836977443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0.99488708408869153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4993</v>
      </c>
      <c r="F61" s="16" t="s">
        <v>11042</v>
      </c>
      <c r="G61" s="21">
        <f>B3L209C4</f>
        <v>0.86389910021857008</v>
      </c>
      <c r="H61" s="16" t="s">
        <v>11212</v>
      </c>
      <c r="I61" s="15">
        <f>B5L554C1*B5L554C2</f>
        <v>4313.4482073913205</v>
      </c>
      <c r="J61" s="16" t="s">
        <v>11213</v>
      </c>
      <c r="K61" s="23">
        <f>B5L554C1-B5L554C3</f>
        <v>679.55179260867953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0.86389910021857008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8240</v>
      </c>
      <c r="F63" s="16" t="s">
        <v>11104</v>
      </c>
      <c r="G63" s="21">
        <f>B3L208C4</f>
        <v>0.92689661865608763</v>
      </c>
      <c r="H63" s="16" t="s">
        <v>11218</v>
      </c>
      <c r="I63" s="15">
        <f>B5L556C1*B5L556C2</f>
        <v>7637.6281377261621</v>
      </c>
      <c r="J63" s="16" t="s">
        <v>11219</v>
      </c>
      <c r="K63" s="23">
        <f>B5L556C1-B5L556C3</f>
        <v>602.37186227383791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0.92689661865608763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49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49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11119</v>
      </c>
      <c r="F67" s="16" t="s">
        <v>11042</v>
      </c>
      <c r="G67" s="21">
        <f>B3L209C4</f>
        <v>0.86389910021857008</v>
      </c>
      <c r="H67" s="16" t="s">
        <v>11230</v>
      </c>
      <c r="I67" s="15">
        <f>B5L560C1*B5L560C2</f>
        <v>9605.6940953302801</v>
      </c>
      <c r="J67" s="16" t="s">
        <v>11231</v>
      </c>
      <c r="K67" s="17">
        <f>B5L560C1-B5L560C3</f>
        <v>1513.3059046697199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716</v>
      </c>
      <c r="F68" s="16" t="s">
        <v>11042</v>
      </c>
      <c r="G68" s="21">
        <f>B3L209C4</f>
        <v>0.86389910021857008</v>
      </c>
      <c r="H68" s="16" t="s">
        <v>11233</v>
      </c>
      <c r="I68" s="21">
        <f>B5L561C1*B5L561C2</f>
        <v>618.55175575649616</v>
      </c>
      <c r="J68" s="16" t="s">
        <v>11234</v>
      </c>
      <c r="K68" s="23">
        <f>B5L561C1-B5L561C3</f>
        <v>97.448244243503837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0</v>
      </c>
      <c r="F69" s="16" t="s">
        <v>11236</v>
      </c>
      <c r="G69" s="21">
        <f>B3L402C2</f>
        <v>0.97031635414421535</v>
      </c>
      <c r="H69" s="16" t="s">
        <v>11237</v>
      </c>
      <c r="I69" s="15">
        <f>B5L562C1*B5L562C2</f>
        <v>0</v>
      </c>
      <c r="J69" s="16" t="s">
        <v>11238</v>
      </c>
      <c r="K69" s="17">
        <f>B5L562C1-B5L562C3</f>
        <v>0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0.97031635414421535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618.84901139091539</v>
      </c>
      <c r="F71" s="16" t="s">
        <v>11042</v>
      </c>
      <c r="G71" s="21">
        <f>B3L209C4</f>
        <v>0.86389910021857008</v>
      </c>
      <c r="H71" s="16" t="s">
        <v>11243</v>
      </c>
      <c r="I71" s="21">
        <f>B5L564C1*B5L564C2</f>
        <v>534.62310411176338</v>
      </c>
      <c r="J71" s="16" t="s">
        <v>11244</v>
      </c>
      <c r="K71" s="23">
        <f>B5L564C1-B5L564C3</f>
        <v>84.225907279152011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0.86389910021857008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9.2757121001325267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9.2757121001325267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383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383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62.587239034648903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62.587239034648903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C7E98-0D57-41AF-ABA1-2D2D7C6BFAB5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486889.39441429649</v>
      </c>
      <c r="F8" s="16" t="s">
        <v>11361</v>
      </c>
      <c r="G8" s="15">
        <f>B5L601C1*A4L203C2</f>
        <v>63246.932334417106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63246.932334417106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1107065.2785847755</v>
      </c>
      <c r="F9" s="16" t="s">
        <v>11366</v>
      </c>
      <c r="G9" s="15">
        <f>B5L602C1*A4L203C2</f>
        <v>143807.77968816232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143807.77968816232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846664.51448877121</v>
      </c>
      <c r="F10" s="16" t="s">
        <v>11370</v>
      </c>
      <c r="G10" s="15">
        <f>B5L603C1*A4L203C2</f>
        <v>109981.72043209137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109981.72043209137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133385.71854719508</v>
      </c>
      <c r="F11" s="16" t="s">
        <v>11375</v>
      </c>
      <c r="G11" s="15">
        <f>B5L604C1*A4L203C2</f>
        <v>17326.804839280638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17326.804839280638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514.24507216988638</v>
      </c>
      <c r="F12" s="16" t="s">
        <v>11380</v>
      </c>
      <c r="G12" s="15">
        <f>B5L605C1*A4L203C2</f>
        <v>66.80043487486823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66.80043487486823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81.015499394293101</v>
      </c>
      <c r="F13" s="16" t="s">
        <v>11384</v>
      </c>
      <c r="G13" s="15">
        <f>B5L606C1*A4L203C2</f>
        <v>10.523913371318672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10.523913371318672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68372.48518009526</v>
      </c>
      <c r="F14" s="16" t="s">
        <v>11388</v>
      </c>
      <c r="G14" s="15">
        <f>B5L607C1*A4L203C2</f>
        <v>8881.5858248943732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8881.5858248943732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1232440.9601590657</v>
      </c>
      <c r="F16" s="16" t="s">
        <v>11398</v>
      </c>
      <c r="G16" s="15">
        <f>B5L609C1*A4L203C2</f>
        <v>160094.08072466261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160094.08072466261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88477.263469587546</v>
      </c>
      <c r="F17" s="16" t="s">
        <v>11403</v>
      </c>
      <c r="G17" s="15">
        <f>B5L610C1*A4L203C2</f>
        <v>11493.19652469942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11493.19652469942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936155.46683465247</v>
      </c>
      <c r="F20" s="16" t="s">
        <v>11416</v>
      </c>
      <c r="G20" s="15">
        <f>B5L613C1*A4L203C2</f>
        <v>121606.59514182134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121606.59514182134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198011.2297120539</v>
      </c>
      <c r="F21" s="16" t="s">
        <v>11421</v>
      </c>
      <c r="G21" s="15">
        <f>B5L614C1*A4L203C2</f>
        <v>25721.658739595798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25721.658739595798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2029646.0711948001</v>
      </c>
      <c r="F22" s="16" t="s">
        <v>11426</v>
      </c>
      <c r="G22" s="15">
        <f>B5L615C1*A4L203C2</f>
        <v>263651.0246482045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263651.0246482045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401086.07759723347</v>
      </c>
      <c r="F23" s="16" t="s">
        <v>11431</v>
      </c>
      <c r="G23" s="15">
        <f>B5L616C1*A4L203C2</f>
        <v>52101.081479880624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52101.081479880624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439727.95878698467</v>
      </c>
      <c r="F24" s="16" t="s">
        <v>11436</v>
      </c>
      <c r="G24" s="15">
        <f>B5L617C1*A4L203C2</f>
        <v>57120.661846429306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57120.661846429306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105241.26472316065</v>
      </c>
      <c r="F25" s="16" t="s">
        <v>11441</v>
      </c>
      <c r="G25" s="15">
        <f>B5L618C1*A4L203C2</f>
        <v>13670.840287538567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13670.840287538567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799.93677893093434</v>
      </c>
      <c r="F26" s="16" t="s">
        <v>11446</v>
      </c>
      <c r="G26" s="15">
        <f>B5L619C1*A4L203C2</f>
        <v>103.91178758312836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103.91178758312836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126.02411016890028</v>
      </c>
      <c r="F27" s="16" t="s">
        <v>11450</v>
      </c>
      <c r="G27" s="15">
        <f>B5L620C1*A4L203C2</f>
        <v>16.370531910940144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16.370531910940144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78841.29005568281</v>
      </c>
      <c r="F28" s="16" t="s">
        <v>11454</v>
      </c>
      <c r="G28" s="15">
        <f>B5L621C1*A4L203C2</f>
        <v>10241.483578233196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10241.483578233196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65096.031763120845</v>
      </c>
      <c r="F29" s="16" t="s">
        <v>11459</v>
      </c>
      <c r="G29" s="15">
        <f>B5L622C1*A4L203C2</f>
        <v>8455.9745260293967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8455.9745260293967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10255.397294568043</v>
      </c>
      <c r="F30" s="16" t="s">
        <v>11463</v>
      </c>
      <c r="G30" s="15">
        <f>B5L623C1*A4L203C2</f>
        <v>1332.1761085643886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1332.1761085643886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28629.500584149639</v>
      </c>
      <c r="F31" s="16" t="s">
        <v>11467</v>
      </c>
      <c r="G31" s="15">
        <f>B5L624C1*A4L203C2</f>
        <v>3718.9721258810378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3718.9721258810378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1705.4450137974636</v>
      </c>
      <c r="F32" s="16" t="s">
        <v>11472</v>
      </c>
      <c r="G32" s="15">
        <f>B5L625C1*A4L203C2</f>
        <v>221.53730729229051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221.53730729229051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39919.660497186451</v>
      </c>
      <c r="F33" s="16" t="s">
        <v>11476</v>
      </c>
      <c r="G33" s="15">
        <f>B5L626C1*A4L203C2</f>
        <v>5185.5638985845198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5185.5638985845198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2691.1183557883128</v>
      </c>
      <c r="F34" s="16" t="s">
        <v>11480</v>
      </c>
      <c r="G34" s="15">
        <f>B5L627C1*A4L203C2</f>
        <v>349.57627441690181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349.57627441690181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112.58526471036133</v>
      </c>
      <c r="F36" s="16" t="s">
        <v>11488</v>
      </c>
      <c r="G36" s="15">
        <f>B5L629C1*A4L203C2</f>
        <v>14.624825885875936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14.624825885875936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5086.1335492506123</v>
      </c>
      <c r="F37" s="16" t="s">
        <v>11492</v>
      </c>
      <c r="G37" s="15">
        <f>B5L630C1*A4L203C2</f>
        <v>660.68874804765449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660.68874804765449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144.4877125747968</v>
      </c>
      <c r="F38" s="16" t="s">
        <v>11496</v>
      </c>
      <c r="G38" s="15">
        <f>B5L631C1*A4L203C2</f>
        <v>18.768953863466102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18.768953863466102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1479.8844809151831</v>
      </c>
      <c r="F39" s="16" t="s">
        <v>11500</v>
      </c>
      <c r="G39" s="15">
        <f>B5L632C1*A4L203C2</f>
        <v>192.23699407088228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192.23699407088228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2716.400785166225</v>
      </c>
      <c r="F40" s="16" t="s">
        <v>11504</v>
      </c>
      <c r="G40" s="15">
        <f>B5L633C1*A4L203C2</f>
        <v>352.8604619930926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352.8604619930926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461.47113020996926</v>
      </c>
      <c r="F41" s="16" t="s">
        <v>11508</v>
      </c>
      <c r="G41" s="15">
        <f>B5L634C1*A4L203C2</f>
        <v>59.945099814275004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59.945099814275004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2925.1617650929043</v>
      </c>
      <c r="F42" s="16" t="s">
        <v>11512</v>
      </c>
      <c r="G42" s="15">
        <f>B5L635C1*A4L203C2</f>
        <v>379.97851328556823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379.97851328556823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347.34814536860199</v>
      </c>
      <c r="F46" s="16" t="s">
        <v>11528</v>
      </c>
      <c r="G46" s="15">
        <f>B5L639C1*A4L203C2</f>
        <v>45.120524083381397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45.120524083381397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3552.1822107502958</v>
      </c>
      <c r="F48" s="16" t="s">
        <v>11536</v>
      </c>
      <c r="G48" s="15">
        <f>B5L641C1*A4L203C2</f>
        <v>461.42846917646335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461.42846917646335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287.85853646167487</v>
      </c>
      <c r="F49" s="16" t="s">
        <v>11540</v>
      </c>
      <c r="G49" s="15">
        <f>B5L642C1*A4L203C2</f>
        <v>37.392823886371559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37.392823886371559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2503.2720592490896</v>
      </c>
      <c r="F56" s="16" t="s">
        <v>11568</v>
      </c>
      <c r="G56" s="15">
        <f>B5L649C1*A4L203C2</f>
        <v>325.17504049645669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325.17504049645669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959.66634283817234</v>
      </c>
      <c r="F58" s="16" t="s">
        <v>11576</v>
      </c>
      <c r="G58" s="15">
        <f>B5L651C1*A4L203C2</f>
        <v>124.66065793467858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124.66065793467858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34.782631169323075</v>
      </c>
      <c r="F59" s="16" t="s">
        <v>11580</v>
      </c>
      <c r="G59" s="15">
        <f>B5L652C1*A4L203C2</f>
        <v>4.5182637888950667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4.5182637888950667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808.1823388764742</v>
      </c>
      <c r="F60" s="16" t="s">
        <v>11584</v>
      </c>
      <c r="G60" s="15">
        <f>B5L653C1*A4L203C2</f>
        <v>104.98288582005399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104.98288582005399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97.057092831501706</v>
      </c>
      <c r="F62" s="16" t="s">
        <v>11592</v>
      </c>
      <c r="G62" s="15">
        <f>B5L655C1*A4L203C2</f>
        <v>12.60771635881207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12.60771635881207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8197.5144939001493</v>
      </c>
      <c r="F64" s="16" t="s">
        <v>11602</v>
      </c>
      <c r="G64" s="15">
        <f>B5L657C1*A4L203C2</f>
        <v>1064.8571327576292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1064.8571327576292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1291.4576462793502</v>
      </c>
      <c r="F65" s="16" t="s">
        <v>11607</v>
      </c>
      <c r="G65" s="15">
        <f>B5L658C1*A4L203C2</f>
        <v>167.76034825168759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167.76034825168759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2503.2720592490896</v>
      </c>
      <c r="F67" s="16" t="s">
        <v>11615</v>
      </c>
      <c r="G67" s="15">
        <f>B5L660C1*A4L203C2</f>
        <v>325.17504049645669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325.17504049645669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0.77811839420154172</v>
      </c>
      <c r="F68" s="16" t="s">
        <v>11619</v>
      </c>
      <c r="G68" s="15">
        <f>B5L661C1*A4L203C2</f>
        <v>0.10107757940678026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0.10107757940678026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7.7811839420154172</v>
      </c>
      <c r="F69" s="16" t="s">
        <v>11623</v>
      </c>
      <c r="G69" s="15">
        <f>B5L662C1*A4L203C2</f>
        <v>1.0107757940678026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1.0107757940678026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77.128099370993013</v>
      </c>
      <c r="F70" s="16" t="s">
        <v>11627</v>
      </c>
      <c r="G70" s="15">
        <f>B5L663C1*A4L203C2</f>
        <v>10.018940108291991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10.018940108291991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165992.01206469885</v>
      </c>
      <c r="F71" s="16" t="s">
        <v>11631</v>
      </c>
      <c r="G71" s="15">
        <f>B5L664C1*A4L203C2</f>
        <v>21562.36236720438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21562.36236720438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65095.050503718376</v>
      </c>
      <c r="F72" s="16" t="s">
        <v>11635</v>
      </c>
      <c r="G72" s="15">
        <f>B5L665C1*A4L203C2</f>
        <v>8455.8470604330159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8455.8470604330159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25279.510390819687</v>
      </c>
      <c r="F73" s="16" t="s">
        <v>11639</v>
      </c>
      <c r="G73" s="15">
        <f>B5L666C1*A4L203C2</f>
        <v>3283.8083997674771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3283.8083997674771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805911.41757209925</v>
      </c>
      <c r="F74" s="16" t="s">
        <v>11644</v>
      </c>
      <c r="G74" s="15">
        <f>B5L667C1*A4L203C2</f>
        <v>104687.89314261568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104687.89314261568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4141.7336458679056</v>
      </c>
      <c r="F75" s="16" t="s">
        <v>11649</v>
      </c>
      <c r="G75" s="15">
        <f>B5L668C1*A4L203C2</f>
        <v>538.01120059824086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538.01120059824086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516.6706137498237</v>
      </c>
      <c r="F77" s="16" t="s">
        <v>11659</v>
      </c>
      <c r="G77" s="15">
        <f>B5L670C1*A4L203C2</f>
        <v>67.115512726102097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67.115512726102097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22027.753621451444</v>
      </c>
      <c r="F78" s="16" t="s">
        <v>11663</v>
      </c>
      <c r="G78" s="15">
        <f>B5L671C1*A4L203C2</f>
        <v>2861.4051954265424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2861.4051954265424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54161.769875649785</v>
      </c>
      <c r="F79" s="16" t="s">
        <v>11668</v>
      </c>
      <c r="G79" s="15">
        <f>B5L672C1*A4L203C2</f>
        <v>7035.6139068469065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7035.6139068469065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8532.7853819568409</v>
      </c>
      <c r="F80" s="16" t="s">
        <v>11673</v>
      </c>
      <c r="G80" s="15">
        <f>B5L673C1*A4L203C2</f>
        <v>1108.4088211161936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1108.4088211161936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207067.37830551883</v>
      </c>
      <c r="F81" s="16" t="s">
        <v>11677</v>
      </c>
      <c r="G81" s="15">
        <f>B5L674C1*A4L203C2</f>
        <v>26898.052441886892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26898.052441886892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16331.190788137959</v>
      </c>
      <c r="F82" s="16" t="s">
        <v>11681</v>
      </c>
      <c r="G82" s="15">
        <f>B5L675C1*A4L203C2</f>
        <v>2121.4216833791206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2121.4216833791206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9707971.7550686505</v>
      </c>
      <c r="F86" s="16" t="s">
        <v>11698</v>
      </c>
      <c r="G86" s="15">
        <f>SUM(B5L601C2:B5L658C2)+SUM(B5L661C2:B5L678C2)</f>
        <v>1261065.530983418</v>
      </c>
      <c r="H86" s="16" t="s">
        <v>945</v>
      </c>
      <c r="I86" s="21"/>
      <c r="J86" s="16" t="s">
        <v>11699</v>
      </c>
      <c r="K86" s="17">
        <f>SUM(B5L601C4:B5L658C4)+SUM(B5L661C4:B5L678C4)</f>
        <v>1260998.4154706919</v>
      </c>
      <c r="L86" s="16" t="s">
        <v>11700</v>
      </c>
      <c r="M86" s="17">
        <f>SUM(B5L601C5:B5L658C5)+SUM(B5L661C5:B5L678C5)</f>
        <v>67.115512726102097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A36C0-37F8-4039-9CAB-7552AC32D149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1252516.1699495781</v>
      </c>
      <c r="F8" s="16" t="s">
        <v>11757</v>
      </c>
      <c r="G8" s="15">
        <f>B5L701C1*A4L204C2</f>
        <v>162701.85047645017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162701.85047645017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-18574</v>
      </c>
      <c r="F9" s="16" t="s">
        <v>11762</v>
      </c>
      <c r="G9" s="15">
        <f>B5L702C1*A4L204C2</f>
        <v>-2412.7625999999996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-2412.7625999999996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-3608</v>
      </c>
      <c r="F10" s="16" t="s">
        <v>11767</v>
      </c>
      <c r="G10" s="15">
        <f>B5L703C1*A4L204C2</f>
        <v>-468.67919999999998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-468.67919999999998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832.58668179564961</v>
      </c>
      <c r="F11" s="16" t="s">
        <v>11771</v>
      </c>
      <c r="G11" s="15">
        <f>B5L704C1*A4L204C2</f>
        <v>108.15300996525487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108.15300996525487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139284.74879886437</v>
      </c>
      <c r="F12" s="16" t="s">
        <v>11775</v>
      </c>
      <c r="G12" s="15">
        <f>B5L705C1*A4L204C2</f>
        <v>18093.088868972482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18093.088868972482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7013.959205332696</v>
      </c>
      <c r="F13" s="16" t="s">
        <v>11779</v>
      </c>
      <c r="G13" s="15">
        <f>B5L706C1*A4L204C2</f>
        <v>911.11330077271714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911.11330077271714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41882.222567897988</v>
      </c>
      <c r="F14" s="16" t="s">
        <v>11783</v>
      </c>
      <c r="G14" s="15">
        <f>B5L707C1*A4L204C2</f>
        <v>5440.5007115699482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5440.5007115699482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42195.8042807612</v>
      </c>
      <c r="F15" s="16" t="s">
        <v>11787</v>
      </c>
      <c r="G15" s="15">
        <f>B5L708C1*A4L204C2</f>
        <v>5481.2349760708794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5481.2349760708794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78375.197137556097</v>
      </c>
      <c r="F16" s="16" t="s">
        <v>11791</v>
      </c>
      <c r="G16" s="15">
        <f>B5L709C1*A4L204C2</f>
        <v>10180.938108168537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10180.938108168537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1038.0099378648567</v>
      </c>
      <c r="F17" s="16" t="s">
        <v>11795</v>
      </c>
      <c r="G17" s="15">
        <f>B5L710C1*A4L204C2</f>
        <v>134.83749092864488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134.83749092864488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15">
        <f>B5L711C1*A4L204C2</f>
        <v>-0.12989999999999999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-0.12989999999999999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612.37917623661338</v>
      </c>
      <c r="F19" s="16" t="s">
        <v>11803</v>
      </c>
      <c r="G19" s="15">
        <f>B5L712C1*A4L204C2</f>
        <v>79.548054993136077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79.548054993136077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-37</v>
      </c>
      <c r="F20" s="16" t="s">
        <v>11807</v>
      </c>
      <c r="G20" s="15">
        <f>B5L713C1*A4L204C2</f>
        <v>-4.8062999999999994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-4.8062999999999994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561.02336221931148</v>
      </c>
      <c r="F21" s="16" t="s">
        <v>11811</v>
      </c>
      <c r="G21" s="15">
        <f>B5L714C1*A4L204C2</f>
        <v>72.876934752288548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72.876934752288548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28609.857118002288</v>
      </c>
      <c r="F22" s="16" t="s">
        <v>11815</v>
      </c>
      <c r="G22" s="15">
        <f>B5L715C1*A4L204C2</f>
        <v>3716.4204396284968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3716.4204396284968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771.11532865372783</v>
      </c>
      <c r="F23" s="16" t="s">
        <v>11819</v>
      </c>
      <c r="G23" s="15">
        <f>B5L716C1*A4L204C2</f>
        <v>100.16788119211924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100.16788119211924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-150</v>
      </c>
      <c r="F24" s="16" t="s">
        <v>11823</v>
      </c>
      <c r="G24" s="15">
        <f>B5L717C1*A4L204C2</f>
        <v>-19.484999999999999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-19.484999999999999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-153</v>
      </c>
      <c r="F25" s="16" t="s">
        <v>11827</v>
      </c>
      <c r="G25" s="15">
        <f>B5L718C1*A4L204C2</f>
        <v>-19.874699999999997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-19.874699999999997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30466.447606567162</v>
      </c>
      <c r="F26" s="16" t="s">
        <v>11831</v>
      </c>
      <c r="G26" s="15">
        <f>B5L719C1*A4L204C2</f>
        <v>3957.5915440930739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3957.5915440930739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99.59915445779734</v>
      </c>
      <c r="F27" s="16" t="s">
        <v>11835</v>
      </c>
      <c r="G27" s="15">
        <f>B5L720C1*A4L204C2</f>
        <v>12.937930164067874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12.937930164067874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263.00401724012107</v>
      </c>
      <c r="F29" s="16" t="s">
        <v>11843</v>
      </c>
      <c r="G29" s="15">
        <f>B5L722C1*A4L204C2</f>
        <v>34.164221839491724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34.164221839491724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11965.126547637106</v>
      </c>
      <c r="F31" s="16" t="s">
        <v>11851</v>
      </c>
      <c r="G31" s="15">
        <f>B5L724C1*A4L204C2</f>
        <v>1554.2699385380599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1554.2699385380599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3847.0173409324225</v>
      </c>
      <c r="F33" s="16" t="s">
        <v>11859</v>
      </c>
      <c r="G33" s="15">
        <f>B5L726C1*A4L204C2</f>
        <v>499.72755258712164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499.72755258712164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1021.6694515866243</v>
      </c>
      <c r="F34" s="16" t="s">
        <v>11863</v>
      </c>
      <c r="G34" s="15">
        <f>B5L727C1*A4L204C2</f>
        <v>132.71486176110247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132.71486176110247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189492.06006632466</v>
      </c>
      <c r="F35" s="16" t="s">
        <v>11867</v>
      </c>
      <c r="G35" s="15">
        <f>B5L728C1*A4L204C2</f>
        <v>24615.018602615572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24615.018602615572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1630.1580358522297</v>
      </c>
      <c r="F37" s="16" t="s">
        <v>11875</v>
      </c>
      <c r="G37" s="15">
        <f>B5L730C1*A4L204C2</f>
        <v>211.75752885720462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211.75752885720462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380013.57076817792</v>
      </c>
      <c r="F38" s="16" t="s">
        <v>11879</v>
      </c>
      <c r="G38" s="15">
        <f>B5L731C1*A4L204C2</f>
        <v>49363.762842786309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49363.762842786309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76674.948584200974</v>
      </c>
      <c r="F39" s="16" t="s">
        <v>11883</v>
      </c>
      <c r="G39" s="15">
        <f>B5L732C1*A4L204C2</f>
        <v>9960.0758210877048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9960.0758210877048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12079.569813609472</v>
      </c>
      <c r="F40" s="16" t="s">
        <v>11887</v>
      </c>
      <c r="G40" s="15">
        <f>B5L733C1*A4L204C2</f>
        <v>1569.1361187878704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1569.1361187878704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2278723.2449313495</v>
      </c>
      <c r="F41" s="16" t="s">
        <v>11891</v>
      </c>
      <c r="G41" s="15">
        <f>SUM(B5L701C2:B5L733C2)</f>
        <v>296006.1495165822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246642.3866737959</v>
      </c>
      <c r="L41" s="16" t="s">
        <v>11893</v>
      </c>
      <c r="M41" s="23">
        <f>SUM(B5L701C5:B5L733C5)</f>
        <v>49363.762842786309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754CA-4FC9-49F5-9365-E2A18A09F34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221.38200000000001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215.73700000000002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222.78800000000001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229.02225000000001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231.2578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299.32799999999997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297.88649999999996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318.16899999999993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328.48924999999997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332.80840000000001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31242.600000000002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30817.409999999996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32457.419999999991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33450.689999999995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33843.972000000002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53FF0-337A-4129-BEFA-FBC36867842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0.69346996668539429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5.1520000000000001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9.2736000000000001</v>
      </c>
      <c r="J9" s="16" t="s">
        <v>12037</v>
      </c>
      <c r="K9" s="23">
        <f>IF(_xlfn.SINGLE(B6L216C3)=0,0,B6L202C3/_xlfn.SINGLE(B6L216C3))</f>
        <v>1.4152795062564495E-3</v>
      </c>
      <c r="L9" s="16" t="s">
        <v>12038</v>
      </c>
      <c r="M9" s="23">
        <f>A1L542C9</f>
        <v>2.0810988649448925</v>
      </c>
      <c r="N9" s="16" t="s">
        <v>12039</v>
      </c>
      <c r="O9" s="23">
        <f>B6L202C1*B6L202C5</f>
        <v>10.721821352196086</v>
      </c>
      <c r="P9" s="16" t="s">
        <v>12040</v>
      </c>
      <c r="Q9" s="23">
        <f>B3L836C3</f>
        <v>1.9215994962216625</v>
      </c>
      <c r="R9" s="16" t="s">
        <v>12041</v>
      </c>
      <c r="S9" s="17">
        <f>B6L202C6*B6L202C7</f>
        <v>20.603046508958663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11.331675579927266</v>
      </c>
      <c r="X9" s="16" t="s">
        <v>12044</v>
      </c>
      <c r="Y9" s="23">
        <f>IF(_xlfn.SINGLE(B6L216C10)=0,0,B6L202C10/_xlfn.SINGLE(B6L216C10))</f>
        <v>4.9235830785850053E-3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0.30287577600000004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0.45431366400000006</v>
      </c>
      <c r="AH9" s="16" t="s">
        <v>12049</v>
      </c>
      <c r="AI9" s="23">
        <f>IF(_xlfn.SINGLE(B6L216C15)=0,0,B6L202C15/_xlfn.SINGLE(B6L216C15))</f>
        <v>1.4152795062564493E-3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0.43307711999999998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0.51969254399999998</v>
      </c>
      <c r="AR9" s="16" t="s">
        <v>12054</v>
      </c>
      <c r="AS9" s="23">
        <f>IF(_xlfn.SINGLE(B6L216C20)=0,0,B6L202C20/_xlfn.SINGLE(B6L216C20))</f>
        <v>1.4152795062564495E-3</v>
      </c>
      <c r="AT9" s="16" t="s">
        <v>12055</v>
      </c>
      <c r="AU9" s="17">
        <f>A1L237C3</f>
        <v>12206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61.03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15.2575</v>
      </c>
      <c r="BD9" s="16" t="s">
        <v>12060</v>
      </c>
      <c r="BE9" s="23">
        <f>IF(_xlfn.SINGLE(B6L216C26)=0,0,B6L202C26/_xlfn.SINGLE(B6L216C26))</f>
        <v>8.3429423669869381E-3</v>
      </c>
      <c r="BF9" s="16" t="s">
        <v>12061</v>
      </c>
      <c r="BG9" s="17">
        <f>B6L202C3+B6L202C10+B6L202C15+B6L202C20+B6L202C26</f>
        <v>36.836781787927265</v>
      </c>
      <c r="BH9" s="16" t="s">
        <v>12062</v>
      </c>
      <c r="BI9" s="17">
        <f>_xlfn.SINGLE(B6L218C3)*B6L202C4</f>
        <v>25.479860183518579</v>
      </c>
      <c r="BJ9" s="16" t="s">
        <v>12063</v>
      </c>
      <c r="BK9" s="17">
        <f>_xlfn.SINGLE(B6L218C10)*B6L202C11</f>
        <v>31.134565802012002</v>
      </c>
      <c r="BL9" s="16" t="s">
        <v>12064</v>
      </c>
      <c r="BM9" s="17">
        <f>_xlfn.SINGLE(B6L218C15)*B6L202C16</f>
        <v>1.2482583503905751</v>
      </c>
      <c r="BN9" s="16" t="s">
        <v>12065</v>
      </c>
      <c r="BO9" s="17">
        <f>_xlfn.SINGLE(B6L218C20)*B6L202C21</f>
        <v>1.4278913646843809</v>
      </c>
      <c r="BP9" s="16" t="s">
        <v>12066</v>
      </c>
      <c r="BQ9" s="17">
        <f>_xlfn.SINGLE(B6L218C26)*B6L202C27</f>
        <v>41.921041100547221</v>
      </c>
      <c r="BR9" s="16" t="s">
        <v>12067</v>
      </c>
      <c r="BS9" s="15">
        <f>B6L202C29+B6L202C30+B6L202C31+B6L202C32+B6L202C33</f>
        <v>101.21161680115276</v>
      </c>
      <c r="BT9" s="16" t="s">
        <v>12068</v>
      </c>
      <c r="BU9" s="23">
        <f>IF(B6L202C3=0,0,B6L202C29/B6L202C3)</f>
        <v>2.7475694642338011</v>
      </c>
      <c r="BV9" s="16" t="s">
        <v>12069</v>
      </c>
      <c r="BW9" s="23">
        <f>IF(B6L202C8=0,0,B6L202C30/B6L202C8)</f>
        <v>1.5111632053285906</v>
      </c>
      <c r="BX9" s="16" t="s">
        <v>12070</v>
      </c>
      <c r="BY9" s="23">
        <f>IF(B6L202C13=0,0,B6L202C31/B6L202C13)</f>
        <v>4.1213541963507012</v>
      </c>
      <c r="BZ9" s="16" t="s">
        <v>12071</v>
      </c>
      <c r="CA9" s="23">
        <f>IF(B6L202C18=0,0,B6L202C32/B6L202C18)</f>
        <v>3.2970833570805609</v>
      </c>
      <c r="CB9" s="16" t="s">
        <v>12072</v>
      </c>
      <c r="CC9" s="23">
        <f>IF(B6L202C24=0,0,B6L202C33/B6L202C24)</f>
        <v>0.68689236605845028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106.459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212.91800000000001</v>
      </c>
      <c r="J10" s="16" t="s">
        <v>12076</v>
      </c>
      <c r="K10" s="23">
        <f>IF(_xlfn.SINGLE(B6L216C3)=0,0,B6L203C3/_xlfn.SINGLE(B6L216C3))</f>
        <v>3.2494228984764353E-2</v>
      </c>
      <c r="L10" s="16" t="s">
        <v>12077</v>
      </c>
      <c r="M10" s="23">
        <f>A1L543C9</f>
        <v>2.204238305558921</v>
      </c>
      <c r="N10" s="16" t="s">
        <v>12078</v>
      </c>
      <c r="O10" s="23">
        <f>B6L203C1*B6L203C5</f>
        <v>234.66100577149717</v>
      </c>
      <c r="P10" s="16" t="s">
        <v>12079</v>
      </c>
      <c r="Q10" s="23">
        <f>B3L837C3</f>
        <v>1.832188057680868</v>
      </c>
      <c r="R10" s="16" t="s">
        <v>12080</v>
      </c>
      <c r="S10" s="23">
        <f>B6L203C6*B6L203C7</f>
        <v>429.94309237791839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236.46870080785513</v>
      </c>
      <c r="X10" s="16" t="s">
        <v>12083</v>
      </c>
      <c r="Y10" s="23">
        <f>IF(_xlfn.SINGLE(B6L216C10)=0,0,B6L203C10/_xlfn.SINGLE(B6L216C10))</f>
        <v>0.10274502527895428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6.9539018800000001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10.43085282</v>
      </c>
      <c r="AH10" s="16" t="s">
        <v>12088</v>
      </c>
      <c r="AI10" s="23">
        <f>IF(_xlfn.SINGLE(B6L216C15)=0,0,B6L203C15/_xlfn.SINGLE(B6L216C15))</f>
        <v>3.2494228984764346E-2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9.9432706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11.93192472</v>
      </c>
      <c r="AR10" s="16" t="s">
        <v>12093</v>
      </c>
      <c r="AS10" s="23">
        <f>IF(_xlfn.SINGLE(B6L216C20)=0,0,B6L203C20/_xlfn.SINGLE(B6L216C20))</f>
        <v>3.2494228984764353E-2</v>
      </c>
      <c r="AT10" s="16" t="s">
        <v>12094</v>
      </c>
      <c r="AU10" s="17">
        <f>A1L238C3</f>
        <v>89321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446.60500000000002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111.65125</v>
      </c>
      <c r="BD10" s="16" t="s">
        <v>12099</v>
      </c>
      <c r="BE10" s="23">
        <f>IF(_xlfn.SINGLE(B6L216C26)=0,0,B6L203C26/_xlfn.SINGLE(B6L216C26))</f>
        <v>6.1051937994563349E-2</v>
      </c>
      <c r="BF10" s="16" t="s">
        <v>12100</v>
      </c>
      <c r="BG10" s="23">
        <f>B6L203C3+B6L203C10+B6L203C15+B6L203C20+B6L203C26</f>
        <v>583.40072834785519</v>
      </c>
      <c r="BH10" s="16" t="s">
        <v>12101</v>
      </c>
      <c r="BI10" s="17">
        <f>_xlfn.SINGLE(B6L218C3)*B6L203C4</f>
        <v>585.00699518573242</v>
      </c>
      <c r="BJ10" s="16" t="s">
        <v>12102</v>
      </c>
      <c r="BK10" s="17">
        <f>_xlfn.SINGLE(B6L218C10)*B6L203C11</f>
        <v>649.71418158670144</v>
      </c>
      <c r="BL10" s="16" t="s">
        <v>12103</v>
      </c>
      <c r="BM10" s="17">
        <f>_xlfn.SINGLE(B6L218C15)*B6L203C16</f>
        <v>28.65949269414903</v>
      </c>
      <c r="BN10" s="16" t="s">
        <v>12104</v>
      </c>
      <c r="BO10" s="17">
        <f>_xlfn.SINGLE(B6L218C20)*B6L203C21</f>
        <v>32.783792010208444</v>
      </c>
      <c r="BP10" s="16" t="s">
        <v>12105</v>
      </c>
      <c r="BQ10" s="17">
        <f>_xlfn.SINGLE(B6L218C26)*B6L203C27</f>
        <v>306.76956514353418</v>
      </c>
      <c r="BR10" s="16" t="s">
        <v>12106</v>
      </c>
      <c r="BS10" s="15">
        <f>B6L203C29+B6L203C30+B6L203C31+B6L203C32+B6L203C33</f>
        <v>1602.9340266203255</v>
      </c>
      <c r="BT10" s="16" t="s">
        <v>12107</v>
      </c>
      <c r="BU10" s="23">
        <f>IF(B6L203C3=0,0,B6L203C29/B6L203C3)</f>
        <v>2.7475694642338007</v>
      </c>
      <c r="BV10" s="16" t="s">
        <v>12108</v>
      </c>
      <c r="BW10" s="23">
        <f>IF(B6L203C8=0,0,B6L203C30/B6L203C8)</f>
        <v>1.5111632053285906</v>
      </c>
      <c r="BX10" s="16" t="s">
        <v>12109</v>
      </c>
      <c r="BY10" s="23">
        <f>IF(B6L203C13=0,0,B6L203C31/B6L203C13)</f>
        <v>4.1213541963507012</v>
      </c>
      <c r="BZ10" s="16" t="s">
        <v>12110</v>
      </c>
      <c r="CA10" s="23">
        <f>IF(B6L203C18=0,0,B6L203C32/B6L203C18)</f>
        <v>3.2970833570805609</v>
      </c>
      <c r="CB10" s="16" t="s">
        <v>12111</v>
      </c>
      <c r="CC10" s="23">
        <f>IF(B6L203C24=0,0,B6L203C33/B6L203C24)</f>
        <v>0.68689236605845028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150.40299999999999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300.80599999999998</v>
      </c>
      <c r="J11" s="16" t="s">
        <v>12115</v>
      </c>
      <c r="K11" s="23">
        <f>IF(_xlfn.SINGLE(B6L216C3)=0,0,B6L204C3/_xlfn.SINGLE(B6L216C3))</f>
        <v>4.5907152255755854E-2</v>
      </c>
      <c r="L11" s="16" t="s">
        <v>12116</v>
      </c>
      <c r="M11" s="23">
        <f>A1L544C9</f>
        <v>1.0744945420028476</v>
      </c>
      <c r="N11" s="16" t="s">
        <v>12117</v>
      </c>
      <c r="O11" s="23">
        <f>B6L204C1*B6L204C5</f>
        <v>161.60720260085427</v>
      </c>
      <c r="P11" s="16" t="s">
        <v>12118</v>
      </c>
      <c r="Q11" s="23">
        <f>B3L838C3</f>
        <v>2.029873848773315</v>
      </c>
      <c r="R11" s="16" t="s">
        <v>12119</v>
      </c>
      <c r="S11" s="17">
        <f>B6L204C6*B6L204C7</f>
        <v>328.0422343328849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180.42322888308672</v>
      </c>
      <c r="X11" s="16" t="s">
        <v>12122</v>
      </c>
      <c r="Y11" s="23">
        <f>IF(_xlfn.SINGLE(B6L216C10)=0,0,B6L204C10/_xlfn.SINGLE(B6L216C10))</f>
        <v>7.8393415911589048E-2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9.8243239599999992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14.736485939999998</v>
      </c>
      <c r="AH11" s="16" t="s">
        <v>12127</v>
      </c>
      <c r="AI11" s="23">
        <f>IF(_xlfn.SINGLE(B6L216C15)=0,0,B6L204C15/_xlfn.SINGLE(B6L216C15))</f>
        <v>4.590715225575584E-2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14.047640199999998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16.857168239999996</v>
      </c>
      <c r="AR11" s="16" t="s">
        <v>12132</v>
      </c>
      <c r="AS11" s="23">
        <f>IF(_xlfn.SINGLE(B6L216C20)=0,0,B6L204C20/_xlfn.SINGLE(B6L216C20))</f>
        <v>4.5907152255755854E-2</v>
      </c>
      <c r="AT11" s="16" t="s">
        <v>12133</v>
      </c>
      <c r="AU11" s="17">
        <f>A1L239C3</f>
        <v>26228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131.13999999999999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32.784999999999997</v>
      </c>
      <c r="BD11" s="16" t="s">
        <v>12138</v>
      </c>
      <c r="BE11" s="23">
        <f>IF(_xlfn.SINGLE(B6L216C26)=0,0,B6L204C26/_xlfn.SINGLE(B6L216C26))</f>
        <v>1.7927141766453662E-2</v>
      </c>
      <c r="BF11" s="16" t="s">
        <v>12139</v>
      </c>
      <c r="BG11" s="17">
        <f>B6L204C3+B6L204C10+B6L204C15+B6L204C20+B6L204C26</f>
        <v>545.60788306308666</v>
      </c>
      <c r="BH11" s="16" t="s">
        <v>12140</v>
      </c>
      <c r="BI11" s="17">
        <f>_xlfn.SINGLE(B6L218C3)*B6L204C4</f>
        <v>826.4853802583126</v>
      </c>
      <c r="BJ11" s="16" t="s">
        <v>12141</v>
      </c>
      <c r="BK11" s="17">
        <f>_xlfn.SINGLE(B6L218C10)*B6L204C11</f>
        <v>495.72535431763504</v>
      </c>
      <c r="BL11" s="16" t="s">
        <v>12142</v>
      </c>
      <c r="BM11" s="17">
        <f>_xlfn.SINGLE(B6L218C15)*B6L204C16</f>
        <v>40.48951877885473</v>
      </c>
      <c r="BN11" s="16" t="s">
        <v>12143</v>
      </c>
      <c r="BO11" s="17">
        <f>_xlfn.SINGLE(B6L218C20)*B6L204C21</f>
        <v>46.316240709675839</v>
      </c>
      <c r="BP11" s="16" t="s">
        <v>12144</v>
      </c>
      <c r="BQ11" s="17">
        <f>_xlfn.SINGLE(B6L218C26)*B6L204C27</f>
        <v>90.079064884905165</v>
      </c>
      <c r="BR11" s="16" t="s">
        <v>12145</v>
      </c>
      <c r="BS11" s="15">
        <f>B6L204C29+B6L204C30+B6L204C31+B6L204C32+B6L204C33</f>
        <v>1499.0955589493835</v>
      </c>
      <c r="BT11" s="16" t="s">
        <v>12146</v>
      </c>
      <c r="BU11" s="23">
        <f>IF(B6L204C3=0,0,B6L204C29/B6L204C3)</f>
        <v>2.7475694642338007</v>
      </c>
      <c r="BV11" s="16" t="s">
        <v>12147</v>
      </c>
      <c r="BW11" s="23">
        <f>IF(B6L204C8=0,0,B6L204C30/B6L204C8)</f>
        <v>1.5111632053285908</v>
      </c>
      <c r="BX11" s="16" t="s">
        <v>12148</v>
      </c>
      <c r="BY11" s="23">
        <f>IF(B6L204C13=0,0,B6L204C31/B6L204C13)</f>
        <v>4.1213541963507003</v>
      </c>
      <c r="BZ11" s="16" t="s">
        <v>12149</v>
      </c>
      <c r="CA11" s="23">
        <f>IF(B6L204C18=0,0,B6L204C32/B6L204C18)</f>
        <v>3.2970833570805609</v>
      </c>
      <c r="CB11" s="16" t="s">
        <v>12150</v>
      </c>
      <c r="CC11" s="23">
        <f>IF(B6L204C24=0,0,B6L204C33/B6L204C24)</f>
        <v>0.68689236605845028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54.075000000000003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108.15</v>
      </c>
      <c r="J12" s="16" t="s">
        <v>12154</v>
      </c>
      <c r="K12" s="23">
        <f>IF(_xlfn.SINGLE(B6L216C3)=0,0,B6L205C3/_xlfn.SINGLE(B6L216C3))</f>
        <v>1.6505184459286039E-2</v>
      </c>
      <c r="L12" s="16" t="s">
        <v>12155</v>
      </c>
      <c r="M12" s="23">
        <f>A1L545C9</f>
        <v>1.5938815252214336</v>
      </c>
      <c r="N12" s="16" t="s">
        <v>12156</v>
      </c>
      <c r="O12" s="23">
        <f>B6L205C1*B6L205C5</f>
        <v>86.189143476349031</v>
      </c>
      <c r="P12" s="16" t="s">
        <v>12157</v>
      </c>
      <c r="Q12" s="23">
        <f>B3L839C3</f>
        <v>2.0742368509052689</v>
      </c>
      <c r="R12" s="16" t="s">
        <v>12158</v>
      </c>
      <c r="S12" s="23">
        <f>B6L205C6*B6L205C7</f>
        <v>178.77669754660462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98.327183650632549</v>
      </c>
      <c r="X12" s="16" t="s">
        <v>12161</v>
      </c>
      <c r="Y12" s="23">
        <f>IF(_xlfn.SINGLE(B6L216C10)=0,0,B6L205C10/_xlfn.SINGLE(B6L216C10))</f>
        <v>4.2722901319619498E-2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3.5321790000000002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5.2982685000000007</v>
      </c>
      <c r="AH12" s="16" t="s">
        <v>12166</v>
      </c>
      <c r="AI12" s="23">
        <f>IF(_xlfn.SINGLE(B6L216C15)=0,0,B6L205C15/_xlfn.SINGLE(B6L216C15))</f>
        <v>1.6505184459286035E-2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5.050605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6.0607259999999998</v>
      </c>
      <c r="AR12" s="16" t="s">
        <v>12171</v>
      </c>
      <c r="AS12" s="23">
        <f>IF(_xlfn.SINGLE(B6L216C20)=0,0,B6L205C20/_xlfn.SINGLE(B6L216C20))</f>
        <v>1.6505184459286039E-2</v>
      </c>
      <c r="AT12" s="16" t="s">
        <v>12172</v>
      </c>
      <c r="AU12" s="17">
        <f>A1L240C3</f>
        <v>43420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217.1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54.274999999999999</v>
      </c>
      <c r="BD12" s="16" t="s">
        <v>12177</v>
      </c>
      <c r="BE12" s="23">
        <f>IF(_xlfn.SINGLE(B6L216C26)=0,0,B6L205C26/_xlfn.SINGLE(B6L216C26))</f>
        <v>2.9678072880105915E-2</v>
      </c>
      <c r="BF12" s="16" t="s">
        <v>12178</v>
      </c>
      <c r="BG12" s="23">
        <f>B6L205C3+B6L205C10+B6L205C15+B6L205C20+B6L205C26</f>
        <v>272.11117815063255</v>
      </c>
      <c r="BH12" s="16" t="s">
        <v>12179</v>
      </c>
      <c r="BI12" s="17">
        <f>_xlfn.SINGLE(B6L218C3)*B6L205C4</f>
        <v>297.14963755688558</v>
      </c>
      <c r="BJ12" s="16" t="s">
        <v>12180</v>
      </c>
      <c r="BK12" s="17">
        <f>_xlfn.SINGLE(B6L218C10)*B6L205C11</f>
        <v>270.16076730258703</v>
      </c>
      <c r="BL12" s="16" t="s">
        <v>12181</v>
      </c>
      <c r="BM12" s="17">
        <f>_xlfn.SINGLE(B6L218C15)*B6L205C16</f>
        <v>14.557360743911824</v>
      </c>
      <c r="BN12" s="16" t="s">
        <v>12182</v>
      </c>
      <c r="BO12" s="17">
        <f>_xlfn.SINGLE(B6L218C20)*B6L205C21</f>
        <v>16.652265688687866</v>
      </c>
      <c r="BP12" s="16" t="s">
        <v>12183</v>
      </c>
      <c r="BQ12" s="17">
        <f>_xlfn.SINGLE(B6L218C26)*B6L205C27</f>
        <v>149.12433267128952</v>
      </c>
      <c r="BR12" s="16" t="s">
        <v>12184</v>
      </c>
      <c r="BS12" s="15">
        <f>B6L205C29+B6L205C30+B6L205C31+B6L205C32+B6L205C33</f>
        <v>747.64436396336168</v>
      </c>
      <c r="BT12" s="16" t="s">
        <v>12185</v>
      </c>
      <c r="BU12" s="23">
        <f>IF(B6L205C3=0,0,B6L205C29/B6L205C3)</f>
        <v>2.7475694642338007</v>
      </c>
      <c r="BV12" s="16" t="s">
        <v>12186</v>
      </c>
      <c r="BW12" s="23">
        <f>IF(B6L205C8=0,0,B6L205C30/B6L205C8)</f>
        <v>1.5111632053285906</v>
      </c>
      <c r="BX12" s="16" t="s">
        <v>12187</v>
      </c>
      <c r="BY12" s="23">
        <f>IF(B6L205C13=0,0,B6L205C31/B6L205C13)</f>
        <v>4.1213541963507012</v>
      </c>
      <c r="BZ12" s="16" t="s">
        <v>12188</v>
      </c>
      <c r="CA12" s="23">
        <f>IF(B6L205C18=0,0,B6L205C32/B6L205C18)</f>
        <v>3.2970833570805609</v>
      </c>
      <c r="CB12" s="16" t="s">
        <v>12189</v>
      </c>
      <c r="CC12" s="23">
        <f>IF(B6L205C24=0,0,B6L205C33/B6L205C24)</f>
        <v>0.68689236605845017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564.64400000000001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1129.288</v>
      </c>
      <c r="J13" s="16" t="s">
        <v>12193</v>
      </c>
      <c r="K13" s="23">
        <f>IF(_xlfn.SINGLE(B6L216C3)=0,0,B6L206C3/_xlfn.SINGLE(B6L216C3))</f>
        <v>0.17234495374626177</v>
      </c>
      <c r="L13" s="16" t="s">
        <v>12194</v>
      </c>
      <c r="M13" s="23">
        <f>A1L546C9</f>
        <v>0.63994607888137833</v>
      </c>
      <c r="N13" s="16" t="s">
        <v>12195</v>
      </c>
      <c r="O13" s="23">
        <f>B6L206C1*B6L206C5</f>
        <v>361.34171376389702</v>
      </c>
      <c r="P13" s="16" t="s">
        <v>12196</v>
      </c>
      <c r="Q13" s="23">
        <f>B3L840C3</f>
        <v>2.1297149353203273</v>
      </c>
      <c r="R13" s="16" t="s">
        <v>12197</v>
      </c>
      <c r="S13" s="17">
        <f>B6L206C6*B6L206C7</f>
        <v>769.55484455721421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423.25516450646785</v>
      </c>
      <c r="X13" s="16" t="s">
        <v>12200</v>
      </c>
      <c r="Y13" s="23">
        <f>IF(_xlfn.SINGLE(B6L216C10)=0,0,B6L206C10/_xlfn.SINGLE(B6L216C10))</f>
        <v>0.18390324989352844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36.882546080000004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55.32381912000001</v>
      </c>
      <c r="AH13" s="16" t="s">
        <v>12205</v>
      </c>
      <c r="AI13" s="23">
        <f>IF(_xlfn.SINGLE(B6L216C15)=0,0,B6L206C15/_xlfn.SINGLE(B6L216C15))</f>
        <v>0.17234495374626177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52.737749600000001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63.285299519999995</v>
      </c>
      <c r="AR13" s="16" t="s">
        <v>12210</v>
      </c>
      <c r="AS13" s="23">
        <f>IF(_xlfn.SINGLE(B6L216C20)=0,0,B6L206C20/_xlfn.SINGLE(B6L216C20))</f>
        <v>0.17234495374626177</v>
      </c>
      <c r="AT13" s="16" t="s">
        <v>12211</v>
      </c>
      <c r="AU13" s="17">
        <f>A1L241C3</f>
        <v>395290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1976.45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494.11250000000001</v>
      </c>
      <c r="BD13" s="16" t="s">
        <v>12216</v>
      </c>
      <c r="BE13" s="23">
        <f>IF(_xlfn.SINGLE(B6L216C26)=0,0,B6L206C26/_xlfn.SINGLE(B6L216C26))</f>
        <v>0.27018529315469986</v>
      </c>
      <c r="BF13" s="16" t="s">
        <v>12217</v>
      </c>
      <c r="BG13" s="17">
        <f>B6L206C3+B6L206C10+B6L206C15+B6L206C20+B6L206C26</f>
        <v>2165.2647831464678</v>
      </c>
      <c r="BH13" s="16" t="s">
        <v>12218</v>
      </c>
      <c r="BI13" s="17">
        <f>_xlfn.SINGLE(B6L218C3)*B6L206C4</f>
        <v>3102.7972251256601</v>
      </c>
      <c r="BJ13" s="16" t="s">
        <v>12219</v>
      </c>
      <c r="BK13" s="17">
        <f>_xlfn.SINGLE(B6L218C10)*B6L206C11</f>
        <v>1162.9229655772251</v>
      </c>
      <c r="BL13" s="16" t="s">
        <v>12220</v>
      </c>
      <c r="BM13" s="17">
        <f>_xlfn.SINGLE(B6L218C15)*B6L206C16</f>
        <v>152.00603605890612</v>
      </c>
      <c r="BN13" s="16" t="s">
        <v>12221</v>
      </c>
      <c r="BO13" s="17">
        <f>_xlfn.SINGLE(B6L218C20)*B6L206C21</f>
        <v>173.88075649604201</v>
      </c>
      <c r="BP13" s="16" t="s">
        <v>12222</v>
      </c>
      <c r="BQ13" s="17">
        <f>_xlfn.SINGLE(B6L218C26)*B6L206C27</f>
        <v>1357.6084168962238</v>
      </c>
      <c r="BR13" s="16" t="s">
        <v>12223</v>
      </c>
      <c r="BS13" s="15">
        <f>B6L206C29+B6L206C30+B6L206C31+B6L206C32+B6L206C33</f>
        <v>5949.2154001540566</v>
      </c>
      <c r="BT13" s="16" t="s">
        <v>12224</v>
      </c>
      <c r="BU13" s="23">
        <f>IF(B6L206C3=0,0,B6L206C29/B6L206C3)</f>
        <v>2.7475694642338007</v>
      </c>
      <c r="BV13" s="16" t="s">
        <v>12225</v>
      </c>
      <c r="BW13" s="23">
        <f>IF(B6L206C8=0,0,B6L206C30/B6L206C8)</f>
        <v>1.5111632053285906</v>
      </c>
      <c r="BX13" s="16" t="s">
        <v>12226</v>
      </c>
      <c r="BY13" s="23">
        <f>IF(B6L206C13=0,0,B6L206C31/B6L206C13)</f>
        <v>4.1213541963507012</v>
      </c>
      <c r="BZ13" s="16" t="s">
        <v>12227</v>
      </c>
      <c r="CA13" s="23">
        <f>IF(B6L206C18=0,0,B6L206C32/B6L206C18)</f>
        <v>3.2970833570805609</v>
      </c>
      <c r="CB13" s="16" t="s">
        <v>12228</v>
      </c>
      <c r="CC13" s="23">
        <f>IF(B6L206C24=0,0,B6L206C33/B6L206C24)</f>
        <v>0.68689236605845017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98.457999999999998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196.916</v>
      </c>
      <c r="J14" s="16" t="s">
        <v>12232</v>
      </c>
      <c r="K14" s="23">
        <f>IF(_xlfn.SINGLE(B6L216C3)=0,0,B6L207C3/_xlfn.SINGLE(B6L216C3))</f>
        <v>3.0052102662827273E-2</v>
      </c>
      <c r="L14" s="16" t="s">
        <v>12233</v>
      </c>
      <c r="M14" s="23">
        <f>A1L547C9</f>
        <v>3.9072406175244115E-2</v>
      </c>
      <c r="N14" s="16" t="s">
        <v>12234</v>
      </c>
      <c r="O14" s="23">
        <f>B6L207C1*B6L207C5</f>
        <v>3.8469909672021849</v>
      </c>
      <c r="P14" s="16" t="s">
        <v>12235</v>
      </c>
      <c r="Q14" s="23">
        <f>B3L841C3</f>
        <v>1.9946782776971457</v>
      </c>
      <c r="R14" s="16" t="s">
        <v>12236</v>
      </c>
      <c r="S14" s="23">
        <f>B6L207C6*B6L207C7</f>
        <v>7.6735093167753305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4.2204301242264322</v>
      </c>
      <c r="X14" s="16" t="s">
        <v>12239</v>
      </c>
      <c r="Y14" s="23">
        <f>IF(_xlfn.SINGLE(B6L216C10)=0,0,B6L207C10/_xlfn.SINGLE(B6L216C10))</f>
        <v>1.8337657301803066E-3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6.4312765600000006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9.6469148400000009</v>
      </c>
      <c r="AH14" s="16" t="s">
        <v>12244</v>
      </c>
      <c r="AI14" s="23">
        <f>IF(_xlfn.SINGLE(B6L216C15)=0,0,B6L207C15/_xlfn.SINGLE(B6L216C15))</f>
        <v>3.0052102662827266E-2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9.1959771999999997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11.035172639999999</v>
      </c>
      <c r="AR14" s="16" t="s">
        <v>12249</v>
      </c>
      <c r="AS14" s="23">
        <f>IF(_xlfn.SINGLE(B6L216C20)=0,0,B6L207C20/_xlfn.SINGLE(B6L216C20))</f>
        <v>3.0052102662827273E-2</v>
      </c>
      <c r="AT14" s="16" t="s">
        <v>12250</v>
      </c>
      <c r="AU14" s="17">
        <f>A1L242C3</f>
        <v>37107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185.535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46.383749999999999</v>
      </c>
      <c r="BD14" s="16" t="s">
        <v>12255</v>
      </c>
      <c r="BE14" s="23">
        <f>IF(_xlfn.SINGLE(B6L216C26)=0,0,B6L207C26/_xlfn.SINGLE(B6L216C26))</f>
        <v>2.5363064264442427E-2</v>
      </c>
      <c r="BF14" s="16" t="s">
        <v>12256</v>
      </c>
      <c r="BG14" s="23">
        <f>B6L207C3+B6L207C10+B6L207C15+B6L207C20+B6L207C26</f>
        <v>268.20226760422645</v>
      </c>
      <c r="BH14" s="16" t="s">
        <v>12257</v>
      </c>
      <c r="BI14" s="17">
        <f>_xlfn.SINGLE(B6L218C3)*B6L207C4</f>
        <v>541.04038861906315</v>
      </c>
      <c r="BJ14" s="16" t="s">
        <v>12258</v>
      </c>
      <c r="BK14" s="17">
        <f>_xlfn.SINGLE(B6L218C10)*B6L207C11</f>
        <v>11.595924935257012</v>
      </c>
      <c r="BL14" s="16" t="s">
        <v>12259</v>
      </c>
      <c r="BM14" s="17">
        <f>_xlfn.SINGLE(B6L218C15)*B6L207C16</f>
        <v>26.505568638447901</v>
      </c>
      <c r="BN14" s="16" t="s">
        <v>12260</v>
      </c>
      <c r="BO14" s="17">
        <f>_xlfn.SINGLE(B6L218C20)*B6L207C21</f>
        <v>30.319903378212299</v>
      </c>
      <c r="BP14" s="16" t="s">
        <v>12261</v>
      </c>
      <c r="BQ14" s="17">
        <f>_xlfn.SINGLE(B6L218C26)*B6L207C27</f>
        <v>127.44257513665455</v>
      </c>
      <c r="BR14" s="16" t="s">
        <v>12262</v>
      </c>
      <c r="BS14" s="15">
        <f>B6L207C29+B6L207C30+B6L207C31+B6L207C32+B6L207C33</f>
        <v>736.90436070763496</v>
      </c>
      <c r="BT14" s="16" t="s">
        <v>12263</v>
      </c>
      <c r="BU14" s="23">
        <f>IF(B6L207C3=0,0,B6L207C29/B6L207C3)</f>
        <v>2.7475694642338011</v>
      </c>
      <c r="BV14" s="16" t="s">
        <v>12264</v>
      </c>
      <c r="BW14" s="23">
        <f>IF(B6L207C8=0,0,B6L207C30/B6L207C8)</f>
        <v>1.5111632053285906</v>
      </c>
      <c r="BX14" s="16" t="s">
        <v>12265</v>
      </c>
      <c r="BY14" s="23">
        <f>IF(B6L207C13=0,0,B6L207C31/B6L207C13)</f>
        <v>4.1213541963507003</v>
      </c>
      <c r="BZ14" s="16" t="s">
        <v>12266</v>
      </c>
      <c r="CA14" s="23">
        <f>IF(B6L207C18=0,0,B6L207C32/B6L207C18)</f>
        <v>3.2970833570805613</v>
      </c>
      <c r="CB14" s="16" t="s">
        <v>12267</v>
      </c>
      <c r="CC14" s="23">
        <f>IF(B6L207C24=0,0,B6L207C33/B6L207C24)</f>
        <v>0.68689236605845017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1277.952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2555.904</v>
      </c>
      <c r="J15" s="16" t="s">
        <v>12271</v>
      </c>
      <c r="K15" s="23">
        <f>IF(_xlfn.SINGLE(B6L216C3)=0,0,B6L208C3/_xlfn.SINGLE(B6L216C3))</f>
        <v>0.39006626888790591</v>
      </c>
      <c r="L15" s="16" t="s">
        <v>12272</v>
      </c>
      <c r="M15" s="23">
        <f>A1L548C9</f>
        <v>2.9176323892651304E-2</v>
      </c>
      <c r="N15" s="16" t="s">
        <v>12273</v>
      </c>
      <c r="O15" s="23">
        <f>B6L208C1*B6L208C5</f>
        <v>37.285941471261516</v>
      </c>
      <c r="P15" s="16" t="s">
        <v>12274</v>
      </c>
      <c r="Q15" s="23">
        <f>B3L842C3</f>
        <v>2.0064664927898606</v>
      </c>
      <c r="R15" s="16" t="s">
        <v>12275</v>
      </c>
      <c r="S15" s="23">
        <f>B6L208C6*B6L208C7</f>
        <v>74.812992214210112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41.147145717815562</v>
      </c>
      <c r="X15" s="16" t="s">
        <v>12278</v>
      </c>
      <c r="Y15" s="23">
        <f>IF(_xlfn.SINGLE(B6L216C10)=0,0,B6L208C10/_xlfn.SINGLE(B6L216C10))</f>
        <v>1.7878326021543985E-2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83.475824639999999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125.21373696000001</v>
      </c>
      <c r="AH15" s="16" t="s">
        <v>12283</v>
      </c>
      <c r="AI15" s="23">
        <f>IF(_xlfn.SINGLE(B6L216C15)=0,0,B6L208C15/_xlfn.SINGLE(B6L216C15))</f>
        <v>0.3900662688879058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119.36071679999999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143.23286015999997</v>
      </c>
      <c r="AR15" s="16" t="s">
        <v>12288</v>
      </c>
      <c r="AS15" s="23">
        <f>IF(_xlfn.SINGLE(B6L216C20)=0,0,B6L208C20/_xlfn.SINGLE(B6L216C20))</f>
        <v>0.39006626888790585</v>
      </c>
      <c r="AT15" s="16" t="s">
        <v>12289</v>
      </c>
      <c r="AU15" s="17">
        <f>A1L243C3</f>
        <v>186172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930.86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232.715</v>
      </c>
      <c r="BD15" s="16" t="s">
        <v>12294</v>
      </c>
      <c r="BE15" s="23">
        <f>IF(_xlfn.SINGLE(B6L216C26)=0,0,B6L208C26/_xlfn.SINGLE(B6L216C26))</f>
        <v>0.12725071819979453</v>
      </c>
      <c r="BF15" s="16" t="s">
        <v>12295</v>
      </c>
      <c r="BG15" s="17">
        <f>B6L208C3+B6L208C10+B6L208C15+B6L208C20+B6L208C26</f>
        <v>3098.2127428378153</v>
      </c>
      <c r="BH15" s="16" t="s">
        <v>12296</v>
      </c>
      <c r="BI15" s="17">
        <f>_xlfn.SINGLE(B6L218C3)*B6L208C4</f>
        <v>7022.5237839130286</v>
      </c>
      <c r="BJ15" s="16" t="s">
        <v>12297</v>
      </c>
      <c r="BK15" s="17">
        <f>_xlfn.SINGLE(B6L218C10)*B6L208C11</f>
        <v>113.05464111464865</v>
      </c>
      <c r="BL15" s="16" t="s">
        <v>12298</v>
      </c>
      <c r="BM15" s="17">
        <f>_xlfn.SINGLE(B6L218C15)*B6L208C16</f>
        <v>344.03344017389924</v>
      </c>
      <c r="BN15" s="16" t="s">
        <v>12299</v>
      </c>
      <c r="BO15" s="17">
        <f>_xlfn.SINGLE(B6L218C20)*B6L208C21</f>
        <v>393.54223285048607</v>
      </c>
      <c r="BP15" s="16" t="s">
        <v>12300</v>
      </c>
      <c r="BQ15" s="17">
        <f>_xlfn.SINGLE(B6L218C26)*B6L208C27</f>
        <v>639.40062786916894</v>
      </c>
      <c r="BR15" s="16" t="s">
        <v>12301</v>
      </c>
      <c r="BS15" s="15">
        <f>B6L208C29+B6L208C30+B6L208C31+B6L208C32+B6L208C33</f>
        <v>8512.5547259212326</v>
      </c>
      <c r="BT15" s="16" t="s">
        <v>12302</v>
      </c>
      <c r="BU15" s="23">
        <f>IF(B6L208C3=0,0,B6L208C29/B6L208C3)</f>
        <v>2.7475694642338011</v>
      </c>
      <c r="BV15" s="16" t="s">
        <v>12303</v>
      </c>
      <c r="BW15" s="23">
        <f>IF(B6L208C8=0,0,B6L208C30/B6L208C8)</f>
        <v>1.5111632053285906</v>
      </c>
      <c r="BX15" s="16" t="s">
        <v>12304</v>
      </c>
      <c r="BY15" s="23">
        <f>IF(B6L208C13=0,0,B6L208C31/B6L208C13)</f>
        <v>4.1213541963507012</v>
      </c>
      <c r="BZ15" s="16" t="s">
        <v>12305</v>
      </c>
      <c r="CA15" s="23">
        <f>IF(B6L208C18=0,0,B6L208C32/B6L208C18)</f>
        <v>3.2970833570805609</v>
      </c>
      <c r="CB15" s="16" t="s">
        <v>12306</v>
      </c>
      <c r="CC15" s="23">
        <f>IF(B6L208C24=0,0,B6L208C33/B6L208C24)</f>
        <v>0.68689236605845017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1.35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2.7</v>
      </c>
      <c r="J16" s="16" t="s">
        <v>12310</v>
      </c>
      <c r="K16" s="23">
        <f>IF(_xlfn.SINGLE(B6L216C3)=0,0,B6L209C3/_xlfn.SINGLE(B6L216C3))</f>
        <v>4.1205730966317435E-4</v>
      </c>
      <c r="L16" s="16" t="s">
        <v>12311</v>
      </c>
      <c r="M16" s="23">
        <f>A1L549C9</f>
        <v>0.98092643051771111</v>
      </c>
      <c r="N16" s="16" t="s">
        <v>12312</v>
      </c>
      <c r="O16" s="23">
        <f>B6L209C1*B6L209C5</f>
        <v>1.3242506811989101</v>
      </c>
      <c r="P16" s="16" t="s">
        <v>12313</v>
      </c>
      <c r="Q16" s="23">
        <f>B3L843C3</f>
        <v>1.8726968174204355</v>
      </c>
      <c r="R16" s="16" t="s">
        <v>12314</v>
      </c>
      <c r="S16" s="23">
        <f>B6L209C6*B6L209C7</f>
        <v>2.4799200361480427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1.3639560198814236</v>
      </c>
      <c r="X16" s="16" t="s">
        <v>12317</v>
      </c>
      <c r="Y16" s="23">
        <f>IF(_xlfn.SINGLE(B6L216C10)=0,0,B6L209C10/_xlfn.SINGLE(B6L216C10))</f>
        <v>5.9263528434560381E-4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8.818200000000001E-2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0.13227300000000003</v>
      </c>
      <c r="AH16" s="16" t="s">
        <v>12322</v>
      </c>
      <c r="AI16" s="23">
        <f>IF(_xlfn.SINGLE(B6L216C15)=0,0,B6L209C15/_xlfn.SINGLE(B6L216C15))</f>
        <v>4.120573096631743E-4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0.12609000000000001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0.151308</v>
      </c>
      <c r="AR16" s="16" t="s">
        <v>12327</v>
      </c>
      <c r="AS16" s="23">
        <f>IF(_xlfn.SINGLE(B6L216C20)=0,0,B6L209C20/_xlfn.SINGLE(B6L216C20))</f>
        <v>4.1205730966317435E-4</v>
      </c>
      <c r="AT16" s="16" t="s">
        <v>12328</v>
      </c>
      <c r="AU16" s="17">
        <f>A1L244C3</f>
        <v>1118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5.59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1.3975</v>
      </c>
      <c r="BD16" s="16" t="s">
        <v>12333</v>
      </c>
      <c r="BE16" s="23">
        <f>IF(_xlfn.SINGLE(B6L216C26)=0,0,B6L209C26/_xlfn.SINGLE(B6L216C26))</f>
        <v>7.6416594840991281E-4</v>
      </c>
      <c r="BF16" s="16" t="s">
        <v>12334</v>
      </c>
      <c r="BG16" s="23">
        <f>B6L209C3+B6L209C10+B6L209C15+B6L209C20+B6L209C26</f>
        <v>5.7450370198814236</v>
      </c>
      <c r="BH16" s="16" t="s">
        <v>12335</v>
      </c>
      <c r="BI16" s="17">
        <f>_xlfn.SINGLE(B6L218C3)*B6L209C4</f>
        <v>7.4184375534312625</v>
      </c>
      <c r="BJ16" s="16" t="s">
        <v>12336</v>
      </c>
      <c r="BK16" s="17">
        <f>_xlfn.SINGLE(B6L218C10)*B6L209C11</f>
        <v>3.7475639107840704</v>
      </c>
      <c r="BL16" s="16" t="s">
        <v>12337</v>
      </c>
      <c r="BM16" s="17">
        <f>_xlfn.SINGLE(B6L218C15)*B6L209C16</f>
        <v>0.3634292557425976</v>
      </c>
      <c r="BN16" s="16" t="s">
        <v>12338</v>
      </c>
      <c r="BO16" s="17">
        <f>_xlfn.SINGLE(B6L218C20)*B6L209C21</f>
        <v>0.41572924049428794</v>
      </c>
      <c r="BP16" s="16" t="s">
        <v>12339</v>
      </c>
      <c r="BQ16" s="17">
        <f>_xlfn.SINGLE(B6L218C26)*B6L209C27</f>
        <v>3.8397283262667368</v>
      </c>
      <c r="BR16" s="16" t="s">
        <v>12340</v>
      </c>
      <c r="BS16" s="15">
        <f>B6L209C29+B6L209C30+B6L209C31+B6L209C32+B6L209C33</f>
        <v>15.784888286718955</v>
      </c>
      <c r="BT16" s="16" t="s">
        <v>12341</v>
      </c>
      <c r="BU16" s="23">
        <f>IF(B6L209C3=0,0,B6L209C29/B6L209C3)</f>
        <v>2.7475694642338007</v>
      </c>
      <c r="BV16" s="16" t="s">
        <v>12342</v>
      </c>
      <c r="BW16" s="23">
        <f>IF(B6L209C8=0,0,B6L209C30/B6L209C8)</f>
        <v>1.5111632053285906</v>
      </c>
      <c r="BX16" s="16" t="s">
        <v>12343</v>
      </c>
      <c r="BY16" s="23">
        <f>IF(B6L209C13=0,0,B6L209C31/B6L209C13)</f>
        <v>4.1213541963507012</v>
      </c>
      <c r="BZ16" s="16" t="s">
        <v>12344</v>
      </c>
      <c r="CA16" s="23">
        <f>IF(B6L209C18=0,0,B6L209C32/B6L209C18)</f>
        <v>3.2970833570805609</v>
      </c>
      <c r="CB16" s="16" t="s">
        <v>12345</v>
      </c>
      <c r="CC16" s="23">
        <f>IF(B6L209C24=0,0,B6L209C33/B6L209C24)</f>
        <v>0.68689236605845028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8.2000000000000003E-2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0.16400000000000001</v>
      </c>
      <c r="J17" s="16" t="s">
        <v>12349</v>
      </c>
      <c r="K17" s="23">
        <f>IF(_xlfn.SINGLE(B6L216C3)=0,0,B6L210C3/_xlfn.SINGLE(B6L216C3))</f>
        <v>2.5028666216577997E-5</v>
      </c>
      <c r="L17" s="16" t="s">
        <v>12350</v>
      </c>
      <c r="M17" s="23">
        <f>A1L550C9</f>
        <v>1.3170731707317074</v>
      </c>
      <c r="N17" s="16" t="s">
        <v>12351</v>
      </c>
      <c r="O17" s="23">
        <f>B6L210C1*B6L210C5</f>
        <v>0.10800000000000001</v>
      </c>
      <c r="P17" s="16" t="s">
        <v>12352</v>
      </c>
      <c r="Q17" s="23">
        <f>B3L844C3</f>
        <v>2.1176470588235294</v>
      </c>
      <c r="R17" s="16" t="s">
        <v>12353</v>
      </c>
      <c r="S17" s="23">
        <f>B6L210C6*B6L210C7</f>
        <v>0.2287058823529412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0.12578823529411767</v>
      </c>
      <c r="X17" s="16" t="s">
        <v>12356</v>
      </c>
      <c r="Y17" s="23">
        <f>IF(_xlfn.SINGLE(B6L216C10)=0,0,B6L210C10/_xlfn.SINGLE(B6L216C10))</f>
        <v>5.4654655651830986E-5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5.3562400000000008E-3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8.0343600000000008E-3</v>
      </c>
      <c r="AH17" s="16" t="s">
        <v>12361</v>
      </c>
      <c r="AI17" s="23">
        <f>IF(_xlfn.SINGLE(B6L216C15)=0,0,B6L210C15/_xlfn.SINGLE(B6L216C15))</f>
        <v>2.502866621657799E-5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7.6588000000000003E-3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9.1905600000000004E-3</v>
      </c>
      <c r="AR17" s="16" t="s">
        <v>12366</v>
      </c>
      <c r="AS17" s="23">
        <f>IF(_xlfn.SINGLE(B6L216C20)=0,0,B6L210C20/_xlfn.SINGLE(B6L216C20))</f>
        <v>2.5028666216578E-5</v>
      </c>
      <c r="AT17" s="16" t="s">
        <v>12367</v>
      </c>
      <c r="AU17" s="17">
        <f>A1L245C3</f>
        <v>108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0.54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0.13500000000000001</v>
      </c>
      <c r="BD17" s="16" t="s">
        <v>12372</v>
      </c>
      <c r="BE17" s="23">
        <f>IF(_xlfn.SINGLE(B6L216C26)=0,0,B6L210C26/_xlfn.SINGLE(B6L216C26))</f>
        <v>7.3819250830295694E-5</v>
      </c>
      <c r="BF17" s="16" t="s">
        <v>12373</v>
      </c>
      <c r="BG17" s="23">
        <f>B6L210C3+B6L210C10+B6L210C15+B6L210C20+B6L210C26</f>
        <v>0.44201315529411772</v>
      </c>
      <c r="BH17" s="16" t="s">
        <v>12374</v>
      </c>
      <c r="BI17" s="17">
        <f>_xlfn.SINGLE(B6L218C3)*B6L210C4</f>
        <v>0.45060139213434336</v>
      </c>
      <c r="BJ17" s="16" t="s">
        <v>12375</v>
      </c>
      <c r="BK17" s="17">
        <f>_xlfn.SINGLE(B6L218C10)*B6L210C11</f>
        <v>0.3456119142539742</v>
      </c>
      <c r="BL17" s="16" t="s">
        <v>12376</v>
      </c>
      <c r="BM17" s="17">
        <f>_xlfn.SINGLE(B6L218C15)*B6L210C16</f>
        <v>2.2074962200661481E-2</v>
      </c>
      <c r="BN17" s="16" t="s">
        <v>12377</v>
      </c>
      <c r="BO17" s="17">
        <f>_xlfn.SINGLE(B6L218C20)*B6L210C21</f>
        <v>2.5251702015208606E-2</v>
      </c>
      <c r="BP17" s="16" t="s">
        <v>12378</v>
      </c>
      <c r="BQ17" s="17">
        <f>_xlfn.SINGLE(B6L218C26)*B6L210C27</f>
        <v>0.37092187767156315</v>
      </c>
      <c r="BR17" s="16" t="s">
        <v>12379</v>
      </c>
      <c r="BS17" s="15">
        <f>B6L210C29+B6L210C30+B6L210C31+B6L210C32+B6L210C33</f>
        <v>1.214461848275751</v>
      </c>
      <c r="BT17" s="16" t="s">
        <v>12380</v>
      </c>
      <c r="BU17" s="23">
        <f>IF(B6L210C3=0,0,B6L210C29/B6L210C3)</f>
        <v>2.7475694642338007</v>
      </c>
      <c r="BV17" s="16" t="s">
        <v>12381</v>
      </c>
      <c r="BW17" s="23">
        <f>IF(B6L210C8=0,0,B6L210C30/B6L210C8)</f>
        <v>1.5111632053285906</v>
      </c>
      <c r="BX17" s="16" t="s">
        <v>12382</v>
      </c>
      <c r="BY17" s="23">
        <f>IF(B6L210C13=0,0,B6L210C31/B6L210C13)</f>
        <v>4.1213541963507003</v>
      </c>
      <c r="BZ17" s="16" t="s">
        <v>12383</v>
      </c>
      <c r="CA17" s="23">
        <f>IF(B6L210C18=0,0,B6L210C32/B6L210C18)</f>
        <v>3.2970833570805618</v>
      </c>
      <c r="CB17" s="16" t="s">
        <v>12384</v>
      </c>
      <c r="CC17" s="23">
        <f>IF(B6L210C24=0,0,B6L210C33/B6L210C24)</f>
        <v>0.68689236605845028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502.887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502.887</v>
      </c>
      <c r="J18" s="16" t="s">
        <v>12388</v>
      </c>
      <c r="K18" s="23">
        <f>IF(_xlfn.SINGLE(B6L216C3)=0,0,B6L211C3/_xlfn.SINGLE(B6L216C3))</f>
        <v>7.6747505290586937E-2</v>
      </c>
      <c r="L18" s="16" t="s">
        <v>12389</v>
      </c>
      <c r="M18" s="23">
        <f>A1L551C9</f>
        <v>0.72993594828377006</v>
      </c>
      <c r="N18" s="16" t="s">
        <v>12390</v>
      </c>
      <c r="O18" s="23">
        <f>B6L211C1*B6L211C5</f>
        <v>367.07529922458025</v>
      </c>
      <c r="P18" s="16" t="s">
        <v>12391</v>
      </c>
      <c r="Q18" s="23">
        <f>B3L845C3</f>
        <v>1.0391773815443632</v>
      </c>
      <c r="R18" s="16" t="s">
        <v>12392</v>
      </c>
      <c r="S18" s="23">
        <f>B6L211C6*B6L211C7</f>
        <v>381.45634827781294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209.80099155279714</v>
      </c>
      <c r="X18" s="16" t="s">
        <v>12395</v>
      </c>
      <c r="Y18" s="23">
        <f>IF(_xlfn.SINGLE(B6L216C10)=0,0,B6L211C10/_xlfn.SINGLE(B6L216C10))</f>
        <v>9.1157976116921086E-2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16.424289420000001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24.636434130000001</v>
      </c>
      <c r="AH18" s="16" t="s">
        <v>12400</v>
      </c>
      <c r="AI18" s="23">
        <f>IF(_xlfn.SINGLE(B6L216C15)=0,0,B6L211C15/_xlfn.SINGLE(B6L216C15))</f>
        <v>7.6747505290586923E-2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23.484822899999998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28.181787479999997</v>
      </c>
      <c r="AR18" s="16" t="s">
        <v>12405</v>
      </c>
      <c r="AS18" s="23">
        <f>IF(_xlfn.SINGLE(B6L216C20)=0,0,B6L211C20/_xlfn.SINGLE(B6L216C20))</f>
        <v>7.6747505290586937E-2</v>
      </c>
      <c r="AT18" s="16" t="s">
        <v>12406</v>
      </c>
      <c r="AU18" s="17">
        <f>A1L246C3</f>
        <v>117028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585.14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146.285</v>
      </c>
      <c r="BD18" s="16" t="s">
        <v>12411</v>
      </c>
      <c r="BE18" s="23">
        <f>IF(_xlfn.SINGLE(B6L216C26)=0,0,B6L211C26/_xlfn.SINGLE(B6L216C26))</f>
        <v>7.9989993390443007E-2</v>
      </c>
      <c r="BF18" s="16" t="s">
        <v>12412</v>
      </c>
      <c r="BG18" s="23">
        <f>B6L211C3+B6L211C10+B6L211C15+B6L211C20+B6L211C26</f>
        <v>911.79121316279713</v>
      </c>
      <c r="BH18" s="16" t="s">
        <v>12413</v>
      </c>
      <c r="BI18" s="17">
        <f>_xlfn.SINGLE(B6L218C3)*B6L211C4</f>
        <v>1381.7169651601432</v>
      </c>
      <c r="BJ18" s="16" t="s">
        <v>12414</v>
      </c>
      <c r="BK18" s="17">
        <f>_xlfn.SINGLE(B6L218C10)*B6L211C11</f>
        <v>576.44279795643899</v>
      </c>
      <c r="BL18" s="16" t="s">
        <v>12415</v>
      </c>
      <c r="BM18" s="17">
        <f>_xlfn.SINGLE(B6L218C15)*B6L211C16</f>
        <v>67.690314123195421</v>
      </c>
      <c r="BN18" s="16" t="s">
        <v>12416</v>
      </c>
      <c r="BO18" s="17">
        <f>_xlfn.SINGLE(B6L218C20)*B6L211C21</f>
        <v>77.431418727574425</v>
      </c>
      <c r="BP18" s="16" t="s">
        <v>12417</v>
      </c>
      <c r="BQ18" s="17">
        <f>_xlfn.SINGLE(B6L218C26)*B6L211C27</f>
        <v>401.92819907544157</v>
      </c>
      <c r="BR18" s="16" t="s">
        <v>12418</v>
      </c>
      <c r="BS18" s="15">
        <f>B6L211C29+B6L211C30+B6L211C31+B6L211C32+B6L211C33</f>
        <v>2505.2096950427936</v>
      </c>
      <c r="BT18" s="16" t="s">
        <v>12419</v>
      </c>
      <c r="BU18" s="23">
        <f>IF(B6L211C3=0,0,B6L211C29/B6L211C3)</f>
        <v>2.7475694642338007</v>
      </c>
      <c r="BV18" s="16" t="s">
        <v>12420</v>
      </c>
      <c r="BW18" s="23">
        <f>IF(B6L211C8=0,0,B6L211C30/B6L211C8)</f>
        <v>1.5111632053285906</v>
      </c>
      <c r="BX18" s="16" t="s">
        <v>12421</v>
      </c>
      <c r="BY18" s="23">
        <f>IF(B6L211C13=0,0,B6L211C31/B6L211C13)</f>
        <v>4.1213541963507003</v>
      </c>
      <c r="BZ18" s="16" t="s">
        <v>12422</v>
      </c>
      <c r="CA18" s="23">
        <f>IF(B6L211C18=0,0,B6L211C32/B6L211C18)</f>
        <v>3.2970833570805609</v>
      </c>
      <c r="CB18" s="16" t="s">
        <v>12423</v>
      </c>
      <c r="CC18" s="23">
        <f>IF(B6L211C24=0,0,B6L211C33/B6L211C24)</f>
        <v>0.68689236605845028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188.04000000000002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376.08000000000004</v>
      </c>
      <c r="J19" s="16" t="s">
        <v>12427</v>
      </c>
      <c r="K19" s="23">
        <f>IF(_xlfn.SINGLE(B6L216C3)=0,0,B6L212C3/_xlfn.SINGLE(B6L216C3))</f>
        <v>5.739500482152838E-2</v>
      </c>
      <c r="L19" s="16" t="s">
        <v>12428</v>
      </c>
      <c r="M19" s="23">
        <f>A1L552C9</f>
        <v>0.29887958903502948</v>
      </c>
      <c r="N19" s="16" t="s">
        <v>12429</v>
      </c>
      <c r="O19" s="23">
        <f>B6L212C1*B6L212C5</f>
        <v>56.201317922146949</v>
      </c>
      <c r="P19" s="16" t="s">
        <v>12430</v>
      </c>
      <c r="Q19" s="23">
        <f>B3L846C3</f>
        <v>1.4733995680345573</v>
      </c>
      <c r="R19" s="16" t="s">
        <v>12431</v>
      </c>
      <c r="S19" s="23">
        <f>B6L212C6*B6L212C7</f>
        <v>82.806997549464143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45.543848652205284</v>
      </c>
      <c r="X19" s="16" t="s">
        <v>12434</v>
      </c>
      <c r="Y19" s="23">
        <f>IF(_xlfn.SINGLE(B6L216C10)=0,0,B6L212C10/_xlfn.SINGLE(B6L216C10))</f>
        <v>1.9788681821675817E-2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12.282772800000002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18.424159200000002</v>
      </c>
      <c r="AH19" s="16" t="s">
        <v>12439</v>
      </c>
      <c r="AI19" s="23">
        <f>IF(_xlfn.SINGLE(B6L216C15)=0,0,B6L212C15/_xlfn.SINGLE(B6L216C15))</f>
        <v>5.7395004821528359E-2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17.562936000000001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21.075523199999999</v>
      </c>
      <c r="AR19" s="16" t="s">
        <v>12444</v>
      </c>
      <c r="AS19" s="23">
        <f>IF(_xlfn.SINGLE(B6L216C20)=0,0,B6L212C20/_xlfn.SINGLE(B6L216C20))</f>
        <v>5.7395004821528373E-2</v>
      </c>
      <c r="AT19" s="16" t="s">
        <v>12445</v>
      </c>
      <c r="AU19" s="17">
        <f>A1L247C3</f>
        <v>85273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426.36500000000001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106.59125</v>
      </c>
      <c r="BD19" s="16" t="s">
        <v>12450</v>
      </c>
      <c r="BE19" s="23">
        <f>IF(_xlfn.SINGLE(B6L216C26)=0,0,B6L212C26/_xlfn.SINGLE(B6L216C26))</f>
        <v>5.8285083111590787E-2</v>
      </c>
      <c r="BF19" s="16" t="s">
        <v>12451</v>
      </c>
      <c r="BG19" s="23">
        <f>B6L212C3+B6L212C10+B6L212C15+B6L212C20+B6L212C26</f>
        <v>567.71478105220535</v>
      </c>
      <c r="BH19" s="16" t="s">
        <v>12452</v>
      </c>
      <c r="BI19" s="17">
        <f>_xlfn.SINGLE(B6L218C3)*B6L212C4</f>
        <v>1033.305924109048</v>
      </c>
      <c r="BJ19" s="16" t="s">
        <v>12453</v>
      </c>
      <c r="BK19" s="17">
        <f>_xlfn.SINGLE(B6L218C10)*B6L212C11</f>
        <v>125.13488784048499</v>
      </c>
      <c r="BL19" s="16" t="s">
        <v>12454</v>
      </c>
      <c r="BM19" s="17">
        <f>_xlfn.SINGLE(B6L218C15)*B6L212C16</f>
        <v>50.62165722210225</v>
      </c>
      <c r="BN19" s="16" t="s">
        <v>12455</v>
      </c>
      <c r="BO19" s="17">
        <f>_xlfn.SINGLE(B6L218C20)*B6L212C21</f>
        <v>57.906463987071042</v>
      </c>
      <c r="BP19" s="16" t="s">
        <v>12456</v>
      </c>
      <c r="BQ19" s="17">
        <f>_xlfn.SINGLE(B6L218C26)*B6L212C27</f>
        <v>292.86686365451112</v>
      </c>
      <c r="BR19" s="16" t="s">
        <v>12457</v>
      </c>
      <c r="BS19" s="15">
        <f>B6L212C29+B6L212C30+B6L212C31+B6L212C32+B6L212C33</f>
        <v>1559.8357968132173</v>
      </c>
      <c r="BT19" s="16" t="s">
        <v>12458</v>
      </c>
      <c r="BU19" s="23">
        <f>IF(B6L212C3=0,0,B6L212C29/B6L212C3)</f>
        <v>2.7475694642338011</v>
      </c>
      <c r="BV19" s="16" t="s">
        <v>12459</v>
      </c>
      <c r="BW19" s="23">
        <f>IF(B6L212C8=0,0,B6L212C30/B6L212C8)</f>
        <v>1.5111632053285908</v>
      </c>
      <c r="BX19" s="16" t="s">
        <v>12460</v>
      </c>
      <c r="BY19" s="23">
        <f>IF(B6L212C13=0,0,B6L212C31/B6L212C13)</f>
        <v>4.1213541963507003</v>
      </c>
      <c r="BZ19" s="16" t="s">
        <v>12461</v>
      </c>
      <c r="CA19" s="23">
        <f>IF(B6L212C18=0,0,B6L212C32/B6L212C18)</f>
        <v>3.2970833570805609</v>
      </c>
      <c r="CB19" s="16" t="s">
        <v>12462</v>
      </c>
      <c r="CC19" s="23">
        <f>IF(B6L212C24=0,0,B6L212C33/B6L212C24)</f>
        <v>0.68689236605845017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0.83099999999999996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1.6619999999999999</v>
      </c>
      <c r="J20" s="16" t="s">
        <v>12466</v>
      </c>
      <c r="K20" s="23">
        <f>IF(_xlfn.SINGLE(B6L216C3)=0,0,B6L213C3/_xlfn.SINGLE(B6L216C3))</f>
        <v>2.5364416617044283E-4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0.83099999999999996</v>
      </c>
      <c r="P20" s="16" t="s">
        <v>12469</v>
      </c>
      <c r="Q20" s="23">
        <f>B3L847C3</f>
        <v>2.8565891472868215</v>
      </c>
      <c r="R20" s="16" t="s">
        <v>12470</v>
      </c>
      <c r="S20" s="23">
        <f>B6L213C6*B6L213C7</f>
        <v>2.3738255813953484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1.3056040697674418</v>
      </c>
      <c r="X20" s="16" t="s">
        <v>12473</v>
      </c>
      <c r="Y20" s="23">
        <f>IF(_xlfn.SINGLE(B6L216C10)=0,0,B6L213C10/_xlfn.SINGLE(B6L216C10))</f>
        <v>5.6728151630334209E-4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5.4280920000000003E-2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8.1421380000000002E-2</v>
      </c>
      <c r="AH20" s="16" t="s">
        <v>12478</v>
      </c>
      <c r="AI20" s="23">
        <f>IF(_xlfn.SINGLE(B6L216C15)=0,0,B6L213C15/_xlfn.SINGLE(B6L216C15))</f>
        <v>2.5364416617044278E-4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7.7615399999999987E-2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9.3138479999999982E-2</v>
      </c>
      <c r="AR20" s="16" t="s">
        <v>12483</v>
      </c>
      <c r="AS20" s="23">
        <f>IF(_xlfn.SINGLE(B6L216C20)=0,0,B6L213C20/_xlfn.SINGLE(B6L216C20))</f>
        <v>2.5364416617044283E-4</v>
      </c>
      <c r="AT20" s="16" t="s">
        <v>12484</v>
      </c>
      <c r="AU20" s="17">
        <f>A1L248C3</f>
        <v>737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3.6850000000000001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0.92125000000000001</v>
      </c>
      <c r="BD20" s="16" t="s">
        <v>12489</v>
      </c>
      <c r="BE20" s="23">
        <f>IF(_xlfn.SINGLE(B6L216C26)=0,0,B6L213C26/_xlfn.SINGLE(B6L216C26))</f>
        <v>5.0374803575859188E-4</v>
      </c>
      <c r="BF20" s="16" t="s">
        <v>12490</v>
      </c>
      <c r="BG20" s="23">
        <f>B6L213C3+B6L213C10+B6L213C15+B6L213C20+B6L213C26</f>
        <v>4.0634139297674414</v>
      </c>
      <c r="BH20" s="16" t="s">
        <v>12491</v>
      </c>
      <c r="BI20" s="17">
        <f>_xlfn.SINGLE(B6L218C3)*B6L213C4</f>
        <v>4.5664604495565762</v>
      </c>
      <c r="BJ20" s="16" t="s">
        <v>12492</v>
      </c>
      <c r="BK20" s="17">
        <f>_xlfn.SINGLE(B6L218C10)*B6L213C11</f>
        <v>3.5872378744723998</v>
      </c>
      <c r="BL20" s="16" t="s">
        <v>12493</v>
      </c>
      <c r="BM20" s="17">
        <f>_xlfn.SINGLE(B6L218C15)*B6L213C16</f>
        <v>0.22371089742377667</v>
      </c>
      <c r="BN20" s="16" t="s">
        <v>12494</v>
      </c>
      <c r="BO20" s="17">
        <f>_xlfn.SINGLE(B6L218C20)*B6L213C21</f>
        <v>0.25590444359315057</v>
      </c>
      <c r="BP20" s="16" t="s">
        <v>12495</v>
      </c>
      <c r="BQ20" s="17">
        <f>_xlfn.SINGLE(B6L218C26)*B6L213C27</f>
        <v>2.5311983689253887</v>
      </c>
      <c r="BR20" s="16" t="s">
        <v>12496</v>
      </c>
      <c r="BS20" s="15">
        <f>B6L213C29+B6L213C30+B6L213C31+B6L213C32+B6L213C33</f>
        <v>11.164512033971292</v>
      </c>
      <c r="BT20" s="16" t="s">
        <v>12497</v>
      </c>
      <c r="BU20" s="23">
        <f>IF(B6L213C3=0,0,B6L213C29/B6L213C3)</f>
        <v>2.7475694642338007</v>
      </c>
      <c r="BV20" s="16" t="s">
        <v>12498</v>
      </c>
      <c r="BW20" s="23">
        <f>IF(B6L213C8=0,0,B6L213C30/B6L213C8)</f>
        <v>1.5111632053285906</v>
      </c>
      <c r="BX20" s="16" t="s">
        <v>12499</v>
      </c>
      <c r="BY20" s="23">
        <f>IF(B6L213C13=0,0,B6L213C31/B6L213C13)</f>
        <v>4.1213541963507003</v>
      </c>
      <c r="BZ20" s="16" t="s">
        <v>12500</v>
      </c>
      <c r="CA20" s="23">
        <f>IF(B6L213C18=0,0,B6L213C32/B6L213C18)</f>
        <v>3.2970833570805613</v>
      </c>
      <c r="CB20" s="16" t="s">
        <v>12501</v>
      </c>
      <c r="CC20" s="23">
        <f>IF(B6L213C24=0,0,B6L213C33/B6L213C24)</f>
        <v>0.68689236605845017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76.646000000000001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153.292</v>
      </c>
      <c r="J21" s="16" t="s">
        <v>12505</v>
      </c>
      <c r="K21" s="23">
        <f>IF(_xlfn.SINGLE(B6L216C3)=0,0,B6L214C3/_xlfn.SINGLE(B6L216C3))</f>
        <v>2.3394477449217525E-2</v>
      </c>
      <c r="L21" s="16" t="s">
        <v>12506</v>
      </c>
      <c r="M21" s="23">
        <f>A1L554C9</f>
        <v>2.5925201227375814</v>
      </c>
      <c r="N21" s="16" t="s">
        <v>12507</v>
      </c>
      <c r="O21" s="23">
        <f>B6L214C1*B6L214C5</f>
        <v>198.70629732734466</v>
      </c>
      <c r="P21" s="16" t="s">
        <v>12508</v>
      </c>
      <c r="Q21" s="23">
        <f>B3L848C3</f>
        <v>2.0750075136318751</v>
      </c>
      <c r="R21" s="16" t="s">
        <v>12509</v>
      </c>
      <c r="S21" s="23">
        <f>B6L214C6*B6L214C7</f>
        <v>412.31705996020952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226.77438297811526</v>
      </c>
      <c r="X21" s="16" t="s">
        <v>12512</v>
      </c>
      <c r="Y21" s="23">
        <f>IF(_xlfn.SINGLE(B6L216C10)=0,0,B6L214C10/_xlfn.SINGLE(B6L216C10))</f>
        <v>9.8532869813660023E-2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5.0065167200000005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7.5097750800000007</v>
      </c>
      <c r="AH21" s="16" t="s">
        <v>12517</v>
      </c>
      <c r="AI21" s="23">
        <f>IF(_xlfn.SINGLE(B6L216C15)=0,0,B6L214C15/_xlfn.SINGLE(B6L216C15))</f>
        <v>2.3394477449217521E-2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7.1587363999999996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8.5904836799999984</v>
      </c>
      <c r="AR21" s="16" t="s">
        <v>12522</v>
      </c>
      <c r="AS21" s="23">
        <f>IF(_xlfn.SINGLE(B6L216C20)=0,0,B6L214C20/_xlfn.SINGLE(B6L216C20))</f>
        <v>2.3394477449217521E-2</v>
      </c>
      <c r="AT21" s="16" t="s">
        <v>12523</v>
      </c>
      <c r="AU21" s="17">
        <f>A1L249C3</f>
        <v>96658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483.29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120.82250000000001</v>
      </c>
      <c r="BD21" s="16" t="s">
        <v>12528</v>
      </c>
      <c r="BE21" s="23">
        <f>IF(_xlfn.SINGLE(B6L216C26)=0,0,B6L214C26/_xlfn.SINGLE(B6L216C26))</f>
        <v>6.6066862469951124E-2</v>
      </c>
      <c r="BF21" s="16" t="s">
        <v>12529</v>
      </c>
      <c r="BG21" s="23">
        <f>B6L214C3+B6L214C10+B6L214C15+B6L214C20+B6L214C26</f>
        <v>516.98914173811522</v>
      </c>
      <c r="BH21" s="16" t="s">
        <v>12530</v>
      </c>
      <c r="BI21" s="17">
        <f>_xlfn.SINGLE(B6L218C3)*B6L214C4</f>
        <v>421.1804183113278</v>
      </c>
      <c r="BJ21" s="16" t="s">
        <v>12531</v>
      </c>
      <c r="BK21" s="17">
        <f>_xlfn.SINGLE(B6L218C10)*B6L214C11</f>
        <v>623.07836994113086</v>
      </c>
      <c r="BL21" s="16" t="s">
        <v>12532</v>
      </c>
      <c r="BM21" s="17">
        <f>_xlfn.SINGLE(B6L218C15)*B6L214C16</f>
        <v>20.633628693071948</v>
      </c>
      <c r="BN21" s="16" t="s">
        <v>12533</v>
      </c>
      <c r="BO21" s="17">
        <f>_xlfn.SINGLE(B6L218C20)*B6L214C21</f>
        <v>23.602950642166807</v>
      </c>
      <c r="BP21" s="16" t="s">
        <v>12534</v>
      </c>
      <c r="BQ21" s="17">
        <f>_xlfn.SINGLE(B6L218C26)*B6L214C27</f>
        <v>331.9682115923884</v>
      </c>
      <c r="BR21" s="16" t="s">
        <v>12535</v>
      </c>
      <c r="BS21" s="15">
        <f>B6L214C29+B6L214C30+B6L214C31+B6L214C32+B6L214C33</f>
        <v>1420.4635791800856</v>
      </c>
      <c r="BT21" s="16" t="s">
        <v>12536</v>
      </c>
      <c r="BU21" s="23">
        <f>IF(B6L214C3=0,0,B6L214C29/B6L214C3)</f>
        <v>2.7475694642338007</v>
      </c>
      <c r="BV21" s="16" t="s">
        <v>12537</v>
      </c>
      <c r="BW21" s="23">
        <f>IF(B6L214C8=0,0,B6L214C30/B6L214C8)</f>
        <v>1.5111632053285906</v>
      </c>
      <c r="BX21" s="16" t="s">
        <v>12538</v>
      </c>
      <c r="BY21" s="23">
        <f>IF(B6L214C13=0,0,B6L214C31/B6L214C13)</f>
        <v>4.1213541963507003</v>
      </c>
      <c r="BZ21" s="16" t="s">
        <v>12539</v>
      </c>
      <c r="CA21" s="23">
        <f>IF(B6L214C18=0,0,B6L214C32/B6L214C18)</f>
        <v>3.2970833570805609</v>
      </c>
      <c r="CB21" s="16" t="s">
        <v>12540</v>
      </c>
      <c r="CC21" s="23">
        <f>IF(B6L214C24=0,0,B6L214C33/B6L214C24)</f>
        <v>0.68689236605845017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501.22300000000007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1002.4460000000001</v>
      </c>
      <c r="J22" s="16" t="s">
        <v>12544</v>
      </c>
      <c r="K22" s="23">
        <f>IF(_xlfn.SINGLE(B6L216C3)=0,0,B6L215C3/_xlfn.SINGLE(B6L216C3))</f>
        <v>0.15298711179355945</v>
      </c>
      <c r="L22" s="16" t="s">
        <v>12545</v>
      </c>
      <c r="M22" s="23">
        <f>A1L555C9</f>
        <v>1.4434342419574486</v>
      </c>
      <c r="N22" s="16" t="s">
        <v>12546</v>
      </c>
      <c r="O22" s="23">
        <f>B6L215C1*B6L215C5</f>
        <v>723.48244105663832</v>
      </c>
      <c r="P22" s="16" t="s">
        <v>12547</v>
      </c>
      <c r="Q22" s="23">
        <f>B3L852C3</f>
        <v>2.0643131558960657</v>
      </c>
      <c r="R22" s="16" t="s">
        <v>12548</v>
      </c>
      <c r="S22" s="17">
        <f>B6L215C6*B6L215C7</f>
        <v>1493.4943211330183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821.42187662316007</v>
      </c>
      <c r="X22" s="16" t="s">
        <v>12551</v>
      </c>
      <c r="Y22" s="23">
        <f>IF(_xlfn.SINGLE(B6L216C10)=0,0,B6L215C10/_xlfn.SINGLE(B6L216C10))</f>
        <v>0.35690563355744165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32.739886360000007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49.109829540000007</v>
      </c>
      <c r="AH22" s="16" t="s">
        <v>12556</v>
      </c>
      <c r="AI22" s="23">
        <f>IF(_xlfn.SINGLE(B6L216C15)=0,0,B6L215C15/_xlfn.SINGLE(B6L216C15))</f>
        <v>0.15298711179355939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46.814228200000002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56.177073839999998</v>
      </c>
      <c r="AR22" s="16" t="s">
        <v>12561</v>
      </c>
      <c r="AS22" s="23">
        <f>IF(_xlfn.SINGLE(B6L216C20)=0,0,B6L215C20/_xlfn.SINGLE(B6L216C20))</f>
        <v>0.15298711179355942</v>
      </c>
      <c r="AT22" s="16" t="s">
        <v>12562</v>
      </c>
      <c r="AU22" s="17">
        <f>A1L253C3</f>
        <v>372367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1861.835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465.45875000000001</v>
      </c>
      <c r="BD22" s="16" t="s">
        <v>12567</v>
      </c>
      <c r="BE22" s="23">
        <f>IF(_xlfn.SINGLE(B6L216C26)=0,0,B6L215C26/_xlfn.SINGLE(B6L216C26))</f>
        <v>0.25451715716596962</v>
      </c>
      <c r="BF22" s="16" t="s">
        <v>12568</v>
      </c>
      <c r="BG22" s="17">
        <f>B6L215C3+B6L215C10+B6L215C15+B6L215C20+B6L215C26</f>
        <v>2394.6135300031601</v>
      </c>
      <c r="BH22" s="16" t="s">
        <v>12569</v>
      </c>
      <c r="BI22" s="17">
        <f>_xlfn.SINGLE(B6L218C3)*B6L215C4</f>
        <v>2754.2900191433173</v>
      </c>
      <c r="BJ22" s="16" t="s">
        <v>12570</v>
      </c>
      <c r="BK22" s="17">
        <f>_xlfn.SINGLE(B6L218C10)*B6L215C11</f>
        <v>2256.913665463419</v>
      </c>
      <c r="BL22" s="16" t="s">
        <v>12571</v>
      </c>
      <c r="BM22" s="17">
        <f>_xlfn.SINGLE(B6L218C15)*B6L215C16</f>
        <v>134.93266803783109</v>
      </c>
      <c r="BN22" s="16" t="s">
        <v>12572</v>
      </c>
      <c r="BO22" s="17">
        <f>_xlfn.SINGLE(B6L218C20)*B6L215C21</f>
        <v>154.35041267279146</v>
      </c>
      <c r="BP22" s="16" t="s">
        <v>12573</v>
      </c>
      <c r="BQ22" s="17">
        <f>_xlfn.SINGLE(B6L218C26)*B6L215C27</f>
        <v>1278.8802483604347</v>
      </c>
      <c r="BR22" s="16" t="s">
        <v>12574</v>
      </c>
      <c r="BS22" s="15">
        <f>B6L215C29+B6L215C30+B6L215C31+B6L215C32+B6L215C33</f>
        <v>6579.3670136777937</v>
      </c>
      <c r="BT22" s="16" t="s">
        <v>12575</v>
      </c>
      <c r="BU22" s="23">
        <f>IF(B6L215C3=0,0,B6L215C29/B6L215C3)</f>
        <v>2.7475694642338011</v>
      </c>
      <c r="BV22" s="16" t="s">
        <v>12576</v>
      </c>
      <c r="BW22" s="23">
        <f>IF(B6L215C8=0,0,B6L215C30/B6L215C8)</f>
        <v>1.5111632053285904</v>
      </c>
      <c r="BX22" s="16" t="s">
        <v>12577</v>
      </c>
      <c r="BY22" s="23">
        <f>IF(B6L215C13=0,0,B6L215C31/B6L215C13)</f>
        <v>4.1213541963507003</v>
      </c>
      <c r="BZ22" s="16" t="s">
        <v>12578</v>
      </c>
      <c r="CA22" s="23">
        <f>IF(B6L215C18=0,0,B6L215C32/B6L215C18)</f>
        <v>3.2970833570805609</v>
      </c>
      <c r="CB22" s="16" t="s">
        <v>12579</v>
      </c>
      <c r="CC22" s="23">
        <f>IF(B6L215C24=0,0,B6L215C33/B6L215C24)</f>
        <v>0.68689236605845028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3528.2020000000002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6552.4865999999993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4184.5635952749672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2301.5099774012324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214.00421235600001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321.00631853400006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306.00112422000001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367.20134906399994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7315.165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1828.79125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11370.995494999232</v>
      </c>
      <c r="BH23" s="16" t="s">
        <v>12596</v>
      </c>
      <c r="BI23" s="17">
        <f>SUM(B6L201C29:B6L215C29)</f>
        <v>18003.412096961158</v>
      </c>
      <c r="BJ23" s="16" t="s">
        <v>12597</v>
      </c>
      <c r="BK23" s="17">
        <f>SUM(B6L201C30:B6L215C30)</f>
        <v>6323.5585355370513</v>
      </c>
      <c r="BL23" s="16" t="s">
        <v>12598</v>
      </c>
      <c r="BM23" s="17">
        <f>SUM(B6L201C31:B6L215C31)</f>
        <v>881.9871586301274</v>
      </c>
      <c r="BN23" s="16" t="s">
        <v>12599</v>
      </c>
      <c r="BO23" s="17">
        <f>SUM(B6L201C32:B6L215C32)</f>
        <v>1008.9112139137033</v>
      </c>
      <c r="BP23" s="16" t="s">
        <v>12600</v>
      </c>
      <c r="BQ23" s="17">
        <f>SUM(B6L201C33:B6L215C33)</f>
        <v>5024.730994957963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0.57624564207079931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0.20240180188387172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2.8230274005048468E-2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3.2292805781647595E-2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0.16082947625863284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18003.412096961158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6323.5585355370513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881.98715863012728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1008.9112139137033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5024.730994957963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0FAAE9-A55D-4BE1-9FB6-3A2334A008A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0.70362460675735294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4.8109999999999999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8.6598000000000006</v>
      </c>
      <c r="J9" s="16" t="s">
        <v>12646</v>
      </c>
      <c r="K9" s="23">
        <f>IF(_xlfn.SINGLE(B6L236C3)=0,0,B6L222C3/_xlfn.SINGLE(B6L236C3))</f>
        <v>1.3445685968472272E-3</v>
      </c>
      <c r="L9" s="16" t="s">
        <v>12647</v>
      </c>
      <c r="M9" s="23">
        <f>A1L542C54</f>
        <v>2.0788100441550337</v>
      </c>
      <c r="N9" s="16" t="s">
        <v>12648</v>
      </c>
      <c r="O9" s="23">
        <f>B6L222C1*B6L222C5</f>
        <v>10.001155122429866</v>
      </c>
      <c r="P9" s="16" t="s">
        <v>12649</v>
      </c>
      <c r="Q9" s="23">
        <f>B3L836C9</f>
        <v>1.9167009969514708</v>
      </c>
      <c r="R9" s="16" t="s">
        <v>12650</v>
      </c>
      <c r="S9" s="17">
        <f>B6L222C6*B6L222C7</f>
        <v>19.169223993827632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10.543073196605199</v>
      </c>
      <c r="X9" s="16" t="s">
        <v>12652</v>
      </c>
      <c r="Y9" s="23">
        <f>IF(_xlfn.SINGLE(B6L236C10)=0,0,B6L222C10/_xlfn.SINGLE(B6L236C10))</f>
        <v>4.5659945653323385E-3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0.28282906800000002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0.424243602</v>
      </c>
      <c r="AH9" s="16" t="s">
        <v>12655</v>
      </c>
      <c r="AI9" s="23">
        <f>IF(_xlfn.SINGLE(B6L236C15)=0,0,B6L222C15/_xlfn.SINGLE(B6L236C15))</f>
        <v>1.3445685968472274E-3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0.40441266000000003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0.48529519200000004</v>
      </c>
      <c r="AR9" s="16" t="s">
        <v>12658</v>
      </c>
      <c r="AS9" s="23">
        <f>IF(_xlfn.SINGLE(B6L236C20)=0,0,B6L222C20/_xlfn.SINGLE(B6L236C20))</f>
        <v>1.3445685968472274E-3</v>
      </c>
      <c r="AT9" s="16" t="s">
        <v>12659</v>
      </c>
      <c r="AU9" s="17">
        <f>A1L237C18</f>
        <v>11631.5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58.157499999999999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14.539375</v>
      </c>
      <c r="BD9" s="16" t="s">
        <v>12662</v>
      </c>
      <c r="BE9" s="23">
        <f>IF(_xlfn.SINGLE(B6L236C26)=0,0,B6L222C26/_xlfn.SINGLE(B6L236C26))</f>
        <v>8.3132824189604167E-3</v>
      </c>
      <c r="BF9" s="16" t="s">
        <v>12663</v>
      </c>
      <c r="BG9" s="17">
        <f>B6L222C3+B6L222C10+B6L222C15+B6L222C20+B6L222C26</f>
        <v>34.651786990605203</v>
      </c>
      <c r="BH9" s="16" t="s">
        <v>12664</v>
      </c>
      <c r="BI9" s="17">
        <f>_xlfn.SINGLE(B6L238C3)*B6L222C4</f>
        <v>23.881200734176485</v>
      </c>
      <c r="BJ9" s="16" t="s">
        <v>12665</v>
      </c>
      <c r="BK9" s="17">
        <f>_xlfn.SINGLE(B6L238C10)*B6L222C11</f>
        <v>29.074718511194774</v>
      </c>
      <c r="BL9" s="16" t="s">
        <v>12666</v>
      </c>
      <c r="BM9" s="17">
        <f>_xlfn.SINGLE(B6L238C15)*B6L222C16</f>
        <v>1.1699400239673061</v>
      </c>
      <c r="BN9" s="16" t="s">
        <v>12667</v>
      </c>
      <c r="BO9" s="17">
        <f>_xlfn.SINGLE(B6L238C20)*B6L222C21</f>
        <v>1.3383024891432502</v>
      </c>
      <c r="BP9" s="16" t="s">
        <v>12668</v>
      </c>
      <c r="BQ9" s="17">
        <f>_xlfn.SINGLE(B6L238C26)*B6L222C27</f>
        <v>40.095352424359369</v>
      </c>
      <c r="BR9" s="16" t="s">
        <v>12669</v>
      </c>
      <c r="BS9" s="15">
        <f>B6L222C29+B6L222C30+B6L222C31+B6L222C32+B6L222C33</f>
        <v>95.559514182841184</v>
      </c>
      <c r="BT9" s="16" t="s">
        <v>12670</v>
      </c>
      <c r="BU9" s="23">
        <f>IF(B6L222C3=0,0,B6L222C29/B6L222C3)</f>
        <v>2.7577081149883926</v>
      </c>
      <c r="BV9" s="16" t="s">
        <v>12671</v>
      </c>
      <c r="BW9" s="23">
        <f>IF(B6L222C8=0,0,B6L222C30/B6L222C8)</f>
        <v>1.5167394632436164</v>
      </c>
      <c r="BX9" s="16" t="s">
        <v>12672</v>
      </c>
      <c r="BY9" s="23">
        <f>IF(B6L222C13=0,0,B6L222C31/B6L222C13)</f>
        <v>4.1365621724825896</v>
      </c>
      <c r="BZ9" s="16" t="s">
        <v>12673</v>
      </c>
      <c r="CA9" s="23">
        <f>IF(B6L222C18=0,0,B6L222C32/B6L222C18)</f>
        <v>3.3092497379860712</v>
      </c>
      <c r="CB9" s="16" t="s">
        <v>12674</v>
      </c>
      <c r="CC9" s="23">
        <f>IF(B6L222C24=0,0,B6L222C33/B6L222C24)</f>
        <v>0.68942702874709827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109.3835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218.767</v>
      </c>
      <c r="J10" s="16" t="s">
        <v>12677</v>
      </c>
      <c r="K10" s="23">
        <f>IF(_xlfn.SINGLE(B6L236C3)=0,0,B6L223C3/_xlfn.SINGLE(B6L236C3))</f>
        <v>3.3966978247358753E-2</v>
      </c>
      <c r="L10" s="16" t="s">
        <v>12678</v>
      </c>
      <c r="M10" s="23">
        <f>A1L543C54</f>
        <v>2.0885556209022194</v>
      </c>
      <c r="N10" s="16" t="s">
        <v>12679</v>
      </c>
      <c r="O10" s="23">
        <f>B6L223C1*B6L223C5</f>
        <v>228.45352375895791</v>
      </c>
      <c r="P10" s="16" t="s">
        <v>12680</v>
      </c>
      <c r="Q10" s="23">
        <f>B3L837C9</f>
        <v>1.8527476840137564</v>
      </c>
      <c r="R10" s="16" t="s">
        <v>12681</v>
      </c>
      <c r="S10" s="23">
        <f>B6L223C6*B6L223C7</f>
        <v>423.26673704919097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232.79670537705505</v>
      </c>
      <c r="X10" s="16" t="s">
        <v>12683</v>
      </c>
      <c r="Y10" s="23">
        <f>IF(_xlfn.SINGLE(B6L236C10)=0,0,B6L223C10/_xlfn.SINGLE(B6L236C10))</f>
        <v>0.10081960655657493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7.14493022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10.71739533</v>
      </c>
      <c r="AH10" s="16" t="s">
        <v>12686</v>
      </c>
      <c r="AI10" s="23">
        <f>IF(_xlfn.SINGLE(B6L236C15)=0,0,B6L223C15/_xlfn.SINGLE(B6L236C15))</f>
        <v>3.396697824735876E-2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10.216418899999999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12.259702679999998</v>
      </c>
      <c r="AR10" s="16" t="s">
        <v>12689</v>
      </c>
      <c r="AS10" s="23">
        <f>IF(_xlfn.SINGLE(B6L236C20)=0,0,B6L223C20/_xlfn.SINGLE(B6L236C20))</f>
        <v>3.3966978247358753E-2</v>
      </c>
      <c r="AT10" s="16" t="s">
        <v>12690</v>
      </c>
      <c r="AU10" s="17">
        <f>A1L238C18</f>
        <v>89698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448.49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112.1225</v>
      </c>
      <c r="BD10" s="16" t="s">
        <v>12693</v>
      </c>
      <c r="BE10" s="23">
        <f>IF(_xlfn.SINGLE(B6L236C26)=0,0,B6L223C26/_xlfn.SINGLE(B6L236C26))</f>
        <v>6.4109083644922099E-2</v>
      </c>
      <c r="BF10" s="16" t="s">
        <v>12694</v>
      </c>
      <c r="BG10" s="23">
        <f>B6L223C3+B6L223C10+B6L223C15+B6L223C20+B6L223C26</f>
        <v>586.66330338705507</v>
      </c>
      <c r="BH10" s="16" t="s">
        <v>12695</v>
      </c>
      <c r="BI10" s="17">
        <f>_xlfn.SINGLE(B6L238C3)*B6L223C4</f>
        <v>603.29553119166565</v>
      </c>
      <c r="BJ10" s="16" t="s">
        <v>12696</v>
      </c>
      <c r="BK10" s="17">
        <f>_xlfn.SINGLE(B6L238C10)*B6L223C11</f>
        <v>641.98536356086674</v>
      </c>
      <c r="BL10" s="16" t="s">
        <v>12697</v>
      </c>
      <c r="BM10" s="17">
        <f>_xlfn.SINGLE(B6L238C15)*B6L223C16</f>
        <v>29.555448073079706</v>
      </c>
      <c r="BN10" s="16" t="s">
        <v>12698</v>
      </c>
      <c r="BO10" s="17">
        <f>_xlfn.SINGLE(B6L238C20)*B6L223C21</f>
        <v>33.80868156798094</v>
      </c>
      <c r="BP10" s="16" t="s">
        <v>12699</v>
      </c>
      <c r="BQ10" s="17">
        <f>_xlfn.SINGLE(B6L238C26)*B6L223C27</f>
        <v>309.20112812278609</v>
      </c>
      <c r="BR10" s="16" t="s">
        <v>12700</v>
      </c>
      <c r="BS10" s="15">
        <f>B6L223C29+B6L223C30+B6L223C31+B6L223C32+B6L223C33</f>
        <v>1617.8461525163791</v>
      </c>
      <c r="BT10" s="16" t="s">
        <v>12701</v>
      </c>
      <c r="BU10" s="23">
        <f>IF(B6L223C3=0,0,B6L223C29/B6L223C3)</f>
        <v>2.7577081149883926</v>
      </c>
      <c r="BV10" s="16" t="s">
        <v>12702</v>
      </c>
      <c r="BW10" s="23">
        <f>IF(B6L223C8=0,0,B6L223C30/B6L223C8)</f>
        <v>1.5167394632436162</v>
      </c>
      <c r="BX10" s="16" t="s">
        <v>12703</v>
      </c>
      <c r="BY10" s="23">
        <f>IF(B6L223C13=0,0,B6L223C31/B6L223C13)</f>
        <v>4.1365621724825896</v>
      </c>
      <c r="BZ10" s="16" t="s">
        <v>12704</v>
      </c>
      <c r="CA10" s="23">
        <f>IF(B6L223C18=0,0,B6L223C32/B6L223C18)</f>
        <v>3.3092497379860708</v>
      </c>
      <c r="CB10" s="16" t="s">
        <v>12705</v>
      </c>
      <c r="CC10" s="23">
        <f>IF(B6L223C24=0,0,B6L223C33/B6L223C24)</f>
        <v>0.68942702874709827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151.67500000000001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303.35000000000002</v>
      </c>
      <c r="J11" s="16" t="s">
        <v>12708</v>
      </c>
      <c r="K11" s="23">
        <f>IF(_xlfn.SINGLE(B6L236C3)=0,0,B6L224C3/_xlfn.SINGLE(B6L236C3))</f>
        <v>4.7099804135615882E-2</v>
      </c>
      <c r="L11" s="16" t="s">
        <v>12709</v>
      </c>
      <c r="M11" s="23">
        <f>A1L544C54</f>
        <v>1.0585035904563354</v>
      </c>
      <c r="N11" s="16" t="s">
        <v>12710</v>
      </c>
      <c r="O11" s="23">
        <f>B6L224C1*B6L224C5</f>
        <v>160.54853208246467</v>
      </c>
      <c r="P11" s="16" t="s">
        <v>12711</v>
      </c>
      <c r="Q11" s="23">
        <f>B3L838C9</f>
        <v>2.0508467838117195</v>
      </c>
      <c r="R11" s="16" t="s">
        <v>12712</v>
      </c>
      <c r="S11" s="17">
        <f>B6L224C6*B6L224C7</f>
        <v>329.26044066701536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181.09324236685848</v>
      </c>
      <c r="X11" s="16" t="s">
        <v>12714</v>
      </c>
      <c r="Y11" s="23">
        <f>IF(_xlfn.SINGLE(B6L236C10)=0,0,B6L224C10/_xlfn.SINGLE(B6L236C10))</f>
        <v>7.8427868710210111E-2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9.9074110000000015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14.861116500000001</v>
      </c>
      <c r="AH11" s="16" t="s">
        <v>12717</v>
      </c>
      <c r="AI11" s="23">
        <f>IF(_xlfn.SINGLE(B6L236C15)=0,0,B6L224C15/_xlfn.SINGLE(B6L236C15))</f>
        <v>4.7099804135615889E-2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14.166445000000001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16.999734</v>
      </c>
      <c r="AR11" s="16" t="s">
        <v>12720</v>
      </c>
      <c r="AS11" s="23">
        <f>IF(_xlfn.SINGLE(B6L236C20)=0,0,B6L224C20/_xlfn.SINGLE(B6L236C20))</f>
        <v>4.7099804135615882E-2</v>
      </c>
      <c r="AT11" s="16" t="s">
        <v>12721</v>
      </c>
      <c r="AU11" s="17">
        <f>A1L239C18</f>
        <v>25793.5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128.9675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32.241875</v>
      </c>
      <c r="BD11" s="16" t="s">
        <v>12724</v>
      </c>
      <c r="BE11" s="23">
        <f>IF(_xlfn.SINGLE(B6L236C26)=0,0,B6L224C26/_xlfn.SINGLE(B6L236C26))</f>
        <v>1.8435167439578341E-2</v>
      </c>
      <c r="BF11" s="16" t="s">
        <v>12725</v>
      </c>
      <c r="BG11" s="17">
        <f>B6L224C3+B6L224C10+B6L224C15+B6L224C20+B6L224C26</f>
        <v>548.54596786685852</v>
      </c>
      <c r="BH11" s="16" t="s">
        <v>12726</v>
      </c>
      <c r="BI11" s="17">
        <f>_xlfn.SINGLE(B6L238C3)*B6L224C4</f>
        <v>836.55075668172901</v>
      </c>
      <c r="BJ11" s="16" t="s">
        <v>12727</v>
      </c>
      <c r="BK11" s="17">
        <f>_xlfn.SINGLE(B6L238C10)*B6L224C11</f>
        <v>499.40230404464546</v>
      </c>
      <c r="BL11" s="16" t="s">
        <v>12728</v>
      </c>
      <c r="BM11" s="17">
        <f>_xlfn.SINGLE(B6L238C15)*B6L224C16</f>
        <v>40.98262156983791</v>
      </c>
      <c r="BN11" s="16" t="s">
        <v>12729</v>
      </c>
      <c r="BO11" s="17">
        <f>_xlfn.SINGLE(B6L238C20)*B6L224C21</f>
        <v>46.88030440444409</v>
      </c>
      <c r="BP11" s="16" t="s">
        <v>12730</v>
      </c>
      <c r="BQ11" s="17">
        <f>_xlfn.SINGLE(B6L238C26)*B6L224C27</f>
        <v>88.913680329941386</v>
      </c>
      <c r="BR11" s="16" t="s">
        <v>12731</v>
      </c>
      <c r="BS11" s="15">
        <f>B6L224C29+B6L224C30+B6L224C31+B6L224C32+B6L224C33</f>
        <v>1512.729667030598</v>
      </c>
      <c r="BT11" s="16" t="s">
        <v>12732</v>
      </c>
      <c r="BU11" s="23">
        <f>IF(B6L224C3=0,0,B6L224C29/B6L224C3)</f>
        <v>2.7577081149883926</v>
      </c>
      <c r="BV11" s="16" t="s">
        <v>12733</v>
      </c>
      <c r="BW11" s="23">
        <f>IF(B6L224C8=0,0,B6L224C30/B6L224C8)</f>
        <v>1.5167394632436164</v>
      </c>
      <c r="BX11" s="16" t="s">
        <v>12734</v>
      </c>
      <c r="BY11" s="23">
        <f>IF(B6L224C13=0,0,B6L224C31/B6L224C13)</f>
        <v>4.1365621724825896</v>
      </c>
      <c r="BZ11" s="16" t="s">
        <v>12735</v>
      </c>
      <c r="CA11" s="23">
        <f>IF(B6L224C18=0,0,B6L224C32/B6L224C18)</f>
        <v>3.3092497379860708</v>
      </c>
      <c r="CB11" s="16" t="s">
        <v>12736</v>
      </c>
      <c r="CC11" s="23">
        <f>IF(B6L224C24=0,0,B6L224C33/B6L224C24)</f>
        <v>0.68942702874709816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53.773499999999999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107.547</v>
      </c>
      <c r="J12" s="16" t="s">
        <v>12739</v>
      </c>
      <c r="K12" s="23">
        <f>IF(_xlfn.SINGLE(B6L236C3)=0,0,B6L225C3/_xlfn.SINGLE(B6L236C3))</f>
        <v>1.6698343943870382E-2</v>
      </c>
      <c r="L12" s="16" t="s">
        <v>12740</v>
      </c>
      <c r="M12" s="23">
        <f>A1L545C54</f>
        <v>1.3986542753405948</v>
      </c>
      <c r="N12" s="16" t="s">
        <v>12741</v>
      </c>
      <c r="O12" s="23">
        <f>B6L225C1*B6L225C5</f>
        <v>75.210535675027472</v>
      </c>
      <c r="P12" s="16" t="s">
        <v>12742</v>
      </c>
      <c r="Q12" s="23">
        <f>B3L839C9</f>
        <v>2.0748283273051316</v>
      </c>
      <c r="R12" s="16" t="s">
        <v>12743</v>
      </c>
      <c r="S12" s="23">
        <f>B6L225C6*B6L225C7</f>
        <v>156.04894993034017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85.826922461687104</v>
      </c>
      <c r="X12" s="16" t="s">
        <v>12745</v>
      </c>
      <c r="Y12" s="23">
        <f>IF(_xlfn.SINGLE(B6L236C10)=0,0,B6L225C10/_xlfn.SINGLE(B6L236C10))</f>
        <v>3.7169927042282877E-2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3.5124850200000002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5.2687275300000005</v>
      </c>
      <c r="AH12" s="16" t="s">
        <v>12748</v>
      </c>
      <c r="AI12" s="23">
        <f>IF(_xlfn.SINGLE(B6L236C15)=0,0,B6L225C15/_xlfn.SINGLE(B6L236C15))</f>
        <v>1.6698343943870386E-2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5.0224449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6.0269338799999996</v>
      </c>
      <c r="AR12" s="16" t="s">
        <v>12751</v>
      </c>
      <c r="AS12" s="23">
        <f>IF(_xlfn.SINGLE(B6L236C20)=0,0,B6L225C20/_xlfn.SINGLE(B6L236C20))</f>
        <v>1.6698343943870386E-2</v>
      </c>
      <c r="AT12" s="16" t="s">
        <v>12752</v>
      </c>
      <c r="AU12" s="17">
        <f>A1L240C18</f>
        <v>39581.5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197.9075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49.476875</v>
      </c>
      <c r="BD12" s="16" t="s">
        <v>12755</v>
      </c>
      <c r="BE12" s="23">
        <f>IF(_xlfn.SINGLE(B6L236C26)=0,0,B6L225C26/_xlfn.SINGLE(B6L236C26))</f>
        <v>2.8289746641970658E-2</v>
      </c>
      <c r="BF12" s="16" t="s">
        <v>12756</v>
      </c>
      <c r="BG12" s="23">
        <f>B6L225C3+B6L225C10+B6L225C15+B6L225C20+B6L225C26</f>
        <v>254.14645887168712</v>
      </c>
      <c r="BH12" s="16" t="s">
        <v>12757</v>
      </c>
      <c r="BI12" s="17">
        <f>_xlfn.SINGLE(B6L238C3)*B6L225C4</f>
        <v>296.58323464265669</v>
      </c>
      <c r="BJ12" s="16" t="s">
        <v>12758</v>
      </c>
      <c r="BK12" s="17">
        <f>_xlfn.SINGLE(B6L238C10)*B6L225C11</f>
        <v>236.68560055707411</v>
      </c>
      <c r="BL12" s="16" t="s">
        <v>12759</v>
      </c>
      <c r="BM12" s="17">
        <f>_xlfn.SINGLE(B6L238C15)*B6L225C16</f>
        <v>14.529612665143752</v>
      </c>
      <c r="BN12" s="16" t="s">
        <v>12760</v>
      </c>
      <c r="BO12" s="17">
        <f>_xlfn.SINGLE(B6L238C20)*B6L225C21</f>
        <v>16.62052446937448</v>
      </c>
      <c r="BP12" s="16" t="s">
        <v>12761</v>
      </c>
      <c r="BQ12" s="17">
        <f>_xlfn.SINGLE(B6L238C26)*B6L225C27</f>
        <v>136.44277969176636</v>
      </c>
      <c r="BR12" s="16" t="s">
        <v>12762</v>
      </c>
      <c r="BS12" s="15">
        <f>B6L225C29+B6L225C30+B6L225C31+B6L225C32+B6L225C33</f>
        <v>700.86175202601544</v>
      </c>
      <c r="BT12" s="16" t="s">
        <v>12763</v>
      </c>
      <c r="BU12" s="23">
        <f>IF(B6L225C3=0,0,B6L225C29/B6L225C3)</f>
        <v>2.7577081149883931</v>
      </c>
      <c r="BV12" s="16" t="s">
        <v>12764</v>
      </c>
      <c r="BW12" s="23">
        <f>IF(B6L225C8=0,0,B6L225C30/B6L225C8)</f>
        <v>1.5167394632436164</v>
      </c>
      <c r="BX12" s="16" t="s">
        <v>12765</v>
      </c>
      <c r="BY12" s="23">
        <f>IF(B6L225C13=0,0,B6L225C31/B6L225C13)</f>
        <v>4.1365621724825896</v>
      </c>
      <c r="BZ12" s="16" t="s">
        <v>12766</v>
      </c>
      <c r="CA12" s="23">
        <f>IF(B6L225C18=0,0,B6L225C32/B6L225C18)</f>
        <v>3.3092497379860712</v>
      </c>
      <c r="CB12" s="16" t="s">
        <v>12767</v>
      </c>
      <c r="CC12" s="23">
        <f>IF(B6L225C24=0,0,B6L225C33/B6L225C24)</f>
        <v>0.68942702874709838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549.60850000000005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1099.2170000000001</v>
      </c>
      <c r="J13" s="16" t="s">
        <v>12770</v>
      </c>
      <c r="K13" s="23">
        <f>IF(_xlfn.SINGLE(B6L236C3)=0,0,B6L226C3/_xlfn.SINGLE(B6L236C3))</f>
        <v>0.17067053041878782</v>
      </c>
      <c r="L13" s="16" t="s">
        <v>12771</v>
      </c>
      <c r="M13" s="23">
        <f>A1L546C54</f>
        <v>0.66353952454843224</v>
      </c>
      <c r="N13" s="16" t="s">
        <v>12772</v>
      </c>
      <c r="O13" s="23">
        <f>B6L226C1*B6L226C5</f>
        <v>364.68696277777707</v>
      </c>
      <c r="P13" s="16" t="s">
        <v>12773</v>
      </c>
      <c r="Q13" s="23">
        <f>B3L840C9</f>
        <v>2.0930403073917874</v>
      </c>
      <c r="R13" s="16" t="s">
        <v>12774</v>
      </c>
      <c r="S13" s="17">
        <f>B6L226C6*B6L226C7</f>
        <v>763.30451267417584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419.81748197079673</v>
      </c>
      <c r="X13" s="16" t="s">
        <v>12776</v>
      </c>
      <c r="Y13" s="23">
        <f>IF(_xlfn.SINGLE(B6L236C10)=0,0,B6L226C10/_xlfn.SINGLE(B6L236C10))</f>
        <v>0.18181457202890228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35.900427220000005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53.850640830000003</v>
      </c>
      <c r="AH13" s="16" t="s">
        <v>12779</v>
      </c>
      <c r="AI13" s="23">
        <f>IF(_xlfn.SINGLE(B6L236C15)=0,0,B6L226C15/_xlfn.SINGLE(B6L236C15))</f>
        <v>0.17067053041878782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51.333433900000003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61.600120680000003</v>
      </c>
      <c r="AR13" s="16" t="s">
        <v>12782</v>
      </c>
      <c r="AS13" s="23">
        <f>IF(_xlfn.SINGLE(B6L236C20)=0,0,B6L226C20/_xlfn.SINGLE(B6L236C20))</f>
        <v>0.17067053041878782</v>
      </c>
      <c r="AT13" s="16" t="s">
        <v>12783</v>
      </c>
      <c r="AU13" s="17">
        <f>A1L241C18</f>
        <v>373952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1869.76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467.44</v>
      </c>
      <c r="BD13" s="16" t="s">
        <v>12786</v>
      </c>
      <c r="BE13" s="23">
        <f>IF(_xlfn.SINGLE(B6L236C26)=0,0,B6L226C26/_xlfn.SINGLE(B6L236C26))</f>
        <v>0.26727151159653401</v>
      </c>
      <c r="BF13" s="16" t="s">
        <v>12787</v>
      </c>
      <c r="BG13" s="17">
        <f>B6L226C3+B6L226C10+B6L226C15+B6L226C20+B6L226C26</f>
        <v>2101.9252434807968</v>
      </c>
      <c r="BH13" s="16" t="s">
        <v>12788</v>
      </c>
      <c r="BI13" s="17">
        <f>_xlfn.SINGLE(B6L238C3)*B6L226C4</f>
        <v>3031.3196410331966</v>
      </c>
      <c r="BJ13" s="16" t="s">
        <v>12789</v>
      </c>
      <c r="BK13" s="17">
        <f>_xlfn.SINGLE(B6L238C10)*B6L226C11</f>
        <v>1157.7340768448596</v>
      </c>
      <c r="BL13" s="16" t="s">
        <v>12790</v>
      </c>
      <c r="BM13" s="17">
        <f>_xlfn.SINGLE(B6L238C15)*B6L226C16</f>
        <v>148.50434921421629</v>
      </c>
      <c r="BN13" s="16" t="s">
        <v>12791</v>
      </c>
      <c r="BO13" s="17">
        <f>_xlfn.SINGLE(B6L238C20)*B6L226C21</f>
        <v>169.87515268350035</v>
      </c>
      <c r="BP13" s="16" t="s">
        <v>12792</v>
      </c>
      <c r="BQ13" s="17">
        <f>_xlfn.SINGLE(B6L238C26)*B6L226C27</f>
        <v>1289.0630812701743</v>
      </c>
      <c r="BR13" s="16" t="s">
        <v>12793</v>
      </c>
      <c r="BS13" s="15">
        <f>B6L226C29+B6L226C30+B6L226C31+B6L226C32+B6L226C33</f>
        <v>5796.4963010459469</v>
      </c>
      <c r="BT13" s="16" t="s">
        <v>12794</v>
      </c>
      <c r="BU13" s="23">
        <f>IF(B6L226C3=0,0,B6L226C29/B6L226C3)</f>
        <v>2.7577081149883931</v>
      </c>
      <c r="BV13" s="16" t="s">
        <v>12795</v>
      </c>
      <c r="BW13" s="23">
        <f>IF(B6L226C8=0,0,B6L226C30/B6L226C8)</f>
        <v>1.5167394632436164</v>
      </c>
      <c r="BX13" s="16" t="s">
        <v>12796</v>
      </c>
      <c r="BY13" s="23">
        <f>IF(B6L226C13=0,0,B6L226C31/B6L226C13)</f>
        <v>4.1365621724825887</v>
      </c>
      <c r="BZ13" s="16" t="s">
        <v>12797</v>
      </c>
      <c r="CA13" s="23">
        <f>IF(B6L226C18=0,0,B6L226C32/B6L226C18)</f>
        <v>3.3092497379860717</v>
      </c>
      <c r="CB13" s="16" t="s">
        <v>12798</v>
      </c>
      <c r="CC13" s="23">
        <f>IF(B6L226C24=0,0,B6L226C33/B6L226C24)</f>
        <v>0.68942702874709816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95.484999999999999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190.97</v>
      </c>
      <c r="J14" s="16" t="s">
        <v>12801</v>
      </c>
      <c r="K14" s="23">
        <f>IF(_xlfn.SINGLE(B6L236C3)=0,0,B6L227C3/_xlfn.SINGLE(B6L236C3))</f>
        <v>2.9651061795874612E-2</v>
      </c>
      <c r="L14" s="16" t="s">
        <v>12802</v>
      </c>
      <c r="M14" s="23">
        <f>A1L547C54</f>
        <v>5.2109324295089056E-2</v>
      </c>
      <c r="N14" s="16" t="s">
        <v>12803</v>
      </c>
      <c r="O14" s="23">
        <f>B6L227C1*B6L227C5</f>
        <v>4.9756588303165783</v>
      </c>
      <c r="P14" s="16" t="s">
        <v>12804</v>
      </c>
      <c r="Q14" s="23">
        <f>B3L841C9</f>
        <v>1.9841302986009606</v>
      </c>
      <c r="R14" s="16" t="s">
        <v>12805</v>
      </c>
      <c r="S14" s="23">
        <f>B6L227C6*B6L227C7</f>
        <v>9.8723554407325391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5.4297954924028966</v>
      </c>
      <c r="X14" s="16" t="s">
        <v>12807</v>
      </c>
      <c r="Y14" s="23">
        <f>IF(_xlfn.SINGLE(B6L236C10)=0,0,B6L227C10/_xlfn.SINGLE(B6L236C10))</f>
        <v>2.3515360509078751E-3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6.2370802000000003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9.3556203</v>
      </c>
      <c r="AH14" s="16" t="s">
        <v>12810</v>
      </c>
      <c r="AI14" s="23">
        <f>IF(_xlfn.SINGLE(B6L236C15)=0,0,B6L227C15/_xlfn.SINGLE(B6L236C15))</f>
        <v>2.9651061795874616E-2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8.9182989999999993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10.701958799999998</v>
      </c>
      <c r="AR14" s="16" t="s">
        <v>12813</v>
      </c>
      <c r="AS14" s="23">
        <f>IF(_xlfn.SINGLE(B6L236C20)=0,0,B6L227C20/_xlfn.SINGLE(B6L236C20))</f>
        <v>2.9651061795874612E-2</v>
      </c>
      <c r="AT14" s="16" t="s">
        <v>12814</v>
      </c>
      <c r="AU14" s="17">
        <f>A1L242C18</f>
        <v>28506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142.53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35.6325</v>
      </c>
      <c r="BD14" s="16" t="s">
        <v>12817</v>
      </c>
      <c r="BE14" s="23">
        <f>IF(_xlfn.SINGLE(B6L236C26)=0,0,B6L227C26/_xlfn.SINGLE(B6L236C26))</f>
        <v>2.037384934315313E-2</v>
      </c>
      <c r="BF14" s="16" t="s">
        <v>12818</v>
      </c>
      <c r="BG14" s="23">
        <f>B6L227C3+B6L227C10+B6L227C15+B6L227C20+B6L227C26</f>
        <v>252.08987459240288</v>
      </c>
      <c r="BH14" s="16" t="s">
        <v>12819</v>
      </c>
      <c r="BI14" s="17">
        <f>_xlfn.SINGLE(B6L238C3)*B6L227C4</f>
        <v>526.6395187193333</v>
      </c>
      <c r="BJ14" s="16" t="s">
        <v>12820</v>
      </c>
      <c r="BK14" s="17">
        <f>_xlfn.SINGLE(B6L238C10)*B6L227C11</f>
        <v>14.973791092126866</v>
      </c>
      <c r="BL14" s="16" t="s">
        <v>12821</v>
      </c>
      <c r="BM14" s="17">
        <f>_xlfn.SINGLE(B6L238C15)*B6L227C16</f>
        <v>25.800070022060144</v>
      </c>
      <c r="BN14" s="16" t="s">
        <v>12822</v>
      </c>
      <c r="BO14" s="17">
        <f>_xlfn.SINGLE(B6L238C20)*B6L227C21</f>
        <v>29.512878629031441</v>
      </c>
      <c r="BP14" s="16" t="s">
        <v>12823</v>
      </c>
      <c r="BQ14" s="17">
        <f>_xlfn.SINGLE(B6L238C26)*B6L227C27</f>
        <v>98.264034407323919</v>
      </c>
      <c r="BR14" s="16" t="s">
        <v>12824</v>
      </c>
      <c r="BS14" s="15">
        <f>B6L227C29+B6L227C30+B6L227C31+B6L227C32+B6L227C33</f>
        <v>695.19029286987563</v>
      </c>
      <c r="BT14" s="16" t="s">
        <v>12825</v>
      </c>
      <c r="BU14" s="23">
        <f>IF(B6L227C3=0,0,B6L227C29/B6L227C3)</f>
        <v>2.7577081149883926</v>
      </c>
      <c r="BV14" s="16" t="s">
        <v>12826</v>
      </c>
      <c r="BW14" s="23">
        <f>IF(B6L227C8=0,0,B6L227C30/B6L227C8)</f>
        <v>1.5167394632436162</v>
      </c>
      <c r="BX14" s="16" t="s">
        <v>12827</v>
      </c>
      <c r="BY14" s="23">
        <f>IF(B6L227C13=0,0,B6L227C31/B6L227C13)</f>
        <v>4.1365621724825896</v>
      </c>
      <c r="BZ14" s="16" t="s">
        <v>12828</v>
      </c>
      <c r="CA14" s="23">
        <f>IF(B6L227C18=0,0,B6L227C32/B6L227C18)</f>
        <v>3.3092497379860712</v>
      </c>
      <c r="CB14" s="16" t="s">
        <v>12829</v>
      </c>
      <c r="CC14" s="23">
        <f>IF(B6L227C24=0,0,B6L227C33/B6L227C24)</f>
        <v>0.68942702874709827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1224.124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2448.248</v>
      </c>
      <c r="J15" s="16" t="s">
        <v>12832</v>
      </c>
      <c r="K15" s="23">
        <f>IF(_xlfn.SINGLE(B6L236C3)=0,0,B6L228C3/_xlfn.SINGLE(B6L236C3))</f>
        <v>0.38012856856902361</v>
      </c>
      <c r="L15" s="16" t="s">
        <v>12833</v>
      </c>
      <c r="M15" s="23">
        <f>A1L548C54</f>
        <v>2.77493797434804E-2</v>
      </c>
      <c r="N15" s="16" t="s">
        <v>12834</v>
      </c>
      <c r="O15" s="23">
        <f>B6L228C1*B6L228C5</f>
        <v>33.968681729108205</v>
      </c>
      <c r="P15" s="16" t="s">
        <v>12835</v>
      </c>
      <c r="Q15" s="23">
        <f>B3L842C9</f>
        <v>2.0096159553629729</v>
      </c>
      <c r="R15" s="16" t="s">
        <v>12836</v>
      </c>
      <c r="S15" s="23">
        <f>B6L228C6*B6L228C7</f>
        <v>68.264004785462546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37.545202632004404</v>
      </c>
      <c r="X15" s="16" t="s">
        <v>12838</v>
      </c>
      <c r="Y15" s="23">
        <f>IF(_xlfn.SINGLE(B6L236C10)=0,0,B6L228C10/_xlfn.SINGLE(B6L236C10))</f>
        <v>1.6260077870580775E-2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79.959779680000011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119.93966952000002</v>
      </c>
      <c r="AH15" s="16" t="s">
        <v>12841</v>
      </c>
      <c r="AI15" s="23">
        <f>IF(_xlfn.SINGLE(B6L236C15)=0,0,B6L228C15/_xlfn.SINGLE(B6L236C15))</f>
        <v>0.38012856856902372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114.3331816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137.19981791999999</v>
      </c>
      <c r="AR15" s="16" t="s">
        <v>12844</v>
      </c>
      <c r="AS15" s="23">
        <f>IF(_xlfn.SINGLE(B6L236C20)=0,0,B6L228C20/_xlfn.SINGLE(B6L236C20))</f>
        <v>0.38012856856902355</v>
      </c>
      <c r="AT15" s="16" t="s">
        <v>12845</v>
      </c>
      <c r="AU15" s="17">
        <f>A1L243C18</f>
        <v>152352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761.76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190.44</v>
      </c>
      <c r="BD15" s="16" t="s">
        <v>12848</v>
      </c>
      <c r="BE15" s="23">
        <f>IF(_xlfn.SINGLE(B6L236C26)=0,0,B6L228C26/_xlfn.SINGLE(B6L236C26))</f>
        <v>0.10888924069066391</v>
      </c>
      <c r="BF15" s="16" t="s">
        <v>12849</v>
      </c>
      <c r="BG15" s="17">
        <f>B6L228C3+B6L228C10+B6L228C15+B6L228C20+B6L228C26</f>
        <v>2933.3726900720044</v>
      </c>
      <c r="BH15" s="16" t="s">
        <v>12850</v>
      </c>
      <c r="BI15" s="17">
        <f>_xlfn.SINGLE(B6L238C3)*B6L228C4</f>
        <v>6751.5533771041037</v>
      </c>
      <c r="BJ15" s="16" t="s">
        <v>12851</v>
      </c>
      <c r="BK15" s="17">
        <f>_xlfn.SINGLE(B6L238C10)*B6L228C11</f>
        <v>103.53870997716211</v>
      </c>
      <c r="BL15" s="16" t="s">
        <v>12852</v>
      </c>
      <c r="BM15" s="17">
        <f>_xlfn.SINGLE(B6L238C15)*B6L228C16</f>
        <v>330.75859994433011</v>
      </c>
      <c r="BN15" s="16" t="s">
        <v>12853</v>
      </c>
      <c r="BO15" s="17">
        <f>_xlfn.SINGLE(B6L238C20)*B6L228C21</f>
        <v>378.35705125291389</v>
      </c>
      <c r="BP15" s="16" t="s">
        <v>12854</v>
      </c>
      <c r="BQ15" s="17">
        <f>_xlfn.SINGLE(B6L238C26)*B6L228C27</f>
        <v>525.17793341838956</v>
      </c>
      <c r="BR15" s="16" t="s">
        <v>12855</v>
      </c>
      <c r="BS15" s="15">
        <f>B6L228C29+B6L228C30+B6L228C31+B6L228C32+B6L228C33</f>
        <v>8089.3856716968994</v>
      </c>
      <c r="BT15" s="16" t="s">
        <v>12856</v>
      </c>
      <c r="BU15" s="23">
        <f>IF(B6L228C3=0,0,B6L228C29/B6L228C3)</f>
        <v>2.7577081149883931</v>
      </c>
      <c r="BV15" s="16" t="s">
        <v>12857</v>
      </c>
      <c r="BW15" s="23">
        <f>IF(B6L228C8=0,0,B6L228C30/B6L228C8)</f>
        <v>1.5167394632436162</v>
      </c>
      <c r="BX15" s="16" t="s">
        <v>12858</v>
      </c>
      <c r="BY15" s="23">
        <f>IF(B6L228C13=0,0,B6L228C31/B6L228C13)</f>
        <v>4.1365621724825905</v>
      </c>
      <c r="BZ15" s="16" t="s">
        <v>12859</v>
      </c>
      <c r="CA15" s="23">
        <f>IF(B6L228C18=0,0,B6L228C32/B6L228C18)</f>
        <v>3.3092497379860712</v>
      </c>
      <c r="CB15" s="16" t="s">
        <v>12860</v>
      </c>
      <c r="CC15" s="23">
        <f>IF(B6L228C24=0,0,B6L228C33/B6L228C24)</f>
        <v>0.68942702874709827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1.365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2.73</v>
      </c>
      <c r="J16" s="16" t="s">
        <v>12863</v>
      </c>
      <c r="K16" s="23">
        <f>IF(_xlfn.SINGLE(B6L236C3)=0,0,B6L229C3/_xlfn.SINGLE(B6L236C3))</f>
        <v>4.2387494738826883E-4</v>
      </c>
      <c r="L16" s="16" t="s">
        <v>12864</v>
      </c>
      <c r="M16" s="23">
        <f>A1L549C54</f>
        <v>0.9903448275862069</v>
      </c>
      <c r="N16" s="16" t="s">
        <v>12865</v>
      </c>
      <c r="O16" s="23">
        <f>B6L229C1*B6L229C5</f>
        <v>1.3518206896551723</v>
      </c>
      <c r="P16" s="16" t="s">
        <v>12866</v>
      </c>
      <c r="Q16" s="23">
        <f>B3L843C9</f>
        <v>1.8827004219409282</v>
      </c>
      <c r="R16" s="16" t="s">
        <v>12867</v>
      </c>
      <c r="S16" s="23">
        <f>B6L229C6*B6L229C7</f>
        <v>2.5450733828022694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1.3997903605412483</v>
      </c>
      <c r="X16" s="16" t="s">
        <v>12869</v>
      </c>
      <c r="Y16" s="23">
        <f>IF(_xlfn.SINGLE(B6L236C10)=0,0,B6L229C10/_xlfn.SINGLE(B6L236C10))</f>
        <v>6.0622126581592309E-4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8.9161799999999999E-2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0.13374269999999999</v>
      </c>
      <c r="AH16" s="16" t="s">
        <v>12872</v>
      </c>
      <c r="AI16" s="23">
        <f>IF(_xlfn.SINGLE(B6L236C15)=0,0,B6L229C15/_xlfn.SINGLE(B6L236C15))</f>
        <v>4.2387494738826883E-4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0.12749099999999999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0.15298919999999999</v>
      </c>
      <c r="AR16" s="16" t="s">
        <v>12875</v>
      </c>
      <c r="AS16" s="23">
        <f>IF(_xlfn.SINGLE(B6L236C20)=0,0,B6L229C20/_xlfn.SINGLE(B6L236C20))</f>
        <v>4.2387494738826883E-4</v>
      </c>
      <c r="AT16" s="16" t="s">
        <v>12876</v>
      </c>
      <c r="AU16" s="17">
        <f>A1L244C18</f>
        <v>1115.5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5.5774999999999997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1.3943749999999999</v>
      </c>
      <c r="BD16" s="16" t="s">
        <v>12879</v>
      </c>
      <c r="BE16" s="23">
        <f>IF(_xlfn.SINGLE(B6L236C26)=0,0,B6L229C26/_xlfn.SINGLE(B6L236C26))</f>
        <v>7.9727176532264489E-4</v>
      </c>
      <c r="BF16" s="16" t="s">
        <v>12880</v>
      </c>
      <c r="BG16" s="23">
        <f>B6L229C3+B6L229C10+B6L229C15+B6L229C20+B6L229C26</f>
        <v>5.8108972605412488</v>
      </c>
      <c r="BH16" s="16" t="s">
        <v>12881</v>
      </c>
      <c r="BI16" s="17">
        <f>_xlfn.SINGLE(B6L238C3)*B6L229C4</f>
        <v>7.5285431539183127</v>
      </c>
      <c r="BJ16" s="16" t="s">
        <v>12882</v>
      </c>
      <c r="BK16" s="17">
        <f>_xlfn.SINGLE(B6L238C10)*B6L229C11</f>
        <v>3.8602132365471284</v>
      </c>
      <c r="BL16" s="16" t="s">
        <v>12883</v>
      </c>
      <c r="BM16" s="17">
        <f>_xlfn.SINGLE(B6L238C15)*B6L229C16</f>
        <v>0.36882332911045812</v>
      </c>
      <c r="BN16" s="16" t="s">
        <v>12884</v>
      </c>
      <c r="BO16" s="17">
        <f>_xlfn.SINGLE(B6L238C20)*B6L229C21</f>
        <v>0.42189955834558224</v>
      </c>
      <c r="BP16" s="16" t="s">
        <v>12885</v>
      </c>
      <c r="BQ16" s="17">
        <f>_xlfn.SINGLE(B6L238C26)*B6L229C27</f>
        <v>3.8452792528369404</v>
      </c>
      <c r="BR16" s="16" t="s">
        <v>12886</v>
      </c>
      <c r="BS16" s="15">
        <f>B6L229C29+B6L229C30+B6L229C31+B6L229C32+B6L229C33</f>
        <v>16.024758530758426</v>
      </c>
      <c r="BT16" s="16" t="s">
        <v>12887</v>
      </c>
      <c r="BU16" s="23">
        <f>IF(B6L229C3=0,0,B6L229C29/B6L229C3)</f>
        <v>2.7577081149883931</v>
      </c>
      <c r="BV16" s="16" t="s">
        <v>12888</v>
      </c>
      <c r="BW16" s="23">
        <f>IF(B6L229C8=0,0,B6L229C30/B6L229C8)</f>
        <v>1.5167394632436162</v>
      </c>
      <c r="BX16" s="16" t="s">
        <v>12889</v>
      </c>
      <c r="BY16" s="23">
        <f>IF(B6L229C13=0,0,B6L229C31/B6L229C13)</f>
        <v>4.1365621724825896</v>
      </c>
      <c r="BZ16" s="16" t="s">
        <v>12890</v>
      </c>
      <c r="CA16" s="23">
        <f>IF(B6L229C18=0,0,B6L229C32/B6L229C18)</f>
        <v>3.3092497379860717</v>
      </c>
      <c r="CB16" s="16" t="s">
        <v>12891</v>
      </c>
      <c r="CC16" s="23">
        <f>IF(B6L229C24=0,0,B6L229C33/B6L229C24)</f>
        <v>0.68942702874709827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7.2000000000000008E-2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0.14400000000000002</v>
      </c>
      <c r="J17" s="16" t="s">
        <v>12894</v>
      </c>
      <c r="K17" s="23">
        <f>IF(_xlfn.SINGLE(B6L236C3)=0,0,B6L230C3/_xlfn.SINGLE(B6L236C3))</f>
        <v>2.235823898311748E-5</v>
      </c>
      <c r="L17" s="16" t="s">
        <v>12895</v>
      </c>
      <c r="M17" s="23">
        <f>A1L550C54</f>
        <v>1.2080000000000002</v>
      </c>
      <c r="N17" s="16" t="s">
        <v>12896</v>
      </c>
      <c r="O17" s="23">
        <f>B6L230C1*B6L230C5</f>
        <v>8.6976000000000026E-2</v>
      </c>
      <c r="P17" s="16" t="s">
        <v>12897</v>
      </c>
      <c r="Q17" s="23">
        <f>B3L844C9</f>
        <v>2.041666666666667</v>
      </c>
      <c r="R17" s="16" t="s">
        <v>12898</v>
      </c>
      <c r="S17" s="23">
        <f>B6L230C6*B6L230C7</f>
        <v>0.17757600000000007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9.766680000000004E-2</v>
      </c>
      <c r="X17" s="16" t="s">
        <v>12900</v>
      </c>
      <c r="Y17" s="23">
        <f>IF(_xlfn.SINGLE(B6L236C10)=0,0,B6L230C10/_xlfn.SINGLE(B6L236C10))</f>
        <v>4.2297541684239881E-5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4.7030400000000003E-3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7.0545600000000005E-3</v>
      </c>
      <c r="AH17" s="16" t="s">
        <v>12903</v>
      </c>
      <c r="AI17" s="23">
        <f>IF(_xlfn.SINGLE(B6L236C15)=0,0,B6L230C15/_xlfn.SINGLE(B6L236C15))</f>
        <v>2.235823898311748E-5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6.7248000000000004E-3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8.0697600000000005E-3</v>
      </c>
      <c r="AR17" s="16" t="s">
        <v>12906</v>
      </c>
      <c r="AS17" s="23">
        <f>IF(_xlfn.SINGLE(B6L236C20)=0,0,B6L230C20/_xlfn.SINGLE(B6L236C20))</f>
        <v>2.235823898311748E-5</v>
      </c>
      <c r="AT17" s="16" t="s">
        <v>12907</v>
      </c>
      <c r="AU17" s="17">
        <f>A1L245C18</f>
        <v>98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0.49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0.1225</v>
      </c>
      <c r="BD17" s="16" t="s">
        <v>12910</v>
      </c>
      <c r="BE17" s="23">
        <f>IF(_xlfn.SINGLE(B6L236C26)=0,0,B6L230C26/_xlfn.SINGLE(B6L236C26))</f>
        <v>7.0042701032379382E-5</v>
      </c>
      <c r="BF17" s="16" t="s">
        <v>12911</v>
      </c>
      <c r="BG17" s="23">
        <f>B6L230C3+B6L230C10+B6L230C15+B6L230C20+B6L230C26</f>
        <v>0.37929112000000004</v>
      </c>
      <c r="BH17" s="16" t="s">
        <v>12912</v>
      </c>
      <c r="BI17" s="17">
        <f>_xlfn.SINGLE(B6L238C3)*B6L230C4</f>
        <v>0.39710996855832864</v>
      </c>
      <c r="BJ17" s="16" t="s">
        <v>12913</v>
      </c>
      <c r="BK17" s="17">
        <f>_xlfn.SINGLE(B6L238C10)*B6L230C11</f>
        <v>0.26933652692494847</v>
      </c>
      <c r="BL17" s="16" t="s">
        <v>12914</v>
      </c>
      <c r="BM17" s="17">
        <f>_xlfn.SINGLE(B6L238C15)*B6L230C16</f>
        <v>1.9454417359672519E-2</v>
      </c>
      <c r="BN17" s="16" t="s">
        <v>12915</v>
      </c>
      <c r="BO17" s="17">
        <f>_xlfn.SINGLE(B6L238C20)*B6L230C21</f>
        <v>2.2254042638008734E-2</v>
      </c>
      <c r="BP17" s="16" t="s">
        <v>12916</v>
      </c>
      <c r="BQ17" s="17">
        <f>_xlfn.SINGLE(B6L238C26)*B6L230C27</f>
        <v>0.33781924408607816</v>
      </c>
      <c r="BR17" s="16" t="s">
        <v>12917</v>
      </c>
      <c r="BS17" s="15">
        <f>B6L230C29+B6L230C30+B6L230C31+B6L230C32+B6L230C33</f>
        <v>1.0459741995670366</v>
      </c>
      <c r="BT17" s="16" t="s">
        <v>12918</v>
      </c>
      <c r="BU17" s="23">
        <f>IF(B6L230C3=0,0,B6L230C29/B6L230C3)</f>
        <v>2.7577081149883931</v>
      </c>
      <c r="BV17" s="16" t="s">
        <v>12919</v>
      </c>
      <c r="BW17" s="23">
        <f>IF(B6L230C8=0,0,B6L230C30/B6L230C8)</f>
        <v>1.5167394632436162</v>
      </c>
      <c r="BX17" s="16" t="s">
        <v>12920</v>
      </c>
      <c r="BY17" s="23">
        <f>IF(B6L230C13=0,0,B6L230C31/B6L230C13)</f>
        <v>4.1365621724825896</v>
      </c>
      <c r="BZ17" s="16" t="s">
        <v>12921</v>
      </c>
      <c r="CA17" s="23">
        <f>IF(B6L230C18=0,0,B6L230C32/B6L230C18)</f>
        <v>3.3092497379860712</v>
      </c>
      <c r="CB17" s="16" t="s">
        <v>12922</v>
      </c>
      <c r="CC17" s="23">
        <f>IF(B6L230C24=0,0,B6L230C33/B6L230C24)</f>
        <v>0.68942702874709827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532.24599999999998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532.24599999999998</v>
      </c>
      <c r="J18" s="16" t="s">
        <v>12925</v>
      </c>
      <c r="K18" s="23">
        <f>IF(_xlfn.SINGLE(B6L236C3)=0,0,B6L231C3/_xlfn.SINGLE(B6L236C3))</f>
        <v>8.2639467123669055E-2</v>
      </c>
      <c r="L18" s="16" t="s">
        <v>12926</v>
      </c>
      <c r="M18" s="23">
        <f>A1L551C54</f>
        <v>0.739649487229318</v>
      </c>
      <c r="N18" s="16" t="s">
        <v>12927</v>
      </c>
      <c r="O18" s="23">
        <f>B6L231C1*B6L231C5</f>
        <v>393.67548097985559</v>
      </c>
      <c r="P18" s="16" t="s">
        <v>12928</v>
      </c>
      <c r="Q18" s="23">
        <f>B3L845C9</f>
        <v>1.0469887491727332</v>
      </c>
      <c r="R18" s="16" t="s">
        <v>12929</v>
      </c>
      <c r="S18" s="23">
        <f>B6L231C6*B6L231C7</f>
        <v>412.17379941107311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226.69558967609024</v>
      </c>
      <c r="X18" s="16" t="s">
        <v>12931</v>
      </c>
      <c r="Y18" s="23">
        <f>IF(_xlfn.SINGLE(B6L236C10)=0,0,B6L231C10/_xlfn.SINGLE(B6L236C10))</f>
        <v>9.8177335122659526E-2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17.383154359999999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26.074731539999998</v>
      </c>
      <c r="AH18" s="16" t="s">
        <v>12934</v>
      </c>
      <c r="AI18" s="23">
        <f>IF(_xlfn.SINGLE(B6L236C15)=0,0,B6L231C15/_xlfn.SINGLE(B6L236C15))</f>
        <v>8.2639467123669055E-2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24.855888199999999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29.827065839999996</v>
      </c>
      <c r="AR18" s="16" t="s">
        <v>12937</v>
      </c>
      <c r="AS18" s="23">
        <f>IF(_xlfn.SINGLE(B6L236C20)=0,0,B6L231C20/_xlfn.SINGLE(B6L236C20))</f>
        <v>8.2639467123669055E-2</v>
      </c>
      <c r="AT18" s="16" t="s">
        <v>12938</v>
      </c>
      <c r="AU18" s="17">
        <f>A1L246C18</f>
        <v>127351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636.755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159.18875</v>
      </c>
      <c r="BD18" s="16" t="s">
        <v>12941</v>
      </c>
      <c r="BE18" s="23">
        <f>IF(_xlfn.SINGLE(B6L236C26)=0,0,B6L231C26/_xlfn.SINGLE(B6L236C26))</f>
        <v>9.1020489991577011E-2</v>
      </c>
      <c r="BF18" s="16" t="s">
        <v>12942</v>
      </c>
      <c r="BG18" s="23">
        <f>B6L231C3+B6L231C10+B6L231C15+B6L231C20+B6L231C26</f>
        <v>974.03213705609028</v>
      </c>
      <c r="BH18" s="16" t="s">
        <v>12943</v>
      </c>
      <c r="BI18" s="17">
        <f>_xlfn.SINGLE(B6L238C3)*B6L231C4</f>
        <v>1467.7791133701121</v>
      </c>
      <c r="BJ18" s="16" t="s">
        <v>12944</v>
      </c>
      <c r="BK18" s="17">
        <f>_xlfn.SINGLE(B6L238C10)*B6L231C11</f>
        <v>625.16026728183306</v>
      </c>
      <c r="BL18" s="16" t="s">
        <v>12945</v>
      </c>
      <c r="BM18" s="17">
        <f>_xlfn.SINGLE(B6L238C15)*B6L231C16</f>
        <v>71.906498764001796</v>
      </c>
      <c r="BN18" s="16" t="s">
        <v>12946</v>
      </c>
      <c r="BO18" s="17">
        <f>_xlfn.SINGLE(B6L238C20)*B6L231C21</f>
        <v>82.254341513261082</v>
      </c>
      <c r="BP18" s="16" t="s">
        <v>12947</v>
      </c>
      <c r="BQ18" s="17">
        <f>_xlfn.SINGLE(B6L238C26)*B6L231C27</f>
        <v>438.9961076898586</v>
      </c>
      <c r="BR18" s="16" t="s">
        <v>12948</v>
      </c>
      <c r="BS18" s="15">
        <f>B6L231C29+B6L231C30+B6L231C31+B6L231C32+B6L231C33</f>
        <v>2686.0963286190663</v>
      </c>
      <c r="BT18" s="16" t="s">
        <v>12949</v>
      </c>
      <c r="BU18" s="23">
        <f>IF(B6L231C3=0,0,B6L231C29/B6L231C3)</f>
        <v>2.7577081149883931</v>
      </c>
      <c r="BV18" s="16" t="s">
        <v>12950</v>
      </c>
      <c r="BW18" s="23">
        <f>IF(B6L231C8=0,0,B6L231C30/B6L231C8)</f>
        <v>1.5167394632436164</v>
      </c>
      <c r="BX18" s="16" t="s">
        <v>12951</v>
      </c>
      <c r="BY18" s="23">
        <f>IF(B6L231C13=0,0,B6L231C31/B6L231C13)</f>
        <v>4.1365621724825896</v>
      </c>
      <c r="BZ18" s="16" t="s">
        <v>12952</v>
      </c>
      <c r="CA18" s="23">
        <f>IF(B6L231C18=0,0,B6L231C32/B6L231C18)</f>
        <v>3.3092497379860712</v>
      </c>
      <c r="CB18" s="16" t="s">
        <v>12953</v>
      </c>
      <c r="CC18" s="23">
        <f>IF(B6L231C24=0,0,B6L231C33/B6L231C24)</f>
        <v>0.68942702874709838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184.24600000000001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368.49200000000002</v>
      </c>
      <c r="J19" s="16" t="s">
        <v>12956</v>
      </c>
      <c r="K19" s="23">
        <f>IF(_xlfn.SINGLE(B6L236C3)=0,0,B6L232C3/_xlfn.SINGLE(B6L236C3))</f>
        <v>5.7214112495603646E-2</v>
      </c>
      <c r="L19" s="16" t="s">
        <v>12957</v>
      </c>
      <c r="M19" s="23">
        <f>A1L552C54</f>
        <v>0.31656579072194291</v>
      </c>
      <c r="N19" s="16" t="s">
        <v>12958</v>
      </c>
      <c r="O19" s="23">
        <f>B6L232C1*B6L232C5</f>
        <v>58.325980677355098</v>
      </c>
      <c r="P19" s="16" t="s">
        <v>12959</v>
      </c>
      <c r="Q19" s="23">
        <f>B3L846C9</f>
        <v>1.4287358183383483</v>
      </c>
      <c r="R19" s="16" t="s">
        <v>12960</v>
      </c>
      <c r="S19" s="23">
        <f>B6L232C6*B6L232C7</f>
        <v>83.332417733447627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45.832829753396197</v>
      </c>
      <c r="X19" s="16" t="s">
        <v>12962</v>
      </c>
      <c r="Y19" s="23">
        <f>IF(_xlfn.SINGLE(B6L236C10)=0,0,B6L232C10/_xlfn.SINGLE(B6L236C10))</f>
        <v>1.984928375866666E-2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12.034948720000001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18.052423080000001</v>
      </c>
      <c r="AH19" s="16" t="s">
        <v>12965</v>
      </c>
      <c r="AI19" s="23">
        <f>IF(_xlfn.SINGLE(B6L236C15)=0,0,B6L232C15/_xlfn.SINGLE(B6L236C15))</f>
        <v>5.7214112495603653E-2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17.208576400000002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20.650291680000002</v>
      </c>
      <c r="AR19" s="16" t="s">
        <v>12968</v>
      </c>
      <c r="AS19" s="23">
        <f>IF(_xlfn.SINGLE(B6L236C20)=0,0,B6L232C20/_xlfn.SINGLE(B6L236C20))</f>
        <v>5.721411249560366E-2</v>
      </c>
      <c r="AT19" s="16" t="s">
        <v>12969</v>
      </c>
      <c r="AU19" s="17">
        <f>A1L247C18</f>
        <v>83807.5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419.03750000000002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104.75937500000001</v>
      </c>
      <c r="BD19" s="16" t="s">
        <v>12972</v>
      </c>
      <c r="BE19" s="23">
        <f>IF(_xlfn.SINGLE(B6L236C26)=0,0,B6L232C26/_xlfn.SINGLE(B6L236C26))</f>
        <v>5.9899017007868725E-2</v>
      </c>
      <c r="BF19" s="16" t="s">
        <v>12973</v>
      </c>
      <c r="BG19" s="23">
        <f>B6L232C3+B6L232C10+B6L232C15+B6L232C20+B6L232C26</f>
        <v>557.78691951339624</v>
      </c>
      <c r="BH19" s="16" t="s">
        <v>12974</v>
      </c>
      <c r="BI19" s="17">
        <f>_xlfn.SINGLE(B6L238C3)*B6L232C4</f>
        <v>1016.1933787083028</v>
      </c>
      <c r="BJ19" s="16" t="s">
        <v>12975</v>
      </c>
      <c r="BK19" s="17">
        <f>_xlfn.SINGLE(B6L238C10)*B6L232C11</f>
        <v>126.39356654382216</v>
      </c>
      <c r="BL19" s="16" t="s">
        <v>12976</v>
      </c>
      <c r="BM19" s="17">
        <f>_xlfn.SINGLE(B6L238C15)*B6L232C16</f>
        <v>49.783313622919763</v>
      </c>
      <c r="BN19" s="16" t="s">
        <v>12977</v>
      </c>
      <c r="BO19" s="17">
        <f>_xlfn.SINGLE(B6L238C20)*B6L232C21</f>
        <v>56.947476942813303</v>
      </c>
      <c r="BP19" s="16" t="s">
        <v>12978</v>
      </c>
      <c r="BQ19" s="17">
        <f>_xlfn.SINGLE(B6L238C26)*B6L232C27</f>
        <v>288.89577855861222</v>
      </c>
      <c r="BR19" s="16" t="s">
        <v>12979</v>
      </c>
      <c r="BS19" s="15">
        <f>B6L232C29+B6L232C30+B6L232C31+B6L232C32+B6L232C33</f>
        <v>1538.2135143764704</v>
      </c>
      <c r="BT19" s="16" t="s">
        <v>12980</v>
      </c>
      <c r="BU19" s="23">
        <f>IF(B6L232C3=0,0,B6L232C29/B6L232C3)</f>
        <v>2.7577081149883926</v>
      </c>
      <c r="BV19" s="16" t="s">
        <v>12981</v>
      </c>
      <c r="BW19" s="23">
        <f>IF(B6L232C8=0,0,B6L232C30/B6L232C8)</f>
        <v>1.5167394632436162</v>
      </c>
      <c r="BX19" s="16" t="s">
        <v>12982</v>
      </c>
      <c r="BY19" s="23">
        <f>IF(B6L232C13=0,0,B6L232C31/B6L232C13)</f>
        <v>4.1365621724825896</v>
      </c>
      <c r="BZ19" s="16" t="s">
        <v>12983</v>
      </c>
      <c r="CA19" s="23">
        <f>IF(B6L232C18=0,0,B6L232C32/B6L232C18)</f>
        <v>3.3092497379860717</v>
      </c>
      <c r="CB19" s="16" t="s">
        <v>12984</v>
      </c>
      <c r="CC19" s="23">
        <f>IF(B6L232C24=0,0,B6L232C33/B6L232C24)</f>
        <v>0.68942702874709827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0.76549999999999996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1.5309999999999999</v>
      </c>
      <c r="J20" s="16" t="s">
        <v>12987</v>
      </c>
      <c r="K20" s="23">
        <f>IF(_xlfn.SINGLE(B6L236C3)=0,0,B6L233C3/_xlfn.SINGLE(B6L236C3))</f>
        <v>2.3771155474411703E-4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0.76549999999999996</v>
      </c>
      <c r="P20" s="16" t="s">
        <v>12990</v>
      </c>
      <c r="Q20" s="23">
        <f>B3L847C9</f>
        <v>2.6214833759590794</v>
      </c>
      <c r="R20" s="16" t="s">
        <v>12991</v>
      </c>
      <c r="S20" s="23">
        <f>B6L233C6*B6L233C7</f>
        <v>2.0067455242966754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1.1037100383631715</v>
      </c>
      <c r="X20" s="16" t="s">
        <v>12993</v>
      </c>
      <c r="Y20" s="23">
        <f>IF(_xlfn.SINGLE(B6L236C10)=0,0,B6L233C10/_xlfn.SINGLE(B6L236C10))</f>
        <v>4.7799478794206655E-4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5.0002459999999999E-2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7.5003689999999998E-2</v>
      </c>
      <c r="AH20" s="16" t="s">
        <v>12996</v>
      </c>
      <c r="AI20" s="23">
        <f>IF(_xlfn.SINGLE(B6L236C15)=0,0,B6L233C15/_xlfn.SINGLE(B6L236C15))</f>
        <v>2.3771155474411709E-4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7.1497699999999997E-2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8.5797239999999997E-2</v>
      </c>
      <c r="AR20" s="16" t="s">
        <v>12999</v>
      </c>
      <c r="AS20" s="23">
        <f>IF(_xlfn.SINGLE(B6L236C20)=0,0,B6L233C20/_xlfn.SINGLE(B6L236C20))</f>
        <v>2.3771155474411706E-4</v>
      </c>
      <c r="AT20" s="16" t="s">
        <v>13000</v>
      </c>
      <c r="AU20" s="17">
        <f>A1L248C18</f>
        <v>512.5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2.5625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0.640625</v>
      </c>
      <c r="BD20" s="16" t="s">
        <v>13003</v>
      </c>
      <c r="BE20" s="23">
        <f>IF(_xlfn.SINGLE(B6L236C26)=0,0,B6L233C26/_xlfn.SINGLE(B6L236C26))</f>
        <v>3.6629473754177996E-4</v>
      </c>
      <c r="BF20" s="16" t="s">
        <v>13004</v>
      </c>
      <c r="BG20" s="23">
        <f>B6L233C3+B6L233C10+B6L233C15+B6L233C20+B6L233C26</f>
        <v>3.4361359683631711</v>
      </c>
      <c r="BH20" s="16" t="s">
        <v>13005</v>
      </c>
      <c r="BI20" s="17">
        <f>_xlfn.SINGLE(B6L238C3)*B6L233C4</f>
        <v>4.2220511240472289</v>
      </c>
      <c r="BJ20" s="16" t="s">
        <v>13006</v>
      </c>
      <c r="BK20" s="17">
        <f>_xlfn.SINGLE(B6L238C10)*B6L233C11</f>
        <v>3.0437101293882685</v>
      </c>
      <c r="BL20" s="16" t="s">
        <v>13007</v>
      </c>
      <c r="BM20" s="17">
        <f>_xlfn.SINGLE(B6L238C15)*B6L233C16</f>
        <v>0.20683828456707379</v>
      </c>
      <c r="BN20" s="16" t="s">
        <v>13008</v>
      </c>
      <c r="BO20" s="17">
        <f>_xlfn.SINGLE(B6L238C20)*B6L233C21</f>
        <v>0.23660374499160672</v>
      </c>
      <c r="BP20" s="16" t="s">
        <v>13009</v>
      </c>
      <c r="BQ20" s="17">
        <f>_xlfn.SINGLE(B6L238C26)*B6L233C27</f>
        <v>1.7666567611644395</v>
      </c>
      <c r="BR20" s="16" t="s">
        <v>13010</v>
      </c>
      <c r="BS20" s="15">
        <f>B6L233C29+B6L233C30+B6L233C31+B6L233C32+B6L233C33</f>
        <v>9.4758600441586189</v>
      </c>
      <c r="BT20" s="16" t="s">
        <v>13011</v>
      </c>
      <c r="BU20" s="23">
        <f>IF(B6L233C3=0,0,B6L233C29/B6L233C3)</f>
        <v>2.7577081149883926</v>
      </c>
      <c r="BV20" s="16" t="s">
        <v>13012</v>
      </c>
      <c r="BW20" s="23">
        <f>IF(B6L233C8=0,0,B6L233C30/B6L233C8)</f>
        <v>1.5167394632436162</v>
      </c>
      <c r="BX20" s="16" t="s">
        <v>13013</v>
      </c>
      <c r="BY20" s="23">
        <f>IF(B6L233C13=0,0,B6L233C31/B6L233C13)</f>
        <v>4.1365621724825896</v>
      </c>
      <c r="BZ20" s="16" t="s">
        <v>13014</v>
      </c>
      <c r="CA20" s="23">
        <f>IF(B6L233C18=0,0,B6L233C32/B6L233C18)</f>
        <v>3.3092497379860712</v>
      </c>
      <c r="CB20" s="16" t="s">
        <v>13015</v>
      </c>
      <c r="CC20" s="23">
        <f>IF(B6L233C24=0,0,B6L233C33/B6L233C24)</f>
        <v>0.68942702874709838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75.205999999999989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150.41199999999998</v>
      </c>
      <c r="J21" s="16" t="s">
        <v>13018</v>
      </c>
      <c r="K21" s="23">
        <f>IF(_xlfn.SINGLE(B6L236C3)=0,0,B6L234C3/_xlfn.SINGLE(B6L236C3))</f>
        <v>2.3353801680060175E-2</v>
      </c>
      <c r="L21" s="16" t="s">
        <v>13019</v>
      </c>
      <c r="M21" s="23">
        <f>A1L554C54</f>
        <v>2.5056055347520316</v>
      </c>
      <c r="N21" s="16" t="s">
        <v>13020</v>
      </c>
      <c r="O21" s="23">
        <f>B6L234C1*B6L234C5</f>
        <v>188.43656984656127</v>
      </c>
      <c r="P21" s="16" t="s">
        <v>13021</v>
      </c>
      <c r="Q21" s="23">
        <f>B3L848C9</f>
        <v>2.076035370494739</v>
      </c>
      <c r="R21" s="16" t="s">
        <v>13022</v>
      </c>
      <c r="S21" s="23">
        <f>B6L234C6*B6L234C7</f>
        <v>391.20098409616361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215.16054125289</v>
      </c>
      <c r="X21" s="16" t="s">
        <v>13024</v>
      </c>
      <c r="Y21" s="23">
        <f>IF(_xlfn.SINGLE(B6L236C10)=0,0,B6L234C10/_xlfn.SINGLE(B6L236C10))</f>
        <v>9.3181735886173456E-2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4.9124559199999993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7.368683879999999</v>
      </c>
      <c r="AH21" s="16" t="s">
        <v>13027</v>
      </c>
      <c r="AI21" s="23">
        <f>IF(_xlfn.SINGLE(B6L236C15)=0,0,B6L234C15/_xlfn.SINGLE(B6L236C15))</f>
        <v>2.3353801680060179E-2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7.0242403999999992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8.429088479999999</v>
      </c>
      <c r="AR21" s="16" t="s">
        <v>13030</v>
      </c>
      <c r="AS21" s="23">
        <f>IF(_xlfn.SINGLE(B6L236C20)=0,0,B6L234C20/_xlfn.SINGLE(B6L236C20))</f>
        <v>2.3353801680060179E-2</v>
      </c>
      <c r="AT21" s="16" t="s">
        <v>13031</v>
      </c>
      <c r="AU21" s="17">
        <f>A1L249C18</f>
        <v>92736.5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463.6825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115.920625</v>
      </c>
      <c r="BD21" s="16" t="s">
        <v>13034</v>
      </c>
      <c r="BE21" s="23">
        <f>IF(_xlfn.SINGLE(B6L236C26)=0,0,B6L234C26/_xlfn.SINGLE(B6L236C26))</f>
        <v>6.6280764737645409E-2</v>
      </c>
      <c r="BF21" s="16" t="s">
        <v>13035</v>
      </c>
      <c r="BG21" s="23">
        <f>B6L234C3+B6L234C10+B6L234C15+B6L234C20+B6L234C26</f>
        <v>497.29093861289005</v>
      </c>
      <c r="BH21" s="16" t="s">
        <v>13036</v>
      </c>
      <c r="BI21" s="17">
        <f>_xlfn.SINGLE(B6L238C3)*B6L234C4</f>
        <v>414.79239299163407</v>
      </c>
      <c r="BJ21" s="16" t="s">
        <v>13037</v>
      </c>
      <c r="BK21" s="17">
        <f>_xlfn.SINGLE(B6L238C10)*B6L234C11</f>
        <v>593.34997063838966</v>
      </c>
      <c r="BL21" s="16" t="s">
        <v>13038</v>
      </c>
      <c r="BM21" s="17">
        <f>_xlfn.SINGLE(B6L238C15)*B6L234C16</f>
        <v>20.320679332660156</v>
      </c>
      <c r="BN21" s="16" t="s">
        <v>13039</v>
      </c>
      <c r="BO21" s="17">
        <f>_xlfn.SINGLE(B6L238C20)*B6L234C21</f>
        <v>23.244965703251175</v>
      </c>
      <c r="BP21" s="16" t="s">
        <v>13040</v>
      </c>
      <c r="BQ21" s="17">
        <f>_xlfn.SINGLE(B6L238C26)*B6L234C27</f>
        <v>319.6752482570264</v>
      </c>
      <c r="BR21" s="16" t="s">
        <v>13041</v>
      </c>
      <c r="BS21" s="15">
        <f>B6L234C29+B6L234C30+B6L234C31+B6L234C32+B6L234C33</f>
        <v>1371.3832569229614</v>
      </c>
      <c r="BT21" s="16" t="s">
        <v>13042</v>
      </c>
      <c r="BU21" s="23">
        <f>IF(B6L234C3=0,0,B6L234C29/B6L234C3)</f>
        <v>2.7577081149883926</v>
      </c>
      <c r="BV21" s="16" t="s">
        <v>13043</v>
      </c>
      <c r="BW21" s="23">
        <f>IF(B6L234C8=0,0,B6L234C30/B6L234C8)</f>
        <v>1.5167394632436162</v>
      </c>
      <c r="BX21" s="16" t="s">
        <v>13044</v>
      </c>
      <c r="BY21" s="23">
        <f>IF(B6L234C13=0,0,B6L234C31/B6L234C13)</f>
        <v>4.1365621724825896</v>
      </c>
      <c r="BZ21" s="16" t="s">
        <v>13045</v>
      </c>
      <c r="CA21" s="23">
        <f>IF(B6L234C18=0,0,B6L234C32/B6L234C18)</f>
        <v>3.3092497379860717</v>
      </c>
      <c r="CB21" s="16" t="s">
        <v>13046</v>
      </c>
      <c r="CC21" s="23">
        <f>IF(B6L234C24=0,0,B6L234C33/B6L234C24)</f>
        <v>0.68942702874709827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504.13250000000005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1008.2650000000001</v>
      </c>
      <c r="J22" s="16" t="s">
        <v>13049</v>
      </c>
      <c r="K22" s="23">
        <f>IF(_xlfn.SINGLE(B6L236C3)=0,0,B6L235C3/_xlfn.SINGLE(B6L236C3))</f>
        <v>0.15654881825217323</v>
      </c>
      <c r="L22" s="16" t="s">
        <v>13050</v>
      </c>
      <c r="M22" s="23">
        <f>A1L555C54</f>
        <v>1.4752270625985751</v>
      </c>
      <c r="N22" s="16" t="s">
        <v>13051</v>
      </c>
      <c r="O22" s="23">
        <f>B6L235C1*B6L235C5</f>
        <v>743.70990713547621</v>
      </c>
      <c r="P22" s="16" t="s">
        <v>13052</v>
      </c>
      <c r="Q22" s="23">
        <f>B3L852C9</f>
        <v>2.0675203272365517</v>
      </c>
      <c r="R22" s="16" t="s">
        <v>13053</v>
      </c>
      <c r="S22" s="17">
        <f>B6L235C6*B6L235C7</f>
        <v>1537.6353505698053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845.69944281339292</v>
      </c>
      <c r="X22" s="16" t="s">
        <v>13055</v>
      </c>
      <c r="Y22" s="23">
        <f>IF(_xlfn.SINGLE(B6L236C10)=0,0,B6L235C10/_xlfn.SINGLE(B6L236C10))</f>
        <v>0.36625554881226696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32.929934900000006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49.39490235000001</v>
      </c>
      <c r="AH22" s="16" t="s">
        <v>13058</v>
      </c>
      <c r="AI22" s="23">
        <f>IF(_xlfn.SINGLE(B6L236C15)=0,0,B6L235C15/_xlfn.SINGLE(B6L236C15))</f>
        <v>0.15654881825217326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47.085975500000004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56.503170600000004</v>
      </c>
      <c r="AR22" s="16" t="s">
        <v>13061</v>
      </c>
      <c r="AS22" s="23">
        <f>IF(_xlfn.SINGLE(B6L236C20)=0,0,B6L235C20/_xlfn.SINGLE(B6L236C20))</f>
        <v>0.15654881825217323</v>
      </c>
      <c r="AT22" s="16" t="s">
        <v>13062</v>
      </c>
      <c r="AU22" s="17">
        <f>A1L253C18</f>
        <v>372011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1860.0550000000001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465.01375000000002</v>
      </c>
      <c r="BD22" s="16" t="s">
        <v>13065</v>
      </c>
      <c r="BE22" s="23">
        <f>IF(_xlfn.SINGLE(B6L236C26)=0,0,B6L235C26/_xlfn.SINGLE(B6L236C26))</f>
        <v>0.26588423728322946</v>
      </c>
      <c r="BF22" s="16" t="s">
        <v>13066</v>
      </c>
      <c r="BG22" s="17">
        <f>B6L235C3+B6L235C10+B6L235C15+B6L235C20+B6L235C26</f>
        <v>2424.8762657633929</v>
      </c>
      <c r="BH22" s="16" t="s">
        <v>13067</v>
      </c>
      <c r="BI22" s="17">
        <f>_xlfn.SINGLE(B6L238C3)*B6L235C4</f>
        <v>2780.5005725587725</v>
      </c>
      <c r="BJ22" s="16" t="s">
        <v>13068</v>
      </c>
      <c r="BK22" s="17">
        <f>_xlfn.SINGLE(B6L238C10)*B6L235C11</f>
        <v>2332.1922162876558</v>
      </c>
      <c r="BL22" s="16" t="s">
        <v>13069</v>
      </c>
      <c r="BM22" s="17">
        <f>_xlfn.SINGLE(B6L238C15)*B6L235C16</f>
        <v>136.21672304965426</v>
      </c>
      <c r="BN22" s="16" t="s">
        <v>13070</v>
      </c>
      <c r="BO22" s="17">
        <f>_xlfn.SINGLE(B6L238C20)*B6L235C21</f>
        <v>155.81925208619359</v>
      </c>
      <c r="BP22" s="16" t="s">
        <v>13071</v>
      </c>
      <c r="BQ22" s="17">
        <f>_xlfn.SINGLE(B6L238C26)*B6L235C27</f>
        <v>1282.372191956184</v>
      </c>
      <c r="BR22" s="16" t="s">
        <v>13072</v>
      </c>
      <c r="BS22" s="15">
        <f>B6L235C29+B6L235C30+B6L235C31+B6L235C32+B6L235C33</f>
        <v>6687.1009559384611</v>
      </c>
      <c r="BT22" s="16" t="s">
        <v>13073</v>
      </c>
      <c r="BU22" s="23">
        <f>IF(B6L235C3=0,0,B6L235C29/B6L235C3)</f>
        <v>2.7577081149883931</v>
      </c>
      <c r="BV22" s="16" t="s">
        <v>13074</v>
      </c>
      <c r="BW22" s="23">
        <f>IF(B6L235C8=0,0,B6L235C30/B6L235C8)</f>
        <v>1.516739463243616</v>
      </c>
      <c r="BX22" s="16" t="s">
        <v>13075</v>
      </c>
      <c r="BY22" s="23">
        <f>IF(B6L235C13=0,0,B6L235C31/B6L235C13)</f>
        <v>4.1365621724825896</v>
      </c>
      <c r="BZ22" s="16" t="s">
        <v>13076</v>
      </c>
      <c r="CA22" s="23">
        <f>IF(B6L235C18=0,0,B6L235C32/B6L235C18)</f>
        <v>3.3092497379860712</v>
      </c>
      <c r="CB22" s="16" t="s">
        <v>13077</v>
      </c>
      <c r="CC22" s="23">
        <f>IF(B6L235C24=0,0,B6L235C33/B6L235C24)</f>
        <v>0.68942702874709827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3486.8935000000006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6440.5788000000011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4198.2581712583333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2309.0419941920836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210.34930360800004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315.52395541200002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300.77502996000004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360.93003595200003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6995.7325000000001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1748.933125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11175.007910556084</v>
      </c>
      <c r="BH23" s="16" t="s">
        <v>13094</v>
      </c>
      <c r="BI23" s="17">
        <f>SUM(B6L221C29:B6L235C29)</f>
        <v>17761.236421982205</v>
      </c>
      <c r="BJ23" s="16" t="s">
        <v>13095</v>
      </c>
      <c r="BK23" s="17">
        <f>SUM(B6L221C30:B6L235C30)</f>
        <v>6367.6638452324905</v>
      </c>
      <c r="BL23" s="16" t="s">
        <v>13096</v>
      </c>
      <c r="BM23" s="17">
        <f>SUM(B6L221C31:B6L235C31)</f>
        <v>870.12297231290836</v>
      </c>
      <c r="BN23" s="16" t="s">
        <v>13097</v>
      </c>
      <c r="BO23" s="17">
        <f>SUM(B6L221C32:B6L235C32)</f>
        <v>995.3396890878829</v>
      </c>
      <c r="BP23" s="16" t="s">
        <v>13098</v>
      </c>
      <c r="BQ23" s="17">
        <f>SUM(B6L221C33:B6L235C33)</f>
        <v>4823.0470713845098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0.57633773967319801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0.20662553554086768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2.8234785866589972E-2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3.2297966931286018E-2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0.15650397198805838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17761.236421982208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6367.6638452324905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870.12297231290836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995.3396890878829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4823.0470713845098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3AB29-5A1A-45F4-820E-F5A5D6CE6B2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0.72233815760206421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4.4653333333333336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8.0376000000000012</v>
      </c>
      <c r="J9" s="16" t="s">
        <v>13144</v>
      </c>
      <c r="K9" s="23">
        <f>IF(_xlfn.SINGLE(B6L256C3)=0,0,B6L242C3/_xlfn.SINGLE(B6L256C3))</f>
        <v>1.2170152099343669E-3</v>
      </c>
      <c r="L9" s="16" t="s">
        <v>13145</v>
      </c>
      <c r="M9" s="23">
        <f>A1L542C63</f>
        <v>2.1153561745131872</v>
      </c>
      <c r="N9" s="16" t="s">
        <v>13146</v>
      </c>
      <c r="O9" s="23">
        <f>B6L242C1*B6L242C5</f>
        <v>9.4457704379262193</v>
      </c>
      <c r="P9" s="16" t="s">
        <v>13147</v>
      </c>
      <c r="Q9" s="23">
        <f>B3L836C15</f>
        <v>1.9228230662343679</v>
      </c>
      <c r="R9" s="16" t="s">
        <v>13148</v>
      </c>
      <c r="S9" s="17">
        <f>B6L242C6*B6L242C7</f>
        <v>18.162545276399243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9.9893999020195849</v>
      </c>
      <c r="X9" s="16" t="s">
        <v>13150</v>
      </c>
      <c r="Y9" s="23">
        <f>IF(_xlfn.SINGLE(B6L256C10)=0,0,B6L242C10/_xlfn.SINGLE(B6L256C10))</f>
        <v>4.1890010452171637E-3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0.26250801600000007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0.3937620240000001</v>
      </c>
      <c r="AH9" s="16" t="s">
        <v>13153</v>
      </c>
      <c r="AI9" s="23">
        <f>IF(_xlfn.SINGLE(B6L256C15)=0,0,B6L242C15/_xlfn.SINGLE(B6L256C15))</f>
        <v>1.2170152099343667E-3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0.37535592000000007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0.45042710400000008</v>
      </c>
      <c r="AR9" s="16" t="s">
        <v>13156</v>
      </c>
      <c r="AS9" s="23">
        <f>IF(_xlfn.SINGLE(B6L256C20)=0,0,B6L242C20/_xlfn.SINGLE(B6L256C20))</f>
        <v>1.2170152099343667E-3</v>
      </c>
      <c r="AT9" s="16" t="s">
        <v>13157</v>
      </c>
      <c r="AU9" s="17">
        <f>A1L237C21</f>
        <v>11070.333333333332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55.351666666666659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13.837916666666665</v>
      </c>
      <c r="BD9" s="16" t="s">
        <v>13160</v>
      </c>
      <c r="BE9" s="23">
        <f>IF(_xlfn.SINGLE(B6L256C26)=0,0,B6L242C26/_xlfn.SINGLE(B6L256C26))</f>
        <v>7.7068684207289712E-3</v>
      </c>
      <c r="BF9" s="16" t="s">
        <v>13161</v>
      </c>
      <c r="BG9" s="17">
        <f>B6L242C3+B6L242C10+B6L242C15+B6L242C20+B6L242C26</f>
        <v>32.709105696686251</v>
      </c>
      <c r="BH9" s="16" t="s">
        <v>13162</v>
      </c>
      <c r="BI9" s="17">
        <f>_xlfn.SINGLE(B6L258C3)*B6L242C4</f>
        <v>22.728253809533118</v>
      </c>
      <c r="BJ9" s="16" t="s">
        <v>13163</v>
      </c>
      <c r="BK9" s="17">
        <f>_xlfn.SINGLE(B6L258C10)*B6L242C11</f>
        <v>28.247439083560554</v>
      </c>
      <c r="BL9" s="16" t="s">
        <v>13164</v>
      </c>
      <c r="BM9" s="17">
        <f>_xlfn.SINGLE(B6L258C15)*B6L242C16</f>
        <v>1.1134571541290272</v>
      </c>
      <c r="BN9" s="16" t="s">
        <v>13165</v>
      </c>
      <c r="BO9" s="17">
        <f>_xlfn.SINGLE(B6L258C20)*B6L242C21</f>
        <v>1.273691343486236</v>
      </c>
      <c r="BP9" s="16" t="s">
        <v>13166</v>
      </c>
      <c r="BQ9" s="17">
        <f>_xlfn.SINGLE(B6L258C26)*B6L242C27</f>
        <v>39.130049043889763</v>
      </c>
      <c r="BR9" s="16" t="s">
        <v>13167</v>
      </c>
      <c r="BS9" s="15">
        <f>B6L242C29+B6L242C30+B6L242C31+B6L242C32+B6L242C33</f>
        <v>92.492890434598706</v>
      </c>
      <c r="BT9" s="16" t="s">
        <v>13168</v>
      </c>
      <c r="BU9" s="23">
        <f>IF(B6L242C3=0,0,B6L242C29/B6L242C3)</f>
        <v>2.827741341884781</v>
      </c>
      <c r="BV9" s="16" t="s">
        <v>13169</v>
      </c>
      <c r="BW9" s="23">
        <f>IF(B6L242C8=0,0,B6L242C30/B6L242C8)</f>
        <v>1.5552577380366295</v>
      </c>
      <c r="BX9" s="16" t="s">
        <v>13170</v>
      </c>
      <c r="BY9" s="23">
        <f>IF(B6L242C13=0,0,B6L242C31/B6L242C13)</f>
        <v>4.2416120128271704</v>
      </c>
      <c r="BZ9" s="16" t="s">
        <v>13171</v>
      </c>
      <c r="CA9" s="23">
        <f>IF(B6L242C18=0,0,B6L242C32/B6L242C18)</f>
        <v>3.3932896102617374</v>
      </c>
      <c r="CB9" s="16" t="s">
        <v>13172</v>
      </c>
      <c r="CC9" s="23">
        <f>IF(B6L242C24=0,0,B6L242C33/B6L242C24)</f>
        <v>0.70693533547119514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116.253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232.506</v>
      </c>
      <c r="J10" s="16" t="s">
        <v>13175</v>
      </c>
      <c r="K10" s="23">
        <f>IF(_xlfn.SINGLE(B6L256C3)=0,0,B6L243C3/_xlfn.SINGLE(B6L256C3))</f>
        <v>3.5204954016248617E-2</v>
      </c>
      <c r="L10" s="16" t="s">
        <v>13176</v>
      </c>
      <c r="M10" s="23">
        <f>A1L543C63</f>
        <v>2.0489008180847841</v>
      </c>
      <c r="N10" s="16" t="s">
        <v>13177</v>
      </c>
      <c r="O10" s="23">
        <f>B6L243C1*B6L243C5</f>
        <v>238.19086680481041</v>
      </c>
      <c r="P10" s="16" t="s">
        <v>13178</v>
      </c>
      <c r="Q10" s="23">
        <f>B3L837C15</f>
        <v>1.8575550678696253</v>
      </c>
      <c r="R10" s="16" t="s">
        <v>13179</v>
      </c>
      <c r="S10" s="23">
        <f>B6L243C6*B6L243C7</f>
        <v>442.4526517535345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243.348958464444</v>
      </c>
      <c r="X10" s="16" t="s">
        <v>13181</v>
      </c>
      <c r="Y10" s="23">
        <f>IF(_xlfn.SINGLE(B6L256C10)=0,0,B6L243C10/_xlfn.SINGLE(B6L256C10))</f>
        <v>0.10204707503540542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7.5936459600000008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11.390468940000002</v>
      </c>
      <c r="AH10" s="16" t="s">
        <v>13184</v>
      </c>
      <c r="AI10" s="23">
        <f>IF(_xlfn.SINGLE(B6L256C15)=0,0,B6L243C15/_xlfn.SINGLE(B6L256C15))</f>
        <v>3.520495401624861E-2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10.8580302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13.02963624</v>
      </c>
      <c r="AR10" s="16" t="s">
        <v>13187</v>
      </c>
      <c r="AS10" s="23">
        <f>IF(_xlfn.SINGLE(B6L256C20)=0,0,B6L243C20/_xlfn.SINGLE(B6L256C20))</f>
        <v>3.520495401624861E-2</v>
      </c>
      <c r="AT10" s="16" t="s">
        <v>13188</v>
      </c>
      <c r="AU10" s="17">
        <f>A1L238C21</f>
        <v>91414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457.07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114.2675</v>
      </c>
      <c r="BD10" s="16" t="s">
        <v>13191</v>
      </c>
      <c r="BE10" s="23">
        <f>IF(_xlfn.SINGLE(B6L256C26)=0,0,B6L243C26/_xlfn.SINGLE(B6L256C26))</f>
        <v>6.363996896924376E-2</v>
      </c>
      <c r="BF10" s="16" t="s">
        <v>13192</v>
      </c>
      <c r="BG10" s="23">
        <f>B6L243C3+B6L243C10+B6L243C15+B6L243C20+B6L243C26</f>
        <v>614.54256364444404</v>
      </c>
      <c r="BH10" s="16" t="s">
        <v>13193</v>
      </c>
      <c r="BI10" s="17">
        <f>_xlfn.SINGLE(B6L258C3)*B6L243C4</f>
        <v>657.46682843626286</v>
      </c>
      <c r="BJ10" s="16" t="s">
        <v>13194</v>
      </c>
      <c r="BK10" s="17">
        <f>_xlfn.SINGLE(B6L258C10)*B6L243C11</f>
        <v>688.1279103545105</v>
      </c>
      <c r="BL10" s="16" t="s">
        <v>13195</v>
      </c>
      <c r="BM10" s="17">
        <f>_xlfn.SINGLE(B6L258C15)*B6L243C16</f>
        <v>32.209299925092516</v>
      </c>
      <c r="BN10" s="16" t="s">
        <v>13196</v>
      </c>
      <c r="BO10" s="17">
        <f>_xlfn.SINGLE(B6L258C20)*B6L243C21</f>
        <v>36.844441065568176</v>
      </c>
      <c r="BP10" s="16" t="s">
        <v>13197</v>
      </c>
      <c r="BQ10" s="17">
        <f>_xlfn.SINGLE(B6L258C26)*B6L243C27</f>
        <v>323.1189337838191</v>
      </c>
      <c r="BR10" s="16" t="s">
        <v>13198</v>
      </c>
      <c r="BS10" s="15">
        <f>B6L243C29+B6L243C30+B6L243C31+B6L243C32+B6L243C33</f>
        <v>1737.767413565253</v>
      </c>
      <c r="BT10" s="16" t="s">
        <v>13199</v>
      </c>
      <c r="BU10" s="23">
        <f>IF(B6L243C3=0,0,B6L243C29/B6L243C3)</f>
        <v>2.827741341884781</v>
      </c>
      <c r="BV10" s="16" t="s">
        <v>13200</v>
      </c>
      <c r="BW10" s="23">
        <f>IF(B6L243C8=0,0,B6L243C30/B6L243C8)</f>
        <v>1.5552577380366293</v>
      </c>
      <c r="BX10" s="16" t="s">
        <v>13201</v>
      </c>
      <c r="BY10" s="23">
        <f>IF(B6L243C13=0,0,B6L243C31/B6L243C13)</f>
        <v>4.2416120128271704</v>
      </c>
      <c r="BZ10" s="16" t="s">
        <v>13202</v>
      </c>
      <c r="CA10" s="23">
        <f>IF(B6L243C18=0,0,B6L243C32/B6L243C18)</f>
        <v>3.3932896102617374</v>
      </c>
      <c r="CB10" s="16" t="s">
        <v>13203</v>
      </c>
      <c r="CC10" s="23">
        <f>IF(B6L243C24=0,0,B6L243C33/B6L243C24)</f>
        <v>0.70693533547119503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158.42233333333334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316.84466666666668</v>
      </c>
      <c r="J11" s="16" t="s">
        <v>13206</v>
      </c>
      <c r="K11" s="23">
        <f>IF(_xlfn.SINGLE(B6L256C3)=0,0,B6L244C3/_xlfn.SINGLE(B6L256C3))</f>
        <v>4.7975114277883674E-2</v>
      </c>
      <c r="L11" s="16" t="s">
        <v>13207</v>
      </c>
      <c r="M11" s="23">
        <f>A1L544C63</f>
        <v>1.1084329280543566</v>
      </c>
      <c r="N11" s="16" t="s">
        <v>13208</v>
      </c>
      <c r="O11" s="23">
        <f>B6L244C1*B6L244C5</f>
        <v>175.60053080586997</v>
      </c>
      <c r="P11" s="16" t="s">
        <v>13209</v>
      </c>
      <c r="Q11" s="23">
        <f>B3L838C15</f>
        <v>2.0462394281111562</v>
      </c>
      <c r="R11" s="16" t="s">
        <v>13210</v>
      </c>
      <c r="S11" s="17">
        <f>B6L244C6*B6L244C7</f>
        <v>359.32072973221881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197.62640135272036</v>
      </c>
      <c r="X11" s="16" t="s">
        <v>13212</v>
      </c>
      <c r="Y11" s="23">
        <f>IF(_xlfn.SINGLE(B6L256C10)=0,0,B6L244C10/_xlfn.SINGLE(B6L256C10))</f>
        <v>8.287356697589833E-2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10.348146813333335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15.522220220000001</v>
      </c>
      <c r="AH11" s="16" t="s">
        <v>13215</v>
      </c>
      <c r="AI11" s="23">
        <f>IF(_xlfn.SINGLE(B6L256C15)=0,0,B6L244C15/_xlfn.SINGLE(B6L256C15))</f>
        <v>4.797511427788366E-2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14.796645933333334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17.755975119999999</v>
      </c>
      <c r="AR11" s="16" t="s">
        <v>13218</v>
      </c>
      <c r="AS11" s="23">
        <f>IF(_xlfn.SINGLE(B6L256C20)=0,0,B6L244C20/_xlfn.SINGLE(B6L256C20))</f>
        <v>4.7975114277883653E-2</v>
      </c>
      <c r="AT11" s="16" t="s">
        <v>13219</v>
      </c>
      <c r="AU11" s="17">
        <f>A1L239C21</f>
        <v>27097.666666666664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135.48833333333332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33.872083333333329</v>
      </c>
      <c r="BD11" s="16" t="s">
        <v>13222</v>
      </c>
      <c r="BE11" s="23">
        <f>IF(_xlfn.SINGLE(B6L256C26)=0,0,B6L244C26/_xlfn.SINGLE(B6L256C26))</f>
        <v>1.8864666963545822E-2</v>
      </c>
      <c r="BF11" s="16" t="s">
        <v>13223</v>
      </c>
      <c r="BG11" s="17">
        <f>B6L244C3+B6L244C10+B6L244C15+B6L244C20+B6L244C26</f>
        <v>581.62134669272041</v>
      </c>
      <c r="BH11" s="16" t="s">
        <v>13224</v>
      </c>
      <c r="BI11" s="17">
        <f>_xlfn.SINGLE(B6L258C3)*B6L244C4</f>
        <v>895.95476288903615</v>
      </c>
      <c r="BJ11" s="16" t="s">
        <v>13225</v>
      </c>
      <c r="BK11" s="17">
        <f>_xlfn.SINGLE(B6L258C10)*B6L244C11</f>
        <v>558.83634535300166</v>
      </c>
      <c r="BL11" s="16" t="s">
        <v>13226</v>
      </c>
      <c r="BM11" s="17">
        <f>_xlfn.SINGLE(B6L258C15)*B6L244C16</f>
        <v>43.892823833933875</v>
      </c>
      <c r="BN11" s="16" t="s">
        <v>13227</v>
      </c>
      <c r="BO11" s="17">
        <f>_xlfn.SINGLE(B6L258C20)*B6L244C21</f>
        <v>50.209304912301576</v>
      </c>
      <c r="BP11" s="16" t="s">
        <v>13228</v>
      </c>
      <c r="BQ11" s="17">
        <f>_xlfn.SINGLE(B6L258C26)*B6L244C27</f>
        <v>95.781490377433101</v>
      </c>
      <c r="BR11" s="16" t="s">
        <v>13229</v>
      </c>
      <c r="BS11" s="15">
        <f>B6L244C29+B6L244C30+B6L244C31+B6L244C32+B6L244C33</f>
        <v>1644.6747273657063</v>
      </c>
      <c r="BT11" s="16" t="s">
        <v>13230</v>
      </c>
      <c r="BU11" s="23">
        <f>IF(B6L244C3=0,0,B6L244C29/B6L244C3)</f>
        <v>2.827741341884781</v>
      </c>
      <c r="BV11" s="16" t="s">
        <v>13231</v>
      </c>
      <c r="BW11" s="23">
        <f>IF(B6L244C8=0,0,B6L244C30/B6L244C8)</f>
        <v>1.5552577380366295</v>
      </c>
      <c r="BX11" s="16" t="s">
        <v>13232</v>
      </c>
      <c r="BY11" s="23">
        <f>IF(B6L244C13=0,0,B6L244C31/B6L244C13)</f>
        <v>4.2416120128271704</v>
      </c>
      <c r="BZ11" s="16" t="s">
        <v>13233</v>
      </c>
      <c r="CA11" s="23">
        <f>IF(B6L244C18=0,0,B6L244C32/B6L244C18)</f>
        <v>3.3932896102617365</v>
      </c>
      <c r="CB11" s="16" t="s">
        <v>13234</v>
      </c>
      <c r="CC11" s="23">
        <f>IF(B6L244C24=0,0,B6L244C33/B6L244C24)</f>
        <v>0.70693533547119514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54.199999999999996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108.39999999999999</v>
      </c>
      <c r="J12" s="16" t="s">
        <v>13237</v>
      </c>
      <c r="K12" s="23">
        <f>IF(_xlfn.SINGLE(B6L256C3)=0,0,B6L245C3/_xlfn.SINGLE(B6L256C3))</f>
        <v>1.6413413053260342E-2</v>
      </c>
      <c r="L12" s="16" t="s">
        <v>13238</v>
      </c>
      <c r="M12" s="23">
        <f>A1L545C63</f>
        <v>1.4952858071762132</v>
      </c>
      <c r="N12" s="16" t="s">
        <v>13239</v>
      </c>
      <c r="O12" s="23">
        <f>B6L245C1*B6L245C5</f>
        <v>81.04449074895075</v>
      </c>
      <c r="P12" s="16" t="s">
        <v>13240</v>
      </c>
      <c r="Q12" s="23">
        <f>B3L839C15</f>
        <v>2.0787124224035711</v>
      </c>
      <c r="R12" s="16" t="s">
        <v>13241</v>
      </c>
      <c r="S12" s="23">
        <f>B6L245C6*B6L245C7</f>
        <v>168.46818968721522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92.657504327968383</v>
      </c>
      <c r="X12" s="16" t="s">
        <v>13243</v>
      </c>
      <c r="Y12" s="23">
        <f>IF(_xlfn.SINGLE(B6L256C10)=0,0,B6L245C10/_xlfn.SINGLE(B6L256C10))</f>
        <v>3.8855425379316494E-2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3.5403439999999997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5.3105159999999998</v>
      </c>
      <c r="AH12" s="16" t="s">
        <v>13246</v>
      </c>
      <c r="AI12" s="23">
        <f>IF(_xlfn.SINGLE(B6L256C15)=0,0,B6L245C15/_xlfn.SINGLE(B6L256C15))</f>
        <v>1.6413413053260342E-2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5.0622799999999994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6.0747359999999988</v>
      </c>
      <c r="AR12" s="16" t="s">
        <v>13249</v>
      </c>
      <c r="AS12" s="23">
        <f>IF(_xlfn.SINGLE(B6L256C20)=0,0,B6L245C20/_xlfn.SINGLE(B6L256C20))</f>
        <v>1.6413413053260339E-2</v>
      </c>
      <c r="AT12" s="16" t="s">
        <v>13250</v>
      </c>
      <c r="AU12" s="17">
        <f>A1L240C21</f>
        <v>39736.666666666672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198.68333333333337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49.670833333333341</v>
      </c>
      <c r="BD12" s="16" t="s">
        <v>13253</v>
      </c>
      <c r="BE12" s="23">
        <f>IF(_xlfn.SINGLE(B6L256C26)=0,0,B6L245C26/_xlfn.SINGLE(B6L256C26))</f>
        <v>2.7663598941167111E-2</v>
      </c>
      <c r="BF12" s="16" t="s">
        <v>13254</v>
      </c>
      <c r="BG12" s="23">
        <f>B6L245C3+B6L245C10+B6L245C15+B6L245C20+B6L245C26</f>
        <v>262.11358966130172</v>
      </c>
      <c r="BH12" s="16" t="s">
        <v>13255</v>
      </c>
      <c r="BI12" s="17">
        <f>_xlfn.SINGLE(B6L258C3)*B6L245C4</f>
        <v>306.5271614603102</v>
      </c>
      <c r="BJ12" s="16" t="s">
        <v>13256</v>
      </c>
      <c r="BK12" s="17">
        <f>_xlfn.SINGLE(B6L258C10)*B6L245C11</f>
        <v>262.01145562406418</v>
      </c>
      <c r="BL12" s="16" t="s">
        <v>13257</v>
      </c>
      <c r="BM12" s="17">
        <f>_xlfn.SINGLE(B6L258C15)*B6L245C16</f>
        <v>15.016765639940598</v>
      </c>
      <c r="BN12" s="16" t="s">
        <v>13258</v>
      </c>
      <c r="BO12" s="17">
        <f>_xlfn.SINGLE(B6L258C20)*B6L245C21</f>
        <v>17.177782128235783</v>
      </c>
      <c r="BP12" s="16" t="s">
        <v>13259</v>
      </c>
      <c r="BQ12" s="17">
        <f>_xlfn.SINGLE(B6L258C26)*B6L245C27</f>
        <v>140.4562689025353</v>
      </c>
      <c r="BR12" s="16" t="s">
        <v>13260</v>
      </c>
      <c r="BS12" s="15">
        <f>B6L245C29+B6L245C30+B6L245C31+B6L245C32+B6L245C33</f>
        <v>741.18943375508604</v>
      </c>
      <c r="BT12" s="16" t="s">
        <v>13261</v>
      </c>
      <c r="BU12" s="23">
        <f>IF(B6L245C3=0,0,B6L245C29/B6L245C3)</f>
        <v>2.8277413418847805</v>
      </c>
      <c r="BV12" s="16" t="s">
        <v>13262</v>
      </c>
      <c r="BW12" s="23">
        <f>IF(B6L245C8=0,0,B6L245C30/B6L245C8)</f>
        <v>1.5552577380366295</v>
      </c>
      <c r="BX12" s="16" t="s">
        <v>13263</v>
      </c>
      <c r="BY12" s="23">
        <f>IF(B6L245C13=0,0,B6L245C31/B6L245C13)</f>
        <v>4.2416120128271713</v>
      </c>
      <c r="BZ12" s="16" t="s">
        <v>13264</v>
      </c>
      <c r="CA12" s="23">
        <f>IF(B6L245C18=0,0,B6L245C32/B6L245C18)</f>
        <v>3.3932896102617369</v>
      </c>
      <c r="CB12" s="16" t="s">
        <v>13265</v>
      </c>
      <c r="CC12" s="23">
        <f>IF(B6L245C24=0,0,B6L245C33/B6L245C24)</f>
        <v>0.70693533547119514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562.76100000000008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1125.5220000000002</v>
      </c>
      <c r="J13" s="16" t="s">
        <v>13268</v>
      </c>
      <c r="K13" s="23">
        <f>IF(_xlfn.SINGLE(B6L256C3)=0,0,B6L246C3/_xlfn.SINGLE(B6L256C3))</f>
        <v>0.17042119452520013</v>
      </c>
      <c r="L13" s="16" t="s">
        <v>13269</v>
      </c>
      <c r="M13" s="23">
        <f>A1L546C63</f>
        <v>0.65353715984567473</v>
      </c>
      <c r="N13" s="16" t="s">
        <v>13270</v>
      </c>
      <c r="O13" s="23">
        <f>B6L246C1*B6L246C5</f>
        <v>367.78522561191181</v>
      </c>
      <c r="P13" s="16" t="s">
        <v>13271</v>
      </c>
      <c r="Q13" s="23">
        <f>B3L840C15</f>
        <v>2.0857753663733005</v>
      </c>
      <c r="R13" s="16" t="s">
        <v>13272</v>
      </c>
      <c r="S13" s="17">
        <f>B6L246C6*B6L246C7</f>
        <v>767.1173636973723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421.9145500335548</v>
      </c>
      <c r="X13" s="16" t="s">
        <v>13274</v>
      </c>
      <c r="Y13" s="23">
        <f>IF(_xlfn.SINGLE(B6L256C10)=0,0,B6L246C10/_xlfn.SINGLE(B6L256C10))</f>
        <v>0.17692759409157002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36.75954852000001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55.139322780000015</v>
      </c>
      <c r="AH13" s="16" t="s">
        <v>13277</v>
      </c>
      <c r="AI13" s="23">
        <f>IF(_xlfn.SINGLE(B6L256C15)=0,0,B6L246C15/_xlfn.SINGLE(B6L256C15))</f>
        <v>0.1704211945252001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52.561877400000007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63.074252880000003</v>
      </c>
      <c r="AR13" s="16" t="s">
        <v>13280</v>
      </c>
      <c r="AS13" s="23">
        <f>IF(_xlfn.SINGLE(B6L256C20)=0,0,B6L246C20/_xlfn.SINGLE(B6L256C20))</f>
        <v>0.17042119452520008</v>
      </c>
      <c r="AT13" s="16" t="s">
        <v>13281</v>
      </c>
      <c r="AU13" s="17">
        <f>A1L241C21</f>
        <v>381480.66666666669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1907.4033333333334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476.85083333333336</v>
      </c>
      <c r="BD13" s="16" t="s">
        <v>13284</v>
      </c>
      <c r="BE13" s="23">
        <f>IF(_xlfn.SINGLE(B6L256C26)=0,0,B6L246C26/_xlfn.SINGLE(B6L256C26))</f>
        <v>0.26557658333551853</v>
      </c>
      <c r="BF13" s="16" t="s">
        <v>13285</v>
      </c>
      <c r="BG13" s="17">
        <f>B6L246C3+B6L246C10+B6L246C15+B6L246C20+B6L246C26</f>
        <v>2142.5009590268883</v>
      </c>
      <c r="BH13" s="16" t="s">
        <v>13286</v>
      </c>
      <c r="BI13" s="17">
        <f>_xlfn.SINGLE(B6L258C3)*B6L246C4</f>
        <v>3182.6850906008431</v>
      </c>
      <c r="BJ13" s="16" t="s">
        <v>13287</v>
      </c>
      <c r="BK13" s="17">
        <f>_xlfn.SINGLE(B6L258C10)*B6L246C11</f>
        <v>1193.0652158725975</v>
      </c>
      <c r="BL13" s="16" t="s">
        <v>13288</v>
      </c>
      <c r="BM13" s="17">
        <f>_xlfn.SINGLE(B6L258C15)*B6L246C16</f>
        <v>155.91974258853529</v>
      </c>
      <c r="BN13" s="16" t="s">
        <v>13289</v>
      </c>
      <c r="BO13" s="17">
        <f>_xlfn.SINGLE(B6L258C20)*B6L246C21</f>
        <v>178.35767247727122</v>
      </c>
      <c r="BP13" s="16" t="s">
        <v>13290</v>
      </c>
      <c r="BQ13" s="17">
        <f>_xlfn.SINGLE(B6L258C26)*B6L246C27</f>
        <v>1348.4108153288757</v>
      </c>
      <c r="BR13" s="16" t="s">
        <v>13291</v>
      </c>
      <c r="BS13" s="15">
        <f>B6L246C29+B6L246C30+B6L246C31+B6L246C32+B6L246C33</f>
        <v>6058.4385368681233</v>
      </c>
      <c r="BT13" s="16" t="s">
        <v>13292</v>
      </c>
      <c r="BU13" s="23">
        <f>IF(B6L246C3=0,0,B6L246C29/B6L246C3)</f>
        <v>2.827741341884781</v>
      </c>
      <c r="BV13" s="16" t="s">
        <v>13293</v>
      </c>
      <c r="BW13" s="23">
        <f>IF(B6L246C8=0,0,B6L246C30/B6L246C8)</f>
        <v>1.5552577380366293</v>
      </c>
      <c r="BX13" s="16" t="s">
        <v>13294</v>
      </c>
      <c r="BY13" s="23">
        <f>IF(B6L246C13=0,0,B6L246C31/B6L246C13)</f>
        <v>4.2416120128271704</v>
      </c>
      <c r="BZ13" s="16" t="s">
        <v>13295</v>
      </c>
      <c r="CA13" s="23">
        <f>IF(B6L246C18=0,0,B6L246C32/B6L246C18)</f>
        <v>3.3932896102617369</v>
      </c>
      <c r="CB13" s="16" t="s">
        <v>13296</v>
      </c>
      <c r="CC13" s="23">
        <f>IF(B6L246C24=0,0,B6L246C33/B6L246C24)</f>
        <v>0.70693533547119503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95.11399999999999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190.22799999999998</v>
      </c>
      <c r="J14" s="16" t="s">
        <v>13299</v>
      </c>
      <c r="K14" s="23">
        <f>IF(_xlfn.SINGLE(B6L256C3)=0,0,B6L247C3/_xlfn.SINGLE(B6L256C3))</f>
        <v>2.8803420094977938E-2</v>
      </c>
      <c r="L14" s="16" t="s">
        <v>13300</v>
      </c>
      <c r="M14" s="23">
        <f>A1L547C63</f>
        <v>5.3678257730718319E-2</v>
      </c>
      <c r="N14" s="16" t="s">
        <v>13301</v>
      </c>
      <c r="O14" s="23">
        <f>B6L247C1*B6L247C5</f>
        <v>5.1055538057995413</v>
      </c>
      <c r="P14" s="16" t="s">
        <v>13302</v>
      </c>
      <c r="Q14" s="23">
        <f>B3L841C15</f>
        <v>1.9914800198625304</v>
      </c>
      <c r="R14" s="16" t="s">
        <v>13303</v>
      </c>
      <c r="S14" s="23">
        <f>B6L247C6*B6L247C7</f>
        <v>10.167608394582889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5.5921846170205889</v>
      </c>
      <c r="X14" s="16" t="s">
        <v>13305</v>
      </c>
      <c r="Y14" s="23">
        <f>IF(_xlfn.SINGLE(B6L256C10)=0,0,B6L247C10/_xlfn.SINGLE(B6L256C10))</f>
        <v>2.3450524992007339E-3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6.2128464799999996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9.3192697199999994</v>
      </c>
      <c r="AH14" s="16" t="s">
        <v>13308</v>
      </c>
      <c r="AI14" s="23">
        <f>IF(_xlfn.SINGLE(B6L256C15)=0,0,B6L247C15/_xlfn.SINGLE(B6L256C15))</f>
        <v>2.8803420094977935E-2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8.883647599999998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10.660377119999998</v>
      </c>
      <c r="AR14" s="16" t="s">
        <v>13311</v>
      </c>
      <c r="AS14" s="23">
        <f>IF(_xlfn.SINGLE(B6L256C20)=0,0,B6L247C20/_xlfn.SINGLE(B6L256C20))</f>
        <v>2.8803420094977931E-2</v>
      </c>
      <c r="AT14" s="16" t="s">
        <v>13312</v>
      </c>
      <c r="AU14" s="17">
        <f>A1L242C21</f>
        <v>25400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127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31.75</v>
      </c>
      <c r="BD14" s="16" t="s">
        <v>13315</v>
      </c>
      <c r="BE14" s="23">
        <f>IF(_xlfn.SINGLE(B6L256C26)=0,0,B6L247C26/_xlfn.SINGLE(B6L256C26))</f>
        <v>1.7682797075051871E-2</v>
      </c>
      <c r="BF14" s="16" t="s">
        <v>13316</v>
      </c>
      <c r="BG14" s="23">
        <f>B6L247C3+B6L247C10+B6L247C15+B6L247C20+B6L247C26</f>
        <v>247.54983145702056</v>
      </c>
      <c r="BH14" s="16" t="s">
        <v>13317</v>
      </c>
      <c r="BI14" s="17">
        <f>_xlfn.SINGLE(B6L258C3)*B6L247C4</f>
        <v>537.91557998405801</v>
      </c>
      <c r="BJ14" s="16" t="s">
        <v>13318</v>
      </c>
      <c r="BK14" s="17">
        <f>_xlfn.SINGLE(B6L258C10)*B6L247C11</f>
        <v>15.813251633001228</v>
      </c>
      <c r="BL14" s="16" t="s">
        <v>13319</v>
      </c>
      <c r="BM14" s="17">
        <f>_xlfn.SINGLE(B6L258C15)*B6L247C16</f>
        <v>26.352484263419001</v>
      </c>
      <c r="BN14" s="16" t="s">
        <v>13320</v>
      </c>
      <c r="BO14" s="17">
        <f>_xlfn.SINGLE(B6L258C20)*B6L247C21</f>
        <v>30.144789102306611</v>
      </c>
      <c r="BP14" s="16" t="s">
        <v>13321</v>
      </c>
      <c r="BQ14" s="17">
        <f>_xlfn.SINGLE(B6L258C26)*B6L247C27</f>
        <v>89.780787604841777</v>
      </c>
      <c r="BR14" s="16" t="s">
        <v>13322</v>
      </c>
      <c r="BS14" s="15">
        <f>B6L247C29+B6L247C30+B6L247C31+B6L247C32+B6L247C33</f>
        <v>700.00689258762657</v>
      </c>
      <c r="BT14" s="16" t="s">
        <v>13323</v>
      </c>
      <c r="BU14" s="23">
        <f>IF(B6L247C3=0,0,B6L247C29/B6L247C3)</f>
        <v>2.8277413418847805</v>
      </c>
      <c r="BV14" s="16" t="s">
        <v>13324</v>
      </c>
      <c r="BW14" s="23">
        <f>IF(B6L247C8=0,0,B6L247C30/B6L247C8)</f>
        <v>1.5552577380366293</v>
      </c>
      <c r="BX14" s="16" t="s">
        <v>13325</v>
      </c>
      <c r="BY14" s="23">
        <f>IF(B6L247C13=0,0,B6L247C31/B6L247C13)</f>
        <v>4.2416120128271704</v>
      </c>
      <c r="BZ14" s="16" t="s">
        <v>13326</v>
      </c>
      <c r="CA14" s="23">
        <f>IF(B6L247C18=0,0,B6L247C32/B6L247C18)</f>
        <v>3.3932896102617374</v>
      </c>
      <c r="CB14" s="16" t="s">
        <v>13327</v>
      </c>
      <c r="CC14" s="23">
        <f>IF(B6L247C24=0,0,B6L247C33/B6L247C24)</f>
        <v>0.70693533547119514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1235.6293333333333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2471.2586666666666</v>
      </c>
      <c r="J15" s="16" t="s">
        <v>13330</v>
      </c>
      <c r="K15" s="23">
        <f>IF(_xlfn.SINGLE(B6L256C3)=0,0,B6L248C3/_xlfn.SINGLE(B6L256C3))</f>
        <v>0.37418624776244852</v>
      </c>
      <c r="L15" s="16" t="s">
        <v>13331</v>
      </c>
      <c r="M15" s="23">
        <f>A1L548C63</f>
        <v>2.8635809309207064E-2</v>
      </c>
      <c r="N15" s="16" t="s">
        <v>13332</v>
      </c>
      <c r="O15" s="23">
        <f>B6L248C1*B6L248C5</f>
        <v>35.383245966195986</v>
      </c>
      <c r="P15" s="16" t="s">
        <v>13333</v>
      </c>
      <c r="Q15" s="23">
        <f>B3L842C15</f>
        <v>2.0106782336477114</v>
      </c>
      <c r="R15" s="16" t="s">
        <v>13334</v>
      </c>
      <c r="S15" s="23">
        <f>B6L248C6*B6L248C7</f>
        <v>71.144322500033454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39.1293773750184</v>
      </c>
      <c r="X15" s="16" t="s">
        <v>13336</v>
      </c>
      <c r="Y15" s="23">
        <f>IF(_xlfn.SINGLE(B6L256C10)=0,0,B6L248C10/_xlfn.SINGLE(B6L256C10))</f>
        <v>1.6408693648305158E-2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80.71130805333334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121.06696208000001</v>
      </c>
      <c r="AH15" s="16" t="s">
        <v>13339</v>
      </c>
      <c r="AI15" s="23">
        <f>IF(_xlfn.SINGLE(B6L256C15)=0,0,B6L248C15/_xlfn.SINGLE(B6L256C15))</f>
        <v>0.37418624776244852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115.40777973333333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138.48933567999998</v>
      </c>
      <c r="AR15" s="16" t="s">
        <v>13342</v>
      </c>
      <c r="AS15" s="23">
        <f>IF(_xlfn.SINGLE(B6L256C20)=0,0,B6L248C20/_xlfn.SINGLE(B6L256C20))</f>
        <v>0.37418624776244841</v>
      </c>
      <c r="AT15" s="16" t="s">
        <v>13343</v>
      </c>
      <c r="AU15" s="17">
        <f>A1L243C21</f>
        <v>151579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757.89499999999998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189.47375</v>
      </c>
      <c r="BD15" s="16" t="s">
        <v>13346</v>
      </c>
      <c r="BE15" s="23">
        <f>IF(_xlfn.SINGLE(B6L256C26)=0,0,B6L248C26/_xlfn.SINGLE(B6L256C26))</f>
        <v>0.1055252243243814</v>
      </c>
      <c r="BF15" s="16" t="s">
        <v>13347</v>
      </c>
      <c r="BG15" s="17">
        <f>B6L248C3+B6L248C10+B6L248C15+B6L248C20+B6L248C26</f>
        <v>2959.418091801685</v>
      </c>
      <c r="BH15" s="16" t="s">
        <v>13348</v>
      </c>
      <c r="BI15" s="17">
        <f>_xlfn.SINGLE(B6L258C3)*B6L248C4</f>
        <v>6988.080298224394</v>
      </c>
      <c r="BJ15" s="16" t="s">
        <v>13349</v>
      </c>
      <c r="BK15" s="17">
        <f>_xlfn.SINGLE(B6L258C10)*B6L248C11</f>
        <v>110.64775808555051</v>
      </c>
      <c r="BL15" s="16" t="s">
        <v>13350</v>
      </c>
      <c r="BM15" s="17">
        <f>_xlfn.SINGLE(B6L258C15)*B6L248C16</f>
        <v>342.34605381001307</v>
      </c>
      <c r="BN15" s="16" t="s">
        <v>13351</v>
      </c>
      <c r="BO15" s="17">
        <f>_xlfn.SINGLE(B6L258C20)*B6L248C21</f>
        <v>391.61201991249499</v>
      </c>
      <c r="BP15" s="16" t="s">
        <v>13352</v>
      </c>
      <c r="BQ15" s="17">
        <f>_xlfn.SINGLE(B6L258C26)*B6L248C27</f>
        <v>535.78275607694138</v>
      </c>
      <c r="BR15" s="16" t="s">
        <v>13353</v>
      </c>
      <c r="BS15" s="15">
        <f>B6L248C29+B6L248C30+B6L248C31+B6L248C32+B6L248C33</f>
        <v>8368.4688861093946</v>
      </c>
      <c r="BT15" s="16" t="s">
        <v>13354</v>
      </c>
      <c r="BU15" s="23">
        <f>IF(B6L248C3=0,0,B6L248C29/B6L248C3)</f>
        <v>2.827741341884781</v>
      </c>
      <c r="BV15" s="16" t="s">
        <v>13355</v>
      </c>
      <c r="BW15" s="23">
        <f>IF(B6L248C8=0,0,B6L248C30/B6L248C8)</f>
        <v>1.5552577380366295</v>
      </c>
      <c r="BX15" s="16" t="s">
        <v>13356</v>
      </c>
      <c r="BY15" s="23">
        <f>IF(B6L248C13=0,0,B6L248C31/B6L248C13)</f>
        <v>4.2416120128271713</v>
      </c>
      <c r="BZ15" s="16" t="s">
        <v>13357</v>
      </c>
      <c r="CA15" s="23">
        <f>IF(B6L248C18=0,0,B6L248C32/B6L248C18)</f>
        <v>3.3932896102617365</v>
      </c>
      <c r="CB15" s="16" t="s">
        <v>13358</v>
      </c>
      <c r="CC15" s="23">
        <f>IF(B6L248C24=0,0,B6L248C33/B6L248C24)</f>
        <v>0.70693533547119503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1.4279999999999999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2.8559999999999999</v>
      </c>
      <c r="J16" s="16" t="s">
        <v>13361</v>
      </c>
      <c r="K16" s="23">
        <f>IF(_xlfn.SINGLE(B6L256C3)=0,0,B6L249C3/_xlfn.SINGLE(B6L256C3))</f>
        <v>4.3244195276855669E-4</v>
      </c>
      <c r="L16" s="16" t="s">
        <v>13362</v>
      </c>
      <c r="M16" s="23">
        <f>A1L549C63</f>
        <v>0.96891191709844537</v>
      </c>
      <c r="N16" s="16" t="s">
        <v>13363</v>
      </c>
      <c r="O16" s="23">
        <f>B6L249C1*B6L249C5</f>
        <v>1.38360621761658</v>
      </c>
      <c r="P16" s="16" t="s">
        <v>13364</v>
      </c>
      <c r="Q16" s="23">
        <f>B3L843C15</f>
        <v>1.9049676025917925</v>
      </c>
      <c r="R16" s="16" t="s">
        <v>13365</v>
      </c>
      <c r="S16" s="23">
        <f>B6L249C6*B6L249C7</f>
        <v>2.6357250193041541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1.449648760617285</v>
      </c>
      <c r="X16" s="16" t="s">
        <v>13367</v>
      </c>
      <c r="Y16" s="23">
        <f>IF(_xlfn.SINGLE(B6L256C10)=0,0,B6L249C10/_xlfn.SINGLE(B6L256C10))</f>
        <v>6.0790239984244323E-4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9.3276960000000006E-2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0.13991544</v>
      </c>
      <c r="AH16" s="16" t="s">
        <v>13370</v>
      </c>
      <c r="AI16" s="23">
        <f>IF(_xlfn.SINGLE(B6L256C15)=0,0,B6L249C15/_xlfn.SINGLE(B6L256C15))</f>
        <v>4.3244195276855664E-4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0.1333752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0.16005023999999998</v>
      </c>
      <c r="AR16" s="16" t="s">
        <v>13373</v>
      </c>
      <c r="AS16" s="23">
        <f>IF(_xlfn.SINGLE(B6L256C20)=0,0,B6L249C20/_xlfn.SINGLE(B6L256C20))</f>
        <v>4.3244195276855658E-4</v>
      </c>
      <c r="AT16" s="16" t="s">
        <v>13374</v>
      </c>
      <c r="AU16" s="17">
        <f>A1L244C21</f>
        <v>1176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5.88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1.47</v>
      </c>
      <c r="BD16" s="16" t="s">
        <v>13377</v>
      </c>
      <c r="BE16" s="23">
        <f>IF(_xlfn.SINGLE(B6L256C26)=0,0,B6L249C26/_xlfn.SINGLE(B6L256C26))</f>
        <v>8.1869958111263771E-4</v>
      </c>
      <c r="BF16" s="16" t="s">
        <v>13378</v>
      </c>
      <c r="BG16" s="23">
        <f>B6L249C3+B6L249C10+B6L249C15+B6L249C20+B6L249C26</f>
        <v>6.0756144406172847</v>
      </c>
      <c r="BH16" s="16" t="s">
        <v>13379</v>
      </c>
      <c r="BI16" s="17">
        <f>_xlfn.SINGLE(B6L258C3)*B6L249C4</f>
        <v>8.0760292724229341</v>
      </c>
      <c r="BJ16" s="16" t="s">
        <v>13380</v>
      </c>
      <c r="BK16" s="17">
        <f>_xlfn.SINGLE(B6L258C10)*B6L249C11</f>
        <v>4.0992317316095299</v>
      </c>
      <c r="BL16" s="16" t="s">
        <v>13381</v>
      </c>
      <c r="BM16" s="17">
        <f>_xlfn.SINGLE(B6L258C15)*B6L249C16</f>
        <v>0.39564467405599951</v>
      </c>
      <c r="BN16" s="16" t="s">
        <v>13382</v>
      </c>
      <c r="BO16" s="17">
        <f>_xlfn.SINGLE(B6L258C20)*B6L249C21</f>
        <v>0.45258068042658123</v>
      </c>
      <c r="BP16" s="16" t="s">
        <v>13383</v>
      </c>
      <c r="BQ16" s="17">
        <f>_xlfn.SINGLE(B6L258C26)*B6L249C27</f>
        <v>4.1567797725706264</v>
      </c>
      <c r="BR16" s="16" t="s">
        <v>13384</v>
      </c>
      <c r="BS16" s="15">
        <f>B6L249C29+B6L249C30+B6L249C31+B6L249C32+B6L249C33</f>
        <v>17.180266131085673</v>
      </c>
      <c r="BT16" s="16" t="s">
        <v>13385</v>
      </c>
      <c r="BU16" s="23">
        <f>IF(B6L249C3=0,0,B6L249C29/B6L249C3)</f>
        <v>2.827741341884781</v>
      </c>
      <c r="BV16" s="16" t="s">
        <v>13386</v>
      </c>
      <c r="BW16" s="23">
        <f>IF(B6L249C8=0,0,B6L249C30/B6L249C8)</f>
        <v>1.5552577380366293</v>
      </c>
      <c r="BX16" s="16" t="s">
        <v>13387</v>
      </c>
      <c r="BY16" s="23">
        <f>IF(B6L249C13=0,0,B6L249C31/B6L249C13)</f>
        <v>4.2416120128271704</v>
      </c>
      <c r="BZ16" s="16" t="s">
        <v>13388</v>
      </c>
      <c r="CA16" s="23">
        <f>IF(B6L249C18=0,0,B6L249C32/B6L249C18)</f>
        <v>3.3932896102617369</v>
      </c>
      <c r="CB16" s="16" t="s">
        <v>13389</v>
      </c>
      <c r="CC16" s="23">
        <f>IF(B6L249C24=0,0,B6L249C33/B6L249C24)</f>
        <v>0.70693533547119503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8.533333333333333E-2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0.17066666666666666</v>
      </c>
      <c r="J17" s="16" t="s">
        <v>13392</v>
      </c>
      <c r="K17" s="23">
        <f>IF(_xlfn.SINGLE(B6L256C3)=0,0,B6L250C3/_xlfn.SINGLE(B6L256C3))</f>
        <v>2.5841535926412351E-5</v>
      </c>
      <c r="L17" s="16" t="s">
        <v>13393</v>
      </c>
      <c r="M17" s="23">
        <f>A1L550C63</f>
        <v>1.1547619047619049</v>
      </c>
      <c r="N17" s="16" t="s">
        <v>13394</v>
      </c>
      <c r="O17" s="23">
        <f>B6L250C1*B6L250C5</f>
        <v>9.8539682539682552E-2</v>
      </c>
      <c r="P17" s="16" t="s">
        <v>13395</v>
      </c>
      <c r="Q17" s="23">
        <f>B3L844C15</f>
        <v>2.0857142857142854</v>
      </c>
      <c r="R17" s="16" t="s">
        <v>13396</v>
      </c>
      <c r="S17" s="23">
        <f>B6L250C6*B6L250C7</f>
        <v>0.20552562358276644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0.11303909297052155</v>
      </c>
      <c r="X17" s="16" t="s">
        <v>13398</v>
      </c>
      <c r="Y17" s="23">
        <f>IF(_xlfn.SINGLE(B6L256C10)=0,0,B6L250C10/_xlfn.SINGLE(B6L256C10))</f>
        <v>4.7402334799729252E-5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5.5739733333333335E-3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8.3609600000000006E-3</v>
      </c>
      <c r="AH17" s="16" t="s">
        <v>13401</v>
      </c>
      <c r="AI17" s="23">
        <f>IF(_xlfn.SINGLE(B6L256C15)=0,0,B6L250C15/_xlfn.SINGLE(B6L256C15))</f>
        <v>2.5841535926412347E-5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7.9701333333333322E-3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9.5641599999999986E-3</v>
      </c>
      <c r="AR17" s="16" t="s">
        <v>13404</v>
      </c>
      <c r="AS17" s="23">
        <f>IF(_xlfn.SINGLE(B6L256C20)=0,0,B6L250C20/_xlfn.SINGLE(B6L256C20))</f>
        <v>2.5841535926412344E-5</v>
      </c>
      <c r="AT17" s="16" t="s">
        <v>13405</v>
      </c>
      <c r="AU17" s="17">
        <f>A1L245C21</f>
        <v>97.333333333333329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0.48666666666666664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0.12166666666666666</v>
      </c>
      <c r="BD17" s="16" t="s">
        <v>13408</v>
      </c>
      <c r="BE17" s="23">
        <f>IF(_xlfn.SINGLE(B6L256C26)=0,0,B6L250C26/_xlfn.SINGLE(B6L256C26))</f>
        <v>6.77608496839258E-5</v>
      </c>
      <c r="BF17" s="16" t="s">
        <v>13409</v>
      </c>
      <c r="BG17" s="23">
        <f>B6L250C3+B6L250C10+B6L250C15+B6L250C20+B6L250C26</f>
        <v>0.42329754630385485</v>
      </c>
      <c r="BH17" s="16" t="s">
        <v>13410</v>
      </c>
      <c r="BI17" s="17">
        <f>_xlfn.SINGLE(B6L258C3)*B6L250C4</f>
        <v>0.4826011890150026</v>
      </c>
      <c r="BJ17" s="16" t="s">
        <v>13411</v>
      </c>
      <c r="BK17" s="17">
        <f>_xlfn.SINGLE(B6L258C10)*B6L250C11</f>
        <v>0.31964531644190108</v>
      </c>
      <c r="BL17" s="16" t="s">
        <v>13412</v>
      </c>
      <c r="BM17" s="17">
        <f>_xlfn.SINGLE(B6L258C15)*B6L250C16</f>
        <v>2.3642632249844975E-2</v>
      </c>
      <c r="BN17" s="16" t="s">
        <v>13413</v>
      </c>
      <c r="BO17" s="17">
        <f>_xlfn.SINGLE(B6L258C20)*B6L250C21</f>
        <v>2.7044970632400744E-2</v>
      </c>
      <c r="BP17" s="16" t="s">
        <v>13414</v>
      </c>
      <c r="BQ17" s="17">
        <f>_xlfn.SINGLE(B6L258C26)*B6L250C27</f>
        <v>0.34404186326264824</v>
      </c>
      <c r="BR17" s="16" t="s">
        <v>13415</v>
      </c>
      <c r="BS17" s="15">
        <f>B6L250C29+B6L250C30+B6L250C31+B6L250C32+B6L250C33</f>
        <v>1.1969759716017976</v>
      </c>
      <c r="BT17" s="16" t="s">
        <v>13416</v>
      </c>
      <c r="BU17" s="23">
        <f>IF(B6L250C3=0,0,B6L250C29/B6L250C3)</f>
        <v>2.827741341884781</v>
      </c>
      <c r="BV17" s="16" t="s">
        <v>13417</v>
      </c>
      <c r="BW17" s="23">
        <f>IF(B6L250C8=0,0,B6L250C30/B6L250C8)</f>
        <v>1.5552577380366295</v>
      </c>
      <c r="BX17" s="16" t="s">
        <v>13418</v>
      </c>
      <c r="BY17" s="23">
        <f>IF(B6L250C13=0,0,B6L250C31/B6L250C13)</f>
        <v>4.2416120128271704</v>
      </c>
      <c r="BZ17" s="16" t="s">
        <v>13419</v>
      </c>
      <c r="CA17" s="23">
        <f>IF(B6L250C18=0,0,B6L250C32/B6L250C18)</f>
        <v>3.3932896102617374</v>
      </c>
      <c r="CB17" s="16" t="s">
        <v>13420</v>
      </c>
      <c r="CC17" s="23">
        <f>IF(B6L250C24=0,0,B6L250C33/B6L250C24)</f>
        <v>0.70693533547119503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538.35299999999995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538.35299999999995</v>
      </c>
      <c r="J18" s="16" t="s">
        <v>13423</v>
      </c>
      <c r="K18" s="23">
        <f>IF(_xlfn.SINGLE(B6L256C3)=0,0,B6L251C3/_xlfn.SINGLE(B6L256C3))</f>
        <v>8.1514853851124225E-2</v>
      </c>
      <c r="L18" s="16" t="s">
        <v>13424</v>
      </c>
      <c r="M18" s="23">
        <f>A1L551C63</f>
        <v>0.73947033431593945</v>
      </c>
      <c r="N18" s="16" t="s">
        <v>13425</v>
      </c>
      <c r="O18" s="23">
        <f>B6L251C1*B6L251C5</f>
        <v>398.09607288998893</v>
      </c>
      <c r="P18" s="16" t="s">
        <v>13426</v>
      </c>
      <c r="Q18" s="23">
        <f>B3L845C15</f>
        <v>1.0452976974716106</v>
      </c>
      <c r="R18" s="16" t="s">
        <v>13427</v>
      </c>
      <c r="S18" s="23">
        <f>B6L251C6*B6L251C7</f>
        <v>416.1289083643959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228.87089960041777</v>
      </c>
      <c r="X18" s="16" t="s">
        <v>13429</v>
      </c>
      <c r="Y18" s="23">
        <f>IF(_xlfn.SINGLE(B6L256C10)=0,0,B6L251C10/_xlfn.SINGLE(B6L256C10))</f>
        <v>9.5975779030741518E-2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17.58260898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26.373913469999998</v>
      </c>
      <c r="AH18" s="16" t="s">
        <v>13432</v>
      </c>
      <c r="AI18" s="23">
        <f>IF(_xlfn.SINGLE(B6L256C15)=0,0,B6L251C15/_xlfn.SINGLE(B6L256C15))</f>
        <v>8.1514853851124211E-2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25.141085099999998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30.169302119999998</v>
      </c>
      <c r="AR18" s="16" t="s">
        <v>13435</v>
      </c>
      <c r="AS18" s="23">
        <f>IF(_xlfn.SINGLE(B6L256C20)=0,0,B6L251C20/_xlfn.SINGLE(B6L256C20))</f>
        <v>8.1514853851124211E-2</v>
      </c>
      <c r="AT18" s="16" t="s">
        <v>13436</v>
      </c>
      <c r="AU18" s="17">
        <f>A1L246C21</f>
        <v>105519.66666666667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527.59833333333336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131.89958333333334</v>
      </c>
      <c r="BD18" s="16" t="s">
        <v>13439</v>
      </c>
      <c r="BE18" s="23">
        <f>IF(_xlfn.SINGLE(B6L256C26)=0,0,B6L251C26/_xlfn.SINGLE(B6L256C26))</f>
        <v>7.3459954846211886E-2</v>
      </c>
      <c r="BF18" s="16" t="s">
        <v>13440</v>
      </c>
      <c r="BG18" s="23">
        <f>B6L251C3+B6L251C10+B6L251C15+B6L251C20+B6L251C26</f>
        <v>955.66669852375117</v>
      </c>
      <c r="BH18" s="16" t="s">
        <v>13441</v>
      </c>
      <c r="BI18" s="17">
        <f>_xlfn.SINGLE(B6L258C3)*B6L251C4</f>
        <v>1522.3230346276973</v>
      </c>
      <c r="BJ18" s="16" t="s">
        <v>13442</v>
      </c>
      <c r="BK18" s="17">
        <f>_xlfn.SINGLE(B6L258C10)*B6L251C11</f>
        <v>647.18770475446217</v>
      </c>
      <c r="BL18" s="16" t="s">
        <v>13443</v>
      </c>
      <c r="BM18" s="17">
        <f>_xlfn.SINGLE(B6L258C15)*B6L251C16</f>
        <v>74.578605466410878</v>
      </c>
      <c r="BN18" s="16" t="s">
        <v>13444</v>
      </c>
      <c r="BO18" s="17">
        <f>_xlfn.SINGLE(B6L258C20)*B6L251C21</f>
        <v>85.310982860536157</v>
      </c>
      <c r="BP18" s="16" t="s">
        <v>13445</v>
      </c>
      <c r="BQ18" s="17">
        <f>_xlfn.SINGLE(B6L258C26)*B6L251C27</f>
        <v>372.97790476904345</v>
      </c>
      <c r="BR18" s="16" t="s">
        <v>13446</v>
      </c>
      <c r="BS18" s="15">
        <f>B6L251C29+B6L251C30+B6L251C31+B6L251C32+B6L251C33</f>
        <v>2702.37823247815</v>
      </c>
      <c r="BT18" s="16" t="s">
        <v>13447</v>
      </c>
      <c r="BU18" s="23">
        <f>IF(B6L251C3=0,0,B6L251C29/B6L251C3)</f>
        <v>2.827741341884781</v>
      </c>
      <c r="BV18" s="16" t="s">
        <v>13448</v>
      </c>
      <c r="BW18" s="23">
        <f>IF(B6L251C8=0,0,B6L251C30/B6L251C8)</f>
        <v>1.5552577380366293</v>
      </c>
      <c r="BX18" s="16" t="s">
        <v>13449</v>
      </c>
      <c r="BY18" s="23">
        <f>IF(B6L251C13=0,0,B6L251C31/B6L251C13)</f>
        <v>4.2416120128271704</v>
      </c>
      <c r="BZ18" s="16" t="s">
        <v>13450</v>
      </c>
      <c r="CA18" s="23">
        <f>IF(B6L251C18=0,0,B6L251C32/B6L251C18)</f>
        <v>3.3932896102617369</v>
      </c>
      <c r="CB18" s="16" t="s">
        <v>13451</v>
      </c>
      <c r="CC18" s="23">
        <f>IF(B6L251C24=0,0,B6L251C33/B6L251C24)</f>
        <v>0.70693533547119514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203.25733333333335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406.5146666666667</v>
      </c>
      <c r="J19" s="16" t="s">
        <v>13454</v>
      </c>
      <c r="K19" s="23">
        <f>IF(_xlfn.SINGLE(B6L256C3)=0,0,B6L252C3/_xlfn.SINGLE(B6L256C3))</f>
        <v>6.1552519706719974E-2</v>
      </c>
      <c r="L19" s="16" t="s">
        <v>13455</v>
      </c>
      <c r="M19" s="23">
        <f>A1L552C63</f>
        <v>0.36014757657221919</v>
      </c>
      <c r="N19" s="16" t="s">
        <v>13456</v>
      </c>
      <c r="O19" s="23">
        <f>B6L252C1*B6L252C5</f>
        <v>73.202636020531756</v>
      </c>
      <c r="P19" s="16" t="s">
        <v>13457</v>
      </c>
      <c r="Q19" s="23">
        <f>B3L846C15</f>
        <v>1.4523183274321363</v>
      </c>
      <c r="R19" s="16" t="s">
        <v>13458</v>
      </c>
      <c r="S19" s="23">
        <f>B6L252C6*B6L252C7</f>
        <v>106.31352990896214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58.472441449929178</v>
      </c>
      <c r="X19" s="16" t="s">
        <v>13460</v>
      </c>
      <c r="Y19" s="23">
        <f>IF(_xlfn.SINGLE(B6L256C10)=0,0,B6L252C10/_xlfn.SINGLE(B6L256C10))</f>
        <v>2.4520103384852211E-2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13.276769013333334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19.91515352</v>
      </c>
      <c r="AH19" s="16" t="s">
        <v>13463</v>
      </c>
      <c r="AI19" s="23">
        <f>IF(_xlfn.SINGLE(B6L256C15)=0,0,B6L252C15/_xlfn.SINGLE(B6L256C15))</f>
        <v>6.155251970671996E-2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18.984234933333333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22.781081919999998</v>
      </c>
      <c r="AR19" s="16" t="s">
        <v>13466</v>
      </c>
      <c r="AS19" s="23">
        <f>IF(_xlfn.SINGLE(B6L256C20)=0,0,B6L252C20/_xlfn.SINGLE(B6L256C20))</f>
        <v>6.1552519706719953E-2</v>
      </c>
      <c r="AT19" s="16" t="s">
        <v>13467</v>
      </c>
      <c r="AU19" s="17">
        <f>A1L247C21</f>
        <v>86137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430.685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107.67125</v>
      </c>
      <c r="BD19" s="16" t="s">
        <v>13470</v>
      </c>
      <c r="BE19" s="23">
        <f>IF(_xlfn.SINGLE(B6L256C26)=0,0,B6L252C26/_xlfn.SINGLE(B6L256C26))</f>
        <v>5.9966263450934761E-2</v>
      </c>
      <c r="BF19" s="16" t="s">
        <v>13471</v>
      </c>
      <c r="BG19" s="23">
        <f>B6L252C3+B6L252C10+B6L252C15+B6L252C20+B6L252C26</f>
        <v>615.35459355659589</v>
      </c>
      <c r="BH19" s="16" t="s">
        <v>13472</v>
      </c>
      <c r="BI19" s="17">
        <f>_xlfn.SINGLE(B6L258C3)*B6L252C4</f>
        <v>1149.5183290158445</v>
      </c>
      <c r="BJ19" s="16" t="s">
        <v>13473</v>
      </c>
      <c r="BK19" s="17">
        <f>_xlfn.SINGLE(B6L258C10)*B6L252C11</f>
        <v>165.344940048902</v>
      </c>
      <c r="BL19" s="16" t="s">
        <v>13474</v>
      </c>
      <c r="BM19" s="17">
        <f>_xlfn.SINGLE(B6L258C15)*B6L252C16</f>
        <v>56.314902938486213</v>
      </c>
      <c r="BN19" s="16" t="s">
        <v>13475</v>
      </c>
      <c r="BO19" s="17">
        <f>_xlfn.SINGLE(B6L258C20)*B6L252C21</f>
        <v>64.419007158047918</v>
      </c>
      <c r="BP19" s="16" t="s">
        <v>13476</v>
      </c>
      <c r="BQ19" s="17">
        <f>_xlfn.SINGLE(B6L258C26)*B6L252C27</f>
        <v>304.46644495741162</v>
      </c>
      <c r="BR19" s="16" t="s">
        <v>13477</v>
      </c>
      <c r="BS19" s="15">
        <f>B6L252C29+B6L252C30+B6L252C31+B6L252C32+B6L252C33</f>
        <v>1740.0636241186921</v>
      </c>
      <c r="BT19" s="16" t="s">
        <v>13478</v>
      </c>
      <c r="BU19" s="23">
        <f>IF(B6L252C3=0,0,B6L252C29/B6L252C3)</f>
        <v>2.827741341884781</v>
      </c>
      <c r="BV19" s="16" t="s">
        <v>13479</v>
      </c>
      <c r="BW19" s="23">
        <f>IF(B6L252C8=0,0,B6L252C30/B6L252C8)</f>
        <v>1.5552577380366295</v>
      </c>
      <c r="BX19" s="16" t="s">
        <v>13480</v>
      </c>
      <c r="BY19" s="23">
        <f>IF(B6L252C13=0,0,B6L252C31/B6L252C13)</f>
        <v>4.2416120128271704</v>
      </c>
      <c r="BZ19" s="16" t="s">
        <v>13481</v>
      </c>
      <c r="CA19" s="23">
        <f>IF(B6L252C18=0,0,B6L252C32/B6L252C18)</f>
        <v>3.3932896102617369</v>
      </c>
      <c r="CB19" s="16" t="s">
        <v>13482</v>
      </c>
      <c r="CC19" s="23">
        <f>IF(B6L252C24=0,0,B6L252C33/B6L252C24)</f>
        <v>0.70693533547119503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0.89966666666666661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1.7993333333333332</v>
      </c>
      <c r="J20" s="16" t="s">
        <v>13485</v>
      </c>
      <c r="K20" s="23">
        <f>IF(_xlfn.SINGLE(B6L256C3)=0,0,B6L253C3/_xlfn.SINGLE(B6L256C3))</f>
        <v>2.724465057241677E-4</v>
      </c>
      <c r="L20" s="16" t="s">
        <v>13486</v>
      </c>
      <c r="M20" s="23">
        <f>A1L553C63</f>
        <v>1</v>
      </c>
      <c r="N20" s="16" t="s">
        <v>13487</v>
      </c>
      <c r="O20" s="23">
        <f>B6L253C1*B6L253C5</f>
        <v>0.89966666666666661</v>
      </c>
      <c r="P20" s="16" t="s">
        <v>13488</v>
      </c>
      <c r="Q20" s="23">
        <f>B3L847C15</f>
        <v>2.493150684931507</v>
      </c>
      <c r="R20" s="16" t="s">
        <v>13489</v>
      </c>
      <c r="S20" s="23">
        <f>B6L253C6*B6L253C7</f>
        <v>2.2430045662100455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1.2336525114155252</v>
      </c>
      <c r="X20" s="16" t="s">
        <v>13491</v>
      </c>
      <c r="Y20" s="23">
        <f>IF(_xlfn.SINGLE(B6L256C10)=0,0,B6L253C10/_xlfn.SINGLE(B6L256C10))</f>
        <v>5.1732553611249772E-4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5.8766226666666664E-2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8.8149339999999993E-2</v>
      </c>
      <c r="AH20" s="16" t="s">
        <v>13494</v>
      </c>
      <c r="AI20" s="23">
        <f>IF(_xlfn.SINGLE(B6L256C15)=0,0,B6L253C15/_xlfn.SINGLE(B6L256C15))</f>
        <v>2.7244650572416765E-4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8.402886666666666E-2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0.10083463999999999</v>
      </c>
      <c r="AR20" s="16" t="s">
        <v>13497</v>
      </c>
      <c r="AS20" s="23">
        <f>IF(_xlfn.SINGLE(B6L256C20)=0,0,B6L253C20/_xlfn.SINGLE(B6L256C20))</f>
        <v>2.7244650572416765E-4</v>
      </c>
      <c r="AT20" s="16" t="s">
        <v>13498</v>
      </c>
      <c r="AU20" s="17">
        <f>A1L248C21</f>
        <v>424.66666666666669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2.1233333333333335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0.53083333333333338</v>
      </c>
      <c r="BD20" s="16" t="s">
        <v>13501</v>
      </c>
      <c r="BE20" s="23">
        <f>IF(_xlfn.SINGLE(B6L256C26)=0,0,B6L253C26/_xlfn.SINGLE(B6L256C26))</f>
        <v>2.9564151540178589E-4</v>
      </c>
      <c r="BF20" s="16" t="s">
        <v>13502</v>
      </c>
      <c r="BG20" s="23">
        <f>B6L253C3+B6L253C10+B6L253C15+B6L253C20+B6L253C26</f>
        <v>3.7528031580821919</v>
      </c>
      <c r="BH20" s="16" t="s">
        <v>13503</v>
      </c>
      <c r="BI20" s="17">
        <f>_xlfn.SINGLE(B6L258C3)*B6L253C4</f>
        <v>5.0880492544980154</v>
      </c>
      <c r="BJ20" s="16" t="s">
        <v>13504</v>
      </c>
      <c r="BK20" s="17">
        <f>_xlfn.SINGLE(B6L258C10)*B6L253C11</f>
        <v>3.4884502080496662</v>
      </c>
      <c r="BL20" s="16" t="s">
        <v>13505</v>
      </c>
      <c r="BM20" s="17">
        <f>_xlfn.SINGLE(B6L258C15)*B6L253C16</f>
        <v>0.24926353297785772</v>
      </c>
      <c r="BN20" s="16" t="s">
        <v>13506</v>
      </c>
      <c r="BO20" s="17">
        <f>_xlfn.SINGLE(B6L258C20)*B6L253C21</f>
        <v>0.28513428022206877</v>
      </c>
      <c r="BP20" s="16" t="s">
        <v>13507</v>
      </c>
      <c r="BQ20" s="17">
        <f>_xlfn.SINGLE(B6L258C26)*B6L253C27</f>
        <v>1.5010593623171711</v>
      </c>
      <c r="BR20" s="16" t="s">
        <v>13508</v>
      </c>
      <c r="BS20" s="15">
        <f>B6L253C29+B6L253C30+B6L253C31+B6L253C32+B6L253C33</f>
        <v>10.611956638064781</v>
      </c>
      <c r="BT20" s="16" t="s">
        <v>13509</v>
      </c>
      <c r="BU20" s="23">
        <f>IF(B6L253C3=0,0,B6L253C29/B6L253C3)</f>
        <v>2.827741341884781</v>
      </c>
      <c r="BV20" s="16" t="s">
        <v>13510</v>
      </c>
      <c r="BW20" s="23">
        <f>IF(B6L253C8=0,0,B6L253C30/B6L253C8)</f>
        <v>1.5552577380366293</v>
      </c>
      <c r="BX20" s="16" t="s">
        <v>13511</v>
      </c>
      <c r="BY20" s="23">
        <f>IF(B6L253C13=0,0,B6L253C31/B6L253C13)</f>
        <v>4.2416120128271704</v>
      </c>
      <c r="BZ20" s="16" t="s">
        <v>13512</v>
      </c>
      <c r="CA20" s="23">
        <f>IF(B6L253C18=0,0,B6L253C32/B6L253C18)</f>
        <v>3.3932896102617369</v>
      </c>
      <c r="CB20" s="16" t="s">
        <v>13513</v>
      </c>
      <c r="CC20" s="23">
        <f>IF(B6L253C24=0,0,B6L253C33/B6L253C24)</f>
        <v>0.70693533547119514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79.550333333333327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159.10066666666665</v>
      </c>
      <c r="J21" s="16" t="s">
        <v>13516</v>
      </c>
      <c r="K21" s="23">
        <f>IF(_xlfn.SINGLE(B6L256C3)=0,0,B6L254C3/_xlfn.SINGLE(B6L256C3))</f>
        <v>2.4090267149899352E-2</v>
      </c>
      <c r="L21" s="16" t="s">
        <v>13517</v>
      </c>
      <c r="M21" s="23">
        <f>A1L554C63</f>
        <v>2.5329562123356251</v>
      </c>
      <c r="N21" s="16" t="s">
        <v>13518</v>
      </c>
      <c r="O21" s="23">
        <f>B6L254C1*B6L254C5</f>
        <v>201.49751101003639</v>
      </c>
      <c r="P21" s="16" t="s">
        <v>13519</v>
      </c>
      <c r="Q21" s="23">
        <f>B3L848C15</f>
        <v>2.0665929548304751</v>
      </c>
      <c r="R21" s="16" t="s">
        <v>13520</v>
      </c>
      <c r="S21" s="23">
        <f>B6L254C6*B6L254C7</f>
        <v>416.4133366692173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229.02733516806953</v>
      </c>
      <c r="X21" s="16" t="s">
        <v>13522</v>
      </c>
      <c r="Y21" s="23">
        <f>IF(_xlfn.SINGLE(B6L256C10)=0,0,B6L254C10/_xlfn.SINGLE(B6L256C10))</f>
        <v>9.6041379443461986E-2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5.1962277733333329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7.7943416599999988</v>
      </c>
      <c r="AH21" s="16" t="s">
        <v>13525</v>
      </c>
      <c r="AI21" s="23">
        <f>IF(_xlfn.SINGLE(B6L256C15)=0,0,B6L254C15/_xlfn.SINGLE(B6L256C15))</f>
        <v>2.4090267149899345E-2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7.4300011333333327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8.9160013599999992</v>
      </c>
      <c r="AR21" s="16" t="s">
        <v>13528</v>
      </c>
      <c r="AS21" s="23">
        <f>IF(_xlfn.SINGLE(B6L256C20)=0,0,B6L254C20/_xlfn.SINGLE(B6L256C20))</f>
        <v>2.4090267149899345E-2</v>
      </c>
      <c r="AT21" s="16" t="s">
        <v>13529</v>
      </c>
      <c r="AU21" s="17">
        <f>A1L249C21</f>
        <v>92830.666666666657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464.15333333333331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116.03833333333333</v>
      </c>
      <c r="BD21" s="16" t="s">
        <v>13532</v>
      </c>
      <c r="BE21" s="23">
        <f>IF(_xlfn.SINGLE(B6L256C26)=0,0,B6L254C26/_xlfn.SINGLE(B6L256C26))</f>
        <v>6.4626214212931035E-2</v>
      </c>
      <c r="BF21" s="16" t="s">
        <v>13533</v>
      </c>
      <c r="BG21" s="23">
        <f>B6L254C3+B6L254C10+B6L254C15+B6L254C20+B6L254C26</f>
        <v>520.87667818806949</v>
      </c>
      <c r="BH21" s="16" t="s">
        <v>13534</v>
      </c>
      <c r="BI21" s="17">
        <f>_xlfn.SINGLE(B6L258C3)*B6L254C4</f>
        <v>449.8955326547632</v>
      </c>
      <c r="BJ21" s="16" t="s">
        <v>13535</v>
      </c>
      <c r="BK21" s="17">
        <f>_xlfn.SINGLE(B6L258C10)*B6L254C11</f>
        <v>647.6300640764523</v>
      </c>
      <c r="BL21" s="16" t="s">
        <v>13536</v>
      </c>
      <c r="BM21" s="17">
        <f>_xlfn.SINGLE(B6L258C15)*B6L254C16</f>
        <v>22.040382144756844</v>
      </c>
      <c r="BN21" s="16" t="s">
        <v>13537</v>
      </c>
      <c r="BO21" s="17">
        <f>_xlfn.SINGLE(B6L258C20)*B6L254C21</f>
        <v>25.212145649972928</v>
      </c>
      <c r="BP21" s="16" t="s">
        <v>13538</v>
      </c>
      <c r="BQ21" s="17">
        <f>_xlfn.SINGLE(B6L258C26)*B6L254C27</f>
        <v>328.12639241007338</v>
      </c>
      <c r="BR21" s="16" t="s">
        <v>13539</v>
      </c>
      <c r="BS21" s="15">
        <f>B6L254C29+B6L254C30+B6L254C31+B6L254C32+B6L254C33</f>
        <v>1472.9045169360186</v>
      </c>
      <c r="BT21" s="16" t="s">
        <v>13540</v>
      </c>
      <c r="BU21" s="23">
        <f>IF(B6L254C3=0,0,B6L254C29/B6L254C3)</f>
        <v>2.827741341884781</v>
      </c>
      <c r="BV21" s="16" t="s">
        <v>13541</v>
      </c>
      <c r="BW21" s="23">
        <f>IF(B6L254C8=0,0,B6L254C30/B6L254C8)</f>
        <v>1.5552577380366293</v>
      </c>
      <c r="BX21" s="16" t="s">
        <v>13542</v>
      </c>
      <c r="BY21" s="23">
        <f>IF(B6L254C13=0,0,B6L254C31/B6L254C13)</f>
        <v>4.2416120128271704</v>
      </c>
      <c r="BZ21" s="16" t="s">
        <v>13543</v>
      </c>
      <c r="CA21" s="23">
        <f>IF(B6L254C18=0,0,B6L254C32/B6L254C18)</f>
        <v>3.3932896102617369</v>
      </c>
      <c r="CB21" s="16" t="s">
        <v>13544</v>
      </c>
      <c r="CC21" s="23">
        <f>IF(B6L254C24=0,0,B6L254C33/B6L254C24)</f>
        <v>0.70693533547119503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521.38166666666666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1042.7633333333333</v>
      </c>
      <c r="J22" s="16" t="s">
        <v>13547</v>
      </c>
      <c r="K22" s="23">
        <f>IF(_xlfn.SINGLE(B6L256C3)=0,0,B6L255C3/_xlfn.SINGLE(B6L256C3))</f>
        <v>0.15789027035788378</v>
      </c>
      <c r="L22" s="16" t="s">
        <v>13548</v>
      </c>
      <c r="M22" s="23">
        <f>A1L555C63</f>
        <v>1.5367831483060925</v>
      </c>
      <c r="N22" s="16" t="s">
        <v>13549</v>
      </c>
      <c r="O22" s="23">
        <f>B6L255C1*B6L255C5</f>
        <v>801.25055916907775</v>
      </c>
      <c r="P22" s="16" t="s">
        <v>13550</v>
      </c>
      <c r="Q22" s="23">
        <f>B3L852C15</f>
        <v>1.9407120434882474</v>
      </c>
      <c r="R22" s="16" t="s">
        <v>13551</v>
      </c>
      <c r="S22" s="17">
        <f>B6L255C6*B6L255C7</f>
        <v>1554.9966100311217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855.24813551711702</v>
      </c>
      <c r="X22" s="16" t="s">
        <v>13553</v>
      </c>
      <c r="Y22" s="23">
        <f>IF(_xlfn.SINGLE(B6L256C10)=0,0,B6L255C10/_xlfn.SINGLE(B6L256C10))</f>
        <v>0.35864369919527622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34.056650466666667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51.084975700000001</v>
      </c>
      <c r="AH22" s="16" t="s">
        <v>13556</v>
      </c>
      <c r="AI22" s="23">
        <f>IF(_xlfn.SINGLE(B6L256C15)=0,0,B6L255C15/_xlfn.SINGLE(B6L256C15))</f>
        <v>0.15789027035788375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48.697047666666663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58.436457199999992</v>
      </c>
      <c r="AR22" s="16" t="s">
        <v>13559</v>
      </c>
      <c r="AS22" s="23">
        <f>IF(_xlfn.SINGLE(B6L256C20)=0,0,B6L255C20/_xlfn.SINGLE(B6L256C20))</f>
        <v>0.15789027035788372</v>
      </c>
      <c r="AT22" s="16" t="s">
        <v>13560</v>
      </c>
      <c r="AU22" s="17">
        <f>A1L253C21</f>
        <v>422460.66666666669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2112.3033333333333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528.07583333333332</v>
      </c>
      <c r="BD22" s="16" t="s">
        <v>13563</v>
      </c>
      <c r="BE22" s="23">
        <f>IF(_xlfn.SINGLE(B6L256C26)=0,0,B6L255C26/_xlfn.SINGLE(B6L256C26))</f>
        <v>0.29410575751408646</v>
      </c>
      <c r="BF22" s="16" t="s">
        <v>13564</v>
      </c>
      <c r="BG22" s="17">
        <f>B6L255C3+B6L255C10+B6L255C15+B6L255C20+B6L255C26</f>
        <v>2535.6087350837838</v>
      </c>
      <c r="BH22" s="16" t="s">
        <v>13565</v>
      </c>
      <c r="BI22" s="17">
        <f>_xlfn.SINGLE(B6L258C3)*B6L255C4</f>
        <v>2948.6649874682471</v>
      </c>
      <c r="BJ22" s="16" t="s">
        <v>13566</v>
      </c>
      <c r="BK22" s="17">
        <f>_xlfn.SINGLE(B6L258C10)*B6L255C11</f>
        <v>2418.420510371629</v>
      </c>
      <c r="BL22" s="16" t="s">
        <v>13567</v>
      </c>
      <c r="BM22" s="17">
        <f>_xlfn.SINGLE(B6L258C15)*B6L255C16</f>
        <v>144.4550977360694</v>
      </c>
      <c r="BN22" s="16" t="s">
        <v>13568</v>
      </c>
      <c r="BO22" s="17">
        <f>_xlfn.SINGLE(B6L258C20)*B6L255C21</f>
        <v>165.24318589772054</v>
      </c>
      <c r="BP22" s="16" t="s">
        <v>13569</v>
      </c>
      <c r="BQ22" s="17">
        <f>_xlfn.SINGLE(B6L258C26)*B6L255C27</f>
        <v>1493.2618655669235</v>
      </c>
      <c r="BR22" s="16" t="s">
        <v>13570</v>
      </c>
      <c r="BS22" s="15">
        <f>B6L255C29+B6L255C30+B6L255C31+B6L255C32+B6L255C33</f>
        <v>7170.0456470405898</v>
      </c>
      <c r="BT22" s="16" t="s">
        <v>13571</v>
      </c>
      <c r="BU22" s="23">
        <f>IF(B6L255C3=0,0,B6L255C29/B6L255C3)</f>
        <v>2.827741341884781</v>
      </c>
      <c r="BV22" s="16" t="s">
        <v>13572</v>
      </c>
      <c r="BW22" s="23">
        <f>IF(B6L255C8=0,0,B6L255C30/B6L255C8)</f>
        <v>1.5552577380366295</v>
      </c>
      <c r="BX22" s="16" t="s">
        <v>13573</v>
      </c>
      <c r="BY22" s="23">
        <f>IF(B6L255C13=0,0,B6L255C31/B6L255C13)</f>
        <v>4.2416120128271704</v>
      </c>
      <c r="BZ22" s="16" t="s">
        <v>13574</v>
      </c>
      <c r="CA22" s="23">
        <f>IF(B6L255C18=0,0,B6L255C32/B6L255C18)</f>
        <v>3.3932896102617369</v>
      </c>
      <c r="CB22" s="16" t="s">
        <v>13575</v>
      </c>
      <c r="CC22" s="23">
        <f>IF(B6L255C24=0,0,B6L255C33/B6L255C24)</f>
        <v>0.70693533547119503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3571.8003333333336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6604.3545999999997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4335.7700512241499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2384.6735281732831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215.69822123600002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323.54733185400005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308.42335982000003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370.10803178400005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7182.1216666666669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1795.5304166666667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11478.21390847795</v>
      </c>
      <c r="BH23" s="16" t="s">
        <v>13592</v>
      </c>
      <c r="BI23" s="17">
        <f>SUM(B6L241C29:B6L255C29)</f>
        <v>18675.406538886924</v>
      </c>
      <c r="BJ23" s="16" t="s">
        <v>13593</v>
      </c>
      <c r="BK23" s="17">
        <f>SUM(B6L241C30:B6L255C30)</f>
        <v>6743.2399225138324</v>
      </c>
      <c r="BL23" s="16" t="s">
        <v>13594</v>
      </c>
      <c r="BM23" s="17">
        <f>SUM(B6L241C31:B6L255C31)</f>
        <v>914.90816634007035</v>
      </c>
      <c r="BN23" s="16" t="s">
        <v>13595</v>
      </c>
      <c r="BO23" s="17">
        <f>SUM(B6L241C32:B6L255C32)</f>
        <v>1046.5697824392232</v>
      </c>
      <c r="BP23" s="16" t="s">
        <v>13596</v>
      </c>
      <c r="BQ23" s="17">
        <f>SUM(B6L241C33:B6L255C33)</f>
        <v>5077.2955898199398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0.57538173209352217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0.20775649828340748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2.8187951055261656E-2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3.2244392266520989E-2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0.15642942630128767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18675.406538886924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6743.2399225138333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914.90816634007047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1046.5697824392234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5077.2955898199389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5CF6B-A823-45B0-B462-FDFDF211ED3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0.7271317895334396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4.5202499999999999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8.13645</v>
      </c>
      <c r="J9" s="16" t="s">
        <v>13642</v>
      </c>
      <c r="K9" s="23">
        <f>IF(_xlfn.SINGLE(B6L276C3)=0,0,B6L262C3/_xlfn.SINGLE(B6L276C3))</f>
        <v>1.2124209591373404E-3</v>
      </c>
      <c r="L9" s="16" t="s">
        <v>13643</v>
      </c>
      <c r="M9" s="23">
        <f>A1L542C72</f>
        <v>2.0809662599417078</v>
      </c>
      <c r="N9" s="16" t="s">
        <v>13644</v>
      </c>
      <c r="O9" s="23">
        <f>B6L262C1*B6L262C5</f>
        <v>9.4064877365015036</v>
      </c>
      <c r="P9" s="16" t="s">
        <v>13645</v>
      </c>
      <c r="Q9" s="23">
        <f>B3L836C21</f>
        <v>1.9492200157385549</v>
      </c>
      <c r="R9" s="16" t="s">
        <v>13646</v>
      </c>
      <c r="S9" s="17">
        <f>B6L262C6*B6L262C7</f>
        <v>18.335314173787985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10.084422795583393</v>
      </c>
      <c r="X9" s="16" t="s">
        <v>13648</v>
      </c>
      <c r="Y9" s="23">
        <f>IF(_xlfn.SINGLE(B6L276C10)=0,0,B6L262C10/_xlfn.SINGLE(B6L276C10))</f>
        <v>4.1396720574806527E-3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0.26573645700000004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0.39860468550000006</v>
      </c>
      <c r="AH9" s="16" t="s">
        <v>13651</v>
      </c>
      <c r="AI9" s="23">
        <f>IF(_xlfn.SINGLE(B6L276C15)=0,0,B6L262C15/_xlfn.SINGLE(B6L276C15))</f>
        <v>1.2124209591373406E-3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0.379972215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0.45596665799999997</v>
      </c>
      <c r="AR9" s="16" t="s">
        <v>13654</v>
      </c>
      <c r="AS9" s="23">
        <f>IF(_xlfn.SINGLE(B6L276C20)=0,0,B6L262C20/_xlfn.SINGLE(B6L276C20))</f>
        <v>1.2124209591373406E-3</v>
      </c>
      <c r="AT9" s="16" t="s">
        <v>13655</v>
      </c>
      <c r="AU9" s="17">
        <f>A1L237C24</f>
        <v>10527.25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52.636249999999997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13.159062499999999</v>
      </c>
      <c r="BD9" s="16" t="s">
        <v>13658</v>
      </c>
      <c r="BE9" s="23">
        <f>IF(_xlfn.SINGLE(B6L276C26)=0,0,B6L262C26/_xlfn.SINGLE(B6L276C26))</f>
        <v>7.15522378574532E-3</v>
      </c>
      <c r="BF9" s="16" t="s">
        <v>13659</v>
      </c>
      <c r="BG9" s="17">
        <f>B6L262C3+B6L262C10+B6L262C15+B6L262C20+B6L262C26</f>
        <v>32.234506639083392</v>
      </c>
      <c r="BH9" s="16" t="s">
        <v>13660</v>
      </c>
      <c r="BI9" s="17">
        <f>_xlfn.SINGLE(B6L278C3)*B6L262C4</f>
        <v>23.280514048229907</v>
      </c>
      <c r="BJ9" s="16" t="s">
        <v>13661</v>
      </c>
      <c r="BK9" s="17">
        <f>_xlfn.SINGLE(B6L278C10)*B6L262C11</f>
        <v>28.85417430954152</v>
      </c>
      <c r="BL9" s="16" t="s">
        <v>13662</v>
      </c>
      <c r="BM9" s="17">
        <f>_xlfn.SINGLE(B6L278C15)*B6L262C16</f>
        <v>1.140512383222783</v>
      </c>
      <c r="BN9" s="16" t="s">
        <v>13663</v>
      </c>
      <c r="BO9" s="17">
        <f>_xlfn.SINGLE(B6L278C20)*B6L262C21</f>
        <v>1.3046400072628039</v>
      </c>
      <c r="BP9" s="16" t="s">
        <v>13664</v>
      </c>
      <c r="BQ9" s="17">
        <f>_xlfn.SINGLE(B6L278C26)*B6L262C27</f>
        <v>37.651523624281516</v>
      </c>
      <c r="BR9" s="16" t="s">
        <v>13665</v>
      </c>
      <c r="BS9" s="15">
        <f>B6L262C29+B6L262C30+B6L262C31+B6L262C32+B6L262C33</f>
        <v>92.231364372538536</v>
      </c>
      <c r="BT9" s="16" t="s">
        <v>13666</v>
      </c>
      <c r="BU9" s="23">
        <f>IF(B6L262C3=0,0,B6L262C29/B6L262C3)</f>
        <v>2.8612618584554577</v>
      </c>
      <c r="BV9" s="16" t="s">
        <v>13667</v>
      </c>
      <c r="BW9" s="23">
        <f>IF(B6L262C8=0,0,B6L262C30/B6L262C8)</f>
        <v>1.5736940221505018</v>
      </c>
      <c r="BX9" s="16" t="s">
        <v>13668</v>
      </c>
      <c r="BY9" s="23">
        <f>IF(B6L262C13=0,0,B6L262C31/B6L262C13)</f>
        <v>4.2918927876831852</v>
      </c>
      <c r="BZ9" s="16" t="s">
        <v>13669</v>
      </c>
      <c r="CA9" s="23">
        <f>IF(B6L262C18=0,0,B6L262C32/B6L262C18)</f>
        <v>3.4335142301465487</v>
      </c>
      <c r="CB9" s="16" t="s">
        <v>13670</v>
      </c>
      <c r="CC9" s="23">
        <f>IF(B6L262C24=0,0,B6L262C33/B6L262C24)</f>
        <v>0.71531546461386442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120.96600000000001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241.93200000000002</v>
      </c>
      <c r="J10" s="16" t="s">
        <v>13673</v>
      </c>
      <c r="K10" s="23">
        <f>IF(_xlfn.SINGLE(B6L276C3)=0,0,B6L263C3/_xlfn.SINGLE(B6L276C3))</f>
        <v>3.6050541389182636E-2</v>
      </c>
      <c r="L10" s="16" t="s">
        <v>13674</v>
      </c>
      <c r="M10" s="23">
        <f>A1L543C72</f>
        <v>2.0761021553704477</v>
      </c>
      <c r="N10" s="16" t="s">
        <v>13675</v>
      </c>
      <c r="O10" s="23">
        <f>B6L263C1*B6L263C5</f>
        <v>251.13777332654161</v>
      </c>
      <c r="P10" s="16" t="s">
        <v>13676</v>
      </c>
      <c r="Q10" s="23">
        <f>B3L837C21</f>
        <v>1.86839032775727</v>
      </c>
      <c r="R10" s="16" t="s">
        <v>13677</v>
      </c>
      <c r="S10" s="23">
        <f>B6L263C6*B6L263C7</f>
        <v>469.22338661780805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258.07286263979444</v>
      </c>
      <c r="X10" s="16" t="s">
        <v>13679</v>
      </c>
      <c r="Y10" s="23">
        <f>IF(_xlfn.SINGLE(B6L276C10)=0,0,B6L263C10/_xlfn.SINGLE(B6L276C10))</f>
        <v>0.10593933236633951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7.9014991200000013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11.852248680000002</v>
      </c>
      <c r="AH10" s="16" t="s">
        <v>13682</v>
      </c>
      <c r="AI10" s="23">
        <f>IF(_xlfn.SINGLE(B6L276C15)=0,0,B6L263C15/_xlfn.SINGLE(B6L276C15))</f>
        <v>3.6050541389182643E-2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11.298224400000001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13.55786928</v>
      </c>
      <c r="AR10" s="16" t="s">
        <v>13685</v>
      </c>
      <c r="AS10" s="23">
        <f>IF(_xlfn.SINGLE(B6L276C20)=0,0,B6L263C20/_xlfn.SINGLE(B6L276C20))</f>
        <v>3.6050541389182643E-2</v>
      </c>
      <c r="AT10" s="16" t="s">
        <v>13686</v>
      </c>
      <c r="AU10" s="17">
        <f>A1L238C24</f>
        <v>94016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470.08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117.52</v>
      </c>
      <c r="BD10" s="16" t="s">
        <v>13689</v>
      </c>
      <c r="BE10" s="23">
        <f>IF(_xlfn.SINGLE(B6L276C26)=0,0,B6L263C26/_xlfn.SINGLE(B6L276C26))</f>
        <v>6.3901353101772265E-2</v>
      </c>
      <c r="BF10" s="16" t="s">
        <v>13690</v>
      </c>
      <c r="BG10" s="23">
        <f>B6L263C3+B6L263C10+B6L263C15+B6L263C20+B6L263C26</f>
        <v>642.93498059979447</v>
      </c>
      <c r="BH10" s="16" t="s">
        <v>13691</v>
      </c>
      <c r="BI10" s="17">
        <f>_xlfn.SINGLE(B6L278C3)*B6L263C4</f>
        <v>692.23080393984583</v>
      </c>
      <c r="BJ10" s="16" t="s">
        <v>13692</v>
      </c>
      <c r="BK10" s="17">
        <f>_xlfn.SINGLE(B6L278C10)*B6L263C11</f>
        <v>738.41403857365822</v>
      </c>
      <c r="BL10" s="16" t="s">
        <v>13693</v>
      </c>
      <c r="BM10" s="17">
        <f>_xlfn.SINGLE(B6L278C15)*B6L263C16</f>
        <v>33.912387085013044</v>
      </c>
      <c r="BN10" s="16" t="s">
        <v>13694</v>
      </c>
      <c r="BO10" s="17">
        <f>_xlfn.SINGLE(B6L278C20)*B6L263C21</f>
        <v>38.792614252788958</v>
      </c>
      <c r="BP10" s="16" t="s">
        <v>13695</v>
      </c>
      <c r="BQ10" s="17">
        <f>_xlfn.SINGLE(B6L278C26)*B6L263C27</f>
        <v>336.25549360568539</v>
      </c>
      <c r="BR10" s="16" t="s">
        <v>13696</v>
      </c>
      <c r="BS10" s="15">
        <f>B6L263C29+B6L263C30+B6L263C31+B6L263C32+B6L263C33</f>
        <v>1839.6053374569915</v>
      </c>
      <c r="BT10" s="16" t="s">
        <v>13697</v>
      </c>
      <c r="BU10" s="23">
        <f>IF(B6L263C3=0,0,B6L263C29/B6L263C3)</f>
        <v>2.8612618584554577</v>
      </c>
      <c r="BV10" s="16" t="s">
        <v>13698</v>
      </c>
      <c r="BW10" s="23">
        <f>IF(B6L263C8=0,0,B6L263C30/B6L263C8)</f>
        <v>1.5736940221505016</v>
      </c>
      <c r="BX10" s="16" t="s">
        <v>13699</v>
      </c>
      <c r="BY10" s="23">
        <f>IF(B6L263C13=0,0,B6L263C31/B6L263C13)</f>
        <v>4.2918927876831861</v>
      </c>
      <c r="BZ10" s="16" t="s">
        <v>13700</v>
      </c>
      <c r="CA10" s="23">
        <f>IF(B6L263C18=0,0,B6L263C32/B6L263C18)</f>
        <v>3.4335142301465491</v>
      </c>
      <c r="CB10" s="16" t="s">
        <v>13701</v>
      </c>
      <c r="CC10" s="23">
        <f>IF(B6L263C24=0,0,B6L263C33/B6L263C24)</f>
        <v>0.71531546461386442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162.94125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325.88249999999999</v>
      </c>
      <c r="J11" s="16" t="s">
        <v>13704</v>
      </c>
      <c r="K11" s="23">
        <f>IF(_xlfn.SINGLE(B6L276C3)=0,0,B6L264C3/_xlfn.SINGLE(B6L276C3))</f>
        <v>4.8560093556289818E-2</v>
      </c>
      <c r="L11" s="16" t="s">
        <v>13705</v>
      </c>
      <c r="M11" s="23">
        <f>A1L544C72</f>
        <v>1.1443795241631698</v>
      </c>
      <c r="N11" s="16" t="s">
        <v>13706</v>
      </c>
      <c r="O11" s="23">
        <f>B6L264C1*B6L264C5</f>
        <v>186.46663014155209</v>
      </c>
      <c r="P11" s="16" t="s">
        <v>13707</v>
      </c>
      <c r="Q11" s="23">
        <f>B3L838C21</f>
        <v>2.0505298947444568</v>
      </c>
      <c r="R11" s="16" t="s">
        <v>13708</v>
      </c>
      <c r="S11" s="17">
        <f>B6L264C6*B6L264C7</f>
        <v>382.35539947751033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210.29546971263071</v>
      </c>
      <c r="X11" s="16" t="s">
        <v>13710</v>
      </c>
      <c r="Y11" s="23">
        <f>IF(_xlfn.SINGLE(B6L276C10)=0,0,B6L264C10/_xlfn.SINGLE(B6L276C10))</f>
        <v>8.6326634397500379E-2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10.643322449999999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15.964983674999999</v>
      </c>
      <c r="AH11" s="16" t="s">
        <v>13713</v>
      </c>
      <c r="AI11" s="23">
        <f>IF(_xlfn.SINGLE(B6L276C15)=0,0,B6L264C15/_xlfn.SINGLE(B6L276C15))</f>
        <v>4.8560093556289825E-2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15.21871275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18.262455299999999</v>
      </c>
      <c r="AR11" s="16" t="s">
        <v>13716</v>
      </c>
      <c r="AS11" s="23">
        <f>IF(_xlfn.SINGLE(B6L276C20)=0,0,B6L264C20/_xlfn.SINGLE(B6L276C20))</f>
        <v>4.8560093556289832E-2</v>
      </c>
      <c r="AT11" s="16" t="s">
        <v>13717</v>
      </c>
      <c r="AU11" s="17">
        <f>A1L239C24</f>
        <v>28345.5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141.72749999999999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35.431874999999998</v>
      </c>
      <c r="BD11" s="16" t="s">
        <v>13720</v>
      </c>
      <c r="BE11" s="23">
        <f>IF(_xlfn.SINGLE(B6L276C26)=0,0,B6L264C26/_xlfn.SINGLE(B6L276C26))</f>
        <v>1.9266037741940582E-2</v>
      </c>
      <c r="BF11" s="16" t="s">
        <v>13721</v>
      </c>
      <c r="BG11" s="17">
        <f>B6L264C3+B6L264C10+B6L264C15+B6L264C20+B6L264C26</f>
        <v>605.83728368763059</v>
      </c>
      <c r="BH11" s="16" t="s">
        <v>13722</v>
      </c>
      <c r="BI11" s="17">
        <f>_xlfn.SINGLE(B6L278C3)*B6L264C4</f>
        <v>932.43516758811052</v>
      </c>
      <c r="BJ11" s="16" t="s">
        <v>13723</v>
      </c>
      <c r="BK11" s="17">
        <f>_xlfn.SINGLE(B6L278C10)*B6L264C11</f>
        <v>601.71040649472513</v>
      </c>
      <c r="BL11" s="16" t="s">
        <v>13724</v>
      </c>
      <c r="BM11" s="17">
        <f>_xlfn.SINGLE(B6L278C15)*B6L264C16</f>
        <v>45.679998860141531</v>
      </c>
      <c r="BN11" s="16" t="s">
        <v>13725</v>
      </c>
      <c r="BO11" s="17">
        <f>_xlfn.SINGLE(B6L278C20)*B6L264C21</f>
        <v>52.25366679163772</v>
      </c>
      <c r="BP11" s="16" t="s">
        <v>13726</v>
      </c>
      <c r="BQ11" s="17">
        <f>_xlfn.SINGLE(B6L278C26)*B6L264C27</f>
        <v>101.37987251106146</v>
      </c>
      <c r="BR11" s="16" t="s">
        <v>13727</v>
      </c>
      <c r="BS11" s="15">
        <f>B6L264C29+B6L264C30+B6L264C31+B6L264C32+B6L264C33</f>
        <v>1733.4591122456761</v>
      </c>
      <c r="BT11" s="16" t="s">
        <v>13728</v>
      </c>
      <c r="BU11" s="23">
        <f>IF(B6L264C3=0,0,B6L264C29/B6L264C3)</f>
        <v>2.8612618584554572</v>
      </c>
      <c r="BV11" s="16" t="s">
        <v>13729</v>
      </c>
      <c r="BW11" s="23">
        <f>IF(B6L264C8=0,0,B6L264C30/B6L264C8)</f>
        <v>1.5736940221505018</v>
      </c>
      <c r="BX11" s="16" t="s">
        <v>13730</v>
      </c>
      <c r="BY11" s="23">
        <f>IF(B6L264C13=0,0,B6L264C31/B6L264C13)</f>
        <v>4.2918927876831861</v>
      </c>
      <c r="BZ11" s="16" t="s">
        <v>13731</v>
      </c>
      <c r="CA11" s="23">
        <f>IF(B6L264C18=0,0,B6L264C32/B6L264C18)</f>
        <v>3.4335142301465491</v>
      </c>
      <c r="CB11" s="16" t="s">
        <v>13732</v>
      </c>
      <c r="CC11" s="23">
        <f>IF(B6L264C24=0,0,B6L264C33/B6L264C24)</f>
        <v>0.71531546461386442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55.601500000000001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111.203</v>
      </c>
      <c r="J12" s="16" t="s">
        <v>13735</v>
      </c>
      <c r="K12" s="23">
        <f>IF(_xlfn.SINGLE(B6L276C3)=0,0,B6L265C3/_xlfn.SINGLE(B6L276C3))</f>
        <v>1.6570475811803632E-2</v>
      </c>
      <c r="L12" s="16" t="s">
        <v>13736</v>
      </c>
      <c r="M12" s="23">
        <f>A1L545C72</f>
        <v>1.4710316368638241</v>
      </c>
      <c r="N12" s="16" t="s">
        <v>13737</v>
      </c>
      <c r="O12" s="23">
        <f>B6L265C1*B6L265C5</f>
        <v>81.791565557083914</v>
      </c>
      <c r="P12" s="16" t="s">
        <v>13738</v>
      </c>
      <c r="Q12" s="23">
        <f>B3L839C21</f>
        <v>2.0652596141395829</v>
      </c>
      <c r="R12" s="16" t="s">
        <v>13739</v>
      </c>
      <c r="S12" s="23">
        <f>B6L265C6*B6L265C7</f>
        <v>168.92081712229552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92.906449417262536</v>
      </c>
      <c r="X12" s="16" t="s">
        <v>13741</v>
      </c>
      <c r="Y12" s="23">
        <f>IF(_xlfn.SINGLE(B6L276C10)=0,0,B6L265C10/_xlfn.SINGLE(B6L276C10))</f>
        <v>3.8138249497117777E-2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3.6318899800000004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5.4478349700000006</v>
      </c>
      <c r="AH12" s="16" t="s">
        <v>13744</v>
      </c>
      <c r="AI12" s="23">
        <f>IF(_xlfn.SINGLE(B6L276C15)=0,0,B6L265C15/_xlfn.SINGLE(B6L276C15))</f>
        <v>1.6570475811803636E-2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5.1931801000000002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6.2318161200000004</v>
      </c>
      <c r="AR12" s="16" t="s">
        <v>13747</v>
      </c>
      <c r="AS12" s="23">
        <f>IF(_xlfn.SINGLE(B6L276C20)=0,0,B6L265C20/_xlfn.SINGLE(B6L276C20))</f>
        <v>1.6570475811803636E-2</v>
      </c>
      <c r="AT12" s="16" t="s">
        <v>13748</v>
      </c>
      <c r="AU12" s="17">
        <f>A1L240C24</f>
        <v>39875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199.375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49.84375</v>
      </c>
      <c r="BD12" s="16" t="s">
        <v>13751</v>
      </c>
      <c r="BE12" s="23">
        <f>IF(_xlfn.SINGLE(B6L276C26)=0,0,B6L265C26/_xlfn.SINGLE(B6L276C26))</f>
        <v>2.710247675856417E-2</v>
      </c>
      <c r="BF12" s="16" t="s">
        <v>13752</v>
      </c>
      <c r="BG12" s="23">
        <f>B6L265C3+B6L265C10+B6L265C15+B6L265C20+B6L265C26</f>
        <v>265.63285050726256</v>
      </c>
      <c r="BH12" s="16" t="s">
        <v>13753</v>
      </c>
      <c r="BI12" s="17">
        <f>_xlfn.SINGLE(B6L278C3)*B6L265C4</f>
        <v>318.18090244582226</v>
      </c>
      <c r="BJ12" s="16" t="s">
        <v>13754</v>
      </c>
      <c r="BK12" s="17">
        <f>_xlfn.SINGLE(B6L278C10)*B6L265C11</f>
        <v>265.82968012213456</v>
      </c>
      <c r="BL12" s="16" t="s">
        <v>13755</v>
      </c>
      <c r="BM12" s="17">
        <f>_xlfn.SINGLE(B6L278C15)*B6L265C16</f>
        <v>15.587682410820833</v>
      </c>
      <c r="BN12" s="16" t="s">
        <v>13756</v>
      </c>
      <c r="BO12" s="17">
        <f>_xlfn.SINGLE(B6L278C20)*B6L265C21</f>
        <v>17.83085777306388</v>
      </c>
      <c r="BP12" s="16" t="s">
        <v>13757</v>
      </c>
      <c r="BQ12" s="17">
        <f>_xlfn.SINGLE(B6L278C26)*B6L265C27</f>
        <v>142.61602075738921</v>
      </c>
      <c r="BR12" s="16" t="s">
        <v>13758</v>
      </c>
      <c r="BS12" s="15">
        <f>B6L265C29+B6L265C30+B6L265C31+B6L265C32+B6L265C33</f>
        <v>760.04514350923068</v>
      </c>
      <c r="BT12" s="16" t="s">
        <v>13759</v>
      </c>
      <c r="BU12" s="23">
        <f>IF(B6L265C3=0,0,B6L265C29/B6L265C3)</f>
        <v>2.8612618584554577</v>
      </c>
      <c r="BV12" s="16" t="s">
        <v>13760</v>
      </c>
      <c r="BW12" s="23">
        <f>IF(B6L265C8=0,0,B6L265C30/B6L265C8)</f>
        <v>1.5736940221505016</v>
      </c>
      <c r="BX12" s="16" t="s">
        <v>13761</v>
      </c>
      <c r="BY12" s="23">
        <f>IF(B6L265C13=0,0,B6L265C31/B6L265C13)</f>
        <v>4.2918927876831861</v>
      </c>
      <c r="BZ12" s="16" t="s">
        <v>13762</v>
      </c>
      <c r="CA12" s="23">
        <f>IF(B6L265C18=0,0,B6L265C32/B6L265C18)</f>
        <v>3.4335142301465491</v>
      </c>
      <c r="CB12" s="16" t="s">
        <v>13763</v>
      </c>
      <c r="CC12" s="23">
        <f>IF(B6L265C24=0,0,B6L265C33/B6L265C24)</f>
        <v>0.71531546461386442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567.14075000000003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1134.2815000000001</v>
      </c>
      <c r="J13" s="16" t="s">
        <v>13766</v>
      </c>
      <c r="K13" s="23">
        <f>IF(_xlfn.SINGLE(B6L276C3)=0,0,B6L266C3/_xlfn.SINGLE(B6L276C3))</f>
        <v>0.16902047750084387</v>
      </c>
      <c r="L13" s="16" t="s">
        <v>13767</v>
      </c>
      <c r="M13" s="23">
        <f>A1L546C72</f>
        <v>0.71584291235443098</v>
      </c>
      <c r="N13" s="16" t="s">
        <v>13768</v>
      </c>
      <c r="O13" s="23">
        <f>B6L266C1*B6L266C5</f>
        <v>405.98368619487627</v>
      </c>
      <c r="P13" s="16" t="s">
        <v>13769</v>
      </c>
      <c r="Q13" s="23">
        <f>B3L840C21</f>
        <v>2.0813479860126236</v>
      </c>
      <c r="R13" s="16" t="s">
        <v>13770</v>
      </c>
      <c r="S13" s="17">
        <f>B6L266C6*B6L266C7</f>
        <v>844.99332761568667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464.74633018862772</v>
      </c>
      <c r="X13" s="16" t="s">
        <v>13772</v>
      </c>
      <c r="Y13" s="23">
        <f>IF(_xlfn.SINGLE(B6L276C10)=0,0,B6L266C10/_xlfn.SINGLE(B6L276C10))</f>
        <v>0.19077912894936691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37.045633790000004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55.568450685000002</v>
      </c>
      <c r="AH13" s="16" t="s">
        <v>13775</v>
      </c>
      <c r="AI13" s="23">
        <f>IF(_xlfn.SINGLE(B6L276C15)=0,0,B6L266C15/_xlfn.SINGLE(B6L276C15))</f>
        <v>0.1690204775008439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52.970946050000002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63.565135259999998</v>
      </c>
      <c r="AR13" s="16" t="s">
        <v>13778</v>
      </c>
      <c r="AS13" s="23">
        <f>IF(_xlfn.SINGLE(B6L276C20)=0,0,B6L266C20/_xlfn.SINGLE(B6L276C20))</f>
        <v>0.1690204775008439</v>
      </c>
      <c r="AT13" s="16" t="s">
        <v>13779</v>
      </c>
      <c r="AU13" s="17">
        <f>A1L241C24</f>
        <v>390009.75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1950.0487499999999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487.51218749999998</v>
      </c>
      <c r="BD13" s="16" t="s">
        <v>13782</v>
      </c>
      <c r="BE13" s="23">
        <f>IF(_xlfn.SINGLE(B6L276C26)=0,0,B6L266C26/_xlfn.SINGLE(B6L276C26))</f>
        <v>0.26508414257024254</v>
      </c>
      <c r="BF13" s="16" t="s">
        <v>13783</v>
      </c>
      <c r="BG13" s="17">
        <f>B6L266C3+B6L266C10+B6L266C15+B6L266C20+B6L266C26</f>
        <v>2205.6736036336279</v>
      </c>
      <c r="BH13" s="16" t="s">
        <v>13784</v>
      </c>
      <c r="BI13" s="17">
        <f>_xlfn.SINGLE(B6L278C3)*B6L266C4</f>
        <v>3245.4763927016438</v>
      </c>
      <c r="BJ13" s="16" t="s">
        <v>13785</v>
      </c>
      <c r="BK13" s="17">
        <f>_xlfn.SINGLE(B6L278C10)*B6L266C11</f>
        <v>1329.7609484258667</v>
      </c>
      <c r="BL13" s="16" t="s">
        <v>13786</v>
      </c>
      <c r="BM13" s="17">
        <f>_xlfn.SINGLE(B6L278C15)*B6L266C16</f>
        <v>158.99588847845354</v>
      </c>
      <c r="BN13" s="16" t="s">
        <v>13787</v>
      </c>
      <c r="BO13" s="17">
        <f>_xlfn.SINGLE(B6L278C20)*B6L266C21</f>
        <v>181.8764970470001</v>
      </c>
      <c r="BP13" s="16" t="s">
        <v>13788</v>
      </c>
      <c r="BQ13" s="17">
        <f>_xlfn.SINGLE(B6L278C26)*B6L266C27</f>
        <v>1394.9000276259353</v>
      </c>
      <c r="BR13" s="16" t="s">
        <v>13789</v>
      </c>
      <c r="BS13" s="15">
        <f>B6L266C29+B6L266C30+B6L266C31+B6L266C32+B6L266C33</f>
        <v>6311.009754278899</v>
      </c>
      <c r="BT13" s="16" t="s">
        <v>13790</v>
      </c>
      <c r="BU13" s="23">
        <f>IF(B6L266C3=0,0,B6L266C29/B6L266C3)</f>
        <v>2.8612618584554572</v>
      </c>
      <c r="BV13" s="16" t="s">
        <v>13791</v>
      </c>
      <c r="BW13" s="23">
        <f>IF(B6L266C8=0,0,B6L266C30/B6L266C8)</f>
        <v>1.5736940221505018</v>
      </c>
      <c r="BX13" s="16" t="s">
        <v>13792</v>
      </c>
      <c r="BY13" s="23">
        <f>IF(B6L266C13=0,0,B6L266C31/B6L266C13)</f>
        <v>4.2918927876831861</v>
      </c>
      <c r="BZ13" s="16" t="s">
        <v>13793</v>
      </c>
      <c r="CA13" s="23">
        <f>IF(B6L266C18=0,0,B6L266C32/B6L266C18)</f>
        <v>3.4335142301465482</v>
      </c>
      <c r="CB13" s="16" t="s">
        <v>13794</v>
      </c>
      <c r="CC13" s="23">
        <f>IF(B6L266C24=0,0,B6L266C33/B6L266C24)</f>
        <v>0.7153154646138643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102.452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204.904</v>
      </c>
      <c r="J14" s="16" t="s">
        <v>13797</v>
      </c>
      <c r="K14" s="23">
        <f>IF(_xlfn.SINGLE(B6L276C3)=0,0,B6L267C3/_xlfn.SINGLE(B6L276C3))</f>
        <v>3.0532960223571409E-2</v>
      </c>
      <c r="L14" s="16" t="s">
        <v>13798</v>
      </c>
      <c r="M14" s="23">
        <f>A1L547C72</f>
        <v>8.2415755943262711E-2</v>
      </c>
      <c r="N14" s="16" t="s">
        <v>13799</v>
      </c>
      <c r="O14" s="23">
        <f>B6L267C1*B6L267C5</f>
        <v>8.4436590278991517</v>
      </c>
      <c r="P14" s="16" t="s">
        <v>13800</v>
      </c>
      <c r="Q14" s="23">
        <f>B3L841C21</f>
        <v>1.9914666241327059</v>
      </c>
      <c r="R14" s="16" t="s">
        <v>13801</v>
      </c>
      <c r="S14" s="23">
        <f>B6L267C6*B6L267C7</f>
        <v>16.815265139617971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9.2483958267898849</v>
      </c>
      <c r="X14" s="16" t="s">
        <v>13803</v>
      </c>
      <c r="Y14" s="23">
        <f>IF(_xlfn.SINGLE(B6L276C10)=0,0,B6L267C10/_xlfn.SINGLE(B6L276C10))</f>
        <v>3.7964816189033973E-3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6.6921646400000006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10.03824696</v>
      </c>
      <c r="AH14" s="16" t="s">
        <v>13806</v>
      </c>
      <c r="AI14" s="23">
        <f>IF(_xlfn.SINGLE(B6L276C15)=0,0,B6L267C15/_xlfn.SINGLE(B6L276C15))</f>
        <v>3.0532960223571413E-2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9.5690168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11.482820159999999</v>
      </c>
      <c r="AR14" s="16" t="s">
        <v>13809</v>
      </c>
      <c r="AS14" s="23">
        <f>IF(_xlfn.SINGLE(B6L276C20)=0,0,B6L267C20/_xlfn.SINGLE(B6L276C20))</f>
        <v>3.0532960223571413E-2</v>
      </c>
      <c r="AT14" s="16" t="s">
        <v>13810</v>
      </c>
      <c r="AU14" s="17">
        <f>A1L242C24</f>
        <v>24971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124.855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31.213750000000001</v>
      </c>
      <c r="BD14" s="16" t="s">
        <v>13813</v>
      </c>
      <c r="BE14" s="23">
        <f>IF(_xlfn.SINGLE(B6L276C26)=0,0,B6L267C26/_xlfn.SINGLE(B6L276C26))</f>
        <v>1.6972437545783221E-2</v>
      </c>
      <c r="BF14" s="16" t="s">
        <v>13814</v>
      </c>
      <c r="BG14" s="23">
        <f>B6L267C3+B6L267C10+B6L267C15+B6L267C20+B6L267C26</f>
        <v>266.88721294678987</v>
      </c>
      <c r="BH14" s="16" t="s">
        <v>13815</v>
      </c>
      <c r="BI14" s="17">
        <f>_xlfn.SINGLE(B6L278C3)*B6L267C4</f>
        <v>586.28399984495707</v>
      </c>
      <c r="BJ14" s="16" t="s">
        <v>13816</v>
      </c>
      <c r="BK14" s="17">
        <f>_xlfn.SINGLE(B6L278C10)*B6L267C11</f>
        <v>26.462082231092523</v>
      </c>
      <c r="BL14" s="16" t="s">
        <v>13817</v>
      </c>
      <c r="BM14" s="17">
        <f>_xlfn.SINGLE(B6L278C15)*B6L267C16</f>
        <v>28.722053152404445</v>
      </c>
      <c r="BN14" s="16" t="s">
        <v>13818</v>
      </c>
      <c r="BO14" s="17">
        <f>_xlfn.SINGLE(B6L278C20)*B6L267C21</f>
        <v>32.855355351311388</v>
      </c>
      <c r="BP14" s="16" t="s">
        <v>13819</v>
      </c>
      <c r="BQ14" s="17">
        <f>_xlfn.SINGLE(B6L278C26)*B6L267C27</f>
        <v>89.310712334364041</v>
      </c>
      <c r="BR14" s="16" t="s">
        <v>13820</v>
      </c>
      <c r="BS14" s="15">
        <f>B6L267C29+B6L267C30+B6L267C31+B6L267C32+B6L267C33</f>
        <v>763.63420291412945</v>
      </c>
      <c r="BT14" s="16" t="s">
        <v>13821</v>
      </c>
      <c r="BU14" s="23">
        <f>IF(B6L267C3=0,0,B6L267C29/B6L267C3)</f>
        <v>2.8612618584554577</v>
      </c>
      <c r="BV14" s="16" t="s">
        <v>13822</v>
      </c>
      <c r="BW14" s="23">
        <f>IF(B6L267C8=0,0,B6L267C30/B6L267C8)</f>
        <v>1.5736940221505018</v>
      </c>
      <c r="BX14" s="16" t="s">
        <v>13823</v>
      </c>
      <c r="BY14" s="23">
        <f>IF(B6L267C13=0,0,B6L267C31/B6L267C13)</f>
        <v>4.2918927876831861</v>
      </c>
      <c r="BZ14" s="16" t="s">
        <v>13824</v>
      </c>
      <c r="CA14" s="23">
        <f>IF(B6L267C18=0,0,B6L267C32/B6L267C18)</f>
        <v>3.4335142301465482</v>
      </c>
      <c r="CB14" s="16" t="s">
        <v>13825</v>
      </c>
      <c r="CC14" s="23">
        <f>IF(B6L267C24=0,0,B6L267C33/B6L267C24)</f>
        <v>0.71531546461386442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1255.71675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2511.4335000000001</v>
      </c>
      <c r="J15" s="16" t="s">
        <v>13828</v>
      </c>
      <c r="K15" s="23">
        <f>IF(_xlfn.SINGLE(B6L276C3)=0,0,B6L268C3/_xlfn.SINGLE(B6L276C3))</f>
        <v>0.3742313432614528</v>
      </c>
      <c r="L15" s="16" t="s">
        <v>13829</v>
      </c>
      <c r="M15" s="23">
        <f>A1L548C72</f>
        <v>2.8498801743909494E-2</v>
      </c>
      <c r="N15" s="16" t="s">
        <v>13830</v>
      </c>
      <c r="O15" s="23">
        <f>B6L268C1*B6L268C5</f>
        <v>35.786422704756362</v>
      </c>
      <c r="P15" s="16" t="s">
        <v>13831</v>
      </c>
      <c r="Q15" s="23">
        <f>B3L842C21</f>
        <v>2.0104093968095711</v>
      </c>
      <c r="R15" s="16" t="s">
        <v>13832</v>
      </c>
      <c r="S15" s="23">
        <f>B6L268C6*B6L268C7</f>
        <v>71.945360483841583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39.569948266112874</v>
      </c>
      <c r="X15" s="16" t="s">
        <v>13834</v>
      </c>
      <c r="Y15" s="23">
        <f>IF(_xlfn.SINGLE(B6L276C10)=0,0,B6L268C10/_xlfn.SINGLE(B6L276C10))</f>
        <v>1.6243528506651242E-2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82.023418110000009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123.03512716500001</v>
      </c>
      <c r="AH15" s="16" t="s">
        <v>13837</v>
      </c>
      <c r="AI15" s="23">
        <f>IF(_xlfn.SINGLE(B6L276C15)=0,0,B6L268C15/_xlfn.SINGLE(B6L276C15))</f>
        <v>0.37423134326145285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117.28394445000001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140.74073333999999</v>
      </c>
      <c r="AR15" s="16" t="s">
        <v>13840</v>
      </c>
      <c r="AS15" s="23">
        <f>IF(_xlfn.SINGLE(B6L276C20)=0,0,B6L268C20/_xlfn.SINGLE(B6L276C20))</f>
        <v>0.37423134326145285</v>
      </c>
      <c r="AT15" s="16" t="s">
        <v>13841</v>
      </c>
      <c r="AU15" s="17">
        <f>A1L243C24</f>
        <v>161315.25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806.57624999999996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201.64406249999999</v>
      </c>
      <c r="BD15" s="16" t="s">
        <v>13844</v>
      </c>
      <c r="BE15" s="23">
        <f>IF(_xlfn.SINGLE(B6L276C26)=0,0,B6L268C26/_xlfn.SINGLE(B6L276C26))</f>
        <v>0.10964370693233777</v>
      </c>
      <c r="BF15" s="16" t="s">
        <v>13845</v>
      </c>
      <c r="BG15" s="17">
        <f>B6L268C3+B6L268C10+B6L268C15+B6L268C20+B6L268C26</f>
        <v>3016.4233712711134</v>
      </c>
      <c r="BH15" s="16" t="s">
        <v>13846</v>
      </c>
      <c r="BI15" s="17">
        <f>_xlfn.SINGLE(B6L278C3)*B6L268C4</f>
        <v>7185.8688835972935</v>
      </c>
      <c r="BJ15" s="16" t="s">
        <v>13847</v>
      </c>
      <c r="BK15" s="17">
        <f>_xlfn.SINGLE(B6L278C10)*B6L268C11</f>
        <v>113.21998371488442</v>
      </c>
      <c r="BL15" s="16" t="s">
        <v>13848</v>
      </c>
      <c r="BM15" s="17">
        <f>_xlfn.SINGLE(B6L278C15)*B6L268C16</f>
        <v>352.03571660743143</v>
      </c>
      <c r="BN15" s="16" t="s">
        <v>13849</v>
      </c>
      <c r="BO15" s="17">
        <f>_xlfn.SINGLE(B6L278C20)*B6L268C21</f>
        <v>402.69609223679231</v>
      </c>
      <c r="BP15" s="16" t="s">
        <v>13850</v>
      </c>
      <c r="BQ15" s="17">
        <f>_xlfn.SINGLE(B6L278C26)*B6L268C27</f>
        <v>576.95646501525846</v>
      </c>
      <c r="BR15" s="16" t="s">
        <v>13851</v>
      </c>
      <c r="BS15" s="15">
        <f>B6L268C29+B6L268C30+B6L268C31+B6L268C32+B6L268C33</f>
        <v>8630.7771411716603</v>
      </c>
      <c r="BT15" s="16" t="s">
        <v>13852</v>
      </c>
      <c r="BU15" s="23">
        <f>IF(B6L268C3=0,0,B6L268C29/B6L268C3)</f>
        <v>2.8612618584554572</v>
      </c>
      <c r="BV15" s="16" t="s">
        <v>13853</v>
      </c>
      <c r="BW15" s="23">
        <f>IF(B6L268C8=0,0,B6L268C30/B6L268C8)</f>
        <v>1.5736940221505016</v>
      </c>
      <c r="BX15" s="16" t="s">
        <v>13854</v>
      </c>
      <c r="BY15" s="23">
        <f>IF(B6L268C13=0,0,B6L268C31/B6L268C13)</f>
        <v>4.2918927876831852</v>
      </c>
      <c r="BZ15" s="16" t="s">
        <v>13855</v>
      </c>
      <c r="CA15" s="23">
        <f>IF(B6L268C18=0,0,B6L268C32/B6L268C18)</f>
        <v>3.4335142301465482</v>
      </c>
      <c r="CB15" s="16" t="s">
        <v>13856</v>
      </c>
      <c r="CC15" s="23">
        <f>IF(B6L268C24=0,0,B6L268C33/B6L268C24)</f>
        <v>0.71531546461386442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1.389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2.778</v>
      </c>
      <c r="J16" s="16" t="s">
        <v>13859</v>
      </c>
      <c r="K16" s="23">
        <f>IF(_xlfn.SINGLE(B6L276C3)=0,0,B6L269C3/_xlfn.SINGLE(B6L276C3))</f>
        <v>4.1395269736599273E-4</v>
      </c>
      <c r="L16" s="16" t="s">
        <v>13860</v>
      </c>
      <c r="M16" s="23">
        <f>A1L549C72</f>
        <v>0.9751599548362816</v>
      </c>
      <c r="N16" s="16" t="s">
        <v>13861</v>
      </c>
      <c r="O16" s="23">
        <f>B6L269C1*B6L269C5</f>
        <v>1.3544971772675951</v>
      </c>
      <c r="P16" s="16" t="s">
        <v>13862</v>
      </c>
      <c r="Q16" s="23">
        <f>B3L843C21</f>
        <v>1.8927485887972209</v>
      </c>
      <c r="R16" s="16" t="s">
        <v>13863</v>
      </c>
      <c r="S16" s="23">
        <f>B6L269C6*B6L269C7</f>
        <v>2.5637226208030599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1.410047441441683</v>
      </c>
      <c r="X16" s="16" t="s">
        <v>13865</v>
      </c>
      <c r="Y16" s="23">
        <f>IF(_xlfn.SINGLE(B6L276C10)=0,0,B6L269C10/_xlfn.SINGLE(B6L276C10))</f>
        <v>5.7882678179802937E-4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9.0729480000000001E-2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0.13609421999999999</v>
      </c>
      <c r="AH16" s="16" t="s">
        <v>13868</v>
      </c>
      <c r="AI16" s="23">
        <f>IF(_xlfn.SINGLE(B6L276C15)=0,0,B6L269C15/_xlfn.SINGLE(B6L276C15))</f>
        <v>4.1395269736599273E-4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0.1297326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0.15567912</v>
      </c>
      <c r="AR16" s="16" t="s">
        <v>13871</v>
      </c>
      <c r="AS16" s="23">
        <f>IF(_xlfn.SINGLE(B6L276C20)=0,0,B6L269C20/_xlfn.SINGLE(B6L276C20))</f>
        <v>4.1395269736599284E-4</v>
      </c>
      <c r="AT16" s="16" t="s">
        <v>13872</v>
      </c>
      <c r="AU16" s="17">
        <f>A1L244C24</f>
        <v>1089.75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5.4487500000000004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1.3621875000000001</v>
      </c>
      <c r="BD16" s="16" t="s">
        <v>13875</v>
      </c>
      <c r="BE16" s="23">
        <f>IF(_xlfn.SINGLE(B6L276C26)=0,0,B6L269C26/_xlfn.SINGLE(B6L276C26))</f>
        <v>7.4068775041116763E-4</v>
      </c>
      <c r="BF16" s="16" t="s">
        <v>13876</v>
      </c>
      <c r="BG16" s="23">
        <f>B6L269C3+B6L269C10+B6L269C15+B6L269C20+B6L269C26</f>
        <v>5.842008281441684</v>
      </c>
      <c r="BH16" s="16" t="s">
        <v>13877</v>
      </c>
      <c r="BI16" s="17">
        <f>_xlfn.SINGLE(B6L278C3)*B6L269C4</f>
        <v>7.9485854427892608</v>
      </c>
      <c r="BJ16" s="16" t="s">
        <v>13878</v>
      </c>
      <c r="BK16" s="17">
        <f>_xlfn.SINGLE(B6L278C10)*B6L269C11</f>
        <v>4.0345149628097925</v>
      </c>
      <c r="BL16" s="16" t="s">
        <v>13879</v>
      </c>
      <c r="BM16" s="17">
        <f>_xlfn.SINGLE(B6L278C15)*B6L269C16</f>
        <v>0.38940120084224583</v>
      </c>
      <c r="BN16" s="16" t="s">
        <v>13880</v>
      </c>
      <c r="BO16" s="17">
        <f>_xlfn.SINGLE(B6L278C20)*B6L269C21</f>
        <v>0.44543872821391017</v>
      </c>
      <c r="BP16" s="16" t="s">
        <v>13881</v>
      </c>
      <c r="BQ16" s="17">
        <f>_xlfn.SINGLE(B6L278C26)*B6L269C27</f>
        <v>3.897575137814794</v>
      </c>
      <c r="BR16" s="16" t="s">
        <v>13882</v>
      </c>
      <c r="BS16" s="15">
        <f>B6L269C29+B6L269C30+B6L269C31+B6L269C32+B6L269C33</f>
        <v>16.715515472470003</v>
      </c>
      <c r="BT16" s="16" t="s">
        <v>13883</v>
      </c>
      <c r="BU16" s="23">
        <f>IF(B6L269C3=0,0,B6L269C29/B6L269C3)</f>
        <v>2.8612618584554572</v>
      </c>
      <c r="BV16" s="16" t="s">
        <v>13884</v>
      </c>
      <c r="BW16" s="23">
        <f>IF(B6L269C8=0,0,B6L269C30/B6L269C8)</f>
        <v>1.5736940221505016</v>
      </c>
      <c r="BX16" s="16" t="s">
        <v>13885</v>
      </c>
      <c r="BY16" s="23">
        <f>IF(B6L269C13=0,0,B6L269C31/B6L269C13)</f>
        <v>4.2918927876831852</v>
      </c>
      <c r="BZ16" s="16" t="s">
        <v>13886</v>
      </c>
      <c r="CA16" s="23">
        <f>IF(B6L269C18=0,0,B6L269C32/B6L269C18)</f>
        <v>3.4335142301465487</v>
      </c>
      <c r="CB16" s="16" t="s">
        <v>13887</v>
      </c>
      <c r="CC16" s="23">
        <f>IF(B6L269C24=0,0,B6L269C33/B6L269C24)</f>
        <v>0.71531546461386442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0.13800000000000001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0.27600000000000002</v>
      </c>
      <c r="J17" s="16" t="s">
        <v>13890</v>
      </c>
      <c r="K17" s="23">
        <f>IF(_xlfn.SINGLE(B6L276C3)=0,0,B6L270C3/_xlfn.SINGLE(B6L276C3))</f>
        <v>4.1127049846297338E-5</v>
      </c>
      <c r="L17" s="16" t="s">
        <v>13891</v>
      </c>
      <c r="M17" s="23">
        <f>A1L550C72</f>
        <v>2.8957345971563986</v>
      </c>
      <c r="N17" s="16" t="s">
        <v>13892</v>
      </c>
      <c r="O17" s="23">
        <f>B6L270C1*B6L270C5</f>
        <v>0.39961137440758304</v>
      </c>
      <c r="P17" s="16" t="s">
        <v>13893</v>
      </c>
      <c r="Q17" s="23">
        <f>B3L844C21</f>
        <v>2.08675799086758</v>
      </c>
      <c r="R17" s="16" t="s">
        <v>13894</v>
      </c>
      <c r="S17" s="23">
        <f>B6L270C6*B6L270C7</f>
        <v>0.8338922287866003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0.45864072583263021</v>
      </c>
      <c r="X17" s="16" t="s">
        <v>13896</v>
      </c>
      <c r="Y17" s="23">
        <f>IF(_xlfn.SINGLE(B6L276C10)=0,0,B6L270C10/_xlfn.SINGLE(B6L276C10))</f>
        <v>1.8827276837138474E-4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9.014160000000002E-3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1.3521240000000004E-2</v>
      </c>
      <c r="AH17" s="16" t="s">
        <v>13899</v>
      </c>
      <c r="AI17" s="23">
        <f>IF(_xlfn.SINGLE(B6L276C15)=0,0,B6L270C15/_xlfn.SINGLE(B6L276C15))</f>
        <v>4.1127049846297352E-5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1.28892E-2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1.546704E-2</v>
      </c>
      <c r="AR17" s="16" t="s">
        <v>13902</v>
      </c>
      <c r="AS17" s="23">
        <f>IF(_xlfn.SINGLE(B6L276C20)=0,0,B6L270C20/_xlfn.SINGLE(B6L276C20))</f>
        <v>4.1127049846297345E-5</v>
      </c>
      <c r="AT17" s="16" t="s">
        <v>13903</v>
      </c>
      <c r="AU17" s="17">
        <f>A1L245C24</f>
        <v>114.25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0.57125000000000004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0.14281250000000001</v>
      </c>
      <c r="BD17" s="16" t="s">
        <v>13906</v>
      </c>
      <c r="BE17" s="23">
        <f>IF(_xlfn.SINGLE(B6L276C26)=0,0,B6L270C26/_xlfn.SINGLE(B6L276C26))</f>
        <v>7.7654118361528693E-5</v>
      </c>
      <c r="BF17" s="16" t="s">
        <v>13907</v>
      </c>
      <c r="BG17" s="23">
        <f>B6L270C3+B6L270C10+B6L270C15+B6L270C20+B6L270C26</f>
        <v>0.90644150583263017</v>
      </c>
      <c r="BH17" s="16" t="s">
        <v>13908</v>
      </c>
      <c r="BI17" s="17">
        <f>_xlfn.SINGLE(B6L278C3)*B6L270C4</f>
        <v>0.78970827293370627</v>
      </c>
      <c r="BJ17" s="16" t="s">
        <v>13909</v>
      </c>
      <c r="BK17" s="17">
        <f>_xlfn.SINGLE(B6L278C10)*B6L270C11</f>
        <v>1.3122912155592314</v>
      </c>
      <c r="BL17" s="16" t="s">
        <v>13910</v>
      </c>
      <c r="BM17" s="17">
        <f>_xlfn.SINGLE(B6L278C15)*B6L270C16</f>
        <v>3.868780829102228E-2</v>
      </c>
      <c r="BN17" s="16" t="s">
        <v>13911</v>
      </c>
      <c r="BO17" s="17">
        <f>_xlfn.SINGLE(B6L278C20)*B6L270C21</f>
        <v>4.4255251615204903E-2</v>
      </c>
      <c r="BP17" s="16" t="s">
        <v>13912</v>
      </c>
      <c r="BQ17" s="17">
        <f>_xlfn.SINGLE(B6L278C26)*B6L270C27</f>
        <v>0.40862395916067007</v>
      </c>
      <c r="BR17" s="16" t="s">
        <v>13913</v>
      </c>
      <c r="BS17" s="15">
        <f>B6L270C29+B6L270C30+B6L270C31+B6L270C32+B6L270C33</f>
        <v>2.5935665075598351</v>
      </c>
      <c r="BT17" s="16" t="s">
        <v>13914</v>
      </c>
      <c r="BU17" s="23">
        <f>IF(B6L270C3=0,0,B6L270C29/B6L270C3)</f>
        <v>2.8612618584554572</v>
      </c>
      <c r="BV17" s="16" t="s">
        <v>13915</v>
      </c>
      <c r="BW17" s="23">
        <f>IF(B6L270C8=0,0,B6L270C30/B6L270C8)</f>
        <v>1.5736940221505018</v>
      </c>
      <c r="BX17" s="16" t="s">
        <v>13916</v>
      </c>
      <c r="BY17" s="23">
        <f>IF(B6L270C13=0,0,B6L270C31/B6L270C13)</f>
        <v>4.2918927876831861</v>
      </c>
      <c r="BZ17" s="16" t="s">
        <v>13917</v>
      </c>
      <c r="CA17" s="23">
        <f>IF(B6L270C18=0,0,B6L270C32/B6L270C18)</f>
        <v>3.4335142301465491</v>
      </c>
      <c r="CB17" s="16" t="s">
        <v>13918</v>
      </c>
      <c r="CC17" s="23">
        <f>IF(B6L270C24=0,0,B6L270C33/B6L270C24)</f>
        <v>0.71531546461386442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538.82624999999996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538.82624999999996</v>
      </c>
      <c r="J18" s="16" t="s">
        <v>13921</v>
      </c>
      <c r="K18" s="23">
        <f>IF(_xlfn.SINGLE(B6L276C3)=0,0,B6L271C3/_xlfn.SINGLE(B6L276C3))</f>
        <v>8.0291065370447348E-2</v>
      </c>
      <c r="L18" s="16" t="s">
        <v>13922</v>
      </c>
      <c r="M18" s="23">
        <f>A1L551C72</f>
        <v>0.72912293243875237</v>
      </c>
      <c r="N18" s="16" t="s">
        <v>13923</v>
      </c>
      <c r="O18" s="23">
        <f>B6L271C1*B6L271C5</f>
        <v>392.87057547497625</v>
      </c>
      <c r="P18" s="16" t="s">
        <v>13924</v>
      </c>
      <c r="Q18" s="23">
        <f>B3L845C21</f>
        <v>1.0436428461999137</v>
      </c>
      <c r="R18" s="16" t="s">
        <v>13925</v>
      </c>
      <c r="S18" s="23">
        <f>B6L271C6*B6L271C7</f>
        <v>410.01656557690222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225.50911106729623</v>
      </c>
      <c r="X18" s="16" t="s">
        <v>13927</v>
      </c>
      <c r="Y18" s="23">
        <f>IF(_xlfn.SINGLE(B6L276C10)=0,0,B6L271C10/_xlfn.SINGLE(B6L276C10))</f>
        <v>9.257185906579013E-2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17.598065325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26.3970979875</v>
      </c>
      <c r="AH18" s="16" t="s">
        <v>13930</v>
      </c>
      <c r="AI18" s="23">
        <f>IF(_xlfn.SINGLE(B6L276C15)=0,0,B6L271C15/_xlfn.SINGLE(B6L276C15))</f>
        <v>8.0291065370447362E-2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25.163185874999996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30.195823049999994</v>
      </c>
      <c r="AR18" s="16" t="s">
        <v>13933</v>
      </c>
      <c r="AS18" s="23">
        <f>IF(_xlfn.SINGLE(B6L276C20)=0,0,B6L271C20/_xlfn.SINGLE(B6L276C20))</f>
        <v>8.0291065370447348E-2</v>
      </c>
      <c r="AT18" s="16" t="s">
        <v>13934</v>
      </c>
      <c r="AU18" s="17">
        <f>A1L246C24</f>
        <v>93668.25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468.34125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117.0853125</v>
      </c>
      <c r="BD18" s="16" t="s">
        <v>13937</v>
      </c>
      <c r="BE18" s="23">
        <f>IF(_xlfn.SINGLE(B6L276C26)=0,0,B6L271C26/_xlfn.SINGLE(B6L276C26))</f>
        <v>6.3664992317000083E-2</v>
      </c>
      <c r="BF18" s="16" t="s">
        <v>13938</v>
      </c>
      <c r="BG18" s="23">
        <f>B6L271C3+B6L271C10+B6L271C15+B6L271C20+B6L271C26</f>
        <v>938.01359460479614</v>
      </c>
      <c r="BH18" s="16" t="s">
        <v>13939</v>
      </c>
      <c r="BI18" s="17">
        <f>_xlfn.SINGLE(B6L278C3)*B6L271C4</f>
        <v>1541.7229974595848</v>
      </c>
      <c r="BJ18" s="16" t="s">
        <v>13940</v>
      </c>
      <c r="BK18" s="17">
        <f>_xlfn.SINGLE(B6L278C10)*B6L271C11</f>
        <v>645.24061823105012</v>
      </c>
      <c r="BL18" s="16" t="s">
        <v>13941</v>
      </c>
      <c r="BM18" s="17">
        <f>_xlfn.SINGLE(B6L278C15)*B6L271C16</f>
        <v>75.529009645545059</v>
      </c>
      <c r="BN18" s="16" t="s">
        <v>13942</v>
      </c>
      <c r="BO18" s="17">
        <f>_xlfn.SINGLE(B6L278C20)*B6L271C21</f>
        <v>86.398156777635123</v>
      </c>
      <c r="BP18" s="16" t="s">
        <v>13943</v>
      </c>
      <c r="BQ18" s="17">
        <f>_xlfn.SINGLE(B6L278C26)*B6L271C27</f>
        <v>335.011738841588</v>
      </c>
      <c r="BR18" s="16" t="s">
        <v>13944</v>
      </c>
      <c r="BS18" s="15">
        <f>B6L271C29+B6L271C30+B6L271C31+B6L271C32+B6L271C33</f>
        <v>2683.9025209554029</v>
      </c>
      <c r="BT18" s="16" t="s">
        <v>13945</v>
      </c>
      <c r="BU18" s="23">
        <f>IF(B6L271C3=0,0,B6L271C29/B6L271C3)</f>
        <v>2.8612618584554572</v>
      </c>
      <c r="BV18" s="16" t="s">
        <v>13946</v>
      </c>
      <c r="BW18" s="23">
        <f>IF(B6L271C8=0,0,B6L271C30/B6L271C8)</f>
        <v>1.5736940221505016</v>
      </c>
      <c r="BX18" s="16" t="s">
        <v>13947</v>
      </c>
      <c r="BY18" s="23">
        <f>IF(B6L271C13=0,0,B6L271C31/B6L271C13)</f>
        <v>4.2918927876831861</v>
      </c>
      <c r="BZ18" s="16" t="s">
        <v>13948</v>
      </c>
      <c r="CA18" s="23">
        <f>IF(B6L271C18=0,0,B6L271C32/B6L271C18)</f>
        <v>3.4335142301465487</v>
      </c>
      <c r="CB18" s="16" t="s">
        <v>13949</v>
      </c>
      <c r="CC18" s="23">
        <f>IF(B6L271C24=0,0,B6L271C33/B6L271C24)</f>
        <v>0.7153154646138643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209.31600000000003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418.63200000000006</v>
      </c>
      <c r="J19" s="16" t="s">
        <v>13952</v>
      </c>
      <c r="K19" s="23">
        <f>IF(_xlfn.SINGLE(B6L276C3)=0,0,B6L272C3/_xlfn.SINGLE(B6L276C3))</f>
        <v>6.2380793953822997E-2</v>
      </c>
      <c r="L19" s="16" t="s">
        <v>13953</v>
      </c>
      <c r="M19" s="23">
        <f>A1L552C72</f>
        <v>0.37801857535053252</v>
      </c>
      <c r="N19" s="16" t="s">
        <v>13954</v>
      </c>
      <c r="O19" s="23">
        <f>B6L272C1*B6L272C5</f>
        <v>79.12533611807207</v>
      </c>
      <c r="P19" s="16" t="s">
        <v>13955</v>
      </c>
      <c r="Q19" s="23">
        <f>B3L846C21</f>
        <v>1.4767100523834027</v>
      </c>
      <c r="R19" s="16" t="s">
        <v>13956</v>
      </c>
      <c r="S19" s="23">
        <f>B6L272C6*B6L272C7</f>
        <v>116.84517924377255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64.264848584074912</v>
      </c>
      <c r="X19" s="16" t="s">
        <v>13958</v>
      </c>
      <c r="Y19" s="23">
        <f>IF(_xlfn.SINGLE(B6L276C10)=0,0,B6L272C10/_xlfn.SINGLE(B6L276C10))</f>
        <v>2.6380825492385518E-2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13.672521120000003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20.508781680000006</v>
      </c>
      <c r="AH19" s="16" t="s">
        <v>13961</v>
      </c>
      <c r="AI19" s="23">
        <f>IF(_xlfn.SINGLE(B6L276C15)=0,0,B6L272C15/_xlfn.SINGLE(B6L276C15))</f>
        <v>6.2380793953823017E-2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19.550114400000002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23.460137280000001</v>
      </c>
      <c r="AR19" s="16" t="s">
        <v>13964</v>
      </c>
      <c r="AS19" s="23">
        <f>IF(_xlfn.SINGLE(B6L276C20)=0,0,B6L272C20/_xlfn.SINGLE(B6L276C20))</f>
        <v>6.2380793953823011E-2</v>
      </c>
      <c r="AT19" s="16" t="s">
        <v>13965</v>
      </c>
      <c r="AU19" s="17">
        <f>A1L247C24</f>
        <v>87531.25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437.65625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109.4140625</v>
      </c>
      <c r="BD19" s="16" t="s">
        <v>13968</v>
      </c>
      <c r="BE19" s="23">
        <f>IF(_xlfn.SINGLE(B6L276C26)=0,0,B6L272C26/_xlfn.SINGLE(B6L276C26))</f>
        <v>5.9493759718446899E-2</v>
      </c>
      <c r="BF19" s="16" t="s">
        <v>13969</v>
      </c>
      <c r="BG19" s="23">
        <f>B6L272C3+B6L272C10+B6L272C15+B6L272C20+B6L272C26</f>
        <v>636.27983004407497</v>
      </c>
      <c r="BH19" s="16" t="s">
        <v>13970</v>
      </c>
      <c r="BI19" s="17">
        <f>_xlfn.SINGLE(B6L278C3)*B6L272C4</f>
        <v>1197.815774328925</v>
      </c>
      <c r="BJ19" s="16" t="s">
        <v>13971</v>
      </c>
      <c r="BK19" s="17">
        <f>_xlfn.SINGLE(B6L278C10)*B6L272C11</f>
        <v>183.87856009302877</v>
      </c>
      <c r="BL19" s="16" t="s">
        <v>13972</v>
      </c>
      <c r="BM19" s="17">
        <f>_xlfn.SINGLE(B6L278C15)*B6L272C16</f>
        <v>58.68099478437405</v>
      </c>
      <c r="BN19" s="16" t="s">
        <v>13973</v>
      </c>
      <c r="BO19" s="17">
        <f>_xlfn.SINGLE(B6L278C20)*B6L272C21</f>
        <v>67.125595993392963</v>
      </c>
      <c r="BP19" s="16" t="s">
        <v>13974</v>
      </c>
      <c r="BQ19" s="17">
        <f>_xlfn.SINGLE(B6L278C26)*B6L272C27</f>
        <v>313.06228380991161</v>
      </c>
      <c r="BR19" s="16" t="s">
        <v>13975</v>
      </c>
      <c r="BS19" s="15">
        <f>B6L272C29+B6L272C30+B6L272C31+B6L272C32+B6L272C33</f>
        <v>1820.5632090096324</v>
      </c>
      <c r="BT19" s="16" t="s">
        <v>13976</v>
      </c>
      <c r="BU19" s="23">
        <f>IF(B6L272C3=0,0,B6L272C29/B6L272C3)</f>
        <v>2.8612618584554568</v>
      </c>
      <c r="BV19" s="16" t="s">
        <v>13977</v>
      </c>
      <c r="BW19" s="23">
        <f>IF(B6L272C8=0,0,B6L272C30/B6L272C8)</f>
        <v>1.573694022150502</v>
      </c>
      <c r="BX19" s="16" t="s">
        <v>13978</v>
      </c>
      <c r="BY19" s="23">
        <f>IF(B6L272C13=0,0,B6L272C31/B6L272C13)</f>
        <v>4.2918927876831861</v>
      </c>
      <c r="BZ19" s="16" t="s">
        <v>13979</v>
      </c>
      <c r="CA19" s="23">
        <f>IF(B6L272C18=0,0,B6L272C32/B6L272C18)</f>
        <v>3.4335142301465487</v>
      </c>
      <c r="CB19" s="16" t="s">
        <v>13980</v>
      </c>
      <c r="CC19" s="23">
        <f>IF(B6L272C24=0,0,B6L272C33/B6L272C24)</f>
        <v>0.71531546461386442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1.0469999999999999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2.0939999999999999</v>
      </c>
      <c r="J20" s="16" t="s">
        <v>13983</v>
      </c>
      <c r="K20" s="23">
        <f>IF(_xlfn.SINGLE(B6L276C3)=0,0,B6L273C3/_xlfn.SINGLE(B6L276C3))</f>
        <v>3.1202913905125582E-4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1.0469999999999999</v>
      </c>
      <c r="P20" s="16" t="s">
        <v>13986</v>
      </c>
      <c r="Q20" s="23">
        <f>B3L847C21</f>
        <v>2.3562500000000002</v>
      </c>
      <c r="R20" s="16" t="s">
        <v>13987</v>
      </c>
      <c r="S20" s="23">
        <f>B6L273C6*B6L273C7</f>
        <v>2.4669937499999999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1.3568465625000001</v>
      </c>
      <c r="X20" s="16" t="s">
        <v>13989</v>
      </c>
      <c r="Y20" s="23">
        <f>IF(_xlfn.SINGLE(B6L276C10)=0,0,B6L273C10/_xlfn.SINGLE(B6L276C10))</f>
        <v>5.5698773394645081E-4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6.8390039999999999E-2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0.10258506000000001</v>
      </c>
      <c r="AH20" s="16" t="s">
        <v>13992</v>
      </c>
      <c r="AI20" s="23">
        <f>IF(_xlfn.SINGLE(B6L276C15)=0,0,B6L273C15/_xlfn.SINGLE(B6L276C15))</f>
        <v>3.1202913905125593E-4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9.7789799999999996E-2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0.11734776</v>
      </c>
      <c r="AR20" s="16" t="s">
        <v>13995</v>
      </c>
      <c r="AS20" s="23">
        <f>IF(_xlfn.SINGLE(B6L276C20)=0,0,B6L273C20/_xlfn.SINGLE(B6L276C20))</f>
        <v>3.1202913905125593E-4</v>
      </c>
      <c r="AT20" s="16" t="s">
        <v>13996</v>
      </c>
      <c r="AU20" s="17">
        <f>A1L248C24</f>
        <v>471.25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2.3562500000000002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0.58906250000000004</v>
      </c>
      <c r="BD20" s="16" t="s">
        <v>13999</v>
      </c>
      <c r="BE20" s="23">
        <f>IF(_xlfn.SINGLE(B6L276C26)=0,0,B6L273C26/_xlfn.SINGLE(B6L276C26))</f>
        <v>3.2030199805575842E-4</v>
      </c>
      <c r="BF20" s="16" t="s">
        <v>14000</v>
      </c>
      <c r="BG20" s="23">
        <f>B6L273C3+B6L273C10+B6L273C15+B6L273C20+B6L273C26</f>
        <v>4.2598418825</v>
      </c>
      <c r="BH20" s="16" t="s">
        <v>14001</v>
      </c>
      <c r="BI20" s="17">
        <f>_xlfn.SINGLE(B6L278C3)*B6L273C4</f>
        <v>5.9914823316057273</v>
      </c>
      <c r="BJ20" s="16" t="s">
        <v>14002</v>
      </c>
      <c r="BK20" s="17">
        <f>_xlfn.SINGLE(B6L278C10)*B6L273C11</f>
        <v>3.8822933170576497</v>
      </c>
      <c r="BL20" s="16" t="s">
        <v>14003</v>
      </c>
      <c r="BM20" s="17">
        <f>_xlfn.SINGLE(B6L278C15)*B6L273C16</f>
        <v>0.29352271942536462</v>
      </c>
      <c r="BN20" s="16" t="s">
        <v>14004</v>
      </c>
      <c r="BO20" s="17">
        <f>_xlfn.SINGLE(B6L278C20)*B6L273C21</f>
        <v>0.33576266986318498</v>
      </c>
      <c r="BP20" s="16" t="s">
        <v>14005</v>
      </c>
      <c r="BQ20" s="17">
        <f>_xlfn.SINGLE(B6L278C26)*B6L273C27</f>
        <v>1.6854620634964181</v>
      </c>
      <c r="BR20" s="16" t="s">
        <v>14006</v>
      </c>
      <c r="BS20" s="15">
        <f>B6L273C29+B6L273C30+B6L273C31+B6L273C32+B6L273C33</f>
        <v>12.188523101448345</v>
      </c>
      <c r="BT20" s="16" t="s">
        <v>14007</v>
      </c>
      <c r="BU20" s="23">
        <f>IF(B6L273C3=0,0,B6L273C29/B6L273C3)</f>
        <v>2.8612618584554572</v>
      </c>
      <c r="BV20" s="16" t="s">
        <v>14008</v>
      </c>
      <c r="BW20" s="23">
        <f>IF(B6L273C8=0,0,B6L273C30/B6L273C8)</f>
        <v>1.573694022150502</v>
      </c>
      <c r="BX20" s="16" t="s">
        <v>14009</v>
      </c>
      <c r="BY20" s="23">
        <f>IF(B6L273C13=0,0,B6L273C31/B6L273C13)</f>
        <v>4.2918927876831861</v>
      </c>
      <c r="BZ20" s="16" t="s">
        <v>14010</v>
      </c>
      <c r="CA20" s="23">
        <f>IF(B6L273C18=0,0,B6L273C32/B6L273C18)</f>
        <v>3.4335142301465491</v>
      </c>
      <c r="CB20" s="16" t="s">
        <v>14011</v>
      </c>
      <c r="CC20" s="23">
        <f>IF(B6L273C24=0,0,B6L273C33/B6L273C24)</f>
        <v>0.71531546461386442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81.789749999999998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163.5795</v>
      </c>
      <c r="J21" s="16" t="s">
        <v>14014</v>
      </c>
      <c r="K21" s="23">
        <f>IF(_xlfn.SINGLE(B6L276C3)=0,0,B6L274C3/_xlfn.SINGLE(B6L276C3))</f>
        <v>2.4375153080914473E-2</v>
      </c>
      <c r="L21" s="16" t="s">
        <v>14015</v>
      </c>
      <c r="M21" s="23">
        <f>A1L554C72</f>
        <v>2.578588116232249</v>
      </c>
      <c r="N21" s="16" t="s">
        <v>14016</v>
      </c>
      <c r="O21" s="23">
        <f>B6L274C1*B6L274C5</f>
        <v>210.9020773796066</v>
      </c>
      <c r="P21" s="16" t="s">
        <v>14017</v>
      </c>
      <c r="Q21" s="23">
        <f>B3L848C21</f>
        <v>2.0601855380494554</v>
      </c>
      <c r="R21" s="16" t="s">
        <v>14018</v>
      </c>
      <c r="S21" s="23">
        <f>B6L274C6*B6L274C7</f>
        <v>434.49740976205271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238.97357536912901</v>
      </c>
      <c r="X21" s="16" t="s">
        <v>14020</v>
      </c>
      <c r="Y21" s="23">
        <f>IF(_xlfn.SINGLE(B6L276C10)=0,0,B6L274C10/_xlfn.SINGLE(B6L276C10))</f>
        <v>9.8099043691929996E-2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5.34250647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8.013759705</v>
      </c>
      <c r="AH21" s="16" t="s">
        <v>14023</v>
      </c>
      <c r="AI21" s="23">
        <f>IF(_xlfn.SINGLE(B6L276C15)=0,0,B6L274C15/_xlfn.SINGLE(B6L276C15))</f>
        <v>2.4375153080914477E-2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7.6391626499999994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9.1669951799999989</v>
      </c>
      <c r="AR21" s="16" t="s">
        <v>14026</v>
      </c>
      <c r="AS21" s="23">
        <f>IF(_xlfn.SINGLE(B6L276C20)=0,0,B6L274C20/_xlfn.SINGLE(B6L276C20))</f>
        <v>2.4375153080914477E-2</v>
      </c>
      <c r="AT21" s="16" t="s">
        <v>14027</v>
      </c>
      <c r="AU21" s="17">
        <f>A1L249C24</f>
        <v>94604.75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473.02375000000001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118.2559375</v>
      </c>
      <c r="BD21" s="16" t="s">
        <v>14030</v>
      </c>
      <c r="BE21" s="23">
        <f>IF(_xlfn.SINGLE(B6L276C26)=0,0,B6L274C26/_xlfn.SINGLE(B6L276C26))</f>
        <v>6.4301518197486487E-2</v>
      </c>
      <c r="BF21" s="16" t="s">
        <v>14031</v>
      </c>
      <c r="BG21" s="23">
        <f>B6L274C3+B6L274C10+B6L274C15+B6L274C20+B6L274C26</f>
        <v>537.98976775412905</v>
      </c>
      <c r="BH21" s="16" t="s">
        <v>14032</v>
      </c>
      <c r="BI21" s="17">
        <f>_xlfn.SINGLE(B6L278C3)*B6L274C4</f>
        <v>468.04378417521445</v>
      </c>
      <c r="BJ21" s="16" t="s">
        <v>14033</v>
      </c>
      <c r="BK21" s="17">
        <f>_xlfn.SINGLE(B6L278C10)*B6L274C11</f>
        <v>683.76597638241947</v>
      </c>
      <c r="BL21" s="16" t="s">
        <v>14034</v>
      </c>
      <c r="BM21" s="17">
        <f>_xlfn.SINGLE(B6L278C15)*B6L274C16</f>
        <v>22.929464986743756</v>
      </c>
      <c r="BN21" s="16" t="s">
        <v>14035</v>
      </c>
      <c r="BO21" s="17">
        <f>_xlfn.SINGLE(B6L278C20)*B6L274C21</f>
        <v>26.229173665179019</v>
      </c>
      <c r="BP21" s="16" t="s">
        <v>14036</v>
      </c>
      <c r="BQ21" s="17">
        <f>_xlfn.SINGLE(B6L278C26)*B6L274C27</f>
        <v>338.36120350464245</v>
      </c>
      <c r="BR21" s="16" t="s">
        <v>14037</v>
      </c>
      <c r="BS21" s="15">
        <f>B6L274C29+B6L274C30+B6L274C31+B6L274C32+B6L274C33</f>
        <v>1539.3296027141994</v>
      </c>
      <c r="BT21" s="16" t="s">
        <v>14038</v>
      </c>
      <c r="BU21" s="23">
        <f>IF(B6L274C3=0,0,B6L274C29/B6L274C3)</f>
        <v>2.8612618584554572</v>
      </c>
      <c r="BV21" s="16" t="s">
        <v>14039</v>
      </c>
      <c r="BW21" s="23">
        <f>IF(B6L274C8=0,0,B6L274C30/B6L274C8)</f>
        <v>1.5736940221505018</v>
      </c>
      <c r="BX21" s="16" t="s">
        <v>14040</v>
      </c>
      <c r="BY21" s="23">
        <f>IF(B6L274C13=0,0,B6L274C31/B6L274C13)</f>
        <v>4.2918927876831861</v>
      </c>
      <c r="BZ21" s="16" t="s">
        <v>14041</v>
      </c>
      <c r="CA21" s="23">
        <f>IF(B6L274C18=0,0,B6L274C32/B6L274C18)</f>
        <v>3.4335142301465491</v>
      </c>
      <c r="CB21" s="16" t="s">
        <v>14042</v>
      </c>
      <c r="CC21" s="23">
        <f>IF(B6L274C24=0,0,B6L274C33/B6L274C24)</f>
        <v>0.71531546461386442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523.47649999999999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1046.953</v>
      </c>
      <c r="J22" s="16" t="s">
        <v>14045</v>
      </c>
      <c r="K22" s="23">
        <f>IF(_xlfn.SINGLE(B6L276C3)=0,0,B6L275C3/_xlfn.SINGLE(B6L276C3))</f>
        <v>0.15600756600627003</v>
      </c>
      <c r="L22" s="16" t="s">
        <v>14046</v>
      </c>
      <c r="M22" s="23">
        <f>A1L555C72</f>
        <v>1.5031514885276056</v>
      </c>
      <c r="N22" s="16" t="s">
        <v>14047</v>
      </c>
      <c r="O22" s="23">
        <f>B6L275C1*B6L275C5</f>
        <v>786.86448018422107</v>
      </c>
      <c r="P22" s="16" t="s">
        <v>14048</v>
      </c>
      <c r="Q22" s="23">
        <f>B3L852C21</f>
        <v>1.8927758223705211</v>
      </c>
      <c r="R22" s="16" t="s">
        <v>14049</v>
      </c>
      <c r="S22" s="17">
        <f>B6L275C6*B6L275C7</f>
        <v>1489.3580635748417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819.14693496616303</v>
      </c>
      <c r="X22" s="16" t="s">
        <v>14051</v>
      </c>
      <c r="Y22" s="23">
        <f>IF(_xlfn.SINGLE(B6L276C10)=0,0,B6L275C10/_xlfn.SINGLE(B6L276C10))</f>
        <v>0.33626115707241866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34.193484980000001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51.290227470000005</v>
      </c>
      <c r="AH22" s="16" t="s">
        <v>14054</v>
      </c>
      <c r="AI22" s="23">
        <f>IF(_xlfn.SINGLE(B6L276C15)=0,0,B6L275C15/_xlfn.SINGLE(B6L276C15))</f>
        <v>0.15600756600627008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48.892705100000001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58.671246119999999</v>
      </c>
      <c r="AR22" s="16" t="s">
        <v>14057</v>
      </c>
      <c r="AS22" s="23">
        <f>IF(_xlfn.SINGLE(B6L276C20)=0,0,B6L275C20/_xlfn.SINGLE(B6L276C20))</f>
        <v>0.15600756600627008</v>
      </c>
      <c r="AT22" s="16" t="s">
        <v>14058</v>
      </c>
      <c r="AU22" s="17">
        <f>A1L253C24</f>
        <v>444728.5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2223.6424999999999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555.91062499999998</v>
      </c>
      <c r="BD22" s="16" t="s">
        <v>14061</v>
      </c>
      <c r="BE22" s="23">
        <f>IF(_xlfn.SINGLE(B6L276C26)=0,0,B6L275C26/_xlfn.SINGLE(B6L276C26))</f>
        <v>0.30227570746385218</v>
      </c>
      <c r="BF22" s="16" t="s">
        <v>14062</v>
      </c>
      <c r="BG22" s="17">
        <f>B6L275C3+B6L275C10+B6L275C15+B6L275C20+B6L275C26</f>
        <v>2531.9720335561628</v>
      </c>
      <c r="BH22" s="16" t="s">
        <v>14063</v>
      </c>
      <c r="BI22" s="17">
        <f>_xlfn.SINGLE(B6L278C3)*B6L275C4</f>
        <v>2995.606686495516</v>
      </c>
      <c r="BJ22" s="16" t="s">
        <v>14064</v>
      </c>
      <c r="BK22" s="17">
        <f>_xlfn.SINGLE(B6L278C10)*B6L275C11</f>
        <v>2343.7938814893755</v>
      </c>
      <c r="BL22" s="16" t="s">
        <v>14065</v>
      </c>
      <c r="BM22" s="17">
        <f>_xlfn.SINGLE(B6L278C15)*B6L275C16</f>
        <v>146.75477157141538</v>
      </c>
      <c r="BN22" s="16" t="s">
        <v>14066</v>
      </c>
      <c r="BO22" s="17">
        <f>_xlfn.SINGLE(B6L278C20)*B6L275C21</f>
        <v>167.87379871120874</v>
      </c>
      <c r="BP22" s="16" t="s">
        <v>14067</v>
      </c>
      <c r="BQ22" s="17">
        <f>_xlfn.SINGLE(B6L278C26)*B6L275C27</f>
        <v>1590.6058680226349</v>
      </c>
      <c r="BR22" s="16" t="s">
        <v>14068</v>
      </c>
      <c r="BS22" s="15">
        <f>B6L275C29+B6L275C30+B6L275C31+B6L275C32+B6L275C33</f>
        <v>7244.6350062901511</v>
      </c>
      <c r="BT22" s="16" t="s">
        <v>14069</v>
      </c>
      <c r="BU22" s="23">
        <f>IF(B6L275C3=0,0,B6L275C29/B6L275C3)</f>
        <v>2.8612618584554568</v>
      </c>
      <c r="BV22" s="16" t="s">
        <v>14070</v>
      </c>
      <c r="BW22" s="23">
        <f>IF(B6L275C8=0,0,B6L275C30/B6L275C8)</f>
        <v>1.5736940221505018</v>
      </c>
      <c r="BX22" s="16" t="s">
        <v>14071</v>
      </c>
      <c r="BY22" s="23">
        <f>IF(B6L275C13=0,0,B6L275C31/B6L275C13)</f>
        <v>4.2918927876831869</v>
      </c>
      <c r="BZ22" s="16" t="s">
        <v>14072</v>
      </c>
      <c r="CA22" s="23">
        <f>IF(B6L275C18=0,0,B6L275C32/B6L275C18)</f>
        <v>3.4335142301465487</v>
      </c>
      <c r="CB22" s="16" t="s">
        <v>14073</v>
      </c>
      <c r="CC22" s="23">
        <f>IF(B6L275C24=0,0,B6L275C33/B6L275C24)</f>
        <v>0.71531546461386442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3625.3209999999999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6710.9117000000006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4429.1706973877062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2436.043883563239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219.17837612199997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328.76756418299999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313.39957638999999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376.07949166799995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7356.3387499999999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1839.0846875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11690.88732691424</v>
      </c>
      <c r="BH23" s="16" t="s">
        <v>14090</v>
      </c>
      <c r="BI23" s="17">
        <f>SUM(B6L261C29:B6L275C29)</f>
        <v>19201.67568267247</v>
      </c>
      <c r="BJ23" s="16" t="s">
        <v>14091</v>
      </c>
      <c r="BK23" s="17">
        <f>SUM(B6L261C30:B6L275C30)</f>
        <v>6970.1594495632035</v>
      </c>
      <c r="BL23" s="16" t="s">
        <v>14092</v>
      </c>
      <c r="BM23" s="17">
        <f>SUM(B6L261C31:B6L275C31)</f>
        <v>940.69009169412448</v>
      </c>
      <c r="BN23" s="16" t="s">
        <v>14093</v>
      </c>
      <c r="BO23" s="17">
        <f>SUM(B6L261C32:B6L275C32)</f>
        <v>1076.0619052569652</v>
      </c>
      <c r="BP23" s="16" t="s">
        <v>14094</v>
      </c>
      <c r="BQ23" s="17">
        <f>SUM(B6L261C33:B6L275C33)</f>
        <v>5262.1028708132244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0.57402928557445232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0.20837117110478751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2.8121694700292417E-2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3.2168601163592304E-2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0.15730924745687533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19201.675682672474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6970.1594495632035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940.69009169412436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1076.0619052569652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5262.1028708132244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756CB-B6A5-49C0-BF15-01CEFFF1655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0.73045221976389962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4.6840000000000002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8.4312000000000005</v>
      </c>
      <c r="J9" s="16" t="s">
        <v>14140</v>
      </c>
      <c r="K9" s="23">
        <f>IF(_xlfn.SINGLE(B6L296C3)=0,0,B6L282C3/_xlfn.SINGLE(B6L296C3))</f>
        <v>1.256435259264355E-3</v>
      </c>
      <c r="L9" s="16" t="s">
        <v>14141</v>
      </c>
      <c r="M9" s="23">
        <f>A1L542C81</f>
        <v>2.1640796319387707</v>
      </c>
      <c r="N9" s="16" t="s">
        <v>14142</v>
      </c>
      <c r="O9" s="23">
        <f>B6L282C1*B6L282C5</f>
        <v>10.136548996001203</v>
      </c>
      <c r="P9" s="16" t="s">
        <v>14143</v>
      </c>
      <c r="Q9" s="23">
        <f>B3L836C27</f>
        <v>1.9511622353128482</v>
      </c>
      <c r="R9" s="16" t="s">
        <v>14144</v>
      </c>
      <c r="S9" s="17">
        <f>B6L282C6*B6L282C7</f>
        <v>19.778051597395912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10.877928378567752</v>
      </c>
      <c r="X9" s="16" t="s">
        <v>14146</v>
      </c>
      <c r="Y9" s="23">
        <f>IF(_xlfn.SINGLE(B6L296C10)=0,0,B6L282C10/_xlfn.SINGLE(B6L296C10))</f>
        <v>4.463482158714966E-3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0.27536299200000003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0.41304448800000004</v>
      </c>
      <c r="AH9" s="16" t="s">
        <v>14149</v>
      </c>
      <c r="AI9" s="23">
        <f>IF(_xlfn.SINGLE(B6L296C15)=0,0,B6L282C15/_xlfn.SINGLE(B6L296C15))</f>
        <v>1.256435259264355E-3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0.39373703999999998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0.47248444799999995</v>
      </c>
      <c r="AR9" s="16" t="s">
        <v>14152</v>
      </c>
      <c r="AS9" s="23">
        <f>IF(_xlfn.SINGLE(B6L296C20)=0,0,B6L282C20/_xlfn.SINGLE(B6L296C20))</f>
        <v>1.2564352592643548E-3</v>
      </c>
      <c r="AT9" s="16" t="s">
        <v>14153</v>
      </c>
      <c r="AU9" s="17">
        <f>A1L237C27</f>
        <v>9804.2000000000007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49.021000000000001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12.25525</v>
      </c>
      <c r="BD9" s="16" t="s">
        <v>14156</v>
      </c>
      <c r="BE9" s="23">
        <f>IF(_xlfn.SINGLE(B6L296C26)=0,0,B6L282C26/_xlfn.SINGLE(B6L296C26))</f>
        <v>6.6502733041063728E-3</v>
      </c>
      <c r="BF9" s="16" t="s">
        <v>14157</v>
      </c>
      <c r="BG9" s="17">
        <f>B6L282C3+B6L282C10+B6L282C15+B6L282C20+B6L282C26</f>
        <v>32.449907314567753</v>
      </c>
      <c r="BH9" s="16" t="s">
        <v>14158</v>
      </c>
      <c r="BI9" s="17">
        <f>_xlfn.SINGLE(B6L298C3)*B6L282C4</f>
        <v>24.398659796655771</v>
      </c>
      <c r="BJ9" s="16" t="s">
        <v>14159</v>
      </c>
      <c r="BK9" s="17">
        <f>_xlfn.SINGLE(B6L298C10)*B6L282C11</f>
        <v>31.479133907517539</v>
      </c>
      <c r="BL9" s="16" t="s">
        <v>14160</v>
      </c>
      <c r="BM9" s="17">
        <f>_xlfn.SINGLE(B6L298C15)*B6L282C16</f>
        <v>1.1952903434381663</v>
      </c>
      <c r="BN9" s="16" t="s">
        <v>14161</v>
      </c>
      <c r="BO9" s="17">
        <f>_xlfn.SINGLE(B6L298C20)*B6L282C21</f>
        <v>1.3673008950045893</v>
      </c>
      <c r="BP9" s="16" t="s">
        <v>14162</v>
      </c>
      <c r="BQ9" s="17">
        <f>_xlfn.SINGLE(B6L298C26)*B6L282C27</f>
        <v>35.464901256400701</v>
      </c>
      <c r="BR9" s="16" t="s">
        <v>14163</v>
      </c>
      <c r="BS9" s="15">
        <f>B6L282C29+B6L282C30+B6L282C31+B6L282C32+B6L282C33</f>
        <v>93.905286199016771</v>
      </c>
      <c r="BT9" s="16" t="s">
        <v>14164</v>
      </c>
      <c r="BU9" s="23">
        <f>IF(B6L282C3=0,0,B6L282C29/B6L282C3)</f>
        <v>2.8938537570755964</v>
      </c>
      <c r="BV9" s="16" t="s">
        <v>14165</v>
      </c>
      <c r="BW9" s="23">
        <f>IF(B6L282C8=0,0,B6L282C30/B6L282C8)</f>
        <v>1.591619566391578</v>
      </c>
      <c r="BX9" s="16" t="s">
        <v>14166</v>
      </c>
      <c r="BY9" s="23">
        <f>IF(B6L282C13=0,0,B6L282C31/B6L282C13)</f>
        <v>4.3407806356133953</v>
      </c>
      <c r="BZ9" s="16" t="s">
        <v>14167</v>
      </c>
      <c r="CA9" s="23">
        <f>IF(B6L282C18=0,0,B6L282C32/B6L282C18)</f>
        <v>3.4726245084907159</v>
      </c>
      <c r="CB9" s="16" t="s">
        <v>14168</v>
      </c>
      <c r="CC9" s="23">
        <f>IF(B6L282C24=0,0,B6L282C33/B6L282C24)</f>
        <v>0.723463439268899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124.51000000000002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249.02000000000004</v>
      </c>
      <c r="J10" s="16" t="s">
        <v>14171</v>
      </c>
      <c r="K10" s="23">
        <f>IF(_xlfn.SINGLE(B6L296C3)=0,0,B6L283C3/_xlfn.SINGLE(B6L296C3))</f>
        <v>3.7109487174068895E-2</v>
      </c>
      <c r="L10" s="16" t="s">
        <v>14172</v>
      </c>
      <c r="M10" s="23">
        <f>A1L543C81</f>
        <v>2.0815030690768159</v>
      </c>
      <c r="N10" s="16" t="s">
        <v>14173</v>
      </c>
      <c r="O10" s="23">
        <f>B6L283C1*B6L283C5</f>
        <v>259.16794713075438</v>
      </c>
      <c r="P10" s="16" t="s">
        <v>14174</v>
      </c>
      <c r="Q10" s="23">
        <f>B3L837C27</f>
        <v>1.8766380282912436</v>
      </c>
      <c r="R10" s="16" t="s">
        <v>14175</v>
      </c>
      <c r="S10" s="23">
        <f>B6L283C6*B6L283C7</f>
        <v>486.36442529974818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267.5004339148615</v>
      </c>
      <c r="X10" s="16" t="s">
        <v>14177</v>
      </c>
      <c r="Y10" s="23">
        <f>IF(_xlfn.SINGLE(B6L296C10)=0,0,B6L283C10/_xlfn.SINGLE(B6L296C10))</f>
        <v>0.10976202202065818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8.1329932000000014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12.199489800000002</v>
      </c>
      <c r="AH10" s="16" t="s">
        <v>14180</v>
      </c>
      <c r="AI10" s="23">
        <f>IF(_xlfn.SINGLE(B6L296C15)=0,0,B6L283C15/_xlfn.SINGLE(B6L296C15))</f>
        <v>3.7109487174068895E-2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11.629234000000002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13.955080800000003</v>
      </c>
      <c r="AR10" s="16" t="s">
        <v>14183</v>
      </c>
      <c r="AS10" s="23">
        <f>IF(_xlfn.SINGLE(B6L296C20)=0,0,B6L283C20/_xlfn.SINGLE(B6L296C20))</f>
        <v>3.7109487174068902E-2</v>
      </c>
      <c r="AT10" s="16" t="s">
        <v>14184</v>
      </c>
      <c r="AU10" s="17">
        <f>A1L238C27</f>
        <v>95147.799999999988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475.73899999999992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118.93474999999998</v>
      </c>
      <c r="BD10" s="16" t="s">
        <v>14187</v>
      </c>
      <c r="BE10" s="23">
        <f>IF(_xlfn.SINGLE(B6L296C26)=0,0,B6L283C26/_xlfn.SINGLE(B6L296C26))</f>
        <v>6.4539572253162134E-2</v>
      </c>
      <c r="BF10" s="16" t="s">
        <v>14188</v>
      </c>
      <c r="BG10" s="23">
        <f>B6L283C3+B6L283C10+B6L283C15+B6L283C20+B6L283C26</f>
        <v>661.60975451486161</v>
      </c>
      <c r="BH10" s="16" t="s">
        <v>14189</v>
      </c>
      <c r="BI10" s="17">
        <f>_xlfn.SINGLE(B6L298C3)*B6L283C4</f>
        <v>720.62746258696507</v>
      </c>
      <c r="BJ10" s="16" t="s">
        <v>14190</v>
      </c>
      <c r="BK10" s="17">
        <f>_xlfn.SINGLE(B6L298C10)*B6L283C11</f>
        <v>774.10713570387418</v>
      </c>
      <c r="BL10" s="16" t="s">
        <v>14191</v>
      </c>
      <c r="BM10" s="17">
        <f>_xlfn.SINGLE(B6L298C15)*B6L283C16</f>
        <v>35.30353939213542</v>
      </c>
      <c r="BN10" s="16" t="s">
        <v>14192</v>
      </c>
      <c r="BO10" s="17">
        <f>_xlfn.SINGLE(B6L298C20)*B6L283C21</f>
        <v>40.38396300337353</v>
      </c>
      <c r="BP10" s="16" t="s">
        <v>14193</v>
      </c>
      <c r="BQ10" s="17">
        <f>_xlfn.SINGLE(B6L298C26)*B6L283C27</f>
        <v>344.1797731343467</v>
      </c>
      <c r="BR10" s="16" t="s">
        <v>14194</v>
      </c>
      <c r="BS10" s="15">
        <f>B6L283C29+B6L283C30+B6L283C31+B6L283C32+B6L283C33</f>
        <v>1914.6018738206949</v>
      </c>
      <c r="BT10" s="16" t="s">
        <v>14195</v>
      </c>
      <c r="BU10" s="23">
        <f>IF(B6L283C3=0,0,B6L283C29/B6L283C3)</f>
        <v>2.893853757075596</v>
      </c>
      <c r="BV10" s="16" t="s">
        <v>14196</v>
      </c>
      <c r="BW10" s="23">
        <f>IF(B6L283C8=0,0,B6L283C30/B6L283C8)</f>
        <v>1.591619566391578</v>
      </c>
      <c r="BX10" s="16" t="s">
        <v>14197</v>
      </c>
      <c r="BY10" s="23">
        <f>IF(B6L283C13=0,0,B6L283C31/B6L283C13)</f>
        <v>4.3407806356133944</v>
      </c>
      <c r="BZ10" s="16" t="s">
        <v>14198</v>
      </c>
      <c r="CA10" s="23">
        <f>IF(B6L283C18=0,0,B6L283C32/B6L283C18)</f>
        <v>3.4726245084907159</v>
      </c>
      <c r="CB10" s="16" t="s">
        <v>14199</v>
      </c>
      <c r="CC10" s="23">
        <f>IF(B6L283C24=0,0,B6L283C33/B6L283C24)</f>
        <v>0.723463439268899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156.5342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313.0684</v>
      </c>
      <c r="J11" s="16" t="s">
        <v>14202</v>
      </c>
      <c r="K11" s="23">
        <f>IF(_xlfn.SINGLE(B6L296C3)=0,0,B6L284C3/_xlfn.SINGLE(B6L296C3))</f>
        <v>4.6654115229324028E-2</v>
      </c>
      <c r="L11" s="16" t="s">
        <v>14203</v>
      </c>
      <c r="M11" s="23">
        <f>A1L544C81</f>
        <v>1.1698127152591979</v>
      </c>
      <c r="N11" s="16" t="s">
        <v>14204</v>
      </c>
      <c r="O11" s="23">
        <f>B6L284C1*B6L284C5</f>
        <v>183.11569753292633</v>
      </c>
      <c r="P11" s="16" t="s">
        <v>14205</v>
      </c>
      <c r="Q11" s="23">
        <f>B3L838C27</f>
        <v>2.046988895953159</v>
      </c>
      <c r="R11" s="16" t="s">
        <v>14206</v>
      </c>
      <c r="S11" s="17">
        <f>B6L284C6*B6L284C7</f>
        <v>374.83579952461747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206.15968973853961</v>
      </c>
      <c r="X11" s="16" t="s">
        <v>14208</v>
      </c>
      <c r="Y11" s="23">
        <f>IF(_xlfn.SINGLE(B6L296C10)=0,0,B6L284C10/_xlfn.SINGLE(B6L296C10))</f>
        <v>8.4592402612908332E-2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10.224813944000001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15.337220916000001</v>
      </c>
      <c r="AH11" s="16" t="s">
        <v>14211</v>
      </c>
      <c r="AI11" s="23">
        <f>IF(_xlfn.SINGLE(B6L296C15)=0,0,B6L284C15/_xlfn.SINGLE(B6L296C15))</f>
        <v>4.6654115229324035E-2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14.62029428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17.544353135999998</v>
      </c>
      <c r="AR11" s="16" t="s">
        <v>14214</v>
      </c>
      <c r="AS11" s="23">
        <f>IF(_xlfn.SINGLE(B6L296C20)=0,0,B6L284C20/_xlfn.SINGLE(B6L296C20))</f>
        <v>4.6654115229324021E-2</v>
      </c>
      <c r="AT11" s="16" t="s">
        <v>14215</v>
      </c>
      <c r="AU11" s="17">
        <f>A1L239C27</f>
        <v>27688.800000000003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138.44400000000002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34.611000000000004</v>
      </c>
      <c r="BD11" s="16" t="s">
        <v>14218</v>
      </c>
      <c r="BE11" s="23">
        <f>IF(_xlfn.SINGLE(B6L296C26)=0,0,B6L284C26/_xlfn.SINGLE(B6L296C26))</f>
        <v>1.8781551525136223E-2</v>
      </c>
      <c r="BF11" s="16" t="s">
        <v>14219</v>
      </c>
      <c r="BG11" s="17">
        <f>B6L284C3+B6L284C10+B6L284C15+B6L284C20+B6L284C26</f>
        <v>586.72066379053967</v>
      </c>
      <c r="BH11" s="16" t="s">
        <v>14220</v>
      </c>
      <c r="BI11" s="17">
        <f>_xlfn.SINGLE(B6L298C3)*B6L284C4</f>
        <v>905.97416556164569</v>
      </c>
      <c r="BJ11" s="16" t="s">
        <v>14221</v>
      </c>
      <c r="BK11" s="17">
        <f>_xlfn.SINGLE(B6L298C10)*B6L284C11</f>
        <v>596.59599270741205</v>
      </c>
      <c r="BL11" s="16" t="s">
        <v>14222</v>
      </c>
      <c r="BM11" s="17">
        <f>_xlfn.SINGLE(B6L298C15)*B6L284C16</f>
        <v>44.38367437086503</v>
      </c>
      <c r="BN11" s="16" t="s">
        <v>14223</v>
      </c>
      <c r="BO11" s="17">
        <f>_xlfn.SINGLE(B6L298C20)*B6L284C21</f>
        <v>50.77079223807462</v>
      </c>
      <c r="BP11" s="16" t="s">
        <v>14224</v>
      </c>
      <c r="BQ11" s="17">
        <f>_xlfn.SINGLE(B6L298C26)*B6L284C27</f>
        <v>100.15917238614347</v>
      </c>
      <c r="BR11" s="16" t="s">
        <v>14225</v>
      </c>
      <c r="BS11" s="15">
        <f>B6L284C29+B6L284C30+B6L284C31+B6L284C32+B6L284C33</f>
        <v>1697.8837972641406</v>
      </c>
      <c r="BT11" s="16" t="s">
        <v>14226</v>
      </c>
      <c r="BU11" s="23">
        <f>IF(B6L284C3=0,0,B6L284C29/B6L284C3)</f>
        <v>2.8938537570755964</v>
      </c>
      <c r="BV11" s="16" t="s">
        <v>14227</v>
      </c>
      <c r="BW11" s="23">
        <f>IF(B6L284C8=0,0,B6L284C30/B6L284C8)</f>
        <v>1.5916195663915778</v>
      </c>
      <c r="BX11" s="16" t="s">
        <v>14228</v>
      </c>
      <c r="BY11" s="23">
        <f>IF(B6L284C13=0,0,B6L284C31/B6L284C13)</f>
        <v>4.3407806356133953</v>
      </c>
      <c r="BZ11" s="16" t="s">
        <v>14229</v>
      </c>
      <c r="CA11" s="23">
        <f>IF(B6L284C18=0,0,B6L284C32/B6L284C18)</f>
        <v>3.4726245084907155</v>
      </c>
      <c r="CB11" s="16" t="s">
        <v>14230</v>
      </c>
      <c r="CC11" s="23">
        <f>IF(B6L284C24=0,0,B6L284C33/B6L284C24)</f>
        <v>0.723463439268899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55.127800000000001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110.2556</v>
      </c>
      <c r="J12" s="16" t="s">
        <v>14233</v>
      </c>
      <c r="K12" s="23">
        <f>IF(_xlfn.SINGLE(B6L296C3)=0,0,B6L285C3/_xlfn.SINGLE(B6L296C3))</f>
        <v>1.6430522745439203E-2</v>
      </c>
      <c r="L12" s="16" t="s">
        <v>14234</v>
      </c>
      <c r="M12" s="23">
        <f>A1L545C81</f>
        <v>1.4872139609966231</v>
      </c>
      <c r="N12" s="16" t="s">
        <v>14235</v>
      </c>
      <c r="O12" s="23">
        <f>B6L285C1*B6L285C5</f>
        <v>81.98683379902964</v>
      </c>
      <c r="P12" s="16" t="s">
        <v>14236</v>
      </c>
      <c r="Q12" s="23">
        <f>B3L839C27</f>
        <v>2.0570155201342279</v>
      </c>
      <c r="R12" s="16" t="s">
        <v>14237</v>
      </c>
      <c r="S12" s="23">
        <f>B6L285C6*B6L285C7</f>
        <v>168.64818957126946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92.756504264198213</v>
      </c>
      <c r="X12" s="16" t="s">
        <v>14239</v>
      </c>
      <c r="Y12" s="23">
        <f>IF(_xlfn.SINGLE(B6L296C10)=0,0,B6L285C10/_xlfn.SINGLE(B6L296C10))</f>
        <v>3.8060280181999979E-2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3.6009478960000001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5.4014218439999997</v>
      </c>
      <c r="AH12" s="16" t="s">
        <v>14242</v>
      </c>
      <c r="AI12" s="23">
        <f>IF(_xlfn.SINGLE(B6L296C15)=0,0,B6L285C15/_xlfn.SINGLE(B6L296C15))</f>
        <v>1.6430522745439199E-2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5.1489365199999995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6.1787238239999995</v>
      </c>
      <c r="AR12" s="16" t="s">
        <v>14245</v>
      </c>
      <c r="AS12" s="23">
        <f>IF(_xlfn.SINGLE(B6L296C20)=0,0,B6L285C20/_xlfn.SINGLE(B6L296C20))</f>
        <v>1.6430522745439199E-2</v>
      </c>
      <c r="AT12" s="16" t="s">
        <v>14246</v>
      </c>
      <c r="AU12" s="17">
        <f>A1L240C27</f>
        <v>39231.4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196.15700000000001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49.039250000000003</v>
      </c>
      <c r="BD12" s="16" t="s">
        <v>14249</v>
      </c>
      <c r="BE12" s="23">
        <f>IF(_xlfn.SINGLE(B6L296C26)=0,0,B6L285C26/_xlfn.SINGLE(B6L296C26))</f>
        <v>2.6610996522176085E-2</v>
      </c>
      <c r="BF12" s="16" t="s">
        <v>14250</v>
      </c>
      <c r="BG12" s="23">
        <f>B6L285C3+B6L285C10+B6L285C15+B6L285C20+B6L285C26</f>
        <v>263.63149993219821</v>
      </c>
      <c r="BH12" s="16" t="s">
        <v>14251</v>
      </c>
      <c r="BI12" s="17">
        <f>_xlfn.SINGLE(B6L298C3)*B6L285C4</f>
        <v>319.06358229862417</v>
      </c>
      <c r="BJ12" s="16" t="s">
        <v>14252</v>
      </c>
      <c r="BK12" s="17">
        <f>_xlfn.SINGLE(B6L298C10)*B6L285C11</f>
        <v>268.42375835814858</v>
      </c>
      <c r="BL12" s="16" t="s">
        <v>14253</v>
      </c>
      <c r="BM12" s="17">
        <f>_xlfn.SINGLE(B6L298C15)*B6L285C16</f>
        <v>15.630924896809594</v>
      </c>
      <c r="BN12" s="16" t="s">
        <v>14254</v>
      </c>
      <c r="BO12" s="17">
        <f>_xlfn.SINGLE(B6L298C20)*B6L285C21</f>
        <v>17.880323152014896</v>
      </c>
      <c r="BP12" s="16" t="s">
        <v>14255</v>
      </c>
      <c r="BQ12" s="17">
        <f>_xlfn.SINGLE(B6L298C26)*B6L285C27</f>
        <v>141.91241785666944</v>
      </c>
      <c r="BR12" s="16" t="s">
        <v>14256</v>
      </c>
      <c r="BS12" s="15">
        <f>B6L285C29+B6L285C30+B6L285C31+B6L285C32+B6L285C33</f>
        <v>762.91100656226661</v>
      </c>
      <c r="BT12" s="16" t="s">
        <v>14257</v>
      </c>
      <c r="BU12" s="23">
        <f>IF(B6L285C3=0,0,B6L285C29/B6L285C3)</f>
        <v>2.8938537570755969</v>
      </c>
      <c r="BV12" s="16" t="s">
        <v>14258</v>
      </c>
      <c r="BW12" s="23">
        <f>IF(B6L285C8=0,0,B6L285C30/B6L285C8)</f>
        <v>1.5916195663915782</v>
      </c>
      <c r="BX12" s="16" t="s">
        <v>14259</v>
      </c>
      <c r="BY12" s="23">
        <f>IF(B6L285C13=0,0,B6L285C31/B6L285C13)</f>
        <v>4.3407806356133936</v>
      </c>
      <c r="BZ12" s="16" t="s">
        <v>14260</v>
      </c>
      <c r="CA12" s="23">
        <f>IF(B6L285C18=0,0,B6L285C32/B6L285C18)</f>
        <v>3.4726245084907159</v>
      </c>
      <c r="CB12" s="16" t="s">
        <v>14261</v>
      </c>
      <c r="CC12" s="23">
        <f>IF(B6L285C24=0,0,B6L285C33/B6L285C24)</f>
        <v>0.723463439268899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573.11339999999996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1146.2267999999999</v>
      </c>
      <c r="J13" s="16" t="s">
        <v>14264</v>
      </c>
      <c r="K13" s="23">
        <f>IF(_xlfn.SINGLE(B6L296C3)=0,0,B6L286C3/_xlfn.SINGLE(B6L296C3))</f>
        <v>0.17081314245110443</v>
      </c>
      <c r="L13" s="16" t="s">
        <v>14265</v>
      </c>
      <c r="M13" s="23">
        <f>A1L546C81</f>
        <v>0.74200627022328114</v>
      </c>
      <c r="N13" s="16" t="s">
        <v>14266</v>
      </c>
      <c r="O13" s="23">
        <f>B6L286C1*B6L286C5</f>
        <v>425.25373634898335</v>
      </c>
      <c r="P13" s="16" t="s">
        <v>14267</v>
      </c>
      <c r="Q13" s="23">
        <f>B3L840C27</f>
        <v>2.0752970797250918</v>
      </c>
      <c r="R13" s="16" t="s">
        <v>14268</v>
      </c>
      <c r="S13" s="17">
        <f>B6L286C6*B6L286C7</f>
        <v>882.52783718722924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485.39031045297611</v>
      </c>
      <c r="X13" s="16" t="s">
        <v>14270</v>
      </c>
      <c r="Y13" s="23">
        <f>IF(_xlfn.SINGLE(B6L296C10)=0,0,B6L286C10/_xlfn.SINGLE(B6L296C10))</f>
        <v>0.19916760943090844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37.435767288000001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56.153650932000005</v>
      </c>
      <c r="AH13" s="16" t="s">
        <v>14273</v>
      </c>
      <c r="AI13" s="23">
        <f>IF(_xlfn.SINGLE(B6L296C15)=0,0,B6L286C15/_xlfn.SINGLE(B6L296C15))</f>
        <v>0.17081314245110446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53.528791559999995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64.234549871999988</v>
      </c>
      <c r="AR13" s="16" t="s">
        <v>14276</v>
      </c>
      <c r="AS13" s="23">
        <f>IF(_xlfn.SINGLE(B6L296C20)=0,0,B6L286C20/_xlfn.SINGLE(B6L296C20))</f>
        <v>0.1708131424511044</v>
      </c>
      <c r="AT13" s="16" t="s">
        <v>14277</v>
      </c>
      <c r="AU13" s="17">
        <f>A1L241C27</f>
        <v>397623.6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1988.1179999999999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497.02949999999998</v>
      </c>
      <c r="BD13" s="16" t="s">
        <v>14280</v>
      </c>
      <c r="BE13" s="23">
        <f>IF(_xlfn.SINGLE(B6L296C26)=0,0,B6L286C26/_xlfn.SINGLE(B6L296C26))</f>
        <v>0.26971151263363363</v>
      </c>
      <c r="BF13" s="16" t="s">
        <v>14281</v>
      </c>
      <c r="BG13" s="17">
        <f>B6L286C3+B6L286C10+B6L286C15+B6L286C20+B6L286C26</f>
        <v>2249.0348112569759</v>
      </c>
      <c r="BH13" s="16" t="s">
        <v>14282</v>
      </c>
      <c r="BI13" s="17">
        <f>_xlfn.SINGLE(B6L298C3)*B6L286C4</f>
        <v>3317.0127316407379</v>
      </c>
      <c r="BJ13" s="16" t="s">
        <v>14283</v>
      </c>
      <c r="BK13" s="17">
        <f>_xlfn.SINGLE(B6L298C10)*B6L286C11</f>
        <v>1404.648573552435</v>
      </c>
      <c r="BL13" s="16" t="s">
        <v>14284</v>
      </c>
      <c r="BM13" s="17">
        <f>_xlfn.SINGLE(B6L298C15)*B6L286C16</f>
        <v>162.50045372307977</v>
      </c>
      <c r="BN13" s="16" t="s">
        <v>14285</v>
      </c>
      <c r="BO13" s="17">
        <f>_xlfn.SINGLE(B6L298C20)*B6L286C21</f>
        <v>185.88539348114693</v>
      </c>
      <c r="BP13" s="16" t="s">
        <v>14286</v>
      </c>
      <c r="BQ13" s="17">
        <f>_xlfn.SINGLE(B6L298C26)*B6L286C27</f>
        <v>1438.330685952405</v>
      </c>
      <c r="BR13" s="16" t="s">
        <v>14287</v>
      </c>
      <c r="BS13" s="15">
        <f>B6L286C29+B6L286C30+B6L286C31+B6L286C32+B6L286C33</f>
        <v>6508.3778383498047</v>
      </c>
      <c r="BT13" s="16" t="s">
        <v>14288</v>
      </c>
      <c r="BU13" s="23">
        <f>IF(B6L286C3=0,0,B6L286C29/B6L286C3)</f>
        <v>2.8938537570755964</v>
      </c>
      <c r="BV13" s="16" t="s">
        <v>14289</v>
      </c>
      <c r="BW13" s="23">
        <f>IF(B6L286C8=0,0,B6L286C30/B6L286C8)</f>
        <v>1.591619566391578</v>
      </c>
      <c r="BX13" s="16" t="s">
        <v>14290</v>
      </c>
      <c r="BY13" s="23">
        <f>IF(B6L286C13=0,0,B6L286C31/B6L286C13)</f>
        <v>4.3407806356133944</v>
      </c>
      <c r="BZ13" s="16" t="s">
        <v>14291</v>
      </c>
      <c r="CA13" s="23">
        <f>IF(B6L286C18=0,0,B6L286C32/B6L286C18)</f>
        <v>3.4726245084907155</v>
      </c>
      <c r="CB13" s="16" t="s">
        <v>14292</v>
      </c>
      <c r="CC13" s="23">
        <f>IF(B6L286C24=0,0,B6L286C33/B6L286C24)</f>
        <v>0.72346343926889911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107.0282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214.0564</v>
      </c>
      <c r="J14" s="16" t="s">
        <v>14295</v>
      </c>
      <c r="K14" s="23">
        <f>IF(_xlfn.SINGLE(B6L296C3)=0,0,B6L287C3/_xlfn.SINGLE(B6L296C3))</f>
        <v>3.1899137540468074E-2</v>
      </c>
      <c r="L14" s="16" t="s">
        <v>14296</v>
      </c>
      <c r="M14" s="23">
        <f>A1L547C81</f>
        <v>0.139308459116426</v>
      </c>
      <c r="N14" s="16" t="s">
        <v>14297</v>
      </c>
      <c r="O14" s="23">
        <f>B6L287C1*B6L287C5</f>
        <v>14.909933624004665</v>
      </c>
      <c r="P14" s="16" t="s">
        <v>14298</v>
      </c>
      <c r="Q14" s="23">
        <f>B3L841C27</f>
        <v>1.995411382321076</v>
      </c>
      <c r="R14" s="16" t="s">
        <v>14299</v>
      </c>
      <c r="S14" s="23">
        <f>B6L287C6*B6L287C7</f>
        <v>29.751451262990638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16.363298194644852</v>
      </c>
      <c r="X14" s="16" t="s">
        <v>14301</v>
      </c>
      <c r="Y14" s="23">
        <f>IF(_xlfn.SINGLE(B6L296C10)=0,0,B6L287C10/_xlfn.SINGLE(B6L296C10))</f>
        <v>6.7142646106617037E-3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6.9910820239999998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10.486623035999999</v>
      </c>
      <c r="AH14" s="16" t="s">
        <v>14304</v>
      </c>
      <c r="AI14" s="23">
        <f>IF(_xlfn.SINGLE(B6L296C15)=0,0,B6L287C15/_xlfn.SINGLE(B6L296C15))</f>
        <v>3.1899137540468074E-2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9.9964338799999997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11.995720656</v>
      </c>
      <c r="AR14" s="16" t="s">
        <v>14307</v>
      </c>
      <c r="AS14" s="23">
        <f>IF(_xlfn.SINGLE(B6L296C20)=0,0,B6L287C20/_xlfn.SINGLE(B6L296C20))</f>
        <v>3.1899137540468074E-2</v>
      </c>
      <c r="AT14" s="16" t="s">
        <v>14308</v>
      </c>
      <c r="AU14" s="17">
        <f>A1L242C27</f>
        <v>25048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125.24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31.31</v>
      </c>
      <c r="BD14" s="16" t="s">
        <v>14311</v>
      </c>
      <c r="BE14" s="23">
        <f>IF(_xlfn.SINGLE(B6L296C26)=0,0,B6L287C26/_xlfn.SINGLE(B6L296C26))</f>
        <v>1.6990274139782584E-2</v>
      </c>
      <c r="BF14" s="16" t="s">
        <v>14312</v>
      </c>
      <c r="BG14" s="23">
        <f>B6L287C3+B6L287C10+B6L287C15+B6L287C20+B6L287C26</f>
        <v>284.21204188664484</v>
      </c>
      <c r="BH14" s="16" t="s">
        <v>14313</v>
      </c>
      <c r="BI14" s="17">
        <f>_xlfn.SINGLE(B6L298C3)*B6L287C4</f>
        <v>619.44791736607669</v>
      </c>
      <c r="BJ14" s="16" t="s">
        <v>14314</v>
      </c>
      <c r="BK14" s="17">
        <f>_xlfn.SINGLE(B6L298C10)*B6L287C11</f>
        <v>47.352991958721326</v>
      </c>
      <c r="BL14" s="16" t="s">
        <v>14315</v>
      </c>
      <c r="BM14" s="17">
        <f>_xlfn.SINGLE(B6L298C15)*B6L287C16</f>
        <v>30.346753471764096</v>
      </c>
      <c r="BN14" s="16" t="s">
        <v>14316</v>
      </c>
      <c r="BO14" s="17">
        <f>_xlfn.SINGLE(B6L298C20)*B6L287C21</f>
        <v>34.713861289194938</v>
      </c>
      <c r="BP14" s="16" t="s">
        <v>14317</v>
      </c>
      <c r="BQ14" s="17">
        <f>_xlfn.SINGLE(B6L298C26)*B6L287C27</f>
        <v>90.606561134036909</v>
      </c>
      <c r="BR14" s="16" t="s">
        <v>14318</v>
      </c>
      <c r="BS14" s="15">
        <f>B6L287C29+B6L287C30+B6L287C31+B6L287C32+B6L287C33</f>
        <v>822.46808521979403</v>
      </c>
      <c r="BT14" s="16" t="s">
        <v>14319</v>
      </c>
      <c r="BU14" s="23">
        <f>IF(B6L287C3=0,0,B6L287C29/B6L287C3)</f>
        <v>2.8938537570755964</v>
      </c>
      <c r="BV14" s="16" t="s">
        <v>14320</v>
      </c>
      <c r="BW14" s="23">
        <f>IF(B6L287C8=0,0,B6L287C30/B6L287C8)</f>
        <v>1.591619566391578</v>
      </c>
      <c r="BX14" s="16" t="s">
        <v>14321</v>
      </c>
      <c r="BY14" s="23">
        <f>IF(B6L287C13=0,0,B6L287C31/B6L287C13)</f>
        <v>4.3407806356133944</v>
      </c>
      <c r="BZ14" s="16" t="s">
        <v>14322</v>
      </c>
      <c r="CA14" s="23">
        <f>IF(B6L287C18=0,0,B6L287C32/B6L287C18)</f>
        <v>3.4726245084907159</v>
      </c>
      <c r="CB14" s="16" t="s">
        <v>14323</v>
      </c>
      <c r="CC14" s="23">
        <f>IF(B6L287C24=0,0,B6L287C33/B6L287C24)</f>
        <v>0.723463439268899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1252.5832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2505.1664000000001</v>
      </c>
      <c r="J15" s="16" t="s">
        <v>14326</v>
      </c>
      <c r="K15" s="23">
        <f>IF(_xlfn.SINGLE(B6L296C3)=0,0,B6L288C3/_xlfn.SINGLE(B6L296C3))</f>
        <v>0.37332519632844086</v>
      </c>
      <c r="L15" s="16" t="s">
        <v>14327</v>
      </c>
      <c r="M15" s="23">
        <f>A1L548C81</f>
        <v>2.7826185647913945E-2</v>
      </c>
      <c r="N15" s="16" t="s">
        <v>14328</v>
      </c>
      <c r="O15" s="23">
        <f>B6L288C1*B6L288C5</f>
        <v>34.85461266265812</v>
      </c>
      <c r="P15" s="16" t="s">
        <v>14329</v>
      </c>
      <c r="Q15" s="23">
        <f>B3L842C27</f>
        <v>2.0089248845439647</v>
      </c>
      <c r="R15" s="16" t="s">
        <v>14330</v>
      </c>
      <c r="S15" s="23">
        <f>B6L288C6*B6L288C7</f>
        <v>70.020298719155079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38.511164295535295</v>
      </c>
      <c r="X15" s="16" t="s">
        <v>14332</v>
      </c>
      <c r="Y15" s="23">
        <f>IF(_xlfn.SINGLE(B6L296C10)=0,0,B6L288C10/_xlfn.SINGLE(B6L296C10))</f>
        <v>1.5802080025010708E-2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81.818734624000001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122.728101936</v>
      </c>
      <c r="AH15" s="16" t="s">
        <v>14335</v>
      </c>
      <c r="AI15" s="23">
        <f>IF(_xlfn.SINGLE(B6L296C15)=0,0,B6L288C15/_xlfn.SINGLE(B6L296C15))</f>
        <v>0.37332519632844086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116.99127088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140.389525056</v>
      </c>
      <c r="AR15" s="16" t="s">
        <v>14338</v>
      </c>
      <c r="AS15" s="23">
        <f>IF(_xlfn.SINGLE(B6L296C20)=0,0,B6L288C20/_xlfn.SINGLE(B6L296C20))</f>
        <v>0.3733251963284408</v>
      </c>
      <c r="AT15" s="16" t="s">
        <v>14339</v>
      </c>
      <c r="AU15" s="17">
        <f>A1L243C27</f>
        <v>158600.20000000001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793.00100000000009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198.25025000000002</v>
      </c>
      <c r="BD15" s="16" t="s">
        <v>14342</v>
      </c>
      <c r="BE15" s="23">
        <f>IF(_xlfn.SINGLE(B6L296C26)=0,0,B6L288C26/_xlfn.SINGLE(B6L296C26))</f>
        <v>0.10757988169212497</v>
      </c>
      <c r="BF15" s="16" t="s">
        <v>14343</v>
      </c>
      <c r="BG15" s="17">
        <f>B6L288C3+B6L288C10+B6L288C15+B6L288C20+B6L288C26</f>
        <v>3005.0454412875351</v>
      </c>
      <c r="BH15" s="16" t="s">
        <v>14344</v>
      </c>
      <c r="BI15" s="17">
        <f>_xlfn.SINGLE(B6L298C3)*B6L288C4</f>
        <v>7249.5851987395463</v>
      </c>
      <c r="BJ15" s="16" t="s">
        <v>14345</v>
      </c>
      <c r="BK15" s="17">
        <f>_xlfn.SINGLE(B6L298C10)*B6L288C11</f>
        <v>111.44567748599037</v>
      </c>
      <c r="BL15" s="16" t="s">
        <v>14346</v>
      </c>
      <c r="BM15" s="17">
        <f>_xlfn.SINGLE(B6L298C15)*B6L288C16</f>
        <v>355.15717888625039</v>
      </c>
      <c r="BN15" s="16" t="s">
        <v>14347</v>
      </c>
      <c r="BO15" s="17">
        <f>_xlfn.SINGLE(B6L298C20)*B6L288C21</f>
        <v>406.26675453736414</v>
      </c>
      <c r="BP15" s="16" t="s">
        <v>14348</v>
      </c>
      <c r="BQ15" s="17">
        <f>_xlfn.SINGLE(B6L298C26)*B6L288C27</f>
        <v>573.70723080367623</v>
      </c>
      <c r="BR15" s="16" t="s">
        <v>14349</v>
      </c>
      <c r="BS15" s="15">
        <f>B6L288C29+B6L288C30+B6L288C31+B6L288C32+B6L288C33</f>
        <v>8696.1620404528276</v>
      </c>
      <c r="BT15" s="16" t="s">
        <v>14350</v>
      </c>
      <c r="BU15" s="23">
        <f>IF(B6L288C3=0,0,B6L288C29/B6L288C3)</f>
        <v>2.8938537570755964</v>
      </c>
      <c r="BV15" s="16" t="s">
        <v>14351</v>
      </c>
      <c r="BW15" s="23">
        <f>IF(B6L288C8=0,0,B6L288C30/B6L288C8)</f>
        <v>1.591619566391578</v>
      </c>
      <c r="BX15" s="16" t="s">
        <v>14352</v>
      </c>
      <c r="BY15" s="23">
        <f>IF(B6L288C13=0,0,B6L288C31/B6L288C13)</f>
        <v>4.3407806356133944</v>
      </c>
      <c r="BZ15" s="16" t="s">
        <v>14353</v>
      </c>
      <c r="CA15" s="23">
        <f>IF(B6L288C18=0,0,B6L288C32/B6L288C18)</f>
        <v>3.4726245084907155</v>
      </c>
      <c r="CB15" s="16" t="s">
        <v>14354</v>
      </c>
      <c r="CC15" s="23">
        <f>IF(B6L288C24=0,0,B6L288C33/B6L288C24)</f>
        <v>0.723463439268899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1.3526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2.7052</v>
      </c>
      <c r="J16" s="16" t="s">
        <v>14357</v>
      </c>
      <c r="K16" s="23">
        <f>IF(_xlfn.SINGLE(B6L296C3)=0,0,B6L289C3/_xlfn.SINGLE(B6L296C3))</f>
        <v>4.0313462654923766E-4</v>
      </c>
      <c r="L16" s="16" t="s">
        <v>14358</v>
      </c>
      <c r="M16" s="23">
        <f>A1L549C81</f>
        <v>0.96219281663516065</v>
      </c>
      <c r="N16" s="16" t="s">
        <v>14359</v>
      </c>
      <c r="O16" s="23">
        <f>B6L289C1*B6L289C5</f>
        <v>1.3014620037807183</v>
      </c>
      <c r="P16" s="16" t="s">
        <v>14360</v>
      </c>
      <c r="Q16" s="23">
        <f>B3L843C27</f>
        <v>1.876686656671664</v>
      </c>
      <c r="R16" s="16" t="s">
        <v>14361</v>
      </c>
      <c r="S16" s="23">
        <f>B6L289C6*B6L289C7</f>
        <v>2.4424363766604409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1.3433400071632426</v>
      </c>
      <c r="X16" s="16" t="s">
        <v>14363</v>
      </c>
      <c r="Y16" s="23">
        <f>IF(_xlfn.SINGLE(B6L296C10)=0,0,B6L289C10/_xlfn.SINGLE(B6L296C10))</f>
        <v>5.5120551877090322E-4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8.8351832000000005E-2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0.132527748</v>
      </c>
      <c r="AH16" s="16" t="s">
        <v>14366</v>
      </c>
      <c r="AI16" s="23">
        <f>IF(_xlfn.SINGLE(B6L296C15)=0,0,B6L289C15/_xlfn.SINGLE(B6L296C15))</f>
        <v>4.0313462654923766E-4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0.12633284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0.15159940799999999</v>
      </c>
      <c r="AR16" s="16" t="s">
        <v>14369</v>
      </c>
      <c r="AS16" s="23">
        <f>IF(_xlfn.SINGLE(B6L296C20)=0,0,B6L289C20/_xlfn.SINGLE(B6L296C20))</f>
        <v>4.0313462654923766E-4</v>
      </c>
      <c r="AT16" s="16" t="s">
        <v>14370</v>
      </c>
      <c r="AU16" s="17">
        <f>A1L244C27</f>
        <v>1001.4000000000001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5.0070000000000006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1.2517500000000001</v>
      </c>
      <c r="BD16" s="16" t="s">
        <v>14373</v>
      </c>
      <c r="BE16" s="23">
        <f>IF(_xlfn.SINGLE(B6L296C26)=0,0,B6L289C26/_xlfn.SINGLE(B6L296C26))</f>
        <v>6.7925824511251532E-4</v>
      </c>
      <c r="BF16" s="16" t="s">
        <v>14374</v>
      </c>
      <c r="BG16" s="23">
        <f>B6L289C3+B6L289C10+B6L289C15+B6L289C20+B6L289C26</f>
        <v>5.5844171631632431</v>
      </c>
      <c r="BH16" s="16" t="s">
        <v>14375</v>
      </c>
      <c r="BI16" s="17">
        <f>_xlfn.SINGLE(B6L298C3)*B6L289C4</f>
        <v>7.828453183640903</v>
      </c>
      <c r="BJ16" s="16" t="s">
        <v>14376</v>
      </c>
      <c r="BK16" s="17">
        <f>_xlfn.SINGLE(B6L298C10)*B6L289C11</f>
        <v>3.8874295267593078</v>
      </c>
      <c r="BL16" s="16" t="s">
        <v>14377</v>
      </c>
      <c r="BM16" s="17">
        <f>_xlfn.SINGLE(B6L298C15)*B6L289C16</f>
        <v>0.38351592146656788</v>
      </c>
      <c r="BN16" s="16" t="s">
        <v>14378</v>
      </c>
      <c r="BO16" s="17">
        <f>_xlfn.SINGLE(B6L298C20)*B6L289C21</f>
        <v>0.43870651641123626</v>
      </c>
      <c r="BP16" s="16" t="s">
        <v>14379</v>
      </c>
      <c r="BQ16" s="17">
        <f>_xlfn.SINGLE(B6L298C26)*B6L289C27</f>
        <v>3.6223814404193782</v>
      </c>
      <c r="BR16" s="16" t="s">
        <v>14380</v>
      </c>
      <c r="BS16" s="15">
        <f>B6L289C29+B6L289C30+B6L289C31+B6L289C32+B6L289C33</f>
        <v>16.160486588697392</v>
      </c>
      <c r="BT16" s="16" t="s">
        <v>14381</v>
      </c>
      <c r="BU16" s="23">
        <f>IF(B6L289C3=0,0,B6L289C29/B6L289C3)</f>
        <v>2.893853757075596</v>
      </c>
      <c r="BV16" s="16" t="s">
        <v>14382</v>
      </c>
      <c r="BW16" s="23">
        <f>IF(B6L289C8=0,0,B6L289C30/B6L289C8)</f>
        <v>1.591619566391578</v>
      </c>
      <c r="BX16" s="16" t="s">
        <v>14383</v>
      </c>
      <c r="BY16" s="23">
        <f>IF(B6L289C13=0,0,B6L289C31/B6L289C13)</f>
        <v>4.3407806356133944</v>
      </c>
      <c r="BZ16" s="16" t="s">
        <v>14384</v>
      </c>
      <c r="CA16" s="23">
        <f>IF(B6L289C18=0,0,B6L289C32/B6L289C18)</f>
        <v>3.4726245084907159</v>
      </c>
      <c r="CB16" s="16" t="s">
        <v>14385</v>
      </c>
      <c r="CC16" s="23">
        <f>IF(B6L289C24=0,0,B6L289C33/B6L289C24)</f>
        <v>0.72346343926889911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0.12859999999999999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0.25719999999999998</v>
      </c>
      <c r="J17" s="16" t="s">
        <v>14388</v>
      </c>
      <c r="K17" s="23">
        <f>IF(_xlfn.SINGLE(B6L296C3)=0,0,B6L290C3/_xlfn.SINGLE(B6L296C3))</f>
        <v>3.8328488077947629E-5</v>
      </c>
      <c r="L17" s="16" t="s">
        <v>14389</v>
      </c>
      <c r="M17" s="23">
        <f>A1L550C81</f>
        <v>2.0928961748633879</v>
      </c>
      <c r="N17" s="16" t="s">
        <v>14390</v>
      </c>
      <c r="O17" s="23">
        <f>B6L290C1*B6L290C5</f>
        <v>0.26914644808743166</v>
      </c>
      <c r="P17" s="16" t="s">
        <v>14391</v>
      </c>
      <c r="Q17" s="23">
        <f>B3L844C27</f>
        <v>2.0888888888888886</v>
      </c>
      <c r="R17" s="16" t="s">
        <v>14392</v>
      </c>
      <c r="S17" s="23">
        <f>B6L290C6*B6L290C7</f>
        <v>0.56221702489374603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0.30921936369156033</v>
      </c>
      <c r="X17" s="16" t="s">
        <v>14394</v>
      </c>
      <c r="Y17" s="23">
        <f>IF(_xlfn.SINGLE(B6L296C10)=0,0,B6L290C10/_xlfn.SINGLE(B6L296C10))</f>
        <v>1.2688032729520489E-4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8.4001519999999993E-3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1.2600227999999998E-2</v>
      </c>
      <c r="AH17" s="16" t="s">
        <v>14397</v>
      </c>
      <c r="AI17" s="23">
        <f>IF(_xlfn.SINGLE(B6L296C15)=0,0,B6L290C15/_xlfn.SINGLE(B6L296C15))</f>
        <v>3.8328488077947622E-5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1.2011239999999999E-2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1.4413487999999999E-2</v>
      </c>
      <c r="AR17" s="16" t="s">
        <v>14400</v>
      </c>
      <c r="AS17" s="23">
        <f>IF(_xlfn.SINGLE(B6L296C20)=0,0,B6L290C20/_xlfn.SINGLE(B6L296C20))</f>
        <v>3.8328488077947629E-5</v>
      </c>
      <c r="AT17" s="16" t="s">
        <v>14401</v>
      </c>
      <c r="AU17" s="17">
        <f>A1L245C27</f>
        <v>112.8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0.56399999999999995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0.14099999999999999</v>
      </c>
      <c r="BD17" s="16" t="s">
        <v>14404</v>
      </c>
      <c r="BE17" s="23">
        <f>IF(_xlfn.SINGLE(B6L296C26)=0,0,B6L290C26/_xlfn.SINGLE(B6L296C26))</f>
        <v>7.6513211552518183E-5</v>
      </c>
      <c r="BF17" s="16" t="s">
        <v>14405</v>
      </c>
      <c r="BG17" s="23">
        <f>B6L290C3+B6L290C10+B6L290C15+B6L290C20+B6L290C26</f>
        <v>0.73443307969156035</v>
      </c>
      <c r="BH17" s="16" t="s">
        <v>14406</v>
      </c>
      <c r="BI17" s="17">
        <f>_xlfn.SINGLE(B6L298C3)*B6L290C4</f>
        <v>0.74429918631984338</v>
      </c>
      <c r="BJ17" s="16" t="s">
        <v>14407</v>
      </c>
      <c r="BK17" s="17">
        <f>_xlfn.SINGLE(B6L298C10)*B6L290C11</f>
        <v>0.89483561737934703</v>
      </c>
      <c r="BL17" s="16" t="s">
        <v>14408</v>
      </c>
      <c r="BM17" s="17">
        <f>_xlfn.SINGLE(B6L298C15)*B6L290C16</f>
        <v>3.6463217137809124E-2</v>
      </c>
      <c r="BN17" s="16" t="s">
        <v>14409</v>
      </c>
      <c r="BO17" s="17">
        <f>_xlfn.SINGLE(B6L298C20)*B6L290C21</f>
        <v>4.1710526401364023E-2</v>
      </c>
      <c r="BP17" s="16" t="s">
        <v>14410</v>
      </c>
      <c r="BQ17" s="17">
        <f>_xlfn.SINGLE(B6L298C26)*B6L290C27</f>
        <v>0.40803337974765902</v>
      </c>
      <c r="BR17" s="16" t="s">
        <v>14411</v>
      </c>
      <c r="BS17" s="15">
        <f>B6L290C29+B6L290C30+B6L290C31+B6L290C32+B6L290C33</f>
        <v>2.1253419269860228</v>
      </c>
      <c r="BT17" s="16" t="s">
        <v>14412</v>
      </c>
      <c r="BU17" s="23">
        <f>IF(B6L290C3=0,0,B6L290C29/B6L290C3)</f>
        <v>2.8938537570755964</v>
      </c>
      <c r="BV17" s="16" t="s">
        <v>14413</v>
      </c>
      <c r="BW17" s="23">
        <f>IF(B6L290C8=0,0,B6L290C30/B6L290C8)</f>
        <v>1.591619566391578</v>
      </c>
      <c r="BX17" s="16" t="s">
        <v>14414</v>
      </c>
      <c r="BY17" s="23">
        <f>IF(B6L290C13=0,0,B6L290C31/B6L290C13)</f>
        <v>4.3407806356133944</v>
      </c>
      <c r="BZ17" s="16" t="s">
        <v>14415</v>
      </c>
      <c r="CA17" s="23">
        <f>IF(B6L290C18=0,0,B6L290C32/B6L290C18)</f>
        <v>3.4726245084907159</v>
      </c>
      <c r="CB17" s="16" t="s">
        <v>14416</v>
      </c>
      <c r="CC17" s="23">
        <f>IF(B6L290C24=0,0,B6L290C33/B6L290C24)</f>
        <v>0.723463439268899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532.68740000000003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532.68740000000003</v>
      </c>
      <c r="J18" s="16" t="s">
        <v>14419</v>
      </c>
      <c r="K18" s="23">
        <f>IF(_xlfn.SINGLE(B6L296C3)=0,0,B6L291C3/_xlfn.SINGLE(B6L296C3))</f>
        <v>7.9382203188852724E-2</v>
      </c>
      <c r="L18" s="16" t="s">
        <v>14420</v>
      </c>
      <c r="M18" s="23">
        <f>A1L551C81</f>
        <v>0.7254654295961015</v>
      </c>
      <c r="N18" s="16" t="s">
        <v>14421</v>
      </c>
      <c r="O18" s="23">
        <f>B6L291C1*B6L291C5</f>
        <v>386.44629348143036</v>
      </c>
      <c r="P18" s="16" t="s">
        <v>14422</v>
      </c>
      <c r="Q18" s="23">
        <f>B3L845C27</f>
        <v>1.0441453481896847</v>
      </c>
      <c r="R18" s="16" t="s">
        <v>14423</v>
      </c>
      <c r="S18" s="23">
        <f>B6L291C6*B6L291C7</f>
        <v>403.50609966378119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221.92835481507967</v>
      </c>
      <c r="X18" s="16" t="s">
        <v>14425</v>
      </c>
      <c r="Y18" s="23">
        <f>IF(_xlfn.SINGLE(B6L296C10)=0,0,B6L291C10/_xlfn.SINGLE(B6L296C10))</f>
        <v>9.1062674597283663E-2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17.397570484000003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26.096355726000006</v>
      </c>
      <c r="AH18" s="16" t="s">
        <v>14428</v>
      </c>
      <c r="AI18" s="23">
        <f>IF(_xlfn.SINGLE(B6L296C15)=0,0,B6L291C15/_xlfn.SINGLE(B6L296C15))</f>
        <v>7.9382203188852737E-2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24.876501579999999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29.851801895999998</v>
      </c>
      <c r="AR18" s="16" t="s">
        <v>14431</v>
      </c>
      <c r="AS18" s="23">
        <f>IF(_xlfn.SINGLE(B6L296C20)=0,0,B6L291C20/_xlfn.SINGLE(B6L296C20))</f>
        <v>7.9382203188852724E-2</v>
      </c>
      <c r="AT18" s="16" t="s">
        <v>14432</v>
      </c>
      <c r="AU18" s="17">
        <f>A1L246C27</f>
        <v>86251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431.255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107.81375</v>
      </c>
      <c r="BD18" s="16" t="s">
        <v>14435</v>
      </c>
      <c r="BE18" s="23">
        <f>IF(_xlfn.SINGLE(B6L296C26)=0,0,B6L291C26/_xlfn.SINGLE(B6L296C26))</f>
        <v>5.8504796184541193E-2</v>
      </c>
      <c r="BF18" s="16" t="s">
        <v>14436</v>
      </c>
      <c r="BG18" s="23">
        <f>B6L291C3+B6L291C10+B6L291C15+B6L291C20+B6L291C26</f>
        <v>918.37766243707972</v>
      </c>
      <c r="BH18" s="16" t="s">
        <v>14437</v>
      </c>
      <c r="BI18" s="17">
        <f>_xlfn.SINGLE(B6L298C3)*B6L291C4</f>
        <v>1541.519433836831</v>
      </c>
      <c r="BJ18" s="16" t="s">
        <v>14438</v>
      </c>
      <c r="BK18" s="17">
        <f>_xlfn.SINGLE(B6L298C10)*B6L291C11</f>
        <v>642.22820338322424</v>
      </c>
      <c r="BL18" s="16" t="s">
        <v>14439</v>
      </c>
      <c r="BM18" s="17">
        <f>_xlfn.SINGLE(B6L298C15)*B6L291C16</f>
        <v>75.519037063666374</v>
      </c>
      <c r="BN18" s="16" t="s">
        <v>14440</v>
      </c>
      <c r="BO18" s="17">
        <f>_xlfn.SINGLE(B6L298C20)*B6L291C21</f>
        <v>86.38674907221602</v>
      </c>
      <c r="BP18" s="16" t="s">
        <v>14441</v>
      </c>
      <c r="BQ18" s="17">
        <f>_xlfn.SINGLE(B6L298C26)*B6L291C27</f>
        <v>311.99722550190904</v>
      </c>
      <c r="BR18" s="16" t="s">
        <v>14442</v>
      </c>
      <c r="BS18" s="15">
        <f>B6L291C29+B6L291C30+B6L291C31+B6L291C32+B6L291C33</f>
        <v>2657.650648857847</v>
      </c>
      <c r="BT18" s="16" t="s">
        <v>14443</v>
      </c>
      <c r="BU18" s="23">
        <f>IF(B6L291C3=0,0,B6L291C29/B6L291C3)</f>
        <v>2.893853757075596</v>
      </c>
      <c r="BV18" s="16" t="s">
        <v>14444</v>
      </c>
      <c r="BW18" s="23">
        <f>IF(B6L291C8=0,0,B6L291C30/B6L291C8)</f>
        <v>1.591619566391578</v>
      </c>
      <c r="BX18" s="16" t="s">
        <v>14445</v>
      </c>
      <c r="BY18" s="23">
        <f>IF(B6L291C13=0,0,B6L291C31/B6L291C13)</f>
        <v>4.3407806356133953</v>
      </c>
      <c r="BZ18" s="16" t="s">
        <v>14446</v>
      </c>
      <c r="CA18" s="23">
        <f>IF(B6L291C18=0,0,B6L291C32/B6L291C18)</f>
        <v>3.4726245084907159</v>
      </c>
      <c r="CB18" s="16" t="s">
        <v>14447</v>
      </c>
      <c r="CC18" s="23">
        <f>IF(B6L291C24=0,0,B6L291C33/B6L291C24)</f>
        <v>0.723463439268899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213.05660000000003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426.11320000000006</v>
      </c>
      <c r="J19" s="16" t="s">
        <v>14450</v>
      </c>
      <c r="K19" s="23">
        <f>IF(_xlfn.SINGLE(B6L296C3)=0,0,B6L292C3/_xlfn.SINGLE(B6L296C3))</f>
        <v>6.3500290459005113E-2</v>
      </c>
      <c r="L19" s="16" t="s">
        <v>14451</v>
      </c>
      <c r="M19" s="23">
        <f>A1L552C81</f>
        <v>0.38758112041988468</v>
      </c>
      <c r="N19" s="16" t="s">
        <v>14452</v>
      </c>
      <c r="O19" s="23">
        <f>B6L292C1*B6L292C5</f>
        <v>82.576715740851213</v>
      </c>
      <c r="P19" s="16" t="s">
        <v>14453</v>
      </c>
      <c r="Q19" s="23">
        <f>B3L846C27</f>
        <v>1.4950430485168869</v>
      </c>
      <c r="R19" s="16" t="s">
        <v>14454</v>
      </c>
      <c r="S19" s="23">
        <f>B6L292C6*B6L292C7</f>
        <v>123.45574483771459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67.900659660743031</v>
      </c>
      <c r="X19" s="16" t="s">
        <v>14456</v>
      </c>
      <c r="Y19" s="23">
        <f>IF(_xlfn.SINGLE(B6L296C10)=0,0,B6L292C10/_xlfn.SINGLE(B6L296C10))</f>
        <v>2.7861314435369339E-2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13.916857112000002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20.875285668000004</v>
      </c>
      <c r="AH19" s="16" t="s">
        <v>14459</v>
      </c>
      <c r="AI19" s="23">
        <f>IF(_xlfn.SINGLE(B6L296C15)=0,0,B6L292C15/_xlfn.SINGLE(B6L296C15))</f>
        <v>6.3500290459005126E-2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19.899486440000004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23.879383728000004</v>
      </c>
      <c r="AR19" s="16" t="s">
        <v>14462</v>
      </c>
      <c r="AS19" s="23">
        <f>IF(_xlfn.SINGLE(B6L296C20)=0,0,B6L292C20/_xlfn.SINGLE(B6L296C20))</f>
        <v>6.3500290459005113E-2</v>
      </c>
      <c r="AT19" s="16" t="s">
        <v>14463</v>
      </c>
      <c r="AU19" s="17">
        <f>A1L247C27</f>
        <v>90330.799999999988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451.65399999999994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112.91349999999998</v>
      </c>
      <c r="BD19" s="16" t="s">
        <v>14466</v>
      </c>
      <c r="BE19" s="23">
        <f>IF(_xlfn.SINGLE(B6L296C26)=0,0,B6L292C26/_xlfn.SINGLE(B6L296C26))</f>
        <v>6.1272159664079867E-2</v>
      </c>
      <c r="BF19" s="16" t="s">
        <v>14467</v>
      </c>
      <c r="BG19" s="23">
        <f>B6L292C3+B6L292C10+B6L292C15+B6L292C20+B6L292C26</f>
        <v>651.68202905674309</v>
      </c>
      <c r="BH19" s="16" t="s">
        <v>14468</v>
      </c>
      <c r="BI19" s="17">
        <f>_xlfn.SINGLE(B6L298C3)*B6L292C4</f>
        <v>1233.109284759505</v>
      </c>
      <c r="BJ19" s="16" t="s">
        <v>14469</v>
      </c>
      <c r="BK19" s="17">
        <f>_xlfn.SINGLE(B6L298C10)*B6L292C11</f>
        <v>196.49457906715259</v>
      </c>
      <c r="BL19" s="16" t="s">
        <v>14470</v>
      </c>
      <c r="BM19" s="17">
        <f>_xlfn.SINGLE(B6L298C15)*B6L292C16</f>
        <v>60.41002386036817</v>
      </c>
      <c r="BN19" s="16" t="s">
        <v>14471</v>
      </c>
      <c r="BO19" s="17">
        <f>_xlfn.SINGLE(B6L298C20)*B6L292C21</f>
        <v>69.103444317922666</v>
      </c>
      <c r="BP19" s="16" t="s">
        <v>14472</v>
      </c>
      <c r="BQ19" s="17">
        <f>_xlfn.SINGLE(B6L298C26)*B6L292C27</f>
        <v>326.7551561995553</v>
      </c>
      <c r="BR19" s="16" t="s">
        <v>14473</v>
      </c>
      <c r="BS19" s="15">
        <f>B6L292C29+B6L292C30+B6L292C31+B6L292C32+B6L292C33</f>
        <v>1885.872488204504</v>
      </c>
      <c r="BT19" s="16" t="s">
        <v>14474</v>
      </c>
      <c r="BU19" s="23">
        <f>IF(B6L292C3=0,0,B6L292C29/B6L292C3)</f>
        <v>2.893853757075596</v>
      </c>
      <c r="BV19" s="16" t="s">
        <v>14475</v>
      </c>
      <c r="BW19" s="23">
        <f>IF(B6L292C8=0,0,B6L292C30/B6L292C8)</f>
        <v>1.591619566391578</v>
      </c>
      <c r="BX19" s="16" t="s">
        <v>14476</v>
      </c>
      <c r="BY19" s="23">
        <f>IF(B6L292C13=0,0,B6L292C31/B6L292C13)</f>
        <v>4.3407806356133953</v>
      </c>
      <c r="BZ19" s="16" t="s">
        <v>14477</v>
      </c>
      <c r="CA19" s="23">
        <f>IF(B6L292C18=0,0,B6L292C32/B6L292C18)</f>
        <v>3.472624508490715</v>
      </c>
      <c r="CB19" s="16" t="s">
        <v>14478</v>
      </c>
      <c r="CC19" s="23">
        <f>IF(B6L292C24=0,0,B6L292C33/B6L292C24)</f>
        <v>0.72346343926889911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1.0655999999999999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2.1311999999999998</v>
      </c>
      <c r="J20" s="16" t="s">
        <v>14481</v>
      </c>
      <c r="K20" s="23">
        <f>IF(_xlfn.SINGLE(B6L296C3)=0,0,B6L293C3/_xlfn.SINGLE(B6L296C3))</f>
        <v>3.1759593231618188E-4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1.0655999999999999</v>
      </c>
      <c r="P20" s="16" t="s">
        <v>14484</v>
      </c>
      <c r="Q20" s="23">
        <f>B3L847C27</f>
        <v>2.2854424357754519</v>
      </c>
      <c r="R20" s="16" t="s">
        <v>14485</v>
      </c>
      <c r="S20" s="23">
        <f>B6L293C6*B6L293C7</f>
        <v>2.4353674595623214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1.339452102759277</v>
      </c>
      <c r="X20" s="16" t="s">
        <v>14487</v>
      </c>
      <c r="Y20" s="23">
        <f>IF(_xlfn.SINGLE(B6L296C10)=0,0,B6L293C10/_xlfn.SINGLE(B6L296C10))</f>
        <v>5.4961021575566362E-4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6.9604991999999991E-2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0.10440748799999999</v>
      </c>
      <c r="AH20" s="16" t="s">
        <v>14490</v>
      </c>
      <c r="AI20" s="23">
        <f>IF(_xlfn.SINGLE(B6L296C15)=0,0,B6L293C15/_xlfn.SINGLE(B6L296C15))</f>
        <v>3.1759593231618188E-4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9.9527039999999983E-2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0.11943244799999997</v>
      </c>
      <c r="AR20" s="16" t="s">
        <v>14493</v>
      </c>
      <c r="AS20" s="23">
        <f>IF(_xlfn.SINGLE(B6L296C20)=0,0,B6L293C20/_xlfn.SINGLE(B6L296C20))</f>
        <v>3.1759593231618183E-4</v>
      </c>
      <c r="AT20" s="16" t="s">
        <v>14494</v>
      </c>
      <c r="AU20" s="17">
        <f>A1L248C27</f>
        <v>480.4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2.4019999999999997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0.60049999999999992</v>
      </c>
      <c r="BD20" s="16" t="s">
        <v>14497</v>
      </c>
      <c r="BE20" s="23">
        <f>IF(_xlfn.SINGLE(B6L296C26)=0,0,B6L293C26/_xlfn.SINGLE(B6L296C26))</f>
        <v>3.258594577112565E-4</v>
      </c>
      <c r="BF20" s="16" t="s">
        <v>14498</v>
      </c>
      <c r="BG20" s="23">
        <f>B6L293C3+B6L293C10+B6L293C15+B6L293C20+B6L293C26</f>
        <v>4.2949920387592773</v>
      </c>
      <c r="BH20" s="16" t="s">
        <v>14499</v>
      </c>
      <c r="BI20" s="17">
        <f>_xlfn.SINGLE(B6L298C3)*B6L293C4</f>
        <v>6.1673811270795103</v>
      </c>
      <c r="BJ20" s="16" t="s">
        <v>14500</v>
      </c>
      <c r="BK20" s="17">
        <f>_xlfn.SINGLE(B6L298C10)*B6L293C11</f>
        <v>3.8761784999927413</v>
      </c>
      <c r="BL20" s="16" t="s">
        <v>14501</v>
      </c>
      <c r="BM20" s="17">
        <f>_xlfn.SINGLE(B6L298C15)*B6L293C16</f>
        <v>0.30214000141562519</v>
      </c>
      <c r="BN20" s="16" t="s">
        <v>14502</v>
      </c>
      <c r="BO20" s="17">
        <f>_xlfn.SINGLE(B6L298C20)*B6L293C21</f>
        <v>0.34562003836153571</v>
      </c>
      <c r="BP20" s="16" t="s">
        <v>14503</v>
      </c>
      <c r="BQ20" s="17">
        <f>_xlfn.SINGLE(B6L298C26)*B6L293C27</f>
        <v>1.7377591811238953</v>
      </c>
      <c r="BR20" s="16" t="s">
        <v>14504</v>
      </c>
      <c r="BS20" s="15">
        <f>B6L293C29+B6L293C30+B6L293C31+B6L293C32+B6L293C33</f>
        <v>12.429078847973308</v>
      </c>
      <c r="BT20" s="16" t="s">
        <v>14505</v>
      </c>
      <c r="BU20" s="23">
        <f>IF(B6L293C3=0,0,B6L293C29/B6L293C3)</f>
        <v>2.8938537570755964</v>
      </c>
      <c r="BV20" s="16" t="s">
        <v>14506</v>
      </c>
      <c r="BW20" s="23">
        <f>IF(B6L293C8=0,0,B6L293C30/B6L293C8)</f>
        <v>1.5916195663915782</v>
      </c>
      <c r="BX20" s="16" t="s">
        <v>14507</v>
      </c>
      <c r="BY20" s="23">
        <f>IF(B6L293C13=0,0,B6L293C31/B6L293C13)</f>
        <v>4.3407806356133944</v>
      </c>
      <c r="BZ20" s="16" t="s">
        <v>14508</v>
      </c>
      <c r="CA20" s="23">
        <f>IF(B6L293C18=0,0,B6L293C32/B6L293C18)</f>
        <v>3.4726245084907155</v>
      </c>
      <c r="CB20" s="16" t="s">
        <v>14509</v>
      </c>
      <c r="CC20" s="23">
        <f>IF(B6L293C24=0,0,B6L293C33/B6L293C24)</f>
        <v>0.723463439268899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83.328999999999994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166.65799999999999</v>
      </c>
      <c r="J21" s="16" t="s">
        <v>14512</v>
      </c>
      <c r="K21" s="23">
        <f>IF(_xlfn.SINGLE(B6L296C3)=0,0,B6L294C3/_xlfn.SINGLE(B6L296C3))</f>
        <v>2.4835727706433108E-2</v>
      </c>
      <c r="L21" s="16" t="s">
        <v>14513</v>
      </c>
      <c r="M21" s="23">
        <f>A1L554C81</f>
        <v>2.6028470527048677</v>
      </c>
      <c r="N21" s="16" t="s">
        <v>14514</v>
      </c>
      <c r="O21" s="23">
        <f>B6L294C1*B6L294C5</f>
        <v>216.89264205484392</v>
      </c>
      <c r="P21" s="16" t="s">
        <v>14515</v>
      </c>
      <c r="Q21" s="23">
        <f>B3L848C27</f>
        <v>2.0621989366377416</v>
      </c>
      <c r="R21" s="16" t="s">
        <v>14516</v>
      </c>
      <c r="S21" s="23">
        <f>B6L294C6*B6L294C7</f>
        <v>447.27577581004942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246.00167669552721</v>
      </c>
      <c r="X21" s="16" t="s">
        <v>14518</v>
      </c>
      <c r="Y21" s="23">
        <f>IF(_xlfn.SINGLE(B6L296C10)=0,0,B6L294C10/_xlfn.SINGLE(B6L296C10))</f>
        <v>0.10094055198118751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5.4430502799999996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8.1645754199999985</v>
      </c>
      <c r="AH21" s="16" t="s">
        <v>14521</v>
      </c>
      <c r="AI21" s="23">
        <f>IF(_xlfn.SINGLE(B6L296C15)=0,0,B6L294C15/_xlfn.SINGLE(B6L296C15))</f>
        <v>2.4835727706433105E-2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7.7829285999999991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9.3395143199999993</v>
      </c>
      <c r="AR21" s="16" t="s">
        <v>14524</v>
      </c>
      <c r="AS21" s="23">
        <f>IF(_xlfn.SINGLE(B6L296C20)=0,0,B6L294C20/_xlfn.SINGLE(B6L296C20))</f>
        <v>2.4835727706433108E-2</v>
      </c>
      <c r="AT21" s="16" t="s">
        <v>14525</v>
      </c>
      <c r="AU21" s="17">
        <f>A1L249C27</f>
        <v>95724.800000000003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478.62400000000002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119.65600000000001</v>
      </c>
      <c r="BD21" s="16" t="s">
        <v>14528</v>
      </c>
      <c r="BE21" s="23">
        <f>IF(_xlfn.SINGLE(B6L296C26)=0,0,B6L294C26/_xlfn.SINGLE(B6L296C26))</f>
        <v>6.4930956322894445E-2</v>
      </c>
      <c r="BF21" s="16" t="s">
        <v>14529</v>
      </c>
      <c r="BG21" s="23">
        <f>B6L294C3+B6L294C10+B6L294C15+B6L294C20+B6L294C26</f>
        <v>549.81976643552719</v>
      </c>
      <c r="BH21" s="16" t="s">
        <v>14530</v>
      </c>
      <c r="BI21" s="17">
        <f>_xlfn.SINGLE(B6L298C3)*B6L294C4</f>
        <v>482.2838794467047</v>
      </c>
      <c r="BJ21" s="16" t="s">
        <v>14531</v>
      </c>
      <c r="BK21" s="17">
        <f>_xlfn.SINGLE(B6L298C10)*B6L294C11</f>
        <v>711.89287635224753</v>
      </c>
      <c r="BL21" s="16" t="s">
        <v>14532</v>
      </c>
      <c r="BM21" s="17">
        <f>_xlfn.SINGLE(B6L298C15)*B6L294C16</f>
        <v>23.627087254094061</v>
      </c>
      <c r="BN21" s="16" t="s">
        <v>14533</v>
      </c>
      <c r="BO21" s="17">
        <f>_xlfn.SINGLE(B6L298C20)*B6L294C21</f>
        <v>27.027188604193331</v>
      </c>
      <c r="BP21" s="16" t="s">
        <v>14534</v>
      </c>
      <c r="BQ21" s="17">
        <f>_xlfn.SINGLE(B6L298C26)*B6L294C27</f>
        <v>346.26696515663753</v>
      </c>
      <c r="BR21" s="16" t="s">
        <v>14535</v>
      </c>
      <c r="BS21" s="15">
        <f>B6L294C29+B6L294C30+B6L294C31+B6L294C32+B6L294C33</f>
        <v>1591.097996813877</v>
      </c>
      <c r="BT21" s="16" t="s">
        <v>14536</v>
      </c>
      <c r="BU21" s="23">
        <f>IF(B6L294C3=0,0,B6L294C29/B6L294C3)</f>
        <v>2.8938537570755964</v>
      </c>
      <c r="BV21" s="16" t="s">
        <v>14537</v>
      </c>
      <c r="BW21" s="23">
        <f>IF(B6L294C8=0,0,B6L294C30/B6L294C8)</f>
        <v>1.591619566391578</v>
      </c>
      <c r="BX21" s="16" t="s">
        <v>14538</v>
      </c>
      <c r="BY21" s="23">
        <f>IF(B6L294C13=0,0,B6L294C31/B6L294C13)</f>
        <v>4.3407806356133944</v>
      </c>
      <c r="BZ21" s="16" t="s">
        <v>14539</v>
      </c>
      <c r="CA21" s="23">
        <f>IF(B6L294C18=0,0,B6L294C32/B6L294C18)</f>
        <v>3.4726245084907155</v>
      </c>
      <c r="CB21" s="16" t="s">
        <v>14540</v>
      </c>
      <c r="CC21" s="23">
        <f>IF(B6L294C24=0,0,B6L294C33/B6L294C24)</f>
        <v>0.723463439268899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516.81819999999993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1033.6363999999999</v>
      </c>
      <c r="J22" s="16" t="s">
        <v>14543</v>
      </c>
      <c r="K22" s="23">
        <f>IF(_xlfn.SINGLE(B6L296C3)=0,0,B6L295C3/_xlfn.SINGLE(B6L296C3))</f>
        <v>0.15403468287065591</v>
      </c>
      <c r="L22" s="16" t="s">
        <v>14544</v>
      </c>
      <c r="M22" s="23">
        <f>A1L555C81</f>
        <v>1.476537099648608</v>
      </c>
      <c r="N22" s="16" t="s">
        <v>14545</v>
      </c>
      <c r="O22" s="23">
        <f>B6L295C1*B6L295C5</f>
        <v>763.10124607361411</v>
      </c>
      <c r="P22" s="16" t="s">
        <v>14546</v>
      </c>
      <c r="Q22" s="23">
        <f>B3L852C27</f>
        <v>1.8601430015348333</v>
      </c>
      <c r="R22" s="16" t="s">
        <v>14547</v>
      </c>
      <c r="S22" s="17">
        <f>B6L295C6*B6L295C7</f>
        <v>1419.4774423463439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780.71259329048917</v>
      </c>
      <c r="X22" s="16" t="s">
        <v>14549</v>
      </c>
      <c r="Y22" s="23">
        <f>IF(_xlfn.SINGLE(B6L296C10)=0,0,B6L295C10/_xlfn.SINGLE(B6L296C10))</f>
        <v>0.32034562188347543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33.758564823999997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50.637847235999999</v>
      </c>
      <c r="AH22" s="16" t="s">
        <v>14552</v>
      </c>
      <c r="AI22" s="23">
        <f>IF(_xlfn.SINGLE(B6L296C15)=0,0,B6L295C15/_xlfn.SINGLE(B6L296C15))</f>
        <v>0.15403468287065594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48.270819879999991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57.924983855999983</v>
      </c>
      <c r="AR22" s="16" t="s">
        <v>14555</v>
      </c>
      <c r="AS22" s="23">
        <f>IF(_xlfn.SINGLE(B6L296C20)=0,0,B6L295C20/_xlfn.SINGLE(B6L296C20))</f>
        <v>0.15403468287065589</v>
      </c>
      <c r="AT22" s="16" t="s">
        <v>14556</v>
      </c>
      <c r="AU22" s="17">
        <f>A1L253C27</f>
        <v>447210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2236.0500000000002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559.01250000000005</v>
      </c>
      <c r="BD22" s="16" t="s">
        <v>14559</v>
      </c>
      <c r="BE22" s="23">
        <f>IF(_xlfn.SINGLE(B6L296C26)=0,0,B6L295C26/_xlfn.SINGLE(B6L296C26))</f>
        <v>0.3033463948439864</v>
      </c>
      <c r="BF22" s="16" t="s">
        <v>14560</v>
      </c>
      <c r="BG22" s="17">
        <f>B6L295C3+B6L295C10+B6L295C15+B6L295C20+B6L295C26</f>
        <v>2481.924324382489</v>
      </c>
      <c r="BH22" s="16" t="s">
        <v>14561</v>
      </c>
      <c r="BI22" s="17">
        <f>_xlfn.SINGLE(B6L298C3)*B6L295C4</f>
        <v>2991.1925795900934</v>
      </c>
      <c r="BJ22" s="16" t="s">
        <v>14562</v>
      </c>
      <c r="BK22" s="17">
        <f>_xlfn.SINGLE(B6L298C10)*B6L295C11</f>
        <v>2259.2680712899141</v>
      </c>
      <c r="BL22" s="16" t="s">
        <v>14563</v>
      </c>
      <c r="BM22" s="17">
        <f>_xlfn.SINGLE(B6L298C15)*B6L295C16</f>
        <v>146.5385244741187</v>
      </c>
      <c r="BN22" s="16" t="s">
        <v>14564</v>
      </c>
      <c r="BO22" s="17">
        <f>_xlfn.SINGLE(B6L298C20)*B6L295C21</f>
        <v>167.62643216022883</v>
      </c>
      <c r="BP22" s="16" t="s">
        <v>14565</v>
      </c>
      <c r="BQ22" s="17">
        <f>_xlfn.SINGLE(B6L298C26)*B6L295C27</f>
        <v>1617.700423377222</v>
      </c>
      <c r="BR22" s="16" t="s">
        <v>14566</v>
      </c>
      <c r="BS22" s="15">
        <f>B6L295C29+B6L295C30+B6L295C31+B6L295C32+B6L295C33</f>
        <v>7182.3260308915769</v>
      </c>
      <c r="BT22" s="16" t="s">
        <v>14567</v>
      </c>
      <c r="BU22" s="23">
        <f>IF(B6L295C3=0,0,B6L295C29/B6L295C3)</f>
        <v>2.893853757075596</v>
      </c>
      <c r="BV22" s="16" t="s">
        <v>14568</v>
      </c>
      <c r="BW22" s="23">
        <f>IF(B6L295C8=0,0,B6L295C30/B6L295C8)</f>
        <v>1.5916195663915782</v>
      </c>
      <c r="BX22" s="16" t="s">
        <v>14569</v>
      </c>
      <c r="BY22" s="23">
        <f>IF(B6L295C13=0,0,B6L295C31/B6L295C13)</f>
        <v>4.3407806356133953</v>
      </c>
      <c r="BZ22" s="16" t="s">
        <v>14570</v>
      </c>
      <c r="CA22" s="23">
        <f>IF(B6L295C18=0,0,B6L295C32/B6L295C18)</f>
        <v>3.4726245084907155</v>
      </c>
      <c r="CB22" s="16" t="s">
        <v>14571</v>
      </c>
      <c r="CC22" s="23">
        <f>IF(B6L295C24=0,0,B6L295C33/B6L295C24)</f>
        <v>0.72346343926889911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3622.0187999999998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6710.4133999999995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4431.0811366814114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2437.0946251747764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219.16210164399999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328.74315246599997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313.37630577999994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376.05156693599997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7371.2759999999989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1842.8189999999997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11695.121744576774</v>
      </c>
      <c r="BH23" s="16" t="s">
        <v>14588</v>
      </c>
      <c r="BI23" s="17">
        <f>SUM(B6L281C29:B6L295C29)</f>
        <v>19418.955029120425</v>
      </c>
      <c r="BJ23" s="16" t="s">
        <v>14589</v>
      </c>
      <c r="BK23" s="17">
        <f>SUM(B6L281C30:B6L295C30)</f>
        <v>7052.5954374107696</v>
      </c>
      <c r="BL23" s="16" t="s">
        <v>14590</v>
      </c>
      <c r="BM23" s="17">
        <f>SUM(B6L281C31:B6L295C31)</f>
        <v>951.33460687660977</v>
      </c>
      <c r="BN23" s="16" t="s">
        <v>14591</v>
      </c>
      <c r="BO23" s="17">
        <f>SUM(B6L281C32:B6L295C32)</f>
        <v>1088.2382398319087</v>
      </c>
      <c r="BP23" s="16" t="s">
        <v>14592</v>
      </c>
      <c r="BQ23" s="17">
        <f>SUM(B6L281C33:B6L295C33)</f>
        <v>5332.8486867602933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0.57377884100366305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0.20838557121518622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2.8109425420769454E-2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3.2154566249845279E-2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0.15757159611053609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19418.955029120425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7052.5954374107687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951.33460687660966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1088.2382398319087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5332.8486867602924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DC20C-C6DB-4CE3-819B-EBA41E8A0786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12206</v>
      </c>
      <c r="F9" s="16" t="s">
        <v>14613</v>
      </c>
      <c r="G9" s="15">
        <f>B6L202C8</f>
        <v>20.603046508958663</v>
      </c>
      <c r="H9" s="16" t="s">
        <v>14614</v>
      </c>
      <c r="I9" s="15">
        <f>IF(B6L302C2=0,0,B6L302C1/B6L302C2)</f>
        <v>592.43665710760592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89321</v>
      </c>
      <c r="F10" s="16" t="s">
        <v>14615</v>
      </c>
      <c r="G10" s="21">
        <f>B6L203C8</f>
        <v>429.94309237791839</v>
      </c>
      <c r="H10" s="16" t="s">
        <v>14616</v>
      </c>
      <c r="I10" s="21">
        <f>IF(B6L303C2=0,0,B6L303C1/B6L303C2)</f>
        <v>207.75075023530596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26228</v>
      </c>
      <c r="F11" s="16" t="s">
        <v>14617</v>
      </c>
      <c r="G11" s="15">
        <f>B6L204C8</f>
        <v>328.0422343328849</v>
      </c>
      <c r="H11" s="16" t="s">
        <v>14618</v>
      </c>
      <c r="I11" s="15">
        <f>IF(B6L304C2=0,0,B6L304C1/B6L304C2)</f>
        <v>79.953119613814152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43420</v>
      </c>
      <c r="F12" s="16" t="s">
        <v>14619</v>
      </c>
      <c r="G12" s="21">
        <f>B6L205C8</f>
        <v>178.77669754660462</v>
      </c>
      <c r="H12" s="16" t="s">
        <v>14620</v>
      </c>
      <c r="I12" s="21">
        <f>IF(B6L305C2=0,0,B6L305C1/B6L305C2)</f>
        <v>242.87281617718105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395290</v>
      </c>
      <c r="F13" s="16" t="s">
        <v>14621</v>
      </c>
      <c r="G13" s="15">
        <f>B6L206C8</f>
        <v>769.55484455721421</v>
      </c>
      <c r="H13" s="16" t="s">
        <v>14622</v>
      </c>
      <c r="I13" s="15">
        <f>IF(B6L306C2=0,0,B6L306C1/B6L306C2)</f>
        <v>513.66059585713037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37107</v>
      </c>
      <c r="F14" s="16" t="s">
        <v>14623</v>
      </c>
      <c r="G14" s="21">
        <f>B6L207C8</f>
        <v>7.6735093167753305</v>
      </c>
      <c r="H14" s="16" t="s">
        <v>14624</v>
      </c>
      <c r="I14" s="15">
        <f>IF(B6L307C2=0,0,B6L307C1/B6L307C2)</f>
        <v>4835.7274967893854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186172</v>
      </c>
      <c r="F15" s="16" t="s">
        <v>14625</v>
      </c>
      <c r="G15" s="21">
        <f>B6L208C8</f>
        <v>74.812992214210112</v>
      </c>
      <c r="H15" s="16" t="s">
        <v>14626</v>
      </c>
      <c r="I15" s="15">
        <f>IF(B6L308C2=0,0,B6L308C1/B6L308C2)</f>
        <v>2488.4982472955835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1118</v>
      </c>
      <c r="F16" s="16" t="s">
        <v>14627</v>
      </c>
      <c r="G16" s="21">
        <f>B6L209C8</f>
        <v>2.4799200361480427</v>
      </c>
      <c r="H16" s="16" t="s">
        <v>14628</v>
      </c>
      <c r="I16" s="21">
        <f>IF(B6L309C2=0,0,B6L309C1/B6L309C2)</f>
        <v>450.82098765432096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108</v>
      </c>
      <c r="F17" s="16" t="s">
        <v>14629</v>
      </c>
      <c r="G17" s="21">
        <f>B6L210C8</f>
        <v>0.2287058823529412</v>
      </c>
      <c r="H17" s="16" t="s">
        <v>14630</v>
      </c>
      <c r="I17" s="21">
        <f>IF(B6L310C2=0,0,B6L310C1/B6L310C2)</f>
        <v>472.22222222222217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117028</v>
      </c>
      <c r="F18" s="16" t="s">
        <v>14631</v>
      </c>
      <c r="G18" s="21">
        <f>B6L211C8</f>
        <v>381.45634827781294</v>
      </c>
      <c r="H18" s="16" t="s">
        <v>14632</v>
      </c>
      <c r="I18" s="21">
        <f>IF(B6L311C2=0,0,B6L311C1/B6L311C2)</f>
        <v>306.79263965157304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85273</v>
      </c>
      <c r="F19" s="16" t="s">
        <v>14633</v>
      </c>
      <c r="G19" s="21">
        <f>B6L212C8</f>
        <v>82.806997549464143</v>
      </c>
      <c r="H19" s="16" t="s">
        <v>14634</v>
      </c>
      <c r="I19" s="15">
        <f>IF(B6L312C2=0,0,B6L312C1/B6L312C2)</f>
        <v>1029.7801215297393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737</v>
      </c>
      <c r="F20" s="16" t="s">
        <v>14635</v>
      </c>
      <c r="G20" s="21">
        <f>B6L213C8</f>
        <v>2.3738255813953484</v>
      </c>
      <c r="H20" s="16" t="s">
        <v>14636</v>
      </c>
      <c r="I20" s="21">
        <f>IF(B6L313C2=0,0,B6L313C1/B6L313C2)</f>
        <v>310.46931407942242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96658</v>
      </c>
      <c r="F21" s="16" t="s">
        <v>14637</v>
      </c>
      <c r="G21" s="21">
        <f>B6L214C8</f>
        <v>412.31705996020952</v>
      </c>
      <c r="H21" s="16" t="s">
        <v>14638</v>
      </c>
      <c r="I21" s="21">
        <f>IF(B6L314C2=0,0,B6L314C1/B6L314C2)</f>
        <v>234.42639023795897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372367</v>
      </c>
      <c r="F22" s="16" t="s">
        <v>14639</v>
      </c>
      <c r="G22" s="15">
        <f>B6L215C8</f>
        <v>1493.4943211330183</v>
      </c>
      <c r="H22" s="16" t="s">
        <v>14640</v>
      </c>
      <c r="I22" s="15">
        <f>IF(B6L315C2=0,0,B6L315C1/B6L315C2)</f>
        <v>249.32602336077787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1463033</v>
      </c>
      <c r="F23" s="16" t="s">
        <v>14642</v>
      </c>
      <c r="G23" s="15">
        <f>B6L216C8</f>
        <v>4184.5635952749672</v>
      </c>
      <c r="H23" s="16" t="s">
        <v>14643</v>
      </c>
      <c r="I23" s="15">
        <f>IF(B6L316C2=0,0,B6L316C1/B6L316C2)</f>
        <v>349.62618363644782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1E777-13B9-4380-9C80-2AAA6E6171E4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15969.494000000001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15708.435000000001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16433.576000000001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16764.894250000001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16756.239800000003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714.88199999999995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705.09449999999993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747.82566666666662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772.22825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774.0104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221.38200000000001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215.73700000000002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222.78800000000001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229.02225000000001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231.2578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493.49999999999994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489.3574999999999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525.03766666666661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543.20600000000002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542.75260000000003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24A8F-9F12-4B68-8DDB-D95160B5FAB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9172</v>
      </c>
      <c r="F9" s="16" t="s">
        <v>14758</v>
      </c>
      <c r="G9" s="21">
        <f>IF(B7L101C1=0,0,B7L202C1/B7L101C1)</f>
        <v>0.57434506065126423</v>
      </c>
      <c r="H9" s="16" t="s">
        <v>14759</v>
      </c>
      <c r="I9" s="21">
        <f>B7L202C2</f>
        <v>0.57434506065126423</v>
      </c>
      <c r="J9" s="16" t="s">
        <v>14760</v>
      </c>
      <c r="K9" s="17">
        <f>B7L202C3*B7L116C1</f>
        <v>283.43928743139884</v>
      </c>
      <c r="L9" s="16" t="s">
        <v>14761</v>
      </c>
      <c r="M9" s="23">
        <f>B7L202C4</f>
        <v>283.43928743139884</v>
      </c>
      <c r="N9" s="16" t="s">
        <v>14762</v>
      </c>
      <c r="O9" s="23">
        <f>B7L202C5/24</f>
        <v>11.809970309641619</v>
      </c>
      <c r="P9" s="16" t="s">
        <v>14763</v>
      </c>
      <c r="Q9" s="23">
        <f>B7L202C6</f>
        <v>11.809970309641619</v>
      </c>
      <c r="R9" s="16" t="s">
        <v>14764</v>
      </c>
      <c r="S9" s="25">
        <f>IF(B7L202C7=0,0,B7L202C1/B7L202C7)</f>
        <v>776.63192705167182</v>
      </c>
      <c r="T9" s="16" t="s">
        <v>14765</v>
      </c>
      <c r="U9" s="17">
        <f>A1L202C18</f>
        <v>9012.5</v>
      </c>
      <c r="V9" s="16" t="s">
        <v>14766</v>
      </c>
      <c r="W9" s="23">
        <f>IF(B7L102C1=0,0,B7L202C9/B7L102C1)</f>
        <v>0.57373633974358362</v>
      </c>
      <c r="X9" s="16" t="s">
        <v>14767</v>
      </c>
      <c r="Y9" s="23">
        <f>B7L202C10</f>
        <v>0.57373633974358362</v>
      </c>
      <c r="Z9" s="16" t="s">
        <v>14768</v>
      </c>
      <c r="AA9" s="23">
        <f>B7L202C11*B7L117C1</f>
        <v>280.76218087607066</v>
      </c>
      <c r="AB9" s="16" t="s">
        <v>14769</v>
      </c>
      <c r="AC9" s="23">
        <f>B7L202C12</f>
        <v>280.76218087607066</v>
      </c>
      <c r="AD9" s="16" t="s">
        <v>14770</v>
      </c>
      <c r="AE9" s="23">
        <f>B7L202C13/24</f>
        <v>11.69842420316961</v>
      </c>
      <c r="AF9" s="16" t="s">
        <v>14771</v>
      </c>
      <c r="AG9" s="23">
        <f>B7L202C14</f>
        <v>11.69842420316961</v>
      </c>
      <c r="AH9" s="16" t="s">
        <v>14772</v>
      </c>
      <c r="AI9" s="26">
        <f>IF(B7L202C15=0,0,B7L202C9/B7L202C15)</f>
        <v>770.40290585103958</v>
      </c>
      <c r="AJ9" s="16" t="s">
        <v>14773</v>
      </c>
      <c r="AK9" s="17">
        <f>A1L202C21</f>
        <v>8604</v>
      </c>
      <c r="AL9" s="16" t="s">
        <v>14774</v>
      </c>
      <c r="AM9" s="23">
        <f>IF(B7L103C1=0,0,B7L202C17/B7L103C1)</f>
        <v>0.52356224841142307</v>
      </c>
      <c r="AN9" s="16" t="s">
        <v>14775</v>
      </c>
      <c r="AO9" s="23">
        <f>B7L202C18</f>
        <v>0.52356224841142307</v>
      </c>
      <c r="AP9" s="16" t="s">
        <v>14776</v>
      </c>
      <c r="AQ9" s="23">
        <f>B7L202C19*B7L118C1</f>
        <v>274.88990126068722</v>
      </c>
      <c r="AR9" s="16" t="s">
        <v>14777</v>
      </c>
      <c r="AS9" s="23">
        <f>B7L202C20</f>
        <v>274.88990126068722</v>
      </c>
      <c r="AT9" s="16" t="s">
        <v>14778</v>
      </c>
      <c r="AU9" s="17">
        <f>B7L202C21/24</f>
        <v>11.453745885861968</v>
      </c>
      <c r="AV9" s="16" t="s">
        <v>14779</v>
      </c>
      <c r="AW9" s="23">
        <f>B7L202C22</f>
        <v>11.453745885861968</v>
      </c>
      <c r="AX9" s="16" t="s">
        <v>14780</v>
      </c>
      <c r="AY9" s="26">
        <f>IF(B7L202C23=0,0,B7L202C17/B7L202C23)</f>
        <v>751.19529329006878</v>
      </c>
      <c r="AZ9" s="16" t="s">
        <v>14781</v>
      </c>
      <c r="BA9" s="17">
        <f>A1L202C24</f>
        <v>8006.5</v>
      </c>
      <c r="BB9" s="16" t="s">
        <v>14782</v>
      </c>
      <c r="BC9" s="23">
        <f>IF(B7L104C1=0,0,B7L202C25/B7L104C1)</f>
        <v>0.47757533573467065</v>
      </c>
      <c r="BD9" s="16" t="s">
        <v>14783</v>
      </c>
      <c r="BE9" s="23">
        <f>B7L202C26</f>
        <v>0.47757533573467065</v>
      </c>
      <c r="BF9" s="16" t="s">
        <v>14784</v>
      </c>
      <c r="BG9" s="23">
        <f>B7L202C27*B7L119C1</f>
        <v>259.42178782308753</v>
      </c>
      <c r="BH9" s="16" t="s">
        <v>14785</v>
      </c>
      <c r="BI9" s="23">
        <f>B7L202C28</f>
        <v>259.42178782308753</v>
      </c>
      <c r="BJ9" s="16" t="s">
        <v>14786</v>
      </c>
      <c r="BK9" s="23">
        <f>B7L202C29/24</f>
        <v>10.809241159295313</v>
      </c>
      <c r="BL9" s="16" t="s">
        <v>14787</v>
      </c>
      <c r="BM9" s="23">
        <f>B7L202C30</f>
        <v>10.809241159295313</v>
      </c>
      <c r="BN9" s="16" t="s">
        <v>14788</v>
      </c>
      <c r="BO9" s="26">
        <f>IF(B7L202C31=0,0,B7L202C25/B7L202C31)</f>
        <v>740.70879555822285</v>
      </c>
      <c r="BP9" s="16" t="s">
        <v>14789</v>
      </c>
      <c r="BQ9" s="17">
        <f>A1L202C27</f>
        <v>7252.4</v>
      </c>
      <c r="BR9" s="16" t="s">
        <v>14790</v>
      </c>
      <c r="BS9" s="21">
        <f>IF(B7L105C1=0,0,B7L202C33/B7L105C1)</f>
        <v>0.43281786883952317</v>
      </c>
      <c r="BT9" s="16" t="s">
        <v>14791</v>
      </c>
      <c r="BU9" s="23">
        <f>B7L202C34</f>
        <v>0.43281786883952317</v>
      </c>
      <c r="BV9" s="16" t="s">
        <v>14792</v>
      </c>
      <c r="BW9" s="23">
        <f>B7L202C35*B7L120C1</f>
        <v>234.91302363911021</v>
      </c>
      <c r="BX9" s="16" t="s">
        <v>14793</v>
      </c>
      <c r="BY9" s="23">
        <f>B7L202C36</f>
        <v>234.91302363911021</v>
      </c>
      <c r="BZ9" s="16" t="s">
        <v>14794</v>
      </c>
      <c r="CA9" s="23">
        <f>B7L202C37/24</f>
        <v>9.788042651629592</v>
      </c>
      <c r="CB9" s="16" t="s">
        <v>14795</v>
      </c>
      <c r="CC9" s="23">
        <f>B7L202C38</f>
        <v>9.788042651629592</v>
      </c>
      <c r="CD9" s="16" t="s">
        <v>14796</v>
      </c>
      <c r="CE9" s="26">
        <f>IF(B7L202C39=0,0,B7L202C33/B7L202C39)</f>
        <v>740.9448710148971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64843</v>
      </c>
      <c r="F10" s="16" t="s">
        <v>14798</v>
      </c>
      <c r="G10" s="21">
        <f>IF(B7L101C1=0,0,B7L203C1/B7L101C1)</f>
        <v>4.0604292158536772</v>
      </c>
      <c r="H10" s="16" t="s">
        <v>14799</v>
      </c>
      <c r="I10" s="21">
        <f>B7L203C2</f>
        <v>4.0604292158536772</v>
      </c>
      <c r="J10" s="16" t="s">
        <v>14800</v>
      </c>
      <c r="K10" s="17">
        <f>B7L203C3*B7L116C1</f>
        <v>2003.8218180237895</v>
      </c>
      <c r="L10" s="16" t="s">
        <v>14801</v>
      </c>
      <c r="M10" s="17">
        <f>B7L203C4</f>
        <v>2003.8218180237895</v>
      </c>
      <c r="N10" s="16" t="s">
        <v>14802</v>
      </c>
      <c r="O10" s="23">
        <f>B7L203C5/24</f>
        <v>83.492575750991236</v>
      </c>
      <c r="P10" s="16" t="s">
        <v>14803</v>
      </c>
      <c r="Q10" s="23">
        <f>B7L203C6</f>
        <v>83.492575750991236</v>
      </c>
      <c r="R10" s="16" t="s">
        <v>14804</v>
      </c>
      <c r="S10" s="25">
        <f>IF(B7L203C7=0,0,B7L203C1/B7L203C7)</f>
        <v>776.63192705167171</v>
      </c>
      <c r="T10" s="16" t="s">
        <v>14805</v>
      </c>
      <c r="U10" s="17">
        <f>A1L203C18</f>
        <v>67159.5</v>
      </c>
      <c r="V10" s="16" t="s">
        <v>14806</v>
      </c>
      <c r="W10" s="23">
        <f>IF(B7L102C1=0,0,B7L203C9/B7L102C1)</f>
        <v>4.2753781646612152</v>
      </c>
      <c r="X10" s="16" t="s">
        <v>14807</v>
      </c>
      <c r="Y10" s="23">
        <f>B7L203C10</f>
        <v>4.2753781646612152</v>
      </c>
      <c r="Z10" s="16" t="s">
        <v>14808</v>
      </c>
      <c r="AA10" s="17">
        <f>B7L203C11*B7L117C1</f>
        <v>2092.1883702132004</v>
      </c>
      <c r="AB10" s="16" t="s">
        <v>14809</v>
      </c>
      <c r="AC10" s="17">
        <f>B7L203C12</f>
        <v>2092.1883702132004</v>
      </c>
      <c r="AD10" s="16" t="s">
        <v>14810</v>
      </c>
      <c r="AE10" s="23">
        <f>B7L203C13/24</f>
        <v>87.174515425550013</v>
      </c>
      <c r="AF10" s="16" t="s">
        <v>14811</v>
      </c>
      <c r="AG10" s="23">
        <f>B7L203C14</f>
        <v>87.174515425550013</v>
      </c>
      <c r="AH10" s="16" t="s">
        <v>14812</v>
      </c>
      <c r="AI10" s="26">
        <f>IF(B7L203C15=0,0,B7L203C9/B7L203C15)</f>
        <v>770.40290585103958</v>
      </c>
      <c r="AJ10" s="16" t="s">
        <v>14813</v>
      </c>
      <c r="AK10" s="17">
        <f>A1L203C21</f>
        <v>69062.666666666672</v>
      </c>
      <c r="AL10" s="16" t="s">
        <v>14814</v>
      </c>
      <c r="AM10" s="23">
        <f>IF(B7L103C1=0,0,B7L203C17/B7L103C1)</f>
        <v>4.2025342911772015</v>
      </c>
      <c r="AN10" s="16" t="s">
        <v>14815</v>
      </c>
      <c r="AO10" s="23">
        <f>B7L203C18</f>
        <v>4.2025342911772015</v>
      </c>
      <c r="AP10" s="16" t="s">
        <v>14816</v>
      </c>
      <c r="AQ10" s="17">
        <f>B7L203C19*B7L118C1</f>
        <v>2206.4887983263316</v>
      </c>
      <c r="AR10" s="16" t="s">
        <v>14817</v>
      </c>
      <c r="AS10" s="17">
        <f>B7L203C20</f>
        <v>2206.4887983263316</v>
      </c>
      <c r="AT10" s="16" t="s">
        <v>14818</v>
      </c>
      <c r="AU10" s="17">
        <f>B7L203C21/24</f>
        <v>91.937033263597144</v>
      </c>
      <c r="AV10" s="16" t="s">
        <v>14819</v>
      </c>
      <c r="AW10" s="23">
        <f>B7L203C22</f>
        <v>91.937033263597144</v>
      </c>
      <c r="AX10" s="16" t="s">
        <v>14820</v>
      </c>
      <c r="AY10" s="26">
        <f>IF(B7L203C23=0,0,B7L203C17/B7L203C23)</f>
        <v>751.19529329006889</v>
      </c>
      <c r="AZ10" s="16" t="s">
        <v>14821</v>
      </c>
      <c r="BA10" s="17">
        <f>A1L203C24</f>
        <v>71377.5</v>
      </c>
      <c r="BB10" s="16" t="s">
        <v>14822</v>
      </c>
      <c r="BC10" s="23">
        <f>IF(B7L104C1=0,0,B7L203C25/B7L104C1)</f>
        <v>4.2575574253920507</v>
      </c>
      <c r="BD10" s="16" t="s">
        <v>14823</v>
      </c>
      <c r="BE10" s="23">
        <f>B7L203C26</f>
        <v>4.2575574253920507</v>
      </c>
      <c r="BF10" s="16" t="s">
        <v>14824</v>
      </c>
      <c r="BG10" s="17">
        <f>B7L203C27*B7L119C1</f>
        <v>2312.7307388175145</v>
      </c>
      <c r="BH10" s="16" t="s">
        <v>14825</v>
      </c>
      <c r="BI10" s="17">
        <f>B7L203C28</f>
        <v>2312.7307388175145</v>
      </c>
      <c r="BJ10" s="16" t="s">
        <v>14826</v>
      </c>
      <c r="BK10" s="23">
        <f>B7L203C29/24</f>
        <v>96.36378078406311</v>
      </c>
      <c r="BL10" s="16" t="s">
        <v>14827</v>
      </c>
      <c r="BM10" s="23">
        <f>B7L203C30</f>
        <v>96.36378078406311</v>
      </c>
      <c r="BN10" s="16" t="s">
        <v>14828</v>
      </c>
      <c r="BO10" s="26">
        <f>IF(B7L203C31=0,0,B7L203C25/B7L203C31)</f>
        <v>740.70879555822285</v>
      </c>
      <c r="BP10" s="16" t="s">
        <v>14829</v>
      </c>
      <c r="BQ10" s="17">
        <f>A1L203C27</f>
        <v>72509.600000000006</v>
      </c>
      <c r="BR10" s="16" t="s">
        <v>14830</v>
      </c>
      <c r="BS10" s="21">
        <f>IF(B7L105C1=0,0,B7L203C33/B7L105C1)</f>
        <v>4.3273193070440534</v>
      </c>
      <c r="BT10" s="16" t="s">
        <v>14831</v>
      </c>
      <c r="BU10" s="23">
        <f>B7L203C34</f>
        <v>4.3273193070440534</v>
      </c>
      <c r="BV10" s="16" t="s">
        <v>14832</v>
      </c>
      <c r="BW10" s="17">
        <f>B7L203C35*B7L120C1</f>
        <v>2348.6638049283583</v>
      </c>
      <c r="BX10" s="16" t="s">
        <v>14833</v>
      </c>
      <c r="BY10" s="17">
        <f>B7L203C36</f>
        <v>2348.6638049283583</v>
      </c>
      <c r="BZ10" s="16" t="s">
        <v>14834</v>
      </c>
      <c r="CA10" s="23">
        <f>B7L203C37/24</f>
        <v>97.860991872014935</v>
      </c>
      <c r="CB10" s="16" t="s">
        <v>14835</v>
      </c>
      <c r="CC10" s="23">
        <f>B7L203C38</f>
        <v>97.860991872014935</v>
      </c>
      <c r="CD10" s="16" t="s">
        <v>14836</v>
      </c>
      <c r="CE10" s="26">
        <f>IF(B7L203C39=0,0,B7L203C33/B7L203C39)</f>
        <v>740.94487101489722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11728</v>
      </c>
      <c r="F11" s="16" t="s">
        <v>14838</v>
      </c>
      <c r="G11" s="21">
        <f>IF(B7L101C1=0,0,B7L204C1/B7L101C1)</f>
        <v>0.73440022583057418</v>
      </c>
      <c r="H11" s="16" t="s">
        <v>14839</v>
      </c>
      <c r="I11" s="21">
        <f>B7L204C2</f>
        <v>0.73440022583057418</v>
      </c>
      <c r="J11" s="16" t="s">
        <v>14840</v>
      </c>
      <c r="K11" s="17">
        <f>B7L204C3*B7L116C1</f>
        <v>362.42651144738829</v>
      </c>
      <c r="L11" s="16" t="s">
        <v>14841</v>
      </c>
      <c r="M11" s="23">
        <f>B7L204C4</f>
        <v>362.42651144738829</v>
      </c>
      <c r="N11" s="16" t="s">
        <v>14842</v>
      </c>
      <c r="O11" s="23">
        <f>B7L204C5/24</f>
        <v>15.101104643641179</v>
      </c>
      <c r="P11" s="16" t="s">
        <v>14843</v>
      </c>
      <c r="Q11" s="23">
        <f>B7L204C6</f>
        <v>15.101104643641179</v>
      </c>
      <c r="R11" s="16" t="s">
        <v>14844</v>
      </c>
      <c r="S11" s="25">
        <f>IF(B7L204C7=0,0,B7L204C1/B7L204C7)</f>
        <v>776.63192705167194</v>
      </c>
      <c r="T11" s="16" t="s">
        <v>14845</v>
      </c>
      <c r="U11" s="17">
        <f>A1L204C18</f>
        <v>11027.5</v>
      </c>
      <c r="V11" s="16" t="s">
        <v>14846</v>
      </c>
      <c r="W11" s="23">
        <f>IF(B7L102C1=0,0,B7L204C9/B7L102C1)</f>
        <v>0.70201137159748883</v>
      </c>
      <c r="X11" s="16" t="s">
        <v>14847</v>
      </c>
      <c r="Y11" s="23">
        <f>B7L204C10</f>
        <v>0.70201137159748883</v>
      </c>
      <c r="Z11" s="16" t="s">
        <v>14848</v>
      </c>
      <c r="AA11" s="23">
        <f>B7L204C11*B7L117C1</f>
        <v>343.53452977651807</v>
      </c>
      <c r="AB11" s="16" t="s">
        <v>14849</v>
      </c>
      <c r="AC11" s="23">
        <f>B7L204C12</f>
        <v>343.53452977651807</v>
      </c>
      <c r="AD11" s="16" t="s">
        <v>14850</v>
      </c>
      <c r="AE11" s="23">
        <f>B7L204C13/24</f>
        <v>14.313938740688252</v>
      </c>
      <c r="AF11" s="16" t="s">
        <v>14851</v>
      </c>
      <c r="AG11" s="23">
        <f>B7L204C14</f>
        <v>14.313938740688252</v>
      </c>
      <c r="AH11" s="16" t="s">
        <v>14852</v>
      </c>
      <c r="AI11" s="26">
        <f>IF(B7L204C15=0,0,B7L204C9/B7L204C15)</f>
        <v>770.40290585103958</v>
      </c>
      <c r="AJ11" s="16" t="s">
        <v>14853</v>
      </c>
      <c r="AK11" s="17">
        <f>A1L204C21</f>
        <v>11583.666666666668</v>
      </c>
      <c r="AL11" s="16" t="s">
        <v>14854</v>
      </c>
      <c r="AM11" s="23">
        <f>IF(B7L103C1=0,0,B7L204C17/B7L103C1)</f>
        <v>0.70487802938731459</v>
      </c>
      <c r="AN11" s="16" t="s">
        <v>14855</v>
      </c>
      <c r="AO11" s="23">
        <f>B7L204C18</f>
        <v>0.70487802938731459</v>
      </c>
      <c r="AP11" s="16" t="s">
        <v>14856</v>
      </c>
      <c r="AQ11" s="23">
        <f>B7L204C19*B7L118C1</f>
        <v>370.08751583411373</v>
      </c>
      <c r="AR11" s="16" t="s">
        <v>14857</v>
      </c>
      <c r="AS11" s="23">
        <f>B7L204C20</f>
        <v>370.08751583411373</v>
      </c>
      <c r="AT11" s="16" t="s">
        <v>14858</v>
      </c>
      <c r="AU11" s="17">
        <f>B7L204C21/24</f>
        <v>15.420313159754739</v>
      </c>
      <c r="AV11" s="16" t="s">
        <v>14859</v>
      </c>
      <c r="AW11" s="23">
        <f>B7L204C22</f>
        <v>15.420313159754739</v>
      </c>
      <c r="AX11" s="16" t="s">
        <v>14860</v>
      </c>
      <c r="AY11" s="26">
        <f>IF(B7L204C23=0,0,B7L204C17/B7L204C23)</f>
        <v>751.19529329006878</v>
      </c>
      <c r="AZ11" s="16" t="s">
        <v>14861</v>
      </c>
      <c r="BA11" s="17">
        <f>A1L204C24</f>
        <v>12260.5</v>
      </c>
      <c r="BB11" s="16" t="s">
        <v>14862</v>
      </c>
      <c r="BC11" s="23">
        <f>IF(B7L104C1=0,0,B7L204C25/B7L104C1)</f>
        <v>0.7313198530912296</v>
      </c>
      <c r="BD11" s="16" t="s">
        <v>14863</v>
      </c>
      <c r="BE11" s="23">
        <f>B7L204C26</f>
        <v>0.7313198530912296</v>
      </c>
      <c r="BF11" s="16" t="s">
        <v>14864</v>
      </c>
      <c r="BG11" s="23">
        <f>B7L204C27*B7L119C1</f>
        <v>397.25733211827446</v>
      </c>
      <c r="BH11" s="16" t="s">
        <v>14865</v>
      </c>
      <c r="BI11" s="23">
        <f>B7L204C28</f>
        <v>397.25733211827446</v>
      </c>
      <c r="BJ11" s="16" t="s">
        <v>14866</v>
      </c>
      <c r="BK11" s="23">
        <f>B7L204C29/24</f>
        <v>16.552388838261436</v>
      </c>
      <c r="BL11" s="16" t="s">
        <v>14867</v>
      </c>
      <c r="BM11" s="23">
        <f>B7L204C30</f>
        <v>16.552388838261436</v>
      </c>
      <c r="BN11" s="16" t="s">
        <v>14868</v>
      </c>
      <c r="BO11" s="26">
        <f>IF(B7L204C31=0,0,B7L204C25/B7L204C31)</f>
        <v>740.70879555822285</v>
      </c>
      <c r="BP11" s="16" t="s">
        <v>14869</v>
      </c>
      <c r="BQ11" s="17">
        <f>A1L204C27</f>
        <v>11659.6</v>
      </c>
      <c r="BR11" s="16" t="s">
        <v>14870</v>
      </c>
      <c r="BS11" s="21">
        <f>IF(B7L105C1=0,0,B7L204C33/B7L105C1)</f>
        <v>0.69583630570863508</v>
      </c>
      <c r="BT11" s="16" t="s">
        <v>14871</v>
      </c>
      <c r="BU11" s="23">
        <f>B7L204C34</f>
        <v>0.69583630570863508</v>
      </c>
      <c r="BV11" s="16" t="s">
        <v>14872</v>
      </c>
      <c r="BW11" s="23">
        <f>B7L204C35*B7L120C1</f>
        <v>377.66696409775653</v>
      </c>
      <c r="BX11" s="16" t="s">
        <v>14873</v>
      </c>
      <c r="BY11" s="23">
        <f>B7L204C36</f>
        <v>377.66696409775653</v>
      </c>
      <c r="BZ11" s="16" t="s">
        <v>14874</v>
      </c>
      <c r="CA11" s="23">
        <f>B7L204C37/24</f>
        <v>15.736123504073189</v>
      </c>
      <c r="CB11" s="16" t="s">
        <v>14875</v>
      </c>
      <c r="CC11" s="23">
        <f>B7L204C38</f>
        <v>15.736123504073189</v>
      </c>
      <c r="CD11" s="16" t="s">
        <v>14876</v>
      </c>
      <c r="CE11" s="26">
        <f>IF(B7L204C39=0,0,B7L204C33/B7L204C39)</f>
        <v>740.9448710148971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26361</v>
      </c>
      <c r="F12" s="16" t="s">
        <v>14878</v>
      </c>
      <c r="G12" s="21">
        <f>IF(B7L101C1=0,0,B7L205C1/B7L101C1)</f>
        <v>1.6507097845429541</v>
      </c>
      <c r="H12" s="16" t="s">
        <v>14879</v>
      </c>
      <c r="I12" s="21">
        <f>B7L205C2</f>
        <v>1.6507097845429541</v>
      </c>
      <c r="J12" s="16" t="s">
        <v>14880</v>
      </c>
      <c r="K12" s="17">
        <f>B7L205C3*B7L116C1</f>
        <v>814.62527867194774</v>
      </c>
      <c r="L12" s="16" t="s">
        <v>14881</v>
      </c>
      <c r="M12" s="23">
        <f>B7L205C4</f>
        <v>814.62527867194774</v>
      </c>
      <c r="N12" s="16" t="s">
        <v>14882</v>
      </c>
      <c r="O12" s="23">
        <f>B7L205C5/24</f>
        <v>33.942719944664489</v>
      </c>
      <c r="P12" s="16" t="s">
        <v>14883</v>
      </c>
      <c r="Q12" s="23">
        <f>B7L205C6</f>
        <v>33.942719944664489</v>
      </c>
      <c r="R12" s="16" t="s">
        <v>14884</v>
      </c>
      <c r="S12" s="25">
        <f>IF(B7L205C7=0,0,B7L205C1/B7L205C7)</f>
        <v>776.63192705167194</v>
      </c>
      <c r="T12" s="16" t="s">
        <v>14885</v>
      </c>
      <c r="U12" s="17">
        <f>A1L205C18</f>
        <v>23509.5</v>
      </c>
      <c r="V12" s="16" t="s">
        <v>14886</v>
      </c>
      <c r="W12" s="23">
        <f>IF(B7L102C1=0,0,B7L205C9/B7L102C1)</f>
        <v>1.4966163083719033</v>
      </c>
      <c r="X12" s="16" t="s">
        <v>14887</v>
      </c>
      <c r="Y12" s="23">
        <f>B7L205C10</f>
        <v>1.4966163083719033</v>
      </c>
      <c r="Z12" s="16" t="s">
        <v>14888</v>
      </c>
      <c r="AA12" s="23">
        <f>B7L205C11*B7L117C1</f>
        <v>732.38041512410348</v>
      </c>
      <c r="AB12" s="16" t="s">
        <v>14889</v>
      </c>
      <c r="AC12" s="23">
        <f>B7L205C12</f>
        <v>732.38041512410348</v>
      </c>
      <c r="AD12" s="16" t="s">
        <v>14890</v>
      </c>
      <c r="AE12" s="23">
        <f>B7L205C13/24</f>
        <v>30.515850630170977</v>
      </c>
      <c r="AF12" s="16" t="s">
        <v>14891</v>
      </c>
      <c r="AG12" s="23">
        <f>B7L205C14</f>
        <v>30.515850630170977</v>
      </c>
      <c r="AH12" s="16" t="s">
        <v>14892</v>
      </c>
      <c r="AI12" s="26">
        <f>IF(B7L205C15=0,0,B7L205C9/B7L205C15)</f>
        <v>770.40290585103969</v>
      </c>
      <c r="AJ12" s="16" t="s">
        <v>14893</v>
      </c>
      <c r="AK12" s="17">
        <f>A1L205C21</f>
        <v>24098.333333333332</v>
      </c>
      <c r="AL12" s="16" t="s">
        <v>14894</v>
      </c>
      <c r="AM12" s="23">
        <f>IF(B7L103C1=0,0,B7L205C17/B7L103C1)</f>
        <v>1.4664083662212857</v>
      </c>
      <c r="AN12" s="16" t="s">
        <v>14895</v>
      </c>
      <c r="AO12" s="23">
        <f>B7L205C18</f>
        <v>1.4664083662212857</v>
      </c>
      <c r="AP12" s="16" t="s">
        <v>14896</v>
      </c>
      <c r="AQ12" s="23">
        <f>B7L205C19*B7L118C1</f>
        <v>769.9196269813026</v>
      </c>
      <c r="AR12" s="16" t="s">
        <v>14897</v>
      </c>
      <c r="AS12" s="23">
        <f>B7L205C20</f>
        <v>769.9196269813026</v>
      </c>
      <c r="AT12" s="16" t="s">
        <v>14898</v>
      </c>
      <c r="AU12" s="17">
        <f>B7L205C21/24</f>
        <v>32.079984457554275</v>
      </c>
      <c r="AV12" s="16" t="s">
        <v>14899</v>
      </c>
      <c r="AW12" s="23">
        <f>B7L205C22</f>
        <v>32.079984457554275</v>
      </c>
      <c r="AX12" s="16" t="s">
        <v>14900</v>
      </c>
      <c r="AY12" s="26">
        <f>IF(B7L205C23=0,0,B7L205C17/B7L205C23)</f>
        <v>751.19529329006878</v>
      </c>
      <c r="AZ12" s="16" t="s">
        <v>14901</v>
      </c>
      <c r="BA12" s="17">
        <f>A1L205C24</f>
        <v>24385</v>
      </c>
      <c r="BB12" s="16" t="s">
        <v>14902</v>
      </c>
      <c r="BC12" s="23">
        <f>IF(B7L104C1=0,0,B7L205C25/B7L104C1)</f>
        <v>1.4545275166289819</v>
      </c>
      <c r="BD12" s="16" t="s">
        <v>14903</v>
      </c>
      <c r="BE12" s="23">
        <f>B7L205C26</f>
        <v>1.4545275166289819</v>
      </c>
      <c r="BF12" s="16" t="s">
        <v>14904</v>
      </c>
      <c r="BG12" s="23">
        <f>B7L205C27*B7L119C1</f>
        <v>790.10807419796276</v>
      </c>
      <c r="BH12" s="16" t="s">
        <v>14905</v>
      </c>
      <c r="BI12" s="23">
        <f>B7L205C28</f>
        <v>790.10807419796276</v>
      </c>
      <c r="BJ12" s="16" t="s">
        <v>14906</v>
      </c>
      <c r="BK12" s="23">
        <f>B7L205C29/24</f>
        <v>32.921169758248446</v>
      </c>
      <c r="BL12" s="16" t="s">
        <v>14907</v>
      </c>
      <c r="BM12" s="23">
        <f>B7L205C30</f>
        <v>32.921169758248446</v>
      </c>
      <c r="BN12" s="16" t="s">
        <v>14908</v>
      </c>
      <c r="BO12" s="26">
        <f>IF(B7L205C31=0,0,B7L205C25/B7L205C31)</f>
        <v>740.70879555822296</v>
      </c>
      <c r="BP12" s="16" t="s">
        <v>14909</v>
      </c>
      <c r="BQ12" s="17">
        <f>A1L205C27</f>
        <v>24365.599999999999</v>
      </c>
      <c r="BR12" s="16" t="s">
        <v>14910</v>
      </c>
      <c r="BS12" s="21">
        <f>IF(B7L105C1=0,0,B7L205C33/B7L105C1)</f>
        <v>1.4541209896029295</v>
      </c>
      <c r="BT12" s="16" t="s">
        <v>14911</v>
      </c>
      <c r="BU12" s="23">
        <f>B7L205C34</f>
        <v>1.4541209896029295</v>
      </c>
      <c r="BV12" s="16" t="s">
        <v>14912</v>
      </c>
      <c r="BW12" s="23">
        <f>B7L205C35*B7L120C1</f>
        <v>789.22794782156302</v>
      </c>
      <c r="BX12" s="16" t="s">
        <v>14913</v>
      </c>
      <c r="BY12" s="23">
        <f>B7L205C36</f>
        <v>789.22794782156302</v>
      </c>
      <c r="BZ12" s="16" t="s">
        <v>14914</v>
      </c>
      <c r="CA12" s="23">
        <f>B7L205C37/24</f>
        <v>32.884497825898457</v>
      </c>
      <c r="CB12" s="16" t="s">
        <v>14915</v>
      </c>
      <c r="CC12" s="23">
        <f>B7L205C38</f>
        <v>32.884497825898457</v>
      </c>
      <c r="CD12" s="16" t="s">
        <v>14916</v>
      </c>
      <c r="CE12" s="26">
        <f>IF(B7L205C39=0,0,B7L205C33/B7L205C39)</f>
        <v>740.94487101489722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48476</v>
      </c>
      <c r="F13" s="16" t="s">
        <v>14918</v>
      </c>
      <c r="G13" s="21">
        <f>IF(B7L101C1=0,0,B7L206C1/B7L101C1)</f>
        <v>3.0355376319374927</v>
      </c>
      <c r="H13" s="16" t="s">
        <v>14919</v>
      </c>
      <c r="I13" s="21">
        <f>B7L206C2</f>
        <v>3.0355376319374927</v>
      </c>
      <c r="J13" s="16" t="s">
        <v>14920</v>
      </c>
      <c r="K13" s="17">
        <f>B7L206C3*B7L116C1</f>
        <v>1498.0378213611525</v>
      </c>
      <c r="L13" s="16" t="s">
        <v>14921</v>
      </c>
      <c r="M13" s="17">
        <f>B7L206C4</f>
        <v>1498.0378213611525</v>
      </c>
      <c r="N13" s="16" t="s">
        <v>14922</v>
      </c>
      <c r="O13" s="23">
        <f>B7L206C5/24</f>
        <v>62.418242556714688</v>
      </c>
      <c r="P13" s="16" t="s">
        <v>14923</v>
      </c>
      <c r="Q13" s="23">
        <f>B7L206C6</f>
        <v>62.418242556714688</v>
      </c>
      <c r="R13" s="16" t="s">
        <v>14924</v>
      </c>
      <c r="S13" s="25">
        <f>IF(B7L206C7=0,0,B7L206C1/B7L206C7)</f>
        <v>776.63192705167182</v>
      </c>
      <c r="T13" s="16" t="s">
        <v>14925</v>
      </c>
      <c r="U13" s="17">
        <f>A1L206C18</f>
        <v>47546.5</v>
      </c>
      <c r="V13" s="16" t="s">
        <v>14926</v>
      </c>
      <c r="W13" s="23">
        <f>IF(B7L102C1=0,0,B7L206C9/B7L102C1)</f>
        <v>3.026813301261392</v>
      </c>
      <c r="X13" s="16" t="s">
        <v>14927</v>
      </c>
      <c r="Y13" s="23">
        <f>B7L206C10</f>
        <v>3.026813301261392</v>
      </c>
      <c r="Z13" s="16" t="s">
        <v>14928</v>
      </c>
      <c r="AA13" s="17">
        <f>B7L206C11*B7L117C1</f>
        <v>1481.1937900720213</v>
      </c>
      <c r="AB13" s="16" t="s">
        <v>14929</v>
      </c>
      <c r="AC13" s="17">
        <f>B7L206C12</f>
        <v>1481.1937900720213</v>
      </c>
      <c r="AD13" s="16" t="s">
        <v>14930</v>
      </c>
      <c r="AE13" s="23">
        <f>B7L206C13/24</f>
        <v>61.716407919667553</v>
      </c>
      <c r="AF13" s="16" t="s">
        <v>14931</v>
      </c>
      <c r="AG13" s="23">
        <f>B7L206C14</f>
        <v>61.716407919667553</v>
      </c>
      <c r="AH13" s="16" t="s">
        <v>14932</v>
      </c>
      <c r="AI13" s="26">
        <f>IF(B7L206C15=0,0,B7L206C9/B7L206C15)</f>
        <v>770.40290585103969</v>
      </c>
      <c r="AJ13" s="16" t="s">
        <v>14933</v>
      </c>
      <c r="AK13" s="17">
        <f>A1L206C21</f>
        <v>48722.333333333336</v>
      </c>
      <c r="AL13" s="16" t="s">
        <v>14934</v>
      </c>
      <c r="AM13" s="23">
        <f>IF(B7L103C1=0,0,B7L206C17/B7L103C1)</f>
        <v>2.9648040897083709</v>
      </c>
      <c r="AN13" s="16" t="s">
        <v>14935</v>
      </c>
      <c r="AO13" s="23">
        <f>B7L206C18</f>
        <v>2.9648040897083709</v>
      </c>
      <c r="AP13" s="16" t="s">
        <v>14936</v>
      </c>
      <c r="AQ13" s="17">
        <f>B7L206C19*B7L118C1</f>
        <v>1556.6338213842737</v>
      </c>
      <c r="AR13" s="16" t="s">
        <v>14937</v>
      </c>
      <c r="AS13" s="17">
        <f>B7L206C20</f>
        <v>1556.6338213842737</v>
      </c>
      <c r="AT13" s="16" t="s">
        <v>14938</v>
      </c>
      <c r="AU13" s="17">
        <f>B7L206C21/24</f>
        <v>64.859742557678075</v>
      </c>
      <c r="AV13" s="16" t="s">
        <v>14939</v>
      </c>
      <c r="AW13" s="23">
        <f>B7L206C22</f>
        <v>64.859742557678075</v>
      </c>
      <c r="AX13" s="16" t="s">
        <v>14940</v>
      </c>
      <c r="AY13" s="26">
        <f>IF(B7L206C23=0,0,B7L206C17/B7L206C23)</f>
        <v>751.19529329006878</v>
      </c>
      <c r="AZ13" s="16" t="s">
        <v>14941</v>
      </c>
      <c r="BA13" s="17">
        <f>A1L206C24</f>
        <v>48295.25</v>
      </c>
      <c r="BB13" s="16" t="s">
        <v>14942</v>
      </c>
      <c r="BC13" s="23">
        <f>IF(B7L104C1=0,0,B7L206C25/B7L104C1)</f>
        <v>2.8807369303865427</v>
      </c>
      <c r="BD13" s="16" t="s">
        <v>14943</v>
      </c>
      <c r="BE13" s="23">
        <f>B7L206C26</f>
        <v>2.8807369303865427</v>
      </c>
      <c r="BF13" s="16" t="s">
        <v>14944</v>
      </c>
      <c r="BG13" s="17">
        <f>B7L206C27*B7L119C1</f>
        <v>1564.8335850075523</v>
      </c>
      <c r="BH13" s="16" t="s">
        <v>14945</v>
      </c>
      <c r="BI13" s="17">
        <f>B7L206C28</f>
        <v>1564.8335850075523</v>
      </c>
      <c r="BJ13" s="16" t="s">
        <v>14946</v>
      </c>
      <c r="BK13" s="23">
        <f>B7L206C29/24</f>
        <v>65.201399375314679</v>
      </c>
      <c r="BL13" s="16" t="s">
        <v>14947</v>
      </c>
      <c r="BM13" s="23">
        <f>B7L206C30</f>
        <v>65.201399375314679</v>
      </c>
      <c r="BN13" s="16" t="s">
        <v>14948</v>
      </c>
      <c r="BO13" s="26">
        <f>IF(B7L206C31=0,0,B7L206C25/B7L206C31)</f>
        <v>740.70879555822285</v>
      </c>
      <c r="BP13" s="16" t="s">
        <v>14949</v>
      </c>
      <c r="BQ13" s="17">
        <f>A1L206C27</f>
        <v>47649.4</v>
      </c>
      <c r="BR13" s="16" t="s">
        <v>14950</v>
      </c>
      <c r="BS13" s="21">
        <f>IF(B7L105C1=0,0,B7L206C33/B7L105C1)</f>
        <v>2.8436809551985518</v>
      </c>
      <c r="BT13" s="16" t="s">
        <v>14951</v>
      </c>
      <c r="BU13" s="23">
        <f>B7L206C34</f>
        <v>2.8436809551985518</v>
      </c>
      <c r="BV13" s="16" t="s">
        <v>14952</v>
      </c>
      <c r="BW13" s="17">
        <f>B7L206C35*B7L120C1</f>
        <v>1543.4152320044975</v>
      </c>
      <c r="BX13" s="16" t="s">
        <v>14953</v>
      </c>
      <c r="BY13" s="17">
        <f>B7L206C36</f>
        <v>1543.4152320044975</v>
      </c>
      <c r="BZ13" s="16" t="s">
        <v>14954</v>
      </c>
      <c r="CA13" s="23">
        <f>B7L206C37/24</f>
        <v>64.308968000187392</v>
      </c>
      <c r="CB13" s="16" t="s">
        <v>14955</v>
      </c>
      <c r="CC13" s="23">
        <f>B7L206C38</f>
        <v>64.308968000187392</v>
      </c>
      <c r="CD13" s="16" t="s">
        <v>14956</v>
      </c>
      <c r="CE13" s="26">
        <f>IF(B7L206C39=0,0,B7L206C33/B7L206C39)</f>
        <v>740.94487101489722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19824</v>
      </c>
      <c r="F14" s="16" t="s">
        <v>14958</v>
      </c>
      <c r="G14" s="21">
        <f>IF(B7L101C1=0,0,B7L207C1/B7L101C1)</f>
        <v>1.2413668210151179</v>
      </c>
      <c r="H14" s="16" t="s">
        <v>14959</v>
      </c>
      <c r="I14" s="21">
        <f>B7L207C2</f>
        <v>1.2413668210151179</v>
      </c>
      <c r="J14" s="16" t="s">
        <v>14960</v>
      </c>
      <c r="K14" s="17">
        <f>B7L207C3*B7L116C1</f>
        <v>612.61452617096063</v>
      </c>
      <c r="L14" s="16" t="s">
        <v>14961</v>
      </c>
      <c r="M14" s="23">
        <f>B7L207C4</f>
        <v>612.61452617096063</v>
      </c>
      <c r="N14" s="16" t="s">
        <v>14962</v>
      </c>
      <c r="O14" s="23">
        <f>B7L207C5/24</f>
        <v>25.52560525712336</v>
      </c>
      <c r="P14" s="16" t="s">
        <v>14963</v>
      </c>
      <c r="Q14" s="23">
        <f>B7L207C6</f>
        <v>25.52560525712336</v>
      </c>
      <c r="R14" s="16" t="s">
        <v>14964</v>
      </c>
      <c r="S14" s="25">
        <f>IF(B7L207C7=0,0,B7L207C1/B7L207C7)</f>
        <v>776.63192705167182</v>
      </c>
      <c r="T14" s="16" t="s">
        <v>14965</v>
      </c>
      <c r="U14" s="17">
        <f>A1L207C18</f>
        <v>14822</v>
      </c>
      <c r="V14" s="16" t="s">
        <v>14966</v>
      </c>
      <c r="W14" s="23">
        <f>IF(B7L102C1=0,0,B7L207C9/B7L102C1)</f>
        <v>0.94356948989507861</v>
      </c>
      <c r="X14" s="16" t="s">
        <v>14967</v>
      </c>
      <c r="Y14" s="23">
        <f>B7L207C10</f>
        <v>0.94356948989507861</v>
      </c>
      <c r="Z14" s="16" t="s">
        <v>14968</v>
      </c>
      <c r="AA14" s="23">
        <f>B7L207C11*B7L117C1</f>
        <v>461.74280665133085</v>
      </c>
      <c r="AB14" s="16" t="s">
        <v>14969</v>
      </c>
      <c r="AC14" s="23">
        <f>B7L207C12</f>
        <v>461.74280665133085</v>
      </c>
      <c r="AD14" s="16" t="s">
        <v>14970</v>
      </c>
      <c r="AE14" s="23">
        <f>B7L207C13/24</f>
        <v>19.239283610472118</v>
      </c>
      <c r="AF14" s="16" t="s">
        <v>14971</v>
      </c>
      <c r="AG14" s="23">
        <f>B7L207C14</f>
        <v>19.239283610472118</v>
      </c>
      <c r="AH14" s="16" t="s">
        <v>14972</v>
      </c>
      <c r="AI14" s="26">
        <f>IF(B7L207C15=0,0,B7L207C9/B7L207C15)</f>
        <v>770.40290585103958</v>
      </c>
      <c r="AJ14" s="16" t="s">
        <v>14973</v>
      </c>
      <c r="AK14" s="17">
        <f>A1L207C21</f>
        <v>13391.333333333334</v>
      </c>
      <c r="AL14" s="16" t="s">
        <v>14974</v>
      </c>
      <c r="AM14" s="23">
        <f>IF(B7L103C1=0,0,B7L207C17/B7L103C1)</f>
        <v>0.81487640507052961</v>
      </c>
      <c r="AN14" s="16" t="s">
        <v>14975</v>
      </c>
      <c r="AO14" s="23">
        <f>B7L207C18</f>
        <v>0.81487640507052961</v>
      </c>
      <c r="AP14" s="16" t="s">
        <v>14976</v>
      </c>
      <c r="AQ14" s="23">
        <f>B7L207C19*B7L118C1</f>
        <v>427.84080633995234</v>
      </c>
      <c r="AR14" s="16" t="s">
        <v>14977</v>
      </c>
      <c r="AS14" s="23">
        <f>B7L207C20</f>
        <v>427.84080633995234</v>
      </c>
      <c r="AT14" s="16" t="s">
        <v>14978</v>
      </c>
      <c r="AU14" s="17">
        <f>B7L207C21/24</f>
        <v>17.826700264164682</v>
      </c>
      <c r="AV14" s="16" t="s">
        <v>14979</v>
      </c>
      <c r="AW14" s="23">
        <f>B7L207C22</f>
        <v>17.826700264164682</v>
      </c>
      <c r="AX14" s="16" t="s">
        <v>14980</v>
      </c>
      <c r="AY14" s="26">
        <f>IF(B7L207C23=0,0,B7L207C17/B7L207C23)</f>
        <v>751.19529329006878</v>
      </c>
      <c r="AZ14" s="16" t="s">
        <v>14981</v>
      </c>
      <c r="BA14" s="17">
        <f>A1L207C24</f>
        <v>13250.75</v>
      </c>
      <c r="BB14" s="16" t="s">
        <v>14982</v>
      </c>
      <c r="BC14" s="23">
        <f>IF(B7L104C1=0,0,B7L207C25/B7L104C1)</f>
        <v>0.79038673327748543</v>
      </c>
      <c r="BD14" s="16" t="s">
        <v>14983</v>
      </c>
      <c r="BE14" s="23">
        <f>B7L207C26</f>
        <v>0.79038673327748543</v>
      </c>
      <c r="BF14" s="16" t="s">
        <v>14984</v>
      </c>
      <c r="BG14" s="23">
        <f>B7L207C27*B7L119C1</f>
        <v>429.34281583672976</v>
      </c>
      <c r="BH14" s="16" t="s">
        <v>14985</v>
      </c>
      <c r="BI14" s="23">
        <f>B7L207C28</f>
        <v>429.34281583672976</v>
      </c>
      <c r="BJ14" s="16" t="s">
        <v>14986</v>
      </c>
      <c r="BK14" s="23">
        <f>B7L207C29/24</f>
        <v>17.889283993197072</v>
      </c>
      <c r="BL14" s="16" t="s">
        <v>14987</v>
      </c>
      <c r="BM14" s="23">
        <f>B7L207C30</f>
        <v>17.889283993197072</v>
      </c>
      <c r="BN14" s="16" t="s">
        <v>14988</v>
      </c>
      <c r="BO14" s="26">
        <f>IF(B7L207C31=0,0,B7L207C25/B7L207C31)</f>
        <v>740.70879555822296</v>
      </c>
      <c r="BP14" s="16" t="s">
        <v>14989</v>
      </c>
      <c r="BQ14" s="17">
        <f>A1L207C27</f>
        <v>13173.2</v>
      </c>
      <c r="BR14" s="16" t="s">
        <v>14990</v>
      </c>
      <c r="BS14" s="21">
        <f>IF(B7L105C1=0,0,B7L207C33/B7L105C1)</f>
        <v>0.78616683439920687</v>
      </c>
      <c r="BT14" s="16" t="s">
        <v>14991</v>
      </c>
      <c r="BU14" s="23">
        <f>B7L207C34</f>
        <v>0.78616683439920687</v>
      </c>
      <c r="BV14" s="16" t="s">
        <v>14992</v>
      </c>
      <c r="BW14" s="23">
        <f>B7L207C35*B7L120C1</f>
        <v>426.69409340393901</v>
      </c>
      <c r="BX14" s="16" t="s">
        <v>14993</v>
      </c>
      <c r="BY14" s="23">
        <f>B7L207C36</f>
        <v>426.69409340393901</v>
      </c>
      <c r="BZ14" s="16" t="s">
        <v>14994</v>
      </c>
      <c r="CA14" s="23">
        <f>B7L207C37/24</f>
        <v>17.778920558497457</v>
      </c>
      <c r="CB14" s="16" t="s">
        <v>14995</v>
      </c>
      <c r="CC14" s="23">
        <f>B7L207C38</f>
        <v>17.778920558497457</v>
      </c>
      <c r="CD14" s="16" t="s">
        <v>14996</v>
      </c>
      <c r="CE14" s="26">
        <f>IF(B7L207C39=0,0,B7L207C33/B7L207C39)</f>
        <v>740.9448710148971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63834</v>
      </c>
      <c r="F15" s="16" t="s">
        <v>14998</v>
      </c>
      <c r="G15" s="21">
        <f>IF(B7L101C1=0,0,B7L208C1/B7L101C1)</f>
        <v>3.997246249630702</v>
      </c>
      <c r="H15" s="16" t="s">
        <v>14999</v>
      </c>
      <c r="I15" s="21">
        <f>B7L208C2</f>
        <v>3.997246249630702</v>
      </c>
      <c r="J15" s="16" t="s">
        <v>15000</v>
      </c>
      <c r="K15" s="17">
        <f>B7L208C3*B7L116C1</f>
        <v>1972.6410241927513</v>
      </c>
      <c r="L15" s="16" t="s">
        <v>15001</v>
      </c>
      <c r="M15" s="17">
        <f>B7L208C4</f>
        <v>1972.6410241927513</v>
      </c>
      <c r="N15" s="16" t="s">
        <v>15002</v>
      </c>
      <c r="O15" s="23">
        <f>B7L208C5/24</f>
        <v>82.193376008031308</v>
      </c>
      <c r="P15" s="16" t="s">
        <v>15003</v>
      </c>
      <c r="Q15" s="23">
        <f>B7L208C6</f>
        <v>82.193376008031308</v>
      </c>
      <c r="R15" s="16" t="s">
        <v>15004</v>
      </c>
      <c r="S15" s="25">
        <f>IF(B7L208C7=0,0,B7L208C1/B7L208C7)</f>
        <v>776.63192705167182</v>
      </c>
      <c r="T15" s="16" t="s">
        <v>15005</v>
      </c>
      <c r="U15" s="17">
        <f>A1L208C18</f>
        <v>56862.5</v>
      </c>
      <c r="V15" s="16" t="s">
        <v>15006</v>
      </c>
      <c r="W15" s="23">
        <f>IF(B7L102C1=0,0,B7L208C9/B7L102C1)</f>
        <v>3.6198704708648566</v>
      </c>
      <c r="X15" s="16" t="s">
        <v>15007</v>
      </c>
      <c r="Y15" s="23">
        <f>B7L208C10</f>
        <v>3.6198704708648566</v>
      </c>
      <c r="Z15" s="16" t="s">
        <v>15008</v>
      </c>
      <c r="AA15" s="17">
        <f>B7L208C11*B7L117C1</f>
        <v>1771.4107639462486</v>
      </c>
      <c r="AB15" s="16" t="s">
        <v>15009</v>
      </c>
      <c r="AC15" s="17">
        <f>B7L208C12</f>
        <v>1771.4107639462486</v>
      </c>
      <c r="AD15" s="16" t="s">
        <v>15010</v>
      </c>
      <c r="AE15" s="23">
        <f>B7L208C13/24</f>
        <v>73.808781831093697</v>
      </c>
      <c r="AF15" s="16" t="s">
        <v>15011</v>
      </c>
      <c r="AG15" s="23">
        <f>B7L208C14</f>
        <v>73.808781831093697</v>
      </c>
      <c r="AH15" s="16" t="s">
        <v>15012</v>
      </c>
      <c r="AI15" s="26">
        <f>IF(B7L208C15=0,0,B7L208C9/B7L208C15)</f>
        <v>770.40290585103958</v>
      </c>
      <c r="AJ15" s="16" t="s">
        <v>15013</v>
      </c>
      <c r="AK15" s="17">
        <f>A1L208C21</f>
        <v>56109.666666666672</v>
      </c>
      <c r="AL15" s="16" t="s">
        <v>15014</v>
      </c>
      <c r="AM15" s="23">
        <f>IF(B7L103C1=0,0,B7L208C17/B7L103C1)</f>
        <v>3.414330920224951</v>
      </c>
      <c r="AN15" s="16" t="s">
        <v>15015</v>
      </c>
      <c r="AO15" s="23">
        <f>B7L208C18</f>
        <v>3.414330920224951</v>
      </c>
      <c r="AP15" s="16" t="s">
        <v>15016</v>
      </c>
      <c r="AQ15" s="17">
        <f>B7L208C19*B7L118C1</f>
        <v>1792.652339582761</v>
      </c>
      <c r="AR15" s="16" t="s">
        <v>15017</v>
      </c>
      <c r="AS15" s="17">
        <f>B7L208C20</f>
        <v>1792.652339582761</v>
      </c>
      <c r="AT15" s="16" t="s">
        <v>15018</v>
      </c>
      <c r="AU15" s="17">
        <f>B7L208C21/24</f>
        <v>74.693847482615041</v>
      </c>
      <c r="AV15" s="16" t="s">
        <v>15019</v>
      </c>
      <c r="AW15" s="23">
        <f>B7L208C22</f>
        <v>74.693847482615041</v>
      </c>
      <c r="AX15" s="16" t="s">
        <v>15020</v>
      </c>
      <c r="AY15" s="26">
        <f>IF(B7L208C23=0,0,B7L208C17/B7L208C23)</f>
        <v>751.19529329006878</v>
      </c>
      <c r="AZ15" s="16" t="s">
        <v>15021</v>
      </c>
      <c r="BA15" s="17">
        <f>A1L208C24</f>
        <v>56625.25</v>
      </c>
      <c r="BB15" s="16" t="s">
        <v>15022</v>
      </c>
      <c r="BC15" s="23">
        <f>IF(B7L104C1=0,0,B7L208C25/B7L104C1)</f>
        <v>3.3776085405370209</v>
      </c>
      <c r="BD15" s="16" t="s">
        <v>15023</v>
      </c>
      <c r="BE15" s="23">
        <f>B7L208C26</f>
        <v>3.3776085405370209</v>
      </c>
      <c r="BF15" s="16" t="s">
        <v>15024</v>
      </c>
      <c r="BG15" s="17">
        <f>B7L208C27*B7L119C1</f>
        <v>1834.737224870953</v>
      </c>
      <c r="BH15" s="16" t="s">
        <v>15025</v>
      </c>
      <c r="BI15" s="17">
        <f>B7L208C28</f>
        <v>1834.737224870953</v>
      </c>
      <c r="BJ15" s="16" t="s">
        <v>15026</v>
      </c>
      <c r="BK15" s="23">
        <f>B7L208C29/24</f>
        <v>76.447384369623038</v>
      </c>
      <c r="BL15" s="16" t="s">
        <v>15027</v>
      </c>
      <c r="BM15" s="23">
        <f>B7L208C30</f>
        <v>76.447384369623038</v>
      </c>
      <c r="BN15" s="16" t="s">
        <v>15028</v>
      </c>
      <c r="BO15" s="26">
        <f>IF(B7L208C31=0,0,B7L208C25/B7L208C31)</f>
        <v>740.70879555822296</v>
      </c>
      <c r="BP15" s="16" t="s">
        <v>15029</v>
      </c>
      <c r="BQ15" s="17">
        <f>A1L208C27</f>
        <v>56433.4</v>
      </c>
      <c r="BR15" s="16" t="s">
        <v>15030</v>
      </c>
      <c r="BS15" s="21">
        <f>IF(B7L105C1=0,0,B7L208C33/B7L105C1)</f>
        <v>3.3679035794176202</v>
      </c>
      <c r="BT15" s="16" t="s">
        <v>15031</v>
      </c>
      <c r="BU15" s="23">
        <f>B7L208C34</f>
        <v>3.3679035794176202</v>
      </c>
      <c r="BV15" s="16" t="s">
        <v>15032</v>
      </c>
      <c r="BW15" s="17">
        <f>B7L208C35*B7L120C1</f>
        <v>1827.9384242782201</v>
      </c>
      <c r="BX15" s="16" t="s">
        <v>15033</v>
      </c>
      <c r="BY15" s="17">
        <f>B7L208C36</f>
        <v>1827.9384242782201</v>
      </c>
      <c r="BZ15" s="16" t="s">
        <v>15034</v>
      </c>
      <c r="CA15" s="23">
        <f>B7L208C37/24</f>
        <v>76.164101011592507</v>
      </c>
      <c r="CB15" s="16" t="s">
        <v>15035</v>
      </c>
      <c r="CC15" s="23">
        <f>B7L208C38</f>
        <v>76.164101011592507</v>
      </c>
      <c r="CD15" s="16" t="s">
        <v>15036</v>
      </c>
      <c r="CE15" s="26">
        <f>IF(B7L208C39=0,0,B7L208C33/B7L208C39)</f>
        <v>740.9448710148971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116</v>
      </c>
      <c r="F16" s="16" t="s">
        <v>15038</v>
      </c>
      <c r="G16" s="21">
        <f>IF(B7L101C1=0,0,B7L209C1/B7L101C1)</f>
        <v>7.2638494369326916E-3</v>
      </c>
      <c r="H16" s="16" t="s">
        <v>15039</v>
      </c>
      <c r="I16" s="21">
        <f>B7L209C2</f>
        <v>7.2638494369326916E-3</v>
      </c>
      <c r="J16" s="16" t="s">
        <v>15040</v>
      </c>
      <c r="K16" s="17">
        <f>B7L209C3*B7L116C1</f>
        <v>3.5847096971262831</v>
      </c>
      <c r="L16" s="16" t="s">
        <v>15041</v>
      </c>
      <c r="M16" s="23">
        <f>B7L209C4</f>
        <v>3.5847096971262831</v>
      </c>
      <c r="N16" s="16" t="s">
        <v>15042</v>
      </c>
      <c r="O16" s="23">
        <f>B7L209C5/24</f>
        <v>0.14936290404692845</v>
      </c>
      <c r="P16" s="16" t="s">
        <v>15043</v>
      </c>
      <c r="Q16" s="23">
        <f>B7L209C6</f>
        <v>0.14936290404692845</v>
      </c>
      <c r="R16" s="16" t="s">
        <v>15044</v>
      </c>
      <c r="S16" s="25">
        <f>IF(B7L209C7=0,0,B7L209C1/B7L209C7)</f>
        <v>776.63192705167182</v>
      </c>
      <c r="T16" s="16" t="s">
        <v>15045</v>
      </c>
      <c r="U16" s="23">
        <f>A1L209C18</f>
        <v>98.5</v>
      </c>
      <c r="V16" s="16" t="s">
        <v>15046</v>
      </c>
      <c r="W16" s="23">
        <f>IF(B7L102C1=0,0,B7L209C9/B7L102C1)</f>
        <v>6.2705164454638536E-3</v>
      </c>
      <c r="X16" s="16" t="s">
        <v>15047</v>
      </c>
      <c r="Y16" s="23">
        <f>B7L209C10</f>
        <v>6.2705164454638536E-3</v>
      </c>
      <c r="Z16" s="16" t="s">
        <v>15048</v>
      </c>
      <c r="AA16" s="23">
        <f>B7L209C11*B7L117C1</f>
        <v>3.0685242514610773</v>
      </c>
      <c r="AB16" s="16" t="s">
        <v>15049</v>
      </c>
      <c r="AC16" s="23">
        <f>B7L209C12</f>
        <v>3.0685242514610773</v>
      </c>
      <c r="AD16" s="16" t="s">
        <v>15050</v>
      </c>
      <c r="AE16" s="23">
        <f>B7L209C13/24</f>
        <v>0.12785517714421155</v>
      </c>
      <c r="AF16" s="16" t="s">
        <v>15051</v>
      </c>
      <c r="AG16" s="23">
        <f>B7L209C14</f>
        <v>0.12785517714421155</v>
      </c>
      <c r="AH16" s="16" t="s">
        <v>15052</v>
      </c>
      <c r="AI16" s="26">
        <f>IF(B7L209C15=0,0,B7L209C9/B7L209C15)</f>
        <v>770.40290585103958</v>
      </c>
      <c r="AJ16" s="16" t="s">
        <v>15053</v>
      </c>
      <c r="AK16" s="23">
        <f>A1L209C21</f>
        <v>109.66666666666667</v>
      </c>
      <c r="AL16" s="16" t="s">
        <v>15054</v>
      </c>
      <c r="AM16" s="23">
        <f>IF(B7L103C1=0,0,B7L209C17/B7L103C1)</f>
        <v>6.6733294486036798E-3</v>
      </c>
      <c r="AN16" s="16" t="s">
        <v>15055</v>
      </c>
      <c r="AO16" s="23">
        <f>B7L209C18</f>
        <v>6.6733294486036798E-3</v>
      </c>
      <c r="AP16" s="16" t="s">
        <v>15056</v>
      </c>
      <c r="AQ16" s="23">
        <f>B7L209C19*B7L118C1</f>
        <v>3.5037493225928289</v>
      </c>
      <c r="AR16" s="16" t="s">
        <v>15057</v>
      </c>
      <c r="AS16" s="23">
        <f>B7L209C20</f>
        <v>3.5037493225928289</v>
      </c>
      <c r="AT16" s="16" t="s">
        <v>15058</v>
      </c>
      <c r="AU16" s="17">
        <f>B7L209C21/24</f>
        <v>0.14598955510803455</v>
      </c>
      <c r="AV16" s="16" t="s">
        <v>15059</v>
      </c>
      <c r="AW16" s="23">
        <f>B7L209C22</f>
        <v>0.14598955510803455</v>
      </c>
      <c r="AX16" s="16" t="s">
        <v>15060</v>
      </c>
      <c r="AY16" s="26">
        <f>IF(B7L209C23=0,0,B7L209C17/B7L209C23)</f>
        <v>751.19529329006878</v>
      </c>
      <c r="AZ16" s="16" t="s">
        <v>15061</v>
      </c>
      <c r="BA16" s="17">
        <f>A1L209C24</f>
        <v>116.75</v>
      </c>
      <c r="BB16" s="16" t="s">
        <v>15062</v>
      </c>
      <c r="BC16" s="23">
        <f>IF(B7L104C1=0,0,B7L209C25/B7L104C1)</f>
        <v>6.9639568409445825E-3</v>
      </c>
      <c r="BD16" s="16" t="s">
        <v>15063</v>
      </c>
      <c r="BE16" s="23">
        <f>B7L209C26</f>
        <v>6.9639568409445825E-3</v>
      </c>
      <c r="BF16" s="16" t="s">
        <v>15064</v>
      </c>
      <c r="BG16" s="23">
        <f>B7L209C27*B7L119C1</f>
        <v>3.7828631397421431</v>
      </c>
      <c r="BH16" s="16" t="s">
        <v>15065</v>
      </c>
      <c r="BI16" s="23">
        <f>B7L209C28</f>
        <v>3.7828631397421431</v>
      </c>
      <c r="BJ16" s="16" t="s">
        <v>15066</v>
      </c>
      <c r="BK16" s="23">
        <f>B7L209C29/24</f>
        <v>0.15761929748925596</v>
      </c>
      <c r="BL16" s="16" t="s">
        <v>15067</v>
      </c>
      <c r="BM16" s="23">
        <f>B7L209C30</f>
        <v>0.15761929748925596</v>
      </c>
      <c r="BN16" s="16" t="s">
        <v>15068</v>
      </c>
      <c r="BO16" s="26">
        <f>IF(B7L209C31=0,0,B7L209C25/B7L209C31)</f>
        <v>740.70879555822285</v>
      </c>
      <c r="BP16" s="16" t="s">
        <v>15069</v>
      </c>
      <c r="BQ16" s="23">
        <f>A1L209C27</f>
        <v>123.6</v>
      </c>
      <c r="BR16" s="16" t="s">
        <v>15070</v>
      </c>
      <c r="BS16" s="21">
        <f>IF(B7L105C1=0,0,B7L209C33/B7L105C1)</f>
        <v>7.376356597618039E-3</v>
      </c>
      <c r="BT16" s="16" t="s">
        <v>15071</v>
      </c>
      <c r="BU16" s="23">
        <f>B7L209C34</f>
        <v>7.376356597618039E-3</v>
      </c>
      <c r="BV16" s="16" t="s">
        <v>15072</v>
      </c>
      <c r="BW16" s="23">
        <f>B7L209C35*B7L120C1</f>
        <v>4.0035367218843447</v>
      </c>
      <c r="BX16" s="16" t="s">
        <v>15073</v>
      </c>
      <c r="BY16" s="23">
        <f>B7L209C36</f>
        <v>4.0035367218843447</v>
      </c>
      <c r="BZ16" s="16" t="s">
        <v>15074</v>
      </c>
      <c r="CA16" s="23">
        <f>B7L209C37/24</f>
        <v>0.16681403007851436</v>
      </c>
      <c r="CB16" s="16" t="s">
        <v>15075</v>
      </c>
      <c r="CC16" s="23">
        <f>B7L209C38</f>
        <v>0.16681403007851436</v>
      </c>
      <c r="CD16" s="16" t="s">
        <v>15076</v>
      </c>
      <c r="CE16" s="26">
        <f>IF(B7L209C39=0,0,B7L209C33/B7L209C39)</f>
        <v>740.9448710148971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72</v>
      </c>
      <c r="F17" s="16" t="s">
        <v>15078</v>
      </c>
      <c r="G17" s="21">
        <f>IF(B7L101C1=0,0,B7L210C1/B7L101C1)</f>
        <v>4.5085962022340846E-3</v>
      </c>
      <c r="H17" s="16" t="s">
        <v>15079</v>
      </c>
      <c r="I17" s="21">
        <f>B7L210C2</f>
        <v>4.5085962022340846E-3</v>
      </c>
      <c r="J17" s="16" t="s">
        <v>15080</v>
      </c>
      <c r="K17" s="17">
        <f>B7L210C3*B7L116C1</f>
        <v>2.2249922258025205</v>
      </c>
      <c r="L17" s="16" t="s">
        <v>15081</v>
      </c>
      <c r="M17" s="23">
        <f>B7L210C4</f>
        <v>2.2249922258025205</v>
      </c>
      <c r="N17" s="16" t="s">
        <v>15082</v>
      </c>
      <c r="O17" s="23">
        <f>B7L210C5/24</f>
        <v>9.270800940843836E-2</v>
      </c>
      <c r="P17" s="16" t="s">
        <v>15083</v>
      </c>
      <c r="Q17" s="23">
        <f>B7L210C6</f>
        <v>9.270800940843836E-2</v>
      </c>
      <c r="R17" s="16" t="s">
        <v>15084</v>
      </c>
      <c r="S17" s="25">
        <f>IF(B7L210C7=0,0,B7L210C1/B7L210C7)</f>
        <v>776.63192705167171</v>
      </c>
      <c r="T17" s="16" t="s">
        <v>15085</v>
      </c>
      <c r="U17" s="23">
        <f>A1L210C18</f>
        <v>54.5</v>
      </c>
      <c r="V17" s="16" t="s">
        <v>15086</v>
      </c>
      <c r="W17" s="23">
        <f>IF(B7L102C1=0,0,B7L210C9/B7L102C1)</f>
        <v>3.4694735662718786E-3</v>
      </c>
      <c r="X17" s="16" t="s">
        <v>15087</v>
      </c>
      <c r="Y17" s="23">
        <f>B7L210C10</f>
        <v>3.4694735662718786E-3</v>
      </c>
      <c r="Z17" s="16" t="s">
        <v>15088</v>
      </c>
      <c r="AA17" s="23">
        <f>B7L210C11*B7L117C1</f>
        <v>1.6978129107068904</v>
      </c>
      <c r="AB17" s="16" t="s">
        <v>15089</v>
      </c>
      <c r="AC17" s="23">
        <f>B7L210C12</f>
        <v>1.6978129107068904</v>
      </c>
      <c r="AD17" s="16" t="s">
        <v>15090</v>
      </c>
      <c r="AE17" s="23">
        <f>B7L210C13/24</f>
        <v>7.0742204612787102E-2</v>
      </c>
      <c r="AF17" s="16" t="s">
        <v>15091</v>
      </c>
      <c r="AG17" s="23">
        <f>B7L210C14</f>
        <v>7.0742204612787102E-2</v>
      </c>
      <c r="AH17" s="16" t="s">
        <v>15092</v>
      </c>
      <c r="AI17" s="26">
        <f>IF(B7L210C15=0,0,B7L210C9/B7L210C15)</f>
        <v>770.40290585103958</v>
      </c>
      <c r="AJ17" s="16" t="s">
        <v>15093</v>
      </c>
      <c r="AK17" s="17">
        <f>A1L210C21</f>
        <v>56</v>
      </c>
      <c r="AL17" s="16" t="s">
        <v>15094</v>
      </c>
      <c r="AM17" s="23">
        <f>IF(B7L103C1=0,0,B7L210C17/B7L103C1)</f>
        <v>3.4076575907763468E-3</v>
      </c>
      <c r="AN17" s="16" t="s">
        <v>15095</v>
      </c>
      <c r="AO17" s="23">
        <f>B7L210C18</f>
        <v>3.4076575907763468E-3</v>
      </c>
      <c r="AP17" s="16" t="s">
        <v>15096</v>
      </c>
      <c r="AQ17" s="23">
        <f>B7L210C19*B7L118C1</f>
        <v>1.7891485902601678</v>
      </c>
      <c r="AR17" s="16" t="s">
        <v>15097</v>
      </c>
      <c r="AS17" s="23">
        <f>B7L210C20</f>
        <v>1.7891485902601678</v>
      </c>
      <c r="AT17" s="16" t="s">
        <v>15098</v>
      </c>
      <c r="AU17" s="17">
        <f>B7L210C21/24</f>
        <v>7.4547857927506997E-2</v>
      </c>
      <c r="AV17" s="16" t="s">
        <v>15099</v>
      </c>
      <c r="AW17" s="23">
        <f>B7L210C22</f>
        <v>7.4547857927506997E-2</v>
      </c>
      <c r="AX17" s="16" t="s">
        <v>15100</v>
      </c>
      <c r="AY17" s="26">
        <f>IF(B7L210C23=0,0,B7L210C17/B7L210C23)</f>
        <v>751.19529329006878</v>
      </c>
      <c r="AZ17" s="16" t="s">
        <v>15101</v>
      </c>
      <c r="BA17" s="17">
        <f>A1L210C24</f>
        <v>73.5</v>
      </c>
      <c r="BB17" s="16" t="s">
        <v>15102</v>
      </c>
      <c r="BC17" s="23">
        <f>IF(B7L104C1=0,0,B7L210C25/B7L104C1)</f>
        <v>4.3841612660336345E-3</v>
      </c>
      <c r="BD17" s="16" t="s">
        <v>15103</v>
      </c>
      <c r="BE17" s="23">
        <f>B7L210C26</f>
        <v>4.3841612660336345E-3</v>
      </c>
      <c r="BF17" s="16" t="s">
        <v>15104</v>
      </c>
      <c r="BG17" s="23">
        <f>B7L210C27*B7L119C1</f>
        <v>2.3815027046770667</v>
      </c>
      <c r="BH17" s="16" t="s">
        <v>15105</v>
      </c>
      <c r="BI17" s="23">
        <f>B7L210C28</f>
        <v>2.3815027046770667</v>
      </c>
      <c r="BJ17" s="16" t="s">
        <v>15106</v>
      </c>
      <c r="BK17" s="23">
        <f>B7L210C29/24</f>
        <v>9.9229279361544451E-2</v>
      </c>
      <c r="BL17" s="16" t="s">
        <v>15107</v>
      </c>
      <c r="BM17" s="23">
        <f>B7L210C30</f>
        <v>9.9229279361544451E-2</v>
      </c>
      <c r="BN17" s="16" t="s">
        <v>15108</v>
      </c>
      <c r="BO17" s="26">
        <f>IF(B7L210C31=0,0,B7L210C25/B7L210C31)</f>
        <v>740.70879555822273</v>
      </c>
      <c r="BP17" s="16" t="s">
        <v>15109</v>
      </c>
      <c r="BQ17" s="23">
        <f>A1L210C27</f>
        <v>72.400000000000006</v>
      </c>
      <c r="BR17" s="16" t="s">
        <v>15110</v>
      </c>
      <c r="BS17" s="21">
        <f>IF(B7L105C1=0,0,B7L210C33/B7L105C1)</f>
        <v>4.3207784600934147E-3</v>
      </c>
      <c r="BT17" s="16" t="s">
        <v>15111</v>
      </c>
      <c r="BU17" s="23">
        <f>B7L210C34</f>
        <v>4.3207784600934147E-3</v>
      </c>
      <c r="BV17" s="16" t="s">
        <v>15112</v>
      </c>
      <c r="BW17" s="23">
        <f>B7L210C35*B7L120C1</f>
        <v>2.3451137432396973</v>
      </c>
      <c r="BX17" s="16" t="s">
        <v>15113</v>
      </c>
      <c r="BY17" s="23">
        <f>B7L210C36</f>
        <v>2.3451137432396973</v>
      </c>
      <c r="BZ17" s="16" t="s">
        <v>15114</v>
      </c>
      <c r="CA17" s="23">
        <f>B7L210C37/24</f>
        <v>9.7713072634987394E-2</v>
      </c>
      <c r="CB17" s="16" t="s">
        <v>15115</v>
      </c>
      <c r="CC17" s="23">
        <f>B7L210C38</f>
        <v>9.7713072634987394E-2</v>
      </c>
      <c r="CD17" s="16" t="s">
        <v>15116</v>
      </c>
      <c r="CE17" s="26">
        <f>IF(B7L210C39=0,0,B7L210C33/B7L210C39)</f>
        <v>740.9448710148971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15270</v>
      </c>
      <c r="F18" s="16" t="s">
        <v>15118</v>
      </c>
      <c r="G18" s="21">
        <f>IF(B7L101C1=0,0,B7L211C1/B7L101C1)</f>
        <v>0.95619811122381204</v>
      </c>
      <c r="H18" s="16" t="s">
        <v>15119</v>
      </c>
      <c r="I18" s="21">
        <f>B7L211C2</f>
        <v>0.95619811122381204</v>
      </c>
      <c r="J18" s="16" t="s">
        <v>15120</v>
      </c>
      <c r="K18" s="17">
        <f>B7L211C3*B7L116C1</f>
        <v>471.88376788895118</v>
      </c>
      <c r="L18" s="16" t="s">
        <v>15121</v>
      </c>
      <c r="M18" s="23">
        <f>B7L211C4</f>
        <v>471.88376788895118</v>
      </c>
      <c r="N18" s="16" t="s">
        <v>15122</v>
      </c>
      <c r="O18" s="23">
        <f>B7L211C5/24</f>
        <v>19.661823662039634</v>
      </c>
      <c r="P18" s="16" t="s">
        <v>15123</v>
      </c>
      <c r="Q18" s="23">
        <f>B7L211C6</f>
        <v>19.661823662039634</v>
      </c>
      <c r="R18" s="16" t="s">
        <v>15124</v>
      </c>
      <c r="S18" s="25">
        <f>IF(B7L211C7=0,0,B7L211C1/B7L211C7)</f>
        <v>776.63192705167182</v>
      </c>
      <c r="T18" s="16" t="s">
        <v>15125</v>
      </c>
      <c r="U18" s="17">
        <f>A1L211C18</f>
        <v>14849</v>
      </c>
      <c r="V18" s="16" t="s">
        <v>15126</v>
      </c>
      <c r="W18" s="23">
        <f>IF(B7L102C1=0,0,B7L211C9/B7L102C1)</f>
        <v>0.94528831166185545</v>
      </c>
      <c r="X18" s="16" t="s">
        <v>15127</v>
      </c>
      <c r="Y18" s="23">
        <f>B7L211C10</f>
        <v>0.94528831166185545</v>
      </c>
      <c r="Z18" s="16" t="s">
        <v>15128</v>
      </c>
      <c r="AA18" s="23">
        <f>B7L211C11*B7L117C1</f>
        <v>462.58392497406635</v>
      </c>
      <c r="AB18" s="16" t="s">
        <v>15129</v>
      </c>
      <c r="AC18" s="23">
        <f>B7L211C12</f>
        <v>462.58392497406635</v>
      </c>
      <c r="AD18" s="16" t="s">
        <v>15130</v>
      </c>
      <c r="AE18" s="23">
        <f>B7L211C13/24</f>
        <v>19.274330207252763</v>
      </c>
      <c r="AF18" s="16" t="s">
        <v>15131</v>
      </c>
      <c r="AG18" s="23">
        <f>B7L211C14</f>
        <v>19.274330207252763</v>
      </c>
      <c r="AH18" s="16" t="s">
        <v>15132</v>
      </c>
      <c r="AI18" s="26">
        <f>IF(B7L211C15=0,0,B7L211C9/B7L211C15)</f>
        <v>770.40290585103969</v>
      </c>
      <c r="AJ18" s="16" t="s">
        <v>15133</v>
      </c>
      <c r="AK18" s="17">
        <f>A1L211C21</f>
        <v>12823</v>
      </c>
      <c r="AL18" s="16" t="s">
        <v>15134</v>
      </c>
      <c r="AM18" s="23">
        <f>IF(B7L103C1=0,0,B7L211C17/B7L103C1)</f>
        <v>0.78029273725937676</v>
      </c>
      <c r="AN18" s="16" t="s">
        <v>15135</v>
      </c>
      <c r="AO18" s="23">
        <f>B7L211C18</f>
        <v>0.78029273725937676</v>
      </c>
      <c r="AP18" s="16" t="s">
        <v>15136</v>
      </c>
      <c r="AQ18" s="23">
        <f>B7L211C19*B7L118C1</f>
        <v>409.68307808760954</v>
      </c>
      <c r="AR18" s="16" t="s">
        <v>15137</v>
      </c>
      <c r="AS18" s="23">
        <f>B7L211C20</f>
        <v>409.68307808760954</v>
      </c>
      <c r="AT18" s="16" t="s">
        <v>15138</v>
      </c>
      <c r="AU18" s="17">
        <f>B7L211C21/24</f>
        <v>17.070128253650399</v>
      </c>
      <c r="AV18" s="16" t="s">
        <v>15139</v>
      </c>
      <c r="AW18" s="23">
        <f>B7L211C22</f>
        <v>17.070128253650399</v>
      </c>
      <c r="AX18" s="16" t="s">
        <v>15140</v>
      </c>
      <c r="AY18" s="26">
        <f>IF(B7L211C23=0,0,B7L211C17/B7L211C23)</f>
        <v>751.19529329006878</v>
      </c>
      <c r="AZ18" s="16" t="s">
        <v>15141</v>
      </c>
      <c r="BA18" s="17">
        <f>A1L211C24</f>
        <v>11906.5</v>
      </c>
      <c r="BB18" s="16" t="s">
        <v>15142</v>
      </c>
      <c r="BC18" s="23">
        <f>IF(B7L104C1=0,0,B7L211C25/B7L104C1)</f>
        <v>0.71020430087114916</v>
      </c>
      <c r="BD18" s="16" t="s">
        <v>15143</v>
      </c>
      <c r="BE18" s="23">
        <f>B7L211C26</f>
        <v>0.71020430087114916</v>
      </c>
      <c r="BF18" s="16" t="s">
        <v>15144</v>
      </c>
      <c r="BG18" s="23">
        <f>B7L211C27*B7L119C1</f>
        <v>385.78723745901345</v>
      </c>
      <c r="BH18" s="16" t="s">
        <v>15145</v>
      </c>
      <c r="BI18" s="23">
        <f>B7L211C28</f>
        <v>385.78723745901345</v>
      </c>
      <c r="BJ18" s="16" t="s">
        <v>15146</v>
      </c>
      <c r="BK18" s="23">
        <f>B7L211C29/24</f>
        <v>16.074468227458894</v>
      </c>
      <c r="BL18" s="16" t="s">
        <v>15147</v>
      </c>
      <c r="BM18" s="23">
        <f>B7L211C30</f>
        <v>16.074468227458894</v>
      </c>
      <c r="BN18" s="16" t="s">
        <v>15148</v>
      </c>
      <c r="BO18" s="26">
        <f>IF(B7L211C31=0,0,B7L211C25/B7L211C31)</f>
        <v>740.70879555822296</v>
      </c>
      <c r="BP18" s="16" t="s">
        <v>15149</v>
      </c>
      <c r="BQ18" s="17">
        <f>A1L211C27</f>
        <v>11098</v>
      </c>
      <c r="BR18" s="16" t="s">
        <v>15150</v>
      </c>
      <c r="BS18" s="21">
        <f>IF(B7L105C1=0,0,B7L211C33/B7L105C1)</f>
        <v>0.66232043301266186</v>
      </c>
      <c r="BT18" s="16" t="s">
        <v>15151</v>
      </c>
      <c r="BU18" s="23">
        <f>B7L211C34</f>
        <v>0.66232043301266186</v>
      </c>
      <c r="BV18" s="16" t="s">
        <v>15152</v>
      </c>
      <c r="BW18" s="23">
        <f>B7L211C35*B7L120C1</f>
        <v>359.47613705074809</v>
      </c>
      <c r="BX18" s="16" t="s">
        <v>15153</v>
      </c>
      <c r="BY18" s="23">
        <f>B7L211C36</f>
        <v>359.47613705074809</v>
      </c>
      <c r="BZ18" s="16" t="s">
        <v>15154</v>
      </c>
      <c r="CA18" s="23">
        <f>B7L211C37/24</f>
        <v>14.978172377114504</v>
      </c>
      <c r="CB18" s="16" t="s">
        <v>15155</v>
      </c>
      <c r="CC18" s="23">
        <f>B7L211C38</f>
        <v>14.978172377114504</v>
      </c>
      <c r="CD18" s="16" t="s">
        <v>15156</v>
      </c>
      <c r="CE18" s="26">
        <f>IF(B7L211C39=0,0,B7L211C33/B7L211C39)</f>
        <v>740.9448710148971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12748</v>
      </c>
      <c r="F19" s="16" t="s">
        <v>15158</v>
      </c>
      <c r="G19" s="21">
        <f>IF(B7L101C1=0,0,B7L212C1/B7L101C1)</f>
        <v>0.79827200536222376</v>
      </c>
      <c r="H19" s="16" t="s">
        <v>15159</v>
      </c>
      <c r="I19" s="21">
        <f>B7L212C2</f>
        <v>0.79827200536222376</v>
      </c>
      <c r="J19" s="16" t="s">
        <v>15160</v>
      </c>
      <c r="K19" s="17">
        <f>B7L212C3*B7L116C1</f>
        <v>393.94723464625736</v>
      </c>
      <c r="L19" s="16" t="s">
        <v>15161</v>
      </c>
      <c r="M19" s="23">
        <f>B7L212C4</f>
        <v>393.94723464625736</v>
      </c>
      <c r="N19" s="16" t="s">
        <v>15162</v>
      </c>
      <c r="O19" s="23">
        <f>B7L212C5/24</f>
        <v>16.414468110260724</v>
      </c>
      <c r="P19" s="16" t="s">
        <v>15163</v>
      </c>
      <c r="Q19" s="23">
        <f>B7L212C6</f>
        <v>16.414468110260724</v>
      </c>
      <c r="R19" s="16" t="s">
        <v>15164</v>
      </c>
      <c r="S19" s="25">
        <f>IF(B7L212C7=0,0,B7L212C1/B7L212C7)</f>
        <v>776.63192705167182</v>
      </c>
      <c r="T19" s="16" t="s">
        <v>15165</v>
      </c>
      <c r="U19" s="17">
        <f>A1L212C18</f>
        <v>12727.5</v>
      </c>
      <c r="V19" s="16" t="s">
        <v>15166</v>
      </c>
      <c r="W19" s="23">
        <f>IF(B7L102C1=0,0,B7L212C9/B7L102C1)</f>
        <v>0.81023348283899699</v>
      </c>
      <c r="X19" s="16" t="s">
        <v>15167</v>
      </c>
      <c r="Y19" s="23">
        <f>B7L212C10</f>
        <v>0.81023348283899699</v>
      </c>
      <c r="Z19" s="16" t="s">
        <v>15168</v>
      </c>
      <c r="AA19" s="23">
        <f>B7L212C11*B7L117C1</f>
        <v>396.4938315783844</v>
      </c>
      <c r="AB19" s="16" t="s">
        <v>15169</v>
      </c>
      <c r="AC19" s="23">
        <f>B7L212C12</f>
        <v>396.4938315783844</v>
      </c>
      <c r="AD19" s="16" t="s">
        <v>15170</v>
      </c>
      <c r="AE19" s="23">
        <f>B7L212C13/24</f>
        <v>16.520576315766018</v>
      </c>
      <c r="AF19" s="16" t="s">
        <v>15171</v>
      </c>
      <c r="AG19" s="23">
        <f>B7L212C14</f>
        <v>16.520576315766018</v>
      </c>
      <c r="AH19" s="16" t="s">
        <v>15172</v>
      </c>
      <c r="AI19" s="26">
        <f>IF(B7L212C15=0,0,B7L212C9/B7L212C15)</f>
        <v>770.40290585103946</v>
      </c>
      <c r="AJ19" s="16" t="s">
        <v>15173</v>
      </c>
      <c r="AK19" s="17">
        <f>A1L212C21</f>
        <v>12050.333333333334</v>
      </c>
      <c r="AL19" s="16" t="s">
        <v>15174</v>
      </c>
      <c r="AM19" s="23">
        <f>IF(B7L103C1=0,0,B7L212C17/B7L103C1)</f>
        <v>0.73327517597711744</v>
      </c>
      <c r="AN19" s="16" t="s">
        <v>15175</v>
      </c>
      <c r="AO19" s="23">
        <f>B7L212C18</f>
        <v>0.73327517597711744</v>
      </c>
      <c r="AP19" s="16" t="s">
        <v>15176</v>
      </c>
      <c r="AQ19" s="23">
        <f>B7L212C19*B7L118C1</f>
        <v>384.99708741961507</v>
      </c>
      <c r="AR19" s="16" t="s">
        <v>15177</v>
      </c>
      <c r="AS19" s="23">
        <f>B7L212C20</f>
        <v>384.99708741961507</v>
      </c>
      <c r="AT19" s="16" t="s">
        <v>15178</v>
      </c>
      <c r="AU19" s="17">
        <f>B7L212C21/24</f>
        <v>16.041545309150628</v>
      </c>
      <c r="AV19" s="16" t="s">
        <v>15179</v>
      </c>
      <c r="AW19" s="23">
        <f>B7L212C22</f>
        <v>16.041545309150628</v>
      </c>
      <c r="AX19" s="16" t="s">
        <v>15180</v>
      </c>
      <c r="AY19" s="26">
        <f>IF(B7L212C23=0,0,B7L212C17/B7L212C23)</f>
        <v>751.19529329006889</v>
      </c>
      <c r="AZ19" s="16" t="s">
        <v>15181</v>
      </c>
      <c r="BA19" s="17">
        <f>A1L212C24</f>
        <v>11795.75</v>
      </c>
      <c r="BB19" s="16" t="s">
        <v>15182</v>
      </c>
      <c r="BC19" s="23">
        <f>IF(B7L104C1=0,0,B7L212C25/B7L104C1)</f>
        <v>0.70359823474579919</v>
      </c>
      <c r="BD19" s="16" t="s">
        <v>15183</v>
      </c>
      <c r="BE19" s="23">
        <f>B7L212C26</f>
        <v>0.70359823474579919</v>
      </c>
      <c r="BF19" s="16" t="s">
        <v>15184</v>
      </c>
      <c r="BG19" s="23">
        <f>B7L212C27*B7L119C1</f>
        <v>382.19878270332663</v>
      </c>
      <c r="BH19" s="16" t="s">
        <v>15185</v>
      </c>
      <c r="BI19" s="23">
        <f>B7L212C28</f>
        <v>382.19878270332663</v>
      </c>
      <c r="BJ19" s="16" t="s">
        <v>15186</v>
      </c>
      <c r="BK19" s="23">
        <f>B7L212C29/24</f>
        <v>15.924949279305276</v>
      </c>
      <c r="BL19" s="16" t="s">
        <v>15187</v>
      </c>
      <c r="BM19" s="23">
        <f>B7L212C30</f>
        <v>15.924949279305276</v>
      </c>
      <c r="BN19" s="16" t="s">
        <v>15188</v>
      </c>
      <c r="BO19" s="26">
        <f>IF(B7L212C31=0,0,B7L212C25/B7L212C31)</f>
        <v>740.70879555822285</v>
      </c>
      <c r="BP19" s="16" t="s">
        <v>15189</v>
      </c>
      <c r="BQ19" s="17">
        <f>A1L212C27</f>
        <v>11639.599999999999</v>
      </c>
      <c r="BR19" s="16" t="s">
        <v>15190</v>
      </c>
      <c r="BS19" s="21">
        <f>IF(B7L105C1=0,0,B7L212C33/B7L105C1)</f>
        <v>0.69464272049866438</v>
      </c>
      <c r="BT19" s="16" t="s">
        <v>15191</v>
      </c>
      <c r="BU19" s="23">
        <f>B7L212C34</f>
        <v>0.69464272049866438</v>
      </c>
      <c r="BV19" s="16" t="s">
        <v>15192</v>
      </c>
      <c r="BW19" s="23">
        <f>B7L212C35*B7L120C1</f>
        <v>377.0191426217234</v>
      </c>
      <c r="BX19" s="16" t="s">
        <v>15193</v>
      </c>
      <c r="BY19" s="23">
        <f>B7L212C36</f>
        <v>377.0191426217234</v>
      </c>
      <c r="BZ19" s="16" t="s">
        <v>15194</v>
      </c>
      <c r="CA19" s="23">
        <f>B7L212C37/24</f>
        <v>15.709130942571809</v>
      </c>
      <c r="CB19" s="16" t="s">
        <v>15195</v>
      </c>
      <c r="CC19" s="23">
        <f>B7L212C38</f>
        <v>15.709130942571809</v>
      </c>
      <c r="CD19" s="16" t="s">
        <v>15196</v>
      </c>
      <c r="CE19" s="26">
        <f>IF(B7L212C39=0,0,B7L212C33/B7L212C39)</f>
        <v>740.9448710148971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68</v>
      </c>
      <c r="F20" s="16" t="s">
        <v>15198</v>
      </c>
      <c r="G20" s="21">
        <f>IF(B7L101C1=0,0,B7L213C1/B7L101C1)</f>
        <v>4.2581186354433021E-3</v>
      </c>
      <c r="H20" s="16" t="s">
        <v>15199</v>
      </c>
      <c r="I20" s="21">
        <f>B7L213C2</f>
        <v>4.2581186354433021E-3</v>
      </c>
      <c r="J20" s="16" t="s">
        <v>15200</v>
      </c>
      <c r="K20" s="17">
        <f>B7L213C3*B7L116C1</f>
        <v>2.1013815465912695</v>
      </c>
      <c r="L20" s="16" t="s">
        <v>15201</v>
      </c>
      <c r="M20" s="23">
        <f>B7L213C4</f>
        <v>2.1013815465912695</v>
      </c>
      <c r="N20" s="16" t="s">
        <v>15202</v>
      </c>
      <c r="O20" s="23">
        <f>B7L213C5/24</f>
        <v>8.7557564441302901E-2</v>
      </c>
      <c r="P20" s="16" t="s">
        <v>15203</v>
      </c>
      <c r="Q20" s="23">
        <f>B7L213C6</f>
        <v>8.7557564441302901E-2</v>
      </c>
      <c r="R20" s="16" t="s">
        <v>15204</v>
      </c>
      <c r="S20" s="25">
        <f>IF(B7L213C7=0,0,B7L213C1/B7L213C7)</f>
        <v>776.63192705167171</v>
      </c>
      <c r="T20" s="16" t="s">
        <v>15205</v>
      </c>
      <c r="U20" s="23">
        <f>A1L213C18</f>
        <v>124.5</v>
      </c>
      <c r="V20" s="16" t="s">
        <v>15206</v>
      </c>
      <c r="W20" s="23">
        <f>IF(B7L102C1=0,0,B7L213C9/B7L102C1)</f>
        <v>7.925678146804567E-3</v>
      </c>
      <c r="X20" s="16" t="s">
        <v>15207</v>
      </c>
      <c r="Y20" s="23">
        <f>B7L213C10</f>
        <v>7.925678146804567E-3</v>
      </c>
      <c r="Z20" s="16" t="s">
        <v>15208</v>
      </c>
      <c r="AA20" s="23">
        <f>B7L213C11*B7L117C1</f>
        <v>3.878490043724915</v>
      </c>
      <c r="AB20" s="16" t="s">
        <v>15209</v>
      </c>
      <c r="AC20" s="23">
        <f>B7L213C12</f>
        <v>3.878490043724915</v>
      </c>
      <c r="AD20" s="16" t="s">
        <v>15210</v>
      </c>
      <c r="AE20" s="23">
        <f>B7L213C13/24</f>
        <v>0.16160375182187145</v>
      </c>
      <c r="AF20" s="16" t="s">
        <v>15211</v>
      </c>
      <c r="AG20" s="23">
        <f>B7L213C14</f>
        <v>0.16160375182187145</v>
      </c>
      <c r="AH20" s="16" t="s">
        <v>15212</v>
      </c>
      <c r="AI20" s="26">
        <f>IF(B7L213C15=0,0,B7L213C9/B7L213C15)</f>
        <v>770.40290585103958</v>
      </c>
      <c r="AJ20" s="16" t="s">
        <v>15213</v>
      </c>
      <c r="AK20" s="17">
        <f>A1L213C21</f>
        <v>99</v>
      </c>
      <c r="AL20" s="16" t="s">
        <v>15214</v>
      </c>
      <c r="AM20" s="23">
        <f>IF(B7L103C1=0,0,B7L213C17/B7L103C1)</f>
        <v>6.0242518122653275E-3</v>
      </c>
      <c r="AN20" s="16" t="s">
        <v>15215</v>
      </c>
      <c r="AO20" s="23">
        <f>B7L213C18</f>
        <v>6.0242518122653275E-3</v>
      </c>
      <c r="AP20" s="16" t="s">
        <v>15216</v>
      </c>
      <c r="AQ20" s="23">
        <f>B7L213C19*B7L118C1</f>
        <v>3.1629591149242251</v>
      </c>
      <c r="AR20" s="16" t="s">
        <v>15217</v>
      </c>
      <c r="AS20" s="23">
        <f>B7L213C20</f>
        <v>3.1629591149242251</v>
      </c>
      <c r="AT20" s="16" t="s">
        <v>15218</v>
      </c>
      <c r="AU20" s="17">
        <f>B7L213C21/24</f>
        <v>0.13178996312184271</v>
      </c>
      <c r="AV20" s="16" t="s">
        <v>15219</v>
      </c>
      <c r="AW20" s="23">
        <f>B7L213C22</f>
        <v>0.13178996312184271</v>
      </c>
      <c r="AX20" s="16" t="s">
        <v>15220</v>
      </c>
      <c r="AY20" s="26">
        <f>IF(B7L213C23=0,0,B7L213C17/B7L213C23)</f>
        <v>751.19529329006889</v>
      </c>
      <c r="AZ20" s="16" t="s">
        <v>15221</v>
      </c>
      <c r="BA20" s="17">
        <f>A1L213C24</f>
        <v>105.25</v>
      </c>
      <c r="BB20" s="16" t="s">
        <v>15222</v>
      </c>
      <c r="BC20" s="23">
        <f>IF(B7L104C1=0,0,B7L213C25/B7L104C1)</f>
        <v>6.2779996360549659E-3</v>
      </c>
      <c r="BD20" s="16" t="s">
        <v>15223</v>
      </c>
      <c r="BE20" s="23">
        <f>B7L213C26</f>
        <v>6.2779996360549659E-3</v>
      </c>
      <c r="BF20" s="16" t="s">
        <v>15224</v>
      </c>
      <c r="BG20" s="23">
        <f>B7L213C27*B7L119C1</f>
        <v>3.4102470703028738</v>
      </c>
      <c r="BH20" s="16" t="s">
        <v>15225</v>
      </c>
      <c r="BI20" s="23">
        <f>B7L213C28</f>
        <v>3.4102470703028738</v>
      </c>
      <c r="BJ20" s="16" t="s">
        <v>15226</v>
      </c>
      <c r="BK20" s="23">
        <f>B7L213C29/24</f>
        <v>0.1420936279292864</v>
      </c>
      <c r="BL20" s="16" t="s">
        <v>15227</v>
      </c>
      <c r="BM20" s="23">
        <f>B7L213C30</f>
        <v>0.1420936279292864</v>
      </c>
      <c r="BN20" s="16" t="s">
        <v>15228</v>
      </c>
      <c r="BO20" s="26">
        <f>IF(B7L213C31=0,0,B7L213C25/B7L213C31)</f>
        <v>740.70879555822296</v>
      </c>
      <c r="BP20" s="16" t="s">
        <v>15229</v>
      </c>
      <c r="BQ20" s="23">
        <f>A1L213C27</f>
        <v>112.2</v>
      </c>
      <c r="BR20" s="16" t="s">
        <v>15230</v>
      </c>
      <c r="BS20" s="21">
        <f>IF(B7L105C1=0,0,B7L213C33/B7L105C1)</f>
        <v>6.6960130279348226E-3</v>
      </c>
      <c r="BT20" s="16" t="s">
        <v>15231</v>
      </c>
      <c r="BU20" s="23">
        <f>B7L213C34</f>
        <v>6.6960130279348226E-3</v>
      </c>
      <c r="BV20" s="16" t="s">
        <v>15232</v>
      </c>
      <c r="BW20" s="23">
        <f>B7L213C35*B7L120C1</f>
        <v>3.6342784805454977</v>
      </c>
      <c r="BX20" s="16" t="s">
        <v>15233</v>
      </c>
      <c r="BY20" s="23">
        <f>B7L213C36</f>
        <v>3.6342784805454977</v>
      </c>
      <c r="BZ20" s="16" t="s">
        <v>15234</v>
      </c>
      <c r="CA20" s="23">
        <f>B7L213C37/24</f>
        <v>0.15142827002272907</v>
      </c>
      <c r="CB20" s="16" t="s">
        <v>15235</v>
      </c>
      <c r="CC20" s="23">
        <f>B7L213C38</f>
        <v>0.15142827002272907</v>
      </c>
      <c r="CD20" s="16" t="s">
        <v>15236</v>
      </c>
      <c r="CE20" s="26">
        <f>IF(B7L213C39=0,0,B7L213C33/B7L213C39)</f>
        <v>740.9448710148971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84907</v>
      </c>
      <c r="F21" s="16" t="s">
        <v>15238</v>
      </c>
      <c r="G21" s="21">
        <f>IF(B7L101C1=0,0,B7L214C1/B7L101C1)</f>
        <v>5.316824690876242</v>
      </c>
      <c r="H21" s="16" t="s">
        <v>15239</v>
      </c>
      <c r="I21" s="21">
        <f>B7L214C2</f>
        <v>5.316824690876242</v>
      </c>
      <c r="J21" s="16" t="s">
        <v>15240</v>
      </c>
      <c r="K21" s="17">
        <f>B7L214C3*B7L116C1</f>
        <v>2623.8529849474253</v>
      </c>
      <c r="L21" s="16" t="s">
        <v>15241</v>
      </c>
      <c r="M21" s="17">
        <f>B7L214C4</f>
        <v>2623.8529849474253</v>
      </c>
      <c r="N21" s="16" t="s">
        <v>15242</v>
      </c>
      <c r="O21" s="23">
        <f>B7L214C5/24</f>
        <v>109.32720770614272</v>
      </c>
      <c r="P21" s="16" t="s">
        <v>15243</v>
      </c>
      <c r="Q21" s="23">
        <f>B7L214C6</f>
        <v>109.32720770614272</v>
      </c>
      <c r="R21" s="16" t="s">
        <v>15244</v>
      </c>
      <c r="S21" s="25">
        <f>IF(B7L214C7=0,0,B7L214C1/B7L214C7)</f>
        <v>776.63192705167182</v>
      </c>
      <c r="T21" s="16" t="s">
        <v>15245</v>
      </c>
      <c r="U21" s="17">
        <f>A1L214C18</f>
        <v>81525.5</v>
      </c>
      <c r="V21" s="16" t="s">
        <v>15246</v>
      </c>
      <c r="W21" s="23">
        <f>IF(B7L102C1=0,0,B7L214C9/B7L102C1)</f>
        <v>5.1899186647173954</v>
      </c>
      <c r="X21" s="16" t="s">
        <v>15247</v>
      </c>
      <c r="Y21" s="23">
        <f>B7L214C10</f>
        <v>5.1899186647173954</v>
      </c>
      <c r="Z21" s="16" t="s">
        <v>15248</v>
      </c>
      <c r="AA21" s="17">
        <f>B7L214C11*B7L117C1</f>
        <v>2539.7256229694422</v>
      </c>
      <c r="AB21" s="16" t="s">
        <v>15249</v>
      </c>
      <c r="AC21" s="17">
        <f>B7L214C12</f>
        <v>2539.7256229694422</v>
      </c>
      <c r="AD21" s="16" t="s">
        <v>15250</v>
      </c>
      <c r="AE21" s="23">
        <f>B7L214C13/24</f>
        <v>105.82190095706009</v>
      </c>
      <c r="AF21" s="16" t="s">
        <v>15251</v>
      </c>
      <c r="AG21" s="23">
        <f>B7L214C14</f>
        <v>105.82190095706009</v>
      </c>
      <c r="AH21" s="16" t="s">
        <v>15252</v>
      </c>
      <c r="AI21" s="26">
        <f>IF(B7L214C15=0,0,B7L214C9/B7L214C15)</f>
        <v>770.40290585103958</v>
      </c>
      <c r="AJ21" s="16" t="s">
        <v>15253</v>
      </c>
      <c r="AK21" s="17">
        <f>A1L214C21</f>
        <v>81600.666666666657</v>
      </c>
      <c r="AL21" s="16" t="s">
        <v>15254</v>
      </c>
      <c r="AM21" s="23">
        <f>IF(B7L103C1=0,0,B7L214C17/B7L103C1)</f>
        <v>4.9654844853406619</v>
      </c>
      <c r="AN21" s="16" t="s">
        <v>15255</v>
      </c>
      <c r="AO21" s="23">
        <f>B7L214C18</f>
        <v>4.9654844853406619</v>
      </c>
      <c r="AP21" s="16" t="s">
        <v>15256</v>
      </c>
      <c r="AQ21" s="17">
        <f>B7L214C19*B7L118C1</f>
        <v>2607.066388052795</v>
      </c>
      <c r="AR21" s="16" t="s">
        <v>15257</v>
      </c>
      <c r="AS21" s="17">
        <f>B7L214C20</f>
        <v>2607.066388052795</v>
      </c>
      <c r="AT21" s="16" t="s">
        <v>15258</v>
      </c>
      <c r="AU21" s="17">
        <f>B7L214C21/24</f>
        <v>108.62776616886646</v>
      </c>
      <c r="AV21" s="16" t="s">
        <v>15259</v>
      </c>
      <c r="AW21" s="23">
        <f>B7L214C22</f>
        <v>108.62776616886646</v>
      </c>
      <c r="AX21" s="16" t="s">
        <v>15260</v>
      </c>
      <c r="AY21" s="26">
        <f>IF(B7L214C23=0,0,B7L214C17/B7L214C23)</f>
        <v>751.19529329006889</v>
      </c>
      <c r="AZ21" s="16" t="s">
        <v>15261</v>
      </c>
      <c r="BA21" s="17">
        <f>A1L214C24</f>
        <v>82909.5</v>
      </c>
      <c r="BB21" s="16" t="s">
        <v>15262</v>
      </c>
      <c r="BC21" s="23">
        <f>IF(B7L104C1=0,0,B7L214C25/B7L104C1)</f>
        <v>4.9454233807648382</v>
      </c>
      <c r="BD21" s="16" t="s">
        <v>15263</v>
      </c>
      <c r="BE21" s="23">
        <f>B7L214C26</f>
        <v>4.9454233807648382</v>
      </c>
      <c r="BF21" s="16" t="s">
        <v>15264</v>
      </c>
      <c r="BG21" s="17">
        <f>B7L214C27*B7L119C1</f>
        <v>2686.3836529717446</v>
      </c>
      <c r="BH21" s="16" t="s">
        <v>15265</v>
      </c>
      <c r="BI21" s="17">
        <f>B7L214C28</f>
        <v>2686.3836529717446</v>
      </c>
      <c r="BJ21" s="16" t="s">
        <v>15266</v>
      </c>
      <c r="BK21" s="23">
        <f>B7L214C29/24</f>
        <v>111.93265220715602</v>
      </c>
      <c r="BL21" s="16" t="s">
        <v>15267</v>
      </c>
      <c r="BM21" s="23">
        <f>B7L214C30</f>
        <v>111.93265220715602</v>
      </c>
      <c r="BN21" s="16" t="s">
        <v>15268</v>
      </c>
      <c r="BO21" s="26">
        <f>IF(B7L214C31=0,0,B7L214C25/B7L214C31)</f>
        <v>740.70879555822296</v>
      </c>
      <c r="BP21" s="16" t="s">
        <v>15269</v>
      </c>
      <c r="BQ21" s="17">
        <f>A1L214C27</f>
        <v>83641.600000000006</v>
      </c>
      <c r="BR21" s="16" t="s">
        <v>15270</v>
      </c>
      <c r="BS21" s="21">
        <f>IF(B7L105C1=0,0,B7L214C33/B7L105C1)</f>
        <v>4.9916688349136651</v>
      </c>
      <c r="BT21" s="16" t="s">
        <v>15271</v>
      </c>
      <c r="BU21" s="23">
        <f>B7L214C34</f>
        <v>4.9916688349136651</v>
      </c>
      <c r="BV21" s="16" t="s">
        <v>15272</v>
      </c>
      <c r="BW21" s="17">
        <f>B7L214C35*B7L120C1</f>
        <v>2709.2412384883628</v>
      </c>
      <c r="BX21" s="16" t="s">
        <v>15273</v>
      </c>
      <c r="BY21" s="17">
        <f>B7L214C36</f>
        <v>2709.2412384883628</v>
      </c>
      <c r="BZ21" s="16" t="s">
        <v>15274</v>
      </c>
      <c r="CA21" s="23">
        <f>B7L214C37/24</f>
        <v>112.88505160368179</v>
      </c>
      <c r="CB21" s="16" t="s">
        <v>15275</v>
      </c>
      <c r="CC21" s="23">
        <f>B7L214C38</f>
        <v>112.88505160368179</v>
      </c>
      <c r="CD21" s="16" t="s">
        <v>15276</v>
      </c>
      <c r="CE21" s="26">
        <f>IF(B7L214C39=0,0,B7L214C33/B7L214C39)</f>
        <v>740.9448710148971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702</v>
      </c>
      <c r="F22" s="16" t="s">
        <v>15278</v>
      </c>
      <c r="G22" s="21">
        <f>IF(B7L101C1=0,0,B7L215C1/B7L101C1)</f>
        <v>4.3958812971782321E-2</v>
      </c>
      <c r="H22" s="16" t="s">
        <v>15279</v>
      </c>
      <c r="I22" s="21">
        <f>B7L215C2</f>
        <v>4.3958812971782321E-2</v>
      </c>
      <c r="J22" s="16" t="s">
        <v>15280</v>
      </c>
      <c r="K22" s="17">
        <f>B7L215C3*B7L116C1</f>
        <v>21.693674201574574</v>
      </c>
      <c r="L22" s="16" t="s">
        <v>15281</v>
      </c>
      <c r="M22" s="23">
        <f>B7L215C4</f>
        <v>21.693674201574574</v>
      </c>
      <c r="N22" s="16" t="s">
        <v>15282</v>
      </c>
      <c r="O22" s="23">
        <f>B7L215C5/24</f>
        <v>0.9039030917322739</v>
      </c>
      <c r="P22" s="16" t="s">
        <v>15283</v>
      </c>
      <c r="Q22" s="23">
        <f>B7L215C6</f>
        <v>0.9039030917322739</v>
      </c>
      <c r="R22" s="16" t="s">
        <v>15284</v>
      </c>
      <c r="S22" s="25">
        <f>IF(B7L215C7=0,0,B7L215C1/B7L215C7)</f>
        <v>776.63192705167182</v>
      </c>
      <c r="T22" s="16" t="s">
        <v>15285</v>
      </c>
      <c r="U22" s="23">
        <f>A1L215C18</f>
        <v>770.5</v>
      </c>
      <c r="V22" s="16" t="s">
        <v>15286</v>
      </c>
      <c r="W22" s="23">
        <f>IF(B7L102C1=0,0,B7L215C9/B7L102C1)</f>
        <v>4.9050080418577661E-2</v>
      </c>
      <c r="X22" s="16" t="s">
        <v>15287</v>
      </c>
      <c r="Y22" s="23">
        <f>B7L215C10</f>
        <v>4.9050080418577661E-2</v>
      </c>
      <c r="Z22" s="16" t="s">
        <v>15288</v>
      </c>
      <c r="AA22" s="23">
        <f>B7L215C11*B7L117C1</f>
        <v>24.003024728434113</v>
      </c>
      <c r="AB22" s="16" t="s">
        <v>15289</v>
      </c>
      <c r="AC22" s="23">
        <f>B7L215C12</f>
        <v>24.003024728434113</v>
      </c>
      <c r="AD22" s="16" t="s">
        <v>15290</v>
      </c>
      <c r="AE22" s="23">
        <f>B7L215C13/24</f>
        <v>1.0001260303514214</v>
      </c>
      <c r="AF22" s="16" t="s">
        <v>15291</v>
      </c>
      <c r="AG22" s="23">
        <f>B7L215C14</f>
        <v>1.0001260303514214</v>
      </c>
      <c r="AH22" s="16" t="s">
        <v>15292</v>
      </c>
      <c r="AI22" s="26">
        <f>IF(B7L215C15=0,0,B7L215C9/B7L215C15)</f>
        <v>770.40290585103946</v>
      </c>
      <c r="AJ22" s="16" t="s">
        <v>15293</v>
      </c>
      <c r="AK22" s="17">
        <f>A1L215C21</f>
        <v>5310.333333333333</v>
      </c>
      <c r="AL22" s="16" t="s">
        <v>15294</v>
      </c>
      <c r="AM22" s="23">
        <f>IF(B7L103C1=0,0,B7L215C17/B7L103C1)</f>
        <v>0.32313924451582132</v>
      </c>
      <c r="AN22" s="16" t="s">
        <v>15295</v>
      </c>
      <c r="AO22" s="23">
        <f>B7L215C18</f>
        <v>0.32313924451582132</v>
      </c>
      <c r="AP22" s="16" t="s">
        <v>15296</v>
      </c>
      <c r="AQ22" s="23">
        <f>B7L215C19*B7L118C1</f>
        <v>169.66027494901627</v>
      </c>
      <c r="AR22" s="16" t="s">
        <v>15297</v>
      </c>
      <c r="AS22" s="23">
        <f>B7L215C20</f>
        <v>169.66027494901627</v>
      </c>
      <c r="AT22" s="16" t="s">
        <v>15298</v>
      </c>
      <c r="AU22" s="17">
        <f>B7L215C21/24</f>
        <v>7.0691781228756776</v>
      </c>
      <c r="AV22" s="16" t="s">
        <v>15299</v>
      </c>
      <c r="AW22" s="23">
        <f>B7L215C22</f>
        <v>7.0691781228756776</v>
      </c>
      <c r="AX22" s="16" t="s">
        <v>15300</v>
      </c>
      <c r="AY22" s="26">
        <f>IF(B7L215C23=0,0,B7L215C17/B7L215C23)</f>
        <v>751.19529329006889</v>
      </c>
      <c r="AZ22" s="16" t="s">
        <v>15301</v>
      </c>
      <c r="BA22" s="17">
        <f>A1L215C24</f>
        <v>7844.5</v>
      </c>
      <c r="BB22" s="16" t="s">
        <v>15302</v>
      </c>
      <c r="BC22" s="23">
        <f>IF(B7L104C1=0,0,B7L215C25/B7L104C1)</f>
        <v>0.46791228641361693</v>
      </c>
      <c r="BD22" s="16" t="s">
        <v>15303</v>
      </c>
      <c r="BE22" s="23">
        <f>B7L215C26</f>
        <v>0.46791228641361693</v>
      </c>
      <c r="BF22" s="16" t="s">
        <v>15304</v>
      </c>
      <c r="BG22" s="23">
        <f>B7L215C27*B7L119C1</f>
        <v>254.1727614535952</v>
      </c>
      <c r="BH22" s="16" t="s">
        <v>15305</v>
      </c>
      <c r="BI22" s="23">
        <f>B7L215C28</f>
        <v>254.1727614535952</v>
      </c>
      <c r="BJ22" s="16" t="s">
        <v>15306</v>
      </c>
      <c r="BK22" s="23">
        <f>B7L215C29/24</f>
        <v>10.590531727233133</v>
      </c>
      <c r="BL22" s="16" t="s">
        <v>15307</v>
      </c>
      <c r="BM22" s="23">
        <f>B7L215C30</f>
        <v>10.590531727233133</v>
      </c>
      <c r="BN22" s="16" t="s">
        <v>15308</v>
      </c>
      <c r="BO22" s="26">
        <f>IF(B7L215C31=0,0,B7L215C25/B7L215C31)</f>
        <v>740.70879555822296</v>
      </c>
      <c r="BP22" s="16" t="s">
        <v>15309</v>
      </c>
      <c r="BQ22" s="17">
        <f>A1L215C27</f>
        <v>8723.6</v>
      </c>
      <c r="BR22" s="16" t="s">
        <v>15310</v>
      </c>
      <c r="BS22" s="21">
        <f>IF(B7L105C1=0,0,B7L215C33/B7L105C1)</f>
        <v>0.52061799688495736</v>
      </c>
      <c r="BT22" s="16" t="s">
        <v>15311</v>
      </c>
      <c r="BU22" s="23">
        <f>B7L215C34</f>
        <v>0.52061799688495736</v>
      </c>
      <c r="BV22" s="16" t="s">
        <v>15312</v>
      </c>
      <c r="BW22" s="23">
        <f>B7L215C35*B7L120C1</f>
        <v>282.56677141610254</v>
      </c>
      <c r="BX22" s="16" t="s">
        <v>15313</v>
      </c>
      <c r="BY22" s="23">
        <f>B7L215C36</f>
        <v>282.56677141610254</v>
      </c>
      <c r="BZ22" s="16" t="s">
        <v>15314</v>
      </c>
      <c r="CA22" s="23">
        <f>B7L215C37/24</f>
        <v>11.773615475670939</v>
      </c>
      <c r="CB22" s="16" t="s">
        <v>15315</v>
      </c>
      <c r="CC22" s="23">
        <f>B7L215C38</f>
        <v>11.773615475670939</v>
      </c>
      <c r="CD22" s="16" t="s">
        <v>15316</v>
      </c>
      <c r="CE22" s="26">
        <f>IF(B7L215C39=0,0,B7L215C33/B7L215C39)</f>
        <v>740.9448710148971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358121</v>
      </c>
      <c r="F23" s="16" t="s">
        <v>15318</v>
      </c>
      <c r="G23" s="21">
        <f>IF(B7L101C1=0,0,B7L216C1/B7L101C1)</f>
        <v>22.425319174170451</v>
      </c>
      <c r="H23" s="16" t="s">
        <v>15319</v>
      </c>
      <c r="I23" s="21">
        <f>B7L216C2</f>
        <v>22.425319174170451</v>
      </c>
      <c r="J23" s="16" t="s">
        <v>15320</v>
      </c>
      <c r="K23" s="17">
        <f>B7L216C3*B7L116C1</f>
        <v>11066.895012453117</v>
      </c>
      <c r="L23" s="16" t="s">
        <v>15321</v>
      </c>
      <c r="M23" s="17">
        <f>B7L216C4</f>
        <v>11066.895012453117</v>
      </c>
      <c r="N23" s="16" t="s">
        <v>15322</v>
      </c>
      <c r="O23" s="23">
        <f>B7L216C5/24</f>
        <v>461.12062551887988</v>
      </c>
      <c r="P23" s="16" t="s">
        <v>15323</v>
      </c>
      <c r="Q23" s="23">
        <f>B7L216C6</f>
        <v>461.12062551887988</v>
      </c>
      <c r="R23" s="16" t="s">
        <v>15324</v>
      </c>
      <c r="S23" s="25">
        <f>IF(B7L216C7=0,0,B7L216C1/B7L216C7)</f>
        <v>776.63192705167182</v>
      </c>
      <c r="T23" s="16" t="s">
        <v>15325</v>
      </c>
      <c r="U23" s="17">
        <f>A1L216C18</f>
        <v>340090</v>
      </c>
      <c r="V23" s="16" t="s">
        <v>15326</v>
      </c>
      <c r="W23" s="23">
        <f>IF(B7L102C1=0,0,B7L216C9/B7L102C1)</f>
        <v>21.650151654190882</v>
      </c>
      <c r="X23" s="16" t="s">
        <v>15327</v>
      </c>
      <c r="Y23" s="23">
        <f>B7L216C10</f>
        <v>21.650151654190882</v>
      </c>
      <c r="Z23" s="16" t="s">
        <v>15328</v>
      </c>
      <c r="AA23" s="17">
        <f>B7L216C11*B7L117C1</f>
        <v>10594.664088115713</v>
      </c>
      <c r="AB23" s="16" t="s">
        <v>15329</v>
      </c>
      <c r="AC23" s="17">
        <f>B7L216C12</f>
        <v>10594.664088115713</v>
      </c>
      <c r="AD23" s="16" t="s">
        <v>15330</v>
      </c>
      <c r="AE23" s="23">
        <f>B7L216C13/24</f>
        <v>441.44433700482136</v>
      </c>
      <c r="AF23" s="16" t="s">
        <v>15331</v>
      </c>
      <c r="AG23" s="23">
        <f>B7L216C14</f>
        <v>441.44433700482136</v>
      </c>
      <c r="AH23" s="16" t="s">
        <v>15332</v>
      </c>
      <c r="AI23" s="26">
        <f>IF(B7L216C15=0,0,B7L216C9/B7L216C15)</f>
        <v>770.40290585103958</v>
      </c>
      <c r="AJ23" s="16" t="s">
        <v>15333</v>
      </c>
      <c r="AK23" s="17">
        <f>A1L216C21</f>
        <v>343621</v>
      </c>
      <c r="AL23" s="16" t="s">
        <v>15334</v>
      </c>
      <c r="AM23" s="23">
        <f>IF(B7L103C1=0,0,B7L216C17/B7L103C1)</f>
        <v>20.909691232145697</v>
      </c>
      <c r="AN23" s="16" t="s">
        <v>15335</v>
      </c>
      <c r="AO23" s="23">
        <f>B7L216C18</f>
        <v>20.909691232145697</v>
      </c>
      <c r="AP23" s="16" t="s">
        <v>15336</v>
      </c>
      <c r="AQ23" s="17">
        <f>B7L216C19*B7L118C1</f>
        <v>10978.375495246233</v>
      </c>
      <c r="AR23" s="16" t="s">
        <v>15337</v>
      </c>
      <c r="AS23" s="17">
        <f>B7L216C20</f>
        <v>10978.375495246233</v>
      </c>
      <c r="AT23" s="16" t="s">
        <v>15338</v>
      </c>
      <c r="AU23" s="17">
        <f>B7L216C21/24</f>
        <v>457.4323123019264</v>
      </c>
      <c r="AV23" s="16" t="s">
        <v>15339</v>
      </c>
      <c r="AW23" s="23">
        <f>B7L216C22</f>
        <v>457.4323123019264</v>
      </c>
      <c r="AX23" s="16" t="s">
        <v>15340</v>
      </c>
      <c r="AY23" s="26">
        <f>IF(B7L216C23=0,0,B7L216C17/B7L216C23)</f>
        <v>751.19529329006889</v>
      </c>
      <c r="AZ23" s="16" t="s">
        <v>15341</v>
      </c>
      <c r="BA23" s="17">
        <f>A1L216C24</f>
        <v>348952.5</v>
      </c>
      <c r="BB23" s="16" t="s">
        <v>15342</v>
      </c>
      <c r="BC23" s="23">
        <f>IF(B7L104C1=0,0,B7L216C25/B7L104C1)</f>
        <v>20.814476655586418</v>
      </c>
      <c r="BD23" s="16" t="s">
        <v>15343</v>
      </c>
      <c r="BE23" s="23">
        <f>B7L216C26</f>
        <v>20.814476655586418</v>
      </c>
      <c r="BF23" s="16" t="s">
        <v>15344</v>
      </c>
      <c r="BG23" s="17">
        <f>B7L216C27*B7L119C1</f>
        <v>11306.548606174476</v>
      </c>
      <c r="BH23" s="16" t="s">
        <v>15345</v>
      </c>
      <c r="BI23" s="17">
        <f>B7L216C28</f>
        <v>11306.548606174476</v>
      </c>
      <c r="BJ23" s="16" t="s">
        <v>15346</v>
      </c>
      <c r="BK23" s="23">
        <f>B7L216C29/24</f>
        <v>471.10619192393648</v>
      </c>
      <c r="BL23" s="16" t="s">
        <v>15347</v>
      </c>
      <c r="BM23" s="23">
        <f>B7L216C30</f>
        <v>471.10619192393648</v>
      </c>
      <c r="BN23" s="16" t="s">
        <v>15348</v>
      </c>
      <c r="BO23" s="26">
        <f>IF(B7L216C31=0,0,B7L216C25/B7L216C31)</f>
        <v>740.70879555822296</v>
      </c>
      <c r="BP23" s="16" t="s">
        <v>15349</v>
      </c>
      <c r="BQ23" s="17">
        <f>A1L216C27</f>
        <v>348454.2</v>
      </c>
      <c r="BR23" s="16" t="s">
        <v>15350</v>
      </c>
      <c r="BS23" s="21">
        <f>IF(B7L105C1=0,0,B7L216C33/B7L105C1)</f>
        <v>20.795488973606115</v>
      </c>
      <c r="BT23" s="16" t="s">
        <v>15351</v>
      </c>
      <c r="BU23" s="23">
        <f>B7L216C34</f>
        <v>20.795488973606115</v>
      </c>
      <c r="BV23" s="16" t="s">
        <v>15352</v>
      </c>
      <c r="BW23" s="17">
        <f>B7L216C35*B7L120C1</f>
        <v>11286.805708696051</v>
      </c>
      <c r="BX23" s="16" t="s">
        <v>15353</v>
      </c>
      <c r="BY23" s="17">
        <f>B7L216C36</f>
        <v>11286.805708696051</v>
      </c>
      <c r="BZ23" s="16" t="s">
        <v>15354</v>
      </c>
      <c r="CA23" s="23">
        <f>B7L216C37/24</f>
        <v>470.2835711956688</v>
      </c>
      <c r="CB23" s="16" t="s">
        <v>15355</v>
      </c>
      <c r="CC23" s="23">
        <f>B7L216C38</f>
        <v>470.2835711956688</v>
      </c>
      <c r="CD23" s="16" t="s">
        <v>15356</v>
      </c>
      <c r="CE23" s="26">
        <f>IF(B7L216C39=0,0,B7L216C33/B7L216C39)</f>
        <v>740.9448710148971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A04B9-741A-4628-A37F-7FE871670D08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2.2969999999999997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4.1345999999999998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4.1345999999999998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4.5939999999999994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16.538399999999999</v>
      </c>
      <c r="V9" s="16" t="s">
        <v>15450</v>
      </c>
      <c r="W9" s="17">
        <f>B7L302C9*B7L121C1</f>
        <v>42.999839999999999</v>
      </c>
      <c r="X9" s="16" t="s">
        <v>15451</v>
      </c>
      <c r="Y9" s="17">
        <f>A1L304C16</f>
        <v>2.2874999999999996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4.1174999999999997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4.1174999999999997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4.5749999999999993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16.47</v>
      </c>
      <c r="AP9" s="16" t="s">
        <v>15456</v>
      </c>
      <c r="AQ9" s="17">
        <f>B7L302C19*B7L121C1</f>
        <v>42.821999999999996</v>
      </c>
      <c r="AR9" s="16" t="s">
        <v>15457</v>
      </c>
      <c r="AS9" s="17">
        <f>A1L304C17</f>
        <v>2.2206666666666663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3.9971999999999994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3.9971999999999994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4.4413333333333327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15.988799999999998</v>
      </c>
      <c r="BJ9" s="16" t="s">
        <v>15462</v>
      </c>
      <c r="BK9" s="17">
        <f>B7L302C29*B7L121C1</f>
        <v>41.570879999999995</v>
      </c>
      <c r="BL9" s="16" t="s">
        <v>15463</v>
      </c>
      <c r="BM9" s="17">
        <f>A1L304C18</f>
        <v>2.2547499999999996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4.0585499999999994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4.0585499999999994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4.5094999999999992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16.234199999999998</v>
      </c>
      <c r="CD9" s="16" t="s">
        <v>15468</v>
      </c>
      <c r="CE9" s="17">
        <f>B7L302C39*B7L121C1</f>
        <v>42.208919999999999</v>
      </c>
      <c r="CF9" s="16" t="s">
        <v>15469</v>
      </c>
      <c r="CG9" s="17">
        <f>A1L304C19</f>
        <v>2.2247999999999997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4.0046399999999993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4.0046399999999993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4.4495999999999993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16.018559999999997</v>
      </c>
      <c r="CX9" s="16" t="s">
        <v>15474</v>
      </c>
      <c r="CY9" s="17">
        <f>B7L302C49*B7L121C1</f>
        <v>41.648255999999996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80.853000000000009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161.70600000000002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161.70600000000002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161.70600000000002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646.82400000000007</v>
      </c>
      <c r="V10" s="16" t="s">
        <v>15483</v>
      </c>
      <c r="W10" s="17">
        <f>B7L303C9*B7L121C1</f>
        <v>1681.7424000000003</v>
      </c>
      <c r="X10" s="16" t="s">
        <v>15484</v>
      </c>
      <c r="Y10" s="23">
        <f>A1L305C16</f>
        <v>85.307000000000002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170.614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170.614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170.614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682.45600000000002</v>
      </c>
      <c r="AP10" s="16" t="s">
        <v>15489</v>
      </c>
      <c r="AQ10" s="17">
        <f>B7L303C19*B7L121C1</f>
        <v>1774.3856000000001</v>
      </c>
      <c r="AR10" s="16" t="s">
        <v>15490</v>
      </c>
      <c r="AS10" s="23">
        <f>A1L305C17</f>
        <v>92.086333333333343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184.17266666666669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184.17266666666669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184.17266666666669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736.69066666666674</v>
      </c>
      <c r="BJ10" s="16" t="s">
        <v>15495</v>
      </c>
      <c r="BK10" s="17">
        <f>B7L303C29*B7L121C1</f>
        <v>1915.3957333333335</v>
      </c>
      <c r="BL10" s="16" t="s">
        <v>15496</v>
      </c>
      <c r="BM10" s="23">
        <f>A1L305C18</f>
        <v>97.037750000000003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194.07550000000001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194.07550000000001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194.07550000000001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776.30200000000002</v>
      </c>
      <c r="CD10" s="16" t="s">
        <v>15501</v>
      </c>
      <c r="CE10" s="17">
        <f>B7L303C39*B7L121C1</f>
        <v>2018.3852000000002</v>
      </c>
      <c r="CF10" s="16" t="s">
        <v>15502</v>
      </c>
      <c r="CG10" s="23">
        <f>A1L305C19</f>
        <v>100.8082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201.6164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201.6164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201.6164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806.46559999999999</v>
      </c>
      <c r="CX10" s="16" t="s">
        <v>15507</v>
      </c>
      <c r="CY10" s="17">
        <f>B7L303C49*B7L121C1</f>
        <v>2096.8105599999999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67.900000000000006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135.80000000000001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135.80000000000001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135.80000000000001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543.20000000000005</v>
      </c>
      <c r="V11" s="16" t="s">
        <v>15516</v>
      </c>
      <c r="W11" s="17">
        <f>B7L304C9*B7L121C1</f>
        <v>1412.3200000000002</v>
      </c>
      <c r="X11" s="16" t="s">
        <v>15517</v>
      </c>
      <c r="Y11" s="17">
        <f>A1L308C16</f>
        <v>68.334000000000003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136.66800000000001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136.66800000000001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136.66800000000001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546.67200000000003</v>
      </c>
      <c r="AP11" s="16" t="s">
        <v>15522</v>
      </c>
      <c r="AQ11" s="17">
        <f>B7L304C19*B7L121C1</f>
        <v>1421.3472000000002</v>
      </c>
      <c r="AR11" s="16" t="s">
        <v>15523</v>
      </c>
      <c r="AS11" s="17">
        <f>A1L308C17</f>
        <v>66.451999999999998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132.904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132.904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132.904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531.61599999999999</v>
      </c>
      <c r="BJ11" s="16" t="s">
        <v>15528</v>
      </c>
      <c r="BK11" s="17">
        <f>B7L304C29*B7L121C1</f>
        <v>1382.2016000000001</v>
      </c>
      <c r="BL11" s="16" t="s">
        <v>15529</v>
      </c>
      <c r="BM11" s="17">
        <f>A1L308C18</f>
        <v>70.23599999999999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140.47199999999998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140.47199999999998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140.47199999999998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561.88799999999992</v>
      </c>
      <c r="CD11" s="16" t="s">
        <v>15534</v>
      </c>
      <c r="CE11" s="17">
        <f>B7L304C39*B7L121C1</f>
        <v>1460.9087999999999</v>
      </c>
      <c r="CF11" s="16" t="s">
        <v>15535</v>
      </c>
      <c r="CG11" s="17">
        <f>A1L308C19</f>
        <v>64.11999999999999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128.23999999999998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128.23999999999998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128.23999999999998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512.95999999999992</v>
      </c>
      <c r="CX11" s="16" t="s">
        <v>15540</v>
      </c>
      <c r="CY11" s="17">
        <f>B7L304C49*B7L121C1</f>
        <v>1333.6959999999999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39.506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79.012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79.012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79.012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316.048</v>
      </c>
      <c r="V12" s="16" t="s">
        <v>15549</v>
      </c>
      <c r="W12" s="23">
        <f>B7L305C9*B7L121C1</f>
        <v>821.72480000000007</v>
      </c>
      <c r="X12" s="16" t="s">
        <v>15550</v>
      </c>
      <c r="Y12" s="23">
        <f>A1L309C16</f>
        <v>38.908500000000004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77.817000000000007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77.817000000000007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77.817000000000007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311.26800000000003</v>
      </c>
      <c r="AP12" s="16" t="s">
        <v>15555</v>
      </c>
      <c r="AQ12" s="23">
        <f>B7L305C19*B7L121C1</f>
        <v>809.29680000000008</v>
      </c>
      <c r="AR12" s="16" t="s">
        <v>15556</v>
      </c>
      <c r="AS12" s="23">
        <f>A1L309C17</f>
        <v>38.716333333333331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77.432666666666663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77.432666666666663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77.432666666666663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309.73066666666665</v>
      </c>
      <c r="BJ12" s="16" t="s">
        <v>15561</v>
      </c>
      <c r="BK12" s="23">
        <f>B7L305C29*B7L121C1</f>
        <v>805.29973333333328</v>
      </c>
      <c r="BL12" s="16" t="s">
        <v>15562</v>
      </c>
      <c r="BM12" s="23">
        <f>A1L309C18</f>
        <v>39.925750000000001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79.851500000000001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79.851500000000001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79.851500000000001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319.40600000000001</v>
      </c>
      <c r="CD12" s="16" t="s">
        <v>15567</v>
      </c>
      <c r="CE12" s="23">
        <f>B7L305C39*B7L121C1</f>
        <v>830.4556</v>
      </c>
      <c r="CF12" s="16" t="s">
        <v>15568</v>
      </c>
      <c r="CG12" s="23">
        <f>A1L309C19</f>
        <v>39.346000000000004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78.692000000000007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78.692000000000007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78.692000000000007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314.76800000000003</v>
      </c>
      <c r="CX12" s="16" t="s">
        <v>15573</v>
      </c>
      <c r="CY12" s="23">
        <f>B7L305C49*B7L121C1</f>
        <v>818.3968000000001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58.435000000000002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116.87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116.87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116.87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467.48</v>
      </c>
      <c r="V13" s="16" t="s">
        <v>15582</v>
      </c>
      <c r="W13" s="17">
        <f>B7L306C9*B7L121C1</f>
        <v>1215.4480000000001</v>
      </c>
      <c r="X13" s="16" t="s">
        <v>15583</v>
      </c>
      <c r="Y13" s="17">
        <f>A1L312C16</f>
        <v>57.109000000000002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114.218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114.218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114.218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456.87200000000001</v>
      </c>
      <c r="AP13" s="16" t="s">
        <v>15588</v>
      </c>
      <c r="AQ13" s="17">
        <f>B7L306C19*B7L121C1</f>
        <v>1187.8672000000001</v>
      </c>
      <c r="AR13" s="16" t="s">
        <v>15589</v>
      </c>
      <c r="AS13" s="17">
        <f>A1L312C17</f>
        <v>58.597000000000001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117.194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117.194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117.194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468.77600000000001</v>
      </c>
      <c r="BJ13" s="16" t="s">
        <v>15594</v>
      </c>
      <c r="BK13" s="17">
        <f>B7L306C29*B7L121C1</f>
        <v>1218.8176000000001</v>
      </c>
      <c r="BL13" s="16" t="s">
        <v>15595</v>
      </c>
      <c r="BM13" s="17">
        <f>A1L312C18</f>
        <v>56.308499999999995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112.61699999999999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112.61699999999999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112.61699999999999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450.46799999999996</v>
      </c>
      <c r="CD13" s="16" t="s">
        <v>15600</v>
      </c>
      <c r="CE13" s="17">
        <f>B7L306C39*B7L121C1</f>
        <v>1171.2167999999999</v>
      </c>
      <c r="CF13" s="16" t="s">
        <v>15601</v>
      </c>
      <c r="CG13" s="17">
        <f>A1L312C19</f>
        <v>55.287400000000005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110.57480000000001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110.57480000000001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110.57480000000001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442.29920000000004</v>
      </c>
      <c r="CX13" s="16" t="s">
        <v>15606</v>
      </c>
      <c r="CY13" s="17">
        <f>B7L306C49*B7L121C1</f>
        <v>1149.97792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68.363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136.726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136.726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136.726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546.904</v>
      </c>
      <c r="V14" s="16" t="s">
        <v>15615</v>
      </c>
      <c r="W14" s="17">
        <f>B7L307C9*B7L121C1</f>
        <v>1421.9503999999999</v>
      </c>
      <c r="X14" s="16" t="s">
        <v>15616</v>
      </c>
      <c r="Y14" s="23">
        <f>A1L313C16</f>
        <v>68.0655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136.131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136.131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136.131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544.524</v>
      </c>
      <c r="AP14" s="16" t="s">
        <v>15621</v>
      </c>
      <c r="AQ14" s="17">
        <f>B7L307C19*B7L121C1</f>
        <v>1415.7624000000001</v>
      </c>
      <c r="AR14" s="16" t="s">
        <v>15622</v>
      </c>
      <c r="AS14" s="23">
        <f>A1L313C17</f>
        <v>67.903999999999996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135.80799999999999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135.80799999999999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135.80799999999999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543.23199999999997</v>
      </c>
      <c r="BJ14" s="16" t="s">
        <v>15627</v>
      </c>
      <c r="BK14" s="17">
        <f>B7L307C29*B7L121C1</f>
        <v>1412.4032</v>
      </c>
      <c r="BL14" s="16" t="s">
        <v>15628</v>
      </c>
      <c r="BM14" s="23">
        <f>A1L313C18</f>
        <v>72.29849999999999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144.59699999999998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144.59699999999998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144.59699999999998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578.38799999999992</v>
      </c>
      <c r="CD14" s="16" t="s">
        <v>15633</v>
      </c>
      <c r="CE14" s="17">
        <f>B7L307C39*B7L121C1</f>
        <v>1503.8087999999998</v>
      </c>
      <c r="CF14" s="16" t="s">
        <v>15634</v>
      </c>
      <c r="CG14" s="23">
        <f>A1L313C19</f>
        <v>75.145999999999987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150.29199999999997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150.29199999999997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150.29199999999997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601.16799999999989</v>
      </c>
      <c r="CX14" s="16" t="s">
        <v>15639</v>
      </c>
      <c r="CY14" s="17">
        <f>B7L307C49*B7L121C1</f>
        <v>1563.0367999999999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1063.153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2126.306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2126.306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2126.306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8505.2240000000002</v>
      </c>
      <c r="V15" s="16" t="s">
        <v>15648</v>
      </c>
      <c r="W15" s="17">
        <f>B7L308C9*B7L121C1</f>
        <v>22113.582400000003</v>
      </c>
      <c r="X15" s="16" t="s">
        <v>15649</v>
      </c>
      <c r="Y15" s="17">
        <f>A1L314C16</f>
        <v>1041.9165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2083.8330000000001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2083.8330000000001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2083.8330000000001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8335.3320000000003</v>
      </c>
      <c r="AP15" s="16" t="s">
        <v>15654</v>
      </c>
      <c r="AQ15" s="17">
        <f>B7L308C19*B7L121C1</f>
        <v>21671.863200000003</v>
      </c>
      <c r="AR15" s="16" t="s">
        <v>15655</v>
      </c>
      <c r="AS15" s="17">
        <f>A1L314C17</f>
        <v>1048.3966666666668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2096.7933333333335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2096.7933333333335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2096.7933333333335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8387.1733333333341</v>
      </c>
      <c r="BJ15" s="16" t="s">
        <v>15660</v>
      </c>
      <c r="BK15" s="17">
        <f>B7L308C29*B7L121C1</f>
        <v>21806.650666666668</v>
      </c>
      <c r="BL15" s="16" t="s">
        <v>15661</v>
      </c>
      <c r="BM15" s="17">
        <f>A1L314C18</f>
        <v>1051.145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2102.29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2102.29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2102.29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8409.16</v>
      </c>
      <c r="CD15" s="16" t="s">
        <v>15666</v>
      </c>
      <c r="CE15" s="17">
        <f>B7L308C39*B7L121C1</f>
        <v>21863.815999999999</v>
      </c>
      <c r="CF15" s="16" t="s">
        <v>15667</v>
      </c>
      <c r="CG15" s="17">
        <f>A1L314C19</f>
        <v>1043.6894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2087.3788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2087.3788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2087.3788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8349.5151999999998</v>
      </c>
      <c r="CX15" s="16" t="s">
        <v>15672</v>
      </c>
      <c r="CY15" s="17">
        <f>B7L308C49*B7L121C1</f>
        <v>21708.739519999999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0.218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0.436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0.436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0.436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1.744</v>
      </c>
      <c r="V16" s="16" t="s">
        <v>15681</v>
      </c>
      <c r="W16" s="23">
        <f>B7L309C9*B7L121C1</f>
        <v>4.5343999999999998</v>
      </c>
      <c r="X16" s="16" t="s">
        <v>15682</v>
      </c>
      <c r="Y16" s="23">
        <f>A1L316C16</f>
        <v>0.17649999999999999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0.35299999999999998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0.35299999999999998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0.35299999999999998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1.4119999999999999</v>
      </c>
      <c r="AP16" s="16" t="s">
        <v>15687</v>
      </c>
      <c r="AQ16" s="23">
        <f>B7L309C19*B7L121C1</f>
        <v>3.6711999999999998</v>
      </c>
      <c r="AR16" s="16" t="s">
        <v>15688</v>
      </c>
      <c r="AS16" s="23">
        <f>A1L316C17</f>
        <v>0.17200000000000001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0.34400000000000003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0.34400000000000003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0.34400000000000003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1.3760000000000001</v>
      </c>
      <c r="BJ16" s="16" t="s">
        <v>15693</v>
      </c>
      <c r="BK16" s="23">
        <f>B7L309C29*B7L121C1</f>
        <v>3.5776000000000003</v>
      </c>
      <c r="BL16" s="16" t="s">
        <v>15694</v>
      </c>
      <c r="BM16" s="23">
        <f>A1L316C18</f>
        <v>0.17825000000000002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0.35650000000000004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0.35650000000000004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0.35650000000000004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1.4260000000000002</v>
      </c>
      <c r="CD16" s="16" t="s">
        <v>15699</v>
      </c>
      <c r="CE16" s="23">
        <f>B7L309C39*B7L121C1</f>
        <v>3.7076000000000007</v>
      </c>
      <c r="CF16" s="16" t="s">
        <v>15700</v>
      </c>
      <c r="CG16" s="23">
        <f>A1L316C19</f>
        <v>0.192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0.38400000000000001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0.38400000000000001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0.38400000000000001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1.536</v>
      </c>
      <c r="CX16" s="16" t="s">
        <v>15705</v>
      </c>
      <c r="CY16" s="23">
        <f>B7L309C49*B7L121C1</f>
        <v>3.9936000000000003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6.5000000000000002E-2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0.13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0.13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0.13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0.52</v>
      </c>
      <c r="V17" s="16" t="s">
        <v>15714</v>
      </c>
      <c r="W17" s="23">
        <f>B7L310C9*B7L121C1</f>
        <v>1.3520000000000001</v>
      </c>
      <c r="X17" s="16" t="s">
        <v>15715</v>
      </c>
      <c r="Y17" s="23">
        <f>A1L315C16</f>
        <v>4.9000000000000002E-2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9.8000000000000004E-2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9.8000000000000004E-2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9.8000000000000004E-2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0.39200000000000002</v>
      </c>
      <c r="AP17" s="16" t="s">
        <v>15720</v>
      </c>
      <c r="AQ17" s="23">
        <f>B7L310C19*B7L121C1</f>
        <v>1.0192000000000001</v>
      </c>
      <c r="AR17" s="16" t="s">
        <v>15721</v>
      </c>
      <c r="AS17" s="23">
        <f>A1L315C17</f>
        <v>6.1666666666666668E-2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0.12333333333333334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0.12333333333333334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0.12333333333333334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0.49333333333333335</v>
      </c>
      <c r="BJ17" s="16" t="s">
        <v>15726</v>
      </c>
      <c r="BK17" s="23">
        <f>B7L310C29*B7L121C1</f>
        <v>1.2826666666666668</v>
      </c>
      <c r="BL17" s="16" t="s">
        <v>15727</v>
      </c>
      <c r="BM17" s="23">
        <f>A1L315C18</f>
        <v>0.11525000000000001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0.23050000000000001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0.23050000000000001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0.23050000000000001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0.92200000000000004</v>
      </c>
      <c r="CD17" s="16" t="s">
        <v>15732</v>
      </c>
      <c r="CE17" s="23">
        <f>B7L310C39*B7L121C1</f>
        <v>2.3972000000000002</v>
      </c>
      <c r="CF17" s="16" t="s">
        <v>15733</v>
      </c>
      <c r="CG17" s="23">
        <f>A1L315C19</f>
        <v>0.10680000000000001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0.21360000000000001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0.21360000000000001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0.21360000000000001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0.85440000000000005</v>
      </c>
      <c r="CX17" s="16" t="s">
        <v>15738</v>
      </c>
      <c r="CY17" s="23">
        <f>B7L310C49*B7L121C1</f>
        <v>2.2214400000000003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502.887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502.887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502.887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1005.774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2011.548</v>
      </c>
      <c r="V18" s="16" t="s">
        <v>15747</v>
      </c>
      <c r="W18" s="17">
        <f>B7L311C9*B7L121C1</f>
        <v>5230.0248000000001</v>
      </c>
      <c r="X18" s="16" t="s">
        <v>15748</v>
      </c>
      <c r="Y18" s="23">
        <f>A1L317C16</f>
        <v>532.24599999999998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532.24599999999998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532.24599999999998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1064.492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2128.9839999999999</v>
      </c>
      <c r="AP18" s="16" t="s">
        <v>15753</v>
      </c>
      <c r="AQ18" s="17">
        <f>B7L311C19*B7L121C1</f>
        <v>5535.3584000000001</v>
      </c>
      <c r="AR18" s="16" t="s">
        <v>15754</v>
      </c>
      <c r="AS18" s="23">
        <f>A1L317C17</f>
        <v>538.35299999999995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538.35299999999995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538.35299999999995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1076.7059999999999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2153.4119999999998</v>
      </c>
      <c r="BJ18" s="16" t="s">
        <v>15759</v>
      </c>
      <c r="BK18" s="17">
        <f>B7L311C29*B7L121C1</f>
        <v>5598.8711999999996</v>
      </c>
      <c r="BL18" s="16" t="s">
        <v>15760</v>
      </c>
      <c r="BM18" s="23">
        <f>A1L317C18</f>
        <v>538.82624999999996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538.82624999999996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538.82624999999996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1077.6524999999999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2155.3049999999998</v>
      </c>
      <c r="CD18" s="16" t="s">
        <v>15765</v>
      </c>
      <c r="CE18" s="17">
        <f>B7L311C39*B7L121C1</f>
        <v>5603.7929999999997</v>
      </c>
      <c r="CF18" s="16" t="s">
        <v>15766</v>
      </c>
      <c r="CG18" s="23">
        <f>A1L317C19</f>
        <v>532.68740000000003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532.68740000000003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532.68740000000003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1065.3748000000001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2130.7496000000001</v>
      </c>
      <c r="CX18" s="16" t="s">
        <v>15771</v>
      </c>
      <c r="CY18" s="17">
        <f>B7L311C49*B7L121C1</f>
        <v>5539.9489600000006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27.353999999999999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54.707999999999998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54.707999999999998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54.707999999999998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218.83199999999999</v>
      </c>
      <c r="V19" s="16" t="s">
        <v>15780</v>
      </c>
      <c r="W19" s="23">
        <f>B7L312C9*B7L121C1</f>
        <v>568.96320000000003</v>
      </c>
      <c r="X19" s="16" t="s">
        <v>15781</v>
      </c>
      <c r="Y19" s="23">
        <f>A1L318C16</f>
        <v>27.2455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54.491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54.491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54.491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217.964</v>
      </c>
      <c r="AP19" s="16" t="s">
        <v>15786</v>
      </c>
      <c r="AQ19" s="23">
        <f>B7L312C19*B7L121C1</f>
        <v>566.70640000000003</v>
      </c>
      <c r="AR19" s="16" t="s">
        <v>15787</v>
      </c>
      <c r="AS19" s="23">
        <f>A1L318C17</f>
        <v>30.287666666666667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60.575333333333333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60.575333333333333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60.575333333333333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242.30133333333333</v>
      </c>
      <c r="BJ19" s="16" t="s">
        <v>15792</v>
      </c>
      <c r="BK19" s="23">
        <f>B7L312C29*B7L121C1</f>
        <v>629.98346666666669</v>
      </c>
      <c r="BL19" s="16" t="s">
        <v>15793</v>
      </c>
      <c r="BM19" s="23">
        <f>A1L318C18</f>
        <v>30.70975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61.419499999999999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61.419499999999999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61.419499999999999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245.678</v>
      </c>
      <c r="CD19" s="16" t="s">
        <v>15798</v>
      </c>
      <c r="CE19" s="23">
        <f>B7L312C39*B7L121C1</f>
        <v>638.76279999999997</v>
      </c>
      <c r="CF19" s="16" t="s">
        <v>15799</v>
      </c>
      <c r="CG19" s="23">
        <f>A1L318C19</f>
        <v>29.677600000000002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59.355200000000004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59.355200000000004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59.355200000000004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237.42080000000001</v>
      </c>
      <c r="CX19" s="16" t="s">
        <v>15804</v>
      </c>
      <c r="CY19" s="23">
        <f>B7L312C49*B7L121C1</f>
        <v>617.29408000000001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2.3E-2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4.5999999999999999E-2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4.5999999999999999E-2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4.5999999999999999E-2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0.184</v>
      </c>
      <c r="V20" s="16" t="s">
        <v>15813</v>
      </c>
      <c r="W20" s="23">
        <f>B7L313C9*B7L121C1</f>
        <v>0.47839999999999999</v>
      </c>
      <c r="X20" s="16" t="s">
        <v>15814</v>
      </c>
      <c r="Y20" s="23">
        <f>A1L319C16</f>
        <v>3.6000000000000004E-2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7.2000000000000008E-2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7.2000000000000008E-2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7.2000000000000008E-2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0.28800000000000003</v>
      </c>
      <c r="AP20" s="16" t="s">
        <v>15819</v>
      </c>
      <c r="AQ20" s="23">
        <f>B7L313C19*B7L121C1</f>
        <v>0.74880000000000013</v>
      </c>
      <c r="AR20" s="16" t="s">
        <v>15820</v>
      </c>
      <c r="AS20" s="23">
        <f>A1L319C17</f>
        <v>3.4666666666666672E-2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6.9333333333333344E-2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6.9333333333333344E-2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6.9333333333333344E-2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0.27733333333333338</v>
      </c>
      <c r="BJ20" s="16" t="s">
        <v>15825</v>
      </c>
      <c r="BK20" s="23">
        <f>B7L313C29*B7L121C1</f>
        <v>0.72106666666666686</v>
      </c>
      <c r="BL20" s="16" t="s">
        <v>15826</v>
      </c>
      <c r="BM20" s="23">
        <f>A1L319C18</f>
        <v>4.0750000000000001E-2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8.1500000000000003E-2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8.1500000000000003E-2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8.1500000000000003E-2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0.32600000000000001</v>
      </c>
      <c r="CD20" s="16" t="s">
        <v>15831</v>
      </c>
      <c r="CE20" s="23">
        <f>B7L313C39*B7L121C1</f>
        <v>0.84760000000000002</v>
      </c>
      <c r="CF20" s="16" t="s">
        <v>15832</v>
      </c>
      <c r="CG20" s="23">
        <f>A1L319C19</f>
        <v>3.7400000000000003E-2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7.4800000000000005E-2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7.4800000000000005E-2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7.4800000000000005E-2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0.29920000000000002</v>
      </c>
      <c r="CX20" s="16" t="s">
        <v>15837</v>
      </c>
      <c r="CY20" s="23">
        <f>B7L313C49*B7L121C1</f>
        <v>0.77792000000000006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49.298000000000002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98.596000000000004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98.596000000000004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98.596000000000004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394.38400000000001</v>
      </c>
      <c r="V21" s="16" t="s">
        <v>15846</v>
      </c>
      <c r="W21" s="17">
        <f>B7L314C9*B7L121C1</f>
        <v>1025.3984</v>
      </c>
      <c r="X21" s="16" t="s">
        <v>15847</v>
      </c>
      <c r="Y21" s="23">
        <f>A1L320C16</f>
        <v>49.475000000000001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98.95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98.95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98.95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395.8</v>
      </c>
      <c r="AP21" s="16" t="s">
        <v>15852</v>
      </c>
      <c r="AQ21" s="17">
        <f>B7L314C19*B7L121C1</f>
        <v>1029.0800000000002</v>
      </c>
      <c r="AR21" s="16" t="s">
        <v>15853</v>
      </c>
      <c r="AS21" s="23">
        <f>A1L320C17</f>
        <v>52.398000000000003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104.79600000000001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104.79600000000001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104.79600000000001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419.18400000000003</v>
      </c>
      <c r="BJ21" s="16" t="s">
        <v>15858</v>
      </c>
      <c r="BK21" s="17">
        <f>B7L314C29*B7L121C1</f>
        <v>1089.8784000000001</v>
      </c>
      <c r="BL21" s="16" t="s">
        <v>15859</v>
      </c>
      <c r="BM21" s="23">
        <f>A1L320C18</f>
        <v>53.903000000000006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107.80600000000001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107.80600000000001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107.80600000000001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431.22400000000005</v>
      </c>
      <c r="CD21" s="16" t="s">
        <v>15864</v>
      </c>
      <c r="CE21" s="17">
        <f>B7L314C39*B7L121C1</f>
        <v>1121.1824000000001</v>
      </c>
      <c r="CF21" s="16" t="s">
        <v>15865</v>
      </c>
      <c r="CG21" s="23">
        <f>A1L320C19</f>
        <v>55.336599999999997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110.67319999999999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110.67319999999999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110.67319999999999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442.69279999999998</v>
      </c>
      <c r="CX21" s="16" t="s">
        <v>15870</v>
      </c>
      <c r="CY21" s="17">
        <f>B7L314C49*B7L121C1</f>
        <v>1151.00128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12.69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25.38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25.38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25.38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101.52</v>
      </c>
      <c r="V22" s="16" t="s">
        <v>15879</v>
      </c>
      <c r="W22" s="17">
        <f>B7L315C9*B7L121C1</f>
        <v>263.952</v>
      </c>
      <c r="X22" s="16" t="s">
        <v>15880</v>
      </c>
      <c r="Y22" s="17">
        <f>A1L323C16</f>
        <v>13.483000000000001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26.966000000000001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26.966000000000001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26.966000000000001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107.864</v>
      </c>
      <c r="AP22" s="16" t="s">
        <v>15885</v>
      </c>
      <c r="AQ22" s="17">
        <f>B7L315C19*B7L121C1</f>
        <v>280.44640000000004</v>
      </c>
      <c r="AR22" s="16" t="s">
        <v>15886</v>
      </c>
      <c r="AS22" s="17">
        <f>A1L323C17</f>
        <v>13.669333333333334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27.338666666666668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27.338666666666668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27.338666666666668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109.35466666666667</v>
      </c>
      <c r="BJ22" s="16" t="s">
        <v>15891</v>
      </c>
      <c r="BK22" s="17">
        <f>B7L315C29*B7L121C1</f>
        <v>284.32213333333334</v>
      </c>
      <c r="BL22" s="16" t="s">
        <v>15892</v>
      </c>
      <c r="BM22" s="17">
        <f>A1L323C18</f>
        <v>12.959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25.917999999999999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25.917999999999999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25.917999999999999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103.672</v>
      </c>
      <c r="CD22" s="16" t="s">
        <v>15897</v>
      </c>
      <c r="CE22" s="17">
        <f>B7L315C39*B7L121C1</f>
        <v>269.54719999999998</v>
      </c>
      <c r="CF22" s="16" t="s">
        <v>15898</v>
      </c>
      <c r="CG22" s="17">
        <f>A1L323C19</f>
        <v>11.7232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23.446400000000001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23.446400000000001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23.446400000000001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93.785600000000002</v>
      </c>
      <c r="CX22" s="16" t="s">
        <v>15903</v>
      </c>
      <c r="CY22" s="17">
        <f>B7L315C49*B7L121C1</f>
        <v>243.84256000000002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1973.0419999999999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3748.7797999999998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3748.7797999999998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3946.0839999999998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14995.119199999999</v>
      </c>
      <c r="V23" s="16" t="s">
        <v>15913</v>
      </c>
      <c r="W23" s="17">
        <f>B7L316C9*B7L121C1</f>
        <v>38987.30992</v>
      </c>
      <c r="X23" s="16" t="s">
        <v>15914</v>
      </c>
      <c r="Y23" s="17">
        <f>A1L324C16</f>
        <v>1984.6389999999999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3770.8140999999996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3770.8140999999996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3969.2779999999998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15083.256399999998</v>
      </c>
      <c r="AP23" s="16" t="s">
        <v>15919</v>
      </c>
      <c r="AQ23" s="17">
        <f>B7L316C19*B7L121C1</f>
        <v>39216.466639999999</v>
      </c>
      <c r="AR23" s="16" t="s">
        <v>15920</v>
      </c>
      <c r="AS23" s="17">
        <f>A1L324C17</f>
        <v>2009.3493333333333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3817.7637333333332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3817.7637333333332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4018.6986666666667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15271.054933333333</v>
      </c>
      <c r="BJ23" s="16" t="s">
        <v>15925</v>
      </c>
      <c r="BK23" s="17">
        <f>B7L316C29*B7L121C1</f>
        <v>39704.742826666668</v>
      </c>
      <c r="BL23" s="16" t="s">
        <v>15926</v>
      </c>
      <c r="BM23" s="17">
        <f>A1L324C18</f>
        <v>2025.9385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3849.2831499999998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3849.2831499999998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4051.877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15397.132599999999</v>
      </c>
      <c r="CD23" s="16" t="s">
        <v>15931</v>
      </c>
      <c r="CE23" s="17">
        <f>B7L316C39*B7L121C1</f>
        <v>40032.544759999997</v>
      </c>
      <c r="CF23" s="16" t="s">
        <v>15932</v>
      </c>
      <c r="CG23" s="17">
        <f>A1L324C19</f>
        <v>2010.3828000000001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3819.72732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3819.72732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4020.7656000000002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15278.90928</v>
      </c>
      <c r="CX23" s="16" t="s">
        <v>15937</v>
      </c>
      <c r="CY23" s="17">
        <f>B7L316C49*B7L121C1</f>
        <v>39725.164128000004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7C0C7-8A3B-4B38-8B44-44CE932E9732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0.69346996668539429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0.70362460675735294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0.72233815760206421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0.7271317895334396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0.73045221976389962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2.2969999999999997</v>
      </c>
      <c r="F9" s="16" t="s">
        <v>12038</v>
      </c>
      <c r="G9" s="21">
        <f>A1L542C9</f>
        <v>2.0810988649448925</v>
      </c>
      <c r="H9" s="16" t="s">
        <v>16018</v>
      </c>
      <c r="I9" s="15">
        <f>B7L402C1*B7L402C2</f>
        <v>4.7802840927784178</v>
      </c>
      <c r="J9" s="16" t="s">
        <v>16019</v>
      </c>
      <c r="K9" s="23">
        <f>B3L802C3</f>
        <v>1.8833675564681724</v>
      </c>
      <c r="L9" s="16" t="s">
        <v>16020</v>
      </c>
      <c r="M9" s="17">
        <f>B7L402C3*B7L402C4</f>
        <v>9.0030319710397642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4.5015159855198821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24.758337920359352</v>
      </c>
      <c r="V9" s="16" t="s">
        <v>16025</v>
      </c>
      <c r="W9" s="17">
        <f>B7L402C9*B7L121C1</f>
        <v>64.371678592934316</v>
      </c>
      <c r="X9" s="16" t="s">
        <v>15451</v>
      </c>
      <c r="Y9" s="17">
        <f>A1L304C16</f>
        <v>2.2874999999999996</v>
      </c>
      <c r="Z9" s="16" t="s">
        <v>12647</v>
      </c>
      <c r="AA9" s="23">
        <f>A1L542C54</f>
        <v>2.0788100441550337</v>
      </c>
      <c r="AB9" s="16" t="s">
        <v>16026</v>
      </c>
      <c r="AC9" s="17">
        <f>B7L402C11*B7L402C12</f>
        <v>4.7552779760046384</v>
      </c>
      <c r="AD9" s="16" t="s">
        <v>16027</v>
      </c>
      <c r="AE9" s="23">
        <f>B3L802C9</f>
        <v>1.8815240083507305</v>
      </c>
      <c r="AF9" s="16" t="s">
        <v>16028</v>
      </c>
      <c r="AG9" s="17">
        <f>B7L402C13*B7L402C14</f>
        <v>8.9471696782341965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4.4735848391170983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24.604716615144042</v>
      </c>
      <c r="AP9" s="16" t="s">
        <v>16031</v>
      </c>
      <c r="AQ9" s="17">
        <f>B7L402C19*B7L121C1</f>
        <v>63.97226319937451</v>
      </c>
      <c r="AR9" s="16" t="s">
        <v>15457</v>
      </c>
      <c r="AS9" s="17">
        <f>A1L304C17</f>
        <v>2.2206666666666663</v>
      </c>
      <c r="AT9" s="16" t="s">
        <v>13145</v>
      </c>
      <c r="AU9" s="23">
        <f>A1L542C63</f>
        <v>2.1153561745131872</v>
      </c>
      <c r="AV9" s="16" t="s">
        <v>16032</v>
      </c>
      <c r="AW9" s="17">
        <f>B7L402C21*B7L402C22</f>
        <v>4.6975009448689509</v>
      </c>
      <c r="AX9" s="16" t="s">
        <v>16033</v>
      </c>
      <c r="AY9" s="23">
        <f>B3L802C15</f>
        <v>1.8764175632451294</v>
      </c>
      <c r="AZ9" s="16" t="s">
        <v>16034</v>
      </c>
      <c r="BA9" s="17">
        <f>B7L402C23*B7L402C24</f>
        <v>8.8144732763126896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4.4072366381563448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24.239801509859895</v>
      </c>
      <c r="BJ9" s="16" t="s">
        <v>16037</v>
      </c>
      <c r="BK9" s="17">
        <f>B7L402C29*B7L121C1</f>
        <v>63.02348392563573</v>
      </c>
      <c r="BL9" s="16" t="s">
        <v>15463</v>
      </c>
      <c r="BM9" s="17">
        <f>A1L304C18</f>
        <v>2.2547499999999996</v>
      </c>
      <c r="BN9" s="16" t="s">
        <v>13643</v>
      </c>
      <c r="BO9" s="23">
        <f>A1L542C72</f>
        <v>2.0809662599417078</v>
      </c>
      <c r="BP9" s="16" t="s">
        <v>16038</v>
      </c>
      <c r="BQ9" s="17">
        <f>B7L402C31*B7L402C32</f>
        <v>4.6920586746035644</v>
      </c>
      <c r="BR9" s="16" t="s">
        <v>16039</v>
      </c>
      <c r="BS9" s="21">
        <f>B3L802C21</f>
        <v>1.8891051731257005</v>
      </c>
      <c r="BT9" s="16" t="s">
        <v>16040</v>
      </c>
      <c r="BU9" s="17">
        <f>B7L402C33*B7L402C34</f>
        <v>8.863792314802911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4.4318961574014555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24.375428865708006</v>
      </c>
      <c r="CD9" s="16" t="s">
        <v>16043</v>
      </c>
      <c r="CE9" s="17">
        <f>B7L402C39*B7L121C1</f>
        <v>63.376115050840816</v>
      </c>
      <c r="CF9" s="16" t="s">
        <v>15469</v>
      </c>
      <c r="CG9" s="17">
        <f>A1L304C19</f>
        <v>2.2247999999999997</v>
      </c>
      <c r="CH9" s="16" t="s">
        <v>14141</v>
      </c>
      <c r="CI9" s="23">
        <f>A1L542C81</f>
        <v>2.1640796319387707</v>
      </c>
      <c r="CJ9" s="16" t="s">
        <v>16044</v>
      </c>
      <c r="CK9" s="17">
        <f>B7L402C41*B7L402C42</f>
        <v>4.8146443651373767</v>
      </c>
      <c r="CL9" s="16" t="s">
        <v>16045</v>
      </c>
      <c r="CM9" s="21">
        <f>B3L802C27</f>
        <v>1.9008229805524977</v>
      </c>
      <c r="CN9" s="16" t="s">
        <v>16046</v>
      </c>
      <c r="CO9" s="17">
        <f>B7L402C43*B7L402C44</f>
        <v>9.1517866524407161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4.575893326220358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25.167413294211968</v>
      </c>
      <c r="CX9" s="16" t="s">
        <v>16049</v>
      </c>
      <c r="CY9" s="17">
        <f>B7L402C49*B7L121C1</f>
        <v>65.435274564951115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80.853000000000009</v>
      </c>
      <c r="F10" s="16" t="s">
        <v>12077</v>
      </c>
      <c r="G10" s="21">
        <f>A1L543C9</f>
        <v>2.204238305558921</v>
      </c>
      <c r="H10" s="16" t="s">
        <v>16050</v>
      </c>
      <c r="I10" s="21">
        <f>B7L403C1*B7L403C2</f>
        <v>178.21927971935546</v>
      </c>
      <c r="J10" s="16" t="s">
        <v>16051</v>
      </c>
      <c r="K10" s="23">
        <f>B3L803C3</f>
        <v>1.8423400386407547</v>
      </c>
      <c r="L10" s="16" t="s">
        <v>16052</v>
      </c>
      <c r="M10" s="23">
        <f>B7L403C3*B7L403C4</f>
        <v>328.34051468468482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164.17025734234241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902.9364153828833</v>
      </c>
      <c r="V10" s="16" t="s">
        <v>16057</v>
      </c>
      <c r="W10" s="17">
        <f>B7L403C9*B7L121C1</f>
        <v>2347.6346799954968</v>
      </c>
      <c r="X10" s="16" t="s">
        <v>15484</v>
      </c>
      <c r="Y10" s="23">
        <f>A1L305C16</f>
        <v>85.307000000000002</v>
      </c>
      <c r="Z10" s="16" t="s">
        <v>12678</v>
      </c>
      <c r="AA10" s="23">
        <f>A1L543C54</f>
        <v>2.0885556209022194</v>
      </c>
      <c r="AB10" s="16" t="s">
        <v>16058</v>
      </c>
      <c r="AC10" s="23">
        <f>B7L403C11*B7L403C12</f>
        <v>178.16841435230563</v>
      </c>
      <c r="AD10" s="16" t="s">
        <v>16059</v>
      </c>
      <c r="AE10" s="23">
        <f>B3L803C9</f>
        <v>1.8731121616533488</v>
      </c>
      <c r="AF10" s="16" t="s">
        <v>16060</v>
      </c>
      <c r="AG10" s="23">
        <f>B7L403C13*B7L403C14</f>
        <v>333.72942374579674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166.86471187289837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917.75591530094107</v>
      </c>
      <c r="AP10" s="16" t="s">
        <v>16063</v>
      </c>
      <c r="AQ10" s="17">
        <f>B7L403C19*B7L121C1</f>
        <v>2386.165379782447</v>
      </c>
      <c r="AR10" s="16" t="s">
        <v>15490</v>
      </c>
      <c r="AS10" s="23">
        <f>A1L305C17</f>
        <v>92.086333333333343</v>
      </c>
      <c r="AT10" s="16" t="s">
        <v>13176</v>
      </c>
      <c r="AU10" s="23">
        <f>A1L543C63</f>
        <v>2.0489008180847841</v>
      </c>
      <c r="AV10" s="16" t="s">
        <v>16064</v>
      </c>
      <c r="AW10" s="23">
        <f>B7L403C21*B7L403C22</f>
        <v>188.67576370109481</v>
      </c>
      <c r="AX10" s="16" t="s">
        <v>16065</v>
      </c>
      <c r="AY10" s="23">
        <f>B3L803C15</f>
        <v>1.8696240682921546</v>
      </c>
      <c r="AZ10" s="16" t="s">
        <v>16066</v>
      </c>
      <c r="BA10" s="23">
        <f>B7L403C23*B7L403C24</f>
        <v>352.7527489189701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176.37637445948505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970.07005952716781</v>
      </c>
      <c r="BJ10" s="16" t="s">
        <v>16069</v>
      </c>
      <c r="BK10" s="17">
        <f>B7L403C29*B7L121C1</f>
        <v>2522.1821547706363</v>
      </c>
      <c r="BL10" s="16" t="s">
        <v>15496</v>
      </c>
      <c r="BM10" s="23">
        <f>A1L305C18</f>
        <v>97.037750000000003</v>
      </c>
      <c r="BN10" s="16" t="s">
        <v>13674</v>
      </c>
      <c r="BO10" s="23">
        <f>A1L543C72</f>
        <v>2.0761021553704477</v>
      </c>
      <c r="BP10" s="16" t="s">
        <v>16070</v>
      </c>
      <c r="BQ10" s="23">
        <f>B7L403C31*B7L403C32</f>
        <v>201.46028192729867</v>
      </c>
      <c r="BR10" s="16" t="s">
        <v>16071</v>
      </c>
      <c r="BS10" s="21">
        <f>B3L803C21</f>
        <v>1.8768365073000139</v>
      </c>
      <c r="BT10" s="16" t="s">
        <v>16072</v>
      </c>
      <c r="BU10" s="23">
        <f>B7L403C33*B7L403C34</f>
        <v>378.10801189210736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189.05400594605368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1039.7970327032951</v>
      </c>
      <c r="CD10" s="16" t="s">
        <v>16075</v>
      </c>
      <c r="CE10" s="17">
        <f>B7L403C39*B7L121C1</f>
        <v>2703.4722850285675</v>
      </c>
      <c r="CF10" s="16" t="s">
        <v>15502</v>
      </c>
      <c r="CG10" s="23">
        <f>A1L305C19</f>
        <v>100.8082</v>
      </c>
      <c r="CH10" s="16" t="s">
        <v>14172</v>
      </c>
      <c r="CI10" s="23">
        <f>A1L543C81</f>
        <v>2.0815030690768159</v>
      </c>
      <c r="CJ10" s="16" t="s">
        <v>16076</v>
      </c>
      <c r="CK10" s="23">
        <f>B7L403C41*B7L403C42</f>
        <v>209.83257768810947</v>
      </c>
      <c r="CL10" s="16" t="s">
        <v>16077</v>
      </c>
      <c r="CM10" s="21">
        <f>B3L803C27</f>
        <v>1.8814603388775006</v>
      </c>
      <c r="CN10" s="16" t="s">
        <v>16078</v>
      </c>
      <c r="CO10" s="23">
        <f>B7L403C43*B7L403C44</f>
        <v>394.7916727246099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197.39583636230495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1085.6770999926773</v>
      </c>
      <c r="CX10" s="16" t="s">
        <v>16081</v>
      </c>
      <c r="CY10" s="17">
        <f>B7L403C49*B7L121C1</f>
        <v>2822.7604599809611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67.900000000000006</v>
      </c>
      <c r="F11" s="16" t="s">
        <v>12116</v>
      </c>
      <c r="G11" s="21">
        <f>A1L544C9</f>
        <v>1.0744945420028476</v>
      </c>
      <c r="H11" s="16" t="s">
        <v>16082</v>
      </c>
      <c r="I11" s="15">
        <f>B7L404C1*B7L404C2</f>
        <v>72.958179401993348</v>
      </c>
      <c r="J11" s="16" t="s">
        <v>16083</v>
      </c>
      <c r="K11" s="23">
        <f>B3L804C3</f>
        <v>2.0054719562243504</v>
      </c>
      <c r="L11" s="16" t="s">
        <v>16084</v>
      </c>
      <c r="M11" s="17">
        <f>B7L404C3*B7L404C4</f>
        <v>146.31558276788272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73.157791383941358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402.36785261167745</v>
      </c>
      <c r="V11" s="16" t="s">
        <v>16089</v>
      </c>
      <c r="W11" s="17">
        <f>B7L404C9*B7L121C1</f>
        <v>1046.1564167903614</v>
      </c>
      <c r="X11" s="16" t="s">
        <v>15517</v>
      </c>
      <c r="Y11" s="17">
        <f>A1L308C16</f>
        <v>68.334000000000003</v>
      </c>
      <c r="Z11" s="16" t="s">
        <v>12709</v>
      </c>
      <c r="AA11" s="23">
        <f>A1L544C54</f>
        <v>1.0585035904563354</v>
      </c>
      <c r="AB11" s="16" t="s">
        <v>16090</v>
      </c>
      <c r="AC11" s="17">
        <f>B7L404C11*B7L404C12</f>
        <v>72.331784350243225</v>
      </c>
      <c r="AD11" s="16" t="s">
        <v>16091</v>
      </c>
      <c r="AE11" s="23">
        <f>B3L804C9</f>
        <v>2.0130522088353411</v>
      </c>
      <c r="AF11" s="16" t="s">
        <v>16092</v>
      </c>
      <c r="AG11" s="17">
        <f>B7L404C13*B7L404C14</f>
        <v>145.60765825525868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72.803829127629342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400.42106020196138</v>
      </c>
      <c r="AP11" s="16" t="s">
        <v>16095</v>
      </c>
      <c r="AQ11" s="17">
        <f>B7L404C19*B7L121C1</f>
        <v>1041.0947565250997</v>
      </c>
      <c r="AR11" s="16" t="s">
        <v>15523</v>
      </c>
      <c r="AS11" s="17">
        <f>A1L308C17</f>
        <v>66.451999999999998</v>
      </c>
      <c r="AT11" s="16" t="s">
        <v>13207</v>
      </c>
      <c r="AU11" s="23">
        <f>A1L544C63</f>
        <v>1.1084329280543566</v>
      </c>
      <c r="AV11" s="16" t="s">
        <v>16096</v>
      </c>
      <c r="AW11" s="17">
        <f>B7L404C21*B7L404C22</f>
        <v>73.657584935068101</v>
      </c>
      <c r="AX11" s="16" t="s">
        <v>16097</v>
      </c>
      <c r="AY11" s="23">
        <f>B3L804C15</f>
        <v>2.018763796909492</v>
      </c>
      <c r="AZ11" s="16" t="s">
        <v>16098</v>
      </c>
      <c r="BA11" s="17">
        <f>B7L404C23*B7L404C24</f>
        <v>148.69726583470148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74.348632917350741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408.9174810454291</v>
      </c>
      <c r="BJ11" s="16" t="s">
        <v>16101</v>
      </c>
      <c r="BK11" s="17">
        <f>B7L404C29*B7L121C1</f>
        <v>1063.1854507181156</v>
      </c>
      <c r="BL11" s="16" t="s">
        <v>15529</v>
      </c>
      <c r="BM11" s="17">
        <f>A1L308C18</f>
        <v>70.23599999999999</v>
      </c>
      <c r="BN11" s="16" t="s">
        <v>13705</v>
      </c>
      <c r="BO11" s="23">
        <f>A1L544C72</f>
        <v>1.1443795241631698</v>
      </c>
      <c r="BP11" s="16" t="s">
        <v>16102</v>
      </c>
      <c r="BQ11" s="17">
        <f>B7L404C31*B7L404C32</f>
        <v>80.376640259124386</v>
      </c>
      <c r="BR11" s="16" t="s">
        <v>16103</v>
      </c>
      <c r="BS11" s="21">
        <f>B3L804C21</f>
        <v>2.0120620333141872</v>
      </c>
      <c r="BT11" s="16" t="s">
        <v>16104</v>
      </c>
      <c r="BU11" s="17">
        <f>B7L404C33*B7L404C34</f>
        <v>161.72278623073677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80.861393115368386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444.73766213452615</v>
      </c>
      <c r="CD11" s="16" t="s">
        <v>16107</v>
      </c>
      <c r="CE11" s="17">
        <f>B7L404C39*B7L121C1</f>
        <v>1156.317921549768</v>
      </c>
      <c r="CF11" s="16" t="s">
        <v>15535</v>
      </c>
      <c r="CG11" s="17">
        <f>A1L308C19</f>
        <v>64.11999999999999</v>
      </c>
      <c r="CH11" s="16" t="s">
        <v>14203</v>
      </c>
      <c r="CI11" s="23">
        <f>A1L544C81</f>
        <v>1.1698127152591979</v>
      </c>
      <c r="CJ11" s="16" t="s">
        <v>16108</v>
      </c>
      <c r="CK11" s="17">
        <f>B7L404C41*B7L404C42</f>
        <v>75.008391302419767</v>
      </c>
      <c r="CL11" s="16" t="s">
        <v>16109</v>
      </c>
      <c r="CM11" s="21">
        <f>B3L804C27</f>
        <v>2.000343123799067</v>
      </c>
      <c r="CN11" s="16" t="s">
        <v>16110</v>
      </c>
      <c r="CO11" s="17">
        <f>B7L404C43*B7L404C44</f>
        <v>150.04251976902512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75.02125988451256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412.6169293648191</v>
      </c>
      <c r="CX11" s="16" t="s">
        <v>16113</v>
      </c>
      <c r="CY11" s="17">
        <f>B7L404C49*B7L121C1</f>
        <v>1072.8040163485298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39.506</v>
      </c>
      <c r="F12" s="16" t="s">
        <v>12155</v>
      </c>
      <c r="G12" s="21">
        <f>A1L545C9</f>
        <v>1.5938815252214336</v>
      </c>
      <c r="H12" s="16" t="s">
        <v>16114</v>
      </c>
      <c r="I12" s="21">
        <f>B7L405C1*B7L405C2</f>
        <v>62.967883535397952</v>
      </c>
      <c r="J12" s="16" t="s">
        <v>16115</v>
      </c>
      <c r="K12" s="23">
        <f>B3L805C3</f>
        <v>2.0800915331807781</v>
      </c>
      <c r="L12" s="16" t="s">
        <v>16116</v>
      </c>
      <c r="M12" s="23">
        <f>B7L405C3*B7L405C4</f>
        <v>130.97896140429461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65.489480702147304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360.19214386181017</v>
      </c>
      <c r="V12" s="16" t="s">
        <v>16121</v>
      </c>
      <c r="W12" s="23">
        <f>B7L405C9*B7L121C1</f>
        <v>936.49957404070642</v>
      </c>
      <c r="X12" s="16" t="s">
        <v>15550</v>
      </c>
      <c r="Y12" s="23">
        <f>A1L309C16</f>
        <v>38.908500000000004</v>
      </c>
      <c r="Z12" s="16" t="s">
        <v>12740</v>
      </c>
      <c r="AA12" s="23">
        <f>A1L545C54</f>
        <v>1.3986542753405948</v>
      </c>
      <c r="AB12" s="16" t="s">
        <v>16122</v>
      </c>
      <c r="AC12" s="23">
        <f>B7L405C11*B7L405C12</f>
        <v>54.419539872089537</v>
      </c>
      <c r="AD12" s="16" t="s">
        <v>16123</v>
      </c>
      <c r="AE12" s="23">
        <f>B3L805C9</f>
        <v>2.0858397657705616</v>
      </c>
      <c r="AF12" s="16" t="s">
        <v>16124</v>
      </c>
      <c r="AG12" s="23">
        <f>B7L405C13*B7L405C14</f>
        <v>113.51044030014098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56.755220150070492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312.15371082538769</v>
      </c>
      <c r="AP12" s="16" t="s">
        <v>16127</v>
      </c>
      <c r="AQ12" s="23">
        <f>B7L405C19*B7L121C1</f>
        <v>811.59964814600801</v>
      </c>
      <c r="AR12" s="16" t="s">
        <v>15556</v>
      </c>
      <c r="AS12" s="23">
        <f>A1L309C17</f>
        <v>38.716333333333331</v>
      </c>
      <c r="AT12" s="16" t="s">
        <v>13238</v>
      </c>
      <c r="AU12" s="23">
        <f>A1L545C63</f>
        <v>1.4952858071762132</v>
      </c>
      <c r="AV12" s="16" t="s">
        <v>16128</v>
      </c>
      <c r="AW12" s="23">
        <f>B7L405C21*B7L405C22</f>
        <v>57.891983739236657</v>
      </c>
      <c r="AX12" s="16" t="s">
        <v>16129</v>
      </c>
      <c r="AY12" s="23">
        <f>B3L805C15</f>
        <v>2.0881231586852289</v>
      </c>
      <c r="AZ12" s="16" t="s">
        <v>16130</v>
      </c>
      <c r="BA12" s="23">
        <f>B7L405C23*B7L405C24</f>
        <v>120.88559194812876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60.442795974064381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332.43537785735407</v>
      </c>
      <c r="BJ12" s="16" t="s">
        <v>16133</v>
      </c>
      <c r="BK12" s="23">
        <f>B7L405C29*B7L121C1</f>
        <v>864.33198242912056</v>
      </c>
      <c r="BL12" s="16" t="s">
        <v>15562</v>
      </c>
      <c r="BM12" s="23">
        <f>A1L309C18</f>
        <v>39.925750000000001</v>
      </c>
      <c r="BN12" s="16" t="s">
        <v>13736</v>
      </c>
      <c r="BO12" s="23">
        <f>A1L545C72</f>
        <v>1.4710316368638241</v>
      </c>
      <c r="BP12" s="16" t="s">
        <v>16134</v>
      </c>
      <c r="BQ12" s="23">
        <f>B7L405C31*B7L405C32</f>
        <v>58.732041375515827</v>
      </c>
      <c r="BR12" s="16" t="s">
        <v>16135</v>
      </c>
      <c r="BS12" s="21">
        <f>B3L805C21</f>
        <v>2.0640765193837822</v>
      </c>
      <c r="BT12" s="16" t="s">
        <v>16136</v>
      </c>
      <c r="BU12" s="23">
        <f>B7L405C33*B7L405C34</f>
        <v>121.227427538679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60.613713769339498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333.37542573136722</v>
      </c>
      <c r="CD12" s="16" t="s">
        <v>16139</v>
      </c>
      <c r="CE12" s="23">
        <f>B7L405C39*B7L121C1</f>
        <v>866.77610690155484</v>
      </c>
      <c r="CF12" s="16" t="s">
        <v>15568</v>
      </c>
      <c r="CG12" s="23">
        <f>A1L309C19</f>
        <v>39.346000000000004</v>
      </c>
      <c r="CH12" s="16" t="s">
        <v>14234</v>
      </c>
      <c r="CI12" s="23">
        <f>A1L545C81</f>
        <v>1.4872139609966231</v>
      </c>
      <c r="CJ12" s="16" t="s">
        <v>16140</v>
      </c>
      <c r="CK12" s="23">
        <f>B7L405C41*B7L405C42</f>
        <v>58.515920509373139</v>
      </c>
      <c r="CL12" s="16" t="s">
        <v>16141</v>
      </c>
      <c r="CM12" s="21">
        <f>B3L805C27</f>
        <v>2.0517017800906041</v>
      </c>
      <c r="CN12" s="16" t="s">
        <v>16142</v>
      </c>
      <c r="CO12" s="23">
        <f>B7L405C43*B7L405C44</f>
        <v>120.05721827272116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60.028609136360579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330.15735024998321</v>
      </c>
      <c r="CX12" s="16" t="s">
        <v>16145</v>
      </c>
      <c r="CY12" s="23">
        <f>B7L405C49*B7L121C1</f>
        <v>858.40911064995635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58.435000000000002</v>
      </c>
      <c r="F13" s="16" t="s">
        <v>12194</v>
      </c>
      <c r="G13" s="21">
        <f>A1L546C9</f>
        <v>0.63994607888137833</v>
      </c>
      <c r="H13" s="16" t="s">
        <v>16146</v>
      </c>
      <c r="I13" s="15">
        <f>B7L406C1*B7L406C2</f>
        <v>37.395249119433345</v>
      </c>
      <c r="J13" s="16" t="s">
        <v>16147</v>
      </c>
      <c r="K13" s="23">
        <f>B3L806C3</f>
        <v>2.1739091439077987</v>
      </c>
      <c r="L13" s="16" t="s">
        <v>16148</v>
      </c>
      <c r="M13" s="17">
        <f>B7L406C3*B7L406C4</f>
        <v>81.293873999446205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40.646936999723103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223.55815349847705</v>
      </c>
      <c r="V13" s="16" t="s">
        <v>16153</v>
      </c>
      <c r="W13" s="17">
        <f>B7L406C9*B7L121C1</f>
        <v>581.25119909604041</v>
      </c>
      <c r="X13" s="16" t="s">
        <v>15583</v>
      </c>
      <c r="Y13" s="17">
        <f>A1L312C16</f>
        <v>57.109000000000002</v>
      </c>
      <c r="Z13" s="16" t="s">
        <v>12771</v>
      </c>
      <c r="AA13" s="23">
        <f>A1L546C54</f>
        <v>0.66353952454843224</v>
      </c>
      <c r="AB13" s="16" t="s">
        <v>16154</v>
      </c>
      <c r="AC13" s="17">
        <f>B7L406C11*B7L406C12</f>
        <v>37.894078707436421</v>
      </c>
      <c r="AD13" s="16" t="s">
        <v>16155</v>
      </c>
      <c r="AE13" s="23">
        <f>B3L806C9</f>
        <v>2.1188751977539608</v>
      </c>
      <c r="AF13" s="16" t="s">
        <v>16156</v>
      </c>
      <c r="AG13" s="17">
        <f>B7L406C13*B7L406C14</f>
        <v>80.292823514923498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40.146411757461749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220.80526466603962</v>
      </c>
      <c r="AP13" s="16" t="s">
        <v>16159</v>
      </c>
      <c r="AQ13" s="17">
        <f>B7L406C19*B7L121C1</f>
        <v>574.09368813170306</v>
      </c>
      <c r="AR13" s="16" t="s">
        <v>15589</v>
      </c>
      <c r="AS13" s="17">
        <f>A1L312C17</f>
        <v>58.597000000000001</v>
      </c>
      <c r="AT13" s="16" t="s">
        <v>13269</v>
      </c>
      <c r="AU13" s="23">
        <f>A1L546C63</f>
        <v>0.65353715984567473</v>
      </c>
      <c r="AV13" s="16" t="s">
        <v>16160</v>
      </c>
      <c r="AW13" s="17">
        <f>B7L406C21*B7L406C22</f>
        <v>38.295316955477006</v>
      </c>
      <c r="AX13" s="16" t="s">
        <v>16161</v>
      </c>
      <c r="AY13" s="23">
        <f>B3L806C15</f>
        <v>2.0951636947422738</v>
      </c>
      <c r="AZ13" s="16" t="s">
        <v>16162</v>
      </c>
      <c r="BA13" s="17">
        <f>B7L406C23*B7L406C24</f>
        <v>80.234957763763646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40.117478881881823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220.64613385035003</v>
      </c>
      <c r="BJ13" s="16" t="s">
        <v>16165</v>
      </c>
      <c r="BK13" s="17">
        <f>B7L406C29*B7L121C1</f>
        <v>573.67994801091004</v>
      </c>
      <c r="BL13" s="16" t="s">
        <v>15595</v>
      </c>
      <c r="BM13" s="17">
        <f>A1L312C18</f>
        <v>56.308499999999995</v>
      </c>
      <c r="BN13" s="16" t="s">
        <v>13767</v>
      </c>
      <c r="BO13" s="23">
        <f>A1L546C72</f>
        <v>0.71584291235443098</v>
      </c>
      <c r="BP13" s="16" t="s">
        <v>16166</v>
      </c>
      <c r="BQ13" s="17">
        <f>B7L406C31*B7L406C32</f>
        <v>40.30804063030947</v>
      </c>
      <c r="BR13" s="16" t="s">
        <v>16167</v>
      </c>
      <c r="BS13" s="21">
        <f>B3L806C21</f>
        <v>2.0867738241838962</v>
      </c>
      <c r="BT13" s="16" t="s">
        <v>16168</v>
      </c>
      <c r="BU13" s="17">
        <f>B7L406C33*B7L406C34</f>
        <v>84.113764091470756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42.056882045735378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231.31285125154457</v>
      </c>
      <c r="CD13" s="16" t="s">
        <v>16171</v>
      </c>
      <c r="CE13" s="17">
        <f>B7L406C39*B7L121C1</f>
        <v>601.41341325401595</v>
      </c>
      <c r="CF13" s="16" t="s">
        <v>15601</v>
      </c>
      <c r="CG13" s="17">
        <f>A1L312C19</f>
        <v>55.287400000000005</v>
      </c>
      <c r="CH13" s="16" t="s">
        <v>14265</v>
      </c>
      <c r="CI13" s="23">
        <f>A1L546C81</f>
        <v>0.74200627022328114</v>
      </c>
      <c r="CJ13" s="16" t="s">
        <v>16172</v>
      </c>
      <c r="CK13" s="17">
        <f>B7L406C41*B7L406C42</f>
        <v>41.023597464342636</v>
      </c>
      <c r="CL13" s="16" t="s">
        <v>16173</v>
      </c>
      <c r="CM13" s="21">
        <f>B3L806C27</f>
        <v>2.0750511692723075</v>
      </c>
      <c r="CN13" s="16" t="s">
        <v>16174</v>
      </c>
      <c r="CO13" s="17">
        <f>B7L406C43*B7L406C44</f>
        <v>85.126063886140656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42.563031943070328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234.09667568688681</v>
      </c>
      <c r="CX13" s="16" t="s">
        <v>16177</v>
      </c>
      <c r="CY13" s="17">
        <f>B7L406C49*B7L121C1</f>
        <v>608.6513567859057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68.363</v>
      </c>
      <c r="F14" s="16" t="s">
        <v>12233</v>
      </c>
      <c r="G14" s="21">
        <f>A1L547C9</f>
        <v>3.9072406175244115E-2</v>
      </c>
      <c r="H14" s="16" t="s">
        <v>16178</v>
      </c>
      <c r="I14" s="21">
        <f>B7L407C1*B7L407C2</f>
        <v>2.6711069033582135</v>
      </c>
      <c r="J14" s="16" t="s">
        <v>16179</v>
      </c>
      <c r="K14" s="23">
        <f>B3L807C3</f>
        <v>1.9913611250627825</v>
      </c>
      <c r="L14" s="16" t="s">
        <v>16180</v>
      </c>
      <c r="M14" s="23">
        <f>B7L407C3*B7L407C4</f>
        <v>5.3191384482343773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2.6595692241171887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14.627630732644537</v>
      </c>
      <c r="V14" s="16" t="s">
        <v>16185</v>
      </c>
      <c r="W14" s="23">
        <f>B7L407C9*B7L121C1</f>
        <v>38.031839904875795</v>
      </c>
      <c r="X14" s="16" t="s">
        <v>15616</v>
      </c>
      <c r="Y14" s="23">
        <f>A1L313C16</f>
        <v>68.0655</v>
      </c>
      <c r="Z14" s="16" t="s">
        <v>12802</v>
      </c>
      <c r="AA14" s="23">
        <f>A1L547C54</f>
        <v>5.2109324295089056E-2</v>
      </c>
      <c r="AB14" s="16" t="s">
        <v>16186</v>
      </c>
      <c r="AC14" s="23">
        <f>B7L407C11*B7L407C12</f>
        <v>3.5468472128073842</v>
      </c>
      <c r="AD14" s="16" t="s">
        <v>16187</v>
      </c>
      <c r="AE14" s="23">
        <f>B3L807C9</f>
        <v>1.9752132196162047</v>
      </c>
      <c r="AF14" s="16" t="s">
        <v>16188</v>
      </c>
      <c r="AG14" s="23">
        <f>B7L407C13*B7L407C14</f>
        <v>7.0057795026960354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3.5028897513480177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19.265893632414098</v>
      </c>
      <c r="AP14" s="16" t="s">
        <v>16191</v>
      </c>
      <c r="AQ14" s="23">
        <f>B7L407C19*B7L121C1</f>
        <v>50.091323444276654</v>
      </c>
      <c r="AR14" s="16" t="s">
        <v>15622</v>
      </c>
      <c r="AS14" s="23">
        <f>A1L313C17</f>
        <v>67.903999999999996</v>
      </c>
      <c r="AT14" s="16" t="s">
        <v>13300</v>
      </c>
      <c r="AU14" s="23">
        <f>A1L547C63</f>
        <v>5.3678257730718319E-2</v>
      </c>
      <c r="AV14" s="16" t="s">
        <v>16192</v>
      </c>
      <c r="AW14" s="23">
        <f>B7L407C21*B7L407C22</f>
        <v>3.6449684129466964</v>
      </c>
      <c r="AX14" s="16" t="s">
        <v>16193</v>
      </c>
      <c r="AY14" s="23">
        <f>B3L807C15</f>
        <v>1.9857644209381642</v>
      </c>
      <c r="AZ14" s="16" t="s">
        <v>16194</v>
      </c>
      <c r="BA14" s="23">
        <f>B7L407C23*B7L407C24</f>
        <v>7.2380485898729958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3.6190242949364979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19.90463362215074</v>
      </c>
      <c r="BJ14" s="16" t="s">
        <v>16197</v>
      </c>
      <c r="BK14" s="23">
        <f>B7L407C29*B7L121C1</f>
        <v>51.752047417591925</v>
      </c>
      <c r="BL14" s="16" t="s">
        <v>15628</v>
      </c>
      <c r="BM14" s="23">
        <f>A1L313C18</f>
        <v>72.29849999999999</v>
      </c>
      <c r="BN14" s="16" t="s">
        <v>13798</v>
      </c>
      <c r="BO14" s="23">
        <f>A1L547C72</f>
        <v>8.2415755943262711E-2</v>
      </c>
      <c r="BP14" s="16" t="s">
        <v>16198</v>
      </c>
      <c r="BQ14" s="23">
        <f>B7L407C31*B7L407C32</f>
        <v>5.958535531063978</v>
      </c>
      <c r="BR14" s="16" t="s">
        <v>16199</v>
      </c>
      <c r="BS14" s="21">
        <f>B3L807C21</f>
        <v>1.9858004570829118</v>
      </c>
      <c r="BT14" s="16" t="s">
        <v>16200</v>
      </c>
      <c r="BU14" s="23">
        <f>B7L407C33*B7L407C34</f>
        <v>11.832462581131617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5.9162312905658085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32.539272098111944</v>
      </c>
      <c r="CD14" s="16" t="s">
        <v>16203</v>
      </c>
      <c r="CE14" s="23">
        <f>B7L407C39*B7L121C1</f>
        <v>84.602107455091058</v>
      </c>
      <c r="CF14" s="16" t="s">
        <v>15634</v>
      </c>
      <c r="CG14" s="23">
        <f>A1L313C19</f>
        <v>75.145999999999987</v>
      </c>
      <c r="CH14" s="16" t="s">
        <v>14296</v>
      </c>
      <c r="CI14" s="23">
        <f>A1L547C81</f>
        <v>0.139308459116426</v>
      </c>
      <c r="CJ14" s="16" t="s">
        <v>16204</v>
      </c>
      <c r="CK14" s="23">
        <f>B7L407C41*B7L407C42</f>
        <v>10.468473468762946</v>
      </c>
      <c r="CL14" s="16" t="s">
        <v>16205</v>
      </c>
      <c r="CM14" s="21">
        <f>B3L807C27</f>
        <v>1.9971497877501516</v>
      </c>
      <c r="CN14" s="16" t="s">
        <v>16206</v>
      </c>
      <c r="CO14" s="23">
        <f>B7L407C43*B7L407C44</f>
        <v>20.90710956620801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10.453554783104005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57.49455130707203</v>
      </c>
      <c r="CX14" s="16" t="s">
        <v>16209</v>
      </c>
      <c r="CY14" s="23">
        <f>B7L407C49*B7L121C1</f>
        <v>149.48583339838729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1063.153</v>
      </c>
      <c r="F15" s="16" t="s">
        <v>12272</v>
      </c>
      <c r="G15" s="21">
        <f>A1L548C9</f>
        <v>2.9176323892651304E-2</v>
      </c>
      <c r="H15" s="16" t="s">
        <v>16210</v>
      </c>
      <c r="I15" s="21">
        <f>B7L408C1*B7L408C2</f>
        <v>31.018896275443911</v>
      </c>
      <c r="J15" s="16" t="s">
        <v>16211</v>
      </c>
      <c r="K15" s="23">
        <f>B3L808C3</f>
        <v>1.9984346628263729</v>
      </c>
      <c r="L15" s="16" t="s">
        <v>16212</v>
      </c>
      <c r="M15" s="23">
        <f>B7L408C3*B7L408C4</f>
        <v>61.989237519462989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30.994618759731495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170.47040317852321</v>
      </c>
      <c r="V15" s="16" t="s">
        <v>16217</v>
      </c>
      <c r="W15" s="23">
        <f>B7L408C9*B7L121C1</f>
        <v>443.22304826416035</v>
      </c>
      <c r="X15" s="16" t="s">
        <v>15649</v>
      </c>
      <c r="Y15" s="17">
        <f>A1L314C16</f>
        <v>1041.9165</v>
      </c>
      <c r="Z15" s="16" t="s">
        <v>12833</v>
      </c>
      <c r="AA15" s="23">
        <f>A1L548C54</f>
        <v>2.77493797434804E-2</v>
      </c>
      <c r="AB15" s="16" t="s">
        <v>16218</v>
      </c>
      <c r="AC15" s="23">
        <f>B7L408C11*B7L408C12</f>
        <v>28.912536619497999</v>
      </c>
      <c r="AD15" s="16" t="s">
        <v>16219</v>
      </c>
      <c r="AE15" s="23">
        <f>B3L808C9</f>
        <v>2.0069707932586249</v>
      </c>
      <c r="AF15" s="16" t="s">
        <v>16220</v>
      </c>
      <c r="AG15" s="23">
        <f>B7L408C13*B7L408C14</f>
        <v>58.026616554352941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29.013308277176471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159.57319552447058</v>
      </c>
      <c r="AP15" s="16" t="s">
        <v>16223</v>
      </c>
      <c r="AQ15" s="23">
        <f>B7L408C19*B7L121C1</f>
        <v>414.89030836362349</v>
      </c>
      <c r="AR15" s="16" t="s">
        <v>15655</v>
      </c>
      <c r="AS15" s="17">
        <f>A1L314C17</f>
        <v>1048.3966666666668</v>
      </c>
      <c r="AT15" s="16" t="s">
        <v>13331</v>
      </c>
      <c r="AU15" s="23">
        <f>A1L548C63</f>
        <v>2.8635809309207064E-2</v>
      </c>
      <c r="AV15" s="16" t="s">
        <v>16224</v>
      </c>
      <c r="AW15" s="23">
        <f>B7L408C21*B7L408C22</f>
        <v>30.021687027074993</v>
      </c>
      <c r="AX15" s="16" t="s">
        <v>16225</v>
      </c>
      <c r="AY15" s="23">
        <f>B3L808C15</f>
        <v>2.008747225470775</v>
      </c>
      <c r="AZ15" s="16" t="s">
        <v>16226</v>
      </c>
      <c r="BA15" s="23">
        <f>B7L408C23*B7L408C24</f>
        <v>60.30598051958885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30.152990259794425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165.84144642886935</v>
      </c>
      <c r="BJ15" s="16" t="s">
        <v>16229</v>
      </c>
      <c r="BK15" s="23">
        <f>B7L408C29*B7L121C1</f>
        <v>431.18776071506034</v>
      </c>
      <c r="BL15" s="16" t="s">
        <v>15661</v>
      </c>
      <c r="BM15" s="17">
        <f>A1L314C18</f>
        <v>1051.145</v>
      </c>
      <c r="BN15" s="16" t="s">
        <v>13829</v>
      </c>
      <c r="BO15" s="23">
        <f>A1L548C72</f>
        <v>2.8498801743909494E-2</v>
      </c>
      <c r="BP15" s="16" t="s">
        <v>16230</v>
      </c>
      <c r="BQ15" s="23">
        <f>B7L408C31*B7L408C32</f>
        <v>29.956372959101746</v>
      </c>
      <c r="BR15" s="16" t="s">
        <v>16231</v>
      </c>
      <c r="BS15" s="21">
        <f>B3L808C21</f>
        <v>2.0089493197097901</v>
      </c>
      <c r="BT15" s="16" t="s">
        <v>16232</v>
      </c>
      <c r="BU15" s="23">
        <f>B7L408C33*B7L408C34</f>
        <v>60.180835077160204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30.090417538580102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165.49729646219055</v>
      </c>
      <c r="CD15" s="16" t="s">
        <v>16235</v>
      </c>
      <c r="CE15" s="23">
        <f>B7L408C39*B7L121C1</f>
        <v>430.29297080169545</v>
      </c>
      <c r="CF15" s="16" t="s">
        <v>15667</v>
      </c>
      <c r="CG15" s="17">
        <f>A1L314C19</f>
        <v>1043.6894</v>
      </c>
      <c r="CH15" s="16" t="s">
        <v>14327</v>
      </c>
      <c r="CI15" s="23">
        <f>A1L548C81</f>
        <v>2.7826185647913945E-2</v>
      </c>
      <c r="CJ15" s="16" t="s">
        <v>16236</v>
      </c>
      <c r="CK15" s="23">
        <f>B7L408C41*B7L408C42</f>
        <v>29.041895003159915</v>
      </c>
      <c r="CL15" s="16" t="s">
        <v>16237</v>
      </c>
      <c r="CM15" s="21">
        <f>B3L808C27</f>
        <v>2.0084347040023918</v>
      </c>
      <c r="CN15" s="16" t="s">
        <v>16238</v>
      </c>
      <c r="CO15" s="23">
        <f>B7L408C43*B7L408C44</f>
        <v>58.328749794340027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29.164374897170013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160.40406193443508</v>
      </c>
      <c r="CX15" s="16" t="s">
        <v>16241</v>
      </c>
      <c r="CY15" s="23">
        <f>B7L408C49*B7L121C1</f>
        <v>417.0505610295312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0.218</v>
      </c>
      <c r="F16" s="16" t="s">
        <v>12311</v>
      </c>
      <c r="G16" s="21">
        <f>A1L549C9</f>
        <v>0.98092643051771111</v>
      </c>
      <c r="H16" s="16" t="s">
        <v>16242</v>
      </c>
      <c r="I16" s="21">
        <f>B7L409C1*B7L409C2</f>
        <v>0.21384196185286103</v>
      </c>
      <c r="J16" s="16" t="s">
        <v>16243</v>
      </c>
      <c r="K16" s="23">
        <f>B3L809C3</f>
        <v>1.6338028169014085</v>
      </c>
      <c r="L16" s="16" t="s">
        <v>16244</v>
      </c>
      <c r="M16" s="23">
        <f>B7L409C3*B7L409C4</f>
        <v>0.34937559964692788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0.17468779982346394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0.96078289902905167</v>
      </c>
      <c r="V16" s="16" t="s">
        <v>16249</v>
      </c>
      <c r="W16" s="23">
        <f>B7L409C9*B7L121C1</f>
        <v>2.4980355374755345</v>
      </c>
      <c r="X16" s="16" t="s">
        <v>15682</v>
      </c>
      <c r="Y16" s="23">
        <f>A1L316C16</f>
        <v>0.17649999999999999</v>
      </c>
      <c r="Z16" s="16" t="s">
        <v>12864</v>
      </c>
      <c r="AA16" s="23">
        <f>A1L549C54</f>
        <v>0.9903448275862069</v>
      </c>
      <c r="AB16" s="16" t="s">
        <v>16250</v>
      </c>
      <c r="AC16" s="23">
        <f>B7L409C11*B7L409C12</f>
        <v>0.1747958620689655</v>
      </c>
      <c r="AD16" s="16" t="s">
        <v>16251</v>
      </c>
      <c r="AE16" s="23">
        <f>B3L809C9</f>
        <v>1.7280701754385965</v>
      </c>
      <c r="AF16" s="16" t="s">
        <v>16252</v>
      </c>
      <c r="AG16" s="23">
        <f>B7L409C13*B7L409C14</f>
        <v>0.30205951603145792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0.15102975801572896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0.83066366908650924</v>
      </c>
      <c r="AP16" s="16" t="s">
        <v>16255</v>
      </c>
      <c r="AQ16" s="23">
        <f>B7L409C19*B7L121C1</f>
        <v>2.1597255396249242</v>
      </c>
      <c r="AR16" s="16" t="s">
        <v>15688</v>
      </c>
      <c r="AS16" s="23">
        <f>A1L316C17</f>
        <v>0.17200000000000001</v>
      </c>
      <c r="AT16" s="16" t="s">
        <v>13362</v>
      </c>
      <c r="AU16" s="23">
        <f>A1L549C63</f>
        <v>0.96891191709844537</v>
      </c>
      <c r="AV16" s="16" t="s">
        <v>16256</v>
      </c>
      <c r="AW16" s="23">
        <f>B7L409C21*B7L409C22</f>
        <v>0.16665284974093261</v>
      </c>
      <c r="AX16" s="16" t="s">
        <v>16257</v>
      </c>
      <c r="AY16" s="23">
        <f>B3L809C15</f>
        <v>1.7880434782608696</v>
      </c>
      <c r="AZ16" s="16" t="s">
        <v>16258</v>
      </c>
      <c r="BA16" s="23">
        <f>B7L409C23*B7L409C24</f>
        <v>0.29798254111286321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0.1489912705564316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0.81945198806037378</v>
      </c>
      <c r="BJ16" s="16" t="s">
        <v>16261</v>
      </c>
      <c r="BK16" s="23">
        <f>B7L409C29*B7L121C1</f>
        <v>2.1305751689569719</v>
      </c>
      <c r="BL16" s="16" t="s">
        <v>15694</v>
      </c>
      <c r="BM16" s="23">
        <f>A1L316C18</f>
        <v>0.17825000000000002</v>
      </c>
      <c r="BN16" s="16" t="s">
        <v>13860</v>
      </c>
      <c r="BO16" s="23">
        <f>A1L549C72</f>
        <v>0.9751599548362816</v>
      </c>
      <c r="BP16" s="16" t="s">
        <v>16262</v>
      </c>
      <c r="BQ16" s="23">
        <f>B7L409C31*B7L409C32</f>
        <v>0.17382226194956721</v>
      </c>
      <c r="BR16" s="16" t="s">
        <v>16263</v>
      </c>
      <c r="BS16" s="21">
        <f>B3L809C21</f>
        <v>1.789272030651341</v>
      </c>
      <c r="BT16" s="16" t="s">
        <v>16264</v>
      </c>
      <c r="BU16" s="23">
        <f>B7L409C33*B7L409C34</f>
        <v>0.31101531161091145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0.15550765580545572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0.85529210693000646</v>
      </c>
      <c r="CD16" s="16" t="s">
        <v>16267</v>
      </c>
      <c r="CE16" s="23">
        <f>B7L409C39*B7L121C1</f>
        <v>2.223759478018017</v>
      </c>
      <c r="CF16" s="16" t="s">
        <v>15700</v>
      </c>
      <c r="CG16" s="23">
        <f>A1L316C19</f>
        <v>0.192</v>
      </c>
      <c r="CH16" s="16" t="s">
        <v>14358</v>
      </c>
      <c r="CI16" s="23">
        <f>A1L549C81</f>
        <v>0.96219281663516065</v>
      </c>
      <c r="CJ16" s="16" t="s">
        <v>16268</v>
      </c>
      <c r="CK16" s="23">
        <f>B7L409C41*B7L409C42</f>
        <v>0.18474102079395086</v>
      </c>
      <c r="CL16" s="16" t="s">
        <v>16269</v>
      </c>
      <c r="CM16" s="21">
        <f>B3L809C27</f>
        <v>1.7913043478260868</v>
      </c>
      <c r="CN16" s="16" t="s">
        <v>16270</v>
      </c>
      <c r="CO16" s="23">
        <f>B7L409C43*B7L409C44</f>
        <v>0.33092739377003366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0.16546369688501683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0.91005033286759263</v>
      </c>
      <c r="CX16" s="16" t="s">
        <v>16273</v>
      </c>
      <c r="CY16" s="23">
        <f>B7L409C49*B7L121C1</f>
        <v>2.3661308654557409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6.5000000000000002E-2</v>
      </c>
      <c r="F17" s="16" t="s">
        <v>12350</v>
      </c>
      <c r="G17" s="21">
        <f>A1L550C9</f>
        <v>1.3170731707317074</v>
      </c>
      <c r="H17" s="16" t="s">
        <v>16274</v>
      </c>
      <c r="I17" s="21">
        <f>B7L410C1*B7L410C2</f>
        <v>8.5609756097560982E-2</v>
      </c>
      <c r="J17" s="16" t="s">
        <v>16275</v>
      </c>
      <c r="K17" s="23">
        <f>B3L810C3</f>
        <v>2.0571428571428569</v>
      </c>
      <c r="L17" s="16" t="s">
        <v>16276</v>
      </c>
      <c r="M17" s="23">
        <f>B7L410C3*B7L410C4</f>
        <v>0.17611149825783973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8.8055749128919863E-2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0.48430662020905924</v>
      </c>
      <c r="V17" s="16" t="s">
        <v>16281</v>
      </c>
      <c r="W17" s="23">
        <f>B7L410C9*B7L121C1</f>
        <v>1.259197212543554</v>
      </c>
      <c r="X17" s="16" t="s">
        <v>15715</v>
      </c>
      <c r="Y17" s="23">
        <f>A1L315C16</f>
        <v>4.9000000000000002E-2</v>
      </c>
      <c r="Z17" s="16" t="s">
        <v>12895</v>
      </c>
      <c r="AA17" s="23">
        <f>A1L550C54</f>
        <v>1.2080000000000002</v>
      </c>
      <c r="AB17" s="16" t="s">
        <v>16282</v>
      </c>
      <c r="AC17" s="23">
        <f>B7L410C11*B7L410C12</f>
        <v>5.9192000000000008E-2</v>
      </c>
      <c r="AD17" s="16" t="s">
        <v>16283</v>
      </c>
      <c r="AE17" s="23">
        <f>B3L810C9</f>
        <v>2.0185185185185186</v>
      </c>
      <c r="AF17" s="16" t="s">
        <v>16284</v>
      </c>
      <c r="AG17" s="23">
        <f>B7L410C13*B7L410C14</f>
        <v>0.11948014814814817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5.9740074074074084E-2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0.32857040740740745</v>
      </c>
      <c r="AP17" s="16" t="s">
        <v>16287</v>
      </c>
      <c r="AQ17" s="23">
        <f>B7L410C19*B7L121C1</f>
        <v>0.8542830592592594</v>
      </c>
      <c r="AR17" s="16" t="s">
        <v>15721</v>
      </c>
      <c r="AS17" s="23">
        <f>A1L315C17</f>
        <v>6.1666666666666668E-2</v>
      </c>
      <c r="AT17" s="16" t="s">
        <v>13393</v>
      </c>
      <c r="AU17" s="23">
        <f>A1L550C63</f>
        <v>1.1547619047619049</v>
      </c>
      <c r="AV17" s="16" t="s">
        <v>16288</v>
      </c>
      <c r="AW17" s="23">
        <f>B7L410C21*B7L410C22</f>
        <v>7.1210317460317474E-2</v>
      </c>
      <c r="AX17" s="16" t="s">
        <v>16289</v>
      </c>
      <c r="AY17" s="23">
        <f>B3L810C15</f>
        <v>2.0487804878048781</v>
      </c>
      <c r="AZ17" s="16" t="s">
        <v>16290</v>
      </c>
      <c r="BA17" s="23">
        <f>B7L410C23*B7L410C24</f>
        <v>0.14589430894308947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7.2947154471544734E-2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0.40120934959349602</v>
      </c>
      <c r="BJ17" s="16" t="s">
        <v>16293</v>
      </c>
      <c r="BK17" s="23">
        <f>B7L410C29*B7L121C1</f>
        <v>1.0431443089430896</v>
      </c>
      <c r="BL17" s="16" t="s">
        <v>15727</v>
      </c>
      <c r="BM17" s="23">
        <f>A1L315C18</f>
        <v>0.11525000000000001</v>
      </c>
      <c r="BN17" s="16" t="s">
        <v>13891</v>
      </c>
      <c r="BO17" s="23">
        <f>A1L550C72</f>
        <v>2.8957345971563986</v>
      </c>
      <c r="BP17" s="16" t="s">
        <v>16294</v>
      </c>
      <c r="BQ17" s="23">
        <f>B7L410C31*B7L410C32</f>
        <v>0.33373341232227494</v>
      </c>
      <c r="BR17" s="16" t="s">
        <v>16295</v>
      </c>
      <c r="BS17" s="21">
        <f>B3L810C21</f>
        <v>2.0704225352112675</v>
      </c>
      <c r="BT17" s="16" t="s">
        <v>16296</v>
      </c>
      <c r="BU17" s="23">
        <f>B7L410C33*B7L410C34</f>
        <v>0.69096917762499177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0.34548458881249589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1.9001652384687273</v>
      </c>
      <c r="CD17" s="16" t="s">
        <v>16299</v>
      </c>
      <c r="CE17" s="23">
        <f>B7L410C39*B7L121C1</f>
        <v>4.9404296200186915</v>
      </c>
      <c r="CF17" s="16" t="s">
        <v>15733</v>
      </c>
      <c r="CG17" s="23">
        <f>A1L315C19</f>
        <v>0.10680000000000001</v>
      </c>
      <c r="CH17" s="16" t="s">
        <v>14389</v>
      </c>
      <c r="CI17" s="23">
        <f>A1L550C81</f>
        <v>2.0928961748633879</v>
      </c>
      <c r="CJ17" s="16" t="s">
        <v>16300</v>
      </c>
      <c r="CK17" s="23">
        <f>B7L410C41*B7L410C42</f>
        <v>0.22352131147540982</v>
      </c>
      <c r="CL17" s="16" t="s">
        <v>16301</v>
      </c>
      <c r="CM17" s="21">
        <f>B3L810C27</f>
        <v>2.0804597701149428</v>
      </c>
      <c r="CN17" s="16" t="s">
        <v>16302</v>
      </c>
      <c r="CO17" s="23">
        <f>B7L410C43*B7L410C44</f>
        <v>0.46502709628792166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0.23251354814396083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1.2788245147917845</v>
      </c>
      <c r="CX17" s="16" t="s">
        <v>16305</v>
      </c>
      <c r="CY17" s="23">
        <f>B7L410C49*B7L121C1</f>
        <v>3.3249437384586398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502.887</v>
      </c>
      <c r="F18" s="16" t="s">
        <v>12389</v>
      </c>
      <c r="G18" s="21">
        <f>A1L551C9</f>
        <v>0.72993594828377006</v>
      </c>
      <c r="H18" s="16" t="s">
        <v>16306</v>
      </c>
      <c r="I18" s="21">
        <f>B7L411C1*B7L411C2</f>
        <v>367.07529922458025</v>
      </c>
      <c r="J18" s="16" t="s">
        <v>16307</v>
      </c>
      <c r="K18" s="23">
        <f>B3L811C3</f>
        <v>1.0451745379876796</v>
      </c>
      <c r="L18" s="16" t="s">
        <v>16308</v>
      </c>
      <c r="M18" s="23">
        <f>B7L411C3*B7L411C4</f>
        <v>383.65775627373989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191.82887813686995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1055.0588297527847</v>
      </c>
      <c r="V18" s="16" t="s">
        <v>16313</v>
      </c>
      <c r="W18" s="17">
        <f>B7L411C9*B7L121C1</f>
        <v>2743.1529573572402</v>
      </c>
      <c r="X18" s="16" t="s">
        <v>15748</v>
      </c>
      <c r="Y18" s="23">
        <f>A1L317C16</f>
        <v>532.24599999999998</v>
      </c>
      <c r="Z18" s="16" t="s">
        <v>12926</v>
      </c>
      <c r="AA18" s="23">
        <f>A1L551C54</f>
        <v>0.739649487229318</v>
      </c>
      <c r="AB18" s="16" t="s">
        <v>16314</v>
      </c>
      <c r="AC18" s="23">
        <f>B7L411C11*B7L411C12</f>
        <v>393.67548097985559</v>
      </c>
      <c r="AD18" s="16" t="s">
        <v>16315</v>
      </c>
      <c r="AE18" s="23">
        <f>B3L811C9</f>
        <v>1.0558538059515767</v>
      </c>
      <c r="AF18" s="16" t="s">
        <v>16316</v>
      </c>
      <c r="AG18" s="23">
        <f>B7L411C13*B7L411C14</f>
        <v>415.66375490239807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207.83187745119903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1143.0753259815947</v>
      </c>
      <c r="AP18" s="16" t="s">
        <v>16319</v>
      </c>
      <c r="AQ18" s="17">
        <f>B7L411C19*B7L121C1</f>
        <v>2971.9958475521462</v>
      </c>
      <c r="AR18" s="16" t="s">
        <v>15754</v>
      </c>
      <c r="AS18" s="23">
        <f>A1L317C17</f>
        <v>538.35299999999995</v>
      </c>
      <c r="AT18" s="16" t="s">
        <v>13424</v>
      </c>
      <c r="AU18" s="23">
        <f>A1L551C63</f>
        <v>0.73947033431593945</v>
      </c>
      <c r="AV18" s="16" t="s">
        <v>16320</v>
      </c>
      <c r="AW18" s="23">
        <f>B7L411C21*B7L411C22</f>
        <v>398.09607288998893</v>
      </c>
      <c r="AX18" s="16" t="s">
        <v>16321</v>
      </c>
      <c r="AY18" s="23">
        <f>B3L811C15</f>
        <v>1.0567245357653006</v>
      </c>
      <c r="AZ18" s="16" t="s">
        <v>16322</v>
      </c>
      <c r="BA18" s="23">
        <f>B7L411C23*B7L411C24</f>
        <v>420.67788781466282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210.33894390733141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1156.8641914903228</v>
      </c>
      <c r="BJ18" s="16" t="s">
        <v>16325</v>
      </c>
      <c r="BK18" s="17">
        <f>B7L411C29*B7L121C1</f>
        <v>3007.8468978748392</v>
      </c>
      <c r="BL18" s="16" t="s">
        <v>15760</v>
      </c>
      <c r="BM18" s="23">
        <f>A1L317C18</f>
        <v>538.82624999999996</v>
      </c>
      <c r="BN18" s="16" t="s">
        <v>13922</v>
      </c>
      <c r="BO18" s="23">
        <f>A1L551C72</f>
        <v>0.72912293243875237</v>
      </c>
      <c r="BP18" s="16" t="s">
        <v>16326</v>
      </c>
      <c r="BQ18" s="23">
        <f>B7L411C31*B7L411C32</f>
        <v>392.87057547497625</v>
      </c>
      <c r="BR18" s="16" t="s">
        <v>16327</v>
      </c>
      <c r="BS18" s="21">
        <f>B3L811C21</f>
        <v>1.0532997169143665</v>
      </c>
      <c r="BT18" s="16" t="s">
        <v>16328</v>
      </c>
      <c r="BU18" s="23">
        <f>B7L411C33*B7L411C34</f>
        <v>413.81046593177678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206.90523296588839</v>
      </c>
      <c r="BZ18" s="16" t="s">
        <v>16311</v>
      </c>
      <c r="CA18" s="25">
        <f>A1L531C10</f>
        <v>2.75</v>
      </c>
      <c r="CB18" s="16" t="s">
        <v>16330</v>
      </c>
      <c r="CC18" s="17">
        <f>B7L411C35*B7L411C38</f>
        <v>1137.9787813123862</v>
      </c>
      <c r="CD18" s="16" t="s">
        <v>16331</v>
      </c>
      <c r="CE18" s="17">
        <f>B7L411C39*B7L121C1</f>
        <v>2958.7448314122043</v>
      </c>
      <c r="CF18" s="16" t="s">
        <v>15766</v>
      </c>
      <c r="CG18" s="23">
        <f>A1L317C19</f>
        <v>532.68740000000003</v>
      </c>
      <c r="CH18" s="16" t="s">
        <v>14420</v>
      </c>
      <c r="CI18" s="23">
        <f>A1L551C81</f>
        <v>0.7254654295961015</v>
      </c>
      <c r="CJ18" s="16" t="s">
        <v>16332</v>
      </c>
      <c r="CK18" s="23">
        <f>B7L411C41*B7L411C42</f>
        <v>386.44629348143036</v>
      </c>
      <c r="CL18" s="16" t="s">
        <v>16333</v>
      </c>
      <c r="CM18" s="21">
        <f>B3L811C27</f>
        <v>1.0531410134750427</v>
      </c>
      <c r="CN18" s="16" t="s">
        <v>16334</v>
      </c>
      <c r="CO18" s="23">
        <f>B7L411C43*B7L411C44</f>
        <v>406.98244117070738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203.49122058535369</v>
      </c>
      <c r="CT18" s="16" t="s">
        <v>16311</v>
      </c>
      <c r="CU18" s="25">
        <f>A1L531C10</f>
        <v>2.75</v>
      </c>
      <c r="CV18" s="16" t="s">
        <v>16336</v>
      </c>
      <c r="CW18" s="17">
        <f>B7L411C45*B7L411C48</f>
        <v>1119.2017132194453</v>
      </c>
      <c r="CX18" s="16" t="s">
        <v>16337</v>
      </c>
      <c r="CY18" s="17">
        <f>B7L411C49*B7L121C1</f>
        <v>2909.9244543705581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27.353999999999999</v>
      </c>
      <c r="F19" s="16" t="s">
        <v>12428</v>
      </c>
      <c r="G19" s="21">
        <f>A1L552C9</f>
        <v>0.29887958903502948</v>
      </c>
      <c r="H19" s="16" t="s">
        <v>16338</v>
      </c>
      <c r="I19" s="21">
        <f>B7L412C1*B7L412C2</f>
        <v>8.1755522784641954</v>
      </c>
      <c r="J19" s="16" t="s">
        <v>16339</v>
      </c>
      <c r="K19" s="23">
        <f>B3L812C3</f>
        <v>1.5261582664910809</v>
      </c>
      <c r="L19" s="16" t="s">
        <v>16340</v>
      </c>
      <c r="M19" s="23">
        <f>B7L412C3*B7L412C4</f>
        <v>12.477186692908123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6.2385933464540617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34.31226340549734</v>
      </c>
      <c r="V19" s="16" t="s">
        <v>16345</v>
      </c>
      <c r="W19" s="23">
        <f>B7L412C9*B7L121C1</f>
        <v>89.211884854293089</v>
      </c>
      <c r="X19" s="16" t="s">
        <v>15781</v>
      </c>
      <c r="Y19" s="23">
        <f>A1L318C16</f>
        <v>27.2455</v>
      </c>
      <c r="Z19" s="16" t="s">
        <v>12957</v>
      </c>
      <c r="AA19" s="23">
        <f>A1L552C54</f>
        <v>0.31656579072194291</v>
      </c>
      <c r="AB19" s="16" t="s">
        <v>16346</v>
      </c>
      <c r="AC19" s="23">
        <f>B7L412C11*B7L412C12</f>
        <v>8.6249932511146952</v>
      </c>
      <c r="AD19" s="16" t="s">
        <v>16347</v>
      </c>
      <c r="AE19" s="23">
        <f>B3L812C9</f>
        <v>1.4820097810898929</v>
      </c>
      <c r="AF19" s="16" t="s">
        <v>16348</v>
      </c>
      <c r="AG19" s="23">
        <f>B7L412C13*B7L412C14</f>
        <v>12.782324359986292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6.3911621799931462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35.151391989962306</v>
      </c>
      <c r="AP19" s="16" t="s">
        <v>16351</v>
      </c>
      <c r="AQ19" s="23">
        <f>B7L412C19*B7L121C1</f>
        <v>91.393619173901996</v>
      </c>
      <c r="AR19" s="16" t="s">
        <v>15787</v>
      </c>
      <c r="AS19" s="23">
        <f>A1L318C17</f>
        <v>30.287666666666667</v>
      </c>
      <c r="AT19" s="16" t="s">
        <v>13455</v>
      </c>
      <c r="AU19" s="23">
        <f>A1L552C63</f>
        <v>0.36014757657221919</v>
      </c>
      <c r="AV19" s="16" t="s">
        <v>16352</v>
      </c>
      <c r="AW19" s="23">
        <f>B7L412C21*B7L412C22</f>
        <v>10.908029750027184</v>
      </c>
      <c r="AX19" s="16" t="s">
        <v>16353</v>
      </c>
      <c r="AY19" s="23">
        <f>B3L812C15</f>
        <v>1.5124043007153913</v>
      </c>
      <c r="AZ19" s="16" t="s">
        <v>16354</v>
      </c>
      <c r="BA19" s="23">
        <f>B7L412C23*B7L412C24</f>
        <v>16.49735110627255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8.248675553136275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45.367715542249513</v>
      </c>
      <c r="BJ19" s="16" t="s">
        <v>16357</v>
      </c>
      <c r="BK19" s="23">
        <f>B7L412C29*B7L121C1</f>
        <v>117.95606040984873</v>
      </c>
      <c r="BL19" s="16" t="s">
        <v>15793</v>
      </c>
      <c r="BM19" s="23">
        <f>A1L318C18</f>
        <v>30.70975</v>
      </c>
      <c r="BN19" s="16" t="s">
        <v>13953</v>
      </c>
      <c r="BO19" s="23">
        <f>A1L552C72</f>
        <v>0.37801857535053252</v>
      </c>
      <c r="BP19" s="16" t="s">
        <v>16358</v>
      </c>
      <c r="BQ19" s="23">
        <f>B7L412C31*B7L412C32</f>
        <v>11.608855944371015</v>
      </c>
      <c r="BR19" s="16" t="s">
        <v>16359</v>
      </c>
      <c r="BS19" s="21">
        <f>B3L812C21</f>
        <v>1.5365051452390257</v>
      </c>
      <c r="BT19" s="16" t="s">
        <v>16360</v>
      </c>
      <c r="BU19" s="23">
        <f>B7L412C33*B7L412C34</f>
        <v>17.837066888864715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8.9185334444323576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49.051933944377964</v>
      </c>
      <c r="CD19" s="16" t="s">
        <v>16363</v>
      </c>
      <c r="CE19" s="23">
        <f>B7L412C39*B7L121C1</f>
        <v>127.53502825538271</v>
      </c>
      <c r="CF19" s="16" t="s">
        <v>15799</v>
      </c>
      <c r="CG19" s="23">
        <f>A1L318C19</f>
        <v>29.677600000000002</v>
      </c>
      <c r="CH19" s="16" t="s">
        <v>14451</v>
      </c>
      <c r="CI19" s="23">
        <f>A1L552C81</f>
        <v>0.38758112041988468</v>
      </c>
      <c r="CJ19" s="16" t="s">
        <v>16364</v>
      </c>
      <c r="CK19" s="23">
        <f>B7L412C41*B7L412C42</f>
        <v>11.50247745937317</v>
      </c>
      <c r="CL19" s="16" t="s">
        <v>16365</v>
      </c>
      <c r="CM19" s="21">
        <f>B3L812C27</f>
        <v>1.5523192232802538</v>
      </c>
      <c r="CN19" s="16" t="s">
        <v>16366</v>
      </c>
      <c r="CO19" s="23">
        <f>B7L412C43*B7L412C44</f>
        <v>17.855516875532786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8.9277584377663928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49.102671407715164</v>
      </c>
      <c r="CX19" s="16" t="s">
        <v>16369</v>
      </c>
      <c r="CY19" s="23">
        <f>B7L412C49*B7L121C1</f>
        <v>127.66694566005943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2.3E-2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2.3E-2</v>
      </c>
      <c r="J20" s="16" t="s">
        <v>16371</v>
      </c>
      <c r="K20" s="23">
        <f>B3L813C3</f>
        <v>2.193548387096774</v>
      </c>
      <c r="L20" s="16" t="s">
        <v>16372</v>
      </c>
      <c r="M20" s="23">
        <f>B7L413C3*B7L413C4</f>
        <v>5.04516129032258E-2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2.52258064516129E-2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0.13874193548387095</v>
      </c>
      <c r="V20" s="16" t="s">
        <v>16377</v>
      </c>
      <c r="W20" s="23">
        <f>B7L413C9*B7L121C1</f>
        <v>0.36072903225806452</v>
      </c>
      <c r="X20" s="16" t="s">
        <v>15814</v>
      </c>
      <c r="Y20" s="23">
        <f>A1L319C16</f>
        <v>3.6000000000000004E-2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3.6000000000000004E-2</v>
      </c>
      <c r="AD20" s="16" t="s">
        <v>16379</v>
      </c>
      <c r="AE20" s="23">
        <f>B3L813C9</f>
        <v>2.146551724137931</v>
      </c>
      <c r="AF20" s="16" t="s">
        <v>16380</v>
      </c>
      <c r="AG20" s="23">
        <f>B7L413C13*B7L413C14</f>
        <v>7.7275862068965528E-2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3.8637931034482764E-2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0.2125086206896552</v>
      </c>
      <c r="AP20" s="16" t="s">
        <v>16383</v>
      </c>
      <c r="AQ20" s="23">
        <f>B7L413C19*B7L121C1</f>
        <v>0.55252241379310352</v>
      </c>
      <c r="AR20" s="16" t="s">
        <v>15820</v>
      </c>
      <c r="AS20" s="23">
        <f>A1L319C17</f>
        <v>3.4666666666666672E-2</v>
      </c>
      <c r="AT20" s="16" t="s">
        <v>13486</v>
      </c>
      <c r="AU20" s="17">
        <f>A1L553C63</f>
        <v>1</v>
      </c>
      <c r="AV20" s="16" t="s">
        <v>16384</v>
      </c>
      <c r="AW20" s="23">
        <f>B7L413C21*B7L413C22</f>
        <v>3.4666666666666672E-2</v>
      </c>
      <c r="AX20" s="16" t="s">
        <v>16385</v>
      </c>
      <c r="AY20" s="23">
        <f>B3L813C15</f>
        <v>2.1214285714285714</v>
      </c>
      <c r="AZ20" s="16" t="s">
        <v>16386</v>
      </c>
      <c r="BA20" s="23">
        <f>B7L413C23*B7L413C24</f>
        <v>7.354285714285716E-2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3.677142857142858E-2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0.2022428571428572</v>
      </c>
      <c r="BJ20" s="16" t="s">
        <v>16389</v>
      </c>
      <c r="BK20" s="23">
        <f>B7L413C29*B7L121C1</f>
        <v>0.52583142857142873</v>
      </c>
      <c r="BL20" s="16" t="s">
        <v>15826</v>
      </c>
      <c r="BM20" s="23">
        <f>A1L319C18</f>
        <v>4.0750000000000001E-2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4.0750000000000001E-2</v>
      </c>
      <c r="BR20" s="16" t="s">
        <v>16391</v>
      </c>
      <c r="BS20" s="21">
        <f>B3L813C21</f>
        <v>2.1589743589743593</v>
      </c>
      <c r="BT20" s="16" t="s">
        <v>16392</v>
      </c>
      <c r="BU20" s="23">
        <f>B7L413C33*B7L413C34</f>
        <v>8.7978205128205145E-2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4.3989102564102572E-2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0.24194006410256413</v>
      </c>
      <c r="CD20" s="16" t="s">
        <v>16395</v>
      </c>
      <c r="CE20" s="23">
        <f>B7L413C39*B7L121C1</f>
        <v>0.62904416666666674</v>
      </c>
      <c r="CF20" s="16" t="s">
        <v>15832</v>
      </c>
      <c r="CG20" s="23">
        <f>A1L319C19</f>
        <v>3.7400000000000003E-2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3.7400000000000003E-2</v>
      </c>
      <c r="CL20" s="16" t="s">
        <v>16397</v>
      </c>
      <c r="CM20" s="21">
        <f>B3L813C27</f>
        <v>2.157692307692308</v>
      </c>
      <c r="CN20" s="16" t="s">
        <v>16398</v>
      </c>
      <c r="CO20" s="23">
        <f>B7L413C43*B7L413C44</f>
        <v>8.0697692307692331E-2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4.0348846153846166E-2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0.22191865384615392</v>
      </c>
      <c r="CX20" s="16" t="s">
        <v>16401</v>
      </c>
      <c r="CY20" s="23">
        <f>B7L413C49*B7L121C1</f>
        <v>0.57698850000000024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49.298000000000002</v>
      </c>
      <c r="F21" s="16" t="s">
        <v>12506</v>
      </c>
      <c r="G21" s="21">
        <f>A1L554C9</f>
        <v>2.5925201227375814</v>
      </c>
      <c r="H21" s="16" t="s">
        <v>16402</v>
      </c>
      <c r="I21" s="21">
        <f>B7L414C1*B7L414C2</f>
        <v>127.8060570107173</v>
      </c>
      <c r="J21" s="16" t="s">
        <v>16403</v>
      </c>
      <c r="K21" s="23">
        <f>B3L814C3</f>
        <v>2.1046799861186853</v>
      </c>
      <c r="L21" s="16" t="s">
        <v>16404</v>
      </c>
      <c r="M21" s="23">
        <f>B7L414C3*B7L414C4</f>
        <v>268.9908502952004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134.4954251476002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739.72483831180114</v>
      </c>
      <c r="V21" s="16" t="s">
        <v>16409</v>
      </c>
      <c r="W21" s="17">
        <f>B7L414C9*B7L121C1</f>
        <v>1923.2845796106831</v>
      </c>
      <c r="X21" s="16" t="s">
        <v>15847</v>
      </c>
      <c r="Y21" s="23">
        <f>A1L320C16</f>
        <v>49.475000000000001</v>
      </c>
      <c r="Z21" s="16" t="s">
        <v>13019</v>
      </c>
      <c r="AA21" s="23">
        <f>A1L554C54</f>
        <v>2.5056055347520316</v>
      </c>
      <c r="AB21" s="16" t="s">
        <v>16410</v>
      </c>
      <c r="AC21" s="23">
        <f>B7L414C11*B7L414C12</f>
        <v>123.96483383185677</v>
      </c>
      <c r="AD21" s="16" t="s">
        <v>16411</v>
      </c>
      <c r="AE21" s="23">
        <f>B3L814C9</f>
        <v>2.0956903975425112</v>
      </c>
      <c r="AF21" s="16" t="s">
        <v>16412</v>
      </c>
      <c r="AG21" s="23">
        <f>B7L414C13*B7L414C14</f>
        <v>259.79191189437523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129.89595594718762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714.42775770953187</v>
      </c>
      <c r="AP21" s="16" t="s">
        <v>16415</v>
      </c>
      <c r="AQ21" s="17">
        <f>B7L414C19*B7L121C1</f>
        <v>1857.512170044783</v>
      </c>
      <c r="AR21" s="16" t="s">
        <v>15853</v>
      </c>
      <c r="AS21" s="23">
        <f>A1L320C17</f>
        <v>52.398000000000003</v>
      </c>
      <c r="AT21" s="16" t="s">
        <v>13517</v>
      </c>
      <c r="AU21" s="23">
        <f>A1L554C63</f>
        <v>2.5329562123356251</v>
      </c>
      <c r="AV21" s="16" t="s">
        <v>16416</v>
      </c>
      <c r="AW21" s="23">
        <f>B7L414C21*B7L414C22</f>
        <v>132.72183961396209</v>
      </c>
      <c r="AX21" s="16" t="s">
        <v>16417</v>
      </c>
      <c r="AY21" s="23">
        <f>B3L814C15</f>
        <v>2.0815965579109377</v>
      </c>
      <c r="AZ21" s="16" t="s">
        <v>16418</v>
      </c>
      <c r="BA21" s="23">
        <f>B7L414C23*B7L414C24</f>
        <v>276.27332450003104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138.13666225001552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759.75164237508534</v>
      </c>
      <c r="BJ21" s="16" t="s">
        <v>16421</v>
      </c>
      <c r="BK21" s="17">
        <f>B7L414C29*B7L121C1</f>
        <v>1975.3542701752219</v>
      </c>
      <c r="BL21" s="16" t="s">
        <v>15859</v>
      </c>
      <c r="BM21" s="23">
        <f>A1L320C18</f>
        <v>53.903000000000006</v>
      </c>
      <c r="BN21" s="16" t="s">
        <v>14015</v>
      </c>
      <c r="BO21" s="23">
        <f>A1L554C72</f>
        <v>2.578588116232249</v>
      </c>
      <c r="BP21" s="16" t="s">
        <v>16422</v>
      </c>
      <c r="BQ21" s="23">
        <f>B7L414C31*B7L414C32</f>
        <v>138.99363522926694</v>
      </c>
      <c r="BR21" s="16" t="s">
        <v>16423</v>
      </c>
      <c r="BS21" s="21">
        <f>B3L814C21</f>
        <v>2.0749810732854899</v>
      </c>
      <c r="BT21" s="16" t="s">
        <v>16424</v>
      </c>
      <c r="BU21" s="23">
        <f>B7L414C33*B7L414C34</f>
        <v>288.40916240787618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144.20458120393809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793.12519662165948</v>
      </c>
      <c r="CD21" s="16" t="s">
        <v>16427</v>
      </c>
      <c r="CE21" s="17">
        <f>B7L414C39*B7L121C1</f>
        <v>2062.1255112163149</v>
      </c>
      <c r="CF21" s="16" t="s">
        <v>15865</v>
      </c>
      <c r="CG21" s="23">
        <f>A1L320C19</f>
        <v>55.336599999999997</v>
      </c>
      <c r="CH21" s="16" t="s">
        <v>14513</v>
      </c>
      <c r="CI21" s="23">
        <f>A1L554C81</f>
        <v>2.6028470527048677</v>
      </c>
      <c r="CJ21" s="16" t="s">
        <v>16428</v>
      </c>
      <c r="CK21" s="23">
        <f>B7L414C41*B7L414C42</f>
        <v>144.03270621670816</v>
      </c>
      <c r="CL21" s="16" t="s">
        <v>16429</v>
      </c>
      <c r="CM21" s="21">
        <f>B3L814C27</f>
        <v>2.0775566572941608</v>
      </c>
      <c r="CN21" s="16" t="s">
        <v>16430</v>
      </c>
      <c r="CO21" s="23">
        <f>B7L414C43*B7L414C44</f>
        <v>299.23610766861611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149.61805383430806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822.89929608869431</v>
      </c>
      <c r="CX21" s="16" t="s">
        <v>16433</v>
      </c>
      <c r="CY21" s="17">
        <f>B7L414C49*B7L121C1</f>
        <v>2139.5381698306055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12.69</v>
      </c>
      <c r="F22" s="16" t="s">
        <v>12545</v>
      </c>
      <c r="G22" s="21">
        <f>A1L555C9</f>
        <v>1.4434342419574486</v>
      </c>
      <c r="H22" s="16" t="s">
        <v>16434</v>
      </c>
      <c r="I22" s="15">
        <f>B7L415C1*B7L415C2</f>
        <v>18.317180530440023</v>
      </c>
      <c r="J22" s="16" t="s">
        <v>16435</v>
      </c>
      <c r="K22" s="23">
        <f>B3L815C3</f>
        <v>1.6875</v>
      </c>
      <c r="L22" s="16" t="s">
        <v>16436</v>
      </c>
      <c r="M22" s="17">
        <f>B7L415C3*B7L415C4</f>
        <v>30.91024214511754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15.45512107255877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85.003165899073238</v>
      </c>
      <c r="V22" s="16" t="s">
        <v>16441</v>
      </c>
      <c r="W22" s="17">
        <f>B7L415C9*B7L121C1</f>
        <v>221.00823133759042</v>
      </c>
      <c r="X22" s="16" t="s">
        <v>15880</v>
      </c>
      <c r="Y22" s="17">
        <f>A1L323C16</f>
        <v>13.483000000000001</v>
      </c>
      <c r="Z22" s="16" t="s">
        <v>13050</v>
      </c>
      <c r="AA22" s="23">
        <f>A1L555C54</f>
        <v>1.4752270625985751</v>
      </c>
      <c r="AB22" s="16" t="s">
        <v>16442</v>
      </c>
      <c r="AC22" s="17">
        <f>B7L415C11*B7L415C12</f>
        <v>19.890486485016588</v>
      </c>
      <c r="AD22" s="16" t="s">
        <v>16443</v>
      </c>
      <c r="AE22" s="23">
        <f>B3L815C9</f>
        <v>1.7353603603603602</v>
      </c>
      <c r="AF22" s="16" t="s">
        <v>16444</v>
      </c>
      <c r="AG22" s="17">
        <f>B7L415C13*B7L415C14</f>
        <v>34.517161794381259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17.25858089719063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94.922194934548457</v>
      </c>
      <c r="AP22" s="16" t="s">
        <v>16447</v>
      </c>
      <c r="AQ22" s="17">
        <f>B7L415C19*B7L121C1</f>
        <v>246.79770682982598</v>
      </c>
      <c r="AR22" s="16" t="s">
        <v>15886</v>
      </c>
      <c r="AS22" s="17">
        <f>A1L323C17</f>
        <v>13.669333333333334</v>
      </c>
      <c r="AT22" s="16" t="s">
        <v>13548</v>
      </c>
      <c r="AU22" s="23">
        <f>A1L555C63</f>
        <v>1.5367831483060925</v>
      </c>
      <c r="AV22" s="16" t="s">
        <v>16448</v>
      </c>
      <c r="AW22" s="17">
        <f>B7L415C21*B7L415C22</f>
        <v>21.006801115245416</v>
      </c>
      <c r="AX22" s="16" t="s">
        <v>16449</v>
      </c>
      <c r="AY22" s="23">
        <f>B3L815C15</f>
        <v>1.2517482517482517</v>
      </c>
      <c r="AZ22" s="16" t="s">
        <v>16450</v>
      </c>
      <c r="BA22" s="17">
        <f>B7L415C23*B7L415C24</f>
        <v>26.295226570831673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13.147613285415837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72.311873069787097</v>
      </c>
      <c r="BJ22" s="16" t="s">
        <v>16453</v>
      </c>
      <c r="BK22" s="17">
        <f>B7L415C29*B7L121C1</f>
        <v>188.01086998144646</v>
      </c>
      <c r="BL22" s="16" t="s">
        <v>15892</v>
      </c>
      <c r="BM22" s="17">
        <f>A1L323C18</f>
        <v>12.959</v>
      </c>
      <c r="BN22" s="16" t="s">
        <v>14046</v>
      </c>
      <c r="BO22" s="23">
        <f>A1L555C72</f>
        <v>1.5031514885276056</v>
      </c>
      <c r="BP22" s="16" t="s">
        <v>16454</v>
      </c>
      <c r="BQ22" s="17">
        <f>B7L415C31*B7L415C32</f>
        <v>19.47934013982924</v>
      </c>
      <c r="BR22" s="16" t="s">
        <v>16455</v>
      </c>
      <c r="BS22" s="21">
        <f>B3L815C21</f>
        <v>1.2037903782705439</v>
      </c>
      <c r="BT22" s="16" t="s">
        <v>16456</v>
      </c>
      <c r="BU22" s="17">
        <f>B7L415C33*B7L415C34</f>
        <v>23.44904223538563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11.724521117692815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64.484866147310484</v>
      </c>
      <c r="CD22" s="16" t="s">
        <v>16459</v>
      </c>
      <c r="CE22" s="17">
        <f>B7L415C39*B7L121C1</f>
        <v>167.66065198300726</v>
      </c>
      <c r="CF22" s="16" t="s">
        <v>15898</v>
      </c>
      <c r="CG22" s="17">
        <f>A1L323C19</f>
        <v>11.7232</v>
      </c>
      <c r="CH22" s="16" t="s">
        <v>14544</v>
      </c>
      <c r="CI22" s="23">
        <f>A1L555C81</f>
        <v>1.476537099648608</v>
      </c>
      <c r="CJ22" s="16" t="s">
        <v>16460</v>
      </c>
      <c r="CK22" s="17">
        <f>B7L415C41*B7L415C42</f>
        <v>17.309739726600561</v>
      </c>
      <c r="CL22" s="16" t="s">
        <v>16461</v>
      </c>
      <c r="CM22" s="21">
        <f>B3L815C27</f>
        <v>1.1789604562532097</v>
      </c>
      <c r="CN22" s="16" t="s">
        <v>16462</v>
      </c>
      <c r="CO22" s="17">
        <f>B7L415C43*B7L415C44</f>
        <v>20.407498645697306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10.203749322848653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56.120621275667588</v>
      </c>
      <c r="CX22" s="16" t="s">
        <v>16465</v>
      </c>
      <c r="CY22" s="17">
        <f>B7L415C49*B7L121C1</f>
        <v>145.91361531673573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1973.0419999999999</v>
      </c>
      <c r="F23" s="16" t="s">
        <v>16466</v>
      </c>
      <c r="G23" s="21">
        <f>A1L556C9</f>
        <v>0.69346996668539429</v>
      </c>
      <c r="H23" s="16" t="s">
        <v>16467</v>
      </c>
      <c r="I23" s="15">
        <f>B7L416C1*B7L416C2</f>
        <v>1368.2453700088836</v>
      </c>
      <c r="J23" s="16" t="s">
        <v>16468</v>
      </c>
      <c r="K23" s="23">
        <f>B3L816C3</f>
        <v>1.9187691879061943</v>
      </c>
      <c r="L23" s="16" t="s">
        <v>16469</v>
      </c>
      <c r="M23" s="17">
        <f>B7L416C3*B7L416C4</f>
        <v>2625.3470574683561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1312.673528734178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7219.7044080379792</v>
      </c>
      <c r="V23" s="16" t="s">
        <v>16474</v>
      </c>
      <c r="W23" s="17">
        <f>B7L416C9*B7L121C1</f>
        <v>18771.231460898747</v>
      </c>
      <c r="X23" s="16" t="s">
        <v>15914</v>
      </c>
      <c r="Y23" s="17">
        <f>A1L324C16</f>
        <v>1984.6389999999999</v>
      </c>
      <c r="Z23" s="16" t="s">
        <v>16475</v>
      </c>
      <c r="AA23" s="23">
        <f>A1L556C54</f>
        <v>0.70362460675735294</v>
      </c>
      <c r="AB23" s="16" t="s">
        <v>16476</v>
      </c>
      <c r="AC23" s="17">
        <f>B7L416C11*B7L416C12</f>
        <v>1396.4408359303061</v>
      </c>
      <c r="AD23" s="16" t="s">
        <v>16477</v>
      </c>
      <c r="AE23" s="23">
        <f>B3L816C9</f>
        <v>1.9126757157278758</v>
      </c>
      <c r="AF23" s="16" t="s">
        <v>16478</v>
      </c>
      <c r="AG23" s="17">
        <f>B7L416C13*B7L416C14</f>
        <v>2670.9384753346312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1335.4692376673156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7345.0808071702359</v>
      </c>
      <c r="AP23" s="16" t="s">
        <v>16481</v>
      </c>
      <c r="AQ23" s="17">
        <f>B7L416C19*B7L121C1</f>
        <v>19097.210098642612</v>
      </c>
      <c r="AR23" s="16" t="s">
        <v>15920</v>
      </c>
      <c r="AS23" s="17">
        <f>A1L324C17</f>
        <v>2009.3493333333333</v>
      </c>
      <c r="AT23" s="16" t="s">
        <v>16482</v>
      </c>
      <c r="AU23" s="23">
        <f>A1L556C63</f>
        <v>0.72233815760206421</v>
      </c>
      <c r="AV23" s="16" t="s">
        <v>16483</v>
      </c>
      <c r="AW23" s="17">
        <f>B7L416C21*B7L416C22</f>
        <v>1451.429695418936</v>
      </c>
      <c r="AX23" s="16" t="s">
        <v>16484</v>
      </c>
      <c r="AY23" s="23">
        <f>B3L816C15</f>
        <v>1.9046108423895971</v>
      </c>
      <c r="AZ23" s="16" t="s">
        <v>16485</v>
      </c>
      <c r="BA23" s="17">
        <f>B7L416C23*B7L416C24</f>
        <v>2764.4087348611361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1382.204367430568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7602.1240208681238</v>
      </c>
      <c r="BJ23" s="16" t="s">
        <v>16488</v>
      </c>
      <c r="BK23" s="17">
        <f>B7L416C29*B7L121C1</f>
        <v>19765.522454257123</v>
      </c>
      <c r="BL23" s="16" t="s">
        <v>15926</v>
      </c>
      <c r="BM23" s="17">
        <f>A1L324C18</f>
        <v>2025.9385</v>
      </c>
      <c r="BN23" s="16" t="s">
        <v>16489</v>
      </c>
      <c r="BO23" s="23">
        <f>A1L556C72</f>
        <v>0.7271317895334396</v>
      </c>
      <c r="BP23" s="16" t="s">
        <v>16490</v>
      </c>
      <c r="BQ23" s="17">
        <f>B7L416C31*B7L416C32</f>
        <v>1473.1242869896923</v>
      </c>
      <c r="BR23" s="16" t="s">
        <v>16491</v>
      </c>
      <c r="BS23" s="21">
        <f>B3L816C21</f>
        <v>1.8987202298362744</v>
      </c>
      <c r="BT23" s="16" t="s">
        <v>16492</v>
      </c>
      <c r="BU23" s="17">
        <f>B7L416C33*B7L416C34</f>
        <v>2797.0508847704664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1398.5254423852332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7691.8899331187822</v>
      </c>
      <c r="CD23" s="16" t="s">
        <v>16495</v>
      </c>
      <c r="CE23" s="17">
        <f>B7L416C39*B7L121C1</f>
        <v>19998.913826108834</v>
      </c>
      <c r="CF23" s="16" t="s">
        <v>15932</v>
      </c>
      <c r="CG23" s="17">
        <f>A1L324C19</f>
        <v>2010.3828000000001</v>
      </c>
      <c r="CH23" s="16" t="s">
        <v>16496</v>
      </c>
      <c r="CI23" s="23">
        <f>A1L556C81</f>
        <v>0.73045221976389962</v>
      </c>
      <c r="CJ23" s="16" t="s">
        <v>16497</v>
      </c>
      <c r="CK23" s="17">
        <f>B7L416C41*B7L416C42</f>
        <v>1468.4885788351639</v>
      </c>
      <c r="CL23" s="16" t="s">
        <v>16498</v>
      </c>
      <c r="CM23" s="21">
        <f>B3L816C27</f>
        <v>1.8982378115480325</v>
      </c>
      <c r="CN23" s="16" t="s">
        <v>16499</v>
      </c>
      <c r="CO23" s="17">
        <f>B7L416C43*B7L416C44</f>
        <v>2787.5405461713422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1393.7702730856711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7665.7365019711906</v>
      </c>
      <c r="CX23" s="16" t="s">
        <v>16502</v>
      </c>
      <c r="CY23" s="17">
        <f>B7L416C49*B7L121C1</f>
        <v>19930.914905125097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4B73E-2DB8-4807-A4C9-32C4EBED41A9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2.2969999999999997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7.5020019999999993E-2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0.135036036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0.270072072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0.30008007999999997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0.81021621599999993</v>
      </c>
      <c r="Z9" s="16" t="s">
        <v>16591</v>
      </c>
      <c r="AA9" s="17">
        <f>B7L502C11*B7L121C1</f>
        <v>2.1065621615999999</v>
      </c>
      <c r="AB9" s="16" t="s">
        <v>15451</v>
      </c>
      <c r="AC9" s="17">
        <f>A1L304C16</f>
        <v>2.2874999999999996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7.4709749999999991E-2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0.13447755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0.2689551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0.29883899999999997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0.80686530000000001</v>
      </c>
      <c r="AX9" s="16" t="s">
        <v>16597</v>
      </c>
      <c r="AY9" s="17">
        <f>B7L502C23*B7L121C1</f>
        <v>2.0978497800000002</v>
      </c>
      <c r="AZ9" s="16" t="s">
        <v>15457</v>
      </c>
      <c r="BA9" s="17">
        <f>A1L304C17</f>
        <v>2.2206666666666663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7.2526973333333328E-2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0.13054855199999998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0.26109710399999997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0.29010789333333331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0.78329131199999991</v>
      </c>
      <c r="BV9" s="16" t="s">
        <v>16603</v>
      </c>
      <c r="BW9" s="17">
        <f>B7L502C35*B7L121C1</f>
        <v>2.0365574112</v>
      </c>
      <c r="BX9" s="16" t="s">
        <v>15463</v>
      </c>
      <c r="BY9" s="17">
        <f>A1L304C18</f>
        <v>2.2547499999999996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7.3640134999999995E-2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0.13255224299999999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0.26510448599999997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0.29456053999999998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0.79531345799999986</v>
      </c>
      <c r="CT9" s="16" t="s">
        <v>16609</v>
      </c>
      <c r="CU9" s="17">
        <f>B7L502C47*B7L121C1</f>
        <v>2.0678149907999996</v>
      </c>
      <c r="CV9" s="16" t="s">
        <v>15469</v>
      </c>
      <c r="CW9" s="17">
        <f>A1L304C19</f>
        <v>2.2247999999999997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7.2661967999999993E-2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0.13079154239999999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0.26158308479999998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0.29064787199999997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0.78474925439999987</v>
      </c>
      <c r="DR9" s="16" t="s">
        <v>16615</v>
      </c>
      <c r="DS9" s="17">
        <f>B7L502C59*B7L121C1</f>
        <v>2.0403480614399996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80.853000000000009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2.6406589800000004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5.2813179600000009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10.562635920000002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10.562635920000002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31.687907760000005</v>
      </c>
      <c r="Z10" s="16" t="s">
        <v>16624</v>
      </c>
      <c r="AA10" s="23">
        <f>B7L503C11*B7L121C1</f>
        <v>82.388560176000013</v>
      </c>
      <c r="AB10" s="16" t="s">
        <v>15484</v>
      </c>
      <c r="AC10" s="23">
        <f>A1L305C16</f>
        <v>85.307000000000002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2.7861266200000001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5.5722532400000002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11.14450648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11.14450648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33.433519439999998</v>
      </c>
      <c r="AX10" s="16" t="s">
        <v>16630</v>
      </c>
      <c r="AY10" s="23">
        <f>B7L503C23*B7L121C1</f>
        <v>86.927150544</v>
      </c>
      <c r="AZ10" s="16" t="s">
        <v>15490</v>
      </c>
      <c r="BA10" s="23">
        <f>A1L305C17</f>
        <v>92.086333333333343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3.0075396466666673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6.0150792933333346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12.030158586666669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12.030158586666669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36.090475760000004</v>
      </c>
      <c r="BV10" s="16" t="s">
        <v>16636</v>
      </c>
      <c r="BW10" s="23">
        <f>B7L503C35*B7L121C1</f>
        <v>93.835236976000019</v>
      </c>
      <c r="BX10" s="16" t="s">
        <v>15496</v>
      </c>
      <c r="BY10" s="23">
        <f>A1L305C18</f>
        <v>97.037750000000003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3.1692529150000004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6.3385058300000008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12.677011660000002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12.677011660000002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38.031034980000001</v>
      </c>
      <c r="CT10" s="16" t="s">
        <v>16642</v>
      </c>
      <c r="CU10" s="23">
        <f>B7L503C47*B7L121C1</f>
        <v>98.880690948000009</v>
      </c>
      <c r="CV10" s="16" t="s">
        <v>15502</v>
      </c>
      <c r="CW10" s="23">
        <f>A1L305C19</f>
        <v>100.8082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3.2923958120000001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6.5847916240000002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13.169583248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13.169583248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39.508749743999999</v>
      </c>
      <c r="DR10" s="16" t="s">
        <v>16648</v>
      </c>
      <c r="DS10" s="23">
        <f>B7L503C59*B7L121C1</f>
        <v>102.72274933440001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67.900000000000006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2.2176140000000002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4.4352280000000004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8.8704560000000008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8.8704560000000008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26.611368000000002</v>
      </c>
      <c r="Z11" s="16" t="s">
        <v>16657</v>
      </c>
      <c r="AA11" s="17">
        <f>B7L504C11*B7L121C1</f>
        <v>69.189556800000005</v>
      </c>
      <c r="AB11" s="16" t="s">
        <v>15517</v>
      </c>
      <c r="AC11" s="17">
        <f>A1L308C16</f>
        <v>68.334000000000003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2.2317884400000003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4.4635768800000006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8.9271537600000013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8.9271537600000013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26.781461280000002</v>
      </c>
      <c r="AX11" s="16" t="s">
        <v>16663</v>
      </c>
      <c r="AY11" s="17">
        <f>B7L504C23*B7L121C1</f>
        <v>69.631799328000014</v>
      </c>
      <c r="AZ11" s="16" t="s">
        <v>15523</v>
      </c>
      <c r="BA11" s="17">
        <f>A1L308C17</f>
        <v>66.451999999999998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2.1703223199999999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4.3406446399999998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8.6812892799999997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8.6812892799999997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26.043867839999997</v>
      </c>
      <c r="BV11" s="16" t="s">
        <v>16669</v>
      </c>
      <c r="BW11" s="17">
        <f>B7L504C35*B7L121C1</f>
        <v>67.714056383999988</v>
      </c>
      <c r="BX11" s="16" t="s">
        <v>15529</v>
      </c>
      <c r="BY11" s="17">
        <f>A1L308C18</f>
        <v>70.23599999999999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2.2939077599999997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4.5878155199999995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9.175631039999999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9.175631039999999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27.526893119999997</v>
      </c>
      <c r="CT11" s="16" t="s">
        <v>16675</v>
      </c>
      <c r="CU11" s="17">
        <f>B7L504C47*B7L121C1</f>
        <v>71.569922112</v>
      </c>
      <c r="CV11" s="16" t="s">
        <v>15535</v>
      </c>
      <c r="CW11" s="17">
        <f>A1L308C19</f>
        <v>64.11999999999999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2.0941592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4.1883184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8.3766368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8.3766368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25.1299104</v>
      </c>
      <c r="DR11" s="16" t="s">
        <v>16681</v>
      </c>
      <c r="DS11" s="17">
        <f>B7L504C59*B7L121C1</f>
        <v>65.337767040000003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39.506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1.2902659600000002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2.5805319200000003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5.1610638400000006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5.1610638400000006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15.483191520000002</v>
      </c>
      <c r="Z12" s="16" t="s">
        <v>16690</v>
      </c>
      <c r="AA12" s="23">
        <f>B7L505C11*B7L121C1</f>
        <v>40.256297952000004</v>
      </c>
      <c r="AB12" s="16" t="s">
        <v>15550</v>
      </c>
      <c r="AC12" s="23">
        <f>A1L309C16</f>
        <v>38.908500000000004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1.2707516100000003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2.5415032200000005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5.083006440000001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5.083006440000001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15.249019320000002</v>
      </c>
      <c r="AX12" s="16" t="s">
        <v>16696</v>
      </c>
      <c r="AY12" s="23">
        <f>B7L505C23*B7L121C1</f>
        <v>39.647450232000004</v>
      </c>
      <c r="AZ12" s="16" t="s">
        <v>15556</v>
      </c>
      <c r="BA12" s="23">
        <f>A1L309C17</f>
        <v>38.716333333333331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1.2644754466666666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2.5289508933333331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5.0579017866666662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5.0579017866666662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15.17370536</v>
      </c>
      <c r="BV12" s="16" t="s">
        <v>16702</v>
      </c>
      <c r="BW12" s="23">
        <f>B7L505C35*B7L121C1</f>
        <v>39.451633936</v>
      </c>
      <c r="BX12" s="16" t="s">
        <v>15562</v>
      </c>
      <c r="BY12" s="23">
        <f>A1L309C18</f>
        <v>39.925750000000001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1.3039749950000001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2.6079499900000003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5.2158999800000005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5.2158999800000005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15.647699940000003</v>
      </c>
      <c r="CT12" s="16" t="s">
        <v>16708</v>
      </c>
      <c r="CU12" s="23">
        <f>B7L505C47*B7L121C1</f>
        <v>40.684019844000005</v>
      </c>
      <c r="CV12" s="16" t="s">
        <v>15568</v>
      </c>
      <c r="CW12" s="23">
        <f>A1L309C19</f>
        <v>39.346000000000004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1.2850403600000002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2.5700807200000004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5.1401614400000009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5.1401614400000009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15.420484320000003</v>
      </c>
      <c r="DR12" s="16" t="s">
        <v>16714</v>
      </c>
      <c r="DS12" s="23">
        <f>B7L505C59*B7L121C1</f>
        <v>40.093259232000008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58.435000000000002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1.9084871000000001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3.8169742000000002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7.6339484000000004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7.6339484000000004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22.9018452</v>
      </c>
      <c r="Z13" s="16" t="s">
        <v>16723</v>
      </c>
      <c r="AA13" s="17">
        <f>B7L506C11*B7L121C1</f>
        <v>59.544797520000003</v>
      </c>
      <c r="AB13" s="16" t="s">
        <v>15583</v>
      </c>
      <c r="AC13" s="17">
        <f>A1L312C16</f>
        <v>57.109000000000002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1.8651799400000002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3.7303598800000004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7.4607197600000008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7.4607197600000008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22.382159280000003</v>
      </c>
      <c r="AX13" s="16" t="s">
        <v>16729</v>
      </c>
      <c r="AY13" s="17">
        <f>B7L506C23*B7L121C1</f>
        <v>58.193614128000007</v>
      </c>
      <c r="AZ13" s="16" t="s">
        <v>15589</v>
      </c>
      <c r="BA13" s="17">
        <f>A1L312C17</f>
        <v>58.597000000000001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1.9137780200000001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3.8275560400000002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7.6551120800000003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7.6551120800000003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22.965336239999999</v>
      </c>
      <c r="BV13" s="16" t="s">
        <v>16735</v>
      </c>
      <c r="BW13" s="17">
        <f>B7L506C35*B7L121C1</f>
        <v>59.709874223999996</v>
      </c>
      <c r="BX13" s="16" t="s">
        <v>15595</v>
      </c>
      <c r="BY13" s="17">
        <f>A1L312C18</f>
        <v>56.308499999999995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1.8390356099999998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3.6780712199999996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7.3561424399999993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7.3561424399999993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22.068427319999998</v>
      </c>
      <c r="CT13" s="16" t="s">
        <v>16741</v>
      </c>
      <c r="CU13" s="17">
        <f>B7L506C47*B7L121C1</f>
        <v>57.377911031999993</v>
      </c>
      <c r="CV13" s="16" t="s">
        <v>15601</v>
      </c>
      <c r="CW13" s="17">
        <f>A1L312C19</f>
        <v>55.287400000000005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1.8056864840000002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3.6113729680000004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7.2227459360000008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7.2227459360000008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21.668237808000001</v>
      </c>
      <c r="DR13" s="16" t="s">
        <v>16747</v>
      </c>
      <c r="DS13" s="17">
        <f>B7L506C59*B7L121C1</f>
        <v>56.337418300800003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68.363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2.2327355799999999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4.4654711599999999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8.9309423199999998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8.9309423199999998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26.792826959999999</v>
      </c>
      <c r="Z14" s="16" t="s">
        <v>16756</v>
      </c>
      <c r="AA14" s="23">
        <f>B7L507C11*B7L121C1</f>
        <v>69.661350096000007</v>
      </c>
      <c r="AB14" s="16" t="s">
        <v>15616</v>
      </c>
      <c r="AC14" s="23">
        <f>A1L313C16</f>
        <v>68.0655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2.2230192300000002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4.4460384600000005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8.8920769200000009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8.8920769200000009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26.676230760000003</v>
      </c>
      <c r="AX14" s="16" t="s">
        <v>16762</v>
      </c>
      <c r="AY14" s="23">
        <f>B7L507C23*B7L121C1</f>
        <v>69.358199976000009</v>
      </c>
      <c r="AZ14" s="16" t="s">
        <v>15622</v>
      </c>
      <c r="BA14" s="23">
        <f>A1L313C17</f>
        <v>67.903999999999996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2.2177446399999998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4.4354892799999996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8.8709785599999993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8.8709785599999993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26.61293568</v>
      </c>
      <c r="BV14" s="16" t="s">
        <v>16768</v>
      </c>
      <c r="BW14" s="23">
        <f>B7L507C35*B7L121C1</f>
        <v>69.193632768000001</v>
      </c>
      <c r="BX14" s="16" t="s">
        <v>15628</v>
      </c>
      <c r="BY14" s="23">
        <f>A1L313C18</f>
        <v>72.29849999999999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2.36126901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4.72253802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9.44507604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9.44507604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28.33522812</v>
      </c>
      <c r="CT14" s="16" t="s">
        <v>16774</v>
      </c>
      <c r="CU14" s="23">
        <f>B7L507C47*B7L121C1</f>
        <v>73.671593111999996</v>
      </c>
      <c r="CV14" s="16" t="s">
        <v>15634</v>
      </c>
      <c r="CW14" s="23">
        <f>A1L313C19</f>
        <v>75.145999999999987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2.4542683599999995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4.908536719999999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9.8170734399999979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9.8170734399999979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29.451220319999994</v>
      </c>
      <c r="DR14" s="16" t="s">
        <v>16780</v>
      </c>
      <c r="DS14" s="23">
        <f>B7L507C59*B7L121C1</f>
        <v>76.573172831999983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1063.153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34.722576979999999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69.445153959999999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138.89030792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138.89030792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416.67092375999999</v>
      </c>
      <c r="Z15" s="16" t="s">
        <v>16789</v>
      </c>
      <c r="AA15" s="17">
        <f>B7L508C11*B7L121C1</f>
        <v>1083.344401776</v>
      </c>
      <c r="AB15" s="16" t="s">
        <v>15649</v>
      </c>
      <c r="AC15" s="17">
        <f>A1L314C16</f>
        <v>1041.9165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34.028992890000005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68.05798578000001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136.11597156000002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136.11597156000002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408.34791468000003</v>
      </c>
      <c r="AX15" s="16" t="s">
        <v>16795</v>
      </c>
      <c r="AY15" s="17">
        <f>B7L508C23*B7L121C1</f>
        <v>1061.7045781680001</v>
      </c>
      <c r="AZ15" s="16" t="s">
        <v>15655</v>
      </c>
      <c r="BA15" s="17">
        <f>A1L314C17</f>
        <v>1048.3966666666668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34.240635133333335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68.481270266666669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136.96254053333334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136.96254053333334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410.88762159999999</v>
      </c>
      <c r="BV15" s="16" t="s">
        <v>16801</v>
      </c>
      <c r="BW15" s="17">
        <f>B7L508C35*B7L121C1</f>
        <v>1068.3078161599999</v>
      </c>
      <c r="BX15" s="16" t="s">
        <v>15661</v>
      </c>
      <c r="BY15" s="17">
        <f>A1L314C18</f>
        <v>1051.145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34.330395700000004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68.660791400000008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137.32158280000002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137.32158280000002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411.96474840000008</v>
      </c>
      <c r="CT15" s="16" t="s">
        <v>16807</v>
      </c>
      <c r="CU15" s="17">
        <f>B7L508C47*B7L121C1</f>
        <v>1071.1083458400003</v>
      </c>
      <c r="CV15" s="16" t="s">
        <v>15667</v>
      </c>
      <c r="CW15" s="17">
        <f>A1L314C19</f>
        <v>1043.6894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34.086895804000001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68.173791608000002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136.347583216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136.347583216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409.04274964800004</v>
      </c>
      <c r="DR15" s="16" t="s">
        <v>16813</v>
      </c>
      <c r="DS15" s="17">
        <f>B7L508C59*B7L121C1</f>
        <v>1063.5111490848001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0.218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7.1198800000000003E-3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1.4239760000000001E-2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2.8479520000000001E-2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2.8479520000000001E-2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8.5438559999999997E-2</v>
      </c>
      <c r="Z16" s="16" t="s">
        <v>16822</v>
      </c>
      <c r="AA16" s="23">
        <f>B7L509C11*B7L121C1</f>
        <v>0.22214025600000001</v>
      </c>
      <c r="AB16" s="16" t="s">
        <v>15682</v>
      </c>
      <c r="AC16" s="23">
        <f>A1L316C16</f>
        <v>0.17649999999999999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5.7644899999999997E-3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1.1528979999999999E-2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2.3057959999999999E-2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2.3057959999999999E-2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6.9173879999999993E-2</v>
      </c>
      <c r="AX16" s="16" t="s">
        <v>16828</v>
      </c>
      <c r="AY16" s="23">
        <f>B7L509C23*B7L121C1</f>
        <v>0.17985208799999999</v>
      </c>
      <c r="AZ16" s="16" t="s">
        <v>15688</v>
      </c>
      <c r="BA16" s="23">
        <f>A1L316C17</f>
        <v>0.17200000000000001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5.6175200000000008E-3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1.1235040000000002E-2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2.2470080000000003E-2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2.2470080000000003E-2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6.741024000000001E-2</v>
      </c>
      <c r="BV16" s="16" t="s">
        <v>16834</v>
      </c>
      <c r="BW16" s="23">
        <f>B7L509C35*B7L121C1</f>
        <v>0.17526662400000004</v>
      </c>
      <c r="BX16" s="16" t="s">
        <v>15694</v>
      </c>
      <c r="BY16" s="23">
        <f>A1L316C18</f>
        <v>0.17825000000000002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5.8216450000000012E-3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1.1643290000000002E-2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2.3286580000000005E-2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2.3286580000000005E-2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6.9859740000000017E-2</v>
      </c>
      <c r="CT16" s="16" t="s">
        <v>16840</v>
      </c>
      <c r="CU16" s="23">
        <f>B7L509C47*B7L121C1</f>
        <v>0.18163532400000004</v>
      </c>
      <c r="CV16" s="16" t="s">
        <v>15700</v>
      </c>
      <c r="CW16" s="23">
        <f>A1L316C19</f>
        <v>0.192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6.2707200000000005E-3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1.2541440000000001E-2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2.5082880000000002E-2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2.5082880000000002E-2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7.5248640000000006E-2</v>
      </c>
      <c r="DR16" s="16" t="s">
        <v>16846</v>
      </c>
      <c r="DS16" s="23">
        <f>B7L509C59*B7L121C1</f>
        <v>0.19564646400000002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6.5000000000000002E-2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2.1229E-3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4.2458000000000001E-3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8.4916000000000002E-3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8.4916000000000002E-3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2.5474799999999999E-2</v>
      </c>
      <c r="Z17" s="16" t="s">
        <v>16855</v>
      </c>
      <c r="AA17" s="23">
        <f>B7L510C11*B7L121C1</f>
        <v>6.6234479999999998E-2</v>
      </c>
      <c r="AB17" s="16" t="s">
        <v>15715</v>
      </c>
      <c r="AC17" s="23">
        <f>A1L315C16</f>
        <v>4.9000000000000002E-2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1.6003400000000002E-3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3.2006800000000005E-3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6.4013600000000009E-3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6.4013600000000009E-3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1.9204080000000002E-2</v>
      </c>
      <c r="AX17" s="16" t="s">
        <v>16861</v>
      </c>
      <c r="AY17" s="23">
        <f>B7L510C23*B7L121C1</f>
        <v>4.9930608000000008E-2</v>
      </c>
      <c r="AZ17" s="16" t="s">
        <v>15721</v>
      </c>
      <c r="BA17" s="23">
        <f>A1L315C17</f>
        <v>6.1666666666666668E-2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2.0140333333333333E-3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4.0280666666666666E-3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8.0561333333333332E-3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8.0561333333333332E-3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2.41684E-2</v>
      </c>
      <c r="BV17" s="16" t="s">
        <v>16867</v>
      </c>
      <c r="BW17" s="23">
        <f>B7L510C35*B7L121C1</f>
        <v>6.2837840000000006E-2</v>
      </c>
      <c r="BX17" s="16" t="s">
        <v>15727</v>
      </c>
      <c r="BY17" s="23">
        <f>A1L315C18</f>
        <v>0.11525000000000001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3.7640650000000005E-3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7.5281300000000009E-3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1.5056260000000002E-2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1.5056260000000002E-2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4.5168780000000006E-2</v>
      </c>
      <c r="CT17" s="16" t="s">
        <v>16873</v>
      </c>
      <c r="CU17" s="23">
        <f>B7L510C47*B7L121C1</f>
        <v>0.11743882800000002</v>
      </c>
      <c r="CV17" s="16" t="s">
        <v>15733</v>
      </c>
      <c r="CW17" s="23">
        <f>A1L315C19</f>
        <v>0.10680000000000001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3.4880880000000003E-3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6.9761760000000006E-3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1.3952352000000001E-2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1.3952352000000001E-2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4.1857056000000004E-2</v>
      </c>
      <c r="DR17" s="16" t="s">
        <v>16879</v>
      </c>
      <c r="DS17" s="23">
        <f>B7L510C59*B7L121C1</f>
        <v>0.10882834560000001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502.887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16.424289420000001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16.424289420000001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32.848578840000002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65.697157680000004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98.545736520000005</v>
      </c>
      <c r="Z18" s="16" t="s">
        <v>16888</v>
      </c>
      <c r="AA18" s="23">
        <f>B7L511C11*B7L121C1</f>
        <v>256.21891495200003</v>
      </c>
      <c r="AB18" s="16" t="s">
        <v>15748</v>
      </c>
      <c r="AC18" s="23">
        <f>A1L317C16</f>
        <v>532.24599999999998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17.383154359999999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17.383154359999999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34.766308719999998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69.532617439999996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104.29892615999999</v>
      </c>
      <c r="AX18" s="16" t="s">
        <v>16894</v>
      </c>
      <c r="AY18" s="23">
        <f>B7L511C23*B7L121C1</f>
        <v>271.17720801600001</v>
      </c>
      <c r="AZ18" s="16" t="s">
        <v>15754</v>
      </c>
      <c r="BA18" s="23">
        <f>A1L317C17</f>
        <v>538.35299999999995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17.58260898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17.58260898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35.16521796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70.330435919999999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105.49565387999999</v>
      </c>
      <c r="BV18" s="16" t="s">
        <v>16900</v>
      </c>
      <c r="BW18" s="23">
        <f>B7L511C35*B7L121C1</f>
        <v>274.28870008799998</v>
      </c>
      <c r="BX18" s="16" t="s">
        <v>15760</v>
      </c>
      <c r="BY18" s="23">
        <f>A1L317C18</f>
        <v>538.82624999999996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17.598065325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17.598065325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35.196130650000001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70.392261300000001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105.58839195</v>
      </c>
      <c r="CT18" s="16" t="s">
        <v>16906</v>
      </c>
      <c r="CU18" s="23">
        <f>B7L511C47*B7L121C1</f>
        <v>274.52981907000003</v>
      </c>
      <c r="CV18" s="16" t="s">
        <v>15766</v>
      </c>
      <c r="CW18" s="23">
        <f>A1L317C19</f>
        <v>532.68740000000003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17.397570484000003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17.397570484000003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34.795140968000005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69.590281936000011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104.38542290400002</v>
      </c>
      <c r="DR18" s="16" t="s">
        <v>16912</v>
      </c>
      <c r="DS18" s="23">
        <f>B7L511C59*B7L121C1</f>
        <v>271.40209955040007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27.353999999999999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0.89338163999999998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1.78676328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3.5735265599999999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3.5735265599999999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10.72057968</v>
      </c>
      <c r="Z19" s="16" t="s">
        <v>16921</v>
      </c>
      <c r="AA19" s="23">
        <f>B7L512C11*B7L121C1</f>
        <v>27.873507168</v>
      </c>
      <c r="AB19" s="16" t="s">
        <v>15781</v>
      </c>
      <c r="AC19" s="23">
        <f>A1L318C16</f>
        <v>27.2455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0.88983803000000006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1.7796760600000001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3.5593521200000002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3.5593521200000002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10.678056360000001</v>
      </c>
      <c r="AX19" s="16" t="s">
        <v>16927</v>
      </c>
      <c r="AY19" s="23">
        <f>B7L512C23*B7L121C1</f>
        <v>27.762946536000005</v>
      </c>
      <c r="AZ19" s="16" t="s">
        <v>15787</v>
      </c>
      <c r="BA19" s="23">
        <f>A1L318C17</f>
        <v>30.287666666666667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0.98919519333333339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1.9783903866666668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3.9567807733333336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3.9567807733333336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11.870342320000001</v>
      </c>
      <c r="BV19" s="16" t="s">
        <v>16933</v>
      </c>
      <c r="BW19" s="23">
        <f>B7L512C35*B7L121C1</f>
        <v>30.862890032000003</v>
      </c>
      <c r="BX19" s="16" t="s">
        <v>15793</v>
      </c>
      <c r="BY19" s="23">
        <f>A1L318C18</f>
        <v>30.70975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1.002980435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2.00596087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4.01192174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4.01192174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12.03576522</v>
      </c>
      <c r="CT19" s="16" t="s">
        <v>16939</v>
      </c>
      <c r="CU19" s="23">
        <f>B7L512C47*B7L121C1</f>
        <v>31.292989572</v>
      </c>
      <c r="CV19" s="16" t="s">
        <v>15799</v>
      </c>
      <c r="CW19" s="23">
        <f>A1L318C19</f>
        <v>29.677600000000002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0.96927041600000008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1.9385408320000002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3.8770816640000003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3.8770816640000003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11.631244992000001</v>
      </c>
      <c r="DR19" s="16" t="s">
        <v>16945</v>
      </c>
      <c r="DS19" s="23">
        <f>B7L512C59*B7L121C1</f>
        <v>30.241236979200004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2.3E-2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7.5118000000000006E-4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1.5023600000000001E-3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3.0047200000000002E-3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3.0047200000000002E-3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9.0141600000000002E-3</v>
      </c>
      <c r="Z20" s="16" t="s">
        <v>16954</v>
      </c>
      <c r="AA20" s="23">
        <f>B7L513C11*B7L121C1</f>
        <v>2.3436816000000003E-2</v>
      </c>
      <c r="AB20" s="16" t="s">
        <v>15814</v>
      </c>
      <c r="AC20" s="23">
        <f>A1L319C16</f>
        <v>3.6000000000000004E-2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1.1757600000000001E-3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2.3515200000000002E-3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4.7030400000000003E-3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4.7030400000000003E-3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1.4109120000000001E-2</v>
      </c>
      <c r="AX20" s="16" t="s">
        <v>16960</v>
      </c>
      <c r="AY20" s="23">
        <f>B7L513C23*B7L121C1</f>
        <v>3.6683712000000007E-2</v>
      </c>
      <c r="AZ20" s="16" t="s">
        <v>15820</v>
      </c>
      <c r="BA20" s="23">
        <f>A1L319C17</f>
        <v>3.4666666666666672E-2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1.1322133333333336E-3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2.2644266666666671E-3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4.5288533333333342E-3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4.5288533333333342E-3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1.3586560000000003E-2</v>
      </c>
      <c r="BV20" s="16" t="s">
        <v>16966</v>
      </c>
      <c r="BW20" s="23">
        <f>B7L513C35*B7L121C1</f>
        <v>3.5325056000000007E-2</v>
      </c>
      <c r="BX20" s="16" t="s">
        <v>15826</v>
      </c>
      <c r="BY20" s="23">
        <f>A1L319C18</f>
        <v>4.0750000000000001E-2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1.3308950000000001E-3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2.6617900000000002E-3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5.3235800000000005E-3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5.3235800000000005E-3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1.5970740000000001E-2</v>
      </c>
      <c r="CT20" s="16" t="s">
        <v>16972</v>
      </c>
      <c r="CU20" s="23">
        <f>B7L513C47*B7L121C1</f>
        <v>4.1523924000000004E-2</v>
      </c>
      <c r="CV20" s="16" t="s">
        <v>15832</v>
      </c>
      <c r="CW20" s="23">
        <f>A1L319C19</f>
        <v>3.7400000000000003E-2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1.2214840000000001E-3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2.4429680000000002E-3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4.8859360000000004E-3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4.8859360000000004E-3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1.4657808000000001E-2</v>
      </c>
      <c r="DR20" s="16" t="s">
        <v>16978</v>
      </c>
      <c r="DS20" s="23">
        <f>B7L513C59*B7L121C1</f>
        <v>3.8110300800000003E-2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49.298000000000002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1.61007268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3.2201453600000001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6.4402907200000001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6.4402907200000001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19.32087216</v>
      </c>
      <c r="Z21" s="16" t="s">
        <v>16987</v>
      </c>
      <c r="AA21" s="23">
        <f>B7L514C11*B7L121C1</f>
        <v>50.234267616000004</v>
      </c>
      <c r="AB21" s="16" t="s">
        <v>15847</v>
      </c>
      <c r="AC21" s="23">
        <f>A1L320C16</f>
        <v>49.475000000000001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1.6158535000000001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3.2317070000000001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6.4634140000000002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6.4634140000000002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19.390242000000001</v>
      </c>
      <c r="AX21" s="16" t="s">
        <v>16993</v>
      </c>
      <c r="AY21" s="23">
        <f>B7L514C23*B7L121C1</f>
        <v>50.4146292</v>
      </c>
      <c r="AZ21" s="16" t="s">
        <v>15853</v>
      </c>
      <c r="BA21" s="23">
        <f>A1L320C17</f>
        <v>52.398000000000003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1.7113186800000002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3.4226373600000004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6.8452747200000008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6.8452747200000008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20.535824160000004</v>
      </c>
      <c r="BV21" s="16" t="s">
        <v>16999</v>
      </c>
      <c r="BW21" s="23">
        <f>B7L514C35*B7L121C1</f>
        <v>53.393142816000015</v>
      </c>
      <c r="BX21" s="16" t="s">
        <v>15859</v>
      </c>
      <c r="BY21" s="23">
        <f>A1L320C18</f>
        <v>53.903000000000006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1.7604719800000004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3.5209439600000008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7.0418879200000015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7.0418879200000015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21.125663760000005</v>
      </c>
      <c r="CT21" s="16" t="s">
        <v>17005</v>
      </c>
      <c r="CU21" s="23">
        <f>B7L514C47*B7L121C1</f>
        <v>54.926725776000019</v>
      </c>
      <c r="CV21" s="16" t="s">
        <v>15865</v>
      </c>
      <c r="CW21" s="23">
        <f>A1L320C19</f>
        <v>55.336599999999997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1.807293356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3.6145867119999999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7.2291734239999998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7.2291734239999998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21.687520272</v>
      </c>
      <c r="DR21" s="16" t="s">
        <v>17011</v>
      </c>
      <c r="DS21" s="23">
        <f>B7L514C59*B7L121C1</f>
        <v>56.387552707200001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12.69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0.41445540000000003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0.82891080000000006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1.6578216000000001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1.6578216000000001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4.9734648000000004</v>
      </c>
      <c r="Z22" s="16" t="s">
        <v>17020</v>
      </c>
      <c r="AA22" s="17">
        <f>B7L515C11*B7L121C1</f>
        <v>12.931008480000001</v>
      </c>
      <c r="AB22" s="16" t="s">
        <v>15880</v>
      </c>
      <c r="AC22" s="17">
        <f>A1L323C16</f>
        <v>13.483000000000001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0.44035478000000006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0.88070956000000011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1.7614191200000002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1.7614191200000002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5.2842573600000007</v>
      </c>
      <c r="AX22" s="16" t="s">
        <v>17026</v>
      </c>
      <c r="AY22" s="17">
        <f>B7L515C23*B7L121C1</f>
        <v>13.739069136000003</v>
      </c>
      <c r="AZ22" s="16" t="s">
        <v>15886</v>
      </c>
      <c r="BA22" s="17">
        <f>A1L323C17</f>
        <v>13.669333333333334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0.44644042666666672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0.89288085333333345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1.7857617066666669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1.7857617066666669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5.3572851200000002</v>
      </c>
      <c r="BV22" s="16" t="s">
        <v>17032</v>
      </c>
      <c r="BW22" s="17">
        <f>B7L515C35*B7L121C1</f>
        <v>13.928941312000001</v>
      </c>
      <c r="BX22" s="16" t="s">
        <v>15892</v>
      </c>
      <c r="BY22" s="17">
        <f>A1L323C18</f>
        <v>12.959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0.42324094000000001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0.84648188000000002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1.69296376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1.69296376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5.0788912800000006</v>
      </c>
      <c r="CT22" s="16" t="s">
        <v>17038</v>
      </c>
      <c r="CU22" s="17">
        <f>B7L515C47*B7L121C1</f>
        <v>13.205117328000002</v>
      </c>
      <c r="CV22" s="16" t="s">
        <v>15898</v>
      </c>
      <c r="CW22" s="17">
        <f>A1L323C19</f>
        <v>11.7232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0.38287971200000004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0.76575942400000008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1.5315188480000002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1.5315188480000002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4.5945565440000005</v>
      </c>
      <c r="DR22" s="16" t="s">
        <v>17044</v>
      </c>
      <c r="DS22" s="17">
        <f>B7L515C59*B7L121C1</f>
        <v>11.945847014400002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1973.0419999999999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64.439551719999997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122.43514826799999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244.87029653599998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257.75820687999999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734.61088960799998</v>
      </c>
      <c r="Z23" s="16" t="s">
        <v>17054</v>
      </c>
      <c r="AA23" s="17">
        <f>B7L516C11*B7L121C1</f>
        <v>1909.9883129807999</v>
      </c>
      <c r="AB23" s="16" t="s">
        <v>15914</v>
      </c>
      <c r="AC23" s="17">
        <f>A1L324C16</f>
        <v>1984.6389999999999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64.818309740000004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123.154788506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246.30957701200001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259.27323896000001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738.92873103600004</v>
      </c>
      <c r="AX23" s="16" t="s">
        <v>17060</v>
      </c>
      <c r="AY23" s="17">
        <f>B7L516C23*B7L121C1</f>
        <v>1921.2147006936002</v>
      </c>
      <c r="AZ23" s="16" t="s">
        <v>15920</v>
      </c>
      <c r="BA23" s="17">
        <f>A1L324C17</f>
        <v>2009.3493333333333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65.625349226666671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124.68816353066667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249.37632706133334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262.50139690666668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748.12898118400005</v>
      </c>
      <c r="BV23" s="16" t="s">
        <v>17066</v>
      </c>
      <c r="BW23" s="17">
        <f>B7L516C35*B7L121C1</f>
        <v>1945.1353510784002</v>
      </c>
      <c r="BX23" s="16" t="s">
        <v>15926</v>
      </c>
      <c r="BY23" s="17">
        <f>A1L324C18</f>
        <v>2025.9385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66.167151410000002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125.717587679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251.43517535800001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264.66860564000001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754.305526074</v>
      </c>
      <c r="CT23" s="16" t="s">
        <v>17072</v>
      </c>
      <c r="CU23" s="17">
        <f>B7L516C47*B7L121C1</f>
        <v>1961.1943677924</v>
      </c>
      <c r="CV23" s="16" t="s">
        <v>15932</v>
      </c>
      <c r="CW23" s="17">
        <f>A1L324C19</f>
        <v>2010.3828000000001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65.659102248000011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124.75229427120001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249.50458854240003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262.63640899200004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748.51376562720009</v>
      </c>
      <c r="DR23" s="16" t="s">
        <v>17078</v>
      </c>
      <c r="DS23" s="17">
        <f>B7L516C59*B7L121C1</f>
        <v>1946.1357906307203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BDE9CD-0F4D-4CC5-9382-654FC40D6E0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2.2969999999999997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0.10726989999999999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0.19308581999999999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0.28962873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0.21453979999999997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1.013700555</v>
      </c>
      <c r="Z9" s="16" t="s">
        <v>17166</v>
      </c>
      <c r="AA9" s="17">
        <f>B7L602C11*B7L121C1</f>
        <v>2.6356214430000002</v>
      </c>
      <c r="AB9" s="16" t="s">
        <v>15451</v>
      </c>
      <c r="AC9" s="17">
        <f>A1L304C16</f>
        <v>2.2874999999999996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0.10682624999999998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0.19228724999999997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0.28843087499999998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0.21365249999999997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1.0095080624999999</v>
      </c>
      <c r="AX9" s="16" t="s">
        <v>17172</v>
      </c>
      <c r="AY9" s="17">
        <f>B7L602C23*B7L121C1</f>
        <v>2.6247209625000001</v>
      </c>
      <c r="AZ9" s="16" t="s">
        <v>15457</v>
      </c>
      <c r="BA9" s="17">
        <f>A1L304C17</f>
        <v>2.2206666666666663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0.10370513333333331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0.18666923999999996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0.28000385999999994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0.20741026666666662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0.98001350999999981</v>
      </c>
      <c r="BV9" s="16" t="s">
        <v>17178</v>
      </c>
      <c r="BW9" s="17">
        <f>B7L602C35*B7L121C1</f>
        <v>2.5480351259999994</v>
      </c>
      <c r="BX9" s="16" t="s">
        <v>15463</v>
      </c>
      <c r="BY9" s="17">
        <f>A1L304C18</f>
        <v>2.2547499999999996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0.10529682499999998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0.18953428499999997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0.28430142749999998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0.21059364999999997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0.99505499624999982</v>
      </c>
      <c r="CT9" s="16" t="s">
        <v>17184</v>
      </c>
      <c r="CU9" s="17">
        <f>B7L602C47*B7L121C1</f>
        <v>2.5871429902499998</v>
      </c>
      <c r="CV9" s="16" t="s">
        <v>15469</v>
      </c>
      <c r="CW9" s="17">
        <f>A1L304C19</f>
        <v>2.2247999999999997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0.10389815999999998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0.18701668799999996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0.28052503199999995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0.20779631999999995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0.98183761199999975</v>
      </c>
      <c r="DR9" s="16" t="s">
        <v>17190</v>
      </c>
      <c r="DS9" s="17">
        <f>B7L602C59*B7L121C1</f>
        <v>2.5527777911999996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80.853000000000009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3.7758351000000001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7.5516702000000002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11.3275053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7.5516702000000002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39.646268550000002</v>
      </c>
      <c r="Z10" s="16" t="s">
        <v>17199</v>
      </c>
      <c r="AA10" s="23">
        <f>B7L603C11*B7L121C1</f>
        <v>103.08029823000001</v>
      </c>
      <c r="AB10" s="16" t="s">
        <v>15484</v>
      </c>
      <c r="AC10" s="23">
        <f>A1L305C16</f>
        <v>85.307000000000002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3.9838369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7.9676738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11.9515107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7.9676738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41.83028745</v>
      </c>
      <c r="AX10" s="16" t="s">
        <v>17205</v>
      </c>
      <c r="AY10" s="23">
        <f>B7L603C23*B7L121C1</f>
        <v>108.75874737000001</v>
      </c>
      <c r="AZ10" s="16" t="s">
        <v>15490</v>
      </c>
      <c r="BA10" s="23">
        <f>A1L305C17</f>
        <v>92.086333333333343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4.3004317666666667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8.6008635333333334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12.901295300000001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8.6008635333333334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45.154533550000004</v>
      </c>
      <c r="BV10" s="16" t="s">
        <v>17211</v>
      </c>
      <c r="BW10" s="23">
        <f>B7L603C35*B7L121C1</f>
        <v>117.40178723000001</v>
      </c>
      <c r="BX10" s="16" t="s">
        <v>15496</v>
      </c>
      <c r="BY10" s="23">
        <f>A1L305C18</f>
        <v>97.037750000000003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4.531662925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9.06332585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13.594988775000001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9.06332585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47.582460712500001</v>
      </c>
      <c r="CT10" s="16" t="s">
        <v>17217</v>
      </c>
      <c r="CU10" s="23">
        <f>B7L603C47*B7L121C1</f>
        <v>123.71439785250001</v>
      </c>
      <c r="CV10" s="16" t="s">
        <v>15502</v>
      </c>
      <c r="CW10" s="23">
        <f>A1L305C19</f>
        <v>100.8082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4.7077429400000002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9.4154858800000003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14.123228820000001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9.4154858800000003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49.431300870000001</v>
      </c>
      <c r="DR10" s="16" t="s">
        <v>17223</v>
      </c>
      <c r="DS10" s="23">
        <f>B7L603C59*B7L121C1</f>
        <v>128.521382262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67.900000000000006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3.1709300000000002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6.3418600000000005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9.5127900000000007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6.3418600000000005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33.294765000000005</v>
      </c>
      <c r="Z11" s="16" t="s">
        <v>17232</v>
      </c>
      <c r="AA11" s="17">
        <f>B7L604C11*B7L121C1</f>
        <v>86.566389000000015</v>
      </c>
      <c r="AB11" s="16" t="s">
        <v>15517</v>
      </c>
      <c r="AC11" s="17">
        <f>A1L308C16</f>
        <v>68.334000000000003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3.1911977999999999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6.3823955999999997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9.5735934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6.3823955999999997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33.507576899999997</v>
      </c>
      <c r="AX11" s="16" t="s">
        <v>17238</v>
      </c>
      <c r="AY11" s="17">
        <f>B7L604C23*B7L121C1</f>
        <v>87.11969993999999</v>
      </c>
      <c r="AZ11" s="16" t="s">
        <v>15523</v>
      </c>
      <c r="BA11" s="17">
        <f>A1L308C17</f>
        <v>66.451999999999998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3.1033084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6.2066167999999999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9.3099252000000003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6.2066167999999999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32.584738199999997</v>
      </c>
      <c r="BV11" s="16" t="s">
        <v>17244</v>
      </c>
      <c r="BW11" s="17">
        <f>B7L604C35*B7L121C1</f>
        <v>84.720319320000002</v>
      </c>
      <c r="BX11" s="16" t="s">
        <v>15529</v>
      </c>
      <c r="BY11" s="17">
        <f>A1L308C18</f>
        <v>70.23599999999999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3.2800211999999993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6.5600423999999986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9.840063599999997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6.5600423999999986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34.440222599999991</v>
      </c>
      <c r="CT11" s="16" t="s">
        <v>17250</v>
      </c>
      <c r="CU11" s="17">
        <f>B7L604C47*B7L121C1</f>
        <v>89.544578759999979</v>
      </c>
      <c r="CV11" s="16" t="s">
        <v>15535</v>
      </c>
      <c r="CW11" s="17">
        <f>A1L308C19</f>
        <v>64.11999999999999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2.9944039999999994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5.9888079999999988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8.9832119999999982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5.9888079999999988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31.441241999999995</v>
      </c>
      <c r="DR11" s="16" t="s">
        <v>17256</v>
      </c>
      <c r="DS11" s="17">
        <f>B7L604C59*B7L121C1</f>
        <v>81.747229199999992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39.506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1.8449301999999999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3.6898603999999997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5.5347905999999991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3.6898603999999997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19.3717671</v>
      </c>
      <c r="Z12" s="16" t="s">
        <v>17265</v>
      </c>
      <c r="AA12" s="23">
        <f>B7L605C11*B7L121C1</f>
        <v>50.366594460000002</v>
      </c>
      <c r="AB12" s="16" t="s">
        <v>15550</v>
      </c>
      <c r="AC12" s="23">
        <f>A1L309C16</f>
        <v>38.908500000000004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1.81702695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3.6340539000000001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5.4510808500000003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3.6340539000000001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19.078782974999999</v>
      </c>
      <c r="AX12" s="16" t="s">
        <v>17271</v>
      </c>
      <c r="AY12" s="23">
        <f>B7L605C23*B7L121C1</f>
        <v>49.604835735000002</v>
      </c>
      <c r="AZ12" s="16" t="s">
        <v>15556</v>
      </c>
      <c r="BA12" s="23">
        <f>A1L309C17</f>
        <v>38.716333333333331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1.8080527666666666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3.6161055333333332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5.4241583000000002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3.6161055333333332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18.98455405</v>
      </c>
      <c r="BV12" s="16" t="s">
        <v>17277</v>
      </c>
      <c r="BW12" s="23">
        <f>B7L605C35*B7L121C1</f>
        <v>49.35984053</v>
      </c>
      <c r="BX12" s="16" t="s">
        <v>15562</v>
      </c>
      <c r="BY12" s="23">
        <f>A1L309C18</f>
        <v>39.925750000000001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1.864532525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3.72906505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5.5935975750000004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3.72906505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19.5775915125</v>
      </c>
      <c r="CT12" s="16" t="s">
        <v>17283</v>
      </c>
      <c r="CU12" s="23">
        <f>B7L605C47*B7L121C1</f>
        <v>50.901737932499998</v>
      </c>
      <c r="CV12" s="16" t="s">
        <v>15568</v>
      </c>
      <c r="CW12" s="23">
        <f>A1L309C19</f>
        <v>39.346000000000004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1.8374582000000002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3.6749164000000003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5.5123746000000002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3.6749164000000003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19.2933111</v>
      </c>
      <c r="DR12" s="16" t="s">
        <v>17289</v>
      </c>
      <c r="DS12" s="23">
        <f>B7L605C59*B7L121C1</f>
        <v>50.162608860000006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58.435000000000002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2.7289145000000001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5.4578290000000003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8.1867435000000004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5.4578290000000003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28.653602250000002</v>
      </c>
      <c r="Z13" s="16" t="s">
        <v>17298</v>
      </c>
      <c r="AA13" s="17">
        <f>B7L606C11*B7L121C1</f>
        <v>74.499365850000004</v>
      </c>
      <c r="AB13" s="16" t="s">
        <v>15583</v>
      </c>
      <c r="AC13" s="17">
        <f>A1L312C16</f>
        <v>57.109000000000002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2.6669903000000001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5.3339806000000003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8.0009709000000004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5.3339806000000003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28.003398150000002</v>
      </c>
      <c r="AX13" s="16" t="s">
        <v>17304</v>
      </c>
      <c r="AY13" s="17">
        <f>B7L606C23*B7L121C1</f>
        <v>72.808835190000011</v>
      </c>
      <c r="AZ13" s="16" t="s">
        <v>15589</v>
      </c>
      <c r="BA13" s="17">
        <f>A1L312C17</f>
        <v>58.597000000000001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2.7364799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5.4729597999999999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8.2094397000000008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5.4729597999999999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28.733038950000001</v>
      </c>
      <c r="BV13" s="16" t="s">
        <v>17310</v>
      </c>
      <c r="BW13" s="17">
        <f>B7L606C35*B7L121C1</f>
        <v>74.705901269999998</v>
      </c>
      <c r="BX13" s="16" t="s">
        <v>15595</v>
      </c>
      <c r="BY13" s="17">
        <f>A1L312C18</f>
        <v>56.308499999999995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2.6296069499999999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5.2592138999999998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7.8888208500000001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5.2592138999999998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27.610872974999999</v>
      </c>
      <c r="CT13" s="16" t="s">
        <v>17316</v>
      </c>
      <c r="CU13" s="17">
        <f>B7L606C47*B7L121C1</f>
        <v>71.788269735</v>
      </c>
      <c r="CV13" s="16" t="s">
        <v>15601</v>
      </c>
      <c r="CW13" s="17">
        <f>A1L312C19</f>
        <v>55.287400000000005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2.5819215799999999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5.1638431599999999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7.7457647400000003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5.1638431599999999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27.110176589999998</v>
      </c>
      <c r="DR13" s="16" t="s">
        <v>17322</v>
      </c>
      <c r="DS13" s="17">
        <f>B7L606C59*B7L121C1</f>
        <v>70.486459134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68.363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3.1925520999999999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6.3851041999999998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9.5776562999999992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6.3851041999999998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33.521797049999996</v>
      </c>
      <c r="Z14" s="16" t="s">
        <v>17331</v>
      </c>
      <c r="AA14" s="23">
        <f>B7L607C11*B7L121C1</f>
        <v>87.156672329999992</v>
      </c>
      <c r="AB14" s="16" t="s">
        <v>15616</v>
      </c>
      <c r="AC14" s="23">
        <f>A1L313C16</f>
        <v>68.0655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3.1786588499999997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6.3573176999999994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9.5359765499999991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6.3573176999999994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33.375917924999996</v>
      </c>
      <c r="AX14" s="16" t="s">
        <v>17337</v>
      </c>
      <c r="AY14" s="23">
        <f>B7L607C23*B7L121C1</f>
        <v>86.77738660499999</v>
      </c>
      <c r="AZ14" s="16" t="s">
        <v>15622</v>
      </c>
      <c r="BA14" s="23">
        <f>A1L313C17</f>
        <v>67.903999999999996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3.1711167999999996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6.3422335999999992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9.5133503999999984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6.3422335999999992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33.296726399999997</v>
      </c>
      <c r="BV14" s="16" t="s">
        <v>17343</v>
      </c>
      <c r="BW14" s="23">
        <f>B7L607C35*B7L121C1</f>
        <v>86.571488639999998</v>
      </c>
      <c r="BX14" s="16" t="s">
        <v>15628</v>
      </c>
      <c r="BY14" s="23">
        <f>A1L313C18</f>
        <v>72.29849999999999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3.3763399499999993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6.7526798999999986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10.129019849999999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6.7526798999999986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35.451569474999992</v>
      </c>
      <c r="CT14" s="16" t="s">
        <v>17349</v>
      </c>
      <c r="CU14" s="23">
        <f>B7L607C47*B7L121C1</f>
        <v>92.174080634999981</v>
      </c>
      <c r="CV14" s="16" t="s">
        <v>15634</v>
      </c>
      <c r="CW14" s="23">
        <f>A1L313C19</f>
        <v>75.145999999999987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3.5093181999999992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7.0186363999999983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10.527954599999997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7.0186363999999983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36.847841099999989</v>
      </c>
      <c r="DR14" s="16" t="s">
        <v>17355</v>
      </c>
      <c r="DS14" s="23">
        <f>B7L607C59*B7L121C1</f>
        <v>95.80438685999998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1063.153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49.649245100000002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99.298490200000003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148.94773530000001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99.298490200000003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521.31707355000003</v>
      </c>
      <c r="Z15" s="16" t="s">
        <v>17364</v>
      </c>
      <c r="AA15" s="17">
        <f>B7L608C11*B7L121C1</f>
        <v>1355.4243912300001</v>
      </c>
      <c r="AB15" s="16" t="s">
        <v>15649</v>
      </c>
      <c r="AC15" s="17">
        <f>A1L314C16</f>
        <v>1041.9165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48.657500550000002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97.315001100000003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145.97250165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97.315001100000003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510.90375577500004</v>
      </c>
      <c r="AX15" s="16" t="s">
        <v>17370</v>
      </c>
      <c r="AY15" s="17">
        <f>B7L608C23*B7L121C1</f>
        <v>1328.3497650150002</v>
      </c>
      <c r="AZ15" s="16" t="s">
        <v>15655</v>
      </c>
      <c r="BA15" s="17">
        <f>A1L314C17</f>
        <v>1048.3966666666668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48.960124333333333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97.920248666666666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146.88037299999999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97.920248666666666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514.08130549999998</v>
      </c>
      <c r="BV15" s="16" t="s">
        <v>17376</v>
      </c>
      <c r="BW15" s="17">
        <f>B7L608C35*B7L121C1</f>
        <v>1336.6113943</v>
      </c>
      <c r="BX15" s="16" t="s">
        <v>15661</v>
      </c>
      <c r="BY15" s="17">
        <f>A1L314C18</f>
        <v>1051.145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49.088471499999997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98.176942999999994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147.26541449999999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98.176942999999994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515.42895075000001</v>
      </c>
      <c r="CT15" s="16" t="s">
        <v>17382</v>
      </c>
      <c r="CU15" s="17">
        <f>B7L608C47*B7L121C1</f>
        <v>1340.1152719500001</v>
      </c>
      <c r="CV15" s="16" t="s">
        <v>15667</v>
      </c>
      <c r="CW15" s="17">
        <f>A1L314C19</f>
        <v>1043.6894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48.740294979999994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97.480589959999989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146.22088493999999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97.480589959999989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511.77309728999995</v>
      </c>
      <c r="DR15" s="16" t="s">
        <v>17388</v>
      </c>
      <c r="DS15" s="17">
        <f>B7L608C59*B7L121C1</f>
        <v>1330.6100529539999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0.218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1.01806E-2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2.0361199999999999E-2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3.0541800000000001E-2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2.0361199999999999E-2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0.1068963</v>
      </c>
      <c r="Z16" s="16" t="s">
        <v>17397</v>
      </c>
      <c r="AA16" s="23">
        <f>B7L609C11*B7L121C1</f>
        <v>0.27793038000000003</v>
      </c>
      <c r="AB16" s="16" t="s">
        <v>15682</v>
      </c>
      <c r="AC16" s="23">
        <f>A1L316C16</f>
        <v>0.17649999999999999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8.2425499999999995E-3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1.6485099999999999E-2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2.4727649999999997E-2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1.6485099999999999E-2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8.6546774999999992E-2</v>
      </c>
      <c r="AX16" s="16" t="s">
        <v>17403</v>
      </c>
      <c r="AY16" s="23">
        <f>B7L609C23*B7L121C1</f>
        <v>0.22502161499999998</v>
      </c>
      <c r="AZ16" s="16" t="s">
        <v>15688</v>
      </c>
      <c r="BA16" s="23">
        <f>A1L316C17</f>
        <v>0.17200000000000001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8.0324000000000003E-3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1.6064800000000001E-2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2.4097199999999999E-2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1.6064800000000001E-2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8.4340200000000004E-2</v>
      </c>
      <c r="BV16" s="16" t="s">
        <v>17409</v>
      </c>
      <c r="BW16" s="23">
        <f>B7L609C35*B7L121C1</f>
        <v>0.21928452000000001</v>
      </c>
      <c r="BX16" s="16" t="s">
        <v>15694</v>
      </c>
      <c r="BY16" s="23">
        <f>A1L316C18</f>
        <v>0.17825000000000002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8.3242750000000008E-3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1.6648550000000002E-2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2.4972825000000004E-2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1.6648550000000002E-2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8.7404887500000014E-2</v>
      </c>
      <c r="CT16" s="16" t="s">
        <v>17415</v>
      </c>
      <c r="CU16" s="23">
        <f>B7L609C47*B7L121C1</f>
        <v>0.22725270750000004</v>
      </c>
      <c r="CV16" s="16" t="s">
        <v>15700</v>
      </c>
      <c r="CW16" s="23">
        <f>A1L316C19</f>
        <v>0.192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8.9663999999999994E-3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1.7932799999999999E-2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2.6899199999999998E-2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1.7932799999999999E-2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9.4147199999999986E-2</v>
      </c>
      <c r="DR16" s="16" t="s">
        <v>17421</v>
      </c>
      <c r="DS16" s="23">
        <f>B7L609C59*B7L121C1</f>
        <v>0.24478271999999998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6.5000000000000002E-2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3.0355E-3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6.071E-3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9.1065E-3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6.071E-3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3.1872749999999998E-2</v>
      </c>
      <c r="Z17" s="16" t="s">
        <v>17430</v>
      </c>
      <c r="AA17" s="23">
        <f>B7L610C11*B7L121C1</f>
        <v>8.2869150000000003E-2</v>
      </c>
      <c r="AB17" s="16" t="s">
        <v>15715</v>
      </c>
      <c r="AC17" s="23">
        <f>A1L315C16</f>
        <v>4.9000000000000002E-2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2.2883000000000001E-3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4.5766000000000001E-3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6.8649000000000002E-3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4.5766000000000001E-3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2.4027150000000001E-2</v>
      </c>
      <c r="AX17" s="16" t="s">
        <v>17436</v>
      </c>
      <c r="AY17" s="23">
        <f>B7L610C23*B7L121C1</f>
        <v>6.2470590000000006E-2</v>
      </c>
      <c r="AZ17" s="16" t="s">
        <v>15721</v>
      </c>
      <c r="BA17" s="23">
        <f>A1L315C17</f>
        <v>6.1666666666666668E-2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2.8798333333333332E-3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5.7596666666666664E-3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8.6394999999999996E-3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5.7596666666666664E-3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3.0238249999999998E-2</v>
      </c>
      <c r="BV17" s="16" t="s">
        <v>17442</v>
      </c>
      <c r="BW17" s="23">
        <f>B7L610C35*B7L121C1</f>
        <v>7.8619449999999994E-2</v>
      </c>
      <c r="BX17" s="16" t="s">
        <v>15727</v>
      </c>
      <c r="BY17" s="23">
        <f>A1L315C18</f>
        <v>0.11525000000000001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5.3821750000000003E-3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1.0764350000000001E-2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1.6146525000000002E-2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1.0764350000000001E-2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5.6512837500000003E-2</v>
      </c>
      <c r="CT17" s="16" t="s">
        <v>17448</v>
      </c>
      <c r="CU17" s="23">
        <f>B7L610C47*B7L121C1</f>
        <v>0.14693337750000002</v>
      </c>
      <c r="CV17" s="16" t="s">
        <v>15733</v>
      </c>
      <c r="CW17" s="23">
        <f>A1L315C19</f>
        <v>0.10680000000000001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4.9875600000000003E-3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9.9751200000000005E-3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1.4962680000000001E-2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9.9751200000000005E-3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5.236938E-2</v>
      </c>
      <c r="DR17" s="16" t="s">
        <v>17454</v>
      </c>
      <c r="DS17" s="23">
        <f>B7L610C59*B7L121C1</f>
        <v>0.13616038799999999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502.887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23.484822899999998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23.484822899999998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35.227234349999996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46.969645799999995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123.29532022499998</v>
      </c>
      <c r="Z18" s="16" t="s">
        <v>17463</v>
      </c>
      <c r="AA18" s="23">
        <f>B7L611C11*B7L121C1</f>
        <v>320.56783258499996</v>
      </c>
      <c r="AB18" s="16" t="s">
        <v>15748</v>
      </c>
      <c r="AC18" s="23">
        <f>A1L317C16</f>
        <v>532.24599999999998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24.855888199999999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24.855888199999999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37.2838323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49.711776399999998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130.49341304999999</v>
      </c>
      <c r="AX18" s="16" t="s">
        <v>17469</v>
      </c>
      <c r="AY18" s="23">
        <f>B7L611C23*B7L121C1</f>
        <v>339.28287392999999</v>
      </c>
      <c r="AZ18" s="16" t="s">
        <v>15754</v>
      </c>
      <c r="BA18" s="23">
        <f>A1L317C17</f>
        <v>538.35299999999995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25.141085099999998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25.141085099999998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37.711627649999997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50.282170199999996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131.990696775</v>
      </c>
      <c r="BV18" s="16" t="s">
        <v>17475</v>
      </c>
      <c r="BW18" s="23">
        <f>B7L611C35*B7L121C1</f>
        <v>343.17581161500004</v>
      </c>
      <c r="BX18" s="16" t="s">
        <v>15760</v>
      </c>
      <c r="BY18" s="23">
        <f>A1L317C18</f>
        <v>538.82624999999996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25.163185874999996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25.163185874999996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37.744778812499995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50.326371749999993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132.10672584374998</v>
      </c>
      <c r="CT18" s="16" t="s">
        <v>17481</v>
      </c>
      <c r="CU18" s="23">
        <f>B7L611C47*B7L121C1</f>
        <v>343.47748719374999</v>
      </c>
      <c r="CV18" s="16" t="s">
        <v>15766</v>
      </c>
      <c r="CW18" s="23">
        <f>A1L317C19</f>
        <v>532.68740000000003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24.876501579999999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24.876501579999999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37.314752370000001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49.753003159999999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130.601633295</v>
      </c>
      <c r="DR18" s="16" t="s">
        <v>17487</v>
      </c>
      <c r="DS18" s="23">
        <f>B7L611C59*B7L121C1</f>
        <v>339.564246567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27.353999999999999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1.2774318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2.5548636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3.8322954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2.5548636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13.4130339</v>
      </c>
      <c r="Z19" s="16" t="s">
        <v>17496</v>
      </c>
      <c r="AA19" s="23">
        <f>B7L612C11*B7L121C1</f>
        <v>34.873888140000005</v>
      </c>
      <c r="AB19" s="16" t="s">
        <v>15781</v>
      </c>
      <c r="AC19" s="23">
        <f>A1L318C16</f>
        <v>27.2455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1.27236485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2.5447297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3.8170945500000002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2.5447297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13.359830925000001</v>
      </c>
      <c r="AX19" s="16" t="s">
        <v>17502</v>
      </c>
      <c r="AY19" s="23">
        <f>B7L612C23*B7L121C1</f>
        <v>34.735560405000001</v>
      </c>
      <c r="AZ19" s="16" t="s">
        <v>15787</v>
      </c>
      <c r="BA19" s="23">
        <f>A1L318C17</f>
        <v>30.287666666666667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1.4144340333333332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2.8288680666666663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4.2433020999999993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2.8288680666666663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14.851557349999998</v>
      </c>
      <c r="BV19" s="16" t="s">
        <v>17508</v>
      </c>
      <c r="BW19" s="23">
        <f>B7L612C35*B7L121C1</f>
        <v>38.614049109999996</v>
      </c>
      <c r="BX19" s="16" t="s">
        <v>15793</v>
      </c>
      <c r="BY19" s="23">
        <f>A1L318C18</f>
        <v>30.70975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1.434145325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2.8682906500000001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4.3024359749999999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2.8682906500000001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15.0585259125</v>
      </c>
      <c r="CT19" s="16" t="s">
        <v>17514</v>
      </c>
      <c r="CU19" s="23">
        <f>B7L612C47*B7L121C1</f>
        <v>39.152167372500003</v>
      </c>
      <c r="CV19" s="16" t="s">
        <v>15799</v>
      </c>
      <c r="CW19" s="23">
        <f>A1L318C19</f>
        <v>29.677600000000002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1.3859439200000001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2.7718878400000002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4.1578317600000005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2.7718878400000002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14.552411160000002</v>
      </c>
      <c r="DR19" s="16" t="s">
        <v>17520</v>
      </c>
      <c r="DS19" s="23">
        <f>B7L612C59*B7L121C1</f>
        <v>37.836269016000003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2.3E-2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1.0740999999999999E-3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2.1481999999999998E-3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3.2223E-3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2.1481999999999998E-3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1.127805E-2</v>
      </c>
      <c r="Z20" s="16" t="s">
        <v>17529</v>
      </c>
      <c r="AA20" s="23">
        <f>B7L613C11*B7L121C1</f>
        <v>2.9322930000000001E-2</v>
      </c>
      <c r="AB20" s="16" t="s">
        <v>15814</v>
      </c>
      <c r="AC20" s="23">
        <f>A1L319C16</f>
        <v>3.6000000000000004E-2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1.6812000000000001E-3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3.3624000000000002E-3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5.0436000000000005E-3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3.3624000000000002E-3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1.7652600000000001E-2</v>
      </c>
      <c r="AX20" s="16" t="s">
        <v>17535</v>
      </c>
      <c r="AY20" s="23">
        <f>B7L613C23*B7L121C1</f>
        <v>4.5896760000000002E-2</v>
      </c>
      <c r="AZ20" s="16" t="s">
        <v>15820</v>
      </c>
      <c r="BA20" s="23">
        <f>A1L319C17</f>
        <v>3.4666666666666672E-2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1.6189333333333335E-3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3.237866666666667E-3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4.8568000000000005E-3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3.237866666666667E-3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1.6998800000000001E-2</v>
      </c>
      <c r="BV20" s="16" t="s">
        <v>17541</v>
      </c>
      <c r="BW20" s="23">
        <f>B7L613C35*B7L121C1</f>
        <v>4.4196880000000008E-2</v>
      </c>
      <c r="BX20" s="16" t="s">
        <v>15826</v>
      </c>
      <c r="BY20" s="23">
        <f>A1L319C18</f>
        <v>4.0750000000000001E-2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1.903025E-3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3.8060500000000001E-3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5.7090750000000001E-3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3.8060500000000001E-3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1.99817625E-2</v>
      </c>
      <c r="CT20" s="16" t="s">
        <v>17547</v>
      </c>
      <c r="CU20" s="23">
        <f>B7L613C47*B7L121C1</f>
        <v>5.1952582500000004E-2</v>
      </c>
      <c r="CV20" s="16" t="s">
        <v>15832</v>
      </c>
      <c r="CW20" s="23">
        <f>A1L319C19</f>
        <v>3.7400000000000003E-2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1.74658E-3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3.4931599999999999E-3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5.2397399999999997E-3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3.4931599999999999E-3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1.8339089999999999E-2</v>
      </c>
      <c r="DR20" s="16" t="s">
        <v>17553</v>
      </c>
      <c r="DS20" s="23">
        <f>B7L613C59*B7L121C1</f>
        <v>4.7681634000000001E-2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49.298000000000002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2.3022165999999999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4.6044331999999999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6.9066498000000003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4.6044331999999999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24.173274299999999</v>
      </c>
      <c r="Z21" s="16" t="s">
        <v>17562</v>
      </c>
      <c r="AA21" s="23">
        <f>B7L614C11*B7L121C1</f>
        <v>62.85051318</v>
      </c>
      <c r="AB21" s="16" t="s">
        <v>15847</v>
      </c>
      <c r="AC21" s="23">
        <f>A1L320C16</f>
        <v>49.475000000000001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2.3104825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4.620965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6.9314475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4.620965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24.260066250000001</v>
      </c>
      <c r="AX21" s="16" t="s">
        <v>17568</v>
      </c>
      <c r="AY21" s="23">
        <f>B7L614C23*B7L121C1</f>
        <v>63.076172250000006</v>
      </c>
      <c r="AZ21" s="16" t="s">
        <v>15853</v>
      </c>
      <c r="BA21" s="23">
        <f>A1L320C17</f>
        <v>52.398000000000003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2.4469866000000002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4.8939732000000005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7.3409598000000003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4.8939732000000005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25.693359300000001</v>
      </c>
      <c r="BV21" s="16" t="s">
        <v>17574</v>
      </c>
      <c r="BW21" s="23">
        <f>B7L614C35*B7L121C1</f>
        <v>66.802734180000002</v>
      </c>
      <c r="BX21" s="16" t="s">
        <v>15859</v>
      </c>
      <c r="BY21" s="23">
        <f>A1L320C18</f>
        <v>53.903000000000006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2.5172701000000002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5.0345402000000004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7.5518103000000005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5.0345402000000004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26.431336050000002</v>
      </c>
      <c r="CT21" s="16" t="s">
        <v>17580</v>
      </c>
      <c r="CU21" s="23">
        <f>B7L614C47*B7L121C1</f>
        <v>68.721473730000014</v>
      </c>
      <c r="CV21" s="16" t="s">
        <v>15865</v>
      </c>
      <c r="CW21" s="23">
        <f>A1L320C19</f>
        <v>55.336599999999997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2.5842192199999996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5.1684384399999992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7.7526576599999988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5.1684384399999992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27.134301809999997</v>
      </c>
      <c r="DR21" s="16" t="s">
        <v>17586</v>
      </c>
      <c r="DS21" s="23">
        <f>B7L614C59*B7L121C1</f>
        <v>70.549184705999991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12.69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0.59262300000000001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1.185246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1.7778689999999999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1.185246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6.2225415000000002</v>
      </c>
      <c r="Z22" s="16" t="s">
        <v>17595</v>
      </c>
      <c r="AA22" s="17">
        <f>B7L615C11*B7L121C1</f>
        <v>16.178607899999999</v>
      </c>
      <c r="AB22" s="16" t="s">
        <v>15880</v>
      </c>
      <c r="AC22" s="17">
        <f>A1L323C16</f>
        <v>13.483000000000001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0.62965610000000005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1.2593122000000001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1.8889683000000002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1.2593122000000001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6.6113890500000005</v>
      </c>
      <c r="AX22" s="16" t="s">
        <v>17601</v>
      </c>
      <c r="AY22" s="17">
        <f>B7L615C23*B7L121C1</f>
        <v>17.189611530000001</v>
      </c>
      <c r="AZ22" s="16" t="s">
        <v>15886</v>
      </c>
      <c r="BA22" s="17">
        <f>A1L323C17</f>
        <v>13.669333333333334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0.63835786666666672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1.2767157333333334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1.9150736000000002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1.2767157333333334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6.7027576000000009</v>
      </c>
      <c r="BV22" s="16" t="s">
        <v>17607</v>
      </c>
      <c r="BW22" s="17">
        <f>B7L615C35*B7L121C1</f>
        <v>17.427169760000002</v>
      </c>
      <c r="BX22" s="16" t="s">
        <v>15892</v>
      </c>
      <c r="BY22" s="17">
        <f>A1L323C18</f>
        <v>12.959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0.60518529999999993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1.2103705999999999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1.8155558999999997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1.2103705999999999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6.3544456499999988</v>
      </c>
      <c r="CT22" s="16" t="s">
        <v>17613</v>
      </c>
      <c r="CU22" s="17">
        <f>B7L615C47*B7L121C1</f>
        <v>16.521558689999999</v>
      </c>
      <c r="CV22" s="16" t="s">
        <v>15898</v>
      </c>
      <c r="CW22" s="17">
        <f>A1L323C19</f>
        <v>11.7232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0.54747343999999998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1.09494688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1.6424203199999998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1.09494688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5.7484711199999996</v>
      </c>
      <c r="DR22" s="16" t="s">
        <v>17619</v>
      </c>
      <c r="DS22" s="17">
        <f>B7L615C59*B7L121C1</f>
        <v>14.946024911999999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1973.0419999999999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92.141061399999998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175.06801665999998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262.60202498999996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184.2821228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919.10708746499995</v>
      </c>
      <c r="Z23" s="16" t="s">
        <v>17629</v>
      </c>
      <c r="AA23" s="17">
        <f>B7L616C11*B7L121C1</f>
        <v>2389.6784274090001</v>
      </c>
      <c r="AB23" s="16" t="s">
        <v>15914</v>
      </c>
      <c r="AC23" s="17">
        <f>A1L324C16</f>
        <v>1984.6389999999999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92.682641299999986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176.09701846999997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264.14552770499995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185.36528259999997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924.50934696749982</v>
      </c>
      <c r="AX23" s="16" t="s">
        <v>17635</v>
      </c>
      <c r="AY23" s="17">
        <f>B7L616C23*B7L121C1</f>
        <v>2403.7243021154995</v>
      </c>
      <c r="AZ23" s="16" t="s">
        <v>15920</v>
      </c>
      <c r="BA23" s="17">
        <f>A1L324C17</f>
        <v>2009.3493333333333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93.836613866666667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178.28956634666665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267.43434951999996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187.67322773333333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936.0202233199999</v>
      </c>
      <c r="BV23" s="16" t="s">
        <v>17641</v>
      </c>
      <c r="BW23" s="17">
        <f>B7L616C35*B7L121C1</f>
        <v>2433.6525806319996</v>
      </c>
      <c r="BX23" s="16" t="s">
        <v>15926</v>
      </c>
      <c r="BY23" s="17">
        <f>A1L324C18</f>
        <v>2025.9385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94.611327949999989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179.76152310499998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269.6422846575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189.22265589999998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943.74799630124994</v>
      </c>
      <c r="CT23" s="16" t="s">
        <v>17647</v>
      </c>
      <c r="CU23" s="17">
        <f>B7L616C47*B7L121C1</f>
        <v>2453.7447903832499</v>
      </c>
      <c r="CV23" s="16" t="s">
        <v>15932</v>
      </c>
      <c r="CW23" s="17">
        <f>A1L324C19</f>
        <v>2010.3828000000001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93.884876759999997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178.38126584399998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267.571898766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187.76975351999999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936.5016456809999</v>
      </c>
      <c r="DR23" s="16" t="s">
        <v>17653</v>
      </c>
      <c r="DS23" s="17">
        <f>B7L616C59*B7L121C1</f>
        <v>2434.9042787705998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98754-928B-445A-9858-47C7FAB21393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9172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45.86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22.93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45.86</v>
      </c>
      <c r="R9" s="16" t="s">
        <v>17723</v>
      </c>
      <c r="S9" s="23">
        <f>B7L702C7*B7L121C1</f>
        <v>119.236</v>
      </c>
      <c r="T9" s="16" t="s">
        <v>14765</v>
      </c>
      <c r="U9" s="17">
        <f>A1L202C18</f>
        <v>9012.5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45.0625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22.53125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45.0625</v>
      </c>
      <c r="AH9" s="16" t="s">
        <v>17727</v>
      </c>
      <c r="AI9" s="23">
        <f>B7L702C15*B7L121C1</f>
        <v>117.16250000000001</v>
      </c>
      <c r="AJ9" s="16" t="s">
        <v>14773</v>
      </c>
      <c r="AK9" s="17">
        <f>A1L202C21</f>
        <v>8604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43.02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21.51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43.02</v>
      </c>
      <c r="AX9" s="16" t="s">
        <v>17731</v>
      </c>
      <c r="AY9" s="23">
        <f>B7L702C23*B7L121C1</f>
        <v>111.85200000000002</v>
      </c>
      <c r="AZ9" s="16" t="s">
        <v>14781</v>
      </c>
      <c r="BA9" s="17">
        <f>A1L202C24</f>
        <v>8006.5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40.032499999999999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20.016249999999999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40.032499999999999</v>
      </c>
      <c r="BN9" s="16" t="s">
        <v>17735</v>
      </c>
      <c r="BO9" s="23">
        <f>B7L702C31*B7L121C1</f>
        <v>104.08450000000001</v>
      </c>
      <c r="BP9" s="16" t="s">
        <v>14789</v>
      </c>
      <c r="BQ9" s="17">
        <f>A1L202C27</f>
        <v>7252.4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36.262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18.131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36.262</v>
      </c>
      <c r="CD9" s="16" t="s">
        <v>17739</v>
      </c>
      <c r="CE9" s="23">
        <f>B7L702C39*B7L121C1</f>
        <v>94.281199999999998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64843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324.21499999999997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162.10749999999999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324.21499999999997</v>
      </c>
      <c r="R10" s="16" t="s">
        <v>17745</v>
      </c>
      <c r="S10" s="23">
        <f>B7L703C7*B7L121C1</f>
        <v>842.95899999999995</v>
      </c>
      <c r="T10" s="16" t="s">
        <v>14805</v>
      </c>
      <c r="U10" s="17">
        <f>A1L203C18</f>
        <v>67159.5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335.79750000000001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167.89875000000001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335.79750000000001</v>
      </c>
      <c r="AH10" s="16" t="s">
        <v>17749</v>
      </c>
      <c r="AI10" s="23">
        <f>B7L703C15*B7L121C1</f>
        <v>873.07350000000008</v>
      </c>
      <c r="AJ10" s="16" t="s">
        <v>14813</v>
      </c>
      <c r="AK10" s="17">
        <f>A1L203C21</f>
        <v>69062.666666666672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345.31333333333333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172.65666666666667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345.31333333333333</v>
      </c>
      <c r="AX10" s="16" t="s">
        <v>17753</v>
      </c>
      <c r="AY10" s="23">
        <f>B7L703C23*B7L121C1</f>
        <v>897.81466666666665</v>
      </c>
      <c r="AZ10" s="16" t="s">
        <v>14821</v>
      </c>
      <c r="BA10" s="17">
        <f>A1L203C24</f>
        <v>71377.5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356.88749999999999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178.44374999999999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356.88749999999999</v>
      </c>
      <c r="BN10" s="16" t="s">
        <v>17757</v>
      </c>
      <c r="BO10" s="23">
        <f>B7L703C31*B7L121C1</f>
        <v>927.90750000000003</v>
      </c>
      <c r="BP10" s="16" t="s">
        <v>14829</v>
      </c>
      <c r="BQ10" s="17">
        <f>A1L203C27</f>
        <v>72509.600000000006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362.548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181.274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362.548</v>
      </c>
      <c r="CD10" s="16" t="s">
        <v>17761</v>
      </c>
      <c r="CE10" s="23">
        <f>B7L703C39*B7L121C1</f>
        <v>942.62480000000005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11728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58.64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29.32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58.64</v>
      </c>
      <c r="R11" s="16" t="s">
        <v>17767</v>
      </c>
      <c r="S11" s="23">
        <f>B7L704C7*B7L121C1</f>
        <v>152.464</v>
      </c>
      <c r="T11" s="16" t="s">
        <v>14845</v>
      </c>
      <c r="U11" s="17">
        <f>A1L204C18</f>
        <v>11027.5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55.137500000000003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27.568750000000001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55.137500000000003</v>
      </c>
      <c r="AH11" s="16" t="s">
        <v>17771</v>
      </c>
      <c r="AI11" s="23">
        <f>B7L704C15*B7L121C1</f>
        <v>143.35750000000002</v>
      </c>
      <c r="AJ11" s="16" t="s">
        <v>14853</v>
      </c>
      <c r="AK11" s="17">
        <f>A1L204C21</f>
        <v>11583.666666666668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57.918333333333337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28.959166666666668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57.918333333333337</v>
      </c>
      <c r="AX11" s="16" t="s">
        <v>17775</v>
      </c>
      <c r="AY11" s="23">
        <f>B7L704C23*B7L121C1</f>
        <v>150.58766666666668</v>
      </c>
      <c r="AZ11" s="16" t="s">
        <v>14861</v>
      </c>
      <c r="BA11" s="17">
        <f>A1L204C24</f>
        <v>12260.5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61.302500000000002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30.651250000000001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61.302500000000002</v>
      </c>
      <c r="BN11" s="16" t="s">
        <v>17779</v>
      </c>
      <c r="BO11" s="23">
        <f>B7L704C31*B7L121C1</f>
        <v>159.38650000000001</v>
      </c>
      <c r="BP11" s="16" t="s">
        <v>14869</v>
      </c>
      <c r="BQ11" s="17">
        <f>A1L204C27</f>
        <v>11659.6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58.298000000000002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29.149000000000001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58.298000000000002</v>
      </c>
      <c r="CD11" s="16" t="s">
        <v>17783</v>
      </c>
      <c r="CE11" s="23">
        <f>B7L704C39*B7L121C1</f>
        <v>151.57480000000001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26361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131.80500000000001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65.902500000000003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131.80500000000001</v>
      </c>
      <c r="R12" s="16" t="s">
        <v>17789</v>
      </c>
      <c r="S12" s="23">
        <f>B7L705C7*B7L121C1</f>
        <v>342.69300000000004</v>
      </c>
      <c r="T12" s="16" t="s">
        <v>14885</v>
      </c>
      <c r="U12" s="17">
        <f>A1L205C18</f>
        <v>23509.5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117.5475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58.77375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117.5475</v>
      </c>
      <c r="AH12" s="16" t="s">
        <v>17793</v>
      </c>
      <c r="AI12" s="23">
        <f>B7L705C15*B7L121C1</f>
        <v>305.62350000000004</v>
      </c>
      <c r="AJ12" s="16" t="s">
        <v>14893</v>
      </c>
      <c r="AK12" s="17">
        <f>A1L205C21</f>
        <v>24098.333333333332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120.49166666666666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60.24583333333333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120.49166666666666</v>
      </c>
      <c r="AX12" s="16" t="s">
        <v>17797</v>
      </c>
      <c r="AY12" s="23">
        <f>B7L705C23*B7L121C1</f>
        <v>313.27833333333331</v>
      </c>
      <c r="AZ12" s="16" t="s">
        <v>14901</v>
      </c>
      <c r="BA12" s="17">
        <f>A1L205C24</f>
        <v>24385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121.925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60.962499999999999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121.925</v>
      </c>
      <c r="BN12" s="16" t="s">
        <v>17801</v>
      </c>
      <c r="BO12" s="23">
        <f>B7L705C31*B7L121C1</f>
        <v>317.005</v>
      </c>
      <c r="BP12" s="16" t="s">
        <v>14909</v>
      </c>
      <c r="BQ12" s="17">
        <f>A1L205C27</f>
        <v>24365.599999999999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121.82799999999999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60.913999999999994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121.82799999999999</v>
      </c>
      <c r="CD12" s="16" t="s">
        <v>17805</v>
      </c>
      <c r="CE12" s="23">
        <f>B7L705C39*B7L121C1</f>
        <v>316.75279999999998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48476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242.38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121.19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242.38</v>
      </c>
      <c r="R13" s="16" t="s">
        <v>17811</v>
      </c>
      <c r="S13" s="23">
        <f>B7L706C7*B7L121C1</f>
        <v>630.18799999999999</v>
      </c>
      <c r="T13" s="16" t="s">
        <v>14925</v>
      </c>
      <c r="U13" s="17">
        <f>A1L206C18</f>
        <v>47546.5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237.73249999999999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118.86624999999999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237.73249999999999</v>
      </c>
      <c r="AH13" s="16" t="s">
        <v>17815</v>
      </c>
      <c r="AI13" s="23">
        <f>B7L706C15*B7L121C1</f>
        <v>618.10450000000003</v>
      </c>
      <c r="AJ13" s="16" t="s">
        <v>14933</v>
      </c>
      <c r="AK13" s="17">
        <f>A1L206C21</f>
        <v>48722.333333333336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243.61166666666668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121.80583333333334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243.61166666666668</v>
      </c>
      <c r="AX13" s="16" t="s">
        <v>17819</v>
      </c>
      <c r="AY13" s="23">
        <f>B7L706C23*B7L121C1</f>
        <v>633.39033333333339</v>
      </c>
      <c r="AZ13" s="16" t="s">
        <v>14941</v>
      </c>
      <c r="BA13" s="17">
        <f>A1L206C24</f>
        <v>48295.25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241.47624999999999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120.738125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241.47624999999999</v>
      </c>
      <c r="BN13" s="16" t="s">
        <v>17823</v>
      </c>
      <c r="BO13" s="23">
        <f>B7L706C31*B7L121C1</f>
        <v>627.83825000000002</v>
      </c>
      <c r="BP13" s="16" t="s">
        <v>14949</v>
      </c>
      <c r="BQ13" s="17">
        <f>A1L206C27</f>
        <v>47649.4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238.24700000000001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119.12350000000001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238.24700000000001</v>
      </c>
      <c r="CD13" s="16" t="s">
        <v>17827</v>
      </c>
      <c r="CE13" s="23">
        <f>B7L706C39*B7L121C1</f>
        <v>619.44220000000007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19824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99.12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49.56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99.12</v>
      </c>
      <c r="R14" s="16" t="s">
        <v>17833</v>
      </c>
      <c r="S14" s="23">
        <f>B7L707C7*B7L121C1</f>
        <v>257.71200000000005</v>
      </c>
      <c r="T14" s="16" t="s">
        <v>14965</v>
      </c>
      <c r="U14" s="17">
        <f>A1L207C18</f>
        <v>14822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74.11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37.055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74.11</v>
      </c>
      <c r="AH14" s="16" t="s">
        <v>17837</v>
      </c>
      <c r="AI14" s="23">
        <f>B7L707C15*B7L121C1</f>
        <v>192.68600000000001</v>
      </c>
      <c r="AJ14" s="16" t="s">
        <v>14973</v>
      </c>
      <c r="AK14" s="17">
        <f>A1L207C21</f>
        <v>13391.333333333334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66.956666666666663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33.478333333333332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66.956666666666663</v>
      </c>
      <c r="AX14" s="16" t="s">
        <v>17841</v>
      </c>
      <c r="AY14" s="23">
        <f>B7L707C23*B7L121C1</f>
        <v>174.08733333333333</v>
      </c>
      <c r="AZ14" s="16" t="s">
        <v>14981</v>
      </c>
      <c r="BA14" s="17">
        <f>A1L207C24</f>
        <v>13250.75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66.253749999999997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33.126874999999998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66.253749999999997</v>
      </c>
      <c r="BN14" s="16" t="s">
        <v>17845</v>
      </c>
      <c r="BO14" s="23">
        <f>B7L707C31*B7L121C1</f>
        <v>172.25975</v>
      </c>
      <c r="BP14" s="16" t="s">
        <v>14989</v>
      </c>
      <c r="BQ14" s="17">
        <f>A1L207C27</f>
        <v>13173.2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65.866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32.933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65.866</v>
      </c>
      <c r="CD14" s="16" t="s">
        <v>17849</v>
      </c>
      <c r="CE14" s="23">
        <f>B7L707C39*B7L121C1</f>
        <v>171.2516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63834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319.17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159.58500000000001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319.17</v>
      </c>
      <c r="R15" s="16" t="s">
        <v>17855</v>
      </c>
      <c r="S15" s="23">
        <f>B7L708C7*B7L121C1</f>
        <v>829.8420000000001</v>
      </c>
      <c r="T15" s="16" t="s">
        <v>15005</v>
      </c>
      <c r="U15" s="17">
        <f>A1L208C18</f>
        <v>56862.5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284.3125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142.15625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284.3125</v>
      </c>
      <c r="AH15" s="16" t="s">
        <v>17859</v>
      </c>
      <c r="AI15" s="23">
        <f>B7L708C15*B7L121C1</f>
        <v>739.21249999999998</v>
      </c>
      <c r="AJ15" s="16" t="s">
        <v>15013</v>
      </c>
      <c r="AK15" s="17">
        <f>A1L208C21</f>
        <v>56109.666666666672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280.54833333333335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140.27416666666667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280.54833333333335</v>
      </c>
      <c r="AX15" s="16" t="s">
        <v>17863</v>
      </c>
      <c r="AY15" s="23">
        <f>B7L708C23*B7L121C1</f>
        <v>729.42566666666676</v>
      </c>
      <c r="AZ15" s="16" t="s">
        <v>15021</v>
      </c>
      <c r="BA15" s="17">
        <f>A1L208C24</f>
        <v>56625.25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283.12625000000003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141.56312500000001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283.12625000000003</v>
      </c>
      <c r="BN15" s="16" t="s">
        <v>17867</v>
      </c>
      <c r="BO15" s="23">
        <f>B7L708C31*B7L121C1</f>
        <v>736.12825000000009</v>
      </c>
      <c r="BP15" s="16" t="s">
        <v>15029</v>
      </c>
      <c r="BQ15" s="17">
        <f>A1L208C27</f>
        <v>56433.4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282.16700000000003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141.08350000000002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282.16700000000003</v>
      </c>
      <c r="CD15" s="16" t="s">
        <v>17871</v>
      </c>
      <c r="CE15" s="23">
        <f>B7L708C39*B7L121C1</f>
        <v>733.63420000000008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116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0.57999999999999996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0.28999999999999998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0.57999999999999996</v>
      </c>
      <c r="R16" s="16" t="s">
        <v>17877</v>
      </c>
      <c r="S16" s="23">
        <f>B7L709C7*B7L121C1</f>
        <v>1.508</v>
      </c>
      <c r="T16" s="16" t="s">
        <v>15045</v>
      </c>
      <c r="U16" s="23">
        <f>A1L209C18</f>
        <v>98.5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0.49249999999999999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0.24625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0.49249999999999999</v>
      </c>
      <c r="AH16" s="16" t="s">
        <v>17881</v>
      </c>
      <c r="AI16" s="23">
        <f>B7L709C15*B7L121C1</f>
        <v>1.2805</v>
      </c>
      <c r="AJ16" s="16" t="s">
        <v>15053</v>
      </c>
      <c r="AK16" s="23">
        <f>A1L209C21</f>
        <v>109.66666666666667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0.54833333333333334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0.27416666666666667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0.54833333333333334</v>
      </c>
      <c r="AX16" s="16" t="s">
        <v>17885</v>
      </c>
      <c r="AY16" s="23">
        <f>B7L709C23*B7L121C1</f>
        <v>1.4256666666666666</v>
      </c>
      <c r="AZ16" s="16" t="s">
        <v>15061</v>
      </c>
      <c r="BA16" s="23">
        <f>A1L209C24</f>
        <v>116.75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0.58374999999999999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0.291875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0.58374999999999999</v>
      </c>
      <c r="BN16" s="16" t="s">
        <v>17889</v>
      </c>
      <c r="BO16" s="23">
        <f>B7L709C31*B7L121C1</f>
        <v>1.5177499999999999</v>
      </c>
      <c r="BP16" s="16" t="s">
        <v>15069</v>
      </c>
      <c r="BQ16" s="23">
        <f>A1L209C27</f>
        <v>123.6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0.61799999999999999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0.309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0.61799999999999999</v>
      </c>
      <c r="CD16" s="16" t="s">
        <v>17893</v>
      </c>
      <c r="CE16" s="23">
        <f>B7L709C39*B7L121C1</f>
        <v>1.6068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72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0.36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0.18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0.36</v>
      </c>
      <c r="R17" s="16" t="s">
        <v>17899</v>
      </c>
      <c r="S17" s="23">
        <f>B7L710C7*B7L121C1</f>
        <v>0.93599999999999994</v>
      </c>
      <c r="T17" s="16" t="s">
        <v>15085</v>
      </c>
      <c r="U17" s="23">
        <f>A1L210C18</f>
        <v>54.5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0.27250000000000002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0.13625000000000001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0.27250000000000002</v>
      </c>
      <c r="AH17" s="16" t="s">
        <v>17903</v>
      </c>
      <c r="AI17" s="23">
        <f>B7L710C15*B7L121C1</f>
        <v>0.70850000000000013</v>
      </c>
      <c r="AJ17" s="16" t="s">
        <v>15093</v>
      </c>
      <c r="AK17" s="17">
        <f>A1L210C21</f>
        <v>56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0.28000000000000003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0.14000000000000001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0.28000000000000003</v>
      </c>
      <c r="AX17" s="16" t="s">
        <v>17907</v>
      </c>
      <c r="AY17" s="23">
        <f>B7L710C23*B7L121C1</f>
        <v>0.72800000000000009</v>
      </c>
      <c r="AZ17" s="16" t="s">
        <v>15101</v>
      </c>
      <c r="BA17" s="23">
        <f>A1L210C24</f>
        <v>73.5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0.36749999999999999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0.18375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0.36749999999999999</v>
      </c>
      <c r="BN17" s="16" t="s">
        <v>17911</v>
      </c>
      <c r="BO17" s="23">
        <f>B7L710C31*B7L121C1</f>
        <v>0.95550000000000002</v>
      </c>
      <c r="BP17" s="16" t="s">
        <v>15109</v>
      </c>
      <c r="BQ17" s="23">
        <f>A1L210C27</f>
        <v>72.400000000000006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0.36200000000000004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0.18100000000000002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0.36200000000000004</v>
      </c>
      <c r="CD17" s="16" t="s">
        <v>17915</v>
      </c>
      <c r="CE17" s="23">
        <f>B7L710C39*B7L121C1</f>
        <v>0.94120000000000015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15270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76.349999999999994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38.174999999999997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76.349999999999994</v>
      </c>
      <c r="R18" s="16" t="s">
        <v>17921</v>
      </c>
      <c r="S18" s="23">
        <f>B7L711C7*B7L121C1</f>
        <v>198.51</v>
      </c>
      <c r="T18" s="16" t="s">
        <v>15125</v>
      </c>
      <c r="U18" s="17">
        <f>A1L211C18</f>
        <v>14849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74.245000000000005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37.122500000000002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74.245000000000005</v>
      </c>
      <c r="AH18" s="16" t="s">
        <v>17925</v>
      </c>
      <c r="AI18" s="23">
        <f>B7L711C15*B7L121C1</f>
        <v>193.03700000000001</v>
      </c>
      <c r="AJ18" s="16" t="s">
        <v>15133</v>
      </c>
      <c r="AK18" s="17">
        <f>A1L211C21</f>
        <v>12823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64.114999999999995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32.057499999999997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64.114999999999995</v>
      </c>
      <c r="AX18" s="16" t="s">
        <v>17929</v>
      </c>
      <c r="AY18" s="23">
        <f>B7L711C23*B7L121C1</f>
        <v>166.69899999999998</v>
      </c>
      <c r="AZ18" s="16" t="s">
        <v>15141</v>
      </c>
      <c r="BA18" s="17">
        <f>A1L211C24</f>
        <v>11906.5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59.532499999999999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29.766249999999999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59.532499999999999</v>
      </c>
      <c r="BN18" s="16" t="s">
        <v>17933</v>
      </c>
      <c r="BO18" s="23">
        <f>B7L711C31*B7L121C1</f>
        <v>154.78450000000001</v>
      </c>
      <c r="BP18" s="16" t="s">
        <v>15149</v>
      </c>
      <c r="BQ18" s="17">
        <f>A1L211C27</f>
        <v>11098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55.49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27.745000000000001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55.49</v>
      </c>
      <c r="CD18" s="16" t="s">
        <v>17937</v>
      </c>
      <c r="CE18" s="23">
        <f>B7L711C39*B7L121C1</f>
        <v>144.274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12748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63.74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31.87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63.74</v>
      </c>
      <c r="R19" s="16" t="s">
        <v>17943</v>
      </c>
      <c r="S19" s="23">
        <f>B7L712C7*B7L121C1</f>
        <v>165.72400000000002</v>
      </c>
      <c r="T19" s="16" t="s">
        <v>15165</v>
      </c>
      <c r="U19" s="17">
        <f>A1L212C18</f>
        <v>12727.5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63.637500000000003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31.818750000000001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63.637500000000003</v>
      </c>
      <c r="AH19" s="16" t="s">
        <v>17947</v>
      </c>
      <c r="AI19" s="23">
        <f>B7L712C15*B7L121C1</f>
        <v>165.45750000000001</v>
      </c>
      <c r="AJ19" s="16" t="s">
        <v>15173</v>
      </c>
      <c r="AK19" s="17">
        <f>A1L212C21</f>
        <v>12050.333333333334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60.251666666666672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30.125833333333336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60.251666666666672</v>
      </c>
      <c r="AX19" s="16" t="s">
        <v>17951</v>
      </c>
      <c r="AY19" s="23">
        <f>B7L712C23*B7L121C1</f>
        <v>156.65433333333334</v>
      </c>
      <c r="AZ19" s="16" t="s">
        <v>15181</v>
      </c>
      <c r="BA19" s="17">
        <f>A1L212C24</f>
        <v>11795.75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58.978749999999998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29.489374999999999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58.978749999999998</v>
      </c>
      <c r="BN19" s="16" t="s">
        <v>17955</v>
      </c>
      <c r="BO19" s="23">
        <f>B7L712C31*B7L121C1</f>
        <v>153.34475</v>
      </c>
      <c r="BP19" s="16" t="s">
        <v>15189</v>
      </c>
      <c r="BQ19" s="17">
        <f>A1L212C27</f>
        <v>11639.599999999999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58.197999999999993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29.098999999999997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58.197999999999993</v>
      </c>
      <c r="CD19" s="16" t="s">
        <v>17959</v>
      </c>
      <c r="CE19" s="23">
        <f>B7L712C39*B7L121C1</f>
        <v>151.31479999999999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68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0.34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0.17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0.34</v>
      </c>
      <c r="R20" s="16" t="s">
        <v>17965</v>
      </c>
      <c r="S20" s="23">
        <f>B7L713C7*B7L121C1</f>
        <v>0.88400000000000012</v>
      </c>
      <c r="T20" s="16" t="s">
        <v>15205</v>
      </c>
      <c r="U20" s="23">
        <f>A1L213C18</f>
        <v>124.5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0.62250000000000005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0.31125000000000003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0.62250000000000005</v>
      </c>
      <c r="AH20" s="16" t="s">
        <v>17969</v>
      </c>
      <c r="AI20" s="23">
        <f>B7L713C15*B7L121C1</f>
        <v>1.6185000000000003</v>
      </c>
      <c r="AJ20" s="16" t="s">
        <v>15213</v>
      </c>
      <c r="AK20" s="17">
        <f>A1L213C21</f>
        <v>99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0.495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0.2475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0.495</v>
      </c>
      <c r="AX20" s="16" t="s">
        <v>17973</v>
      </c>
      <c r="AY20" s="23">
        <f>B7L713C23*B7L121C1</f>
        <v>1.2869999999999999</v>
      </c>
      <c r="AZ20" s="16" t="s">
        <v>15221</v>
      </c>
      <c r="BA20" s="23">
        <f>A1L213C24</f>
        <v>105.25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0.52625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0.263125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0.52625</v>
      </c>
      <c r="BN20" s="16" t="s">
        <v>17977</v>
      </c>
      <c r="BO20" s="23">
        <f>B7L713C31*B7L121C1</f>
        <v>1.36825</v>
      </c>
      <c r="BP20" s="16" t="s">
        <v>15229</v>
      </c>
      <c r="BQ20" s="23">
        <f>A1L213C27</f>
        <v>112.2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0.56100000000000005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0.28050000000000003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0.56100000000000005</v>
      </c>
      <c r="CD20" s="16" t="s">
        <v>17981</v>
      </c>
      <c r="CE20" s="23">
        <f>B7L713C39*B7L121C1</f>
        <v>1.4586000000000001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84907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424.53500000000003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212.26750000000001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424.53500000000003</v>
      </c>
      <c r="R21" s="16" t="s">
        <v>17987</v>
      </c>
      <c r="S21" s="17">
        <f>B7L714C7*B7L121C1</f>
        <v>1103.7910000000002</v>
      </c>
      <c r="T21" s="16" t="s">
        <v>15245</v>
      </c>
      <c r="U21" s="17">
        <f>A1L214C18</f>
        <v>81525.5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407.6275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203.81375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407.6275</v>
      </c>
      <c r="AH21" s="16" t="s">
        <v>17991</v>
      </c>
      <c r="AI21" s="17">
        <f>B7L714C15*B7L121C1</f>
        <v>1059.8315</v>
      </c>
      <c r="AJ21" s="16" t="s">
        <v>15253</v>
      </c>
      <c r="AK21" s="17">
        <f>A1L214C21</f>
        <v>81600.666666666657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408.00333333333327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204.00166666666664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408.00333333333327</v>
      </c>
      <c r="AX21" s="16" t="s">
        <v>17995</v>
      </c>
      <c r="AY21" s="17">
        <f>B7L714C23*B7L121C1</f>
        <v>1060.8086666666666</v>
      </c>
      <c r="AZ21" s="16" t="s">
        <v>15261</v>
      </c>
      <c r="BA21" s="17">
        <f>A1L214C24</f>
        <v>82909.5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414.54750000000001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207.27375000000001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414.54750000000001</v>
      </c>
      <c r="BN21" s="16" t="s">
        <v>17999</v>
      </c>
      <c r="BO21" s="17">
        <f>B7L714C31*B7L121C1</f>
        <v>1077.8235</v>
      </c>
      <c r="BP21" s="16" t="s">
        <v>15269</v>
      </c>
      <c r="BQ21" s="17">
        <f>A1L214C27</f>
        <v>83641.600000000006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418.20800000000003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209.10400000000001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418.20800000000003</v>
      </c>
      <c r="CD21" s="16" t="s">
        <v>18003</v>
      </c>
      <c r="CE21" s="17">
        <f>B7L714C39*B7L121C1</f>
        <v>1087.3408000000002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702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3.51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1.7549999999999999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3.51</v>
      </c>
      <c r="R22" s="16" t="s">
        <v>18009</v>
      </c>
      <c r="S22" s="23">
        <f>B7L715C7*B7L121C1</f>
        <v>9.1259999999999994</v>
      </c>
      <c r="T22" s="16" t="s">
        <v>15285</v>
      </c>
      <c r="U22" s="23">
        <f>A1L215C18</f>
        <v>770.5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3.8525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1.92625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3.8525</v>
      </c>
      <c r="AH22" s="16" t="s">
        <v>18013</v>
      </c>
      <c r="AI22" s="23">
        <f>B7L715C15*B7L121C1</f>
        <v>10.016500000000001</v>
      </c>
      <c r="AJ22" s="16" t="s">
        <v>15293</v>
      </c>
      <c r="AK22" s="17">
        <f>A1L215C21</f>
        <v>5310.333333333333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26.551666666666666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13.275833333333333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26.551666666666666</v>
      </c>
      <c r="AX22" s="16" t="s">
        <v>18017</v>
      </c>
      <c r="AY22" s="23">
        <f>B7L715C23*B7L121C1</f>
        <v>69.034333333333336</v>
      </c>
      <c r="AZ22" s="16" t="s">
        <v>15301</v>
      </c>
      <c r="BA22" s="17">
        <f>A1L215C24</f>
        <v>7844.5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39.222499999999997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19.611249999999998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39.222499999999997</v>
      </c>
      <c r="BN22" s="16" t="s">
        <v>18021</v>
      </c>
      <c r="BO22" s="23">
        <f>B7L715C31*B7L121C1</f>
        <v>101.9785</v>
      </c>
      <c r="BP22" s="16" t="s">
        <v>15309</v>
      </c>
      <c r="BQ22" s="17">
        <f>A1L215C27</f>
        <v>8723.6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43.618000000000002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21.809000000000001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43.618000000000002</v>
      </c>
      <c r="CD22" s="16" t="s">
        <v>18025</v>
      </c>
      <c r="CE22" s="23">
        <f>B7L715C39*B7L121C1</f>
        <v>113.4068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358121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1790.605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895.30250000000001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1790.605</v>
      </c>
      <c r="R23" s="16" t="s">
        <v>18032</v>
      </c>
      <c r="S23" s="17">
        <f>B7L716C7*B7L121C1</f>
        <v>4655.5730000000003</v>
      </c>
      <c r="T23" s="16" t="s">
        <v>15325</v>
      </c>
      <c r="U23" s="17">
        <f>A1L216C18</f>
        <v>340090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1700.45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850.22500000000002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1700.45</v>
      </c>
      <c r="AH23" s="16" t="s">
        <v>18036</v>
      </c>
      <c r="AI23" s="17">
        <f>B7L716C15*B7L121C1</f>
        <v>4421.17</v>
      </c>
      <c r="AJ23" s="16" t="s">
        <v>15333</v>
      </c>
      <c r="AK23" s="17">
        <f>A1L216C21</f>
        <v>343621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1718.105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859.05250000000001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1718.105</v>
      </c>
      <c r="AX23" s="16" t="s">
        <v>18040</v>
      </c>
      <c r="AY23" s="17">
        <f>B7L716C23*B7L121C1</f>
        <v>4467.0730000000003</v>
      </c>
      <c r="AZ23" s="16" t="s">
        <v>15341</v>
      </c>
      <c r="BA23" s="17">
        <f>A1L216C24</f>
        <v>348952.5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1744.7625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872.38125000000002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1744.7625</v>
      </c>
      <c r="BN23" s="16" t="s">
        <v>18044</v>
      </c>
      <c r="BO23" s="17">
        <f>B7L716C31*B7L121C1</f>
        <v>4536.3825000000006</v>
      </c>
      <c r="BP23" s="16" t="s">
        <v>15349</v>
      </c>
      <c r="BQ23" s="17">
        <f>A1L216C27</f>
        <v>348454.2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1742.271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871.13549999999998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1742.271</v>
      </c>
      <c r="CD23" s="16" t="s">
        <v>18048</v>
      </c>
      <c r="CE23" s="17">
        <f>B7L716C39*B7L121C1</f>
        <v>4529.9045999999998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16B6F-CFBC-4046-A5B2-C4D74809C1B5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37.234436667519887</v>
      </c>
      <c r="F9" s="16" t="s">
        <v>18142</v>
      </c>
      <c r="G9" s="23">
        <f>B7L202C7</f>
        <v>11.809970309641619</v>
      </c>
      <c r="H9" s="16" t="s">
        <v>18143</v>
      </c>
      <c r="I9" s="17">
        <f>B7L802C1+B7L802C2</f>
        <v>49.044406977161508</v>
      </c>
      <c r="J9" s="16" t="s">
        <v>18144</v>
      </c>
      <c r="K9" s="17">
        <f>IF(B7L802C3=0,0,B7L802C2/B7L802C3)</f>
        <v>0.24080157223923951</v>
      </c>
      <c r="L9" s="16" t="s">
        <v>18145</v>
      </c>
      <c r="M9" s="17">
        <f>B7L302C9+B7L402C9+B7L502C11+B7L602C11+B7L702C7</f>
        <v>88.980654691359348</v>
      </c>
      <c r="N9" s="16" t="s">
        <v>18146</v>
      </c>
      <c r="O9" s="17">
        <f>B7L302C10+B7L402C10+B7L502C12+B7L602C12+B7L702C8</f>
        <v>231.34970219753433</v>
      </c>
      <c r="P9" s="16" t="s">
        <v>18147</v>
      </c>
      <c r="Q9" s="17">
        <f>B7L202C1</f>
        <v>9172</v>
      </c>
      <c r="R9" s="16" t="s">
        <v>18148</v>
      </c>
      <c r="S9" s="17">
        <f>B7L802C6+B7L802C7</f>
        <v>9403.3497021975345</v>
      </c>
      <c r="T9" s="16" t="s">
        <v>18149</v>
      </c>
      <c r="U9" s="17">
        <f>IF(B7L802C8=0,0,B7L802C7/B7L802C8)</f>
        <v>0.97539709682992337</v>
      </c>
      <c r="V9" s="16" t="s">
        <v>18150</v>
      </c>
      <c r="W9" s="17">
        <f>B7L302C15+B7L302C17+B7L402C17+B7L502C19+B7L502C21+B7L602C19+B7L602C21+B7L702C13</f>
        <v>36.767212314117096</v>
      </c>
      <c r="X9" s="16" t="s">
        <v>18151</v>
      </c>
      <c r="Y9" s="23">
        <f>B7L202C15</f>
        <v>11.69842420316961</v>
      </c>
      <c r="Z9" s="16" t="s">
        <v>18152</v>
      </c>
      <c r="AA9" s="17">
        <f>B7L802C10+B7L802C11</f>
        <v>48.465636517286704</v>
      </c>
      <c r="AB9" s="16" t="s">
        <v>18153</v>
      </c>
      <c r="AC9" s="17">
        <f>IF(B7L802C12=0,0,B7L802C11/B7L802C12)</f>
        <v>0.24137564352419102</v>
      </c>
      <c r="AD9" s="16" t="s">
        <v>18154</v>
      </c>
      <c r="AE9" s="17">
        <f>B7L302C19+B7L402C19+B7L502C23+B7L602C23+B7L702C15</f>
        <v>87.953589977644043</v>
      </c>
      <c r="AF9" s="16" t="s">
        <v>18155</v>
      </c>
      <c r="AG9" s="17">
        <f>B7L302C20+B7L402C20+B7L502C24+B7L602C24+B7L702C16</f>
        <v>228.67933394187452</v>
      </c>
      <c r="AH9" s="16" t="s">
        <v>18156</v>
      </c>
      <c r="AI9" s="17">
        <f>B7L202C9</f>
        <v>9012.5</v>
      </c>
      <c r="AJ9" s="16" t="s">
        <v>18157</v>
      </c>
      <c r="AK9" s="17">
        <f>B7L802C15+B7L802C16</f>
        <v>9241.1793339418746</v>
      </c>
      <c r="AL9" s="16" t="s">
        <v>18158</v>
      </c>
      <c r="AM9" s="17">
        <f>IF(B7L802C17=0,0,B7L802C16/B7L802C17)</f>
        <v>0.97525431271504925</v>
      </c>
      <c r="AN9" s="16" t="s">
        <v>18159</v>
      </c>
      <c r="AO9" s="17">
        <f>B7L302C25+B7L302C27+B7L402C27+B7L502C31+B7L502C33+B7L602C31+B7L602C33+B7L702C21</f>
        <v>35.394389095489679</v>
      </c>
      <c r="AP9" s="16" t="s">
        <v>18160</v>
      </c>
      <c r="AQ9" s="23">
        <f>B7L202C23</f>
        <v>11.453745885861968</v>
      </c>
      <c r="AR9" s="16" t="s">
        <v>18161</v>
      </c>
      <c r="AS9" s="17">
        <f>B7L802C19+B7L802C20</f>
        <v>46.848134981351649</v>
      </c>
      <c r="AT9" s="16" t="s">
        <v>18162</v>
      </c>
      <c r="AU9" s="17">
        <f>IF(B7L802C21=0,0,B7L802C20/B7L802C21)</f>
        <v>0.24448669921270594</v>
      </c>
      <c r="AV9" s="16" t="s">
        <v>18163</v>
      </c>
      <c r="AW9" s="17">
        <f>B7L302C29+B7L402C29+B7L502C35+B7L602C35+B7L702C23</f>
        <v>85.011906331859905</v>
      </c>
      <c r="AX9" s="16" t="s">
        <v>18164</v>
      </c>
      <c r="AY9" s="17">
        <f>B7L302C30+B7L402C30+B7L502C36+B7L602C36+B7L702C24</f>
        <v>221.03095646283572</v>
      </c>
      <c r="AZ9" s="16" t="s">
        <v>18165</v>
      </c>
      <c r="BA9" s="17">
        <f>B7L202C17</f>
        <v>8604</v>
      </c>
      <c r="BB9" s="16" t="s">
        <v>18166</v>
      </c>
      <c r="BC9" s="17">
        <f>B7L802C24+B7L802C25</f>
        <v>8825.0309564628351</v>
      </c>
      <c r="BD9" s="16" t="s">
        <v>18167</v>
      </c>
      <c r="BE9" s="17">
        <f>IF(B7L802C26=0,0,B7L802C25/B7L802C26)</f>
        <v>0.97495408712408338</v>
      </c>
      <c r="BF9" s="16" t="s">
        <v>18168</v>
      </c>
      <c r="BG9" s="17">
        <f>B7L302C35+B7L302C37+B7L402C37+B7L502C43+B7L502C45+B7L602C43+B7L602C45+B7L702C29</f>
        <v>34.070756260901454</v>
      </c>
      <c r="BH9" s="16" t="s">
        <v>18169</v>
      </c>
      <c r="BI9" s="23">
        <f>B7L202C31</f>
        <v>10.809241159295313</v>
      </c>
      <c r="BJ9" s="16" t="s">
        <v>18170</v>
      </c>
      <c r="BK9" s="17">
        <f>B7L802C28+B7L802C29</f>
        <v>44.879997420196766</v>
      </c>
      <c r="BL9" s="16" t="s">
        <v>18171</v>
      </c>
      <c r="BM9" s="17">
        <f>IF(B7L802C30=0,0,B7L802C29/B7L802C30)</f>
        <v>0.24084763325835151</v>
      </c>
      <c r="BN9" s="16" t="s">
        <v>18172</v>
      </c>
      <c r="BO9" s="17">
        <f>B7L302C39+B7L402C39+B7L502C47+B7L602C47+B7L702C31</f>
        <v>82.432497319958003</v>
      </c>
      <c r="BP9" s="16" t="s">
        <v>18173</v>
      </c>
      <c r="BQ9" s="17">
        <f>B7L302C40+B7L402C40+B7L502C48+B7L602C48+B7L702C32</f>
        <v>214.32449303189082</v>
      </c>
      <c r="BR9" s="16" t="s">
        <v>18174</v>
      </c>
      <c r="BS9" s="17">
        <f>B7L202C25</f>
        <v>8006.5</v>
      </c>
      <c r="BT9" s="16" t="s">
        <v>18175</v>
      </c>
      <c r="BU9" s="17">
        <f>B7L802C33+B7L802C34</f>
        <v>8220.8244930318906</v>
      </c>
      <c r="BV9" s="16" t="s">
        <v>18176</v>
      </c>
      <c r="BW9" s="17">
        <f>IF(B7L802C35=0,0,B7L802C34/B7L802C35)</f>
        <v>0.97392907570115916</v>
      </c>
      <c r="BX9" s="16" t="s">
        <v>18177</v>
      </c>
      <c r="BY9" s="17">
        <f>B7L302C45+B7L302C47+B7L402C47+B7L502C55+B7L502C57+B7L602C55+B7L602C57+B7L702C37</f>
        <v>32.201685635020354</v>
      </c>
      <c r="BZ9" s="16" t="s">
        <v>18178</v>
      </c>
      <c r="CA9" s="23">
        <f>B7L202C39</f>
        <v>9.788042651629592</v>
      </c>
      <c r="CB9" s="16" t="s">
        <v>18179</v>
      </c>
      <c r="CC9" s="17">
        <f>B7L802C37+B7L802C38</f>
        <v>41.989728286649949</v>
      </c>
      <c r="CD9" s="16" t="s">
        <v>18180</v>
      </c>
      <c r="CE9" s="17">
        <f>IF(B7L802C39=0,0,B7L802C38/B7L802C39)</f>
        <v>0.233105643952013</v>
      </c>
      <c r="CF9" s="16" t="s">
        <v>18181</v>
      </c>
      <c r="CG9" s="17">
        <f>B7L302C49+B7L402C49+B7L502C59+B7L602C59+B7L702C39</f>
        <v>79.214560160611967</v>
      </c>
      <c r="CH9" s="16" t="s">
        <v>18182</v>
      </c>
      <c r="CI9" s="17">
        <f>B7L302C50+B7L402C50+B7L502C60+B7L602C60+B7L702C40</f>
        <v>205.9578564175911</v>
      </c>
      <c r="CJ9" s="16" t="s">
        <v>18183</v>
      </c>
      <c r="CK9" s="17">
        <f>B7L202C33</f>
        <v>7252.4</v>
      </c>
      <c r="CL9" s="16" t="s">
        <v>18184</v>
      </c>
      <c r="CM9" s="17">
        <f>B7L802C42+B7L802C43</f>
        <v>7458.3578564175905</v>
      </c>
      <c r="CN9" s="16" t="s">
        <v>18185</v>
      </c>
      <c r="CO9" s="17">
        <f>IF(B7L802C44=0,0,B7L802C43/B7L802C44)</f>
        <v>0.97238562960070718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689.69420468234239</v>
      </c>
      <c r="F10" s="16" t="s">
        <v>18187</v>
      </c>
      <c r="G10" s="23">
        <f>B7L203C7</f>
        <v>83.492575750991236</v>
      </c>
      <c r="H10" s="16" t="s">
        <v>18188</v>
      </c>
      <c r="I10" s="23">
        <f>B7L803C1+B7L803C2</f>
        <v>773.18678043333364</v>
      </c>
      <c r="J10" s="16" t="s">
        <v>18189</v>
      </c>
      <c r="K10" s="23">
        <f>IF(B7L803C3=0,0,B7L803C2/B7L803C3)</f>
        <v>0.10798500163724696</v>
      </c>
      <c r="L10" s="16" t="s">
        <v>18190</v>
      </c>
      <c r="M10" s="17">
        <f>B7L303C9+B7L403C9+B7L503C11+B7L603C11+B7L703C7</f>
        <v>1945.3095916928833</v>
      </c>
      <c r="N10" s="16" t="s">
        <v>18191</v>
      </c>
      <c r="O10" s="17">
        <f>B7L303C10+B7L403C10+B7L503C12+B7L603C12+B7L703C8</f>
        <v>5057.8049384014976</v>
      </c>
      <c r="P10" s="16" t="s">
        <v>18192</v>
      </c>
      <c r="Q10" s="17">
        <f>B7L203C1</f>
        <v>64843</v>
      </c>
      <c r="R10" s="16" t="s">
        <v>18193</v>
      </c>
      <c r="S10" s="17">
        <f>B7L803C6+B7L803C7</f>
        <v>69900.804938401503</v>
      </c>
      <c r="T10" s="16" t="s">
        <v>18194</v>
      </c>
      <c r="U10" s="23">
        <f>IF(B7L803C8=0,0,B7L803C7/B7L803C8)</f>
        <v>0.92764310879025524</v>
      </c>
      <c r="V10" s="16" t="s">
        <v>18195</v>
      </c>
      <c r="W10" s="23">
        <f>B7L303C15+B7L303C17+B7L403C17+B7L503C19+B7L503C21+B7L603C19+B7L603C21+B7L703C13</f>
        <v>718.19965933289836</v>
      </c>
      <c r="X10" s="16" t="s">
        <v>18196</v>
      </c>
      <c r="Y10" s="23">
        <f>B7L203C15</f>
        <v>87.174515425550013</v>
      </c>
      <c r="Z10" s="16" t="s">
        <v>18197</v>
      </c>
      <c r="AA10" s="23">
        <f>B7L803C10+B7L803C11</f>
        <v>805.37417475844836</v>
      </c>
      <c r="AB10" s="16" t="s">
        <v>18198</v>
      </c>
      <c r="AC10" s="23">
        <f>IF(B7L803C12=0,0,B7L803C11/B7L803C12)</f>
        <v>0.1082410116411987</v>
      </c>
      <c r="AD10" s="16" t="s">
        <v>18199</v>
      </c>
      <c r="AE10" s="17">
        <f>B7L303C19+B7L403C19+B7L503C23+B7L603C23+B7L703C15</f>
        <v>2011.2732221909414</v>
      </c>
      <c r="AF10" s="16" t="s">
        <v>18200</v>
      </c>
      <c r="AG10" s="17">
        <f>B7L303C20+B7L403C20+B7L503C24+B7L603C24+B7L703C16</f>
        <v>5229.3103776964472</v>
      </c>
      <c r="AH10" s="16" t="s">
        <v>18201</v>
      </c>
      <c r="AI10" s="17">
        <f>B7L203C9</f>
        <v>67159.5</v>
      </c>
      <c r="AJ10" s="16" t="s">
        <v>18202</v>
      </c>
      <c r="AK10" s="17">
        <f>B7L803C15+B7L803C16</f>
        <v>72388.810377696442</v>
      </c>
      <c r="AL10" s="16" t="s">
        <v>18203</v>
      </c>
      <c r="AM10" s="23">
        <f>IF(B7L803C17=0,0,B7L803C16/B7L803C17)</f>
        <v>0.92776079133761213</v>
      </c>
      <c r="AN10" s="16" t="s">
        <v>18204</v>
      </c>
      <c r="AO10" s="23">
        <f>B7L303C25+B7L303C27+B7L403C27+B7L503C31+B7L503C33+B7L603C31+B7L603C33+B7L703C21</f>
        <v>762.94085046615169</v>
      </c>
      <c r="AP10" s="16" t="s">
        <v>18205</v>
      </c>
      <c r="AQ10" s="23">
        <f>B7L203C23</f>
        <v>91.937033263597144</v>
      </c>
      <c r="AR10" s="16" t="s">
        <v>18206</v>
      </c>
      <c r="AS10" s="23">
        <f>B7L803C19+B7L803C20</f>
        <v>854.87788372974887</v>
      </c>
      <c r="AT10" s="16" t="s">
        <v>18207</v>
      </c>
      <c r="AU10" s="23">
        <f>IF(B7L803C21=0,0,B7L803C20/B7L803C21)</f>
        <v>0.10754405396766709</v>
      </c>
      <c r="AV10" s="16" t="s">
        <v>18208</v>
      </c>
      <c r="AW10" s="17">
        <f>B7L303C29+B7L403C29+B7L503C35+B7L603C35+B7L703C23</f>
        <v>2133.3190688371683</v>
      </c>
      <c r="AX10" s="16" t="s">
        <v>18209</v>
      </c>
      <c r="AY10" s="17">
        <f>B7L303C30+B7L403C30+B7L503C36+B7L603C36+B7L703C24</f>
        <v>5546.6295789766355</v>
      </c>
      <c r="AZ10" s="16" t="s">
        <v>18210</v>
      </c>
      <c r="BA10" s="17">
        <f>B7L203C17</f>
        <v>69062.666666666672</v>
      </c>
      <c r="BB10" s="16" t="s">
        <v>18211</v>
      </c>
      <c r="BC10" s="17">
        <f>B7L803C24+B7L803C25</f>
        <v>74609.296245643302</v>
      </c>
      <c r="BD10" s="16" t="s">
        <v>18212</v>
      </c>
      <c r="BE10" s="23">
        <f>IF(B7L803C26=0,0,B7L803C25/B7L803C26)</f>
        <v>0.92565766120196424</v>
      </c>
      <c r="BF10" s="16" t="s">
        <v>18213</v>
      </c>
      <c r="BG10" s="23">
        <f>B7L303C35+B7L303C37+B7L403C37+B7L503C43+B7L503C45+B7L603C43+B7L603C45+B7L703C29</f>
        <v>803.66109389105361</v>
      </c>
      <c r="BH10" s="16" t="s">
        <v>18214</v>
      </c>
      <c r="BI10" s="23">
        <f>B7L203C31</f>
        <v>96.36378078406311</v>
      </c>
      <c r="BJ10" s="16" t="s">
        <v>18215</v>
      </c>
      <c r="BK10" s="23">
        <f>B7L803C28+B7L803C29</f>
        <v>900.02487467511673</v>
      </c>
      <c r="BL10" s="16" t="s">
        <v>18216</v>
      </c>
      <c r="BM10" s="23">
        <f>IF(B7L803C30=0,0,B7L803C29/B7L803C30)</f>
        <v>0.10706790833847529</v>
      </c>
      <c r="BN10" s="16" t="s">
        <v>18217</v>
      </c>
      <c r="BO10" s="17">
        <f>B7L303C39+B7L403C39+B7L503C47+B7L603C47+B7L703C31</f>
        <v>2258.6000283957951</v>
      </c>
      <c r="BP10" s="16" t="s">
        <v>18218</v>
      </c>
      <c r="BQ10" s="17">
        <f>B7L303C40+B7L403C40+B7L503C48+B7L603C48+B7L703C32</f>
        <v>5872.3600738290679</v>
      </c>
      <c r="BR10" s="16" t="s">
        <v>18219</v>
      </c>
      <c r="BS10" s="17">
        <f>B7L203C25</f>
        <v>71377.5</v>
      </c>
      <c r="BT10" s="16" t="s">
        <v>18220</v>
      </c>
      <c r="BU10" s="17">
        <f>B7L803C33+B7L803C34</f>
        <v>77249.86007382907</v>
      </c>
      <c r="BV10" s="16" t="s">
        <v>18221</v>
      </c>
      <c r="BW10" s="23">
        <f>IF(B7L803C35=0,0,B7L803C34/B7L803C35)</f>
        <v>0.92398225617215679</v>
      </c>
      <c r="BX10" s="16" t="s">
        <v>18222</v>
      </c>
      <c r="BY10" s="23">
        <f>B7L303C45+B7L303C47+B7L403C47+B7L503C55+B7L503C57+B7L603C55+B7L603C57+B7L703C37</f>
        <v>831.78051755830495</v>
      </c>
      <c r="BZ10" s="16" t="s">
        <v>18223</v>
      </c>
      <c r="CA10" s="23">
        <f>B7L203C39</f>
        <v>97.860991872014935</v>
      </c>
      <c r="CB10" s="16" t="s">
        <v>18224</v>
      </c>
      <c r="CC10" s="23">
        <f>B7L803C37+B7L803C38</f>
        <v>929.64150943031984</v>
      </c>
      <c r="CD10" s="16" t="s">
        <v>18225</v>
      </c>
      <c r="CE10" s="23">
        <f>IF(B7L803C39=0,0,B7L803C38/B7L803C39)</f>
        <v>0.10526745081766381</v>
      </c>
      <c r="CF10" s="16" t="s">
        <v>18226</v>
      </c>
      <c r="CG10" s="17">
        <f>B7L303C49+B7L403C49+B7L503C59+B7L603C59+B7L703C39</f>
        <v>2343.6307506066773</v>
      </c>
      <c r="CH10" s="16" t="s">
        <v>18227</v>
      </c>
      <c r="CI10" s="17">
        <f>B7L303C50+B7L403C50+B7L503C60+B7L603C60+B7L703C40</f>
        <v>6093.4399515773603</v>
      </c>
      <c r="CJ10" s="16" t="s">
        <v>18228</v>
      </c>
      <c r="CK10" s="17">
        <f>B7L203C33</f>
        <v>72509.600000000006</v>
      </c>
      <c r="CL10" s="16" t="s">
        <v>18229</v>
      </c>
      <c r="CM10" s="17">
        <f>B7L803C42+B7L803C43</f>
        <v>78603.039951577361</v>
      </c>
      <c r="CN10" s="16" t="s">
        <v>18230</v>
      </c>
      <c r="CO10" s="23">
        <f>IF(B7L803C44=0,0,B7L803C43/B7L803C44)</f>
        <v>0.92247831692856719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407.67335338394133</v>
      </c>
      <c r="F11" s="16" t="s">
        <v>18232</v>
      </c>
      <c r="G11" s="23">
        <f>B7L204C7</f>
        <v>15.101104643641179</v>
      </c>
      <c r="H11" s="16" t="s">
        <v>18233</v>
      </c>
      <c r="I11" s="17">
        <f>B7L804C1+B7L804C2</f>
        <v>422.77445802758251</v>
      </c>
      <c r="J11" s="16" t="s">
        <v>18234</v>
      </c>
      <c r="K11" s="17">
        <f>IF(B7L804C3=0,0,B7L804C2/B7L804C3)</f>
        <v>3.5719056241226281E-2</v>
      </c>
      <c r="L11" s="16" t="s">
        <v>18235</v>
      </c>
      <c r="M11" s="17">
        <f>B7L304C9+B7L404C9+B7L504C11+B7L604C11+B7L704C7</f>
        <v>1064.1139856116774</v>
      </c>
      <c r="N11" s="16" t="s">
        <v>18236</v>
      </c>
      <c r="O11" s="17">
        <f>B7L304C10+B7L404C10+B7L504C12+B7L604C12+B7L704C8</f>
        <v>2766.6963625903613</v>
      </c>
      <c r="P11" s="16" t="s">
        <v>18237</v>
      </c>
      <c r="Q11" s="17">
        <f>B7L204C1</f>
        <v>11728</v>
      </c>
      <c r="R11" s="16" t="s">
        <v>18238</v>
      </c>
      <c r="S11" s="17">
        <f>B7L804C6+B7L804C7</f>
        <v>14494.696362590361</v>
      </c>
      <c r="T11" s="16" t="s">
        <v>18239</v>
      </c>
      <c r="U11" s="17">
        <f>IF(B7L804C8=0,0,B7L804C7/B7L804C8)</f>
        <v>0.80912353778372481</v>
      </c>
      <c r="V11" s="16" t="s">
        <v>18240</v>
      </c>
      <c r="W11" s="17">
        <f>B7L304C15+B7L304C17+B7L404C17+B7L504C19+B7L504C21+B7L604C19+B7L604C21+B7L704C13</f>
        <v>407.51887564762939</v>
      </c>
      <c r="X11" s="16" t="s">
        <v>18241</v>
      </c>
      <c r="Y11" s="23">
        <f>B7L204C15</f>
        <v>14.313938740688252</v>
      </c>
      <c r="Z11" s="16" t="s">
        <v>18242</v>
      </c>
      <c r="AA11" s="17">
        <f>B7L804C10+B7L804C11</f>
        <v>421.83281438831762</v>
      </c>
      <c r="AB11" s="16" t="s">
        <v>18243</v>
      </c>
      <c r="AC11" s="17">
        <f>IF(B7L804C12=0,0,B7L804C11/B7L804C12)</f>
        <v>3.3932729395280227E-2</v>
      </c>
      <c r="AD11" s="16" t="s">
        <v>18244</v>
      </c>
      <c r="AE11" s="17">
        <f>B7L304C19+B7L404C19+B7L504C23+B7L604C23+B7L704C15</f>
        <v>1062.5195983819615</v>
      </c>
      <c r="AF11" s="16" t="s">
        <v>18245</v>
      </c>
      <c r="AG11" s="17">
        <f>B7L304C20+B7L404C20+B7L504C24+B7L604C24+B7L704C16</f>
        <v>2762.5509557931</v>
      </c>
      <c r="AH11" s="16" t="s">
        <v>18246</v>
      </c>
      <c r="AI11" s="17">
        <f>B7L204C9</f>
        <v>11027.5</v>
      </c>
      <c r="AJ11" s="16" t="s">
        <v>18247</v>
      </c>
      <c r="AK11" s="17">
        <f>B7L804C15+B7L804C16</f>
        <v>13790.0509557931</v>
      </c>
      <c r="AL11" s="16" t="s">
        <v>18248</v>
      </c>
      <c r="AM11" s="17">
        <f>IF(B7L804C17=0,0,B7L804C16/B7L804C17)</f>
        <v>0.79967072169283226</v>
      </c>
      <c r="AN11" s="16" t="s">
        <v>18249</v>
      </c>
      <c r="AO11" s="17">
        <f>B7L304C25+B7L304C27+B7L404C27+B7L504C31+B7L504C33+B7L604C31+B7L604C33+B7L704C21</f>
        <v>401.99492014401739</v>
      </c>
      <c r="AP11" s="16" t="s">
        <v>18250</v>
      </c>
      <c r="AQ11" s="23">
        <f>B7L204C23</f>
        <v>15.420313159754739</v>
      </c>
      <c r="AR11" s="16" t="s">
        <v>18251</v>
      </c>
      <c r="AS11" s="17">
        <f>B7L804C19+B7L804C20</f>
        <v>417.41523330377214</v>
      </c>
      <c r="AT11" s="16" t="s">
        <v>18252</v>
      </c>
      <c r="AU11" s="17">
        <f>IF(B7L804C21=0,0,B7L804C20/B7L804C21)</f>
        <v>3.6942382379544524E-2</v>
      </c>
      <c r="AV11" s="16" t="s">
        <v>18253</v>
      </c>
      <c r="AW11" s="17">
        <f>B7L304C29+B7L404C29+B7L504C35+B7L604C35+B7L704C23</f>
        <v>1057.0804204187623</v>
      </c>
      <c r="AX11" s="16" t="s">
        <v>18254</v>
      </c>
      <c r="AY11" s="17">
        <f>B7L304C30+B7L404C30+B7L504C36+B7L604C36+B7L704C24</f>
        <v>2748.4090930887819</v>
      </c>
      <c r="AZ11" s="16" t="s">
        <v>18255</v>
      </c>
      <c r="BA11" s="17">
        <f>B7L204C17</f>
        <v>11583.666666666668</v>
      </c>
      <c r="BB11" s="16" t="s">
        <v>18256</v>
      </c>
      <c r="BC11" s="17">
        <f>B7L804C24+B7L804C25</f>
        <v>14332.075759755449</v>
      </c>
      <c r="BD11" s="16" t="s">
        <v>18257</v>
      </c>
      <c r="BE11" s="17">
        <f>IF(B7L804C26=0,0,B7L804C25/B7L804C26)</f>
        <v>0.80823370325697486</v>
      </c>
      <c r="BF11" s="16" t="s">
        <v>18258</v>
      </c>
      <c r="BG11" s="17">
        <f>B7L304C35+B7L304C37+B7L404C37+B7L504C43+B7L504C45+B7L604C43+B7L604C45+B7L704C29</f>
        <v>427.20801119536833</v>
      </c>
      <c r="BH11" s="16" t="s">
        <v>18259</v>
      </c>
      <c r="BI11" s="23">
        <f>B7L204C31</f>
        <v>16.552388838261436</v>
      </c>
      <c r="BJ11" s="16" t="s">
        <v>18260</v>
      </c>
      <c r="BK11" s="17">
        <f>B7L804C28+B7L804C29</f>
        <v>443.76040003362976</v>
      </c>
      <c r="BL11" s="16" t="s">
        <v>18261</v>
      </c>
      <c r="BM11" s="17">
        <f>IF(B7L804C30=0,0,B7L804C29/B7L804C30)</f>
        <v>3.7300283749985431E-2</v>
      </c>
      <c r="BN11" s="16" t="s">
        <v>18262</v>
      </c>
      <c r="BO11" s="17">
        <f>B7L304C39+B7L404C39+B7L504C47+B7L604C47+B7L704C31</f>
        <v>1129.8952778545261</v>
      </c>
      <c r="BP11" s="16" t="s">
        <v>18263</v>
      </c>
      <c r="BQ11" s="17">
        <f>B7L304C40+B7L404C40+B7L504C48+B7L604C48+B7L704C32</f>
        <v>2937.7277224217678</v>
      </c>
      <c r="BR11" s="16" t="s">
        <v>18264</v>
      </c>
      <c r="BS11" s="17">
        <f>B7L204C25</f>
        <v>12260.5</v>
      </c>
      <c r="BT11" s="16" t="s">
        <v>18265</v>
      </c>
      <c r="BU11" s="17">
        <f>B7L804C33+B7L804C34</f>
        <v>15198.227722421769</v>
      </c>
      <c r="BV11" s="16" t="s">
        <v>18266</v>
      </c>
      <c r="BW11" s="17">
        <f>IF(B7L804C35=0,0,B7L804C34/B7L804C35)</f>
        <v>0.80670590176196844</v>
      </c>
      <c r="BX11" s="16" t="s">
        <v>18267</v>
      </c>
      <c r="BY11" s="17">
        <f>B7L304C45+B7L304C47+B7L404C47+B7L504C55+B7L504C57+B7L604C55+B7L604C57+B7L704C37</f>
        <v>392.37555348451252</v>
      </c>
      <c r="BZ11" s="16" t="s">
        <v>18268</v>
      </c>
      <c r="CA11" s="23">
        <f>B7L204C39</f>
        <v>15.736123504073189</v>
      </c>
      <c r="CB11" s="16" t="s">
        <v>18269</v>
      </c>
      <c r="CC11" s="17">
        <f>B7L804C37+B7L804C38</f>
        <v>408.11167698858571</v>
      </c>
      <c r="CD11" s="16" t="s">
        <v>18270</v>
      </c>
      <c r="CE11" s="17">
        <f>IF(B7L804C39=0,0,B7L804C38/B7L804C39)</f>
        <v>3.8558376031257995E-2</v>
      </c>
      <c r="CF11" s="16" t="s">
        <v>18271</v>
      </c>
      <c r="CG11" s="17">
        <f>B7L304C49+B7L404C49+B7L504C59+B7L604C59+B7L704C39</f>
        <v>1040.4460817648192</v>
      </c>
      <c r="CH11" s="16" t="s">
        <v>18272</v>
      </c>
      <c r="CI11" s="17">
        <f>B7L304C50+B7L404C50+B7L504C60+B7L604C60+B7L704C40</f>
        <v>2705.1598125885298</v>
      </c>
      <c r="CJ11" s="16" t="s">
        <v>18273</v>
      </c>
      <c r="CK11" s="17">
        <f>B7L204C33</f>
        <v>11659.6</v>
      </c>
      <c r="CL11" s="16" t="s">
        <v>18274</v>
      </c>
      <c r="CM11" s="17">
        <f>B7L804C42+B7L804C43</f>
        <v>14364.759812588531</v>
      </c>
      <c r="CN11" s="16" t="s">
        <v>18275</v>
      </c>
      <c r="CO11" s="17">
        <f>IF(B7L804C44=0,0,B7L804C43/B7L804C44)</f>
        <v>0.81168081834421846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308.96275938214728</v>
      </c>
      <c r="F12" s="16" t="s">
        <v>18277</v>
      </c>
      <c r="G12" s="23">
        <f>B7L205C7</f>
        <v>33.942719944664489</v>
      </c>
      <c r="H12" s="16" t="s">
        <v>18278</v>
      </c>
      <c r="I12" s="23">
        <f>B7L805C1+B7L805C2</f>
        <v>342.90547932681176</v>
      </c>
      <c r="J12" s="16" t="s">
        <v>18279</v>
      </c>
      <c r="K12" s="23">
        <f>IF(B7L805C3=0,0,B7L805C2/B7L805C3)</f>
        <v>9.8985644706816769E-2</v>
      </c>
      <c r="L12" s="16" t="s">
        <v>18280</v>
      </c>
      <c r="M12" s="23">
        <f>B7L305C9+B7L405C9+B7L505C11+B7L605C11+B7L705C7</f>
        <v>842.90010248181011</v>
      </c>
      <c r="N12" s="16" t="s">
        <v>18281</v>
      </c>
      <c r="O12" s="17">
        <f>B7L305C10+B7L405C10+B7L505C12+B7L605C12+B7L705C8</f>
        <v>2191.5402664527069</v>
      </c>
      <c r="P12" s="16" t="s">
        <v>18282</v>
      </c>
      <c r="Q12" s="17">
        <f>B7L205C1</f>
        <v>26361</v>
      </c>
      <c r="R12" s="16" t="s">
        <v>18283</v>
      </c>
      <c r="S12" s="17">
        <f>B7L805C6+B7L805C7</f>
        <v>28552.540266452706</v>
      </c>
      <c r="T12" s="16" t="s">
        <v>18284</v>
      </c>
      <c r="U12" s="23">
        <f>IF(B7L805C8=0,0,B7L805C7/B7L805C8)</f>
        <v>0.92324534889010845</v>
      </c>
      <c r="V12" s="16" t="s">
        <v>18285</v>
      </c>
      <c r="W12" s="23">
        <f>B7L305C15+B7L305C17+B7L405C17+B7L505C19+B7L505C21+B7L605C19+B7L605C21+B7L705C13</f>
        <v>290.41411778007051</v>
      </c>
      <c r="X12" s="16" t="s">
        <v>18286</v>
      </c>
      <c r="Y12" s="23">
        <f>B7L205C15</f>
        <v>30.515850630170977</v>
      </c>
      <c r="Z12" s="16" t="s">
        <v>18287</v>
      </c>
      <c r="AA12" s="23">
        <f>B7L805C10+B7L805C11</f>
        <v>320.92996841024149</v>
      </c>
      <c r="AB12" s="16" t="s">
        <v>18288</v>
      </c>
      <c r="AC12" s="23">
        <f>IF(B7L805C12=0,0,B7L805C11/B7L805C12)</f>
        <v>9.5085699790936562E-2</v>
      </c>
      <c r="AD12" s="16" t="s">
        <v>18289</v>
      </c>
      <c r="AE12" s="23">
        <f>B7L305C19+B7L405C19+B7L505C23+B7L605C23+B7L705C15</f>
        <v>775.29701312038765</v>
      </c>
      <c r="AF12" s="16" t="s">
        <v>18290</v>
      </c>
      <c r="AG12" s="17">
        <f>B7L305C20+B7L405C20+B7L505C24+B7L605C24+B7L705C16</f>
        <v>2015.7722341130079</v>
      </c>
      <c r="AH12" s="16" t="s">
        <v>18291</v>
      </c>
      <c r="AI12" s="17">
        <f>B7L205C9</f>
        <v>23509.5</v>
      </c>
      <c r="AJ12" s="16" t="s">
        <v>18292</v>
      </c>
      <c r="AK12" s="17">
        <f>B7L805C15+B7L805C16</f>
        <v>25525.272234113007</v>
      </c>
      <c r="AL12" s="16" t="s">
        <v>18293</v>
      </c>
      <c r="AM12" s="23">
        <f>IF(B7L805C17=0,0,B7L805C16/B7L805C17)</f>
        <v>0.92102837471723231</v>
      </c>
      <c r="AN12" s="16" t="s">
        <v>18294</v>
      </c>
      <c r="AO12" s="23">
        <f>B7L305C25+B7L305C27+B7L405C27+B7L505C31+B7L505C33+B7L605C31+B7L605C33+B7L705C21</f>
        <v>294.71003004739765</v>
      </c>
      <c r="AP12" s="16" t="s">
        <v>18295</v>
      </c>
      <c r="AQ12" s="23">
        <f>B7L205C23</f>
        <v>32.079984457554275</v>
      </c>
      <c r="AR12" s="16" t="s">
        <v>18296</v>
      </c>
      <c r="AS12" s="23">
        <f>B7L805C19+B7L805C20</f>
        <v>326.79001450495196</v>
      </c>
      <c r="AT12" s="16" t="s">
        <v>18297</v>
      </c>
      <c r="AU12" s="23">
        <f>IF(B7L805C21=0,0,B7L805C20/B7L805C21)</f>
        <v>9.8166966656406687E-2</v>
      </c>
      <c r="AV12" s="16" t="s">
        <v>18298</v>
      </c>
      <c r="AW12" s="23">
        <f>B7L305C29+B7L405C29+B7L505C35+B7L605C35+B7L705C23</f>
        <v>796.81597060068736</v>
      </c>
      <c r="AX12" s="16" t="s">
        <v>18299</v>
      </c>
      <c r="AY12" s="17">
        <f>B7L305C30+B7L405C30+B7L505C36+B7L605C36+B7L705C24</f>
        <v>2071.7215235617873</v>
      </c>
      <c r="AZ12" s="16" t="s">
        <v>18300</v>
      </c>
      <c r="BA12" s="17">
        <f>B7L205C17</f>
        <v>24098.333333333332</v>
      </c>
      <c r="BB12" s="16" t="s">
        <v>18301</v>
      </c>
      <c r="BC12" s="17">
        <f>B7L805C24+B7L805C25</f>
        <v>26170.05485689512</v>
      </c>
      <c r="BD12" s="16" t="s">
        <v>18302</v>
      </c>
      <c r="BE12" s="23">
        <f>IF(B7L805C26=0,0,B7L805C25/B7L805C26)</f>
        <v>0.9208361795613148</v>
      </c>
      <c r="BF12" s="16" t="s">
        <v>18303</v>
      </c>
      <c r="BG12" s="23">
        <f>B7L305C35+B7L305C37+B7L405C37+B7L505C43+B7L505C45+B7L605C43+B7L605C45+B7L705C29</f>
        <v>301.03367635433949</v>
      </c>
      <c r="BH12" s="16" t="s">
        <v>18304</v>
      </c>
      <c r="BI12" s="23">
        <f>B7L205C31</f>
        <v>32.921169758248446</v>
      </c>
      <c r="BJ12" s="16" t="s">
        <v>18305</v>
      </c>
      <c r="BK12" s="23">
        <f>B7L805C28+B7L805C29</f>
        <v>333.95484611258792</v>
      </c>
      <c r="BL12" s="16" t="s">
        <v>18306</v>
      </c>
      <c r="BM12" s="23">
        <f>IF(B7L805C30=0,0,B7L805C29/B7L805C30)</f>
        <v>9.8579703637986918E-2</v>
      </c>
      <c r="BN12" s="16" t="s">
        <v>18307</v>
      </c>
      <c r="BO12" s="23">
        <f>B7L305C39+B7L405C39+B7L505C47+B7L605C47+B7L705C31</f>
        <v>809.93171718386725</v>
      </c>
      <c r="BP12" s="16" t="s">
        <v>18308</v>
      </c>
      <c r="BQ12" s="17">
        <f>B7L305C40+B7L405C40+B7L505C48+B7L605C48+B7L705C32</f>
        <v>2105.822464678055</v>
      </c>
      <c r="BR12" s="16" t="s">
        <v>18309</v>
      </c>
      <c r="BS12" s="17">
        <f>B7L205C25</f>
        <v>24385</v>
      </c>
      <c r="BT12" s="16" t="s">
        <v>18310</v>
      </c>
      <c r="BU12" s="17">
        <f>B7L805C33+B7L805C34</f>
        <v>26490.822464678055</v>
      </c>
      <c r="BV12" s="16" t="s">
        <v>18311</v>
      </c>
      <c r="BW12" s="23">
        <f>IF(B7L805C35=0,0,B7L805C34/B7L805C35)</f>
        <v>0.92050747131441901</v>
      </c>
      <c r="BX12" s="16" t="s">
        <v>18312</v>
      </c>
      <c r="BY12" s="23">
        <f>B7L305C45+B7L305C47+B7L405C47+B7L505C55+B7L505C57+B7L605C55+B7L605C57+B7L705C37</f>
        <v>297.7942230163606</v>
      </c>
      <c r="BZ12" s="16" t="s">
        <v>18313</v>
      </c>
      <c r="CA12" s="23">
        <f>B7L205C39</f>
        <v>32.884497825898457</v>
      </c>
      <c r="CB12" s="16" t="s">
        <v>18314</v>
      </c>
      <c r="CC12" s="23">
        <f>B7L805C37+B7L805C38</f>
        <v>330.67872084225905</v>
      </c>
      <c r="CD12" s="16" t="s">
        <v>18315</v>
      </c>
      <c r="CE12" s="23">
        <f>IF(B7L805C39=0,0,B7L805C38/B7L805C39)</f>
        <v>9.9445460966280555E-2</v>
      </c>
      <c r="CF12" s="16" t="s">
        <v>18316</v>
      </c>
      <c r="CG12" s="23">
        <f>B7L305C49+B7L405C49+B7L505C59+B7L605C59+B7L705C39</f>
        <v>801.46714566998321</v>
      </c>
      <c r="CH12" s="16" t="s">
        <v>18317</v>
      </c>
      <c r="CI12" s="17">
        <f>B7L305C50+B7L405C50+B7L505C60+B7L605C60+B7L705C40</f>
        <v>2083.8145787419562</v>
      </c>
      <c r="CJ12" s="16" t="s">
        <v>18318</v>
      </c>
      <c r="CK12" s="17">
        <f>B7L205C33</f>
        <v>24365.599999999999</v>
      </c>
      <c r="CL12" s="16" t="s">
        <v>18319</v>
      </c>
      <c r="CM12" s="17">
        <f>B7L805C42+B7L805C43</f>
        <v>26449.414578741955</v>
      </c>
      <c r="CN12" s="16" t="s">
        <v>18320</v>
      </c>
      <c r="CO12" s="23">
        <f>IF(B7L805C44=0,0,B7L805C43/B7L805C44)</f>
        <v>0.92121509636675403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424.4894062997231</v>
      </c>
      <c r="F13" s="16" t="s">
        <v>18322</v>
      </c>
      <c r="G13" s="23">
        <f>B7L206C7</f>
        <v>62.418242556714688</v>
      </c>
      <c r="H13" s="16" t="s">
        <v>18323</v>
      </c>
      <c r="I13" s="17">
        <f>B7L806C1+B7L806C2</f>
        <v>486.90764885643779</v>
      </c>
      <c r="J13" s="16" t="s">
        <v>18324</v>
      </c>
      <c r="K13" s="17">
        <f>IF(B7L806C3=0,0,B7L806C2/B7L806C3)</f>
        <v>0.12819318551128037</v>
      </c>
      <c r="L13" s="16" t="s">
        <v>18325</v>
      </c>
      <c r="M13" s="17">
        <f>B7L306C9+B7L406C9+B7L506C11+B7L606C11+B7L706C7</f>
        <v>984.97360094847704</v>
      </c>
      <c r="N13" s="16" t="s">
        <v>18326</v>
      </c>
      <c r="O13" s="17">
        <f>B7L306C10+B7L406C10+B7L506C12+B7L606C12+B7L706C8</f>
        <v>2560.9313624660404</v>
      </c>
      <c r="P13" s="16" t="s">
        <v>18327</v>
      </c>
      <c r="Q13" s="17">
        <f>B7L206C1</f>
        <v>48476</v>
      </c>
      <c r="R13" s="16" t="s">
        <v>18328</v>
      </c>
      <c r="S13" s="17">
        <f>B7L806C6+B7L806C7</f>
        <v>51036.931362466043</v>
      </c>
      <c r="T13" s="16" t="s">
        <v>18329</v>
      </c>
      <c r="U13" s="17">
        <f>IF(B7L806C8=0,0,B7L806C7/B7L806C8)</f>
        <v>0.94982199567841918</v>
      </c>
      <c r="V13" s="16" t="s">
        <v>18330</v>
      </c>
      <c r="W13" s="17">
        <f>B7L306C15+B7L306C17+B7L406C17+B7L506C19+B7L506C21+B7L606C19+B7L606C21+B7L706C13</f>
        <v>415.70505277746179</v>
      </c>
      <c r="X13" s="16" t="s">
        <v>18331</v>
      </c>
      <c r="Y13" s="23">
        <f>B7L206C15</f>
        <v>61.716407919667553</v>
      </c>
      <c r="Z13" s="16" t="s">
        <v>18332</v>
      </c>
      <c r="AA13" s="17">
        <f>B7L806C10+B7L806C11</f>
        <v>477.42146069712936</v>
      </c>
      <c r="AB13" s="16" t="s">
        <v>18333</v>
      </c>
      <c r="AC13" s="17">
        <f>IF(B7L806C12=0,0,B7L806C11/B7L806C12)</f>
        <v>0.12927028422549217</v>
      </c>
      <c r="AD13" s="16" t="s">
        <v>18334</v>
      </c>
      <c r="AE13" s="17">
        <f>B7L306C19+B7L406C19+B7L506C23+B7L606C23+B7L706C15</f>
        <v>965.79532209603951</v>
      </c>
      <c r="AF13" s="16" t="s">
        <v>18335</v>
      </c>
      <c r="AG13" s="17">
        <f>B7L306C20+B7L406C20+B7L506C24+B7L606C24+B7L706C16</f>
        <v>2511.0678374497033</v>
      </c>
      <c r="AH13" s="16" t="s">
        <v>18336</v>
      </c>
      <c r="AI13" s="17">
        <f>B7L206C9</f>
        <v>47546.5</v>
      </c>
      <c r="AJ13" s="16" t="s">
        <v>18337</v>
      </c>
      <c r="AK13" s="17">
        <f>B7L806C15+B7L806C16</f>
        <v>50057.5678374497</v>
      </c>
      <c r="AL13" s="16" t="s">
        <v>18338</v>
      </c>
      <c r="AM13" s="17">
        <f>IF(B7L806C17=0,0,B7L806C16/B7L806C17)</f>
        <v>0.94983639945105192</v>
      </c>
      <c r="AN13" s="16" t="s">
        <v>18339</v>
      </c>
      <c r="AO13" s="17">
        <f>B7L306C25+B7L306C27+B7L406C27+B7L506C31+B7L506C33+B7L606C31+B7L606C33+B7L706C21</f>
        <v>425.30393587521513</v>
      </c>
      <c r="AP13" s="16" t="s">
        <v>18340</v>
      </c>
      <c r="AQ13" s="23">
        <f>B7L206C23</f>
        <v>64.859742557678075</v>
      </c>
      <c r="AR13" s="16" t="s">
        <v>18341</v>
      </c>
      <c r="AS13" s="17">
        <f>B7L806C19+B7L806C20</f>
        <v>490.16367843289322</v>
      </c>
      <c r="AT13" s="16" t="s">
        <v>18342</v>
      </c>
      <c r="AU13" s="17">
        <f>IF(B7L806C21=0,0,B7L806C20/B7L806C21)</f>
        <v>0.13232262081319807</v>
      </c>
      <c r="AV13" s="16" t="s">
        <v>18343</v>
      </c>
      <c r="AW13" s="17">
        <f>B7L306C29+B7L406C29+B7L506C35+B7L606C35+B7L706C23</f>
        <v>984.73217570701672</v>
      </c>
      <c r="AX13" s="16" t="s">
        <v>18344</v>
      </c>
      <c r="AY13" s="17">
        <f>B7L306C30+B7L406C30+B7L506C36+B7L606C36+B7L706C24</f>
        <v>2560.3036568382436</v>
      </c>
      <c r="AZ13" s="16" t="s">
        <v>18345</v>
      </c>
      <c r="BA13" s="17">
        <f>B7L206C17</f>
        <v>48722.333333333336</v>
      </c>
      <c r="BB13" s="16" t="s">
        <v>18346</v>
      </c>
      <c r="BC13" s="17">
        <f>B7L806C24+B7L806C25</f>
        <v>51282.636990171581</v>
      </c>
      <c r="BD13" s="16" t="s">
        <v>18347</v>
      </c>
      <c r="BE13" s="17">
        <f>IF(B7L806C26=0,0,B7L806C25/B7L806C26)</f>
        <v>0.95007464890448334</v>
      </c>
      <c r="BF13" s="16" t="s">
        <v>18348</v>
      </c>
      <c r="BG13" s="17">
        <f>B7L306C35+B7L306C37+B7L406C37+B7L506C43+B7L506C45+B7L606C43+B7L606C45+B7L706C29</f>
        <v>415.88932667573533</v>
      </c>
      <c r="BH13" s="16" t="s">
        <v>18349</v>
      </c>
      <c r="BI13" s="23">
        <f>B7L206C31</f>
        <v>65.201399375314679</v>
      </c>
      <c r="BJ13" s="16" t="s">
        <v>18350</v>
      </c>
      <c r="BK13" s="17">
        <f>B7L806C28+B7L806C29</f>
        <v>481.09072605105001</v>
      </c>
      <c r="BL13" s="16" t="s">
        <v>18351</v>
      </c>
      <c r="BM13" s="17">
        <f>IF(B7L806C30=0,0,B7L806C29/B7L806C30)</f>
        <v>0.13552828155826049</v>
      </c>
      <c r="BN13" s="16" t="s">
        <v>18352</v>
      </c>
      <c r="BO13" s="17">
        <f>B7L306C39+B7L406C39+B7L506C47+B7L606C47+B7L706C31</f>
        <v>972.9364015465444</v>
      </c>
      <c r="BP13" s="16" t="s">
        <v>18353</v>
      </c>
      <c r="BQ13" s="17">
        <f>B7L306C40+B7L406C40+B7L506C48+B7L606C48+B7L706C32</f>
        <v>2529.6346440210159</v>
      </c>
      <c r="BR13" s="16" t="s">
        <v>18354</v>
      </c>
      <c r="BS13" s="17">
        <f>B7L206C25</f>
        <v>48295.25</v>
      </c>
      <c r="BT13" s="16" t="s">
        <v>18355</v>
      </c>
      <c r="BU13" s="17">
        <f>B7L806C33+B7L806C34</f>
        <v>50824.884644021018</v>
      </c>
      <c r="BV13" s="16" t="s">
        <v>18356</v>
      </c>
      <c r="BW13" s="17">
        <f>IF(B7L806C35=0,0,B7L806C34/B7L806C35)</f>
        <v>0.95022842330605073</v>
      </c>
      <c r="BX13" s="16" t="s">
        <v>18357</v>
      </c>
      <c r="BY13" s="17">
        <f>B7L306C45+B7L306C47+B7L406C47+B7L506C55+B7L506C57+B7L606C55+B7L606C57+B7L706C37</f>
        <v>410.19123171507044</v>
      </c>
      <c r="BZ13" s="16" t="s">
        <v>18358</v>
      </c>
      <c r="CA13" s="23">
        <f>B7L206C39</f>
        <v>64.308968000187392</v>
      </c>
      <c r="CB13" s="16" t="s">
        <v>18359</v>
      </c>
      <c r="CC13" s="17">
        <f>B7L806C37+B7L806C38</f>
        <v>474.50019971525785</v>
      </c>
      <c r="CD13" s="16" t="s">
        <v>18360</v>
      </c>
      <c r="CE13" s="17">
        <f>IF(B7L806C39=0,0,B7L806C38/B7L806C39)</f>
        <v>0.13552990712918239</v>
      </c>
      <c r="CF13" s="16" t="s">
        <v>18361</v>
      </c>
      <c r="CG13" s="17">
        <f>B7L306C49+B7L406C49+B7L506C59+B7L606C59+B7L706C39</f>
        <v>963.42129008488678</v>
      </c>
      <c r="CH13" s="16" t="s">
        <v>18362</v>
      </c>
      <c r="CI13" s="17">
        <f>B7L306C50+B7L406C50+B7L506C60+B7L606C60+B7L706C40</f>
        <v>2504.8953542207059</v>
      </c>
      <c r="CJ13" s="16" t="s">
        <v>18363</v>
      </c>
      <c r="CK13" s="17">
        <f>B7L206C33</f>
        <v>47649.4</v>
      </c>
      <c r="CL13" s="16" t="s">
        <v>18364</v>
      </c>
      <c r="CM13" s="17">
        <f>B7L806C42+B7L806C43</f>
        <v>50154.295354220711</v>
      </c>
      <c r="CN13" s="16" t="s">
        <v>18365</v>
      </c>
      <c r="CO13" s="17">
        <f>IF(B7L806C44=0,0,B7L806C43/B7L806C44)</f>
        <v>0.95005621479616875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359.49621436411718</v>
      </c>
      <c r="F14" s="16" t="s">
        <v>18367</v>
      </c>
      <c r="G14" s="23">
        <f>B7L207C7</f>
        <v>25.52560525712336</v>
      </c>
      <c r="H14" s="16" t="s">
        <v>18368</v>
      </c>
      <c r="I14" s="23">
        <f>B7L807C1+B7L807C2</f>
        <v>385.02181962124052</v>
      </c>
      <c r="J14" s="16" t="s">
        <v>18369</v>
      </c>
      <c r="K14" s="23">
        <f>IF(B7L807C3=0,0,B7L807C2/B7L807C3)</f>
        <v>6.6296516083773627E-2</v>
      </c>
      <c r="L14" s="16" t="s">
        <v>18370</v>
      </c>
      <c r="M14" s="23">
        <f>B7L307C9+B7L407C9+B7L507C11+B7L607C11+B7L707C7</f>
        <v>720.96625474264454</v>
      </c>
      <c r="N14" s="16" t="s">
        <v>18371</v>
      </c>
      <c r="O14" s="17">
        <f>B7L307C10+B7L407C10+B7L507C12+B7L607C12+B7L707C8</f>
        <v>1874.5122623308757</v>
      </c>
      <c r="P14" s="16" t="s">
        <v>18372</v>
      </c>
      <c r="Q14" s="17">
        <f>B7L207C1</f>
        <v>19824</v>
      </c>
      <c r="R14" s="16" t="s">
        <v>18373</v>
      </c>
      <c r="S14" s="17">
        <f>B7L807C6+B7L807C7</f>
        <v>21698.512262330874</v>
      </c>
      <c r="T14" s="16" t="s">
        <v>18374</v>
      </c>
      <c r="U14" s="23">
        <f>IF(B7L807C8=0,0,B7L807C7/B7L807C8)</f>
        <v>0.91361102366519975</v>
      </c>
      <c r="V14" s="16" t="s">
        <v>18375</v>
      </c>
      <c r="W14" s="23">
        <f>B7L307C15+B7L307C17+B7L407C17+B7L507C19+B7L507C21+B7L607C19+B7L607C21+B7L707C13</f>
        <v>346.49733784134804</v>
      </c>
      <c r="X14" s="16" t="s">
        <v>18376</v>
      </c>
      <c r="Y14" s="23">
        <f>B7L207C15</f>
        <v>19.239283610472118</v>
      </c>
      <c r="Z14" s="16" t="s">
        <v>18377</v>
      </c>
      <c r="AA14" s="23">
        <f>B7L807C10+B7L807C11</f>
        <v>365.73662145182016</v>
      </c>
      <c r="AB14" s="16" t="s">
        <v>18378</v>
      </c>
      <c r="AC14" s="23">
        <f>IF(B7L807C12=0,0,B7L807C11/B7L807C12)</f>
        <v>5.2604203358417527E-2</v>
      </c>
      <c r="AD14" s="16" t="s">
        <v>18379</v>
      </c>
      <c r="AE14" s="23">
        <f>B7L307C19+B7L407C19+B7L507C23+B7L607C23+B7L707C15</f>
        <v>697.952042317414</v>
      </c>
      <c r="AF14" s="16" t="s">
        <v>18380</v>
      </c>
      <c r="AG14" s="17">
        <f>B7L307C20+B7L407C20+B7L507C24+B7L607C24+B7L707C16</f>
        <v>1814.6753100252765</v>
      </c>
      <c r="AH14" s="16" t="s">
        <v>18381</v>
      </c>
      <c r="AI14" s="17">
        <f>B7L207C9</f>
        <v>14822</v>
      </c>
      <c r="AJ14" s="16" t="s">
        <v>18382</v>
      </c>
      <c r="AK14" s="17">
        <f>B7L807C15+B7L807C16</f>
        <v>16636.675310025275</v>
      </c>
      <c r="AL14" s="16" t="s">
        <v>18383</v>
      </c>
      <c r="AM14" s="23">
        <f>IF(B7L807C17=0,0,B7L807C16/B7L807C17)</f>
        <v>0.89092319972538325</v>
      </c>
      <c r="AN14" s="16" t="s">
        <v>18384</v>
      </c>
      <c r="AO14" s="23">
        <f>B7L307C25+B7L307C27+B7L407C27+B7L507C31+B7L507C33+B7L607C31+B7L607C33+B7L707C21</f>
        <v>342.31089874826984</v>
      </c>
      <c r="AP14" s="16" t="s">
        <v>18385</v>
      </c>
      <c r="AQ14" s="23">
        <f>B7L207C23</f>
        <v>17.826700264164682</v>
      </c>
      <c r="AR14" s="16" t="s">
        <v>18386</v>
      </c>
      <c r="AS14" s="23">
        <f>B7L807C19+B7L807C20</f>
        <v>360.13759901243452</v>
      </c>
      <c r="AT14" s="16" t="s">
        <v>18387</v>
      </c>
      <c r="AU14" s="23">
        <f>IF(B7L807C21=0,0,B7L807C20/B7L807C21)</f>
        <v>4.9499692098378144E-2</v>
      </c>
      <c r="AV14" s="16" t="s">
        <v>18388</v>
      </c>
      <c r="AW14" s="23">
        <f>B7L307C29+B7L407C29+B7L507C35+B7L607C35+B7L707C23</f>
        <v>690.00296236881741</v>
      </c>
      <c r="AX14" s="16" t="s">
        <v>18389</v>
      </c>
      <c r="AY14" s="17">
        <f>B7L307C30+B7L407C30+B7L507C36+B7L607C36+B7L707C24</f>
        <v>1794.0077021589254</v>
      </c>
      <c r="AZ14" s="16" t="s">
        <v>18390</v>
      </c>
      <c r="BA14" s="17">
        <f>B7L207C17</f>
        <v>13391.333333333334</v>
      </c>
      <c r="BB14" s="16" t="s">
        <v>18391</v>
      </c>
      <c r="BC14" s="17">
        <f>B7L807C24+B7L807C25</f>
        <v>15185.34103549226</v>
      </c>
      <c r="BD14" s="16" t="s">
        <v>18392</v>
      </c>
      <c r="BE14" s="23">
        <f>IF(B7L807C26=0,0,B7L807C25/B7L807C26)</f>
        <v>0.88185924188558928</v>
      </c>
      <c r="BF14" s="16" t="s">
        <v>18393</v>
      </c>
      <c r="BG14" s="23">
        <f>B7L307C35+B7L307C37+B7L407C37+B7L507C43+B7L507C45+B7L607C43+B7L607C45+B7L707C29</f>
        <v>364.00895812056575</v>
      </c>
      <c r="BH14" s="16" t="s">
        <v>18394</v>
      </c>
      <c r="BI14" s="23">
        <f>B7L207C31</f>
        <v>17.889283993197072</v>
      </c>
      <c r="BJ14" s="16" t="s">
        <v>18395</v>
      </c>
      <c r="BK14" s="23">
        <f>B7L807C28+B7L807C29</f>
        <v>381.89824211376282</v>
      </c>
      <c r="BL14" s="16" t="s">
        <v>18396</v>
      </c>
      <c r="BM14" s="23">
        <f>IF(B7L807C30=0,0,B7L807C29/B7L807C30)</f>
        <v>4.684306451420657E-2</v>
      </c>
      <c r="BN14" s="16" t="s">
        <v>18397</v>
      </c>
      <c r="BO14" s="23">
        <f>B7L307C39+B7L407C39+B7L507C47+B7L607C47+B7L707C31</f>
        <v>740.96781969311189</v>
      </c>
      <c r="BP14" s="16" t="s">
        <v>18398</v>
      </c>
      <c r="BQ14" s="17">
        <f>B7L307C40+B7L407C40+B7L507C48+B7L607C48+B7L707C32</f>
        <v>1926.5163312020907</v>
      </c>
      <c r="BR14" s="16" t="s">
        <v>18399</v>
      </c>
      <c r="BS14" s="17">
        <f>B7L207C25</f>
        <v>13250.75</v>
      </c>
      <c r="BT14" s="16" t="s">
        <v>18400</v>
      </c>
      <c r="BU14" s="17">
        <f>B7L807C33+B7L807C34</f>
        <v>15177.26633120209</v>
      </c>
      <c r="BV14" s="16" t="s">
        <v>18401</v>
      </c>
      <c r="BW14" s="23">
        <f>IF(B7L807C35=0,0,B7L807C34/B7L807C35)</f>
        <v>0.87306565693971694</v>
      </c>
      <c r="BX14" s="16" t="s">
        <v>18402</v>
      </c>
      <c r="BY14" s="23">
        <f>B7L307C45+B7L307C47+B7L407C47+B7L507C55+B7L507C57+B7L607C55+B7L607C57+B7L707C37</f>
        <v>381.1512926631039</v>
      </c>
      <c r="BZ14" s="16" t="s">
        <v>18403</v>
      </c>
      <c r="CA14" s="23">
        <f>B7L207C39</f>
        <v>17.778920558497457</v>
      </c>
      <c r="CB14" s="16" t="s">
        <v>18404</v>
      </c>
      <c r="CC14" s="23">
        <f>B7L807C37+B7L807C38</f>
        <v>398.93021322160138</v>
      </c>
      <c r="CD14" s="16" t="s">
        <v>18405</v>
      </c>
      <c r="CE14" s="23">
        <f>IF(B7L807C39=0,0,B7L807C38/B7L807C39)</f>
        <v>4.4566493008694384E-2</v>
      </c>
      <c r="CF14" s="16" t="s">
        <v>18406</v>
      </c>
      <c r="CG14" s="23">
        <f>B7L307C49+B7L407C49+B7L507C59+B7L607C59+B7L707C39</f>
        <v>790.82761272707182</v>
      </c>
      <c r="CH14" s="16" t="s">
        <v>18407</v>
      </c>
      <c r="CI14" s="17">
        <f>B7L307C50+B7L407C50+B7L507C60+B7L607C60+B7L707C40</f>
        <v>2056.1517930903869</v>
      </c>
      <c r="CJ14" s="16" t="s">
        <v>18408</v>
      </c>
      <c r="CK14" s="17">
        <f>B7L207C33</f>
        <v>13173.2</v>
      </c>
      <c r="CL14" s="16" t="s">
        <v>18409</v>
      </c>
      <c r="CM14" s="17">
        <f>B7L807C42+B7L807C43</f>
        <v>15229.351793090387</v>
      </c>
      <c r="CN14" s="16" t="s">
        <v>18410</v>
      </c>
      <c r="CO14" s="23">
        <f>IF(B7L807C44=0,0,B7L807C43/B7L807C44)</f>
        <v>0.86498756998815474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4969.2184600997316</v>
      </c>
      <c r="F15" s="16" t="s">
        <v>18412</v>
      </c>
      <c r="G15" s="23">
        <f>B7L208C7</f>
        <v>82.193376008031308</v>
      </c>
      <c r="H15" s="16" t="s">
        <v>18413</v>
      </c>
      <c r="I15" s="17">
        <f>B7L808C1+B7L808C2</f>
        <v>5051.4118361077626</v>
      </c>
      <c r="J15" s="16" t="s">
        <v>18414</v>
      </c>
      <c r="K15" s="23">
        <f>IF(B7L808C3=0,0,B7L808C2/B7L808C3)</f>
        <v>1.6271367030600961E-2</v>
      </c>
      <c r="L15" s="16" t="s">
        <v>18415</v>
      </c>
      <c r="M15" s="17">
        <f>B7L308C9+B7L408C9+B7L508C11+B7L608C11+B7L708C7</f>
        <v>9932.8524004885257</v>
      </c>
      <c r="N15" s="16" t="s">
        <v>18416</v>
      </c>
      <c r="O15" s="17">
        <f>B7L308C10+B7L408C10+B7L508C12+B7L608C12+B7L708C8</f>
        <v>25825.416241270166</v>
      </c>
      <c r="P15" s="16" t="s">
        <v>18417</v>
      </c>
      <c r="Q15" s="17">
        <f>B7L208C1</f>
        <v>63834</v>
      </c>
      <c r="R15" s="16" t="s">
        <v>18418</v>
      </c>
      <c r="S15" s="17">
        <f>B7L808C6+B7L808C7</f>
        <v>89659.41624127017</v>
      </c>
      <c r="T15" s="16" t="s">
        <v>18419</v>
      </c>
      <c r="U15" s="23">
        <f>IF(B7L808C8=0,0,B7L808C7/B7L808C8)</f>
        <v>0.71196091471558398</v>
      </c>
      <c r="V15" s="16" t="s">
        <v>18420</v>
      </c>
      <c r="W15" s="17">
        <f>B7L308C15+B7L308C17+B7L408C17+B7L508C19+B7L508C21+B7L608C19+B7L608C21+B7L708C13</f>
        <v>4854.3550041471754</v>
      </c>
      <c r="X15" s="16" t="s">
        <v>18421</v>
      </c>
      <c r="Y15" s="23">
        <f>B7L208C15</f>
        <v>73.808781831093697</v>
      </c>
      <c r="Z15" s="16" t="s">
        <v>18422</v>
      </c>
      <c r="AA15" s="17">
        <f>B7L808C10+B7L808C11</f>
        <v>4928.1637859782686</v>
      </c>
      <c r="AB15" s="16" t="s">
        <v>18423</v>
      </c>
      <c r="AC15" s="23">
        <f>IF(B7L808C12=0,0,B7L808C11/B7L808C12)</f>
        <v>1.4976933607826964E-2</v>
      </c>
      <c r="AD15" s="16" t="s">
        <v>18424</v>
      </c>
      <c r="AE15" s="17">
        <f>B7L308C19+B7L408C19+B7L508C23+B7L608C23+B7L708C15</f>
        <v>9698.4693659794702</v>
      </c>
      <c r="AF15" s="16" t="s">
        <v>18425</v>
      </c>
      <c r="AG15" s="17">
        <f>B7L308C20+B7L408C20+B7L508C24+B7L608C24+B7L708C16</f>
        <v>25216.020351546627</v>
      </c>
      <c r="AH15" s="16" t="s">
        <v>18426</v>
      </c>
      <c r="AI15" s="17">
        <f>B7L208C9</f>
        <v>56862.5</v>
      </c>
      <c r="AJ15" s="16" t="s">
        <v>18427</v>
      </c>
      <c r="AK15" s="17">
        <f>B7L808C15+B7L808C16</f>
        <v>82078.520351546627</v>
      </c>
      <c r="AL15" s="16" t="s">
        <v>18428</v>
      </c>
      <c r="AM15" s="23">
        <f>IF(B7L808C17=0,0,B7L808C16/B7L808C17)</f>
        <v>0.69278173822401912</v>
      </c>
      <c r="AN15" s="16" t="s">
        <v>18429</v>
      </c>
      <c r="AO15" s="17">
        <f>B7L308C25+B7L308C27+B7L408C27+B7L508C31+B7L508C33+B7L608C31+B7L608C33+B7L708C21</f>
        <v>4882.7395263264616</v>
      </c>
      <c r="AP15" s="16" t="s">
        <v>18430</v>
      </c>
      <c r="AQ15" s="23">
        <f>B7L208C23</f>
        <v>74.693847482615041</v>
      </c>
      <c r="AR15" s="16" t="s">
        <v>18431</v>
      </c>
      <c r="AS15" s="17">
        <f>B7L808C19+B7L808C20</f>
        <v>4957.4333738090763</v>
      </c>
      <c r="AT15" s="16" t="s">
        <v>18432</v>
      </c>
      <c r="AU15" s="23">
        <f>IF(B7L808C21=0,0,B7L808C20/B7L808C21)</f>
        <v>1.5067040109350685E-2</v>
      </c>
      <c r="AV15" s="16" t="s">
        <v>18433</v>
      </c>
      <c r="AW15" s="17">
        <f>B7L308C29+B7L408C29+B7L508C35+B7L608C35+B7L708C23</f>
        <v>9758.5320401955378</v>
      </c>
      <c r="AX15" s="16" t="s">
        <v>18434</v>
      </c>
      <c r="AY15" s="17">
        <f>B7L308C30+B7L408C30+B7L508C36+B7L608C36+B7L708C24</f>
        <v>25372.183304508395</v>
      </c>
      <c r="AZ15" s="16" t="s">
        <v>18435</v>
      </c>
      <c r="BA15" s="17">
        <f>B7L208C17</f>
        <v>56109.666666666672</v>
      </c>
      <c r="BB15" s="16" t="s">
        <v>18436</v>
      </c>
      <c r="BC15" s="17">
        <f>B7L808C24+B7L808C25</f>
        <v>81481.849971175063</v>
      </c>
      <c r="BD15" s="16" t="s">
        <v>18437</v>
      </c>
      <c r="BE15" s="23">
        <f>IF(B7L808C26=0,0,B7L808C25/B7L808C26)</f>
        <v>0.68861552218703881</v>
      </c>
      <c r="BF15" s="16" t="s">
        <v>18438</v>
      </c>
      <c r="BG15" s="17">
        <f>B7L308C35+B7L308C37+B7L408C37+B7L508C43+B7L508C45+B7L608C43+B7L608C45+B7L708C29</f>
        <v>4896.3190656385805</v>
      </c>
      <c r="BH15" s="16" t="s">
        <v>18439</v>
      </c>
      <c r="BI15" s="23">
        <f>B7L208C31</f>
        <v>76.447384369623038</v>
      </c>
      <c r="BJ15" s="16" t="s">
        <v>18440</v>
      </c>
      <c r="BK15" s="17">
        <f>B7L808C28+B7L808C29</f>
        <v>4972.7664500082037</v>
      </c>
      <c r="BL15" s="16" t="s">
        <v>18441</v>
      </c>
      <c r="BM15" s="23">
        <f>IF(B7L808C30=0,0,B7L808C29/B7L808C30)</f>
        <v>1.537321029212963E-2</v>
      </c>
      <c r="BN15" s="16" t="s">
        <v>18442</v>
      </c>
      <c r="BO15" s="17">
        <f>B7L308C39+B7L408C39+B7L508C47+B7L608C47+B7L708C31</f>
        <v>9785.1772456121889</v>
      </c>
      <c r="BP15" s="16" t="s">
        <v>18443</v>
      </c>
      <c r="BQ15" s="17">
        <f>B7L308C40+B7L408C40+B7L508C48+B7L608C48+B7L708C32</f>
        <v>25441.460838591694</v>
      </c>
      <c r="BR15" s="16" t="s">
        <v>18444</v>
      </c>
      <c r="BS15" s="17">
        <f>B7L208C25</f>
        <v>56625.25</v>
      </c>
      <c r="BT15" s="16" t="s">
        <v>18445</v>
      </c>
      <c r="BU15" s="17">
        <f>B7L808C33+B7L808C34</f>
        <v>82066.710838591694</v>
      </c>
      <c r="BV15" s="16" t="s">
        <v>18446</v>
      </c>
      <c r="BW15" s="23">
        <f>IF(B7L808C35=0,0,B7L808C34/B7L808C35)</f>
        <v>0.68999048970501808</v>
      </c>
      <c r="BX15" s="16" t="s">
        <v>18447</v>
      </c>
      <c r="BY15" s="17">
        <f>B7L308C45+B7L308C47+B7L408C47+B7L508C55+B7L508C57+B7L608C55+B7L608C57+B7L708C37</f>
        <v>4861.4021162291701</v>
      </c>
      <c r="BZ15" s="16" t="s">
        <v>18448</v>
      </c>
      <c r="CA15" s="23">
        <f>B7L208C39</f>
        <v>76.164101011592507</v>
      </c>
      <c r="CB15" s="16" t="s">
        <v>18449</v>
      </c>
      <c r="CC15" s="17">
        <f>B7L808C37+B7L808C38</f>
        <v>4937.5662172407629</v>
      </c>
      <c r="CD15" s="16" t="s">
        <v>18450</v>
      </c>
      <c r="CE15" s="23">
        <f>IF(B7L808C39=0,0,B7L808C38/B7L808C39)</f>
        <v>1.5425433839377436E-2</v>
      </c>
      <c r="CF15" s="16" t="s">
        <v>18451</v>
      </c>
      <c r="CG15" s="17">
        <f>B7L308C49+B7L408C49+B7L508C59+B7L608C59+B7L708C39</f>
        <v>9712.9021088724367</v>
      </c>
      <c r="CH15" s="16" t="s">
        <v>18452</v>
      </c>
      <c r="CI15" s="17">
        <f>B7L308C50+B7L408C50+B7L508C60+B7L608C60+B7L708C40</f>
        <v>25253.54548306833</v>
      </c>
      <c r="CJ15" s="16" t="s">
        <v>18453</v>
      </c>
      <c r="CK15" s="17">
        <f>B7L208C33</f>
        <v>56433.4</v>
      </c>
      <c r="CL15" s="16" t="s">
        <v>18454</v>
      </c>
      <c r="CM15" s="17">
        <f>B7L808C42+B7L808C43</f>
        <v>81686.945483068324</v>
      </c>
      <c r="CN15" s="16" t="s">
        <v>18455</v>
      </c>
      <c r="CO15" s="23">
        <f>IF(B7L808C44=0,0,B7L808C43/B7L808C44)</f>
        <v>0.69084967819854692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1.444549839823464</v>
      </c>
      <c r="F16" s="16" t="s">
        <v>18457</v>
      </c>
      <c r="G16" s="23">
        <f>B7L209C7</f>
        <v>0.14936290404692845</v>
      </c>
      <c r="H16" s="16" t="s">
        <v>18458</v>
      </c>
      <c r="I16" s="23">
        <f>B7L809C1+B7L809C2</f>
        <v>1.5939127438703924</v>
      </c>
      <c r="J16" s="16" t="s">
        <v>18459</v>
      </c>
      <c r="K16" s="23">
        <f>IF(B7L809C3=0,0,B7L809C2/B7L809C3)</f>
        <v>9.3708331664530423E-2</v>
      </c>
      <c r="L16" s="16" t="s">
        <v>18460</v>
      </c>
      <c r="M16" s="23">
        <f>B7L309C9+B7L409C9+B7L509C11+B7L609C11+B7L709C7</f>
        <v>3.4771177590290518</v>
      </c>
      <c r="N16" s="16" t="s">
        <v>18461</v>
      </c>
      <c r="O16" s="23">
        <f>B7L309C10+B7L409C10+B7L509C12+B7L609C12+B7L709C8</f>
        <v>9.040506173475535</v>
      </c>
      <c r="P16" s="16" t="s">
        <v>18462</v>
      </c>
      <c r="Q16" s="17">
        <f>B7L209C1</f>
        <v>116</v>
      </c>
      <c r="R16" s="16" t="s">
        <v>18463</v>
      </c>
      <c r="S16" s="23">
        <f>B7L809C6+B7L809C7</f>
        <v>125.04050617347553</v>
      </c>
      <c r="T16" s="16" t="s">
        <v>18464</v>
      </c>
      <c r="U16" s="23">
        <f>IF(B7L809C8=0,0,B7L809C7/B7L809C8)</f>
        <v>0.92769937958397941</v>
      </c>
      <c r="V16" s="16" t="s">
        <v>18465</v>
      </c>
      <c r="W16" s="23">
        <f>B7L309C15+B7L309C17+B7L409C17+B7L509C19+B7L509C21+B7L609C19+B7L609C21+B7L709C13</f>
        <v>1.190608428015729</v>
      </c>
      <c r="X16" s="16" t="s">
        <v>18466</v>
      </c>
      <c r="Y16" s="23">
        <f>B7L209C15</f>
        <v>0.12785517714421155</v>
      </c>
      <c r="Z16" s="16" t="s">
        <v>18467</v>
      </c>
      <c r="AA16" s="23">
        <f>B7L809C10+B7L809C11</f>
        <v>1.3184636051599405</v>
      </c>
      <c r="AB16" s="16" t="s">
        <v>18468</v>
      </c>
      <c r="AC16" s="23">
        <f>IF(B7L809C12=0,0,B7L809C11/B7L809C12)</f>
        <v>9.6972852829488351E-2</v>
      </c>
      <c r="AD16" s="16" t="s">
        <v>18469</v>
      </c>
      <c r="AE16" s="23">
        <f>B7L309C19+B7L409C19+B7L509C23+B7L609C23+B7L709C15</f>
        <v>2.8908843240865094</v>
      </c>
      <c r="AF16" s="16" t="s">
        <v>18470</v>
      </c>
      <c r="AG16" s="23">
        <f>B7L309C20+B7L409C20+B7L509C24+B7L609C24+B7L709C16</f>
        <v>7.5162992426249238</v>
      </c>
      <c r="AH16" s="16" t="s">
        <v>18471</v>
      </c>
      <c r="AI16" s="23">
        <f>B7L209C9</f>
        <v>98.5</v>
      </c>
      <c r="AJ16" s="16" t="s">
        <v>18472</v>
      </c>
      <c r="AK16" s="23">
        <f>B7L809C15+B7L809C16</f>
        <v>106.01629924262492</v>
      </c>
      <c r="AL16" s="16" t="s">
        <v>18473</v>
      </c>
      <c r="AM16" s="23">
        <f>IF(B7L809C17=0,0,B7L809C16/B7L809C17)</f>
        <v>0.92910241824775075</v>
      </c>
      <c r="AN16" s="16" t="s">
        <v>18474</v>
      </c>
      <c r="AO16" s="23">
        <f>B7L309C25+B7L309C27+B7L409C27+B7L509C31+B7L509C33+B7L609C31+B7L609C33+B7L709C21</f>
        <v>1.1962600972230983</v>
      </c>
      <c r="AP16" s="16" t="s">
        <v>18475</v>
      </c>
      <c r="AQ16" s="23">
        <f>B7L209C23</f>
        <v>0.14598955510803455</v>
      </c>
      <c r="AR16" s="16" t="s">
        <v>18476</v>
      </c>
      <c r="AS16" s="23">
        <f>B7L809C19+B7L809C20</f>
        <v>1.3422496523311329</v>
      </c>
      <c r="AT16" s="16" t="s">
        <v>18477</v>
      </c>
      <c r="AU16" s="23">
        <f>IF(B7L809C21=0,0,B7L809C20/B7L809C21)</f>
        <v>0.10876482989173383</v>
      </c>
      <c r="AV16" s="16" t="s">
        <v>18478</v>
      </c>
      <c r="AW16" s="23">
        <f>B7L309C29+B7L409C29+B7L509C35+B7L609C35+B7L709C23</f>
        <v>2.8955357613937074</v>
      </c>
      <c r="AX16" s="16" t="s">
        <v>18479</v>
      </c>
      <c r="AY16" s="23">
        <f>B7L309C30+B7L409C30+B7L509C36+B7L609C36+B7L709C24</f>
        <v>7.5283929796236384</v>
      </c>
      <c r="AZ16" s="16" t="s">
        <v>18480</v>
      </c>
      <c r="BA16" s="23">
        <f>B7L209C17</f>
        <v>109.66666666666667</v>
      </c>
      <c r="BB16" s="16" t="s">
        <v>18481</v>
      </c>
      <c r="BC16" s="23">
        <f>B7L809C24+B7L809C25</f>
        <v>117.1950596462903</v>
      </c>
      <c r="BD16" s="16" t="s">
        <v>18482</v>
      </c>
      <c r="BE16" s="23">
        <f>IF(B7L809C26=0,0,B7L809C25/B7L809C26)</f>
        <v>0.93576185717772331</v>
      </c>
      <c r="BF16" s="16" t="s">
        <v>18483</v>
      </c>
      <c r="BG16" s="23">
        <f>B7L309C35+B7L309C37+B7L409C37+B7L509C43+B7L509C45+B7L609C43+B7L609C45+B7L709C29</f>
        <v>1.2485771908054559</v>
      </c>
      <c r="BH16" s="16" t="s">
        <v>18484</v>
      </c>
      <c r="BI16" s="23">
        <f>B7L209C31</f>
        <v>0.15761929748925596</v>
      </c>
      <c r="BJ16" s="16" t="s">
        <v>18485</v>
      </c>
      <c r="BK16" s="23">
        <f>B7L809C28+B7L809C29</f>
        <v>1.4061964882947118</v>
      </c>
      <c r="BL16" s="16" t="s">
        <v>18486</v>
      </c>
      <c r="BM16" s="23">
        <f>IF(B7L809C30=0,0,B7L809C29/B7L809C30)</f>
        <v>0.11208909907064281</v>
      </c>
      <c r="BN16" s="16" t="s">
        <v>18487</v>
      </c>
      <c r="BO16" s="23">
        <f>B7L309C39+B7L409C39+B7L509C47+B7L609C47+B7L709C31</f>
        <v>3.022306734430007</v>
      </c>
      <c r="BP16" s="16" t="s">
        <v>18488</v>
      </c>
      <c r="BQ16" s="23">
        <f>B7L309C40+B7L409C40+B7L509C48+B7L609C48+B7L709C32</f>
        <v>7.8579975095180181</v>
      </c>
      <c r="BR16" s="16" t="s">
        <v>18489</v>
      </c>
      <c r="BS16" s="23">
        <f>B7L209C25</f>
        <v>116.75</v>
      </c>
      <c r="BT16" s="16" t="s">
        <v>18490</v>
      </c>
      <c r="BU16" s="23">
        <f>B7L809C33+B7L809C34</f>
        <v>124.60799750951801</v>
      </c>
      <c r="BV16" s="16" t="s">
        <v>18491</v>
      </c>
      <c r="BW16" s="23">
        <f>IF(B7L809C35=0,0,B7L809C34/B7L809C35)</f>
        <v>0.93693825704150502</v>
      </c>
      <c r="BX16" s="16" t="s">
        <v>18492</v>
      </c>
      <c r="BY16" s="23">
        <f>B7L309C45+B7L309C47+B7L409C47+B7L509C55+B7L509C57+B7L609C55+B7L609C57+B7L709C37</f>
        <v>1.3374614568850169</v>
      </c>
      <c r="BZ16" s="16" t="s">
        <v>18493</v>
      </c>
      <c r="CA16" s="23">
        <f>B7L209C39</f>
        <v>0.16681403007851436</v>
      </c>
      <c r="CB16" s="16" t="s">
        <v>18494</v>
      </c>
      <c r="CC16" s="23">
        <f>B7L809C37+B7L809C38</f>
        <v>1.5042754869635313</v>
      </c>
      <c r="CD16" s="16" t="s">
        <v>18495</v>
      </c>
      <c r="CE16" s="23">
        <f>IF(B7L809C39=0,0,B7L809C38/B7L809C39)</f>
        <v>0.11089327156107444</v>
      </c>
      <c r="CF16" s="16" t="s">
        <v>18496</v>
      </c>
      <c r="CG16" s="23">
        <f>B7L309C49+B7L409C49+B7L509C59+B7L609C59+B7L709C39</f>
        <v>3.2334461728675925</v>
      </c>
      <c r="CH16" s="16" t="s">
        <v>18497</v>
      </c>
      <c r="CI16" s="23">
        <f>B7L309C50+B7L409C50+B7L509C60+B7L609C60+B7L709C40</f>
        <v>8.4069600494557424</v>
      </c>
      <c r="CJ16" s="16" t="s">
        <v>18498</v>
      </c>
      <c r="CK16" s="23">
        <f>B7L209C33</f>
        <v>123.6</v>
      </c>
      <c r="CL16" s="16" t="s">
        <v>18499</v>
      </c>
      <c r="CM16" s="23">
        <f>B7L809C42+B7L809C43</f>
        <v>132.00696004945573</v>
      </c>
      <c r="CN16" s="16" t="s">
        <v>18500</v>
      </c>
      <c r="CO16" s="23">
        <f>IF(B7L809C44=0,0,B7L809C43/B7L809C44)</f>
        <v>0.93631426671513296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0.56021644912891988</v>
      </c>
      <c r="F17" s="16" t="s">
        <v>18502</v>
      </c>
      <c r="G17" s="23">
        <f>B7L210C7</f>
        <v>9.270800940843836E-2</v>
      </c>
      <c r="H17" s="16" t="s">
        <v>18503</v>
      </c>
      <c r="I17" s="23">
        <f>B7L810C1+B7L810C2</f>
        <v>0.65292445853735825</v>
      </c>
      <c r="J17" s="16" t="s">
        <v>18504</v>
      </c>
      <c r="K17" s="23">
        <f>IF(B7L810C3=0,0,B7L810C2/B7L810C3)</f>
        <v>0.14198887512365094</v>
      </c>
      <c r="L17" s="16" t="s">
        <v>18505</v>
      </c>
      <c r="M17" s="23">
        <f>B7L310C9+B7L410C9+B7L510C11+B7L610C11+B7L710C7</f>
        <v>1.4216541702090595</v>
      </c>
      <c r="N17" s="16" t="s">
        <v>18506</v>
      </c>
      <c r="O17" s="23">
        <f>B7L310C10+B7L410C10+B7L510C12+B7L610C12+B7L710C8</f>
        <v>3.696300842543554</v>
      </c>
      <c r="P17" s="16" t="s">
        <v>18507</v>
      </c>
      <c r="Q17" s="17">
        <f>B7L210C1</f>
        <v>72</v>
      </c>
      <c r="R17" s="16" t="s">
        <v>18508</v>
      </c>
      <c r="S17" s="23">
        <f>B7L810C6+B7L810C7</f>
        <v>75.69630084254355</v>
      </c>
      <c r="T17" s="16" t="s">
        <v>18509</v>
      </c>
      <c r="U17" s="23">
        <f>IF(B7L810C8=0,0,B7L810C7/B7L810C8)</f>
        <v>0.95116933322498476</v>
      </c>
      <c r="V17" s="16" t="s">
        <v>18510</v>
      </c>
      <c r="W17" s="23">
        <f>B7L310C15+B7L310C17+B7L410C17+B7L510C19+B7L510C21+B7L610C19+B7L610C21+B7L710C13</f>
        <v>0.41623429407407408</v>
      </c>
      <c r="X17" s="16" t="s">
        <v>18511</v>
      </c>
      <c r="Y17" s="23">
        <f>B7L210C15</f>
        <v>7.0742204612787102E-2</v>
      </c>
      <c r="Z17" s="16" t="s">
        <v>18512</v>
      </c>
      <c r="AA17" s="23">
        <f>B7L810C10+B7L810C11</f>
        <v>0.48697649868686121</v>
      </c>
      <c r="AB17" s="16" t="s">
        <v>18513</v>
      </c>
      <c r="AC17" s="23">
        <f>IF(B7L810C12=0,0,B7L810C11/B7L810C12)</f>
        <v>0.14526821069095619</v>
      </c>
      <c r="AD17" s="16" t="s">
        <v>18514</v>
      </c>
      <c r="AE17" s="23">
        <f>B7L310C19+B7L410C19+B7L510C23+B7L610C23+B7L710C15</f>
        <v>1.0363016374074074</v>
      </c>
      <c r="AF17" s="16" t="s">
        <v>18515</v>
      </c>
      <c r="AG17" s="23">
        <f>B7L310C20+B7L410C20+B7L510C24+B7L610C24+B7L710C16</f>
        <v>2.6943842572592596</v>
      </c>
      <c r="AH17" s="16" t="s">
        <v>18516</v>
      </c>
      <c r="AI17" s="23">
        <f>B7L210C9</f>
        <v>54.5</v>
      </c>
      <c r="AJ17" s="16" t="s">
        <v>18517</v>
      </c>
      <c r="AK17" s="23">
        <f>B7L810C15+B7L810C16</f>
        <v>57.194384257259259</v>
      </c>
      <c r="AL17" s="16" t="s">
        <v>18518</v>
      </c>
      <c r="AM17" s="23">
        <f>IF(B7L810C17=0,0,B7L810C16/B7L810C17)</f>
        <v>0.95289075505839926</v>
      </c>
      <c r="AN17" s="16" t="s">
        <v>18519</v>
      </c>
      <c r="AO17" s="23">
        <f>B7L310C25+B7L310C27+B7L410C27+B7L510C31+B7L510C33+B7L610C31+B7L610C33+B7L710C21</f>
        <v>0.49012525447154476</v>
      </c>
      <c r="AP17" s="16" t="s">
        <v>18520</v>
      </c>
      <c r="AQ17" s="23">
        <f>B7L210C23</f>
        <v>7.4547857927506997E-2</v>
      </c>
      <c r="AR17" s="16" t="s">
        <v>18521</v>
      </c>
      <c r="AS17" s="23">
        <f>B7L810C19+B7L810C20</f>
        <v>0.56467311239905171</v>
      </c>
      <c r="AT17" s="16" t="s">
        <v>18522</v>
      </c>
      <c r="AU17" s="23">
        <f>IF(B7L810C21=0,0,B7L810C20/B7L810C21)</f>
        <v>0.13201949285452144</v>
      </c>
      <c r="AV17" s="16" t="s">
        <v>18523</v>
      </c>
      <c r="AW17" s="23">
        <f>B7L310C29+B7L410C29+B7L510C35+B7L610C35+B7L710C23</f>
        <v>1.2289493329268293</v>
      </c>
      <c r="AX17" s="16" t="s">
        <v>18524</v>
      </c>
      <c r="AY17" s="23">
        <f>B7L310C30+B7L410C30+B7L510C36+B7L610C36+B7L710C24</f>
        <v>3.1952682656097564</v>
      </c>
      <c r="AZ17" s="16" t="s">
        <v>18525</v>
      </c>
      <c r="BA17" s="17">
        <f>B7L210C17</f>
        <v>56</v>
      </c>
      <c r="BB17" s="16" t="s">
        <v>18526</v>
      </c>
      <c r="BC17" s="23">
        <f>B7L810C24+B7L810C25</f>
        <v>59.195268265609755</v>
      </c>
      <c r="BD17" s="16" t="s">
        <v>18527</v>
      </c>
      <c r="BE17" s="23">
        <f>IF(B7L810C26=0,0,B7L810C25/B7L810C26)</f>
        <v>0.94602155950586198</v>
      </c>
      <c r="BF17" s="16" t="s">
        <v>18528</v>
      </c>
      <c r="BG17" s="23">
        <f>B7L310C35+B7L310C37+B7L410C37+B7L510C43+B7L510C45+B7L610C43+B7L610C45+B7L710C29</f>
        <v>1.047257983812496</v>
      </c>
      <c r="BH17" s="16" t="s">
        <v>18529</v>
      </c>
      <c r="BI17" s="23">
        <f>B7L210C31</f>
        <v>9.9229279361544451E-2</v>
      </c>
      <c r="BJ17" s="16" t="s">
        <v>18530</v>
      </c>
      <c r="BK17" s="23">
        <f>B7L810C28+B7L810C29</f>
        <v>1.1464872631740404</v>
      </c>
      <c r="BL17" s="16" t="s">
        <v>18531</v>
      </c>
      <c r="BM17" s="23">
        <f>IF(B7L810C30=0,0,B7L810C29/B7L810C30)</f>
        <v>8.6550703657037611E-2</v>
      </c>
      <c r="BN17" s="16" t="s">
        <v>18532</v>
      </c>
      <c r="BO17" s="23">
        <f>B7L310C39+B7L410C39+B7L510C47+B7L610C47+B7L710C31</f>
        <v>3.2913468559687278</v>
      </c>
      <c r="BP17" s="16" t="s">
        <v>18533</v>
      </c>
      <c r="BQ17" s="23">
        <f>B7L310C40+B7L410C40+B7L510C48+B7L610C48+B7L710C32</f>
        <v>8.5575018255186919</v>
      </c>
      <c r="BR17" s="16" t="s">
        <v>18534</v>
      </c>
      <c r="BS17" s="23">
        <f>B7L210C25</f>
        <v>73.5</v>
      </c>
      <c r="BT17" s="16" t="s">
        <v>18535</v>
      </c>
      <c r="BU17" s="23">
        <f>B7L810C33+B7L810C34</f>
        <v>82.057501825518699</v>
      </c>
      <c r="BV17" s="16" t="s">
        <v>18536</v>
      </c>
      <c r="BW17" s="23">
        <f>IF(B7L810C35=0,0,B7L810C34/B7L810C35)</f>
        <v>0.89571335179427269</v>
      </c>
      <c r="BX17" s="16" t="s">
        <v>18537</v>
      </c>
      <c r="BY17" s="23">
        <f>B7L310C45+B7L310C47+B7L410C47+B7L510C55+B7L510C57+B7L610C55+B7L610C57+B7L710C37</f>
        <v>0.89355605214396094</v>
      </c>
      <c r="BZ17" s="16" t="s">
        <v>18538</v>
      </c>
      <c r="CA17" s="23">
        <f>B7L210C39</f>
        <v>9.7713072634987394E-2</v>
      </c>
      <c r="CB17" s="16" t="s">
        <v>18539</v>
      </c>
      <c r="CC17" s="23">
        <f>B7L810C37+B7L810C38</f>
        <v>0.99126912477894835</v>
      </c>
      <c r="CD17" s="16" t="s">
        <v>18540</v>
      </c>
      <c r="CE17" s="23">
        <f>IF(B7L810C39=0,0,B7L810C38/B7L810C39)</f>
        <v>9.8573707374147529E-2</v>
      </c>
      <c r="CF17" s="16" t="s">
        <v>18541</v>
      </c>
      <c r="CG17" s="23">
        <f>B7L310C49+B7L410C49+B7L510C59+B7L610C59+B7L710C39</f>
        <v>2.5894509507917847</v>
      </c>
      <c r="CH17" s="16" t="s">
        <v>18542</v>
      </c>
      <c r="CI17" s="23">
        <f>B7L310C50+B7L410C50+B7L510C60+B7L610C60+B7L710C40</f>
        <v>6.7325724720586413</v>
      </c>
      <c r="CJ17" s="16" t="s">
        <v>18543</v>
      </c>
      <c r="CK17" s="23">
        <f>B7L210C33</f>
        <v>72.400000000000006</v>
      </c>
      <c r="CL17" s="16" t="s">
        <v>18544</v>
      </c>
      <c r="CM17" s="23">
        <f>B7L810C42+B7L810C43</f>
        <v>79.132572472058641</v>
      </c>
      <c r="CN17" s="16" t="s">
        <v>18545</v>
      </c>
      <c r="CO17" s="23">
        <f>IF(B7L810C44=0,0,B7L810C43/B7L810C44)</f>
        <v>0.91492033859463018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1919.4074948068699</v>
      </c>
      <c r="F18" s="16" t="s">
        <v>18547</v>
      </c>
      <c r="G18" s="23">
        <f>B7L211C7</f>
        <v>19.661823662039634</v>
      </c>
      <c r="H18" s="16" t="s">
        <v>18548</v>
      </c>
      <c r="I18" s="17">
        <f>B7L811C1+B7L811C2</f>
        <v>1939.0693184689094</v>
      </c>
      <c r="J18" s="16" t="s">
        <v>18549</v>
      </c>
      <c r="K18" s="23">
        <f>IF(B7L811C3=0,0,B7L811C2/B7L811C3)</f>
        <v>1.0139825056674419E-2</v>
      </c>
      <c r="L18" s="16" t="s">
        <v>18550</v>
      </c>
      <c r="M18" s="17">
        <f>B7L311C9+B7L411C9+B7L511C11+B7L611C11+B7L711C7</f>
        <v>3364.7978864977845</v>
      </c>
      <c r="N18" s="16" t="s">
        <v>18551</v>
      </c>
      <c r="O18" s="17">
        <f>B7L311C10+B7L411C10+B7L511C12+B7L611C12+B7L711C8</f>
        <v>8748.4745048942405</v>
      </c>
      <c r="P18" s="16" t="s">
        <v>18552</v>
      </c>
      <c r="Q18" s="17">
        <f>B7L211C1</f>
        <v>15270</v>
      </c>
      <c r="R18" s="16" t="s">
        <v>18553</v>
      </c>
      <c r="S18" s="17">
        <f>B7L811C6+B7L811C7</f>
        <v>24018.474504894242</v>
      </c>
      <c r="T18" s="16" t="s">
        <v>18554</v>
      </c>
      <c r="U18" s="23">
        <f>IF(B7L811C8=0,0,B7L811C7/B7L811C8)</f>
        <v>0.63576060989587135</v>
      </c>
      <c r="V18" s="16" t="s">
        <v>18555</v>
      </c>
      <c r="W18" s="17">
        <f>B7L311C15+B7L311C17+B7L411C17+B7L511C19+B7L511C21+B7L611C19+B7L611C21+B7L711C13</f>
        <v>2032.9869123111989</v>
      </c>
      <c r="X18" s="16" t="s">
        <v>18556</v>
      </c>
      <c r="Y18" s="23">
        <f>B7L211C15</f>
        <v>19.274330207252763</v>
      </c>
      <c r="Z18" s="16" t="s">
        <v>18557</v>
      </c>
      <c r="AA18" s="17">
        <f>B7L811C10+B7L811C11</f>
        <v>2052.2612425184516</v>
      </c>
      <c r="AB18" s="16" t="s">
        <v>18558</v>
      </c>
      <c r="AC18" s="23">
        <f>IF(B7L811C12=0,0,B7L811C11/B7L811C12)</f>
        <v>9.3917527690578467E-3</v>
      </c>
      <c r="AD18" s="16" t="s">
        <v>18559</v>
      </c>
      <c r="AE18" s="17">
        <f>B7L311C19+B7L411C19+B7L511C23+B7L611C23+B7L711C15</f>
        <v>3581.0966651915946</v>
      </c>
      <c r="AF18" s="16" t="s">
        <v>18560</v>
      </c>
      <c r="AG18" s="17">
        <f>B7L311C20+B7L411C20+B7L511C24+B7L611C24+B7L711C16</f>
        <v>9310.8513294981476</v>
      </c>
      <c r="AH18" s="16" t="s">
        <v>18561</v>
      </c>
      <c r="AI18" s="17">
        <f>B7L211C9</f>
        <v>14849</v>
      </c>
      <c r="AJ18" s="16" t="s">
        <v>18562</v>
      </c>
      <c r="AK18" s="17">
        <f>B7L811C15+B7L811C16</f>
        <v>24159.851329498146</v>
      </c>
      <c r="AL18" s="16" t="s">
        <v>18563</v>
      </c>
      <c r="AM18" s="23">
        <f>IF(B7L811C17=0,0,B7L811C16/B7L811C17)</f>
        <v>0.61461470923333061</v>
      </c>
      <c r="AN18" s="16" t="s">
        <v>18564</v>
      </c>
      <c r="AO18" s="17">
        <f>B7L311C25+B7L311C27+B7L411C27+B7L511C31+B7L511C33+B7L611C31+B7L611C33+B7L711C21</f>
        <v>2050.9448956373312</v>
      </c>
      <c r="AP18" s="16" t="s">
        <v>18565</v>
      </c>
      <c r="AQ18" s="23">
        <f>B7L211C23</f>
        <v>17.070128253650399</v>
      </c>
      <c r="AR18" s="16" t="s">
        <v>18566</v>
      </c>
      <c r="AS18" s="17">
        <f>B7L811C19+B7L811C20</f>
        <v>2068.0150238909814</v>
      </c>
      <c r="AT18" s="16" t="s">
        <v>18567</v>
      </c>
      <c r="AU18" s="23">
        <f>IF(B7L811C21=0,0,B7L811C20/B7L811C21)</f>
        <v>8.2543540817865343E-3</v>
      </c>
      <c r="AV18" s="16" t="s">
        <v>18568</v>
      </c>
      <c r="AW18" s="17">
        <f>B7L311C29+B7L411C29+B7L511C35+B7L611C35+B7L711C23</f>
        <v>3611.8775421453224</v>
      </c>
      <c r="AX18" s="16" t="s">
        <v>18569</v>
      </c>
      <c r="AY18" s="17">
        <f>B7L311C30+B7L411C30+B7L511C36+B7L611C36+B7L711C24</f>
        <v>9390.8816095778384</v>
      </c>
      <c r="AZ18" s="16" t="s">
        <v>18570</v>
      </c>
      <c r="BA18" s="17">
        <f>B7L211C17</f>
        <v>12823</v>
      </c>
      <c r="BB18" s="16" t="s">
        <v>18571</v>
      </c>
      <c r="BC18" s="17">
        <f>B7L811C24+B7L811C25</f>
        <v>22213.881609577838</v>
      </c>
      <c r="BD18" s="16" t="s">
        <v>18572</v>
      </c>
      <c r="BE18" s="23">
        <f>IF(B7L811C26=0,0,B7L811C25/B7L811C26)</f>
        <v>0.57725165846167004</v>
      </c>
      <c r="BF18" s="16" t="s">
        <v>18573</v>
      </c>
      <c r="BG18" s="17">
        <f>B7L311C35+B7L311C37+B7L411C37+B7L511C43+B7L511C45+B7L611C43+B7L611C45+B7L711C29</f>
        <v>2046.809775478388</v>
      </c>
      <c r="BH18" s="16" t="s">
        <v>18574</v>
      </c>
      <c r="BI18" s="23">
        <f>B7L211C31</f>
        <v>16.074468227458894</v>
      </c>
      <c r="BJ18" s="16" t="s">
        <v>18575</v>
      </c>
      <c r="BK18" s="17">
        <f>B7L811C28+B7L811C29</f>
        <v>2062.884243705847</v>
      </c>
      <c r="BL18" s="16" t="s">
        <v>18576</v>
      </c>
      <c r="BM18" s="23">
        <f>IF(B7L811C30=0,0,B7L811C29/B7L811C30)</f>
        <v>7.7922298725701068E-3</v>
      </c>
      <c r="BN18" s="16" t="s">
        <v>18577</v>
      </c>
      <c r="BO18" s="17">
        <f>B7L311C39+B7L411C39+B7L511C47+B7L611C47+B7L711C31</f>
        <v>3590.5113991061362</v>
      </c>
      <c r="BP18" s="16" t="s">
        <v>18578</v>
      </c>
      <c r="BQ18" s="17">
        <f>B7L311C40+B7L411C40+B7L511C48+B7L611C48+B7L711C32</f>
        <v>9335.3296376759536</v>
      </c>
      <c r="BR18" s="16" t="s">
        <v>18579</v>
      </c>
      <c r="BS18" s="17">
        <f>B7L211C25</f>
        <v>11906.5</v>
      </c>
      <c r="BT18" s="16" t="s">
        <v>18580</v>
      </c>
      <c r="BU18" s="17">
        <f>B7L811C33+B7L811C34</f>
        <v>21241.829637675954</v>
      </c>
      <c r="BV18" s="16" t="s">
        <v>18581</v>
      </c>
      <c r="BW18" s="23">
        <f>IF(B7L811C35=0,0,B7L811C34/B7L811C35)</f>
        <v>0.56052139590093608</v>
      </c>
      <c r="BX18" s="16" t="s">
        <v>18582</v>
      </c>
      <c r="BY18" s="17">
        <f>B7L311C45+B7L311C47+B7L411C47+B7L511C55+B7L511C57+B7L611C55+B7L611C57+B7L711C37</f>
        <v>2020.7515990193535</v>
      </c>
      <c r="BZ18" s="16" t="s">
        <v>18583</v>
      </c>
      <c r="CA18" s="23">
        <f>B7L211C39</f>
        <v>14.978172377114504</v>
      </c>
      <c r="CB18" s="16" t="s">
        <v>18584</v>
      </c>
      <c r="CC18" s="17">
        <f>B7L811C37+B7L811C38</f>
        <v>2035.7297713964681</v>
      </c>
      <c r="CD18" s="16" t="s">
        <v>18585</v>
      </c>
      <c r="CE18" s="23">
        <f>IF(B7L811C39=0,0,B7L811C38/B7L811C39)</f>
        <v>7.3576427419636305E-3</v>
      </c>
      <c r="CF18" s="16" t="s">
        <v>18586</v>
      </c>
      <c r="CG18" s="17">
        <f>B7L311C49+B7L411C49+B7L511C59+B7L611C59+B7L711C39</f>
        <v>3540.4283694184446</v>
      </c>
      <c r="CH18" s="16" t="s">
        <v>18587</v>
      </c>
      <c r="CI18" s="17">
        <f>B7L311C50+B7L411C50+B7L511C60+B7L611C60+B7L711C40</f>
        <v>9205.1137604879586</v>
      </c>
      <c r="CJ18" s="16" t="s">
        <v>18588</v>
      </c>
      <c r="CK18" s="17">
        <f>B7L211C33</f>
        <v>11098</v>
      </c>
      <c r="CL18" s="16" t="s">
        <v>18589</v>
      </c>
      <c r="CM18" s="17">
        <f>B7L811C42+B7L811C43</f>
        <v>20303.113760487959</v>
      </c>
      <c r="CN18" s="16" t="s">
        <v>18590</v>
      </c>
      <c r="CO18" s="23">
        <f>IF(B7L811C44=0,0,B7L811C43/B7L811C44)</f>
        <v>0.54661566353422597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161.05880546645409</v>
      </c>
      <c r="F19" s="16" t="s">
        <v>18592</v>
      </c>
      <c r="G19" s="23">
        <f>B7L212C7</f>
        <v>16.414468110260724</v>
      </c>
      <c r="H19" s="16" t="s">
        <v>18593</v>
      </c>
      <c r="I19" s="23">
        <f>B7L812C1+B7L812C2</f>
        <v>177.4732735767148</v>
      </c>
      <c r="J19" s="16" t="s">
        <v>18594</v>
      </c>
      <c r="K19" s="23">
        <f>IF(B7L812C3=0,0,B7L812C2/B7L812C3)</f>
        <v>9.2489802996536197E-2</v>
      </c>
      <c r="L19" s="16" t="s">
        <v>18595</v>
      </c>
      <c r="M19" s="23">
        <f>B7L312C9+B7L412C9+B7L512C11+B7L612C11+B7L712C7</f>
        <v>341.01787698549737</v>
      </c>
      <c r="N19" s="16" t="s">
        <v>18596</v>
      </c>
      <c r="O19" s="23">
        <f>B7L312C10+B7L412C10+B7L512C12+B7L612C12+B7L712C8</f>
        <v>886.64648016229307</v>
      </c>
      <c r="P19" s="16" t="s">
        <v>18597</v>
      </c>
      <c r="Q19" s="17">
        <f>B7L212C1</f>
        <v>12748</v>
      </c>
      <c r="R19" s="16" t="s">
        <v>18598</v>
      </c>
      <c r="S19" s="17">
        <f>B7L812C6+B7L812C7</f>
        <v>13634.646480162293</v>
      </c>
      <c r="T19" s="16" t="s">
        <v>18599</v>
      </c>
      <c r="U19" s="23">
        <f>IF(B7L812C8=0,0,B7L812C7/B7L812C8)</f>
        <v>0.9349710693671216</v>
      </c>
      <c r="V19" s="16" t="s">
        <v>18600</v>
      </c>
      <c r="W19" s="23">
        <f>B7L312C15+B7L312C17+B7L412C17+B7L512C19+B7L512C21+B7L612C19+B7L612C21+B7L712C13</f>
        <v>160.67244066999314</v>
      </c>
      <c r="X19" s="16" t="s">
        <v>18601</v>
      </c>
      <c r="Y19" s="23">
        <f>B7L212C15</f>
        <v>16.520576315766018</v>
      </c>
      <c r="Z19" s="16" t="s">
        <v>18602</v>
      </c>
      <c r="AA19" s="23">
        <f>B7L812C10+B7L812C11</f>
        <v>177.19301698575916</v>
      </c>
      <c r="AB19" s="16" t="s">
        <v>18603</v>
      </c>
      <c r="AC19" s="23">
        <f>IF(B7L812C12=0,0,B7L812C11/B7L812C12)</f>
        <v>9.3234917474731865E-2</v>
      </c>
      <c r="AD19" s="16" t="s">
        <v>18604</v>
      </c>
      <c r="AE19" s="23">
        <f>B7L312C19+B7L412C19+B7L512C23+B7L612C23+B7L712C15</f>
        <v>340.79077927496229</v>
      </c>
      <c r="AF19" s="16" t="s">
        <v>18605</v>
      </c>
      <c r="AG19" s="23">
        <f>B7L312C20+B7L412C20+B7L512C24+B7L612C24+B7L712C16</f>
        <v>886.05602611490201</v>
      </c>
      <c r="AH19" s="16" t="s">
        <v>18606</v>
      </c>
      <c r="AI19" s="17">
        <f>B7L212C9</f>
        <v>12727.5</v>
      </c>
      <c r="AJ19" s="16" t="s">
        <v>18607</v>
      </c>
      <c r="AK19" s="17">
        <f>B7L812C15+B7L812C16</f>
        <v>13613.556026114902</v>
      </c>
      <c r="AL19" s="16" t="s">
        <v>18608</v>
      </c>
      <c r="AM19" s="23">
        <f>IF(B7L812C17=0,0,B7L812C16/B7L812C17)</f>
        <v>0.93491369746338282</v>
      </c>
      <c r="AN19" s="16" t="s">
        <v>18609</v>
      </c>
      <c r="AO19" s="23">
        <f>B7L312C25+B7L312C27+B7L412C27+B7L512C31+B7L512C33+B7L612C31+B7L612C33+B7L712C21</f>
        <v>174.51090726646959</v>
      </c>
      <c r="AP19" s="16" t="s">
        <v>18610</v>
      </c>
      <c r="AQ19" s="23">
        <f>B7L212C23</f>
        <v>16.041545309150628</v>
      </c>
      <c r="AR19" s="16" t="s">
        <v>18611</v>
      </c>
      <c r="AS19" s="23">
        <f>B7L812C19+B7L812C20</f>
        <v>190.55245257562021</v>
      </c>
      <c r="AT19" s="16" t="s">
        <v>18612</v>
      </c>
      <c r="AU19" s="23">
        <f>IF(B7L812C21=0,0,B7L812C20/B7L812C21)</f>
        <v>8.4184407454869076E-2</v>
      </c>
      <c r="AV19" s="16" t="s">
        <v>18613</v>
      </c>
      <c r="AW19" s="23">
        <f>B7L312C29+B7L412C29+B7L512C35+B7L612C35+B7L712C23</f>
        <v>374.64261521224955</v>
      </c>
      <c r="AX19" s="16" t="s">
        <v>18614</v>
      </c>
      <c r="AY19" s="23">
        <f>B7L312C30+B7L412C30+B7L512C36+B7L612C36+B7L712C24</f>
        <v>974.07079955184872</v>
      </c>
      <c r="AZ19" s="16" t="s">
        <v>18615</v>
      </c>
      <c r="BA19" s="17">
        <f>B7L212C17</f>
        <v>12050.333333333334</v>
      </c>
      <c r="BB19" s="16" t="s">
        <v>18616</v>
      </c>
      <c r="BC19" s="17">
        <f>B7L812C24+B7L812C25</f>
        <v>13024.404132885182</v>
      </c>
      <c r="BD19" s="16" t="s">
        <v>18617</v>
      </c>
      <c r="BE19" s="23">
        <f>IF(B7L812C26=0,0,B7L812C25/B7L812C26)</f>
        <v>0.92521187229652779</v>
      </c>
      <c r="BF19" s="16" t="s">
        <v>18618</v>
      </c>
      <c r="BG19" s="23">
        <f>B7L312C35+B7L312C37+B7L412C37+B7L512C43+B7L512C45+B7L612C43+B7L612C45+B7L712C29</f>
        <v>176.44147854943236</v>
      </c>
      <c r="BH19" s="16" t="s">
        <v>18619</v>
      </c>
      <c r="BI19" s="23">
        <f>B7L212C31</f>
        <v>15.924949279305276</v>
      </c>
      <c r="BJ19" s="16" t="s">
        <v>18620</v>
      </c>
      <c r="BK19" s="23">
        <f>B7L812C28+B7L812C29</f>
        <v>192.36642782873764</v>
      </c>
      <c r="BL19" s="16" t="s">
        <v>18621</v>
      </c>
      <c r="BM19" s="23">
        <f>IF(B7L812C30=0,0,B7L812C29/B7L812C30)</f>
        <v>8.2784451835239858E-2</v>
      </c>
      <c r="BN19" s="16" t="s">
        <v>18622</v>
      </c>
      <c r="BO19" s="23">
        <f>B7L312C39+B7L412C39+B7L512C47+B7L612C47+B7L712C31</f>
        <v>380.80297507687794</v>
      </c>
      <c r="BP19" s="16" t="s">
        <v>18623</v>
      </c>
      <c r="BQ19" s="23">
        <f>B7L312C40+B7L412C40+B7L512C48+B7L612C48+B7L712C32</f>
        <v>990.08773519988267</v>
      </c>
      <c r="BR19" s="16" t="s">
        <v>18624</v>
      </c>
      <c r="BS19" s="17">
        <f>B7L212C25</f>
        <v>11795.75</v>
      </c>
      <c r="BT19" s="16" t="s">
        <v>18625</v>
      </c>
      <c r="BU19" s="17">
        <f>B7L812C33+B7L812C34</f>
        <v>12785.837735199882</v>
      </c>
      <c r="BV19" s="16" t="s">
        <v>18626</v>
      </c>
      <c r="BW19" s="23">
        <f>IF(B7L812C35=0,0,B7L812C34/B7L812C35)</f>
        <v>0.92256371809927362</v>
      </c>
      <c r="BX19" s="16" t="s">
        <v>18627</v>
      </c>
      <c r="BY19" s="23">
        <f>B7L312C45+B7L312C47+B7L412C47+B7L512C55+B7L512C57+B7L612C55+B7L612C57+B7L712C37</f>
        <v>171.4210413657664</v>
      </c>
      <c r="BZ19" s="16" t="s">
        <v>18628</v>
      </c>
      <c r="CA19" s="23">
        <f>B7L212C39</f>
        <v>15.709130942571809</v>
      </c>
      <c r="CB19" s="16" t="s">
        <v>18629</v>
      </c>
      <c r="CC19" s="23">
        <f>B7L812C37+B7L812C38</f>
        <v>187.13017230833822</v>
      </c>
      <c r="CD19" s="16" t="s">
        <v>18630</v>
      </c>
      <c r="CE19" s="23">
        <f>IF(B7L812C39=0,0,B7L812C38/B7L812C39)</f>
        <v>8.3947611167094704E-2</v>
      </c>
      <c r="CF19" s="16" t="s">
        <v>18631</v>
      </c>
      <c r="CG19" s="23">
        <f>B7L312C49+B7L412C49+B7L512C59+B7L612C59+B7L712C39</f>
        <v>370.9051275597152</v>
      </c>
      <c r="CH19" s="16" t="s">
        <v>18632</v>
      </c>
      <c r="CI19" s="23">
        <f>B7L312C50+B7L412C50+B7L512C60+B7L612C60+B7L712C40</f>
        <v>964.35333165525947</v>
      </c>
      <c r="CJ19" s="16" t="s">
        <v>18633</v>
      </c>
      <c r="CK19" s="17">
        <f>B7L212C33</f>
        <v>11639.599999999999</v>
      </c>
      <c r="CL19" s="16" t="s">
        <v>18634</v>
      </c>
      <c r="CM19" s="17">
        <f>B7L812C42+B7L812C43</f>
        <v>12603.953331655259</v>
      </c>
      <c r="CN19" s="16" t="s">
        <v>18635</v>
      </c>
      <c r="CO19" s="23">
        <f>IF(B7L812C44=0,0,B7L812C43/B7L812C44)</f>
        <v>0.92348802742443881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0.29860574645161292</v>
      </c>
      <c r="F20" s="16" t="s">
        <v>18637</v>
      </c>
      <c r="G20" s="23">
        <f>B7L213C7</f>
        <v>8.7557564441302901E-2</v>
      </c>
      <c r="H20" s="16" t="s">
        <v>18638</v>
      </c>
      <c r="I20" s="23">
        <f>B7L813C1+B7L813C2</f>
        <v>0.38616331089291583</v>
      </c>
      <c r="J20" s="16" t="s">
        <v>18639</v>
      </c>
      <c r="K20" s="23">
        <f>IF(B7L813C3=0,0,B7L813C2/B7L813C3)</f>
        <v>0.22673713936946965</v>
      </c>
      <c r="L20" s="16" t="s">
        <v>18640</v>
      </c>
      <c r="M20" s="23">
        <f>B7L313C9+B7L413C9+B7L513C11+B7L613C11+B7L713C7</f>
        <v>0.68303414548387098</v>
      </c>
      <c r="N20" s="16" t="s">
        <v>18641</v>
      </c>
      <c r="O20" s="23">
        <f>B7L313C10+B7L413C10+B7L513C12+B7L613C12+B7L713C8</f>
        <v>1.7758887782580646</v>
      </c>
      <c r="P20" s="16" t="s">
        <v>18642</v>
      </c>
      <c r="Q20" s="17">
        <f>B7L213C1</f>
        <v>68</v>
      </c>
      <c r="R20" s="16" t="s">
        <v>18643</v>
      </c>
      <c r="S20" s="23">
        <f>B7L813C6+B7L813C7</f>
        <v>69.775888778258064</v>
      </c>
      <c r="T20" s="16" t="s">
        <v>18644</v>
      </c>
      <c r="U20" s="23">
        <f>IF(B7L813C8=0,0,B7L813C7/B7L813C8)</f>
        <v>0.97454867563347436</v>
      </c>
      <c r="V20" s="16" t="s">
        <v>18645</v>
      </c>
      <c r="W20" s="23">
        <f>B7L313C15+B7L313C17+B7L413C17+B7L513C19+B7L513C21+B7L613C19+B7L613C21+B7L713C13</f>
        <v>0.51170001103448282</v>
      </c>
      <c r="X20" s="16" t="s">
        <v>18646</v>
      </c>
      <c r="Y20" s="23">
        <f>B7L213C15</f>
        <v>0.16160375182187145</v>
      </c>
      <c r="Z20" s="16" t="s">
        <v>18647</v>
      </c>
      <c r="AA20" s="23">
        <f>B7L813C10+B7L813C11</f>
        <v>0.67330376285635429</v>
      </c>
      <c r="AB20" s="16" t="s">
        <v>18648</v>
      </c>
      <c r="AC20" s="23">
        <f>IF(B7L813C12=0,0,B7L813C11/B7L813C12)</f>
        <v>0.24001611269228676</v>
      </c>
      <c r="AD20" s="16" t="s">
        <v>18649</v>
      </c>
      <c r="AE20" s="23">
        <f>B7L313C19+B7L413C19+B7L513C23+B7L613C23+B7L713C15</f>
        <v>1.1547703406896552</v>
      </c>
      <c r="AF20" s="16" t="s">
        <v>18650</v>
      </c>
      <c r="AG20" s="23">
        <f>B7L313C20+B7L413C20+B7L513C24+B7L613C24+B7L713C16</f>
        <v>3.0024028857931038</v>
      </c>
      <c r="AH20" s="16" t="s">
        <v>18651</v>
      </c>
      <c r="AI20" s="23">
        <f>B7L213C9</f>
        <v>124.5</v>
      </c>
      <c r="AJ20" s="16" t="s">
        <v>18652</v>
      </c>
      <c r="AK20" s="23">
        <f>B7L813C15+B7L813C16</f>
        <v>127.5024028857931</v>
      </c>
      <c r="AL20" s="16" t="s">
        <v>18653</v>
      </c>
      <c r="AM20" s="23">
        <f>IF(B7L813C17=0,0,B7L813C16/B7L813C17)</f>
        <v>0.97645218585815652</v>
      </c>
      <c r="AN20" s="16" t="s">
        <v>18654</v>
      </c>
      <c r="AO20" s="23">
        <f>B7L313C25+B7L313C27+B7L413C27+B7L513C31+B7L513C33+B7L613C31+B7L613C33+B7L713C21</f>
        <v>0.44009046857142864</v>
      </c>
      <c r="AP20" s="16" t="s">
        <v>18655</v>
      </c>
      <c r="AQ20" s="23">
        <f>B7L213C23</f>
        <v>0.13178996312184271</v>
      </c>
      <c r="AR20" s="16" t="s">
        <v>18656</v>
      </c>
      <c r="AS20" s="23">
        <f>B7L813C19+B7L813C20</f>
        <v>0.5718804316932713</v>
      </c>
      <c r="AT20" s="16" t="s">
        <v>18657</v>
      </c>
      <c r="AU20" s="23">
        <f>IF(B7L813C21=0,0,B7L813C20/B7L813C21)</f>
        <v>0.23045020570406299</v>
      </c>
      <c r="AV20" s="16" t="s">
        <v>18658</v>
      </c>
      <c r="AW20" s="23">
        <f>B7L313C29+B7L413C29+B7L513C35+B7L613C35+B7L713C23</f>
        <v>1.0051615504761906</v>
      </c>
      <c r="AX20" s="16" t="s">
        <v>18659</v>
      </c>
      <c r="AY20" s="23">
        <f>B7L313C30+B7L413C30+B7L513C36+B7L613C36+B7L713C24</f>
        <v>2.6134200312380953</v>
      </c>
      <c r="AZ20" s="16" t="s">
        <v>18660</v>
      </c>
      <c r="BA20" s="17">
        <f>B7L213C17</f>
        <v>99</v>
      </c>
      <c r="BB20" s="16" t="s">
        <v>18661</v>
      </c>
      <c r="BC20" s="23">
        <f>B7L813C24+B7L813C25</f>
        <v>101.61342003123809</v>
      </c>
      <c r="BD20" s="16" t="s">
        <v>18662</v>
      </c>
      <c r="BE20" s="23">
        <f>IF(B7L813C26=0,0,B7L813C25/B7L813C26)</f>
        <v>0.97428075907262379</v>
      </c>
      <c r="BF20" s="16" t="s">
        <v>18663</v>
      </c>
      <c r="BG20" s="23">
        <f>B7L313C35+B7L313C37+B7L413C37+B7L513C43+B7L513C45+B7L613C43+B7L613C45+B7L713C29</f>
        <v>0.49027638756410258</v>
      </c>
      <c r="BH20" s="16" t="s">
        <v>18664</v>
      </c>
      <c r="BI20" s="23">
        <f>B7L213C31</f>
        <v>0.1420936279292864</v>
      </c>
      <c r="BJ20" s="16" t="s">
        <v>18665</v>
      </c>
      <c r="BK20" s="23">
        <f>B7L813C28+B7L813C29</f>
        <v>0.632370015493389</v>
      </c>
      <c r="BL20" s="16" t="s">
        <v>18666</v>
      </c>
      <c r="BM20" s="23">
        <f>IF(B7L813C30=0,0,B7L813C29/B7L813C30)</f>
        <v>0.22470013512329776</v>
      </c>
      <c r="BN20" s="16" t="s">
        <v>18667</v>
      </c>
      <c r="BO20" s="23">
        <f>B7L313C39+B7L413C39+B7L513C47+B7L613C47+B7L713C31</f>
        <v>1.1301425666025642</v>
      </c>
      <c r="BP20" s="16" t="s">
        <v>18668</v>
      </c>
      <c r="BQ20" s="23">
        <f>B7L313C40+B7L413C40+B7L513C48+B7L613C48+B7L713C32</f>
        <v>2.9383706731666668</v>
      </c>
      <c r="BR20" s="16" t="s">
        <v>18669</v>
      </c>
      <c r="BS20" s="23">
        <f>B7L213C25</f>
        <v>105.25</v>
      </c>
      <c r="BT20" s="16" t="s">
        <v>18670</v>
      </c>
      <c r="BU20" s="23">
        <f>B7L813C33+B7L813C34</f>
        <v>108.18837067316667</v>
      </c>
      <c r="BV20" s="16" t="s">
        <v>18671</v>
      </c>
      <c r="BW20" s="23">
        <f>IF(B7L813C35=0,0,B7L813C34/B7L813C35)</f>
        <v>0.97284023546261378</v>
      </c>
      <c r="BX20" s="16" t="s">
        <v>18672</v>
      </c>
      <c r="BY20" s="23">
        <f>B7L313C45+B7L313C47+B7L413C47+B7L513C55+B7L513C57+B7L613C55+B7L613C57+B7L713C37</f>
        <v>0.48895361815384619</v>
      </c>
      <c r="BZ20" s="16" t="s">
        <v>18673</v>
      </c>
      <c r="CA20" s="23">
        <f>B7L213C39</f>
        <v>0.15142827002272907</v>
      </c>
      <c r="CB20" s="16" t="s">
        <v>18674</v>
      </c>
      <c r="CC20" s="23">
        <f>B7L813C37+B7L813C38</f>
        <v>0.64038188817657526</v>
      </c>
      <c r="CD20" s="16" t="s">
        <v>18675</v>
      </c>
      <c r="CE20" s="23">
        <f>IF(B7L813C39=0,0,B7L813C38/B7L813C39)</f>
        <v>0.23646557283796119</v>
      </c>
      <c r="CF20" s="16" t="s">
        <v>18676</v>
      </c>
      <c r="CG20" s="23">
        <f>B7L313C49+B7L413C49+B7L513C59+B7L613C59+B7L713C39</f>
        <v>1.115115551846154</v>
      </c>
      <c r="CH20" s="16" t="s">
        <v>18677</v>
      </c>
      <c r="CI20" s="23">
        <f>B7L313C50+B7L413C50+B7L513C60+B7L613C60+B7L713C40</f>
        <v>2.8993004348000007</v>
      </c>
      <c r="CJ20" s="16" t="s">
        <v>18678</v>
      </c>
      <c r="CK20" s="23">
        <f>B7L213C33</f>
        <v>112.2</v>
      </c>
      <c r="CL20" s="16" t="s">
        <v>18679</v>
      </c>
      <c r="CM20" s="23">
        <f>B7L813C42+B7L813C43</f>
        <v>115.0993004348</v>
      </c>
      <c r="CN20" s="16" t="s">
        <v>18680</v>
      </c>
      <c r="CO20" s="23">
        <f>IF(B7L813C44=0,0,B7L813C43/B7L813C44)</f>
        <v>0.97481044260175709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568.34658958760031</v>
      </c>
      <c r="F21" s="16" t="s">
        <v>18682</v>
      </c>
      <c r="G21" s="23">
        <f>B7L214C7</f>
        <v>109.32720770614272</v>
      </c>
      <c r="H21" s="16" t="s">
        <v>18683</v>
      </c>
      <c r="I21" s="23">
        <f>B7L814C1+B7L814C2</f>
        <v>677.67379729374306</v>
      </c>
      <c r="J21" s="16" t="s">
        <v>18684</v>
      </c>
      <c r="K21" s="23">
        <f>IF(B7L814C3=0,0,B7L814C2/B7L814C3)</f>
        <v>0.16132718742075544</v>
      </c>
      <c r="L21" s="16" t="s">
        <v>18685</v>
      </c>
      <c r="M21" s="17">
        <f>B7L314C9+B7L414C9+B7L514C11+B7L614C11+B7L714C7</f>
        <v>1602.1379847718013</v>
      </c>
      <c r="N21" s="16" t="s">
        <v>18686</v>
      </c>
      <c r="O21" s="17">
        <f>B7L314C10+B7L414C10+B7L514C12+B7L614C12+B7L714C8</f>
        <v>4165.5587604066832</v>
      </c>
      <c r="P21" s="16" t="s">
        <v>18687</v>
      </c>
      <c r="Q21" s="17">
        <f>B7L214C1</f>
        <v>84907</v>
      </c>
      <c r="R21" s="16" t="s">
        <v>18688</v>
      </c>
      <c r="S21" s="17">
        <f>B7L814C6+B7L814C7</f>
        <v>89072.558760406682</v>
      </c>
      <c r="T21" s="16" t="s">
        <v>18689</v>
      </c>
      <c r="U21" s="23">
        <f>IF(B7L814C8=0,0,B7L814C7/B7L814C8)</f>
        <v>0.95323409568134809</v>
      </c>
      <c r="V21" s="16" t="s">
        <v>18690</v>
      </c>
      <c r="W21" s="23">
        <f>B7L314C15+B7L314C17+B7L414C17+B7L514C19+B7L514C21+B7L614C19+B7L614C21+B7L714C13</f>
        <v>556.0889464471876</v>
      </c>
      <c r="X21" s="16" t="s">
        <v>18691</v>
      </c>
      <c r="Y21" s="23">
        <f>B7L214C15</f>
        <v>105.82190095706009</v>
      </c>
      <c r="Z21" s="16" t="s">
        <v>18692</v>
      </c>
      <c r="AA21" s="23">
        <f>B7L814C10+B7L814C11</f>
        <v>661.91084740424765</v>
      </c>
      <c r="AB21" s="16" t="s">
        <v>18693</v>
      </c>
      <c r="AC21" s="23">
        <f>IF(B7L814C12=0,0,B7L814C11/B7L814C12)</f>
        <v>0.15987334453280483</v>
      </c>
      <c r="AD21" s="16" t="s">
        <v>18694</v>
      </c>
      <c r="AE21" s="17">
        <f>B7L314C19+B7L414C19+B7L514C23+B7L614C23+B7L714C15</f>
        <v>1561.5055659595319</v>
      </c>
      <c r="AF21" s="16" t="s">
        <v>18695</v>
      </c>
      <c r="AG21" s="17">
        <f>B7L314C20+B7L414C20+B7L514C24+B7L614C24+B7L714C16</f>
        <v>4059.9144714947834</v>
      </c>
      <c r="AH21" s="16" t="s">
        <v>18696</v>
      </c>
      <c r="AI21" s="17">
        <f>B7L214C9</f>
        <v>81525.5</v>
      </c>
      <c r="AJ21" s="16" t="s">
        <v>18697</v>
      </c>
      <c r="AK21" s="17">
        <f>B7L814C15+B7L814C16</f>
        <v>85585.414471494791</v>
      </c>
      <c r="AL21" s="16" t="s">
        <v>18698</v>
      </c>
      <c r="AM21" s="23">
        <f>IF(B7L814C17=0,0,B7L814C16/B7L814C17)</f>
        <v>0.95256300975387587</v>
      </c>
      <c r="AN21" s="16" t="s">
        <v>18699</v>
      </c>
      <c r="AO21" s="23">
        <f>B7L314C25+B7L314C27+B7L414C27+B7L514C31+B7L514C33+B7L614C31+B7L614C33+B7L714C21</f>
        <v>577.65581135668219</v>
      </c>
      <c r="AP21" s="16" t="s">
        <v>18700</v>
      </c>
      <c r="AQ21" s="23">
        <f>B7L214C23</f>
        <v>108.62776616886646</v>
      </c>
      <c r="AR21" s="16" t="s">
        <v>18701</v>
      </c>
      <c r="AS21" s="23">
        <f>B7L814C19+B7L814C20</f>
        <v>686.28357752554871</v>
      </c>
      <c r="AT21" s="16" t="s">
        <v>18702</v>
      </c>
      <c r="AU21" s="23">
        <f>IF(B7L814C21=0,0,B7L814C20/B7L814C21)</f>
        <v>0.1582840821581841</v>
      </c>
      <c r="AV21" s="16" t="s">
        <v>18703</v>
      </c>
      <c r="AW21" s="17">
        <f>B7L314C29+B7L414C29+B7L514C35+B7L614C35+B7L714C23</f>
        <v>1633.1681591684187</v>
      </c>
      <c r="AX21" s="16" t="s">
        <v>18704</v>
      </c>
      <c r="AY21" s="17">
        <f>B7L314C30+B7L414C30+B7L514C36+B7L614C36+B7L714C24</f>
        <v>4246.2372138378878</v>
      </c>
      <c r="AZ21" s="16" t="s">
        <v>18705</v>
      </c>
      <c r="BA21" s="17">
        <f>B7L214C17</f>
        <v>81600.666666666657</v>
      </c>
      <c r="BB21" s="16" t="s">
        <v>18706</v>
      </c>
      <c r="BC21" s="17">
        <f>B7L814C24+B7L814C25</f>
        <v>85846.903880504542</v>
      </c>
      <c r="BD21" s="16" t="s">
        <v>18707</v>
      </c>
      <c r="BE21" s="23">
        <f>IF(B7L814C26=0,0,B7L814C25/B7L814C26)</f>
        <v>0.95053709543504938</v>
      </c>
      <c r="BF21" s="16" t="s">
        <v>18708</v>
      </c>
      <c r="BG21" s="23">
        <f>B7L314C35+B7L314C37+B7L414C37+B7L514C43+B7L514C45+B7L614C43+B7L614C45+B7L714C29</f>
        <v>593.76045754393817</v>
      </c>
      <c r="BH21" s="16" t="s">
        <v>18709</v>
      </c>
      <c r="BI21" s="23">
        <f>B7L214C31</f>
        <v>111.93265220715602</v>
      </c>
      <c r="BJ21" s="16" t="s">
        <v>18710</v>
      </c>
      <c r="BK21" s="23">
        <f>B7L814C28+B7L814C29</f>
        <v>705.6931097510942</v>
      </c>
      <c r="BL21" s="16" t="s">
        <v>18711</v>
      </c>
      <c r="BM21" s="23">
        <f>IF(B7L814C30=0,0,B7L814C29/B7L814C30)</f>
        <v>0.15861378077878061</v>
      </c>
      <c r="BN21" s="16" t="s">
        <v>18712</v>
      </c>
      <c r="BO21" s="17">
        <f>B7L314C39+B7L414C39+B7L514C47+B7L614C47+B7L714C31</f>
        <v>1686.4536964316594</v>
      </c>
      <c r="BP21" s="16" t="s">
        <v>18713</v>
      </c>
      <c r="BQ21" s="17">
        <f>B7L314C40+B7L414C40+B7L514C48+B7L614C48+B7L714C32</f>
        <v>4384.7796107223148</v>
      </c>
      <c r="BR21" s="16" t="s">
        <v>18714</v>
      </c>
      <c r="BS21" s="17">
        <f>B7L214C25</f>
        <v>82909.5</v>
      </c>
      <c r="BT21" s="16" t="s">
        <v>18715</v>
      </c>
      <c r="BU21" s="17">
        <f>B7L814C33+B7L814C34</f>
        <v>87294.279610722311</v>
      </c>
      <c r="BV21" s="16" t="s">
        <v>18716</v>
      </c>
      <c r="BW21" s="23">
        <f>IF(B7L814C35=0,0,B7L814C34/B7L814C35)</f>
        <v>0.94977013808607302</v>
      </c>
      <c r="BX21" s="16" t="s">
        <v>18717</v>
      </c>
      <c r="BY21" s="23">
        <f>B7L314C45+B7L314C47+B7L414C47+B7L514C55+B7L514C57+B7L614C55+B7L614C57+B7L714C37</f>
        <v>607.44789678230813</v>
      </c>
      <c r="BZ21" s="16" t="s">
        <v>18718</v>
      </c>
      <c r="CA21" s="23">
        <f>B7L214C39</f>
        <v>112.88505160368179</v>
      </c>
      <c r="CB21" s="16" t="s">
        <v>18719</v>
      </c>
      <c r="CC21" s="23">
        <f>B7L814C37+B7L814C38</f>
        <v>720.33294838598988</v>
      </c>
      <c r="CD21" s="16" t="s">
        <v>18720</v>
      </c>
      <c r="CE21" s="23">
        <f>IF(B7L814C39=0,0,B7L814C38/B7L814C39)</f>
        <v>0.15671232567747603</v>
      </c>
      <c r="CF21" s="16" t="s">
        <v>18721</v>
      </c>
      <c r="CG21" s="17">
        <f>B7L314C49+B7L414C49+B7L514C59+B7L614C59+B7L714C39</f>
        <v>1732.6219181706942</v>
      </c>
      <c r="CH21" s="16" t="s">
        <v>18722</v>
      </c>
      <c r="CI21" s="17">
        <f>B7L314C50+B7L414C50+B7L514C60+B7L614C60+B7L714C40</f>
        <v>4504.8169872438057</v>
      </c>
      <c r="CJ21" s="16" t="s">
        <v>18723</v>
      </c>
      <c r="CK21" s="17">
        <f>B7L214C33</f>
        <v>83641.600000000006</v>
      </c>
      <c r="CL21" s="16" t="s">
        <v>18724</v>
      </c>
      <c r="CM21" s="17">
        <f>B7L814C42+B7L814C43</f>
        <v>88146.416987243807</v>
      </c>
      <c r="CN21" s="16" t="s">
        <v>18725</v>
      </c>
      <c r="CO21" s="23">
        <f>IF(B7L814C44=0,0,B7L814C43/B7L814C44)</f>
        <v>0.94889392965461405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74.248879272558781</v>
      </c>
      <c r="F22" s="16" t="s">
        <v>18727</v>
      </c>
      <c r="G22" s="23">
        <f>B7L215C7</f>
        <v>0.9039030917322739</v>
      </c>
      <c r="H22" s="16" t="s">
        <v>18728</v>
      </c>
      <c r="I22" s="17">
        <f>B7L815C1+B7L815C2</f>
        <v>75.152782364291056</v>
      </c>
      <c r="J22" s="16" t="s">
        <v>18729</v>
      </c>
      <c r="K22" s="17">
        <f>IF(B7L815C3=0,0,B7L815C2/B7L815C3)</f>
        <v>1.202753994324187E-2</v>
      </c>
      <c r="L22" s="16" t="s">
        <v>18730</v>
      </c>
      <c r="M22" s="17">
        <f>B7L315C9+B7L415C9+B7L515C11+B7L615C11+B7L715C7</f>
        <v>201.22917219907322</v>
      </c>
      <c r="N22" s="16" t="s">
        <v>18731</v>
      </c>
      <c r="O22" s="17">
        <f>B7L315C10+B7L415C10+B7L515C12+B7L615C12+B7L715C8</f>
        <v>523.19584771759037</v>
      </c>
      <c r="P22" s="16" t="s">
        <v>18732</v>
      </c>
      <c r="Q22" s="17">
        <f>B7L215C1</f>
        <v>702</v>
      </c>
      <c r="R22" s="16" t="s">
        <v>18733</v>
      </c>
      <c r="S22" s="17">
        <f>B7L815C6+B7L815C7</f>
        <v>1225.1958477175904</v>
      </c>
      <c r="T22" s="16" t="s">
        <v>18734</v>
      </c>
      <c r="U22" s="17">
        <f>IF(B7L815C8=0,0,B7L815C7/B7L815C8)</f>
        <v>0.57296962057760104</v>
      </c>
      <c r="V22" s="16" t="s">
        <v>18735</v>
      </c>
      <c r="W22" s="17">
        <f>B7L315C15+B7L315C17+B7L415C17+B7L515C19+B7L515C21+B7L615C19+B7L615C21+B7L715C13</f>
        <v>79.787949637190621</v>
      </c>
      <c r="X22" s="16" t="s">
        <v>18736</v>
      </c>
      <c r="Y22" s="23">
        <f>B7L215C15</f>
        <v>1.0001260303514214</v>
      </c>
      <c r="Z22" s="16" t="s">
        <v>18737</v>
      </c>
      <c r="AA22" s="17">
        <f>B7L815C10+B7L815C11</f>
        <v>80.788075667542046</v>
      </c>
      <c r="AB22" s="16" t="s">
        <v>18738</v>
      </c>
      <c r="AC22" s="17">
        <f>IF(B7L815C12=0,0,B7L815C11/B7L815C12)</f>
        <v>1.2379624370149948E-2</v>
      </c>
      <c r="AD22" s="16" t="s">
        <v>18739</v>
      </c>
      <c r="AE22" s="17">
        <f>B7L315C19+B7L415C19+B7L515C23+B7L615C23+B7L715C15</f>
        <v>218.53434134454847</v>
      </c>
      <c r="AF22" s="16" t="s">
        <v>18740</v>
      </c>
      <c r="AG22" s="17">
        <f>B7L315C20+B7L415C20+B7L515C24+B7L615C24+B7L715C16</f>
        <v>568.18928749582597</v>
      </c>
      <c r="AH22" s="16" t="s">
        <v>18741</v>
      </c>
      <c r="AI22" s="23">
        <f>B7L215C9</f>
        <v>770.5</v>
      </c>
      <c r="AJ22" s="16" t="s">
        <v>18742</v>
      </c>
      <c r="AK22" s="17">
        <f>B7L815C15+B7L815C16</f>
        <v>1338.689287495826</v>
      </c>
      <c r="AL22" s="16" t="s">
        <v>18743</v>
      </c>
      <c r="AM22" s="17">
        <f>IF(B7L815C17=0,0,B7L815C16/B7L815C17)</f>
        <v>0.57556298328293187</v>
      </c>
      <c r="AN22" s="16" t="s">
        <v>18744</v>
      </c>
      <c r="AO22" s="17">
        <f>B7L315C25+B7L315C27+B7L415C27+B7L515C31+B7L515C33+B7L615C31+B7L615C33+B7L715C21</f>
        <v>87.864092698749175</v>
      </c>
      <c r="AP22" s="16" t="s">
        <v>18745</v>
      </c>
      <c r="AQ22" s="23">
        <f>B7L215C23</f>
        <v>7.0691781228756776</v>
      </c>
      <c r="AR22" s="16" t="s">
        <v>18746</v>
      </c>
      <c r="AS22" s="17">
        <f>B7L815C19+B7L815C20</f>
        <v>94.933270821624859</v>
      </c>
      <c r="AT22" s="16" t="s">
        <v>18747</v>
      </c>
      <c r="AU22" s="17">
        <f>IF(B7L815C21=0,0,B7L815C20/B7L815C21)</f>
        <v>7.4464706226738259E-2</v>
      </c>
      <c r="AV22" s="16" t="s">
        <v>18748</v>
      </c>
      <c r="AW22" s="17">
        <f>B7L315C29+B7L415C29+B7L515C35+B7L615C35+B7L715C23</f>
        <v>220.27824912312047</v>
      </c>
      <c r="AX22" s="16" t="s">
        <v>18749</v>
      </c>
      <c r="AY22" s="17">
        <f>B7L315C30+B7L415C30+B7L515C36+B7L615C36+B7L715C24</f>
        <v>572.7234477201132</v>
      </c>
      <c r="AZ22" s="16" t="s">
        <v>18750</v>
      </c>
      <c r="BA22" s="17">
        <f>B7L215C17</f>
        <v>5310.333333333333</v>
      </c>
      <c r="BB22" s="16" t="s">
        <v>18751</v>
      </c>
      <c r="BC22" s="17">
        <f>B7L815C24+B7L815C25</f>
        <v>5883.0567810534467</v>
      </c>
      <c r="BD22" s="16" t="s">
        <v>18752</v>
      </c>
      <c r="BE22" s="17">
        <f>IF(B7L815C26=0,0,B7L815C25/B7L815C26)</f>
        <v>0.90264866224569074</v>
      </c>
      <c r="BF22" s="16" t="s">
        <v>18753</v>
      </c>
      <c r="BG22" s="17">
        <f>B7L315C35+B7L315C37+B7L415C37+B7L515C43+B7L515C45+B7L615C43+B7L615C45+B7L715C29</f>
        <v>89.583625137692806</v>
      </c>
      <c r="BH22" s="16" t="s">
        <v>18754</v>
      </c>
      <c r="BI22" s="23">
        <f>B7L215C31</f>
        <v>10.590531727233133</v>
      </c>
      <c r="BJ22" s="16" t="s">
        <v>18755</v>
      </c>
      <c r="BK22" s="17">
        <f>B7L815C28+B7L815C29</f>
        <v>100.17415686492593</v>
      </c>
      <c r="BL22" s="16" t="s">
        <v>18756</v>
      </c>
      <c r="BM22" s="17">
        <f>IF(B7L815C30=0,0,B7L815C29/B7L815C30)</f>
        <v>0.10572119655085617</v>
      </c>
      <c r="BN22" s="16" t="s">
        <v>18757</v>
      </c>
      <c r="BO22" s="17">
        <f>B7L315C39+B7L415C39+B7L515C47+B7L615C47+B7L715C31</f>
        <v>218.81270307731049</v>
      </c>
      <c r="BP22" s="16" t="s">
        <v>18758</v>
      </c>
      <c r="BQ22" s="17">
        <f>B7L315C40+B7L415C40+B7L515C48+B7L615C48+B7L715C32</f>
        <v>568.91302800100721</v>
      </c>
      <c r="BR22" s="16" t="s">
        <v>18759</v>
      </c>
      <c r="BS22" s="17">
        <f>B7L215C25</f>
        <v>7844.5</v>
      </c>
      <c r="BT22" s="16" t="s">
        <v>18760</v>
      </c>
      <c r="BU22" s="17">
        <f>B7L815C33+B7L815C34</f>
        <v>8413.4130280010068</v>
      </c>
      <c r="BV22" s="16" t="s">
        <v>18761</v>
      </c>
      <c r="BW22" s="17">
        <f>IF(B7L815C35=0,0,B7L815C34/B7L815C35)</f>
        <v>0.93238023307454598</v>
      </c>
      <c r="BX22" s="16" t="s">
        <v>18762</v>
      </c>
      <c r="BY22" s="17">
        <f>B7L315C45+B7L315C47+B7L415C47+B7L515C55+B7L515C57+B7L615C55+B7L615C57+B7L715C37</f>
        <v>84.705954218848646</v>
      </c>
      <c r="BZ22" s="16" t="s">
        <v>18763</v>
      </c>
      <c r="CA22" s="23">
        <f>B7L215C39</f>
        <v>11.773615475670939</v>
      </c>
      <c r="CB22" s="16" t="s">
        <v>18764</v>
      </c>
      <c r="CC22" s="17">
        <f>B7L815C37+B7L815C38</f>
        <v>96.479569694519583</v>
      </c>
      <c r="CD22" s="16" t="s">
        <v>18765</v>
      </c>
      <c r="CE22" s="17">
        <f>IF(B7L815C39=0,0,B7L815C38/B7L815C39)</f>
        <v>0.12203221379354603</v>
      </c>
      <c r="CF22" s="16" t="s">
        <v>18766</v>
      </c>
      <c r="CG22" s="17">
        <f>B7L315C49+B7L415C49+B7L515C59+B7L615C59+B7L715C39</f>
        <v>203.86724893966758</v>
      </c>
      <c r="CH22" s="16" t="s">
        <v>18767</v>
      </c>
      <c r="CI22" s="17">
        <f>B7L315C50+B7L415C50+B7L515C60+B7L615C60+B7L715C40</f>
        <v>530.05484724313567</v>
      </c>
      <c r="CJ22" s="16" t="s">
        <v>18768</v>
      </c>
      <c r="CK22" s="17">
        <f>B7L215C33</f>
        <v>8723.6</v>
      </c>
      <c r="CL22" s="16" t="s">
        <v>18769</v>
      </c>
      <c r="CM22" s="17">
        <f>B7L815C42+B7L815C43</f>
        <v>9253.6548472431368</v>
      </c>
      <c r="CN22" s="16" t="s">
        <v>18770</v>
      </c>
      <c r="CO22" s="17">
        <f>IF(B7L815C44=0,0,B7L815C43/B7L815C44)</f>
        <v>0.94271940590035608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10852.352479940177</v>
      </c>
      <c r="F23" s="16" t="s">
        <v>18772</v>
      </c>
      <c r="G23" s="23">
        <f>B7L216C7</f>
        <v>461.12062551887988</v>
      </c>
      <c r="H23" s="16" t="s">
        <v>18773</v>
      </c>
      <c r="I23" s="17">
        <f>B7L816C1+B7L816C2</f>
        <v>11313.473105459056</v>
      </c>
      <c r="J23" s="16" t="s">
        <v>18774</v>
      </c>
      <c r="K23" s="17">
        <f>IF(B7L816C3=0,0,B7L816C2/B7L816C3)</f>
        <v>4.0758538180143529E-2</v>
      </c>
      <c r="L23" s="16" t="s">
        <v>18775</v>
      </c>
      <c r="M23" s="17">
        <f>B7L316C9+B7L416C9+B7L516C11+B7L616C11+B7L716C7</f>
        <v>25659.146585110979</v>
      </c>
      <c r="N23" s="16" t="s">
        <v>18776</v>
      </c>
      <c r="O23" s="17">
        <f>B7L316C10+B7L416C10+B7L516C12+B7L616C12+B7L716C8</f>
        <v>66713.781121288557</v>
      </c>
      <c r="P23" s="16" t="s">
        <v>18777</v>
      </c>
      <c r="Q23" s="17">
        <f>B7L216C1</f>
        <v>358121</v>
      </c>
      <c r="R23" s="16" t="s">
        <v>18778</v>
      </c>
      <c r="S23" s="17">
        <f>B7L816C6+B7L816C7</f>
        <v>424834.78112128854</v>
      </c>
      <c r="T23" s="16" t="s">
        <v>18779</v>
      </c>
      <c r="U23" s="17">
        <f>IF(B7L816C8=0,0,B7L816C7/B7L816C8)</f>
        <v>0.842965350093965</v>
      </c>
      <c r="V23" s="16" t="s">
        <v>18780</v>
      </c>
      <c r="W23" s="17">
        <f>B7L316C15+B7L316C17+B7L416C17+B7L516C19+B7L516C21+B7L616C19+B7L616C21+B7L716C13</f>
        <v>10880.879963944315</v>
      </c>
      <c r="X23" s="16" t="s">
        <v>18781</v>
      </c>
      <c r="Y23" s="23">
        <f>B7L216C15</f>
        <v>441.44433700482136</v>
      </c>
      <c r="Z23" s="16" t="s">
        <v>18782</v>
      </c>
      <c r="AA23" s="17">
        <f>B7L816C10+B7L816C11</f>
        <v>11322.324300949136</v>
      </c>
      <c r="AB23" s="16" t="s">
        <v>18783</v>
      </c>
      <c r="AC23" s="17">
        <f>IF(B7L816C12=0,0,B7L816C11/B7L816C12)</f>
        <v>3.898884409871705E-2</v>
      </c>
      <c r="AD23" s="16" t="s">
        <v>18784</v>
      </c>
      <c r="AE23" s="17">
        <f>B7L316C19+B7L416C19+B7L516C23+B7L616C23+B7L716C15</f>
        <v>25792.225285173736</v>
      </c>
      <c r="AF23" s="16" t="s">
        <v>18785</v>
      </c>
      <c r="AG23" s="17">
        <f>B7L316C20+B7L416C20+B7L516C24+B7L616C24+B7L716C16</f>
        <v>67059.785741451706</v>
      </c>
      <c r="AH23" s="16" t="s">
        <v>18786</v>
      </c>
      <c r="AI23" s="17">
        <f>B7L216C9</f>
        <v>340090</v>
      </c>
      <c r="AJ23" s="16" t="s">
        <v>18787</v>
      </c>
      <c r="AK23" s="17">
        <f>B7L816C15+B7L816C16</f>
        <v>407149.78574145172</v>
      </c>
      <c r="AL23" s="16" t="s">
        <v>18788</v>
      </c>
      <c r="AM23" s="17">
        <f>IF(B7L816C17=0,0,B7L816C16/B7L816C17)</f>
        <v>0.8352945572123277</v>
      </c>
      <c r="AN23" s="16" t="s">
        <v>18789</v>
      </c>
      <c r="AO23" s="17">
        <f>B7L316C25+B7L316C27+B7L416C27+B7L516C31+B7L516C33+B7L616C31+B7L616C33+B7L716C21</f>
        <v>11044.7045686519</v>
      </c>
      <c r="AP23" s="16" t="s">
        <v>18790</v>
      </c>
      <c r="AQ23" s="23">
        <f>B7L216C23</f>
        <v>457.4323123019264</v>
      </c>
      <c r="AR23" s="16" t="s">
        <v>18791</v>
      </c>
      <c r="AS23" s="17">
        <f>B7L816C19+B7L816C20</f>
        <v>11502.136880953825</v>
      </c>
      <c r="AT23" s="16" t="s">
        <v>18792</v>
      </c>
      <c r="AU23" s="17">
        <f>IF(B7L816C21=0,0,B7L816C20/B7L816C21)</f>
        <v>3.976933304100911E-2</v>
      </c>
      <c r="AV23" s="16" t="s">
        <v>18793</v>
      </c>
      <c r="AW23" s="17">
        <f>B7L316C29+B7L416C29+B7L516C35+B7L616C35+B7L716C23</f>
        <v>26275.433158705455</v>
      </c>
      <c r="AX23" s="16" t="s">
        <v>18794</v>
      </c>
      <c r="AY23" s="17">
        <f>B7L316C30+B7L416C30+B7L516C36+B7L616C36+B7L716C24</f>
        <v>68316.12621263419</v>
      </c>
      <c r="AZ23" s="16" t="s">
        <v>18795</v>
      </c>
      <c r="BA23" s="17">
        <f>B7L216C17</f>
        <v>343621</v>
      </c>
      <c r="BB23" s="16" t="s">
        <v>18796</v>
      </c>
      <c r="BC23" s="17">
        <f>B7L816C24+B7L816C25</f>
        <v>411937.1262126342</v>
      </c>
      <c r="BD23" s="16" t="s">
        <v>18797</v>
      </c>
      <c r="BE23" s="17">
        <f>IF(B7L816C26=0,0,B7L816C25/B7L816C26)</f>
        <v>0.8341588512772925</v>
      </c>
      <c r="BF23" s="16" t="s">
        <v>18798</v>
      </c>
      <c r="BG23" s="17">
        <f>B7L316C35+B7L316C37+B7L416C37+B7L516C43+B7L516C45+B7L616C43+B7L616C45+B7L716C29</f>
        <v>11147.035563940732</v>
      </c>
      <c r="BH23" s="16" t="s">
        <v>18799</v>
      </c>
      <c r="BI23" s="23">
        <f>B7L216C31</f>
        <v>471.10619192393648</v>
      </c>
      <c r="BJ23" s="16" t="s">
        <v>18800</v>
      </c>
      <c r="BK23" s="17">
        <f>B7L816C28+B7L816C29</f>
        <v>11618.141755864668</v>
      </c>
      <c r="BL23" s="16" t="s">
        <v>18801</v>
      </c>
      <c r="BM23" s="17">
        <f>IF(B7L816C30=0,0,B7L816C29/B7L816C30)</f>
        <v>4.0549186076691564E-2</v>
      </c>
      <c r="BN23" s="16" t="s">
        <v>18802</v>
      </c>
      <c r="BO23" s="17">
        <f>B7L316C39+B7L416C39+B7L516C47+B7L616C47+B7L716C31</f>
        <v>26531.838555494032</v>
      </c>
      <c r="BP23" s="16" t="s">
        <v>18803</v>
      </c>
      <c r="BQ23" s="17">
        <f>B7L316C40+B7L416C40+B7L516C48+B7L616C48+B7L716C32</f>
        <v>68982.780244284484</v>
      </c>
      <c r="BR23" s="16" t="s">
        <v>18804</v>
      </c>
      <c r="BS23" s="17">
        <f>B7L216C25</f>
        <v>348952.5</v>
      </c>
      <c r="BT23" s="16" t="s">
        <v>18805</v>
      </c>
      <c r="BU23" s="17">
        <f>B7L816C33+B7L816C34</f>
        <v>417935.28024428448</v>
      </c>
      <c r="BV23" s="16" t="s">
        <v>18806</v>
      </c>
      <c r="BW23" s="17">
        <f>IF(B7L816C35=0,0,B7L816C34/B7L816C35)</f>
        <v>0.83494386929008757</v>
      </c>
      <c r="BX23" s="16" t="s">
        <v>18807</v>
      </c>
      <c r="BY23" s="17">
        <f>B7L316C45+B7L316C47+B7L416C47+B7L516C55+B7L516C57+B7L616C55+B7L616C57+B7L716C37</f>
        <v>11072.881342906074</v>
      </c>
      <c r="BZ23" s="16" t="s">
        <v>18808</v>
      </c>
      <c r="CA23" s="23">
        <f>B7L216C39</f>
        <v>470.2835711956688</v>
      </c>
      <c r="CB23" s="16" t="s">
        <v>18809</v>
      </c>
      <c r="CC23" s="17">
        <f>B7L816C37+B7L816C38</f>
        <v>11543.164914101742</v>
      </c>
      <c r="CD23" s="16" t="s">
        <v>18810</v>
      </c>
      <c r="CE23" s="17">
        <f>IF(B7L816C39=0,0,B7L816C38/B7L816C39)</f>
        <v>4.0741302294065418E-2</v>
      </c>
      <c r="CF23" s="16" t="s">
        <v>18811</v>
      </c>
      <c r="CG23" s="17">
        <f>B7L316C49+B7L416C49+B7L516C59+B7L616C59+B7L716C39</f>
        <v>26371.932193279394</v>
      </c>
      <c r="CH23" s="16" t="s">
        <v>18812</v>
      </c>
      <c r="CI23" s="17">
        <f>B7L316C50+B7L416C50+B7L516C60+B7L616C60+B7L716C40</f>
        <v>68567.023702526421</v>
      </c>
      <c r="CJ23" s="16" t="s">
        <v>18813</v>
      </c>
      <c r="CK23" s="17">
        <f>B7L216C33</f>
        <v>348454.2</v>
      </c>
      <c r="CL23" s="16" t="s">
        <v>18814</v>
      </c>
      <c r="CM23" s="17">
        <f>B7L816C42+B7L816C43</f>
        <v>417021.22370252642</v>
      </c>
      <c r="CN23" s="16" t="s">
        <v>18815</v>
      </c>
      <c r="CO23" s="17">
        <f>IF(B7L816C44=0,0,B7L816C43/B7L816C44)</f>
        <v>0.83557905496091178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06ECB-46B1-4305-A964-0240B5274E32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64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6581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6645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9.6313017306245297E-3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0.99036869826937546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2698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2698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15">
        <f>IF(B8L111C1=0,0,B8L108C1/B8L111C1)</f>
        <v>1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6940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34279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41219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0.16836895606395108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0.83163104393604892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F5993-8F47-4C5E-8352-A2279E2203F2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21">
        <f>A2L102C44</f>
        <v>726.16414351999993</v>
      </c>
      <c r="F8" s="16" t="s">
        <v>18915</v>
      </c>
      <c r="G8" s="21">
        <f>B3L520C2</f>
        <v>0.56230440331766263</v>
      </c>
      <c r="H8" s="16" t="s">
        <v>18916</v>
      </c>
      <c r="I8" s="21">
        <f>IF(B9L101C2=NULL_VALUE,NULL_VALUE,B9L101C1*B9L101C2)</f>
        <v>408.3252954326951</v>
      </c>
      <c r="J8" s="16" t="s">
        <v>18917</v>
      </c>
      <c r="K8" s="21">
        <f>B3L520C3</f>
        <v>4.0367982281297184E-2</v>
      </c>
      <c r="L8" s="16" t="s">
        <v>18918</v>
      </c>
      <c r="M8" s="21">
        <f>IF(B9L101C4=NULL_VALUE,NULL_VALUE,B9L101C1*B9L101C4)</f>
        <v>29.313781278928701</v>
      </c>
      <c r="N8" s="16" t="s">
        <v>18919</v>
      </c>
      <c r="O8" s="21">
        <f>B3L520C4</f>
        <v>2.2757616378496971E-2</v>
      </c>
      <c r="P8" s="16" t="s">
        <v>18920</v>
      </c>
      <c r="Q8" s="21">
        <f>B9L101C1*B9L101C6</f>
        <v>16.525765006047976</v>
      </c>
      <c r="R8" s="16" t="s">
        <v>18921</v>
      </c>
      <c r="S8" s="21">
        <f>B3L520C5</f>
        <v>4.2305523169834285E-3</v>
      </c>
      <c r="T8" s="16" t="s">
        <v>18922</v>
      </c>
      <c r="U8" s="21">
        <f>B9L101C1*B9L101C8</f>
        <v>3.0720753998788224</v>
      </c>
      <c r="V8" s="16" t="s">
        <v>18923</v>
      </c>
      <c r="W8" s="21">
        <f>B3L520C6</f>
        <v>5.6262888789191754E-3</v>
      </c>
      <c r="X8" s="16" t="s">
        <v>18924</v>
      </c>
      <c r="Y8" s="21">
        <f>B9L101C1*B9L101C10</f>
        <v>4.0856092449564434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0.36471315682664068</v>
      </c>
      <c r="BD8" s="16" t="s">
        <v>18926</v>
      </c>
      <c r="BE8" s="21">
        <f>B9L101C1*B9L101C26</f>
        <v>264.84161715749292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3328.1577699799991</v>
      </c>
      <c r="F9" s="16" t="s">
        <v>18928</v>
      </c>
      <c r="G9" s="21">
        <f>B3L524C2</f>
        <v>0.71893632777048788</v>
      </c>
      <c r="H9" s="16" t="s">
        <v>18929</v>
      </c>
      <c r="I9" s="15">
        <f>IF(B9L102C2=NULL_VALUE,NULL_VALUE,B9L102C1*B9L102C2)</f>
        <v>2392.7335253902365</v>
      </c>
      <c r="J9" s="16" t="s">
        <v>18930</v>
      </c>
      <c r="K9" s="21">
        <f>B3L524C3</f>
        <v>0.11326308948621949</v>
      </c>
      <c r="L9" s="16" t="s">
        <v>18931</v>
      </c>
      <c r="M9" s="21">
        <f>IF(B9L102C4=NULL_VALUE,NULL_VALUE,B9L102C1*B9L102C4)</f>
        <v>376.95743132550137</v>
      </c>
      <c r="N9" s="16" t="s">
        <v>18932</v>
      </c>
      <c r="O9" s="21">
        <f>B3L524C4</f>
        <v>2.3707571984020416E-3</v>
      </c>
      <c r="P9" s="16" t="s">
        <v>18933</v>
      </c>
      <c r="Q9" s="21">
        <f>B9L102C1*B9L102C6</f>
        <v>7.8902539905977687</v>
      </c>
      <c r="R9" s="16" t="s">
        <v>18934</v>
      </c>
      <c r="S9" s="21">
        <f>B3L524C5</f>
        <v>4.4071453670260465E-4</v>
      </c>
      <c r="T9" s="16" t="s">
        <v>18935</v>
      </c>
      <c r="U9" s="21">
        <f>B9L102C1*B9L102C8</f>
        <v>1.4667675096699091</v>
      </c>
      <c r="V9" s="16" t="s">
        <v>18936</v>
      </c>
      <c r="W9" s="21">
        <f>B3L524C6</f>
        <v>5.8611432050459464E-4</v>
      </c>
      <c r="X9" s="16" t="s">
        <v>18937</v>
      </c>
      <c r="Y9" s="21">
        <f>B9L102C1*B9L102C10</f>
        <v>1.9506809298839143</v>
      </c>
      <c r="Z9" s="16" t="s">
        <v>18938</v>
      </c>
      <c r="AA9" s="21">
        <f>B3L524C7</f>
        <v>4.7404492674714438E-6</v>
      </c>
      <c r="AB9" s="16" t="s">
        <v>18939</v>
      </c>
      <c r="AC9" s="21">
        <f>B9L102C1*B9L102C12</f>
        <v>1.5776963062731082E-2</v>
      </c>
      <c r="AD9" s="16" t="s">
        <v>18940</v>
      </c>
      <c r="AE9" s="21">
        <f>B3L524C8</f>
        <v>1.020220540134492E-2</v>
      </c>
      <c r="AF9" s="16" t="s">
        <v>18941</v>
      </c>
      <c r="AG9" s="21">
        <f>B9L102C1*B9L102C14</f>
        <v>33.954549177418009</v>
      </c>
      <c r="AH9" s="16" t="s">
        <v>18942</v>
      </c>
      <c r="AI9" s="21">
        <f>B3L524C9</f>
        <v>2.5499246792790042E-2</v>
      </c>
      <c r="AJ9" s="16" t="s">
        <v>18943</v>
      </c>
      <c r="AK9" s="21">
        <f>B9L102C1*B9L102C16</f>
        <v>84.865516342061753</v>
      </c>
      <c r="AL9" s="16" t="s">
        <v>18944</v>
      </c>
      <c r="AM9" s="21">
        <f>B3L524C10</f>
        <v>3.7961670795146263E-3</v>
      </c>
      <c r="AN9" s="16" t="s">
        <v>18945</v>
      </c>
      <c r="AO9" s="21">
        <f>B9L102C1*B9L102C18</f>
        <v>12.634242961828884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2.5112180211383525E-5</v>
      </c>
      <c r="AZ9" s="16" t="s">
        <v>18951</v>
      </c>
      <c r="BA9" s="21">
        <f>B9L102C1*B9L102C24</f>
        <v>8.3577297691654048E-2</v>
      </c>
      <c r="BB9" s="16" t="s">
        <v>18952</v>
      </c>
      <c r="BC9" s="21">
        <f>B3L524C14</f>
        <v>0.12487552478455501</v>
      </c>
      <c r="BD9" s="16" t="s">
        <v>18953</v>
      </c>
      <c r="BE9" s="21">
        <f>B9L102C1*B9L102C26</f>
        <v>415.60544809204669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1.4128420531345299E-2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2.6264183919839272E-3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3.4929218416437403E-3</v>
      </c>
      <c r="X10" s="16" t="s">
        <v>18964</v>
      </c>
      <c r="Y10" s="15">
        <f>B9L103C1*B9L103C10</f>
        <v>0</v>
      </c>
      <c r="Z10" s="16" t="s">
        <v>18965</v>
      </c>
      <c r="AA10" s="21">
        <f>B3L522C7</f>
        <v>2.8250493472502135E-5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6.079958266266941E-2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0.15196161047783546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2.2623086388931905E-2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1.4965490465430049E-4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0.74419005430746354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8097.617651999999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1.4128420531345299E-2</v>
      </c>
      <c r="P11" s="16" t="s">
        <v>18984</v>
      </c>
      <c r="Q11" s="21">
        <f>B9L104C1*B9L104C6</f>
        <v>114.40654748950089</v>
      </c>
      <c r="R11" s="16" t="s">
        <v>18961</v>
      </c>
      <c r="S11" s="21">
        <f>B3L522C5</f>
        <v>2.6264183919839272E-3</v>
      </c>
      <c r="T11" s="16" t="s">
        <v>18985</v>
      </c>
      <c r="U11" s="21">
        <f>B9L104C1*B9L104C8</f>
        <v>21.267731932466504</v>
      </c>
      <c r="V11" s="16" t="s">
        <v>18963</v>
      </c>
      <c r="W11" s="21">
        <f>B3L522C6</f>
        <v>3.4929218416437403E-3</v>
      </c>
      <c r="X11" s="16" t="s">
        <v>18986</v>
      </c>
      <c r="Y11" s="21">
        <f>B9L104C1*B9L104C10</f>
        <v>28.284345561950698</v>
      </c>
      <c r="Z11" s="16" t="s">
        <v>18965</v>
      </c>
      <c r="AA11" s="21">
        <f>B3L522C7</f>
        <v>2.8250493472502135E-5</v>
      </c>
      <c r="AB11" s="16" t="s">
        <v>18987</v>
      </c>
      <c r="AC11" s="21">
        <f>B9L104C1*B9L104C12</f>
        <v>0.22876169462064402</v>
      </c>
      <c r="AD11" s="16" t="s">
        <v>18967</v>
      </c>
      <c r="AE11" s="21">
        <f>B3L522C8</f>
        <v>6.079958266266941E-2</v>
      </c>
      <c r="AF11" s="16" t="s">
        <v>18988</v>
      </c>
      <c r="AG11" s="21">
        <f>B9L104C1*B9L104C14</f>
        <v>492.3317738034649</v>
      </c>
      <c r="AH11" s="16" t="s">
        <v>18969</v>
      </c>
      <c r="AI11" s="21">
        <f>B3L522C9</f>
        <v>0.15196161047783546</v>
      </c>
      <c r="AJ11" s="16" t="s">
        <v>18989</v>
      </c>
      <c r="AK11" s="15">
        <f>B9L104C1*B9L104C16</f>
        <v>1230.5270194316684</v>
      </c>
      <c r="AL11" s="16" t="s">
        <v>18971</v>
      </c>
      <c r="AM11" s="21">
        <f>B3L522C10</f>
        <v>2.2623086388931905E-2</v>
      </c>
      <c r="AN11" s="16" t="s">
        <v>18990</v>
      </c>
      <c r="AO11" s="21">
        <f>B9L104C1*B9L104C18</f>
        <v>183.19310368573591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1.4965490465430049E-4</v>
      </c>
      <c r="AZ11" s="16" t="s">
        <v>18993</v>
      </c>
      <c r="BA11" s="21">
        <f>B9L104C1*B9L104C24</f>
        <v>1.2118481976370403</v>
      </c>
      <c r="BB11" s="16" t="s">
        <v>18979</v>
      </c>
      <c r="BC11" s="21">
        <f>B3L522C14</f>
        <v>0.74419005430746354</v>
      </c>
      <c r="BD11" s="16" t="s">
        <v>18994</v>
      </c>
      <c r="BE11" s="15">
        <f>B9L104C1*B9L104C26</f>
        <v>6026.1665202029544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838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1.4128420531345299E-2</v>
      </c>
      <c r="P12" s="16" t="s">
        <v>18998</v>
      </c>
      <c r="Q12" s="21">
        <f>B9L105C1*B9L105C6</f>
        <v>11.83961640526736</v>
      </c>
      <c r="R12" s="16" t="s">
        <v>18961</v>
      </c>
      <c r="S12" s="21">
        <f>B3L522C5</f>
        <v>2.6264183919839272E-3</v>
      </c>
      <c r="T12" s="16" t="s">
        <v>18999</v>
      </c>
      <c r="U12" s="21">
        <f>B9L105C1*B9L105C8</f>
        <v>2.2009386124825312</v>
      </c>
      <c r="V12" s="16" t="s">
        <v>18963</v>
      </c>
      <c r="W12" s="21">
        <f>B3L522C6</f>
        <v>3.4929218416437403E-3</v>
      </c>
      <c r="X12" s="16" t="s">
        <v>19000</v>
      </c>
      <c r="Y12" s="21">
        <f>B9L105C1*B9L105C10</f>
        <v>2.9270685032974546</v>
      </c>
      <c r="Z12" s="16" t="s">
        <v>18965</v>
      </c>
      <c r="AA12" s="21">
        <f>B3L522C7</f>
        <v>2.8250493472502135E-5</v>
      </c>
      <c r="AB12" s="16" t="s">
        <v>19001</v>
      </c>
      <c r="AC12" s="21">
        <f>B9L105C1*B9L105C12</f>
        <v>2.3673913529956788E-2</v>
      </c>
      <c r="AD12" s="16" t="s">
        <v>18967</v>
      </c>
      <c r="AE12" s="21">
        <f>B3L522C8</f>
        <v>6.079958266266941E-2</v>
      </c>
      <c r="AF12" s="16" t="s">
        <v>19002</v>
      </c>
      <c r="AG12" s="21">
        <f>B9L105C1*B9L105C14</f>
        <v>50.950050271316968</v>
      </c>
      <c r="AH12" s="16" t="s">
        <v>18969</v>
      </c>
      <c r="AI12" s="21">
        <f>B3L522C9</f>
        <v>0.15196161047783546</v>
      </c>
      <c r="AJ12" s="16" t="s">
        <v>19003</v>
      </c>
      <c r="AK12" s="21">
        <f>B9L105C1*B9L105C16</f>
        <v>127.34382958042612</v>
      </c>
      <c r="AL12" s="16" t="s">
        <v>18971</v>
      </c>
      <c r="AM12" s="21">
        <f>B3L522C10</f>
        <v>2.2623086388931905E-2</v>
      </c>
      <c r="AN12" s="16" t="s">
        <v>19004</v>
      </c>
      <c r="AO12" s="21">
        <f>B9L105C1*B9L105C18</f>
        <v>18.958146393924935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1.4965490465430049E-4</v>
      </c>
      <c r="AZ12" s="16" t="s">
        <v>19007</v>
      </c>
      <c r="BA12" s="21">
        <f>B9L105C1*B9L105C24</f>
        <v>0.1254108101003038</v>
      </c>
      <c r="BB12" s="16" t="s">
        <v>18979</v>
      </c>
      <c r="BC12" s="21">
        <f>B3L522C14</f>
        <v>0.74419005430746354</v>
      </c>
      <c r="BD12" s="16" t="s">
        <v>19008</v>
      </c>
      <c r="BE12" s="21">
        <f>B9L105C1*B9L105C26</f>
        <v>623.63126550965444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1.4128420531345299E-2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2.6264183919839272E-3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3.4929218416437403E-3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2.8250493472502135E-5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6.079958266266941E-2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0.15196161047783546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2.2623086388931905E-2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1.4965490465430049E-4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0.74419005430746354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1.4128420531345299E-2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2.6264183919839272E-3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3.4929218416437403E-3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2.8250493472502135E-5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6.079958266266941E-2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0.15196161047783546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2.2623086388931905E-2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1.4965490465430049E-4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0.74419005430746354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1.4128420531345299E-2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2.6264183919839272E-3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3.4929218416437403E-3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2.8250493472502135E-5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6.079958266266941E-2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0.15196161047783546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2.2623086388931905E-2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1.4965490465430049E-4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0.74419005430746354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1.4128420531345299E-2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2.6264183919839272E-3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3.4929218416437403E-3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2.8250493472502135E-5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6.079958266266941E-2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0.15196161047783546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2.2623086388931905E-2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1.4965490465430049E-4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0.74419005430746354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1.4128420531345299E-2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2.6264183919839272E-3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3.4929218416437403E-3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2.8250493472502135E-5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6.079958266266941E-2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0.15196161047783546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2.2623086388931905E-2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1.4965490465430049E-4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0.74419005430746354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1707</v>
      </c>
      <c r="F18" s="16" t="s">
        <v>18928</v>
      </c>
      <c r="G18" s="21">
        <f>B3L524C2</f>
        <v>0.71893632777048788</v>
      </c>
      <c r="H18" s="16" t="s">
        <v>19080</v>
      </c>
      <c r="I18" s="15">
        <f>IF(B9L111C2=NULL_VALUE,NULL_VALUE,B9L111C1*B9L111C2)</f>
        <v>1227.2243115042229</v>
      </c>
      <c r="J18" s="16" t="s">
        <v>18930</v>
      </c>
      <c r="K18" s="21">
        <f>B3L524C3</f>
        <v>0.11326308948621949</v>
      </c>
      <c r="L18" s="16" t="s">
        <v>19081</v>
      </c>
      <c r="M18" s="21">
        <f>IF(B9L111C4=NULL_VALUE,NULL_VALUE,B9L111C1*B9L111C4)</f>
        <v>193.34009375297668</v>
      </c>
      <c r="N18" s="16" t="s">
        <v>18932</v>
      </c>
      <c r="O18" s="21">
        <f>B3L524C4</f>
        <v>2.3707571984020416E-3</v>
      </c>
      <c r="P18" s="16" t="s">
        <v>19082</v>
      </c>
      <c r="Q18" s="21">
        <f>B9L111C1*B9L111C6</f>
        <v>4.0468825376722846</v>
      </c>
      <c r="R18" s="16" t="s">
        <v>18934</v>
      </c>
      <c r="S18" s="21">
        <f>B3L524C5</f>
        <v>4.4071453670260465E-4</v>
      </c>
      <c r="T18" s="16" t="s">
        <v>19083</v>
      </c>
      <c r="U18" s="21">
        <f>B9L111C1*B9L111C8</f>
        <v>0.75229971415134611</v>
      </c>
      <c r="V18" s="16" t="s">
        <v>18936</v>
      </c>
      <c r="W18" s="21">
        <f>B3L524C6</f>
        <v>5.8611432050459464E-4</v>
      </c>
      <c r="X18" s="16" t="s">
        <v>19084</v>
      </c>
      <c r="Y18" s="21">
        <f>B9L111C1*B9L111C10</f>
        <v>1.0004971451013431</v>
      </c>
      <c r="Z18" s="16" t="s">
        <v>18938</v>
      </c>
      <c r="AA18" s="21">
        <f>B3L524C7</f>
        <v>4.7404492674714438E-6</v>
      </c>
      <c r="AB18" s="16" t="s">
        <v>19085</v>
      </c>
      <c r="AC18" s="21">
        <f>B9L111C1*B9L111C12</f>
        <v>8.0919468995737549E-3</v>
      </c>
      <c r="AD18" s="16" t="s">
        <v>18940</v>
      </c>
      <c r="AE18" s="21">
        <f>B3L524C8</f>
        <v>1.020220540134492E-2</v>
      </c>
      <c r="AF18" s="16" t="s">
        <v>19086</v>
      </c>
      <c r="AG18" s="21">
        <f>B9L111C1*B9L111C14</f>
        <v>17.415164620095776</v>
      </c>
      <c r="AH18" s="16" t="s">
        <v>18942</v>
      </c>
      <c r="AI18" s="21">
        <f>B3L524C9</f>
        <v>2.5499246792790042E-2</v>
      </c>
      <c r="AJ18" s="16" t="s">
        <v>19087</v>
      </c>
      <c r="AK18" s="21">
        <f>B9L111C1*B9L111C16</f>
        <v>43.5272142752926</v>
      </c>
      <c r="AL18" s="16" t="s">
        <v>18944</v>
      </c>
      <c r="AM18" s="21">
        <f>B3L524C10</f>
        <v>3.7961670795146263E-3</v>
      </c>
      <c r="AN18" s="16" t="s">
        <v>19088</v>
      </c>
      <c r="AO18" s="21">
        <f>B9L111C1*B9L111C18</f>
        <v>6.4800572047314668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2.5112180211383525E-5</v>
      </c>
      <c r="AZ18" s="16" t="s">
        <v>19091</v>
      </c>
      <c r="BA18" s="21">
        <f>B9L111C1*B9L111C24</f>
        <v>4.2866491620831677E-2</v>
      </c>
      <c r="BB18" s="16" t="s">
        <v>18952</v>
      </c>
      <c r="BC18" s="21">
        <f>B3L524C14</f>
        <v>0.12487552478455501</v>
      </c>
      <c r="BD18" s="16" t="s">
        <v>19092</v>
      </c>
      <c r="BE18" s="21">
        <f>B9L111C1*B9L111C26</f>
        <v>213.16252080723538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3005.0551958400001</v>
      </c>
      <c r="F19" s="16" t="s">
        <v>18928</v>
      </c>
      <c r="G19" s="21">
        <f>B3L524C2</f>
        <v>0.71893632777048788</v>
      </c>
      <c r="H19" s="16" t="s">
        <v>19094</v>
      </c>
      <c r="I19" s="15">
        <f>IF(B9L112C2=NULL_VALUE,NULL_VALUE,B9L112C1*B9L112C2)</f>
        <v>2160.4433472448341</v>
      </c>
      <c r="J19" s="16" t="s">
        <v>18930</v>
      </c>
      <c r="K19" s="21">
        <f>B3L524C3</f>
        <v>0.11326308948621949</v>
      </c>
      <c r="L19" s="16" t="s">
        <v>19095</v>
      </c>
      <c r="M19" s="21">
        <f>IF(B9L112C4=NULL_VALUE,NULL_VALUE,B9L112C1*B9L112C4)</f>
        <v>340.36183555745475</v>
      </c>
      <c r="N19" s="16" t="s">
        <v>18932</v>
      </c>
      <c r="O19" s="21">
        <f>B3L524C4</f>
        <v>2.3707571984020416E-3</v>
      </c>
      <c r="P19" s="16" t="s">
        <v>19096</v>
      </c>
      <c r="Q19" s="21">
        <f>B9L112C1*B9L112C6</f>
        <v>7.124256237133137</v>
      </c>
      <c r="R19" s="16" t="s">
        <v>18934</v>
      </c>
      <c r="S19" s="21">
        <f>B3L524C5</f>
        <v>4.4071453670260465E-4</v>
      </c>
      <c r="T19" s="16" t="s">
        <v>19097</v>
      </c>
      <c r="U19" s="21">
        <f>B9L112C1*B9L112C8</f>
        <v>1.3243715084003806</v>
      </c>
      <c r="V19" s="16" t="s">
        <v>18936</v>
      </c>
      <c r="W19" s="21">
        <f>B3L524C6</f>
        <v>5.8611432050459464E-4</v>
      </c>
      <c r="X19" s="16" t="s">
        <v>19098</v>
      </c>
      <c r="Y19" s="21">
        <f>B9L112C1*B9L112C10</f>
        <v>1.7613058841885632</v>
      </c>
      <c r="Z19" s="16" t="s">
        <v>18938</v>
      </c>
      <c r="AA19" s="21">
        <f>B3L524C7</f>
        <v>4.7404492674714438E-6</v>
      </c>
      <c r="AB19" s="16" t="s">
        <v>19099</v>
      </c>
      <c r="AC19" s="21">
        <f>B9L112C1*B9L112C12</f>
        <v>1.4245311701830984E-2</v>
      </c>
      <c r="AD19" s="16" t="s">
        <v>18940</v>
      </c>
      <c r="AE19" s="21">
        <f>B3L524C8</f>
        <v>1.020220540134492E-2</v>
      </c>
      <c r="AF19" s="16" t="s">
        <v>19100</v>
      </c>
      <c r="AG19" s="21">
        <f>B9L112C1*B9L112C14</f>
        <v>30.658190350338465</v>
      </c>
      <c r="AH19" s="16" t="s">
        <v>18942</v>
      </c>
      <c r="AI19" s="21">
        <f>B3L524C9</f>
        <v>2.5499246792790042E-2</v>
      </c>
      <c r="AJ19" s="16" t="s">
        <v>19101</v>
      </c>
      <c r="AK19" s="21">
        <f>B9L112C1*B9L112C16</f>
        <v>76.626644064680178</v>
      </c>
      <c r="AL19" s="16" t="s">
        <v>18944</v>
      </c>
      <c r="AM19" s="21">
        <f>B3L524C10</f>
        <v>3.7961670795146263E-3</v>
      </c>
      <c r="AN19" s="16" t="s">
        <v>19102</v>
      </c>
      <c r="AO19" s="21">
        <f>B9L112C1*B9L112C18</f>
        <v>11.407691606572186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2.5112180211383525E-5</v>
      </c>
      <c r="AZ19" s="16" t="s">
        <v>19105</v>
      </c>
      <c r="BA19" s="21">
        <f>B9L112C1*B9L112C24</f>
        <v>7.5463487623088493E-2</v>
      </c>
      <c r="BB19" s="16" t="s">
        <v>18952</v>
      </c>
      <c r="BC19" s="21">
        <f>B3L524C14</f>
        <v>0.12487552478455501</v>
      </c>
      <c r="BD19" s="16" t="s">
        <v>19106</v>
      </c>
      <c r="BE19" s="21">
        <f>B9L112C1*B9L112C26</f>
        <v>375.25784458707375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5635.583787966666</v>
      </c>
      <c r="F20" s="16" t="s">
        <v>18928</v>
      </c>
      <c r="G20" s="21">
        <f>B3L524C2</f>
        <v>0.71893632777048788</v>
      </c>
      <c r="H20" s="16" t="s">
        <v>19107</v>
      </c>
      <c r="I20" s="15">
        <f>IF(B9L113C2=NULL_VALUE,NULL_VALUE,B9L113C1*B9L113C2)</f>
        <v>4051.6259133636509</v>
      </c>
      <c r="J20" s="16" t="s">
        <v>18930</v>
      </c>
      <c r="K20" s="21">
        <f>B3L524C3</f>
        <v>0.11326308948621949</v>
      </c>
      <c r="L20" s="16" t="s">
        <v>19108</v>
      </c>
      <c r="M20" s="21">
        <f>IF(B9L113C4=NULL_VALUE,NULL_VALUE,B9L113C1*B9L113C4)</f>
        <v>638.30363088355637</v>
      </c>
      <c r="N20" s="16" t="s">
        <v>18932</v>
      </c>
      <c r="O20" s="21">
        <f>B3L524C4</f>
        <v>2.3707571984020416E-3</v>
      </c>
      <c r="P20" s="16" t="s">
        <v>19109</v>
      </c>
      <c r="Q20" s="21">
        <f>B9L113C1*B9L113C6</f>
        <v>13.360600832519818</v>
      </c>
      <c r="R20" s="16" t="s">
        <v>18934</v>
      </c>
      <c r="S20" s="21">
        <f>B3L524C5</f>
        <v>4.4071453670260465E-4</v>
      </c>
      <c r="T20" s="16" t="s">
        <v>19110</v>
      </c>
      <c r="U20" s="21">
        <f>B9L113C1*B9L113C8</f>
        <v>2.4836836981624391</v>
      </c>
      <c r="V20" s="16" t="s">
        <v>18936</v>
      </c>
      <c r="W20" s="21">
        <f>B3L524C6</f>
        <v>5.8611432050459464E-4</v>
      </c>
      <c r="X20" s="16" t="s">
        <v>19111</v>
      </c>
      <c r="Y20" s="21">
        <f>B9L113C1*B9L113C10</f>
        <v>3.3030963625307921</v>
      </c>
      <c r="Z20" s="16" t="s">
        <v>18938</v>
      </c>
      <c r="AA20" s="21">
        <f>B3L524C7</f>
        <v>4.7404492674714438E-6</v>
      </c>
      <c r="AB20" s="16" t="s">
        <v>19112</v>
      </c>
      <c r="AC20" s="21">
        <f>B9L113C1*B9L113C12</f>
        <v>2.6715199039440526E-2</v>
      </c>
      <c r="AD20" s="16" t="s">
        <v>18940</v>
      </c>
      <c r="AE20" s="21">
        <f>B3L524C8</f>
        <v>1.020220540134492E-2</v>
      </c>
      <c r="AF20" s="16" t="s">
        <v>19113</v>
      </c>
      <c r="AG20" s="21">
        <f>B9L113C1*B9L113C14</f>
        <v>57.495383361325381</v>
      </c>
      <c r="AH20" s="16" t="s">
        <v>18942</v>
      </c>
      <c r="AI20" s="21">
        <f>B3L524C9</f>
        <v>2.5499246792790042E-2</v>
      </c>
      <c r="AJ20" s="16" t="s">
        <v>19114</v>
      </c>
      <c r="AK20" s="21">
        <f>B9L113C1*B9L113C16</f>
        <v>143.70314183080856</v>
      </c>
      <c r="AL20" s="16" t="s">
        <v>18944</v>
      </c>
      <c r="AM20" s="21">
        <f>B3L524C10</f>
        <v>3.7961670795146263E-3</v>
      </c>
      <c r="AN20" s="16" t="s">
        <v>19115</v>
      </c>
      <c r="AO20" s="21">
        <f>B9L113C1*B9L113C18</f>
        <v>21.393617649725392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2.5112180211383525E-5</v>
      </c>
      <c r="AZ20" s="16" t="s">
        <v>19118</v>
      </c>
      <c r="BA20" s="21">
        <f>B9L113C1*B9L113C24</f>
        <v>0.14152179567977033</v>
      </c>
      <c r="BB20" s="16" t="s">
        <v>18952</v>
      </c>
      <c r="BC20" s="21">
        <f>B3L524C14</f>
        <v>0.12487552478455501</v>
      </c>
      <c r="BD20" s="16" t="s">
        <v>19119</v>
      </c>
      <c r="BE20" s="21">
        <f>B9L113C1*B9L113C26</f>
        <v>703.74648298966781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23</v>
      </c>
      <c r="F21" s="16" t="s">
        <v>19121</v>
      </c>
      <c r="G21" s="21">
        <f>B8L105C1</f>
        <v>9.6313017306245297E-3</v>
      </c>
      <c r="H21" s="16" t="s">
        <v>19122</v>
      </c>
      <c r="I21" s="21">
        <f>IF(B9L114C2=NULL_VALUE,NULL_VALUE,B9L114C1*B9L114C2)</f>
        <v>0.22151993980436419</v>
      </c>
      <c r="J21" s="16" t="s">
        <v>19123</v>
      </c>
      <c r="K21" s="21">
        <f>B8L106C1</f>
        <v>0.99036869826937546</v>
      </c>
      <c r="L21" s="16" t="s">
        <v>19124</v>
      </c>
      <c r="M21" s="21">
        <f>IF(B9L114C4=NULL_VALUE,NULL_VALUE,B9L114C1*B9L114C4)</f>
        <v>22.778480060195637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49148</v>
      </c>
      <c r="F22" s="16" t="s">
        <v>19128</v>
      </c>
      <c r="G22" s="15">
        <f>B8L112C1</f>
        <v>1</v>
      </c>
      <c r="H22" s="16" t="s">
        <v>19129</v>
      </c>
      <c r="I22" s="15">
        <f>IF(B9L115C2=NULL_VALUE,NULL_VALUE,B9L115C1*B9L115C2)</f>
        <v>49148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10734</v>
      </c>
      <c r="F23" s="16" t="s">
        <v>19128</v>
      </c>
      <c r="G23" s="15">
        <f>B8L112C1</f>
        <v>1</v>
      </c>
      <c r="H23" s="16" t="s">
        <v>19135</v>
      </c>
      <c r="I23" s="15">
        <f>IF(B9L116C2=NULL_VALUE,NULL_VALUE,B9L116C1*B9L116C2)</f>
        <v>10734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0</v>
      </c>
      <c r="F24" s="16" t="s">
        <v>19128</v>
      </c>
      <c r="G24" s="15">
        <f>B8L112C1</f>
        <v>1</v>
      </c>
      <c r="H24" s="16" t="s">
        <v>19139</v>
      </c>
      <c r="I24" s="15">
        <f>IF(B9L117C2=NULL_VALUE,NULL_VALUE,B9L117C1*B9L117C2)</f>
        <v>0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15">
        <f>B8L112C1</f>
        <v>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15">
        <f>B8L112C1</f>
        <v>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1742</v>
      </c>
      <c r="F27" s="16" t="s">
        <v>19128</v>
      </c>
      <c r="G27" s="15">
        <f>B8L112C1</f>
        <v>1</v>
      </c>
      <c r="H27" s="16" t="s">
        <v>19151</v>
      </c>
      <c r="I27" s="15">
        <f>IF(B9L120C2=NULL_VALUE,NULL_VALUE,B9L120C1*B9L120C2)</f>
        <v>1742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3149</v>
      </c>
      <c r="F28" s="16" t="s">
        <v>19155</v>
      </c>
      <c r="G28" s="21">
        <f>B8L119C1</f>
        <v>0.16836895606395108</v>
      </c>
      <c r="H28" s="16" t="s">
        <v>19156</v>
      </c>
      <c r="I28" s="21">
        <f>IF(B9L121C2=NULL_VALUE,NULL_VALUE,B9L121C1*B9L121C2)</f>
        <v>530.19384264538201</v>
      </c>
      <c r="J28" s="16" t="s">
        <v>19157</v>
      </c>
      <c r="K28" s="21">
        <f>B8L120C1</f>
        <v>0.83163104393604892</v>
      </c>
      <c r="L28" s="16" t="s">
        <v>19158</v>
      </c>
      <c r="M28" s="15">
        <f>IF(B9L121C4=NULL_VALUE,NULL_VALUE,B9L121C1*B9L121C4)</f>
        <v>2618.8061573546179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5845</v>
      </c>
      <c r="F29" s="16" t="s">
        <v>19155</v>
      </c>
      <c r="G29" s="21">
        <f>B8L119C1</f>
        <v>0.16836895606395108</v>
      </c>
      <c r="H29" s="16" t="s">
        <v>19162</v>
      </c>
      <c r="I29" s="21">
        <f>IF(B9L122C2=NULL_VALUE,NULL_VALUE,B9L122C1*B9L122C2)</f>
        <v>984.11654819379407</v>
      </c>
      <c r="J29" s="16" t="s">
        <v>19157</v>
      </c>
      <c r="K29" s="21">
        <f>B8L120C1</f>
        <v>0.83163104393604892</v>
      </c>
      <c r="L29" s="16" t="s">
        <v>19163</v>
      </c>
      <c r="M29" s="15">
        <f>IF(B9L122C4=NULL_VALUE,NULL_VALUE,B9L122C1*B9L122C4)</f>
        <v>4860.8834518062058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487</v>
      </c>
      <c r="F30" s="16" t="s">
        <v>19155</v>
      </c>
      <c r="G30" s="21">
        <f>B8L119C1</f>
        <v>0.16836895606395108</v>
      </c>
      <c r="H30" s="16" t="s">
        <v>19166</v>
      </c>
      <c r="I30" s="21">
        <f>IF(B9L123C2=NULL_VALUE,NULL_VALUE,B9L123C1*B9L123C2)</f>
        <v>81.995681603144178</v>
      </c>
      <c r="J30" s="16" t="s">
        <v>19157</v>
      </c>
      <c r="K30" s="21">
        <f>B8L120C1</f>
        <v>0.83163104393604892</v>
      </c>
      <c r="L30" s="16" t="s">
        <v>19167</v>
      </c>
      <c r="M30" s="21">
        <f>IF(B9L123C4=NULL_VALUE,NULL_VALUE,B9L123C1*B9L123C4)</f>
        <v>405.00431839685581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0.16836895606395108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0.83163104393604892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0.16836895606395108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0.83163104393604892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0.16836895606395108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0.83163104393604892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6969D-4223-45B4-86A8-C7C6E0ABA9CC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3.0720753998788224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6.57873464620629E-3</v>
      </c>
      <c r="L8" s="16" t="s">
        <v>19231</v>
      </c>
      <c r="M8" s="21">
        <f>B9L201C1*B9L201C4</f>
        <v>2.0210368868940853E-2</v>
      </c>
      <c r="N8" s="16" t="s">
        <v>19232</v>
      </c>
      <c r="O8" s="21">
        <f>B3L309C4</f>
        <v>0.29719984299692986</v>
      </c>
      <c r="P8" s="16" t="s">
        <v>19233</v>
      </c>
      <c r="Q8" s="21">
        <f>B9L201C1*B9L201C6</f>
        <v>0.91302032651871656</v>
      </c>
      <c r="R8" s="16" t="s">
        <v>19234</v>
      </c>
      <c r="S8" s="21">
        <f>B3L310C4</f>
        <v>8.4429016808931692E-3</v>
      </c>
      <c r="T8" s="16" t="s">
        <v>19235</v>
      </c>
      <c r="U8" s="21">
        <f>B9L201C1*B9L201C8</f>
        <v>2.5937230557467463E-2</v>
      </c>
      <c r="V8" s="16" t="s">
        <v>19236</v>
      </c>
      <c r="W8" s="21">
        <f>B3L311C4</f>
        <v>8.6474613991681035E-2</v>
      </c>
      <c r="X8" s="16" t="s">
        <v>19237</v>
      </c>
      <c r="Y8" s="21">
        <f>B9L201C1*B9L201C10</f>
        <v>0.2656565343578603</v>
      </c>
      <c r="Z8" s="16" t="s">
        <v>19238</v>
      </c>
      <c r="AA8" s="21">
        <f>B3L312C4</f>
        <v>0.15872840912466563</v>
      </c>
      <c r="AB8" s="16" t="s">
        <v>19239</v>
      </c>
      <c r="AC8" s="21">
        <f>B9L201C1*B9L201C12</f>
        <v>0.48762564093378646</v>
      </c>
      <c r="AD8" s="16" t="s">
        <v>19240</v>
      </c>
      <c r="AE8" s="21">
        <f>B3L313C4</f>
        <v>2.6965305986946821E-2</v>
      </c>
      <c r="AF8" s="16" t="s">
        <v>19241</v>
      </c>
      <c r="AG8" s="21">
        <f>B9L201C1*B9L201C14</f>
        <v>8.2839453172704455E-2</v>
      </c>
      <c r="AH8" s="16" t="s">
        <v>19242</v>
      </c>
      <c r="AI8" s="21">
        <f>B3L314C4</f>
        <v>0.17092701339985927</v>
      </c>
      <c r="AJ8" s="16" t="s">
        <v>19243</v>
      </c>
      <c r="AK8" s="21">
        <f>B9L201C1*B9L201C16</f>
        <v>0.52510067304046548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2.0296717195723925E-2</v>
      </c>
      <c r="AZ8" s="16" t="s">
        <v>19251</v>
      </c>
      <c r="BA8" s="21">
        <f>B9L201C1*B9L201C24</f>
        <v>6.2353045595280952E-2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0.20756592116756792</v>
      </c>
      <c r="BH8" s="16" t="s">
        <v>19255</v>
      </c>
      <c r="BI8" s="21">
        <f>B9L201C1*B9L201C28</f>
        <v>0.63765816027207234</v>
      </c>
      <c r="BJ8" s="16" t="s">
        <v>19256</v>
      </c>
      <c r="BK8" s="21">
        <f>B3L321C4</f>
        <v>1.6820539809526015E-2</v>
      </c>
      <c r="BL8" s="16" t="s">
        <v>19257</v>
      </c>
      <c r="BM8" s="21">
        <f>B9L201C1*B9L201C30</f>
        <v>5.1673966561527285E-2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1.4667675096699091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6.57873464620629E-3</v>
      </c>
      <c r="L9" s="16" t="s">
        <v>19266</v>
      </c>
      <c r="M9" s="21">
        <f>B9L202C1*B9L202C4</f>
        <v>9.6494742337951498E-3</v>
      </c>
      <c r="N9" s="16" t="s">
        <v>19232</v>
      </c>
      <c r="O9" s="21">
        <f>B3L309C4</f>
        <v>0.29719984299692986</v>
      </c>
      <c r="P9" s="16" t="s">
        <v>19267</v>
      </c>
      <c r="Q9" s="21">
        <f>B9L202C1*B9L202C6</f>
        <v>0.4359230735868948</v>
      </c>
      <c r="R9" s="16" t="s">
        <v>19234</v>
      </c>
      <c r="S9" s="21">
        <f>B3L310C4</f>
        <v>8.4429016808931692E-3</v>
      </c>
      <c r="T9" s="16" t="s">
        <v>19268</v>
      </c>
      <c r="U9" s="21">
        <f>B9L202C1*B9L202C8</f>
        <v>1.2383773872871564E-2</v>
      </c>
      <c r="V9" s="16" t="s">
        <v>19236</v>
      </c>
      <c r="W9" s="21">
        <f>B3L311C4</f>
        <v>8.6474613991681035E-2</v>
      </c>
      <c r="X9" s="16" t="s">
        <v>19269</v>
      </c>
      <c r="Y9" s="21">
        <f>B9L202C1*B9L202C10</f>
        <v>0.12683815421424466</v>
      </c>
      <c r="Z9" s="16" t="s">
        <v>19238</v>
      </c>
      <c r="AA9" s="21">
        <f>B3L312C4</f>
        <v>0.15872840912466563</v>
      </c>
      <c r="AB9" s="16" t="s">
        <v>19270</v>
      </c>
      <c r="AC9" s="21">
        <f>B9L202C1*B9L202C12</f>
        <v>0.23281767336565229</v>
      </c>
      <c r="AD9" s="16" t="s">
        <v>19240</v>
      </c>
      <c r="AE9" s="21">
        <f>B3L313C4</f>
        <v>2.6965305986946821E-2</v>
      </c>
      <c r="AF9" s="16" t="s">
        <v>19271</v>
      </c>
      <c r="AG9" s="21">
        <f>B9L202C1*B9L202C14</f>
        <v>3.9551834709961077E-2</v>
      </c>
      <c r="AH9" s="16" t="s">
        <v>19242</v>
      </c>
      <c r="AI9" s="21">
        <f>B3L314C4</f>
        <v>0.17092701339985927</v>
      </c>
      <c r="AJ9" s="16" t="s">
        <v>19272</v>
      </c>
      <c r="AK9" s="21">
        <f>B9L202C1*B9L202C16</f>
        <v>0.25071018977982679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2.0296717195723925E-2</v>
      </c>
      <c r="AZ9" s="16" t="s">
        <v>19276</v>
      </c>
      <c r="BA9" s="21">
        <f>B9L202C1*B9L202C24</f>
        <v>2.9770565335646402E-2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0.20756592116756792</v>
      </c>
      <c r="BH9" s="16" t="s">
        <v>19278</v>
      </c>
      <c r="BI9" s="21">
        <f>B9L202C1*B9L202C28</f>
        <v>0.30445094928329425</v>
      </c>
      <c r="BJ9" s="16" t="s">
        <v>19256</v>
      </c>
      <c r="BK9" s="21">
        <f>B3L321C4</f>
        <v>1.6820539809526015E-2</v>
      </c>
      <c r="BL9" s="16" t="s">
        <v>19279</v>
      </c>
      <c r="BM9" s="21">
        <f>B9L202C1*B9L202C30</f>
        <v>2.4671821287722041E-2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6.57873464620629E-3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0.29719984299692986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8.4429016808931692E-3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8.6474613991681035E-2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0.15872840912466563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2.6965305986946821E-2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0.17092701339985927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2.0296717195723925E-2</v>
      </c>
      <c r="AZ10" s="16" t="s">
        <v>19295</v>
      </c>
      <c r="BA10" s="15">
        <f>B9L203C1*B9L203C24</f>
        <v>0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0.20756592116756792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1.6820539809526015E-2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102.74387870000001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6.57873464620629E-3</v>
      </c>
      <c r="L11" s="16" t="s">
        <v>19303</v>
      </c>
      <c r="M11" s="21">
        <f>B9L204C1*B9L204C4</f>
        <v>0.67592471448930658</v>
      </c>
      <c r="N11" s="16" t="s">
        <v>19232</v>
      </c>
      <c r="O11" s="21">
        <f>B3L309C4</f>
        <v>0.29719984299692986</v>
      </c>
      <c r="P11" s="16" t="s">
        <v>19304</v>
      </c>
      <c r="Q11" s="21">
        <f>B9L204C1*B9L204C6</f>
        <v>30.53546461853561</v>
      </c>
      <c r="R11" s="16" t="s">
        <v>19234</v>
      </c>
      <c r="S11" s="21">
        <f>B3L310C4</f>
        <v>8.4429016808931692E-3</v>
      </c>
      <c r="T11" s="16" t="s">
        <v>19305</v>
      </c>
      <c r="U11" s="21">
        <f>B9L204C1*B9L204C8</f>
        <v>0.86745646617771399</v>
      </c>
      <c r="V11" s="16" t="s">
        <v>19236</v>
      </c>
      <c r="W11" s="21">
        <f>B3L311C4</f>
        <v>8.6474613991681035E-2</v>
      </c>
      <c r="X11" s="16" t="s">
        <v>19306</v>
      </c>
      <c r="Y11" s="21">
        <f>B9L204C1*B9L204C10</f>
        <v>8.8847372505906002</v>
      </c>
      <c r="Z11" s="16" t="s">
        <v>19238</v>
      </c>
      <c r="AA11" s="21">
        <f>B3L312C4</f>
        <v>0.15872840912466563</v>
      </c>
      <c r="AB11" s="16" t="s">
        <v>19307</v>
      </c>
      <c r="AC11" s="21">
        <f>B9L204C1*B9L204C12</f>
        <v>16.308372413348621</v>
      </c>
      <c r="AD11" s="16" t="s">
        <v>19240</v>
      </c>
      <c r="AE11" s="21">
        <f>B3L313C4</f>
        <v>2.6965305986946821E-2</v>
      </c>
      <c r="AF11" s="16" t="s">
        <v>19308</v>
      </c>
      <c r="AG11" s="21">
        <f>B9L204C1*B9L204C14</f>
        <v>2.7705201274312481</v>
      </c>
      <c r="AH11" s="16" t="s">
        <v>19242</v>
      </c>
      <c r="AI11" s="21">
        <f>B3L314C4</f>
        <v>0.17092701339985927</v>
      </c>
      <c r="AJ11" s="16" t="s">
        <v>19309</v>
      </c>
      <c r="AK11" s="21">
        <f>B9L204C1*B9L204C16</f>
        <v>17.561704331308416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2.0296717195723925E-2</v>
      </c>
      <c r="AZ11" s="16" t="s">
        <v>19313</v>
      </c>
      <c r="BA11" s="21">
        <f>B9L204C1*B9L204C24</f>
        <v>2.0853634495656634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0.20756592116756792</v>
      </c>
      <c r="BH11" s="16" t="s">
        <v>19315</v>
      </c>
      <c r="BI11" s="21">
        <f>B9L204C1*B9L204C28</f>
        <v>21.326127826694364</v>
      </c>
      <c r="BJ11" s="16" t="s">
        <v>19256</v>
      </c>
      <c r="BK11" s="21">
        <f>B3L321C4</f>
        <v>1.6820539809526015E-2</v>
      </c>
      <c r="BL11" s="16" t="s">
        <v>19316</v>
      </c>
      <c r="BM11" s="21">
        <f>B9L204C1*B9L204C30</f>
        <v>1.7282075018584622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21.267731932466504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6.57873464620629E-3</v>
      </c>
      <c r="L12" s="16" t="s">
        <v>19322</v>
      </c>
      <c r="M12" s="21">
        <f>B9L205C1*B9L205C4</f>
        <v>0.13991476491034524</v>
      </c>
      <c r="N12" s="16" t="s">
        <v>19232</v>
      </c>
      <c r="O12" s="21">
        <f>B3L309C4</f>
        <v>0.29719984299692986</v>
      </c>
      <c r="P12" s="16" t="s">
        <v>19323</v>
      </c>
      <c r="Q12" s="21">
        <f>B9L205C1*B9L205C6</f>
        <v>6.3207665912298365</v>
      </c>
      <c r="R12" s="16" t="s">
        <v>19234</v>
      </c>
      <c r="S12" s="21">
        <f>B3L310C4</f>
        <v>8.4429016808931692E-3</v>
      </c>
      <c r="T12" s="16" t="s">
        <v>19324</v>
      </c>
      <c r="U12" s="21">
        <f>B9L205C1*B9L205C8</f>
        <v>0.17956136968140676</v>
      </c>
      <c r="V12" s="16" t="s">
        <v>19236</v>
      </c>
      <c r="W12" s="21">
        <f>B3L311C4</f>
        <v>8.6474613991681035E-2</v>
      </c>
      <c r="X12" s="16" t="s">
        <v>19325</v>
      </c>
      <c r="Y12" s="21">
        <f>B9L205C1*B9L205C10</f>
        <v>1.8391189093385893</v>
      </c>
      <c r="Z12" s="16" t="s">
        <v>19238</v>
      </c>
      <c r="AA12" s="21">
        <f>B3L312C4</f>
        <v>0.15872840912466563</v>
      </c>
      <c r="AB12" s="16" t="s">
        <v>19326</v>
      </c>
      <c r="AC12" s="21">
        <f>B9L205C1*B9L205C12</f>
        <v>3.3757932553302585</v>
      </c>
      <c r="AD12" s="16" t="s">
        <v>19240</v>
      </c>
      <c r="AE12" s="21">
        <f>B3L313C4</f>
        <v>2.6965305986946821E-2</v>
      </c>
      <c r="AF12" s="16" t="s">
        <v>19327</v>
      </c>
      <c r="AG12" s="21">
        <f>B9L205C1*B9L205C14</f>
        <v>0.5734908992073191</v>
      </c>
      <c r="AH12" s="16" t="s">
        <v>19242</v>
      </c>
      <c r="AI12" s="21">
        <f>B3L314C4</f>
        <v>0.17092701339985927</v>
      </c>
      <c r="AJ12" s="16" t="s">
        <v>19328</v>
      </c>
      <c r="AK12" s="21">
        <f>B9L205C1*B9L205C16</f>
        <v>3.6352299010053168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2.0296717195723925E-2</v>
      </c>
      <c r="AZ12" s="16" t="s">
        <v>19332</v>
      </c>
      <c r="BA12" s="21">
        <f>B9L205C1*B9L205C24</f>
        <v>0.43166514042773974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0.20756592116756792</v>
      </c>
      <c r="BH12" s="16" t="s">
        <v>19334</v>
      </c>
      <c r="BI12" s="21">
        <f>B9L205C1*B9L205C28</f>
        <v>4.4144563697073096</v>
      </c>
      <c r="BJ12" s="16" t="s">
        <v>19256</v>
      </c>
      <c r="BK12" s="21">
        <f>B3L321C4</f>
        <v>1.6820539809526015E-2</v>
      </c>
      <c r="BL12" s="16" t="s">
        <v>19335</v>
      </c>
      <c r="BM12" s="21">
        <f>B9L205C1*B9L205C30</f>
        <v>0.35773473162838049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2.2009386124825312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6.57873464620629E-3</v>
      </c>
      <c r="L13" s="16" t="s">
        <v>19341</v>
      </c>
      <c r="M13" s="21">
        <f>B9L206C1*B9L206C4</f>
        <v>1.4479391104112027E-2</v>
      </c>
      <c r="N13" s="16" t="s">
        <v>19232</v>
      </c>
      <c r="O13" s="21">
        <f>B3L309C4</f>
        <v>0.29719984299692986</v>
      </c>
      <c r="P13" s="16" t="s">
        <v>19342</v>
      </c>
      <c r="Q13" s="21">
        <f>B9L206C1*B9L206C6</f>
        <v>0.65411861007568894</v>
      </c>
      <c r="R13" s="16" t="s">
        <v>19234</v>
      </c>
      <c r="S13" s="21">
        <f>B3L310C4</f>
        <v>8.4429016808931692E-3</v>
      </c>
      <c r="T13" s="16" t="s">
        <v>19343</v>
      </c>
      <c r="U13" s="21">
        <f>B9L206C1*B9L206C8</f>
        <v>1.8582308310871442E-2</v>
      </c>
      <c r="V13" s="16" t="s">
        <v>19236</v>
      </c>
      <c r="W13" s="21">
        <f>B3L311C4</f>
        <v>8.6474613991681035E-2</v>
      </c>
      <c r="X13" s="16" t="s">
        <v>19344</v>
      </c>
      <c r="Y13" s="21">
        <f>B9L206C1*B9L206C10</f>
        <v>0.19032531693381294</v>
      </c>
      <c r="Z13" s="16" t="s">
        <v>19238</v>
      </c>
      <c r="AA13" s="21">
        <f>B3L312C4</f>
        <v>0.15872840912466563</v>
      </c>
      <c r="AB13" s="16" t="s">
        <v>19345</v>
      </c>
      <c r="AC13" s="21">
        <f>B9L206C1*B9L206C12</f>
        <v>0.3493514845404011</v>
      </c>
      <c r="AD13" s="16" t="s">
        <v>19240</v>
      </c>
      <c r="AE13" s="21">
        <f>B3L313C4</f>
        <v>2.6965305986946821E-2</v>
      </c>
      <c r="AF13" s="16" t="s">
        <v>19346</v>
      </c>
      <c r="AG13" s="21">
        <f>B9L206C1*B9L206C14</f>
        <v>5.9348983144077626E-2</v>
      </c>
      <c r="AH13" s="16" t="s">
        <v>19242</v>
      </c>
      <c r="AI13" s="21">
        <f>B3L314C4</f>
        <v>0.17092701339985927</v>
      </c>
      <c r="AJ13" s="16" t="s">
        <v>19347</v>
      </c>
      <c r="AK13" s="21">
        <f>B9L206C1*B9L206C16</f>
        <v>0.37619986370806929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2.0296717195723925E-2</v>
      </c>
      <c r="AZ13" s="16" t="s">
        <v>19351</v>
      </c>
      <c r="BA13" s="21">
        <f>B9L206C1*B9L206C24</f>
        <v>4.4671828582706949E-2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0.20756592116756792</v>
      </c>
      <c r="BH13" s="16" t="s">
        <v>19353</v>
      </c>
      <c r="BI13" s="21">
        <f>B9L206C1*B9L206C28</f>
        <v>0.45683985053320536</v>
      </c>
      <c r="BJ13" s="16" t="s">
        <v>19256</v>
      </c>
      <c r="BK13" s="21">
        <f>B3L321C4</f>
        <v>1.6820539809526015E-2</v>
      </c>
      <c r="BL13" s="16" t="s">
        <v>19354</v>
      </c>
      <c r="BM13" s="21">
        <f>B9L206C1*B9L206C30</f>
        <v>3.7020975549585368E-2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6.57873464620629E-3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0.29719984299692986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8.4429016808931692E-3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8.6474613991681035E-2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0.15872840912466563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2.6965305986946821E-2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0.17092701339985927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2.0296717195723925E-2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0.20756592116756792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1.6820539809526015E-2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6.57873464620629E-3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0.29719984299692986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8.4429016808931692E-3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8.6474613991681035E-2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0.15872840912466563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2.6965305986946821E-2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0.17092701339985927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2.0296717195723925E-2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0.20756592116756792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1.6820539809526015E-2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6.57873464620629E-3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0.29719984299692986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8.4429016808931692E-3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8.6474613991681035E-2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0.15872840912466563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2.6965305986946821E-2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0.17092701339985927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2.0296717195723925E-2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0.20756592116756792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1.6820539809526015E-2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6.57873464620629E-3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0.29719984299692986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8.4429016808931692E-3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8.6474613991681035E-2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0.15872840912466563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2.6965305986946821E-2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0.17092701339985927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2.0296717195723925E-2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0.20756592116756792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1.6820539809526015E-2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6.57873464620629E-3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0.29719984299692986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8.4429016808931692E-3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8.6474613991681035E-2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0.15872840912466563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2.6965305986946821E-2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0.17092701339985927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2.0296717195723925E-2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0.20756592116756792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1.6820539809526015E-2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0.75229971415134611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6.57873464620629E-3</v>
      </c>
      <c r="L19" s="16" t="s">
        <v>19455</v>
      </c>
      <c r="M19" s="21">
        <f>B9L212C1*B9L212C4</f>
        <v>4.949180193818549E-3</v>
      </c>
      <c r="N19" s="16" t="s">
        <v>19232</v>
      </c>
      <c r="O19" s="21">
        <f>B3L309C4</f>
        <v>0.29719984299692986</v>
      </c>
      <c r="P19" s="16" t="s">
        <v>19456</v>
      </c>
      <c r="Q19" s="21">
        <f>B9L212C1*B9L212C6</f>
        <v>0.22358335693241527</v>
      </c>
      <c r="R19" s="16" t="s">
        <v>19234</v>
      </c>
      <c r="S19" s="21">
        <f>B3L310C4</f>
        <v>8.4429016808931692E-3</v>
      </c>
      <c r="T19" s="16" t="s">
        <v>19457</v>
      </c>
      <c r="U19" s="21">
        <f>B9L212C1*B9L212C8</f>
        <v>6.3515925211438508E-3</v>
      </c>
      <c r="V19" s="16" t="s">
        <v>19236</v>
      </c>
      <c r="W19" s="21">
        <f>B3L311C4</f>
        <v>8.6474613991681035E-2</v>
      </c>
      <c r="X19" s="16" t="s">
        <v>19458</v>
      </c>
      <c r="Y19" s="21">
        <f>B9L212C1*B9L212C10</f>
        <v>6.505482738728964E-2</v>
      </c>
      <c r="Z19" s="16" t="s">
        <v>19238</v>
      </c>
      <c r="AA19" s="21">
        <f>B3L312C4</f>
        <v>0.15872840912466563</v>
      </c>
      <c r="AB19" s="16" t="s">
        <v>19459</v>
      </c>
      <c r="AC19" s="21">
        <f>B9L212C1*B9L212C12</f>
        <v>0.11941133681218387</v>
      </c>
      <c r="AD19" s="16" t="s">
        <v>19240</v>
      </c>
      <c r="AE19" s="21">
        <f>B3L313C4</f>
        <v>2.6965305986946821E-2</v>
      </c>
      <c r="AF19" s="16" t="s">
        <v>19460</v>
      </c>
      <c r="AG19" s="21">
        <f>B9L212C1*B9L212C14</f>
        <v>2.0285991985983676E-2</v>
      </c>
      <c r="AH19" s="16" t="s">
        <v>19242</v>
      </c>
      <c r="AI19" s="21">
        <f>B3L314C4</f>
        <v>0.17092701339985927</v>
      </c>
      <c r="AJ19" s="16" t="s">
        <v>19461</v>
      </c>
      <c r="AK19" s="21">
        <f>B9L212C1*B9L212C16</f>
        <v>0.12858834332145744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2.0296717195723925E-2</v>
      </c>
      <c r="AZ19" s="16" t="s">
        <v>19465</v>
      </c>
      <c r="BA19" s="21">
        <f>B9L212C1*B9L212C24</f>
        <v>1.526921454455382E-2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0.20756592116756792</v>
      </c>
      <c r="BH19" s="16" t="s">
        <v>19467</v>
      </c>
      <c r="BI19" s="21">
        <f>B9L212C1*B9L212C28</f>
        <v>0.15615178316192219</v>
      </c>
      <c r="BJ19" s="16" t="s">
        <v>19256</v>
      </c>
      <c r="BK19" s="21">
        <f>B3L321C4</f>
        <v>1.6820539809526015E-2</v>
      </c>
      <c r="BL19" s="16" t="s">
        <v>19468</v>
      </c>
      <c r="BM19" s="21">
        <f>B9L212C1*B9L212C30</f>
        <v>1.2654087290577759E-2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1.3243715084003806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6.57873464620629E-3</v>
      </c>
      <c r="L20" s="16" t="s">
        <v>19474</v>
      </c>
      <c r="M20" s="21">
        <f>B9L213C1*B9L213C4</f>
        <v>8.7126887267620686E-3</v>
      </c>
      <c r="N20" s="16" t="s">
        <v>19232</v>
      </c>
      <c r="O20" s="21">
        <f>B3L309C4</f>
        <v>0.29719984299692986</v>
      </c>
      <c r="P20" s="16" t="s">
        <v>19475</v>
      </c>
      <c r="Q20" s="21">
        <f>B9L213C1*B9L213C6</f>
        <v>0.39360300436620033</v>
      </c>
      <c r="R20" s="16" t="s">
        <v>19234</v>
      </c>
      <c r="S20" s="21">
        <f>B3L310C4</f>
        <v>8.4429016808931692E-3</v>
      </c>
      <c r="T20" s="16" t="s">
        <v>19476</v>
      </c>
      <c r="U20" s="21">
        <f>B9L213C1*B9L213C8</f>
        <v>1.1181538434400595E-2</v>
      </c>
      <c r="V20" s="16" t="s">
        <v>19236</v>
      </c>
      <c r="W20" s="21">
        <f>B3L311C4</f>
        <v>8.6474613991681035E-2</v>
      </c>
      <c r="X20" s="16" t="s">
        <v>19477</v>
      </c>
      <c r="Y20" s="21">
        <f>B9L213C1*B9L213C10</f>
        <v>0.11452451497050327</v>
      </c>
      <c r="Z20" s="16" t="s">
        <v>19238</v>
      </c>
      <c r="AA20" s="21">
        <f>B3L312C4</f>
        <v>0.15872840912466563</v>
      </c>
      <c r="AB20" s="16" t="s">
        <v>19478</v>
      </c>
      <c r="AC20" s="21">
        <f>B9L213C1*B9L213C12</f>
        <v>0.21021538261842615</v>
      </c>
      <c r="AD20" s="16" t="s">
        <v>19240</v>
      </c>
      <c r="AE20" s="21">
        <f>B3L313C4</f>
        <v>2.6965305986946821E-2</v>
      </c>
      <c r="AF20" s="16" t="s">
        <v>19479</v>
      </c>
      <c r="AG20" s="21">
        <f>B9L213C1*B9L213C14</f>
        <v>3.5712082964410578E-2</v>
      </c>
      <c r="AH20" s="16" t="s">
        <v>19242</v>
      </c>
      <c r="AI20" s="21">
        <f>B3L314C4</f>
        <v>0.17092701339985927</v>
      </c>
      <c r="AJ20" s="16" t="s">
        <v>19480</v>
      </c>
      <c r="AK20" s="21">
        <f>B9L213C1*B9L213C16</f>
        <v>0.22637086656274369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2.0296717195723925E-2</v>
      </c>
      <c r="AZ20" s="16" t="s">
        <v>19484</v>
      </c>
      <c r="BA20" s="21">
        <f>B9L213C1*B9L213C24</f>
        <v>2.688039396807684E-2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0.20756592116756792</v>
      </c>
      <c r="BH20" s="16" t="s">
        <v>19486</v>
      </c>
      <c r="BI20" s="21">
        <f>B9L213C1*B9L213C28</f>
        <v>0.27489439210920641</v>
      </c>
      <c r="BJ20" s="16" t="s">
        <v>19256</v>
      </c>
      <c r="BK20" s="21">
        <f>B3L321C4</f>
        <v>1.6820539809526015E-2</v>
      </c>
      <c r="BL20" s="16" t="s">
        <v>19487</v>
      </c>
      <c r="BM20" s="21">
        <f>B9L213C1*B9L213C30</f>
        <v>2.2276643679650619E-2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2.4836836981624391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6.57873464620629E-3</v>
      </c>
      <c r="L21" s="16" t="s">
        <v>19493</v>
      </c>
      <c r="M21" s="21">
        <f>B9L214C1*B9L214C4</f>
        <v>1.6339495995319003E-2</v>
      </c>
      <c r="N21" s="16" t="s">
        <v>19232</v>
      </c>
      <c r="O21" s="21">
        <f>B3L309C4</f>
        <v>0.29719984299692986</v>
      </c>
      <c r="P21" s="16" t="s">
        <v>19494</v>
      </c>
      <c r="Q21" s="21">
        <f>B9L214C1*B9L214C6</f>
        <v>0.73815040514791108</v>
      </c>
      <c r="R21" s="16" t="s">
        <v>19234</v>
      </c>
      <c r="S21" s="21">
        <f>B3L310C4</f>
        <v>8.4429016808931692E-3</v>
      </c>
      <c r="T21" s="16" t="s">
        <v>19495</v>
      </c>
      <c r="U21" s="21">
        <f>B9L214C1*B9L214C8</f>
        <v>2.0969497270022619E-2</v>
      </c>
      <c r="V21" s="16" t="s">
        <v>19236</v>
      </c>
      <c r="W21" s="21">
        <f>B3L311C4</f>
        <v>8.6474613991681035E-2</v>
      </c>
      <c r="X21" s="16" t="s">
        <v>19496</v>
      </c>
      <c r="Y21" s="21">
        <f>B9L214C1*B9L214C10</f>
        <v>0.21477558907602776</v>
      </c>
      <c r="Z21" s="16" t="s">
        <v>19238</v>
      </c>
      <c r="AA21" s="21">
        <f>B3L312C4</f>
        <v>0.15872840912466563</v>
      </c>
      <c r="AB21" s="16" t="s">
        <v>19497</v>
      </c>
      <c r="AC21" s="21">
        <f>B9L214C1*B9L214C12</f>
        <v>0.39423116217819015</v>
      </c>
      <c r="AD21" s="16" t="s">
        <v>19240</v>
      </c>
      <c r="AE21" s="21">
        <f>B3L313C4</f>
        <v>2.6965305986946821E-2</v>
      </c>
      <c r="AF21" s="16" t="s">
        <v>19498</v>
      </c>
      <c r="AG21" s="21">
        <f>B9L214C1*B9L214C14</f>
        <v>6.6973290895741847E-2</v>
      </c>
      <c r="AH21" s="16" t="s">
        <v>19242</v>
      </c>
      <c r="AI21" s="21">
        <f>B3L314C4</f>
        <v>0.17092701339985927</v>
      </c>
      <c r="AJ21" s="16" t="s">
        <v>19499</v>
      </c>
      <c r="AK21" s="21">
        <f>B9L214C1*B9L214C16</f>
        <v>0.42452863675682323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2.0296717195723925E-2</v>
      </c>
      <c r="AZ21" s="16" t="s">
        <v>19503</v>
      </c>
      <c r="BA21" s="21">
        <f>B9L214C1*B9L214C24</f>
        <v>5.0410625625232769E-2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0.20756592116756792</v>
      </c>
      <c r="BH21" s="16" t="s">
        <v>19505</v>
      </c>
      <c r="BI21" s="21">
        <f>B9L214C1*B9L214C28</f>
        <v>0.51552809469795835</v>
      </c>
      <c r="BJ21" s="16" t="s">
        <v>19256</v>
      </c>
      <c r="BK21" s="21">
        <f>B3L321C4</f>
        <v>1.6820539809526015E-2</v>
      </c>
      <c r="BL21" s="16" t="s">
        <v>19506</v>
      </c>
      <c r="BM21" s="21">
        <f>B9L214C1*B9L214C30</f>
        <v>4.1776900519212103E-2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7333.3794948666682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6.57873464620629E-3</v>
      </c>
      <c r="L22" s="16" t="s">
        <v>19512</v>
      </c>
      <c r="M22" s="21">
        <f>B9L215C1*B9L215C4</f>
        <v>48.244357756658133</v>
      </c>
      <c r="N22" s="16" t="s">
        <v>19232</v>
      </c>
      <c r="O22" s="21">
        <f>B3L309C4</f>
        <v>0.29719984299692986</v>
      </c>
      <c r="P22" s="16" t="s">
        <v>19513</v>
      </c>
      <c r="Q22" s="15">
        <f>B9L215C1*B9L215C6</f>
        <v>2179.4792345112787</v>
      </c>
      <c r="R22" s="16" t="s">
        <v>19234</v>
      </c>
      <c r="S22" s="21">
        <f>B3L310C4</f>
        <v>8.4429016808931692E-3</v>
      </c>
      <c r="T22" s="16" t="s">
        <v>19514</v>
      </c>
      <c r="U22" s="21">
        <f>B9L215C1*B9L215C8</f>
        <v>61.915002063837292</v>
      </c>
      <c r="V22" s="16" t="s">
        <v>19236</v>
      </c>
      <c r="W22" s="21">
        <f>B3L311C4</f>
        <v>8.6474613991681035E-2</v>
      </c>
      <c r="X22" s="16" t="s">
        <v>19515</v>
      </c>
      <c r="Y22" s="21">
        <f>B9L215C1*B9L215C10</f>
        <v>634.15116107310394</v>
      </c>
      <c r="Z22" s="16" t="s">
        <v>19238</v>
      </c>
      <c r="AA22" s="21">
        <f>B3L312C4</f>
        <v>0.15872840912466563</v>
      </c>
      <c r="AB22" s="16" t="s">
        <v>19516</v>
      </c>
      <c r="AC22" s="15">
        <f>B9L215C1*B9L215C12</f>
        <v>1164.0156607276303</v>
      </c>
      <c r="AD22" s="16" t="s">
        <v>19240</v>
      </c>
      <c r="AE22" s="21">
        <f>B3L313C4</f>
        <v>2.6965305986946821E-2</v>
      </c>
      <c r="AF22" s="16" t="s">
        <v>19517</v>
      </c>
      <c r="AG22" s="21">
        <f>B9L215C1*B9L215C14</f>
        <v>197.74682199748122</v>
      </c>
      <c r="AH22" s="16" t="s">
        <v>19242</v>
      </c>
      <c r="AI22" s="21">
        <f>B3L314C4</f>
        <v>0.17092701339985927</v>
      </c>
      <c r="AJ22" s="16" t="s">
        <v>19518</v>
      </c>
      <c r="AK22" s="15">
        <f>B9L215C1*B9L215C16</f>
        <v>1253.4726551853282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2.0296717195723925E-2</v>
      </c>
      <c r="AZ22" s="16" t="s">
        <v>19522</v>
      </c>
      <c r="BA22" s="21">
        <f>B9L215C1*B9L215C24</f>
        <v>148.84352969622955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0.20756592116756792</v>
      </c>
      <c r="BH22" s="16" t="s">
        <v>19524</v>
      </c>
      <c r="BI22" s="15">
        <f>B9L215C1*B9L215C28</f>
        <v>1522.1596701233539</v>
      </c>
      <c r="BJ22" s="16" t="s">
        <v>19256</v>
      </c>
      <c r="BK22" s="21">
        <f>B3L321C4</f>
        <v>1.6820539809526015E-2</v>
      </c>
      <c r="BL22" s="16" t="s">
        <v>19525</v>
      </c>
      <c r="BM22" s="21">
        <f>B9L215C1*B9L215C30</f>
        <v>123.35140173176657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6.57873464620629E-3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0.29719984299692986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8.4429016808931692E-3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8.6474613991681035E-2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0.15872840912466563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2.6965305986946821E-2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0.17092701339985927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2.0296717195723925E-2</v>
      </c>
      <c r="AZ23" s="16" t="s">
        <v>19540</v>
      </c>
      <c r="BA23" s="15">
        <f>B9L216C1*B9L216C24</f>
        <v>0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0.20756592116756792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1.6820539809526015E-2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6.57873464620629E-3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0.29719984299692986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8.4429016808931692E-3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8.6474613991681035E-2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0.15872840912466563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2.6965305986946821E-2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0.17092701339985927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2.0296717195723925E-2</v>
      </c>
      <c r="AZ24" s="16" t="s">
        <v>19559</v>
      </c>
      <c r="BA24" s="15">
        <f>B9L217C1*B9L217C24</f>
        <v>0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0.20756592116756792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1.6820539809526015E-2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9803.8611833333325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6.57873464620629E-3</v>
      </c>
      <c r="L25" s="16" t="s">
        <v>19568</v>
      </c>
      <c r="M25" s="21">
        <f>B9L218C1*B9L218C4</f>
        <v>64.497001233391984</v>
      </c>
      <c r="N25" s="16" t="s">
        <v>19232</v>
      </c>
      <c r="O25" s="21">
        <f>B3L309C4</f>
        <v>0.29719984299692986</v>
      </c>
      <c r="P25" s="16" t="s">
        <v>19569</v>
      </c>
      <c r="Q25" s="15">
        <f>B9L218C1*B9L218C6</f>
        <v>2913.7060044503614</v>
      </c>
      <c r="R25" s="16" t="s">
        <v>19234</v>
      </c>
      <c r="S25" s="21">
        <f>B3L310C4</f>
        <v>8.4429016808931692E-3</v>
      </c>
      <c r="T25" s="16" t="s">
        <v>19570</v>
      </c>
      <c r="U25" s="21">
        <f>B9L218C1*B9L218C8</f>
        <v>82.773036064008281</v>
      </c>
      <c r="V25" s="16" t="s">
        <v>19236</v>
      </c>
      <c r="W25" s="21">
        <f>B3L311C4</f>
        <v>8.6474613991681035E-2</v>
      </c>
      <c r="X25" s="16" t="s">
        <v>19571</v>
      </c>
      <c r="Y25" s="21">
        <f>B9L218C1*B9L218C10</f>
        <v>847.78511145677521</v>
      </c>
      <c r="Z25" s="16" t="s">
        <v>19238</v>
      </c>
      <c r="AA25" s="21">
        <f>B3L312C4</f>
        <v>0.15872840912466563</v>
      </c>
      <c r="AB25" s="16" t="s">
        <v>19572</v>
      </c>
      <c r="AC25" s="15">
        <f>B9L218C1*B9L218C12</f>
        <v>1556.1512889095616</v>
      </c>
      <c r="AD25" s="16" t="s">
        <v>19240</v>
      </c>
      <c r="AE25" s="21">
        <f>B3L313C4</f>
        <v>2.6965305986946821E-2</v>
      </c>
      <c r="AF25" s="16" t="s">
        <v>19573</v>
      </c>
      <c r="AG25" s="21">
        <f>B9L218C1*B9L218C14</f>
        <v>264.36411666213388</v>
      </c>
      <c r="AH25" s="16" t="s">
        <v>19242</v>
      </c>
      <c r="AI25" s="21">
        <f>B3L314C4</f>
        <v>0.17092701339985927</v>
      </c>
      <c r="AJ25" s="16" t="s">
        <v>19574</v>
      </c>
      <c r="AK25" s="15">
        <f>B9L218C1*B9L218C16</f>
        <v>1675.7447118539767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2.0296717195723925E-2</v>
      </c>
      <c r="AZ25" s="16" t="s">
        <v>19578</v>
      </c>
      <c r="BA25" s="21">
        <f>B9L218C1*B9L218C24</f>
        <v>198.98619786425195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0.20756592116756792</v>
      </c>
      <c r="BH25" s="16" t="s">
        <v>19580</v>
      </c>
      <c r="BI25" s="15">
        <f>B9L218C1*B9L218C28</f>
        <v>2034.9474775175456</v>
      </c>
      <c r="BJ25" s="16" t="s">
        <v>19256</v>
      </c>
      <c r="BK25" s="21">
        <f>B3L321C4</f>
        <v>1.6820539809526015E-2</v>
      </c>
      <c r="BL25" s="16" t="s">
        <v>19581</v>
      </c>
      <c r="BM25" s="21">
        <f>B9L218C1*B9L218C30</f>
        <v>164.90623732132514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209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6.57873464620629E-3</v>
      </c>
      <c r="L26" s="16" t="s">
        <v>19587</v>
      </c>
      <c r="M26" s="21">
        <f>B9L219C1*B9L219C4</f>
        <v>1.3749555410571146</v>
      </c>
      <c r="N26" s="16" t="s">
        <v>19232</v>
      </c>
      <c r="O26" s="21">
        <f>B3L309C4</f>
        <v>0.29719984299692986</v>
      </c>
      <c r="P26" s="16" t="s">
        <v>19588</v>
      </c>
      <c r="Q26" s="21">
        <f>B9L219C1*B9L219C6</f>
        <v>62.114767186358343</v>
      </c>
      <c r="R26" s="16" t="s">
        <v>19234</v>
      </c>
      <c r="S26" s="21">
        <f>B3L310C4</f>
        <v>8.4429016808931692E-3</v>
      </c>
      <c r="T26" s="16" t="s">
        <v>19589</v>
      </c>
      <c r="U26" s="21">
        <f>B9L219C1*B9L219C8</f>
        <v>1.7645664513066723</v>
      </c>
      <c r="V26" s="16" t="s">
        <v>19236</v>
      </c>
      <c r="W26" s="21">
        <f>B3L311C4</f>
        <v>8.6474613991681035E-2</v>
      </c>
      <c r="X26" s="16" t="s">
        <v>19590</v>
      </c>
      <c r="Y26" s="21">
        <f>B9L219C1*B9L219C10</f>
        <v>18.073194324261337</v>
      </c>
      <c r="Z26" s="16" t="s">
        <v>19238</v>
      </c>
      <c r="AA26" s="21">
        <f>B3L312C4</f>
        <v>0.15872840912466563</v>
      </c>
      <c r="AB26" s="16" t="s">
        <v>19591</v>
      </c>
      <c r="AC26" s="21">
        <f>B9L219C1*B9L219C12</f>
        <v>33.174237507055118</v>
      </c>
      <c r="AD26" s="16" t="s">
        <v>19240</v>
      </c>
      <c r="AE26" s="21">
        <f>B3L313C4</f>
        <v>2.6965305986946821E-2</v>
      </c>
      <c r="AF26" s="16" t="s">
        <v>19592</v>
      </c>
      <c r="AG26" s="21">
        <f>B9L219C1*B9L219C14</f>
        <v>5.6357489512718857</v>
      </c>
      <c r="AH26" s="16" t="s">
        <v>19242</v>
      </c>
      <c r="AI26" s="21">
        <f>B3L314C4</f>
        <v>0.17092701339985927</v>
      </c>
      <c r="AJ26" s="16" t="s">
        <v>19593</v>
      </c>
      <c r="AK26" s="21">
        <f>B9L219C1*B9L219C16</f>
        <v>35.72374580057059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2.0296717195723925E-2</v>
      </c>
      <c r="AZ26" s="16" t="s">
        <v>19597</v>
      </c>
      <c r="BA26" s="21">
        <f>B9L219C1*B9L219C24</f>
        <v>4.2420138939063001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0.20756592116756792</v>
      </c>
      <c r="BH26" s="16" t="s">
        <v>19599</v>
      </c>
      <c r="BI26" s="21">
        <f>B9L219C1*B9L219C28</f>
        <v>43.381277524021698</v>
      </c>
      <c r="BJ26" s="16" t="s">
        <v>19256</v>
      </c>
      <c r="BK26" s="21">
        <f>B3L321C4</f>
        <v>1.6820539809526015E-2</v>
      </c>
      <c r="BL26" s="16" t="s">
        <v>19600</v>
      </c>
      <c r="BM26" s="21">
        <f>B9L219C1*B9L219C30</f>
        <v>3.515492820190937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6.57873464620629E-3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0.29719984299692986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8.4429016808931692E-3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8.6474613991681035E-2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0.15872840912466563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2.6965305986946821E-2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0.17092701339985927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2.0296717195723925E-2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0.20756592116756792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1.6820539809526015E-2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6.57873464620629E-3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0.29719984299692986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8.4429016808931692E-3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8.6474613991681035E-2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0.15872840912466563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2.6965305986946821E-2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0.17092701339985927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2.0296717195723925E-2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0.20756592116756792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1.6820539809526015E-2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6.57873464620629E-3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0.29719984299692986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8.4429016808931692E-3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8.6474613991681035E-2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0.15872840912466563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2.6965305986946821E-2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0.17092701339985927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2.0296717195723925E-2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0.20756592116756792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1.6820539809526015E-2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6.57873464620629E-3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0.29719984299692986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8.4429016808931692E-3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8.6474613991681035E-2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0.15872840912466563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2.6965305986946821E-2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0.17092701339985927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2.0296717195723925E-2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0.20756592116756792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1.6820539809526015E-2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6.57873464620629E-3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0.29719984299692986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8.4429016808931692E-3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8.6474613991681035E-2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0.15872840912466563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2.6965305986946821E-2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0.17092701339985927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2.0296717195723925E-2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0.20756592116756792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1.6820539809526015E-2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6.57873464620629E-3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0.29719984299692986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8.4429016808931692E-3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8.6474613991681035E-2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0.15872840912466563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2.6965305986946821E-2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0.17092701339985927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2.0296717195723925E-2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0.20756592116756792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1.6820539809526015E-2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-130.81836709999334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6.57873464620629E-3</v>
      </c>
      <c r="L33" s="16" t="s">
        <v>19720</v>
      </c>
      <c r="M33" s="21">
        <f>B9L226C1*B9L226C4</f>
        <v>-0.86061932400085928</v>
      </c>
      <c r="N33" s="16" t="s">
        <v>19232</v>
      </c>
      <c r="O33" s="21">
        <f>B3L309C4</f>
        <v>0.29719984299692986</v>
      </c>
      <c r="P33" s="16" t="s">
        <v>19721</v>
      </c>
      <c r="Q33" s="21">
        <f>B9L226C1*B9L226C6</f>
        <v>-38.879198163232758</v>
      </c>
      <c r="R33" s="16" t="s">
        <v>19234</v>
      </c>
      <c r="S33" s="21">
        <f>B3L310C4</f>
        <v>8.4429016808931692E-3</v>
      </c>
      <c r="T33" s="16" t="s">
        <v>19722</v>
      </c>
      <c r="U33" s="21">
        <f>B9L226C1*B9L226C8</f>
        <v>-1.1044866114802334</v>
      </c>
      <c r="V33" s="16" t="s">
        <v>19236</v>
      </c>
      <c r="W33" s="21">
        <f>B3L311C4</f>
        <v>8.6474613991681035E-2</v>
      </c>
      <c r="X33" s="16" t="s">
        <v>19723</v>
      </c>
      <c r="Y33" s="21">
        <f>B9L226C1*B9L226C10</f>
        <v>-11.31246779799395</v>
      </c>
      <c r="Z33" s="16" t="s">
        <v>19238</v>
      </c>
      <c r="AA33" s="21">
        <f>B3L312C4</f>
        <v>0.15872840912466563</v>
      </c>
      <c r="AB33" s="16" t="s">
        <v>19724</v>
      </c>
      <c r="AC33" s="21">
        <f>B9L226C1*B9L226C12</f>
        <v>-20.764591294068442</v>
      </c>
      <c r="AD33" s="16" t="s">
        <v>19240</v>
      </c>
      <c r="AE33" s="21">
        <f>B3L313C4</f>
        <v>2.6965305986946821E-2</v>
      </c>
      <c r="AF33" s="16" t="s">
        <v>19725</v>
      </c>
      <c r="AG33" s="21">
        <f>B9L226C1*B9L226C14</f>
        <v>-3.5275572975640572</v>
      </c>
      <c r="AH33" s="16" t="s">
        <v>19242</v>
      </c>
      <c r="AI33" s="21">
        <f>B3L314C4</f>
        <v>0.17092701339985927</v>
      </c>
      <c r="AJ33" s="16" t="s">
        <v>19726</v>
      </c>
      <c r="AK33" s="21">
        <f>B9L226C1*B9L226C16</f>
        <v>-22.360392786248269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2.0296717195723925E-2</v>
      </c>
      <c r="AZ33" s="16" t="s">
        <v>19730</v>
      </c>
      <c r="BA33" s="21">
        <f>B9L226C1*B9L226C24</f>
        <v>-2.65518340103496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0.20756592116756792</v>
      </c>
      <c r="BH33" s="16" t="s">
        <v>19732</v>
      </c>
      <c r="BI33" s="21">
        <f>B9L226C1*B9L226C28</f>
        <v>-27.153434872747177</v>
      </c>
      <c r="BJ33" s="16" t="s">
        <v>19256</v>
      </c>
      <c r="BK33" s="21">
        <f>B3L321C4</f>
        <v>1.6820539809526015E-2</v>
      </c>
      <c r="BL33" s="16" t="s">
        <v>19733</v>
      </c>
      <c r="BM33" s="21">
        <f>B9L226C1*B9L226C30</f>
        <v>-2.2004355516226264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EA683-8649-4822-89C0-266FEE625C1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4.0856092449564434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0.18019609872870745</v>
      </c>
      <c r="T8" s="16" t="s">
        <v>19776</v>
      </c>
      <c r="U8" s="21">
        <f>B9L301C1*B9L301C8</f>
        <v>0.73621084687109117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6.908083778658819E-2</v>
      </c>
      <c r="AB8" s="16" t="s">
        <v>19780</v>
      </c>
      <c r="AC8" s="21">
        <f>B9L301C1*B9L301C12</f>
        <v>0.28223730951022113</v>
      </c>
      <c r="AD8" s="16" t="s">
        <v>10922</v>
      </c>
      <c r="AE8" s="21">
        <f>B3L337C5</f>
        <v>6.908083778658819E-2</v>
      </c>
      <c r="AF8" s="16" t="s">
        <v>19781</v>
      </c>
      <c r="AG8" s="21">
        <f>B9L301C1*B9L301C14</f>
        <v>0.28223730951022113</v>
      </c>
      <c r="AH8" s="16" t="s">
        <v>10931</v>
      </c>
      <c r="AI8" s="21">
        <f>B3L331C5</f>
        <v>2.5038007423418807E-3</v>
      </c>
      <c r="AJ8" s="16" t="s">
        <v>19782</v>
      </c>
      <c r="AK8" s="21">
        <f>B9L301C1*B9L301C16</f>
        <v>1.0229551460440793E-2</v>
      </c>
      <c r="AL8" s="16" t="s">
        <v>10940</v>
      </c>
      <c r="AM8" s="21">
        <f>B3L332C5</f>
        <v>5.8176379186954265E-2</v>
      </c>
      <c r="AN8" s="16" t="s">
        <v>19783</v>
      </c>
      <c r="AO8" s="21">
        <f>B9L301C1*B9L301C18</f>
        <v>0.23768595264431197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6.9865795919253392E-3</v>
      </c>
      <c r="AV8" s="16" t="s">
        <v>19785</v>
      </c>
      <c r="AW8" s="21">
        <f>B9L301C1*B9L301C22</f>
        <v>2.8544434171394181E-2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0.68305630396348282</v>
      </c>
      <c r="BD8" s="16" t="s">
        <v>19787</v>
      </c>
      <c r="BE8" s="21">
        <f>B9L301C1*B9L301C26</f>
        <v>2.7907011502989838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1.9506809298839143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0.18019609872870745</v>
      </c>
      <c r="T9" s="16" t="s">
        <v>19792</v>
      </c>
      <c r="U9" s="21">
        <f>B9L302C1*B9L302C8</f>
        <v>0.3515050934295687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6.908083778658819E-2</v>
      </c>
      <c r="AB9" s="16" t="s">
        <v>19794</v>
      </c>
      <c r="AC9" s="21">
        <f>B9L302C1*B9L302C12</f>
        <v>0.1347546728907017</v>
      </c>
      <c r="AD9" s="16" t="s">
        <v>10922</v>
      </c>
      <c r="AE9" s="21">
        <f>B3L337C5</f>
        <v>6.908083778658819E-2</v>
      </c>
      <c r="AF9" s="16" t="s">
        <v>19795</v>
      </c>
      <c r="AG9" s="21">
        <f>B9L302C1*B9L302C14</f>
        <v>0.1347546728907017</v>
      </c>
      <c r="AH9" s="16" t="s">
        <v>10931</v>
      </c>
      <c r="AI9" s="21">
        <f>B3L331C5</f>
        <v>2.5038007423418807E-3</v>
      </c>
      <c r="AJ9" s="16" t="s">
        <v>19796</v>
      </c>
      <c r="AK9" s="21">
        <f>B9L302C1*B9L302C16</f>
        <v>4.8841163603154944E-3</v>
      </c>
      <c r="AL9" s="16" t="s">
        <v>10940</v>
      </c>
      <c r="AM9" s="21">
        <f>B3L332C5</f>
        <v>5.8176379186954265E-2</v>
      </c>
      <c r="AN9" s="16" t="s">
        <v>19797</v>
      </c>
      <c r="AO9" s="21">
        <f>B9L302C1*B9L302C18</f>
        <v>0.11348355344968714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6.9865795919253392E-3</v>
      </c>
      <c r="AV9" s="16" t="s">
        <v>19799</v>
      </c>
      <c r="AW9" s="21">
        <f>B9L302C1*B9L302C22</f>
        <v>1.3628587575084899E-2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0.68305630396348282</v>
      </c>
      <c r="BD9" s="16" t="s">
        <v>19801</v>
      </c>
      <c r="BE9" s="21">
        <f>B9L302C1*B9L302C26</f>
        <v>1.3324249061785562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0.18019609872870745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6.908083778658819E-2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6.908083778658819E-2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2.5038007423418807E-3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5.8176379186954265E-2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6.9865795919253392E-3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0.68305630396348282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136.64096288000002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0.18019609872870745</v>
      </c>
      <c r="T11" s="16" t="s">
        <v>19819</v>
      </c>
      <c r="U11" s="21">
        <f>B9L304C1*B9L304C8</f>
        <v>24.622168437510133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6.908083778658819E-2</v>
      </c>
      <c r="AB11" s="16" t="s">
        <v>19821</v>
      </c>
      <c r="AC11" s="21">
        <f>B9L304C1*B9L304C12</f>
        <v>9.4392721917164994</v>
      </c>
      <c r="AD11" s="16" t="s">
        <v>10922</v>
      </c>
      <c r="AE11" s="21">
        <f>B3L337C5</f>
        <v>6.908083778658819E-2</v>
      </c>
      <c r="AF11" s="16" t="s">
        <v>19822</v>
      </c>
      <c r="AG11" s="21">
        <f>B9L304C1*B9L304C14</f>
        <v>9.4392721917164994</v>
      </c>
      <c r="AH11" s="16" t="s">
        <v>10931</v>
      </c>
      <c r="AI11" s="21">
        <f>B3L331C5</f>
        <v>2.5038007423418807E-3</v>
      </c>
      <c r="AJ11" s="16" t="s">
        <v>19823</v>
      </c>
      <c r="AK11" s="21">
        <f>B9L304C1*B9L304C16</f>
        <v>0.34212174429325343</v>
      </c>
      <c r="AL11" s="16" t="s">
        <v>10940</v>
      </c>
      <c r="AM11" s="21">
        <f>B3L332C5</f>
        <v>5.8176379186954265E-2</v>
      </c>
      <c r="AN11" s="16" t="s">
        <v>19824</v>
      </c>
      <c r="AO11" s="21">
        <f>B9L304C1*B9L304C18</f>
        <v>7.9492764689774233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6.9865795919253392E-3</v>
      </c>
      <c r="AV11" s="16" t="s">
        <v>19826</v>
      </c>
      <c r="AW11" s="21">
        <f>B9L304C1*B9L304C22</f>
        <v>0.95465296267843591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0.68305630396348282</v>
      </c>
      <c r="BD11" s="16" t="s">
        <v>19828</v>
      </c>
      <c r="BE11" s="21">
        <f>B9L304C1*B9L304C26</f>
        <v>93.33347107482426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28.284345561950698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0.18019609872870745</v>
      </c>
      <c r="T12" s="16" t="s">
        <v>19833</v>
      </c>
      <c r="U12" s="21">
        <f>B9L305C1*B9L305C8</f>
        <v>5.0967287253581466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6.908083778658819E-2</v>
      </c>
      <c r="AB12" s="16" t="s">
        <v>19835</v>
      </c>
      <c r="AC12" s="21">
        <f>B9L305C1*B9L305C12</f>
        <v>1.9539062876649218</v>
      </c>
      <c r="AD12" s="16" t="s">
        <v>10922</v>
      </c>
      <c r="AE12" s="21">
        <f>B3L337C5</f>
        <v>6.908083778658819E-2</v>
      </c>
      <c r="AF12" s="16" t="s">
        <v>19836</v>
      </c>
      <c r="AG12" s="21">
        <f>B9L305C1*B9L305C14</f>
        <v>1.9539062876649218</v>
      </c>
      <c r="AH12" s="16" t="s">
        <v>10931</v>
      </c>
      <c r="AI12" s="21">
        <f>B3L331C5</f>
        <v>2.5038007423418807E-3</v>
      </c>
      <c r="AJ12" s="16" t="s">
        <v>19837</v>
      </c>
      <c r="AK12" s="21">
        <f>B9L305C1*B9L305C16</f>
        <v>7.0818365414666434E-2</v>
      </c>
      <c r="AL12" s="16" t="s">
        <v>10940</v>
      </c>
      <c r="AM12" s="21">
        <f>B3L332C5</f>
        <v>5.8176379186954265E-2</v>
      </c>
      <c r="AN12" s="16" t="s">
        <v>19838</v>
      </c>
      <c r="AO12" s="21">
        <f>B9L305C1*B9L305C18</f>
        <v>1.6454808124668907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6.9865795919253392E-3</v>
      </c>
      <c r="AV12" s="16" t="s">
        <v>19840</v>
      </c>
      <c r="AW12" s="21">
        <f>B9L305C1*B9L305C22</f>
        <v>0.19761083147408878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0.68305630396348282</v>
      </c>
      <c r="BD12" s="16" t="s">
        <v>19842</v>
      </c>
      <c r="BE12" s="21">
        <f>B9L305C1*B9L305C26</f>
        <v>19.319800539571983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2.9270685032974546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0.18019609872870745</v>
      </c>
      <c r="T13" s="16" t="s">
        <v>19847</v>
      </c>
      <c r="U13" s="21">
        <f>B9L306C1*B9L306C8</f>
        <v>0.52744632500587807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6.908083778658819E-2</v>
      </c>
      <c r="AB13" s="16" t="s">
        <v>19849</v>
      </c>
      <c r="AC13" s="21">
        <f>B9L306C1*B9L306C12</f>
        <v>0.20220434446652294</v>
      </c>
      <c r="AD13" s="16" t="s">
        <v>10922</v>
      </c>
      <c r="AE13" s="21">
        <f>B3L337C5</f>
        <v>6.908083778658819E-2</v>
      </c>
      <c r="AF13" s="16" t="s">
        <v>19850</v>
      </c>
      <c r="AG13" s="21">
        <f>B9L306C1*B9L306C14</f>
        <v>0.20220434446652294</v>
      </c>
      <c r="AH13" s="16" t="s">
        <v>10931</v>
      </c>
      <c r="AI13" s="21">
        <f>B3L331C5</f>
        <v>2.5038007423418807E-3</v>
      </c>
      <c r="AJ13" s="16" t="s">
        <v>19851</v>
      </c>
      <c r="AK13" s="21">
        <f>B9L306C1*B9L306C16</f>
        <v>7.3287962914417044E-3</v>
      </c>
      <c r="AL13" s="16" t="s">
        <v>10940</v>
      </c>
      <c r="AM13" s="21">
        <f>B3L332C5</f>
        <v>5.8176379186954265E-2</v>
      </c>
      <c r="AN13" s="16" t="s">
        <v>19852</v>
      </c>
      <c r="AO13" s="21">
        <f>B9L306C1*B9L306C18</f>
        <v>0.17028624715402341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6.9865795919253392E-3</v>
      </c>
      <c r="AV13" s="16" t="s">
        <v>19854</v>
      </c>
      <c r="AW13" s="21">
        <f>B9L306C1*B9L306C22</f>
        <v>2.0450197069305443E-2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0.68305630396348282</v>
      </c>
      <c r="BD13" s="16" t="s">
        <v>19856</v>
      </c>
      <c r="BE13" s="21">
        <f>B9L306C1*B9L306C26</f>
        <v>1.9993525933102829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0.18019609872870745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6.908083778658819E-2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6.908083778658819E-2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2.5038007423418807E-3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5.8176379186954265E-2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6.9865795919253392E-3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0.68305630396348282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0.18019609872870745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6.908083778658819E-2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6.908083778658819E-2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2.5038007423418807E-3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5.8176379186954265E-2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6.9865795919253392E-3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0.68305630396348282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0.18019609872870745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6.908083778658819E-2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6.908083778658819E-2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2.5038007423418807E-3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5.8176379186954265E-2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6.9865795919253392E-3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0.68305630396348282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0.18019609872870745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6.908083778658819E-2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6.908083778658819E-2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2.5038007423418807E-3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5.8176379186954265E-2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6.9865795919253392E-3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0.68305630396348282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0.18019609872870745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6.908083778658819E-2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6.908083778658819E-2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2.5038007423418807E-3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5.8176379186954265E-2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6.9865795919253392E-3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0.68305630396348282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1.0004971451013431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0.18019609872870745</v>
      </c>
      <c r="T19" s="16" t="s">
        <v>19931</v>
      </c>
      <c r="U19" s="21">
        <f>B9L312C1*B9L312C8</f>
        <v>0.18028568233647158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6.908083778658819E-2</v>
      </c>
      <c r="AB19" s="16" t="s">
        <v>19933</v>
      </c>
      <c r="AC19" s="21">
        <f>B9L312C1*B9L312C12</f>
        <v>6.9115180986690478E-2</v>
      </c>
      <c r="AD19" s="16" t="s">
        <v>10922</v>
      </c>
      <c r="AE19" s="21">
        <f>B3L337C5</f>
        <v>6.908083778658819E-2</v>
      </c>
      <c r="AF19" s="16" t="s">
        <v>19934</v>
      </c>
      <c r="AG19" s="21">
        <f>B9L312C1*B9L312C14</f>
        <v>6.9115180986690478E-2</v>
      </c>
      <c r="AH19" s="16" t="s">
        <v>10931</v>
      </c>
      <c r="AI19" s="21">
        <f>B3L331C5</f>
        <v>2.5038007423418807E-3</v>
      </c>
      <c r="AJ19" s="16" t="s">
        <v>19935</v>
      </c>
      <c r="AK19" s="21">
        <f>B9L312C1*B9L312C16</f>
        <v>2.5050454946156753E-3</v>
      </c>
      <c r="AL19" s="16" t="s">
        <v>10940</v>
      </c>
      <c r="AM19" s="21">
        <f>B3L332C5</f>
        <v>5.8176379186954265E-2</v>
      </c>
      <c r="AN19" s="16" t="s">
        <v>19936</v>
      </c>
      <c r="AO19" s="21">
        <f>B9L312C1*B9L312C18</f>
        <v>5.8205301288880941E-2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6.9865795919253392E-3</v>
      </c>
      <c r="AV19" s="16" t="s">
        <v>19938</v>
      </c>
      <c r="AW19" s="21">
        <f>B9L312C1*B9L312C22</f>
        <v>6.9900529357446086E-3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0.68305630396348282</v>
      </c>
      <c r="BD19" s="16" t="s">
        <v>19940</v>
      </c>
      <c r="BE19" s="21">
        <f>B9L312C1*B9L312C26</f>
        <v>0.68339588205893986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1.7613058841885632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0.18019609872870745</v>
      </c>
      <c r="T20" s="16" t="s">
        <v>19945</v>
      </c>
      <c r="U20" s="21">
        <f>B9L313C1*B9L313C8</f>
        <v>0.31738044899869572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6.908083778658819E-2</v>
      </c>
      <c r="AB20" s="16" t="s">
        <v>19947</v>
      </c>
      <c r="AC20" s="21">
        <f>B9L313C1*B9L313C12</f>
        <v>0.12167248607819342</v>
      </c>
      <c r="AD20" s="16" t="s">
        <v>10922</v>
      </c>
      <c r="AE20" s="21">
        <f>B3L337C5</f>
        <v>6.908083778658819E-2</v>
      </c>
      <c r="AF20" s="16" t="s">
        <v>19948</v>
      </c>
      <c r="AG20" s="21">
        <f>B9L313C1*B9L313C14</f>
        <v>0.12167248607819342</v>
      </c>
      <c r="AH20" s="16" t="s">
        <v>10931</v>
      </c>
      <c r="AI20" s="21">
        <f>B3L331C5</f>
        <v>2.5038007423418807E-3</v>
      </c>
      <c r="AJ20" s="16" t="s">
        <v>19949</v>
      </c>
      <c r="AK20" s="21">
        <f>B9L313C1*B9L313C16</f>
        <v>4.4099589803224468E-3</v>
      </c>
      <c r="AL20" s="16" t="s">
        <v>10940</v>
      </c>
      <c r="AM20" s="21">
        <f>B3L332C5</f>
        <v>5.8176379186954265E-2</v>
      </c>
      <c r="AN20" s="16" t="s">
        <v>19950</v>
      </c>
      <c r="AO20" s="21">
        <f>B9L313C1*B9L313C18</f>
        <v>0.1024663989827676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6.9865795919253392E-3</v>
      </c>
      <c r="AV20" s="16" t="s">
        <v>19952</v>
      </c>
      <c r="AW20" s="21">
        <f>B9L313C1*B9L313C22</f>
        <v>1.230550374560983E-2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0.68305630396348282</v>
      </c>
      <c r="BD20" s="16" t="s">
        <v>19954</v>
      </c>
      <c r="BE20" s="21">
        <f>B9L313C1*B9L313C26</f>
        <v>1.203071087402974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3.3030963625307921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0.18019609872870745</v>
      </c>
      <c r="T21" s="16" t="s">
        <v>19959</v>
      </c>
      <c r="U21" s="21">
        <f>B9L314C1*B9L314C8</f>
        <v>0.59520507825303304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6.908083778658819E-2</v>
      </c>
      <c r="AB21" s="16" t="s">
        <v>19961</v>
      </c>
      <c r="AC21" s="21">
        <f>B9L314C1*B9L314C12</f>
        <v>0.22818066401345916</v>
      </c>
      <c r="AD21" s="16" t="s">
        <v>10922</v>
      </c>
      <c r="AE21" s="21">
        <f>B3L337C5</f>
        <v>6.908083778658819E-2</v>
      </c>
      <c r="AF21" s="16" t="s">
        <v>19962</v>
      </c>
      <c r="AG21" s="21">
        <f>B9L314C1*B9L314C14</f>
        <v>0.22818066401345916</v>
      </c>
      <c r="AH21" s="16" t="s">
        <v>10931</v>
      </c>
      <c r="AI21" s="21">
        <f>B3L331C5</f>
        <v>2.5038007423418807E-3</v>
      </c>
      <c r="AJ21" s="16" t="s">
        <v>19963</v>
      </c>
      <c r="AK21" s="21">
        <f>B9L314C1*B9L314C16</f>
        <v>8.2702951245313631E-3</v>
      </c>
      <c r="AL21" s="16" t="s">
        <v>10940</v>
      </c>
      <c r="AM21" s="21">
        <f>B3L332C5</f>
        <v>5.8176379186954265E-2</v>
      </c>
      <c r="AN21" s="16" t="s">
        <v>19964</v>
      </c>
      <c r="AO21" s="21">
        <f>B9L314C1*B9L314C18</f>
        <v>0.19216218647764072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6.9865795919253392E-3</v>
      </c>
      <c r="AV21" s="16" t="s">
        <v>19966</v>
      </c>
      <c r="AW21" s="21">
        <f>B9L314C1*B9L314C22</f>
        <v>2.3077345636620453E-2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0.68305630396348282</v>
      </c>
      <c r="BD21" s="16" t="s">
        <v>19968</v>
      </c>
      <c r="BE21" s="21">
        <f>B9L314C1*B9L314C26</f>
        <v>2.2562007930255072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10457.453876900001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0.18019609872870745</v>
      </c>
      <c r="T22" s="16" t="s">
        <v>19973</v>
      </c>
      <c r="U22" s="15">
        <f>B9L315C1*B9L315C8</f>
        <v>1884.3923912527771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6.908083778658819E-2</v>
      </c>
      <c r="AB22" s="16" t="s">
        <v>19975</v>
      </c>
      <c r="AC22" s="21">
        <f>B9L315C1*B9L315C12</f>
        <v>722.4096749308568</v>
      </c>
      <c r="AD22" s="16" t="s">
        <v>10922</v>
      </c>
      <c r="AE22" s="21">
        <f>B3L337C5</f>
        <v>6.908083778658819E-2</v>
      </c>
      <c r="AF22" s="16" t="s">
        <v>19976</v>
      </c>
      <c r="AG22" s="21">
        <f>B9L315C1*B9L315C14</f>
        <v>722.4096749308568</v>
      </c>
      <c r="AH22" s="16" t="s">
        <v>10931</v>
      </c>
      <c r="AI22" s="21">
        <f>B3L331C5</f>
        <v>2.5038007423418807E-3</v>
      </c>
      <c r="AJ22" s="16" t="s">
        <v>19977</v>
      </c>
      <c r="AK22" s="21">
        <f>B9L315C1*B9L315C16</f>
        <v>26.183380779988202</v>
      </c>
      <c r="AL22" s="16" t="s">
        <v>10940</v>
      </c>
      <c r="AM22" s="21">
        <f>B3L332C5</f>
        <v>5.8176379186954265E-2</v>
      </c>
      <c r="AN22" s="16" t="s">
        <v>19978</v>
      </c>
      <c r="AO22" s="21">
        <f>B9L315C1*B9L315C18</f>
        <v>608.3768020726194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6.9865795919253392E-3</v>
      </c>
      <c r="AV22" s="16" t="s">
        <v>19980</v>
      </c>
      <c r="AW22" s="21">
        <f>B9L315C1*B9L315C22</f>
        <v>73.061833839850067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0.68305630396348282</v>
      </c>
      <c r="BD22" s="16" t="s">
        <v>19982</v>
      </c>
      <c r="BE22" s="15">
        <f>B9L315C1*B9L315C26</f>
        <v>7143.0297940239088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63.667192333333332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0.18019609872870745</v>
      </c>
      <c r="T23" s="16" t="s">
        <v>19986</v>
      </c>
      <c r="U23" s="21">
        <f>B9L316C1*B9L316C8</f>
        <v>11.47257967547694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6.908083778658819E-2</v>
      </c>
      <c r="AB23" s="16" t="s">
        <v>19988</v>
      </c>
      <c r="AC23" s="21">
        <f>B9L316C1*B9L316C12</f>
        <v>4.3981829859065114</v>
      </c>
      <c r="AD23" s="16" t="s">
        <v>10922</v>
      </c>
      <c r="AE23" s="21">
        <f>B3L337C5</f>
        <v>6.908083778658819E-2</v>
      </c>
      <c r="AF23" s="16" t="s">
        <v>19989</v>
      </c>
      <c r="AG23" s="21">
        <f>B9L316C1*B9L316C14</f>
        <v>4.3981829859065114</v>
      </c>
      <c r="AH23" s="16" t="s">
        <v>10931</v>
      </c>
      <c r="AI23" s="21">
        <f>B3L331C5</f>
        <v>2.5038007423418807E-3</v>
      </c>
      <c r="AJ23" s="16" t="s">
        <v>19990</v>
      </c>
      <c r="AK23" s="21">
        <f>B9L316C1*B9L316C16</f>
        <v>0.15940996342702329</v>
      </c>
      <c r="AL23" s="16" t="s">
        <v>10940</v>
      </c>
      <c r="AM23" s="21">
        <f>B3L332C5</f>
        <v>5.8176379186954265E-2</v>
      </c>
      <c r="AN23" s="16" t="s">
        <v>19991</v>
      </c>
      <c r="AO23" s="21">
        <f>B9L316C1*B9L316C18</f>
        <v>3.7039267229527475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6.9865795919253392E-3</v>
      </c>
      <c r="AV23" s="16" t="s">
        <v>19993</v>
      </c>
      <c r="AW23" s="21">
        <f>B9L316C1*B9L316C22</f>
        <v>0.44481590663125209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0.68305630396348282</v>
      </c>
      <c r="BD23" s="16" t="s">
        <v>19995</v>
      </c>
      <c r="BE23" s="21">
        <f>B9L316C1*B9L316C26</f>
        <v>43.488277078938857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0.18019609872870745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6.908083778658819E-2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6.908083778658819E-2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2.5038007423418807E-3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5.8176379186954265E-2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6.9865795919253392E-3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0.68305630396348282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4502.3231503333336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0.18019609872870745</v>
      </c>
      <c r="T25" s="16" t="s">
        <v>20014</v>
      </c>
      <c r="U25" s="21">
        <f>B9L318C1*B9L318C8</f>
        <v>811.30106690601053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6.908083778658819E-2</v>
      </c>
      <c r="AB25" s="16" t="s">
        <v>20016</v>
      </c>
      <c r="AC25" s="21">
        <f>B9L318C1*B9L318C12</f>
        <v>311.02425521097774</v>
      </c>
      <c r="AD25" s="16" t="s">
        <v>10922</v>
      </c>
      <c r="AE25" s="21">
        <f>B3L337C5</f>
        <v>6.908083778658819E-2</v>
      </c>
      <c r="AF25" s="16" t="s">
        <v>20017</v>
      </c>
      <c r="AG25" s="21">
        <f>B9L318C1*B9L318C14</f>
        <v>311.02425521097774</v>
      </c>
      <c r="AH25" s="16" t="s">
        <v>10931</v>
      </c>
      <c r="AI25" s="21">
        <f>B3L331C5</f>
        <v>2.5038007423418807E-3</v>
      </c>
      <c r="AJ25" s="16" t="s">
        <v>20018</v>
      </c>
      <c r="AK25" s="21">
        <f>B9L318C1*B9L318C16</f>
        <v>11.272920046067636</v>
      </c>
      <c r="AL25" s="16" t="s">
        <v>10940</v>
      </c>
      <c r="AM25" s="21">
        <f>B3L332C5</f>
        <v>5.8176379186954265E-2</v>
      </c>
      <c r="AN25" s="16" t="s">
        <v>20019</v>
      </c>
      <c r="AO25" s="21">
        <f>B9L318C1*B9L318C18</f>
        <v>261.92885881599449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6.9865795919253392E-3</v>
      </c>
      <c r="AV25" s="16" t="s">
        <v>20021</v>
      </c>
      <c r="AW25" s="21">
        <f>B9L318C1*B9L318C22</f>
        <v>31.45583903837187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0.68305630396348282</v>
      </c>
      <c r="BD25" s="16" t="s">
        <v>20023</v>
      </c>
      <c r="BE25" s="15">
        <f>B9L318C1*B9L318C26</f>
        <v>3075.340210315911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3214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0.18019609872870745</v>
      </c>
      <c r="T26" s="16" t="s">
        <v>20028</v>
      </c>
      <c r="U26" s="21">
        <f>B9L319C1*B9L319C8</f>
        <v>579.1502613140658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6.908083778658819E-2</v>
      </c>
      <c r="AB26" s="16" t="s">
        <v>20030</v>
      </c>
      <c r="AC26" s="21">
        <f>B9L319C1*B9L319C12</f>
        <v>222.02581264609444</v>
      </c>
      <c r="AD26" s="16" t="s">
        <v>10922</v>
      </c>
      <c r="AE26" s="21">
        <f>B3L337C5</f>
        <v>6.908083778658819E-2</v>
      </c>
      <c r="AF26" s="16" t="s">
        <v>20031</v>
      </c>
      <c r="AG26" s="21">
        <f>B9L319C1*B9L319C14</f>
        <v>222.02581264609444</v>
      </c>
      <c r="AH26" s="16" t="s">
        <v>10931</v>
      </c>
      <c r="AI26" s="21">
        <f>B3L331C5</f>
        <v>2.5038007423418807E-3</v>
      </c>
      <c r="AJ26" s="16" t="s">
        <v>20032</v>
      </c>
      <c r="AK26" s="21">
        <f>B9L319C1*B9L319C16</f>
        <v>8.0472155858868053</v>
      </c>
      <c r="AL26" s="16" t="s">
        <v>10940</v>
      </c>
      <c r="AM26" s="21">
        <f>B3L332C5</f>
        <v>5.8176379186954265E-2</v>
      </c>
      <c r="AN26" s="16" t="s">
        <v>20033</v>
      </c>
      <c r="AO26" s="21">
        <f>B9L319C1*B9L319C18</f>
        <v>186.97888270687102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6.9865795919253392E-3</v>
      </c>
      <c r="AV26" s="16" t="s">
        <v>20035</v>
      </c>
      <c r="AW26" s="21">
        <f>B9L319C1*B9L319C22</f>
        <v>22.454866808448042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0.68305630396348282</v>
      </c>
      <c r="BD26" s="16" t="s">
        <v>20037</v>
      </c>
      <c r="BE26" s="15">
        <f>B9L319C1*B9L319C26</f>
        <v>2195.342960938634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0.18019609872870745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6.908083778658819E-2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6.908083778658819E-2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2.5038007423418807E-3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5.8176379186954265E-2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6.9865795919253392E-3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0.68305630396348282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0.18019609872870745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6.908083778658819E-2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6.908083778658819E-2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2.5038007423418807E-3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5.8176379186954265E-2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6.9865795919253392E-3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0.68305630396348282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0.18019609872870745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6.908083778658819E-2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6.908083778658819E-2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2.5038007423418807E-3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5.8176379186954265E-2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6.9865795919253392E-3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0.68305630396348282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0.18019609872870745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6.908083778658819E-2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6.908083778658819E-2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2.5038007423418807E-3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5.8176379186954265E-2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6.9865795919253392E-3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0.68305630396348282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0.18019609872870745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6.908083778658819E-2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6.908083778658819E-2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2.5038007423418807E-3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5.8176379186954265E-2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6.9865795919253392E-3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0.68305630396348282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0.18019609872870745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6.908083778658819E-2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6.908083778658819E-2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2.5038007423418807E-3</v>
      </c>
      <c r="AJ32" s="16" t="s">
        <v>20116</v>
      </c>
      <c r="AK32" s="15">
        <f>B9L325C1*B9L325C16</f>
        <v>0</v>
      </c>
      <c r="AL32" s="16" t="s">
        <v>10940</v>
      </c>
      <c r="AM32" s="21">
        <f>B3L332C5</f>
        <v>5.8176379186954265E-2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6.9865795919253392E-3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0.68305630396348282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81.389832166665656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0.18019609872870745</v>
      </c>
      <c r="T33" s="16" t="s">
        <v>20126</v>
      </c>
      <c r="U33" s="21">
        <f>B9L326C1*B9L326C8</f>
        <v>14.666130232617414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6.908083778658819E-2</v>
      </c>
      <c r="AB33" s="16" t="s">
        <v>20128</v>
      </c>
      <c r="AC33" s="21">
        <f>B9L326C1*B9L326C12</f>
        <v>5.6224777933830676</v>
      </c>
      <c r="AD33" s="16" t="s">
        <v>10922</v>
      </c>
      <c r="AE33" s="21">
        <f>B3L337C5</f>
        <v>6.908083778658819E-2</v>
      </c>
      <c r="AF33" s="16" t="s">
        <v>20129</v>
      </c>
      <c r="AG33" s="21">
        <f>B9L326C1*B9L326C14</f>
        <v>5.6224777933830676</v>
      </c>
      <c r="AH33" s="16" t="s">
        <v>10931</v>
      </c>
      <c r="AI33" s="21">
        <f>B3L331C5</f>
        <v>2.5038007423418807E-3</v>
      </c>
      <c r="AJ33" s="16" t="s">
        <v>20130</v>
      </c>
      <c r="AK33" s="21">
        <f>B9L326C1*B9L326C16</f>
        <v>0.20378392219797856</v>
      </c>
      <c r="AL33" s="16" t="s">
        <v>10940</v>
      </c>
      <c r="AM33" s="21">
        <f>B3L332C5</f>
        <v>5.8176379186954265E-2</v>
      </c>
      <c r="AN33" s="16" t="s">
        <v>20131</v>
      </c>
      <c r="AO33" s="21">
        <f>B9L326C1*B9L326C18</f>
        <v>4.7349657380905086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6.9865795919253392E-3</v>
      </c>
      <c r="AV33" s="16" t="s">
        <v>20133</v>
      </c>
      <c r="AW33" s="21">
        <f>B9L326C1*B9L326C22</f>
        <v>0.56863654040585476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21">
        <f>B3L336C5</f>
        <v>0.68305630396348282</v>
      </c>
      <c r="BD33" s="16" t="s">
        <v>20135</v>
      </c>
      <c r="BE33" s="21">
        <f>B9L326C1*B9L326C26</f>
        <v>55.593837939970825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72FA7-C3BB-403D-AE1C-771160EB3BFB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21">
        <f>A2L101C44</f>
        <v>477.31375142000007</v>
      </c>
      <c r="F8" s="16" t="s">
        <v>11042</v>
      </c>
      <c r="G8" s="21">
        <f>B3L209C4</f>
        <v>0.86389910021857008</v>
      </c>
      <c r="H8" s="16" t="s">
        <v>20193</v>
      </c>
      <c r="I8" s="21">
        <f>B9L401C1*B9L401C2</f>
        <v>412.35092037368827</v>
      </c>
      <c r="J8" s="16" t="s">
        <v>20194</v>
      </c>
      <c r="K8" s="21">
        <f>B9L401C1-B9L401C3</f>
        <v>64.962831046311805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1528.25809226</v>
      </c>
      <c r="F9" s="16" t="s">
        <v>11093</v>
      </c>
      <c r="G9" s="21">
        <f>B3L207C4</f>
        <v>0.99488708408869153</v>
      </c>
      <c r="H9" s="16" t="s">
        <v>20196</v>
      </c>
      <c r="I9" s="15">
        <f>B9L402C1*B9L402C2</f>
        <v>1520.444237143498</v>
      </c>
      <c r="J9" s="16" t="s">
        <v>20197</v>
      </c>
      <c r="K9" s="21">
        <f>B9L402C1-B9L402C3</f>
        <v>7.8138551165020544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552.69515692000016</v>
      </c>
      <c r="F11" s="16" t="s">
        <v>10710</v>
      </c>
      <c r="G11" s="21">
        <f>B3L305C3</f>
        <v>0.93684418759220978</v>
      </c>
      <c r="H11" s="16" t="s">
        <v>20200</v>
      </c>
      <c r="I11" s="21">
        <f>B9L404C1*B9L404C2</f>
        <v>517.78924527086645</v>
      </c>
      <c r="J11" s="16" t="s">
        <v>20201</v>
      </c>
      <c r="K11" s="21">
        <f>B9L404C1-B9L404C3</f>
        <v>34.905911649133714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5.8544082</v>
      </c>
      <c r="F12" s="16" t="s">
        <v>11078</v>
      </c>
      <c r="G12" s="21">
        <f>B3L220C4</f>
        <v>0.94377952621372496</v>
      </c>
      <c r="H12" s="16" t="s">
        <v>20202</v>
      </c>
      <c r="I12" s="21">
        <f>B9L405C1*B9L405C2</f>
        <v>5.5252705972577463</v>
      </c>
      <c r="J12" s="16" t="s">
        <v>20203</v>
      </c>
      <c r="K12" s="21">
        <f>B9L405C1-B9L405C3</f>
        <v>0.32913760274225368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15931.219646219997</v>
      </c>
      <c r="F13" s="16" t="s">
        <v>11042</v>
      </c>
      <c r="G13" s="21">
        <f>B3L209C4</f>
        <v>0.86389910021857008</v>
      </c>
      <c r="H13" s="16" t="s">
        <v>20205</v>
      </c>
      <c r="I13" s="15">
        <f>B9L406C1*B9L406C2</f>
        <v>13762.966317753862</v>
      </c>
      <c r="J13" s="16" t="s">
        <v>20206</v>
      </c>
      <c r="K13" s="15">
        <f>B9L406C1-B9L406C3</f>
        <v>2168.2533284661349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8937</v>
      </c>
      <c r="F14" s="16" t="s">
        <v>11042</v>
      </c>
      <c r="G14" s="21">
        <f>B3L209C4</f>
        <v>0.86389910021857008</v>
      </c>
      <c r="H14" s="16" t="s">
        <v>20208</v>
      </c>
      <c r="I14" s="15">
        <f>B9L407C1*B9L407C2</f>
        <v>7720.6662586533612</v>
      </c>
      <c r="J14" s="16" t="s">
        <v>20209</v>
      </c>
      <c r="K14" s="15">
        <f>B9L407C1-B9L407C3</f>
        <v>1216.3337413466388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7444.3278874999996</v>
      </c>
      <c r="F15" s="16" t="s">
        <v>10710</v>
      </c>
      <c r="G15" s="21">
        <f>B3L305C3</f>
        <v>0.93684418759220978</v>
      </c>
      <c r="H15" s="16" t="s">
        <v>20211</v>
      </c>
      <c r="I15" s="15">
        <f>B9L408C1*B9L408C2</f>
        <v>6974.1753119349687</v>
      </c>
      <c r="J15" s="16" t="s">
        <v>20212</v>
      </c>
      <c r="K15" s="21">
        <f>B9L408C1-B9L408C3</f>
        <v>470.15257556503093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0.93684418759220978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0.93684418759220978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10545.701122666665</v>
      </c>
      <c r="F18" s="16" t="s">
        <v>10710</v>
      </c>
      <c r="G18" s="21">
        <f>B3L305C3</f>
        <v>0.93684418759220978</v>
      </c>
      <c r="H18" s="16" t="s">
        <v>20219</v>
      </c>
      <c r="I18" s="15">
        <f>B9L411C1*B9L411C2</f>
        <v>9879.6788008549065</v>
      </c>
      <c r="J18" s="16" t="s">
        <v>20220</v>
      </c>
      <c r="K18" s="21">
        <f>B9L411C1-B9L411C3</f>
        <v>666.02232181175896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511</v>
      </c>
      <c r="F19" s="16" t="s">
        <v>10710</v>
      </c>
      <c r="G19" s="21">
        <f>B3L305C3</f>
        <v>0.93684418759220978</v>
      </c>
      <c r="H19" s="16" t="s">
        <v>20222</v>
      </c>
      <c r="I19" s="21">
        <f>B9L412C1*B9L412C2</f>
        <v>478.72737985961919</v>
      </c>
      <c r="J19" s="16" t="s">
        <v>20223</v>
      </c>
      <c r="K19" s="21">
        <f>B9L412C1-B9L412C3</f>
        <v>32.272620140380809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0.93684418759220978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0.93684418759220978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0.93684418759220978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0.93684418759220978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0.93684418759220978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0.93684418759220978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737.43891656666528</v>
      </c>
      <c r="F26" s="16" t="s">
        <v>10710</v>
      </c>
      <c r="G26" s="21">
        <f>B3L305C3</f>
        <v>0.93684418759220978</v>
      </c>
      <c r="H26" s="16" t="s">
        <v>20243</v>
      </c>
      <c r="I26" s="21">
        <f>B9L419C1*B9L419C2</f>
        <v>690.86536268977693</v>
      </c>
      <c r="J26" s="16" t="s">
        <v>20244</v>
      </c>
      <c r="K26" s="21">
        <f>B9L419C1-B9L419C3</f>
        <v>46.573553876888354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2.7907011502989838</v>
      </c>
      <c r="F34" s="16" t="s">
        <v>11042</v>
      </c>
      <c r="G34" s="21">
        <f>B3L209C4</f>
        <v>0.86389910021857008</v>
      </c>
      <c r="H34" s="16" t="s">
        <v>20268</v>
      </c>
      <c r="I34" s="21">
        <f>B9L427C1*B9L427C2</f>
        <v>2.4108842127222205</v>
      </c>
      <c r="J34" s="16" t="s">
        <v>20269</v>
      </c>
      <c r="K34" s="21">
        <f>B9L427C1-B9L427C3</f>
        <v>0.37981693757676327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1.3324249061785562</v>
      </c>
      <c r="F35" s="16" t="s">
        <v>11042</v>
      </c>
      <c r="G35" s="21">
        <f>B3L209C4</f>
        <v>0.86389910021857008</v>
      </c>
      <c r="H35" s="16" t="s">
        <v>20271</v>
      </c>
      <c r="I35" s="21">
        <f>B9L428C1*B9L428C2</f>
        <v>1.1510806775564675</v>
      </c>
      <c r="J35" s="16" t="s">
        <v>20272</v>
      </c>
      <c r="K35" s="21">
        <f>B9L428C1-B9L428C3</f>
        <v>0.18134422862208877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0.86389910021857008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93.33347107482426</v>
      </c>
      <c r="F37" s="16" t="s">
        <v>11042</v>
      </c>
      <c r="G37" s="21">
        <f>B3L209C4</f>
        <v>0.86389910021857008</v>
      </c>
      <c r="H37" s="16" t="s">
        <v>20277</v>
      </c>
      <c r="I37" s="21">
        <f>B9L430C1*B9L430C2</f>
        <v>80.630701681816618</v>
      </c>
      <c r="J37" s="16" t="s">
        <v>20278</v>
      </c>
      <c r="K37" s="21">
        <f>B9L430C1-B9L430C3</f>
        <v>12.702769393007642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19.319800539571983</v>
      </c>
      <c r="F38" s="16" t="s">
        <v>11042</v>
      </c>
      <c r="G38" s="21">
        <f>B3L209C4</f>
        <v>0.86389910021857008</v>
      </c>
      <c r="H38" s="16" t="s">
        <v>20280</v>
      </c>
      <c r="I38" s="21">
        <f>B9L431C1*B9L431C2</f>
        <v>16.690358302538481</v>
      </c>
      <c r="J38" s="16" t="s">
        <v>20281</v>
      </c>
      <c r="K38" s="21">
        <f>B9L431C1-B9L431C3</f>
        <v>2.6294422370335013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1.9993525933102829</v>
      </c>
      <c r="F39" s="16" t="s">
        <v>11042</v>
      </c>
      <c r="G39" s="21">
        <f>B3L209C4</f>
        <v>0.86389910021857008</v>
      </c>
      <c r="H39" s="16" t="s">
        <v>20283</v>
      </c>
      <c r="I39" s="21">
        <f>B9L432C1*B9L432C2</f>
        <v>1.7272389063804181</v>
      </c>
      <c r="J39" s="16" t="s">
        <v>20284</v>
      </c>
      <c r="K39" s="21">
        <f>B9L432C1-B9L432C3</f>
        <v>0.27211368692986482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0.86389910021857008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0.86389910021857008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0.86389910021857008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0.86389910021857008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0.86389910021857008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0.68339588205893986</v>
      </c>
      <c r="F45" s="16" t="s">
        <v>11042</v>
      </c>
      <c r="G45" s="21">
        <f>B3L209C4</f>
        <v>0.86389910021857008</v>
      </c>
      <c r="H45" s="16" t="s">
        <v>20301</v>
      </c>
      <c r="I45" s="21">
        <f>B9L438C1*B9L438C2</f>
        <v>0.59038508760379416</v>
      </c>
      <c r="J45" s="16" t="s">
        <v>20302</v>
      </c>
      <c r="K45" s="21">
        <f>B9L438C1-B9L438C3</f>
        <v>9.3010794455145707E-2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1.203071087402974</v>
      </c>
      <c r="F46" s="16" t="s">
        <v>11042</v>
      </c>
      <c r="G46" s="21">
        <f>B3L209C4</f>
        <v>0.86389910021857008</v>
      </c>
      <c r="H46" s="16" t="s">
        <v>20304</v>
      </c>
      <c r="I46" s="21">
        <f>B9L439C1*B9L439C2</f>
        <v>1.0393320299064059</v>
      </c>
      <c r="J46" s="16" t="s">
        <v>20305</v>
      </c>
      <c r="K46" s="21">
        <f>B9L439C1-B9L439C3</f>
        <v>0.16373905749656803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2.2562007930255072</v>
      </c>
      <c r="F47" s="16" t="s">
        <v>11042</v>
      </c>
      <c r="G47" s="21">
        <f>B3L209C4</f>
        <v>0.86389910021857008</v>
      </c>
      <c r="H47" s="16" t="s">
        <v>20307</v>
      </c>
      <c r="I47" s="21">
        <f>B9L440C1*B9L440C2</f>
        <v>1.94912983500716</v>
      </c>
      <c r="J47" s="16" t="s">
        <v>20308</v>
      </c>
      <c r="K47" s="21">
        <f>B9L440C1-B9L440C3</f>
        <v>0.30707095801834727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7143.0297940239088</v>
      </c>
      <c r="F48" s="16" t="s">
        <v>11042</v>
      </c>
      <c r="G48" s="21">
        <f>B3L209C4</f>
        <v>0.86389910021857008</v>
      </c>
      <c r="H48" s="16" t="s">
        <v>20310</v>
      </c>
      <c r="I48" s="15">
        <f>B9L441C1*B9L441C2</f>
        <v>6170.8570118916932</v>
      </c>
      <c r="J48" s="16" t="s">
        <v>20311</v>
      </c>
      <c r="K48" s="21">
        <f>B9L441C1-B9L441C3</f>
        <v>972.17278213221562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43.488277078938857</v>
      </c>
      <c r="F49" s="16" t="s">
        <v>11042</v>
      </c>
      <c r="G49" s="21">
        <f>B3L209C4</f>
        <v>0.86389910021857008</v>
      </c>
      <c r="H49" s="16" t="s">
        <v>20313</v>
      </c>
      <c r="I49" s="21">
        <f>B9L442C1*B9L442C2</f>
        <v>37.569483438551146</v>
      </c>
      <c r="J49" s="16" t="s">
        <v>20314</v>
      </c>
      <c r="K49" s="21">
        <f>B9L442C1-B9L442C3</f>
        <v>5.9187936403877117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0.86389910021857008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3075.340210315911</v>
      </c>
      <c r="F51" s="16" t="s">
        <v>11042</v>
      </c>
      <c r="G51" s="21">
        <f>B3L209C4</f>
        <v>0.86389910021857008</v>
      </c>
      <c r="H51" s="16" t="s">
        <v>20319</v>
      </c>
      <c r="I51" s="15">
        <f>B9L444C1*B9L444C2</f>
        <v>2656.7836405579037</v>
      </c>
      <c r="J51" s="16" t="s">
        <v>20320</v>
      </c>
      <c r="K51" s="21">
        <f>B9L444C1-B9L444C3</f>
        <v>418.5565697580073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2195.342960938634</v>
      </c>
      <c r="F52" s="16" t="s">
        <v>11042</v>
      </c>
      <c r="G52" s="21">
        <f>B3L209C4</f>
        <v>0.86389910021857008</v>
      </c>
      <c r="H52" s="16" t="s">
        <v>20322</v>
      </c>
      <c r="I52" s="15">
        <f>B9L445C1*B9L445C2</f>
        <v>1896.5548086260574</v>
      </c>
      <c r="J52" s="16" t="s">
        <v>20323</v>
      </c>
      <c r="K52" s="21">
        <f>B9L445C1-B9L445C3</f>
        <v>298.78815231257659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0.86389910021857008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0.86389910021857008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0.86389910021857008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0.86389910021857008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0.86389910021857008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0.86389910021857008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55.593837939970825</v>
      </c>
      <c r="F59" s="16" t="s">
        <v>11042</v>
      </c>
      <c r="G59" s="21">
        <f>B3L209C4</f>
        <v>0.86389910021857008</v>
      </c>
      <c r="H59" s="16" t="s">
        <v>20343</v>
      </c>
      <c r="I59" s="21">
        <f>B9L452C1*B9L452C2</f>
        <v>48.027466574037803</v>
      </c>
      <c r="J59" s="16" t="s">
        <v>20344</v>
      </c>
      <c r="K59" s="21">
        <f>B9L452C1-B9L452C3</f>
        <v>7.5663713659330227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16.525765006047976</v>
      </c>
      <c r="F60" s="16" t="s">
        <v>10710</v>
      </c>
      <c r="G60" s="21">
        <f>B3L305C3</f>
        <v>0.93684418759220978</v>
      </c>
      <c r="H60" s="16" t="s">
        <v>20346</v>
      </c>
      <c r="I60" s="21">
        <f>B9L453C1*B9L453C2</f>
        <v>15.482066891430787</v>
      </c>
      <c r="J60" s="16" t="s">
        <v>20347</v>
      </c>
      <c r="K60" s="21">
        <f>B9L453C1-B9L453C3</f>
        <v>1.0436981146171895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7.8902539905977687</v>
      </c>
      <c r="F61" s="16" t="s">
        <v>10710</v>
      </c>
      <c r="G61" s="21">
        <f>B3L305C3</f>
        <v>0.93684418759220978</v>
      </c>
      <c r="H61" s="16" t="s">
        <v>20349</v>
      </c>
      <c r="I61" s="21">
        <f>B9L454C1*B9L454C2</f>
        <v>7.3919385897177579</v>
      </c>
      <c r="J61" s="16" t="s">
        <v>20350</v>
      </c>
      <c r="K61" s="21">
        <f>B9L454C1-B9L454C3</f>
        <v>0.49831540088001081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0.93684418759220978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114.40654748950089</v>
      </c>
      <c r="F63" s="16" t="s">
        <v>10710</v>
      </c>
      <c r="G63" s="21">
        <f>B3L305C3</f>
        <v>0.93684418759220978</v>
      </c>
      <c r="H63" s="16" t="s">
        <v>20355</v>
      </c>
      <c r="I63" s="21">
        <f>B9L456C1*B9L456C2</f>
        <v>107.18110903803104</v>
      </c>
      <c r="J63" s="16" t="s">
        <v>20356</v>
      </c>
      <c r="K63" s="21">
        <f>B9L456C1-B9L456C3</f>
        <v>7.2254384514698557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11.83961640526736</v>
      </c>
      <c r="F64" s="16" t="s">
        <v>10710</v>
      </c>
      <c r="G64" s="21">
        <f>B3L305C3</f>
        <v>0.93684418759220978</v>
      </c>
      <c r="H64" s="16" t="s">
        <v>20358</v>
      </c>
      <c r="I64" s="21">
        <f>B9L457C1*B9L457C2</f>
        <v>11.091875812596099</v>
      </c>
      <c r="J64" s="16" t="s">
        <v>20359</v>
      </c>
      <c r="K64" s="21">
        <f>B9L457C1-B9L457C3</f>
        <v>0.74774059267126169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0.93684418759220978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0.93684418759220978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0.93684418759220978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0.93684418759220978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0.93684418759220978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4.0468825376722846</v>
      </c>
      <c r="F70" s="16" t="s">
        <v>10710</v>
      </c>
      <c r="G70" s="21">
        <f>B3L305C3</f>
        <v>0.93684418759220978</v>
      </c>
      <c r="H70" s="16" t="s">
        <v>20376</v>
      </c>
      <c r="I70" s="21">
        <f>B9L463C1*B9L463C2</f>
        <v>3.7912983832866916</v>
      </c>
      <c r="J70" s="16" t="s">
        <v>20377</v>
      </c>
      <c r="K70" s="21">
        <f>B9L463C1-B9L463C3</f>
        <v>0.25558415438559301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7.124256237133137</v>
      </c>
      <c r="F71" s="16" t="s">
        <v>10710</v>
      </c>
      <c r="G71" s="21">
        <f>B3L305C3</f>
        <v>0.93684418759220978</v>
      </c>
      <c r="H71" s="16" t="s">
        <v>20379</v>
      </c>
      <c r="I71" s="21">
        <f>B9L464C1*B9L464C2</f>
        <v>6.6743180466757268</v>
      </c>
      <c r="J71" s="16" t="s">
        <v>20380</v>
      </c>
      <c r="K71" s="21">
        <f>B9L464C1-B9L464C3</f>
        <v>0.44993819045741024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13.360600832519818</v>
      </c>
      <c r="F72" s="16" t="s">
        <v>10710</v>
      </c>
      <c r="G72" s="21">
        <f>B3L305C3</f>
        <v>0.93684418759220978</v>
      </c>
      <c r="H72" s="16" t="s">
        <v>20382</v>
      </c>
      <c r="I72" s="21">
        <f>B9L465C1*B9L465C2</f>
        <v>12.516801232685831</v>
      </c>
      <c r="J72" s="16" t="s">
        <v>20383</v>
      </c>
      <c r="K72" s="21">
        <f>B9L465C1-B9L465C3</f>
        <v>0.84379959983398756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577.23487286666671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577.23487286666671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20.921592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20.921592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577.23487286666671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577.23487286666671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8.3577297691654048E-2</v>
      </c>
      <c r="F78" s="16" t="s">
        <v>10710</v>
      </c>
      <c r="G78" s="21">
        <f>B3L305C3</f>
        <v>0.93684418759220978</v>
      </c>
      <c r="H78" s="16" t="s">
        <v>20394</v>
      </c>
      <c r="I78" s="21">
        <f>B9L471C1*B9L471C2</f>
        <v>7.8298905557089904E-2</v>
      </c>
      <c r="J78" s="16" t="s">
        <v>20395</v>
      </c>
      <c r="K78" s="21">
        <f>B9L471C1-B9L471C3</f>
        <v>5.2783921345641444E-3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0.93684418759220978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1.2118481976370403</v>
      </c>
      <c r="F80" s="16" t="s">
        <v>10710</v>
      </c>
      <c r="G80" s="21">
        <f>B3L305C3</f>
        <v>0.93684418759220978</v>
      </c>
      <c r="H80" s="16" t="s">
        <v>20400</v>
      </c>
      <c r="I80" s="21">
        <f>B9L473C1*B9L473C2</f>
        <v>1.1353129402003568</v>
      </c>
      <c r="J80" s="16" t="s">
        <v>20401</v>
      </c>
      <c r="K80" s="21">
        <f>B9L473C1-B9L473C3</f>
        <v>7.6535257436683546E-2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0.1254108101003038</v>
      </c>
      <c r="F81" s="16" t="s">
        <v>10710</v>
      </c>
      <c r="G81" s="21">
        <f>B3L305C3</f>
        <v>0.93684418759220978</v>
      </c>
      <c r="H81" s="16" t="s">
        <v>20403</v>
      </c>
      <c r="I81" s="21">
        <f>B9L474C1*B9L474C2</f>
        <v>0.11749038850370001</v>
      </c>
      <c r="J81" s="16" t="s">
        <v>20404</v>
      </c>
      <c r="K81" s="21">
        <f>B9L474C1-B9L474C3</f>
        <v>7.9204215966037911E-3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0.93684418759220978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0.93684418759220978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0.93684418759220978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0.93684418759220978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0.93684418759220978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4.2866491620831677E-2</v>
      </c>
      <c r="F87" s="16" t="s">
        <v>10710</v>
      </c>
      <c r="G87" s="21">
        <f>B3L305C3</f>
        <v>0.93684418759220978</v>
      </c>
      <c r="H87" s="16" t="s">
        <v>20421</v>
      </c>
      <c r="I87" s="21">
        <f>B9L480C1*B9L480C2</f>
        <v>4.0159223517446323E-2</v>
      </c>
      <c r="J87" s="16" t="s">
        <v>20422</v>
      </c>
      <c r="K87" s="21">
        <f>B9L480C1-B9L480C3</f>
        <v>2.7072681033853546E-3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7.5463487623088493E-2</v>
      </c>
      <c r="F88" s="16" t="s">
        <v>10710</v>
      </c>
      <c r="G88" s="21">
        <f>B3L305C3</f>
        <v>0.93684418759220978</v>
      </c>
      <c r="H88" s="16" t="s">
        <v>20424</v>
      </c>
      <c r="I88" s="21">
        <f>B9L481C1*B9L481C2</f>
        <v>7.0697529755127123E-2</v>
      </c>
      <c r="J88" s="16" t="s">
        <v>20425</v>
      </c>
      <c r="K88" s="21">
        <f>B9L481C1-B9L481C3</f>
        <v>4.7659578679613707E-3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0.14152179567977033</v>
      </c>
      <c r="F89" s="16" t="s">
        <v>10710</v>
      </c>
      <c r="G89" s="21">
        <f>B3L305C3</f>
        <v>0.93684418759220978</v>
      </c>
      <c r="H89" s="16" t="s">
        <v>20427</v>
      </c>
      <c r="I89" s="21">
        <f>B9L482C1*B9L482C2</f>
        <v>0.13258387170020514</v>
      </c>
      <c r="J89" s="16" t="s">
        <v>20428</v>
      </c>
      <c r="K89" s="21">
        <f>B9L482C1-B9L482C3</f>
        <v>8.9379239795651932E-3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B09269-ADE4-4B39-B352-D9F01595C66D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0.28223730951022113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0.28223730951022113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0.1347546728907017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0.1347546728907017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9.4392721917164994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9.4392721917164994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1.9539062876649218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1.9539062876649218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0.20220434446652294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0.20220434446652294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6.9115180986690478E-2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6.9115180986690478E-2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0.12167248607819342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0.12167248607819342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0.22818066401345916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0.22818066401345916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722.4096749308568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722.4096749308568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4.3981829859065114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4.3981829859065114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311.02425521097774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311.02425521097774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222.02581264609444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222.02581264609444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5.6224777933830676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5.6224777933830676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BB275-1C2F-437E-B409-40CD17A0E73B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0.66747255899070457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0.65884046516194672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0.66499313050307052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0.67007760585266529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0.67006581997856285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5688B-94F8-482F-8AD8-47512696D507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0.52220920162028417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0.51256001071886181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0.51942648610086584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0.52514264707040503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0.52512935287680462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F3DFC8-3EFD-47E7-BBCB-02A703BAABA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0.74557628616918237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0.74214628774037983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0.75069168822327148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0.75445351453612486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0.75429664964283649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AC25B2-B240-4D75-9167-9DFB88516488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0.7091366710060536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0.70540951904202276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0.71470437308085655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0.71880581145480205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0.71863466639734896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BEF8A-94BB-4598-88D8-3BFED2B3397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0.90483637923427096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0.9027600996464753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0.90640730895347577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0.90801938319558395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0.90766214125893807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C823E-26F3-4EEA-BA01-A44B0A72067C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0.53783416803156836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0.53189309747430824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0.54239957582045084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0.54714898956515745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0.54609080334938775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B99BC-A6A5-48E1-8149-E983EADBB25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0.4590879106609082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0.45462083979894347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0.46583662265817366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0.47086701517328389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0.47065609487368826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90385-AED1-4B6D-A30E-EAB08362620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0.46392742188297331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0.45945325949066051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0.47068537026956547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0.47572149137727243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0.47551035071106396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02990-67B8-4A0D-8E5D-E52EEECD50F8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0.84129965683000685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0.83957613556152544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0.84638199113350465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0.85062597021382091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0.85177470567276992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B9F31-F058-4ED4-BB3F-F370D409470C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0.43761812108901588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0.43711643733853772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0.45340597893226636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0.46155960303797949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0.46439073198685132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71EB3-2DD0-4B67-98CB-810468C6968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0.74983662710751342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0.74945400480003255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0.76163370714787237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0.76754670432211325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0.76957216366159942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15BD8-C957-433A-93F6-FEE4D9A09B5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0.65826379325576423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0.65780502880040459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0.67249309101806654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0.67968737684773595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0.68216137659783449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544B86-CCEB-4D26-9DF0-0146C8A3EBD2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0.92983817956413017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0.92935917759806763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0.93144952918582868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0.93281349040642325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0.93303642562238254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17D99-A6A5-4002-972F-D6F2C61D3171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0.80684961226122176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0.80075559105699212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0.80510597728209343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0.80867574755008353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0.80866749909618796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7AE0B-833E-4A55-B310-4C8A4E5CA653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0.21133185539881993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0.20260424044712314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0.20428165768788298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0.20683549314164557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0.20654703277572686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C6ED7-BEA4-4350-85A6-05D990D4EE80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0.66747255899070457</v>
      </c>
      <c r="G8" s="31">
        <f>CR1L2</f>
        <v>0.65884046516194672</v>
      </c>
      <c r="H8" s="31">
        <f>CR1L3</f>
        <v>0.66499313050307052</v>
      </c>
      <c r="I8" s="31">
        <f>CR1L4</f>
        <v>0.67007760585266529</v>
      </c>
      <c r="J8" s="31">
        <f>CR1L5</f>
        <v>0.67006581997856285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0.52220920162028417</v>
      </c>
      <c r="G9" s="31">
        <f>CR2L2</f>
        <v>0.51256001071886181</v>
      </c>
      <c r="H9" s="31">
        <f>CR2L3</f>
        <v>0.51942648610086584</v>
      </c>
      <c r="I9" s="31">
        <f>CR2L4</f>
        <v>0.52514264707040503</v>
      </c>
      <c r="J9" s="31">
        <f>CR2L5</f>
        <v>0.52512935287680462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0.74557628616918237</v>
      </c>
      <c r="G10" s="31">
        <f>CR3L2</f>
        <v>0.74214628774037983</v>
      </c>
      <c r="H10" s="31">
        <f>CR3L3</f>
        <v>0.75069168822327148</v>
      </c>
      <c r="I10" s="31">
        <f>CR3L4</f>
        <v>0.75445351453612486</v>
      </c>
      <c r="J10" s="31">
        <f>CR3L5</f>
        <v>0.75429664964283649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0.7091366710060536</v>
      </c>
      <c r="G11" s="31">
        <f>CR4L2</f>
        <v>0.70540951904202276</v>
      </c>
      <c r="H11" s="31">
        <f>CR4L3</f>
        <v>0.71470437308085655</v>
      </c>
      <c r="I11" s="31">
        <f>CR4L4</f>
        <v>0.71880581145480205</v>
      </c>
      <c r="J11" s="31">
        <f>CR4L5</f>
        <v>0.71863466639734896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0.90483637923427096</v>
      </c>
      <c r="G12" s="31">
        <f>CR5L2</f>
        <v>0.9027600996464753</v>
      </c>
      <c r="H12" s="31">
        <f>CR5L3</f>
        <v>0.90640730895347577</v>
      </c>
      <c r="I12" s="31">
        <f>CR5L4</f>
        <v>0.90801938319558395</v>
      </c>
      <c r="J12" s="31">
        <f>CR5L5</f>
        <v>0.90766214125893807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0.53783416803156836</v>
      </c>
      <c r="G13" s="31">
        <f>CR6L2</f>
        <v>0.53189309747430824</v>
      </c>
      <c r="H13" s="31">
        <f>CR6L3</f>
        <v>0.54239957582045084</v>
      </c>
      <c r="I13" s="31">
        <f>CR6L4</f>
        <v>0.54714898956515745</v>
      </c>
      <c r="J13" s="31">
        <f>CR6L5</f>
        <v>0.54609080334938775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0.4590879106609082</v>
      </c>
      <c r="G14" s="31">
        <f>CR7L2</f>
        <v>0.45462083979894347</v>
      </c>
      <c r="H14" s="31">
        <f>CR7L3</f>
        <v>0.46583662265817366</v>
      </c>
      <c r="I14" s="31">
        <f>CR7L4</f>
        <v>0.47086701517328389</v>
      </c>
      <c r="J14" s="31">
        <f>CR7L5</f>
        <v>0.47065609487368826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0.46392742188297331</v>
      </c>
      <c r="G15" s="31">
        <f>CR8L2</f>
        <v>0.45945325949066051</v>
      </c>
      <c r="H15" s="31">
        <f>CR8L3</f>
        <v>0.47068537026956547</v>
      </c>
      <c r="I15" s="31">
        <f>CR8L4</f>
        <v>0.47572149137727243</v>
      </c>
      <c r="J15" s="31">
        <f>CR8L5</f>
        <v>0.47551035071106396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0.84129965683000685</v>
      </c>
      <c r="G16" s="31">
        <f>CR9L2</f>
        <v>0.83957613556152544</v>
      </c>
      <c r="H16" s="31">
        <f>CR9L3</f>
        <v>0.84638199113350465</v>
      </c>
      <c r="I16" s="31">
        <f>CR9L4</f>
        <v>0.85062597021382091</v>
      </c>
      <c r="J16" s="31">
        <f>CR9L5</f>
        <v>0.85177470567276992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0.43761812108901588</v>
      </c>
      <c r="G17" s="31">
        <f>CR10L2</f>
        <v>0.43711643733853772</v>
      </c>
      <c r="H17" s="31">
        <f>CR10L3</f>
        <v>0.45340597893226636</v>
      </c>
      <c r="I17" s="31">
        <f>CR10L4</f>
        <v>0.46155960303797949</v>
      </c>
      <c r="J17" s="31">
        <f>CR10L5</f>
        <v>0.46439073198685132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0.74983662710751342</v>
      </c>
      <c r="G18" s="31">
        <f>CR11L2</f>
        <v>0.74945400480003255</v>
      </c>
      <c r="H18" s="31">
        <f>CR11L3</f>
        <v>0.76163370714787237</v>
      </c>
      <c r="I18" s="31">
        <f>CR11L4</f>
        <v>0.76754670432211325</v>
      </c>
      <c r="J18" s="31">
        <f>CR11L5</f>
        <v>0.76957216366159942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0.65826379325576423</v>
      </c>
      <c r="G19" s="31">
        <f>CR12L2</f>
        <v>0.65780502880040459</v>
      </c>
      <c r="H19" s="31">
        <f>CR12L3</f>
        <v>0.67249309101806654</v>
      </c>
      <c r="I19" s="31">
        <f>CR12L4</f>
        <v>0.67968737684773595</v>
      </c>
      <c r="J19" s="31">
        <f>CR12L5</f>
        <v>0.68216137659783449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0.92983817956413017</v>
      </c>
      <c r="G20" s="31">
        <f>CR13L2</f>
        <v>0.92935917759806763</v>
      </c>
      <c r="H20" s="31">
        <f>CR13L3</f>
        <v>0.93144952918582868</v>
      </c>
      <c r="I20" s="31">
        <f>CR13L4</f>
        <v>0.93281349040642325</v>
      </c>
      <c r="J20" s="31">
        <f>CR13L5</f>
        <v>0.93303642562238254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0.80684961226122176</v>
      </c>
      <c r="G21" s="31">
        <f>CR14L2</f>
        <v>0.80075559105699212</v>
      </c>
      <c r="H21" s="31">
        <f>CR14L3</f>
        <v>0.80510597728209343</v>
      </c>
      <c r="I21" s="31">
        <f>CR14L4</f>
        <v>0.80867574755008353</v>
      </c>
      <c r="J21" s="31">
        <f>CR14L5</f>
        <v>0.80866749909618796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0.21133185539881993</v>
      </c>
      <c r="G23" s="31">
        <f>CR16L2</f>
        <v>0.20260424044712314</v>
      </c>
      <c r="H23" s="31">
        <f>CR16L3</f>
        <v>0.20428165768788298</v>
      </c>
      <c r="I23" s="31">
        <f>CR16L4</f>
        <v>0.20683549314164557</v>
      </c>
      <c r="J23" s="31">
        <f>CR16L5</f>
        <v>0.20654703277572686</v>
      </c>
    </row>
  </sheetData>
  <pageMargins left="0.7" right="0.7" top="0.75" bottom="0.75" header="0.3" footer="0.3"/>
  <pageSetup scale="60" orientation="landscape" horizontalDpi="4294967295" verticalDpi="4294967295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F9344-4495-4D57-B158-ADDE2BD878C5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93455.704014880015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0.67006581997856285</v>
      </c>
      <c r="L8" s="16" t="s">
        <v>20796</v>
      </c>
      <c r="M8" s="15">
        <f>IF(_xlfn.SINGLE(D1L101C2)&lt;&gt;0,_xlfn.SINGLE(D1L101C2)*_xlfn.SINGLE(D1L101C4),_xlfn.SINGLE(D1L101C3)*_xlfn.SINGLE(D1L101C4))</f>
        <v>62621.472942404449</v>
      </c>
      <c r="N8" s="16" t="s">
        <v>4251</v>
      </c>
      <c r="O8" s="32">
        <f>1</f>
        <v>1</v>
      </c>
      <c r="P8" s="16" t="s">
        <v>20797</v>
      </c>
      <c r="Q8" s="15">
        <f>D1L101C5*D1L101C6</f>
        <v>62621.472942404449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122462858.59999999</v>
      </c>
      <c r="V8" s="16" t="s">
        <v>20798</v>
      </c>
      <c r="W8" s="33">
        <f>IF(_xlfn.SINGLE(D1L101C9)=0,0,D1L101C7/_xlfn.SINGLE(D1L101C9))</f>
        <v>5.1135073652775614E-4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0.6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122462858.59999999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13656.21580308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0.67006581997856285</v>
      </c>
      <c r="L10" s="16" t="s">
        <v>20825</v>
      </c>
      <c r="M10" s="15">
        <f>IF(_xlfn.SINGLE(D1L103C2)&lt;&gt;0,_xlfn.SINGLE(D1L103C2)*_xlfn.SINGLE(D1L103C4),_xlfn.SINGLE(D1L103C3)*_xlfn.SINGLE(D1L103C4))</f>
        <v>9150.5634398950078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9150.5634398950078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122462858.59999999</v>
      </c>
      <c r="V10" s="16" t="s">
        <v>20827</v>
      </c>
      <c r="W10" s="33">
        <f>IF(_xlfn.SINGLE(D1L103C9)=0,0,D1L103C7/_xlfn.SINGLE(D1L103C9))</f>
        <v>7.4721132141651711E-5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8739.0702597999989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0.67006581997856285</v>
      </c>
      <c r="L11" s="16" t="s">
        <v>20840</v>
      </c>
      <c r="M11" s="15">
        <f>IF(_xlfn.SINGLE(D1L104C2)&lt;&gt;0,_xlfn.SINGLE(D1L104C2)*_xlfn.SINGLE(D1L104C4),_xlfn.SINGLE(D1L104C3)*_xlfn.SINGLE(D1L104C4))</f>
        <v>5855.7522794831584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5855.7522794831584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122462858.59999999</v>
      </c>
      <c r="V11" s="16" t="s">
        <v>20842</v>
      </c>
      <c r="W11" s="33">
        <f>IF(_xlfn.SINGLE(D1L104C9)=0,0,D1L104C7/_xlfn.SINGLE(D1L104C9))</f>
        <v>4.7816557170282802E-5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4782.1600758599989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0.67006581997856285</v>
      </c>
      <c r="L12" s="16" t="s">
        <v>20855</v>
      </c>
      <c r="M12" s="15">
        <f>IF(_xlfn.SINGLE(D1L105C2)&lt;&gt;0,_xlfn.SINGLE(D1L105C2)*_xlfn.SINGLE(D1L105C4),_xlfn.SINGLE(D1L105C3)*_xlfn.SINGLE(D1L105C4))</f>
        <v>3204.3620124998765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3204.3620124998765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122462858.59999999</v>
      </c>
      <c r="V12" s="16" t="s">
        <v>20857</v>
      </c>
      <c r="W12" s="33">
        <f>IF(_xlfn.SINGLE(D1L105C9)=0,0,D1L105C7/_xlfn.SINGLE(D1L105C9))</f>
        <v>2.6165990645100593E-5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8069.7616312600021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0.67006581997856285</v>
      </c>
      <c r="L13" s="16" t="s">
        <v>20870</v>
      </c>
      <c r="M13" s="15">
        <f>IF(_xlfn.SINGLE(D1L106C2)&lt;&gt;0,_xlfn.SINGLE(D1L106C2)*_xlfn.SINGLE(D1L106C4),_xlfn.SINGLE(D1L106C3)*_xlfn.SINGLE(D1L106C4))</f>
        <v>5407.2714444817784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5407.2714444817784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122462858.59999999</v>
      </c>
      <c r="V13" s="16" t="s">
        <v>20872</v>
      </c>
      <c r="W13" s="33">
        <f>IF(_xlfn.SINGLE(D1L106C9)=0,0,D1L106C7/_xlfn.SINGLE(D1L106C9))</f>
        <v>4.4154378774902927E-5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_xlfn.SINGLE(IF(FLOW_THRU_100PCT="Y",1,INDEX(VariabilityMatrix,D1L107C1,_xlfn.SINGLE(D1L107C8))))</f>
        <v>0.66747255899070457</v>
      </c>
      <c r="L14" s="16" t="s">
        <v>20885</v>
      </c>
      <c r="M14" s="15">
        <f>IF(_xlfn.SINGLE(D1L107C2)&lt;&gt;0,_xlfn.SINGLE(D1L107C2)*_xlfn.SINGLE(D1L107C4),_xlfn.SINGLE(D1L107C3)*_xlfn.SINGLE(D1L107C4))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120845742</v>
      </c>
      <c r="V14" s="16" t="s">
        <v>20887</v>
      </c>
      <c r="W14" s="33">
        <f>IF(_xlfn.SINGLE(D1L107C9)=0,0,D1L107C7/_xlfn.SINGLE(D1L107C9))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36217.582855320004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0.67006581997856285</v>
      </c>
      <c r="L15" s="16" t="s">
        <v>20901</v>
      </c>
      <c r="M15" s="15">
        <f>IF(_xlfn.SINGLE(D1L108C2)&lt;&gt;0,_xlfn.SINGLE(D1L108C2)*_xlfn.SINGLE(D1L108C4),_xlfn.SINGLE(D1L108C3)*_xlfn.SINGLE(D1L108C4))</f>
        <v>24268.164353591539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24268.164353591539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122462858.59999999</v>
      </c>
      <c r="V15" s="16" t="s">
        <v>20903</v>
      </c>
      <c r="W15" s="33">
        <f>IF(_xlfn.SINGLE(D1L108C9)=0,0,D1L108C7/_xlfn.SINGLE(D1L108C9))</f>
        <v>1.9816754754074914E-4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2684.6925574200004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0.67006581997856285</v>
      </c>
      <c r="L16" s="16" t="s">
        <v>20916</v>
      </c>
      <c r="M16" s="15">
        <f>IF(_xlfn.SINGLE(D1L109C2)&lt;&gt;0,_xlfn.SINGLE(D1L109C2)*_xlfn.SINGLE(D1L109C4),_xlfn.SINGLE(D1L109C3)*_xlfn.SINGLE(D1L109C4))</f>
        <v>1798.9207198779775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1798.9207198779775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122462858.59999999</v>
      </c>
      <c r="V16" s="16" t="s">
        <v>20918</v>
      </c>
      <c r="W16" s="33">
        <f>IF(_xlfn.SINGLE(D1L109C9)=0,0,D1L109C7/_xlfn.SINGLE(D1L109C9))</f>
        <v>1.4689520891830445E-5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167605.18719762002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0.67006342125773877</v>
      </c>
      <c r="L17" s="16" t="s">
        <v>20931</v>
      </c>
      <c r="M17" s="15">
        <f>SUMIF(D1L101C2:D1L109C2,"&lt;&gt;0",D1L101C5:D1L109C5)</f>
        <v>112306.50719223378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112306.50719223378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9.1706586369227374E-4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0.6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128702.91178488001</v>
      </c>
      <c r="H19" s="16" t="s">
        <v>20962</v>
      </c>
      <c r="I19" s="15">
        <f>SUM(D1L101C3:D1L107C3)</f>
        <v>0.6</v>
      </c>
      <c r="J19" s="16" t="s">
        <v>20963</v>
      </c>
      <c r="K19" s="21">
        <f>D1L112C5/SUM(D1L112C2,D1L112C3)</f>
        <v>0.67006269621382319</v>
      </c>
      <c r="L19" s="16" t="s">
        <v>20951</v>
      </c>
      <c r="M19" s="15">
        <f>SUM(D1L101C5:D1L107C5)</f>
        <v>86239.422118764269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86239.422118764269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7.0420879525969415E-4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167605.18719762002</v>
      </c>
      <c r="H20" s="16" t="s">
        <v>20950</v>
      </c>
      <c r="I20" s="15">
        <f>SUM(D1L101C3:D1L109C3)</f>
        <v>0.6</v>
      </c>
      <c r="J20" s="16" t="s">
        <v>20975</v>
      </c>
      <c r="K20" s="21">
        <f>D1L113C5/SUM(D1L113C2,D1L113C3)</f>
        <v>0.67006342125773877</v>
      </c>
      <c r="L20" s="16" t="s">
        <v>20964</v>
      </c>
      <c r="M20" s="15">
        <f>SUM(D1L110C5:D1L111C5)</f>
        <v>112306.50719223378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112306.50719223378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9.1706586369227374E-4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412.35092037368827</v>
      </c>
      <c r="J21" s="16" t="s">
        <v>20987</v>
      </c>
      <c r="K21" s="21">
        <f>_xlfn.SINGLE(IF(FLOW_THRU_100PCT="Y",1,INDEX(VariabilityMatrix,D1L114C1,_xlfn.SINGLE(D1L114C8))))</f>
        <v>0.52512935287680462</v>
      </c>
      <c r="L21" s="16" t="s">
        <v>20976</v>
      </c>
      <c r="M21" s="15">
        <f>IF(_xlfn.SINGLE(D1L114C2)&lt;&gt;0,_xlfn.SINGLE(D1L114C2)*_xlfn.SINGLE(D1L114C4),_xlfn.SINGLE(D1L114C3)*_xlfn.SINGLE(D1L114C4))</f>
        <v>216.53757197398971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216.53757197398971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122462858.59999999</v>
      </c>
      <c r="V21" s="16" t="s">
        <v>20978</v>
      </c>
      <c r="W21" s="33">
        <f>IF(_xlfn.SINGLE(D1L114C9)=0,0,D1L114C7/_xlfn.SINGLE(D1L114C9))</f>
        <v>1.7681897552405307E-6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408.3252954326951</v>
      </c>
      <c r="J22" s="16" t="s">
        <v>21003</v>
      </c>
      <c r="K22" s="21">
        <f>_xlfn.SINGLE(IF(FLOW_THRU_100PCT="Y",1,INDEX(VariabilityMatrix,D1L115C1,_xlfn.SINGLE(D1L115C8))))</f>
        <v>0.52512935287680462</v>
      </c>
      <c r="L22" s="16" t="s">
        <v>20992</v>
      </c>
      <c r="M22" s="15">
        <f>IF(_xlfn.SINGLE(D1L115C2)&lt;&gt;0,_xlfn.SINGLE(D1L115C2)*_xlfn.SINGLE(D1L115C4),_xlfn.SINGLE(D1L115C3)*_xlfn.SINGLE(D1L115C4))</f>
        <v>214.42359815380124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214.42359815380124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122462858.59999999</v>
      </c>
      <c r="V22" s="16" t="s">
        <v>20994</v>
      </c>
      <c r="W22" s="33">
        <f>IF(_xlfn.SINGLE(D1L115C9)=0,0,D1L115C7/_xlfn.SINGLE(D1L115C9))</f>
        <v>1.7509275922928786E-6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2.4108842127222205</v>
      </c>
      <c r="J23" s="16" t="s">
        <v>21019</v>
      </c>
      <c r="K23" s="21">
        <f>_xlfn.SINGLE(IF(FLOW_THRU_100PCT="Y",1,INDEX(VariabilityMatrix,D1L116C1,_xlfn.SINGLE(D1L116C8))))</f>
        <v>0.52512935287680462</v>
      </c>
      <c r="L23" s="16" t="s">
        <v>21008</v>
      </c>
      <c r="M23" s="15">
        <f>IF(_xlfn.SINGLE(D1L116C2)&lt;&gt;0,_xlfn.SINGLE(D1L116C2)*_xlfn.SINGLE(D1L116C4),_xlfn.SINGLE(D1L116C3)*_xlfn.SINGLE(D1L116C4))</f>
        <v>1.2660260664877243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1.2660260664877243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122462858.59999999</v>
      </c>
      <c r="V23" s="16" t="s">
        <v>21010</v>
      </c>
      <c r="W23" s="33">
        <f>IF(_xlfn.SINGLE(D1L116C9)=0,0,D1L116C7/_xlfn.SINGLE(D1L116C9))</f>
        <v>1.0338041108634748E-8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1520.444237143498</v>
      </c>
      <c r="J24" s="16" t="s">
        <v>21034</v>
      </c>
      <c r="K24" s="21">
        <f>_xlfn.SINGLE(IF(FLOW_THRU_100PCT="Y",1,INDEX(VariabilityMatrix,D1L117C1,_xlfn.SINGLE(D1L117C8))))</f>
        <v>0.52512935287680462</v>
      </c>
      <c r="L24" s="16" t="s">
        <v>21023</v>
      </c>
      <c r="M24" s="15">
        <f>IF(_xlfn.SINGLE(D1L117C2)&lt;&gt;0,_xlfn.SINGLE(D1L117C2)*_xlfn.SINGLE(D1L117C4),_xlfn.SINGLE(D1L117C3)*_xlfn.SINGLE(D1L117C4))</f>
        <v>798.42989833643196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798.42989833643196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122462858.59999999</v>
      </c>
      <c r="V24" s="16" t="s">
        <v>21025</v>
      </c>
      <c r="W24" s="33">
        <f>IF(_xlfn.SINGLE(D1L117C9)=0,0,D1L117C7/_xlfn.SINGLE(D1L117C9))</f>
        <v>6.5197718513524228E-6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2392.7335253902365</v>
      </c>
      <c r="J25" s="16" t="s">
        <v>21050</v>
      </c>
      <c r="K25" s="21">
        <f>_xlfn.SINGLE(IF(FLOW_THRU_100PCT="Y",1,INDEX(VariabilityMatrix,D1L118C1,_xlfn.SINGLE(D1L118C8))))</f>
        <v>0.52512935287680462</v>
      </c>
      <c r="L25" s="16" t="s">
        <v>21039</v>
      </c>
      <c r="M25" s="15">
        <f>IF(_xlfn.SINGLE(D1L118C2)&lt;&gt;0,_xlfn.SINGLE(D1L118C2)*_xlfn.SINGLE(D1L118C4),_xlfn.SINGLE(D1L118C3)*_xlfn.SINGLE(D1L118C4))</f>
        <v>1256.4946077948102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1256.4946077948102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122462858.59999999</v>
      </c>
      <c r="V25" s="16" t="s">
        <v>21041</v>
      </c>
      <c r="W25" s="33">
        <f>IF(_xlfn.SINGLE(D1L118C9)=0,0,D1L118C7/_xlfn.SINGLE(D1L118C9))</f>
        <v>1.026020968446355E-5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1.1510806775564675</v>
      </c>
      <c r="J26" s="16" t="s">
        <v>21066</v>
      </c>
      <c r="K26" s="21">
        <f>_xlfn.SINGLE(IF(FLOW_THRU_100PCT="Y",1,INDEX(VariabilityMatrix,D1L119C1,_xlfn.SINGLE(D1L119C8))))</f>
        <v>0.52512935287680462</v>
      </c>
      <c r="L26" s="16" t="s">
        <v>21055</v>
      </c>
      <c r="M26" s="15">
        <f>IF(_xlfn.SINGLE(D1L119C2)&lt;&gt;0,_xlfn.SINGLE(D1L119C2)*_xlfn.SINGLE(D1L119C4),_xlfn.SINGLE(D1L119C3)*_xlfn.SINGLE(D1L119C4))</f>
        <v>0.6044662513142216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0.6044662513142216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122462858.59999999</v>
      </c>
      <c r="V26" s="16" t="s">
        <v>21057</v>
      </c>
      <c r="W26" s="33">
        <f>IF(_xlfn.SINGLE(D1L119C9)=0,0,D1L119C7/_xlfn.SINGLE(D1L119C9))</f>
        <v>4.9359149233041144E-9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_xlfn.SINGLE(IF(FLOW_THRU_100PCT="Y",1,INDEX(VariabilityMatrix,D1L120C1,_xlfn.SINGLE(D1L120C8))))</f>
        <v>0.52220920162028417</v>
      </c>
      <c r="L27" s="16" t="s">
        <v>21070</v>
      </c>
      <c r="M27" s="15">
        <f>IF(_xlfn.SINGLE(D1L120C2)&lt;&gt;0,_xlfn.SINGLE(D1L120C2)*_xlfn.SINGLE(D1L120C4),_xlfn.SINGLE(D1L120C3)*_xlfn.SINGLE(D1L120C4))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120845742</v>
      </c>
      <c r="V27" s="16" t="s">
        <v>21072</v>
      </c>
      <c r="W27" s="33">
        <f>IF(_xlfn.SINGLE(D1L120C9)=0,0,D1L120C7/_xlfn.SINGLE(D1L120C9))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80.630701681816618</v>
      </c>
      <c r="J28" s="16" t="s">
        <v>21097</v>
      </c>
      <c r="K28" s="21">
        <f>_xlfn.SINGLE(IF(FLOW_THRU_100PCT="Y",1,INDEX(VariabilityMatrix,D1L121C1,_xlfn.SINGLE(D1L121C8))))</f>
        <v>0.52512935287680462</v>
      </c>
      <c r="L28" s="16" t="s">
        <v>21086</v>
      </c>
      <c r="M28" s="15">
        <f>IF(_xlfn.SINGLE(D1L121C2)&lt;&gt;0,_xlfn.SINGLE(D1L121C2)*_xlfn.SINGLE(D1L121C4),_xlfn.SINGLE(D1L121C3)*_xlfn.SINGLE(D1L121C4))</f>
        <v>42.34154819617504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42.34154819617504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122462858.59999999</v>
      </c>
      <c r="V28" s="16" t="s">
        <v>21088</v>
      </c>
      <c r="W28" s="33">
        <f>IF(_xlfn.SINGLE(D1L121C9)=0,0,D1L121C7/_xlfn.SINGLE(D1L121C9))</f>
        <v>3.4575012114060715E-7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13762.966317753862</v>
      </c>
      <c r="J29" s="16" t="s">
        <v>21113</v>
      </c>
      <c r="K29" s="21">
        <f>_xlfn.SINGLE(IF(FLOW_THRU_100PCT="Y",1,INDEX(VariabilityMatrix,D1L122C1,_xlfn.SINGLE(D1L122C8))))</f>
        <v>0.52512935287680462</v>
      </c>
      <c r="L29" s="16" t="s">
        <v>21102</v>
      </c>
      <c r="M29" s="15">
        <f>IF(_xlfn.SINGLE(D1L122C2)&lt;&gt;0,_xlfn.SINGLE(D1L122C2)*_xlfn.SINGLE(D1L122C4),_xlfn.SINGLE(D1L122C3)*_xlfn.SINGLE(D1L122C4))</f>
        <v>7227.3375961073443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7227.3375961073443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122462858.59999999</v>
      </c>
      <c r="V29" s="16" t="s">
        <v>21104</v>
      </c>
      <c r="W29" s="33">
        <f>IF(_xlfn.SINGLE(D1L122C9)=0,0,D1L122C7/_xlfn.SINGLE(D1L122C9))</f>
        <v>5.9016567788230161E-5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2160.4433472448341</v>
      </c>
      <c r="J30" s="16" t="s">
        <v>21129</v>
      </c>
      <c r="K30" s="21">
        <f>_xlfn.SINGLE(IF(FLOW_THRU_100PCT="Y",1,INDEX(VariabilityMatrix,D1L123C1,_xlfn.SINGLE(D1L123C8))))</f>
        <v>0.52512935287680462</v>
      </c>
      <c r="L30" s="16" t="s">
        <v>21118</v>
      </c>
      <c r="M30" s="15">
        <f>IF(_xlfn.SINGLE(D1L123C2)&lt;&gt;0,_xlfn.SINGLE(D1L123C2)*_xlfn.SINGLE(D1L123C4),_xlfn.SINGLE(D1L123C3)*_xlfn.SINGLE(D1L123C4))</f>
        <v>1134.5122168656774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1134.5122168656774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122462858.59999999</v>
      </c>
      <c r="V30" s="16" t="s">
        <v>21120</v>
      </c>
      <c r="W30" s="33">
        <f>IF(_xlfn.SINGLE(D1L123C9)=0,0,D1L123C7/_xlfn.SINGLE(D1L123C9))</f>
        <v>9.2641330590798199E-6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7720.6662586533612</v>
      </c>
      <c r="J31" s="16" t="s">
        <v>21145</v>
      </c>
      <c r="K31" s="21">
        <f>_xlfn.SINGLE(IF(FLOW_THRU_100PCT="Y",1,INDEX(VariabilityMatrix,D1L124C1,_xlfn.SINGLE(D1L124C8))))</f>
        <v>0.52220920162028417</v>
      </c>
      <c r="L31" s="16" t="s">
        <v>21134</v>
      </c>
      <c r="M31" s="15">
        <f>IF(_xlfn.SINGLE(D1L124C2)&lt;&gt;0,_xlfn.SINGLE(D1L124C2)*_xlfn.SINGLE(D1L124C4),_xlfn.SINGLE(D1L124C3)*_xlfn.SINGLE(D1L124C4))</f>
        <v>4031.8029629080384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4031.8029629080384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120845742</v>
      </c>
      <c r="V31" s="16" t="s">
        <v>21136</v>
      </c>
      <c r="W31" s="33">
        <f>IF(_xlfn.SINGLE(D1L124C9)=0,0,D1L124C7/_xlfn.SINGLE(D1L124C9))</f>
        <v>3.3363219060776164E-5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30773.131275600004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0.52512935287680462</v>
      </c>
      <c r="L32" s="16" t="s">
        <v>21150</v>
      </c>
      <c r="M32" s="15">
        <f>IF(_xlfn.SINGLE(D1L125C2)&lt;&gt;0,_xlfn.SINGLE(D1L125C2)*_xlfn.SINGLE(D1L125C4),_xlfn.SINGLE(D1L125C3)*_xlfn.SINGLE(D1L125C4))</f>
        <v>16159.874512748787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16159.874512748787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122462858.59999999</v>
      </c>
      <c r="V32" s="16" t="s">
        <v>21152</v>
      </c>
      <c r="W32" s="33">
        <f>IF(_xlfn.SINGLE(D1L125C9)=0,0,D1L125C7/_xlfn.SINGLE(D1L125C9))</f>
        <v>1.3195735178395376E-4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16.690358302538481</v>
      </c>
      <c r="J33" s="16" t="s">
        <v>21177</v>
      </c>
      <c r="K33" s="21">
        <f>_xlfn.SINGLE(IF(FLOW_THRU_100PCT="Y",1,INDEX(VariabilityMatrix,D1L126C1,_xlfn.SINGLE(D1L126C8))))</f>
        <v>0.52512935287680462</v>
      </c>
      <c r="L33" s="16" t="s">
        <v>21166</v>
      </c>
      <c r="M33" s="15">
        <f>IF(_xlfn.SINGLE(D1L126C2)&lt;&gt;0,_xlfn.SINGLE(D1L126C2)*_xlfn.SINGLE(D1L126C4),_xlfn.SINGLE(D1L126C3)*_xlfn.SINGLE(D1L126C4))</f>
        <v>8.7645970546940362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8.7645970546940362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122462858.59999999</v>
      </c>
      <c r="V33" s="16" t="s">
        <v>21168</v>
      </c>
      <c r="W33" s="33">
        <f>IF(_xlfn.SINGLE(D1L126C9)=0,0,D1L126C7/_xlfn.SINGLE(D1L126C9))</f>
        <v>7.1569430559528334E-8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3001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0.52220920162028417</v>
      </c>
      <c r="L34" s="16" t="s">
        <v>21182</v>
      </c>
      <c r="M34" s="15">
        <f>IF(_xlfn.SINGLE(D1L127C2)&lt;&gt;0,_xlfn.SINGLE(D1L127C2)*_xlfn.SINGLE(D1L127C4),_xlfn.SINGLE(D1L127C3)*_xlfn.SINGLE(D1L127C4))</f>
        <v>1567.1498140624728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1567.1498140624728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120845742</v>
      </c>
      <c r="V34" s="16" t="s">
        <v>21184</v>
      </c>
      <c r="W34" s="33">
        <f>IF(_xlfn.SINGLE(D1L127C9)=0,0,D1L127C7/_xlfn.SINGLE(D1L127C9))</f>
        <v>1.2968183968471747E-5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1.7272389063804181</v>
      </c>
      <c r="J35" s="16" t="s">
        <v>21209</v>
      </c>
      <c r="K35" s="21">
        <f>_xlfn.SINGLE(IF(FLOW_THRU_100PCT="Y",1,INDEX(VariabilityMatrix,D1L128C1,_xlfn.SINGLE(D1L128C8))))</f>
        <v>0.52220920162028417</v>
      </c>
      <c r="L35" s="16" t="s">
        <v>21198</v>
      </c>
      <c r="M35" s="15">
        <f>IF(_xlfn.SINGLE(D1L128C2)&lt;&gt;0,_xlfn.SINGLE(D1L128C2)*_xlfn.SINGLE(D1L128C4),_xlfn.SINGLE(D1L128C3)*_xlfn.SINGLE(D1L128C4))</f>
        <v>0.90198005030841089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0.90198005030841089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120845742</v>
      </c>
      <c r="V35" s="16" t="s">
        <v>21200</v>
      </c>
      <c r="W35" s="33">
        <f>IF(_xlfn.SINGLE(D1L128C9)=0,0,D1L128C7/_xlfn.SINGLE(D1L128C9))</f>
        <v>7.4638959998144648E-9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1404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0.52220920162028417</v>
      </c>
      <c r="L36" s="16" t="s">
        <v>21214</v>
      </c>
      <c r="M36" s="15">
        <f>IF(_xlfn.SINGLE(D1L129C2)&lt;&gt;0,_xlfn.SINGLE(D1L129C2)*_xlfn.SINGLE(D1L129C4),_xlfn.SINGLE(D1L129C3)*_xlfn.SINGLE(D1L129C4))</f>
        <v>733.18171907487897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733.18171907487897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120845742</v>
      </c>
      <c r="V36" s="16" t="s">
        <v>21216</v>
      </c>
      <c r="W36" s="33">
        <f>IF(_xlfn.SINGLE(D1L129C9)=0,0,D1L129C7/_xlfn.SINGLE(D1L129C9))</f>
        <v>6.0670877346665553E-6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0.52220920162028417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120845742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2710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0.52220920162028417</v>
      </c>
      <c r="L38" s="16" t="s">
        <v>21246</v>
      </c>
      <c r="M38" s="15">
        <f>IF(_xlfn.SINGLE(D1L131C2)&lt;&gt;0,_xlfn.SINGLE(D1L131C2)*_xlfn.SINGLE(D1L131C4),_xlfn.SINGLE(D1L131C3)*_xlfn.SINGLE(D1L131C4))</f>
        <v>1415.18693639097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1415.18693639097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120845742</v>
      </c>
      <c r="V38" s="16" t="s">
        <v>21248</v>
      </c>
      <c r="W38" s="33">
        <f>IF(_xlfn.SINGLE(D1L131C9)=0,0,D1L131C7/_xlfn.SINGLE(D1L131C9))</f>
        <v>1.1710689288423336E-5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_xlfn.SINGLE(IF(FLOW_THRU_100PCT="Y",1,INDEX(VariabilityMatrix,D1L132C1,_xlfn.SINGLE(D1L132C8))))</f>
        <v>0.52220920162028417</v>
      </c>
      <c r="L39" s="16" t="s">
        <v>21262</v>
      </c>
      <c r="M39" s="15">
        <f>IF(_xlfn.SINGLE(D1L132C2)&lt;&gt;0,_xlfn.SINGLE(D1L132C2)*_xlfn.SINGLE(D1L132C4),_xlfn.SINGLE(D1L132C3)*_xlfn.SINGLE(D1L132C4))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120845742</v>
      </c>
      <c r="V39" s="16" t="s">
        <v>21264</v>
      </c>
      <c r="W39" s="33">
        <f>IF(_xlfn.SINGLE(D1L132C9)=0,0,D1L132C7/_xlfn.SINGLE(D1L132C9))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4156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0.52220920162028417</v>
      </c>
      <c r="L40" s="16" t="s">
        <v>21278</v>
      </c>
      <c r="M40" s="15">
        <f>IF(_xlfn.SINGLE(D1L133C2)&lt;&gt;0,_xlfn.SINGLE(D1L133C2)*_xlfn.SINGLE(D1L133C4),_xlfn.SINGLE(D1L133C3)*_xlfn.SINGLE(D1L133C4))</f>
        <v>2170.3014419339011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2170.3014419339011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120845742</v>
      </c>
      <c r="V40" s="16" t="s">
        <v>21280</v>
      </c>
      <c r="W40" s="33">
        <f>IF(_xlfn.SINGLE(D1L133C9)=0,0,D1L133C7/_xlfn.SINGLE(D1L133C9))</f>
        <v>1.7959271100622652E-5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0.52220920162028417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120845742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19754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0.52220920162028417</v>
      </c>
      <c r="L42" s="16" t="s">
        <v>21310</v>
      </c>
      <c r="M42" s="15">
        <f>IF(_xlfn.SINGLE(D1L135C2)&lt;&gt;0,_xlfn.SINGLE(D1L135C2)*_xlfn.SINGLE(D1L135C4),_xlfn.SINGLE(D1L135C3)*_xlfn.SINGLE(D1L135C4))</f>
        <v>10315.720568807094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10315.720568807094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120845742</v>
      </c>
      <c r="V42" s="16" t="s">
        <v>21312</v>
      </c>
      <c r="W42" s="33">
        <f>IF(_xlfn.SINGLE(D1L135C9)=0,0,D1L135C7/_xlfn.SINGLE(D1L135C9))</f>
        <v>8.5362714466241541E-5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0.52220920162028417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120845742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0.52220920162028417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120845742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0.52220920162028417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120845742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2357</v>
      </c>
      <c r="J46" s="16" t="s">
        <v>21385</v>
      </c>
      <c r="K46" s="21">
        <f>IF(FLOW_THRU_100PCT="Y",1,D1L113C4)</f>
        <v>0.67006342125773877</v>
      </c>
      <c r="L46" s="16" t="s">
        <v>21374</v>
      </c>
      <c r="M46" s="15">
        <f>IF(_xlfn.SINGLE(D1L139C2)&lt;&gt;0,_xlfn.SINGLE(D1L139C2)*_xlfn.SINGLE(D1L139C4),_xlfn.SINGLE(D1L139C3)*_xlfn.SINGLE(D1L139C4))</f>
        <v>1579.3394839044902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1579.3394839044902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120845742</v>
      </c>
      <c r="V46" s="16" t="s">
        <v>21376</v>
      </c>
      <c r="W46" s="33">
        <f>IF(_xlfn.SINGLE(D1L139C9)=0,0,D1L139C7/_xlfn.SINGLE(D1L139C9))</f>
        <v>1.3069053636200853E-5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1227.2243115042229</v>
      </c>
      <c r="J47" s="16" t="s">
        <v>21385</v>
      </c>
      <c r="K47" s="21">
        <f>IF(FLOW_THRU_100PCT="Y",1,D1L113C4)</f>
        <v>0.67006342125773877</v>
      </c>
      <c r="L47" s="16" t="s">
        <v>21390</v>
      </c>
      <c r="M47" s="15">
        <f>IF(_xlfn.SINGLE(D1L140C2)&lt;&gt;0,_xlfn.SINGLE(D1L140C2)*_xlfn.SINGLE(D1L140C4),_xlfn.SINGLE(D1L140C3)*_xlfn.SINGLE(D1L140C4))</f>
        <v>822.31812081719249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822.31812081719249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120845742</v>
      </c>
      <c r="V47" s="16" t="s">
        <v>21392</v>
      </c>
      <c r="W47" s="33">
        <f>IF(_xlfn.SINGLE(D1L140C9)=0,0,D1L140C7/_xlfn.SINGLE(D1L140C9))</f>
        <v>6.8046925543904764E-6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0.59038508760379416</v>
      </c>
      <c r="J48" s="16" t="s">
        <v>21385</v>
      </c>
      <c r="K48" s="21">
        <f>IF(FLOW_THRU_100PCT="Y",1,D1L113C4)</f>
        <v>0.67006342125773877</v>
      </c>
      <c r="L48" s="16" t="s">
        <v>21405</v>
      </c>
      <c r="M48" s="15">
        <f>IF(_xlfn.SINGLE(D1L141C2)&lt;&gt;0,_xlfn.SINGLE(D1L141C2)*_xlfn.SINGLE(D1L141C4),_xlfn.SINGLE(D1L141C3)*_xlfn.SINGLE(D1L141C4))</f>
        <v>0.39559545165934812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0.39559545165934812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120845742</v>
      </c>
      <c r="V48" s="16" t="s">
        <v>21407</v>
      </c>
      <c r="W48" s="33">
        <f>IF(_xlfn.SINGLE(D1L141C9)=0,0,D1L141C7/_xlfn.SINGLE(D1L141C9))</f>
        <v>3.2735572235499048E-9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1.0393320299064059</v>
      </c>
      <c r="J49" s="16" t="s">
        <v>21430</v>
      </c>
      <c r="K49" s="21">
        <f>_xlfn.SINGLE(IF(FLOW_THRU_100PCT="Y",1,INDEX(VariabilityMatrix,D1L142C1,_xlfn.SINGLE(D1L142C8))))</f>
        <v>0.52512935287680462</v>
      </c>
      <c r="L49" s="16" t="s">
        <v>21419</v>
      </c>
      <c r="M49" s="15">
        <f>IF(_xlfn.SINGLE(D1L142C2)&lt;&gt;0,_xlfn.SINGLE(D1L142C2)*_xlfn.SINGLE(D1L142C4),_xlfn.SINGLE(D1L142C3)*_xlfn.SINGLE(D1L142C4))</f>
        <v>0.54578375628888665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0.54578375628888665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122462858.59999999</v>
      </c>
      <c r="V49" s="16" t="s">
        <v>21421</v>
      </c>
      <c r="W49" s="33">
        <f>IF(_xlfn.SINGLE(D1L142C9)=0,0,D1L142C7/_xlfn.SINGLE(D1L142C9))</f>
        <v>4.4567288607199524E-9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1.94912983500716</v>
      </c>
      <c r="J50" s="16" t="s">
        <v>21445</v>
      </c>
      <c r="K50" s="21">
        <f>_xlfn.SINGLE(IF(FLOW_THRU_100PCT="Y",1,INDEX(VariabilityMatrix,D1L143C1,_xlfn.SINGLE(D1L143C8))))</f>
        <v>0.51942648610086584</v>
      </c>
      <c r="L50" s="16" t="s">
        <v>21434</v>
      </c>
      <c r="M50" s="15">
        <f>IF(_xlfn.SINGLE(D1L143C2)&lt;&gt;0,_xlfn.SINGLE(D1L143C2)*_xlfn.SINGLE(D1L143C4),_xlfn.SINGLE(D1L143C3)*_xlfn.SINGLE(D1L143C4))</f>
        <v>1.0124296611521295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1.0124296611521295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119684923</v>
      </c>
      <c r="V50" s="16" t="s">
        <v>21436</v>
      </c>
      <c r="W50" s="33">
        <f>IF(_xlfn.SINGLE(D1L143C9)=0,0,D1L143C7/_xlfn.SINGLE(D1L143C9))</f>
        <v>8.459124472613226E-9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4051.6259133636509</v>
      </c>
      <c r="J51" s="16" t="s">
        <v>21461</v>
      </c>
      <c r="K51" s="21">
        <f>_xlfn.SINGLE(IF(FLOW_THRU_100PCT="Y",1,INDEX(VariabilityMatrix,D1L144C1,_xlfn.SINGLE(D1L144C8))))</f>
        <v>0.51942648610086584</v>
      </c>
      <c r="L51" s="16" t="s">
        <v>21450</v>
      </c>
      <c r="M51" s="15">
        <f>IF(_xlfn.SINGLE(D1L144C2)&lt;&gt;0,_xlfn.SINGLE(D1L144C2)*_xlfn.SINGLE(D1L144C4),_xlfn.SINGLE(D1L144C3)*_xlfn.SINGLE(D1L144C4))</f>
        <v>2104.5218111736922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2104.5218111736922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119684923</v>
      </c>
      <c r="V51" s="16" t="s">
        <v>21452</v>
      </c>
      <c r="W51" s="33">
        <f>IF(_xlfn.SINGLE(D1L144C9)=0,0,D1L144C7/_xlfn.SINGLE(D1L144C9))</f>
        <v>1.7583850650709717E-5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6170.8570118916932</v>
      </c>
      <c r="J52" s="16" t="s">
        <v>21476</v>
      </c>
      <c r="K52" s="21">
        <f>_xlfn.SINGLE(IF(FLOW_THRU_100PCT="Y",1,INDEX(VariabilityMatrix,D1L145C1,_xlfn.SINGLE(D1L145C8))))</f>
        <v>0.51942648610086584</v>
      </c>
      <c r="L52" s="16" t="s">
        <v>21465</v>
      </c>
      <c r="M52" s="15">
        <f>IF(_xlfn.SINGLE(D1L145C2)&lt;&gt;0,_xlfn.SINGLE(D1L145C2)*_xlfn.SINGLE(D1L145C4),_xlfn.SINGLE(D1L145C3)*_xlfn.SINGLE(D1L145C4))</f>
        <v>3205.306573917791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3205.306573917791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119684923</v>
      </c>
      <c r="V52" s="16" t="s">
        <v>21467</v>
      </c>
      <c r="W52" s="33">
        <f>IF(_xlfn.SINGLE(D1L145C9)=0,0,D1L145C7/_xlfn.SINGLE(D1L145C9))</f>
        <v>2.6781205966250159E-5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37.569483438551146</v>
      </c>
      <c r="J53" s="16" t="s">
        <v>21492</v>
      </c>
      <c r="K53" s="21">
        <f>IF(FLOW_THRU_100PCT="Y",1,D1L144C4)</f>
        <v>0.51942648610086584</v>
      </c>
      <c r="L53" s="16" t="s">
        <v>21481</v>
      </c>
      <c r="M53" s="15">
        <f>IF(_xlfn.SINGLE(D1L146C2)&lt;&gt;0,_xlfn.SINGLE(D1L146C2)*_xlfn.SINGLE(D1L146C4),_xlfn.SINGLE(D1L146C3)*_xlfn.SINGLE(D1L146C4))</f>
        <v>19.514584767111295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19.514584767111295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119684923</v>
      </c>
      <c r="V53" s="16" t="s">
        <v>21483</v>
      </c>
      <c r="W53" s="33">
        <f>IF(_xlfn.SINGLE(D1L146C9)=0,0,D1L146C7/_xlfn.SINGLE(D1L146C9))</f>
        <v>1.630496496798623E-7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0.52220920162028417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120845742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2656.7836405579037</v>
      </c>
      <c r="J55" s="16" t="s">
        <v>21524</v>
      </c>
      <c r="K55" s="21">
        <f>_xlfn.SINGLE(IF(FLOW_THRU_100PCT="Y",1,INDEX(VariabilityMatrix,D1L148C1,_xlfn.SINGLE(D1L148C8))))</f>
        <v>0.51942648610086584</v>
      </c>
      <c r="L55" s="16" t="s">
        <v>21513</v>
      </c>
      <c r="M55" s="15">
        <f>IF(_xlfn.SINGLE(D1L148C2)&lt;&gt;0,_xlfn.SINGLE(D1L148C2)*_xlfn.SINGLE(D1L148C4),_xlfn.SINGLE(D1L148C3)*_xlfn.SINGLE(D1L148C4))</f>
        <v>1380.0037907452577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1380.0037907452577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119684923</v>
      </c>
      <c r="V55" s="16" t="s">
        <v>21515</v>
      </c>
      <c r="W55" s="33">
        <f>IF(_xlfn.SINGLE(D1L148C9)=0,0,D1L148C7/_xlfn.SINGLE(D1L148C9))</f>
        <v>1.1530306041515836E-5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1896.5548086260574</v>
      </c>
      <c r="J56" s="16" t="s">
        <v>21540</v>
      </c>
      <c r="K56" s="21">
        <f>_xlfn.SINGLE(IF(FLOW_THRU_100PCT="Y",1,INDEX(VariabilityMatrix,D1L149C1,_xlfn.SINGLE(D1L149C8))))</f>
        <v>0.52220920162028417</v>
      </c>
      <c r="L56" s="16" t="s">
        <v>21529</v>
      </c>
      <c r="M56" s="15">
        <f>IF(_xlfn.SINGLE(D1L149C2)&lt;&gt;0,_xlfn.SINGLE(D1L149C2)*_xlfn.SINGLE(D1L149C4),_xlfn.SINGLE(D1L149C3)*_xlfn.SINGLE(D1L149C4))</f>
        <v>990.39837244172429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990.39837244172429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120845742</v>
      </c>
      <c r="V56" s="16" t="s">
        <v>21531</v>
      </c>
      <c r="W56" s="33">
        <f>IF(_xlfn.SINGLE(D1L149C9)=0,0,D1L149C7/_xlfn.SINGLE(D1L149C9))</f>
        <v>8.1955587019501625E-6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0.52220920162028417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120845742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0.52220920162028417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120845742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0.52220920162028417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120845742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0.52220920162028417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120845742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0.52220920162028417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120845742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0.51942648610086584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120845742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48.027466574037803</v>
      </c>
      <c r="J63" s="16" t="s">
        <v>21492</v>
      </c>
      <c r="K63" s="21">
        <f>IF(FLOW_THRU_100PCT="Y",1,D1L144C4)</f>
        <v>0.51942648610086584</v>
      </c>
      <c r="L63" s="16" t="s">
        <v>21640</v>
      </c>
      <c r="M63" s="15">
        <f>IF(_xlfn.SINGLE(D1L156C2)&lt;&gt;0,_xlfn.SINGLE(D1L156C2)*_xlfn.SINGLE(D1L156C4),_xlfn.SINGLE(D1L156C3)*_xlfn.SINGLE(D1L156C4))</f>
        <v>24.946738198879245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24.946738198879245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119684923</v>
      </c>
      <c r="V63" s="16" t="s">
        <v>21642</v>
      </c>
      <c r="W63" s="33">
        <f>IF(_xlfn.SINGLE(D1L156C9)=0,0,D1L156C7/_xlfn.SINGLE(D1L156C9))</f>
        <v>2.0843676524635643E-7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184475.31847322002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46834.306715533749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146217.93405305227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146217.93405305227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1.1952629005664986E-3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BA56D-E26C-4811-9FA6-F8B3C1A3EA7C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120845742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14939.407140079733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7469.7035700398665</v>
      </c>
      <c r="N9" s="16" t="s">
        <v>4251</v>
      </c>
      <c r="O9" s="32">
        <f>1</f>
        <v>1</v>
      </c>
      <c r="P9" s="16" t="s">
        <v>21745</v>
      </c>
      <c r="Q9" s="15">
        <f>D1L202C5*D1L202C6</f>
        <v>7469.7035700398665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120845742</v>
      </c>
      <c r="V9" s="16" t="s">
        <v>21746</v>
      </c>
      <c r="W9" s="33">
        <f>IF(_xlfn.SINGLE(D1L202C9)=0,0,D1L202C7/_xlfn.SINGLE(D1L202C9))</f>
        <v>6.1811888829644212E-5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120845742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188.33000384764827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94.165001923824136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94.165001923824136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120845742</v>
      </c>
      <c r="V11" s="16" t="s">
        <v>21771</v>
      </c>
      <c r="W11" s="33">
        <f>IF(_xlfn.SINGLE(D1L204C9)=0,0,D1L204C7/_xlfn.SINGLE(D1L204C9))</f>
        <v>7.7921654801725775E-7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120845742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1116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558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558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120845742</v>
      </c>
      <c r="V13" s="16" t="s">
        <v>21795</v>
      </c>
      <c r="W13" s="33">
        <f>IF(_xlfn.SINGLE(D1L206C9)=0,0,D1L206C7/_xlfn.SINGLE(D1L206C9))</f>
        <v>4.6174568566925592E-6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120845742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39677.538952978022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19838.769476489011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19838.769476489011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120845742</v>
      </c>
      <c r="V15" s="16" t="s">
        <v>21819</v>
      </c>
      <c r="W15" s="33">
        <f>IF(_xlfn.SINGLE(D1L208C9)=0,0,D1L208C7/_xlfn.SINGLE(D1L208C9))</f>
        <v>1.6416606119633913E-4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120845742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120845742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120845742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120845742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57206.044739271303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28603.022369635652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28603.022369635652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120845742</v>
      </c>
      <c r="V20" s="16" t="s">
        <v>21879</v>
      </c>
      <c r="W20" s="33">
        <f>IF(_xlfn.SINGLE(D1L213C9)=0,0,D1L213C7/_xlfn.SINGLE(D1L213C9))</f>
        <v>2.3669036158208744E-4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120845742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95448.131754696107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47724.065877348054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47724.065877348054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120845742</v>
      </c>
      <c r="V22" s="16" t="s">
        <v>21903</v>
      </c>
      <c r="W22" s="33">
        <f>IF(_xlfn.SINGLE(D1L215C9)=0,0,D1L215C7/_xlfn.SINGLE(D1L215C9))</f>
        <v>3.9491723156739818E-4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120845742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18635.028860480874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9317.5144302404369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9317.5144302404369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120845742</v>
      </c>
      <c r="V24" s="16" t="s">
        <v>21927</v>
      </c>
      <c r="W24" s="33">
        <f>IF(_xlfn.SINGLE(D1L217C9)=0,0,D1L217C7/_xlfn.SINGLE(D1L217C9))</f>
        <v>7.7102546403665892E-5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25.053073906338533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12.526536953169266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12.526536953169266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120845742</v>
      </c>
      <c r="V25" s="16" t="s">
        <v>21939</v>
      </c>
      <c r="W25" s="33">
        <f>IF(_xlfn.SINGLE(D1L218C9)=0,0,D1L218C7/_xlfn.SINGLE(D1L218C9))</f>
        <v>1.0365724721330493E-7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120845742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2107.9138045333111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1053.9569022666556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1053.9569022666556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120845742</v>
      </c>
      <c r="V27" s="16" t="s">
        <v>21963</v>
      </c>
      <c r="W27" s="33">
        <f>IF(_xlfn.SINGLE(D1L220C9)=0,0,D1L220C7/_xlfn.SINGLE(D1L220C9))</f>
        <v>8.7215063172573805E-6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120845742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79.233563779264031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39.616781889632016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39.616781889632016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120845742</v>
      </c>
      <c r="V29" s="16" t="s">
        <v>21987</v>
      </c>
      <c r="W29" s="33">
        <f>IF(_xlfn.SINGLE(D1L222C9)=0,0,D1L222C7/_xlfn.SINGLE(D1L222C9))</f>
        <v>3.2782935694690855E-7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120845742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46599.516131630226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23299.758065815113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23299.758065815113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120845742</v>
      </c>
      <c r="V31" s="16" t="s">
        <v>22011</v>
      </c>
      <c r="W31" s="33">
        <f>IF(_xlfn.SINGLE(D1L224C9)=0,0,D1L224C7/_xlfn.SINGLE(D1L224C9))</f>
        <v>1.9280578430156946E-4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120845742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4313.4482073913205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2156.7241036956602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2156.7241036956602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120845742</v>
      </c>
      <c r="V33" s="16" t="s">
        <v>22035</v>
      </c>
      <c r="W33" s="33">
        <f>IF(_xlfn.SINGLE(D1L226C9)=0,0,D1L226C7/_xlfn.SINGLE(D1L226C9))</f>
        <v>1.7846918459863155E-5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120845742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7637.6281377261621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3818.814068863081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3818.814068863081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120845742</v>
      </c>
      <c r="V35" s="16" t="s">
        <v>22059</v>
      </c>
      <c r="W35" s="33">
        <f>IF(_xlfn.SINGLE(D1L228C9)=0,0,D1L228C7/_xlfn.SINGLE(D1L228C9))</f>
        <v>3.160073334535098E-5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120845742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9605.6940953302801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9605.6940953302801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9605.6940953302801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120845742</v>
      </c>
      <c r="V37" s="16" t="s">
        <v>22083</v>
      </c>
      <c r="W37" s="33">
        <f>IF(_xlfn.SINGLE(D1L230C9)=0,0,D1L230C7/_xlfn.SINGLE(D1L230C9))</f>
        <v>7.9487236673430169E-5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618.55175575649616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618.55175575649616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618.55175575649616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120845742</v>
      </c>
      <c r="V38" s="16" t="s">
        <v>22095</v>
      </c>
      <c r="W38" s="33">
        <f>IF(_xlfn.SINGLE(D1L231C9)=0,0,D1L231C7/_xlfn.SINGLE(D1L231C9))</f>
        <v>5.1185233796362983E-6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534.62310411176338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267.31155205588169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267.31155205588169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120845742</v>
      </c>
      <c r="V39" s="16" t="s">
        <v>22107</v>
      </c>
      <c r="W39" s="33">
        <f>IF(_xlfn.SINGLE(D1L232C9)=0,0,D1L232C7/_xlfn.SINGLE(D1L232C9))</f>
        <v>2.2120063779812918E-6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120845742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298732.14332551882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154478.19458830281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154478.19458830281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1.2783089584430937E-3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63246.932334417106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31623.466167208553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31623.466167208553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120845742</v>
      </c>
      <c r="V42" s="16" t="s">
        <v>22140</v>
      </c>
      <c r="W42" s="33">
        <f>IF(_xlfn.SINGLE(D1L235C9)=0,0,D1L235C7/_xlfn.SINGLE(D1L235C9))</f>
        <v>2.6168457112215465E-4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109981.72043209137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54990.860216045687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54990.860216045687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120845742</v>
      </c>
      <c r="V43" s="16" t="s">
        <v>22151</v>
      </c>
      <c r="W43" s="33">
        <f>IF(_xlfn.SINGLE(D1L236C9)=0,0,D1L236C7/_xlfn.SINGLE(D1L236C9))</f>
        <v>4.5505004401434092E-4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66.80043487486823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33.400217437434115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33.400217437434115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120845742</v>
      </c>
      <c r="V44" s="16" t="s">
        <v>22162</v>
      </c>
      <c r="W44" s="33">
        <f>IF(_xlfn.SINGLE(D1L237C9)=0,0,D1L237C7/_xlfn.SINGLE(D1L237C9))</f>
        <v>2.7638720971595438E-7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8881.5858248943732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4440.7929124471866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4440.7929124471866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120845742</v>
      </c>
      <c r="V45" s="16" t="s">
        <v>22173</v>
      </c>
      <c r="W45" s="33">
        <f>IF(_xlfn.SINGLE(D1L238C9)=0,0,D1L238C7/_xlfn.SINGLE(D1L238C9))</f>
        <v>3.6747615918872727E-5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160094.08072466261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80047.040362331303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80047.040362331303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120845742</v>
      </c>
      <c r="V46" s="16" t="s">
        <v>22184</v>
      </c>
      <c r="W46" s="33">
        <f>IF(_xlfn.SINGLE(D1L239C9)=0,0,D1L239C7/_xlfn.SINGLE(D1L239C9))</f>
        <v>6.6239024261468226E-4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120845742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121606.59514182134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60803.297570910669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60803.297570910669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120845742</v>
      </c>
      <c r="V48" s="16" t="s">
        <v>22206</v>
      </c>
      <c r="W48" s="33">
        <f>IF(_xlfn.SINGLE(D1L241C9)=0,0,D1L241C7/_xlfn.SINGLE(D1L241C9))</f>
        <v>5.0314803454895964E-4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263651.0246482045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131825.51232410225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131825.51232410225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120845742</v>
      </c>
      <c r="V49" s="16" t="s">
        <v>22217</v>
      </c>
      <c r="W49" s="33">
        <f>IF(_xlfn.SINGLE(D1L242C9)=0,0,D1L242C7/_xlfn.SINGLE(D1L242C9))</f>
        <v>1.0908577343511387E-3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57120.661846429306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28560.330923214653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28560.330923214653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120845742</v>
      </c>
      <c r="V50" s="16" t="s">
        <v>22228</v>
      </c>
      <c r="W50" s="33">
        <f>IF(_xlfn.SINGLE(D1L243C9)=0,0,D1L243C7/_xlfn.SINGLE(D1L243C9))</f>
        <v>2.3633708933836208E-4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103.91178758312836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51.955893791564179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51.955893791564179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120845742</v>
      </c>
      <c r="V51" s="16" t="s">
        <v>22239</v>
      </c>
      <c r="W51" s="33">
        <f>IF(_xlfn.SINGLE(D1L244C9)=0,0,D1L244C7/_xlfn.SINGLE(D1L244C9))</f>
        <v>4.2993565955815122E-7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8455.9745260293967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4227.9872630146983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4227.9872630146983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120845742</v>
      </c>
      <c r="V52" s="16" t="s">
        <v>22250</v>
      </c>
      <c r="W52" s="33">
        <f>IF(_xlfn.SINGLE(D1L245C9)=0,0,D1L245C7/_xlfn.SINGLE(D1L245C9))</f>
        <v>3.4986646554867432E-5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1064.8571327576292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532.42856637881459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532.42856637881459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120845742</v>
      </c>
      <c r="V53" s="16" t="s">
        <v>22261</v>
      </c>
      <c r="W53" s="33">
        <f>IF(_xlfn.SINGLE(D1L246C9)=0,0,D1L246C7/_xlfn.SINGLE(D1L246C9))</f>
        <v>4.4058529292559982E-6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104687.89314261568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52343.946571307839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52343.946571307839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120845742</v>
      </c>
      <c r="V54" s="16" t="s">
        <v>22272</v>
      </c>
      <c r="W54" s="33">
        <f>IF(_xlfn.SINGLE(D1L247C9)=0,0,D1L247C7/_xlfn.SINGLE(D1L247C9))</f>
        <v>4.331468010789146E-4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7035.6139068469065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3517.8069534234533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3517.8069534234533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120845742</v>
      </c>
      <c r="V55" s="16" t="s">
        <v>22283</v>
      </c>
      <c r="W55" s="33">
        <f>IF(_xlfn.SINGLE(D1L248C9)=0,0,D1L248C7/_xlfn.SINGLE(D1L248C9))</f>
        <v>2.9109895766318795E-5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26898.052441886892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13449.026220943446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13449.026220943446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120845742</v>
      </c>
      <c r="V56" s="16" t="s">
        <v>22294</v>
      </c>
      <c r="W56" s="33">
        <f>IF(_xlfn.SINGLE(D1L249C9)=0,0,D1L249C7/_xlfn.SINGLE(D1L249C9))</f>
        <v>1.1129085723966547E-4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9960.0758210877048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9960.0758210877048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9960.0758210877048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120845742</v>
      </c>
      <c r="V57" s="16" t="s">
        <v>22305</v>
      </c>
      <c r="W57" s="33">
        <f>IF(_xlfn.SINGLE(D1L250C9)=0,0,D1L250C7/_xlfn.SINGLE(D1L250C9))</f>
        <v>8.241974980870823E-5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942855.780146203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476407.92798364535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476407.92798364535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3.9422814581555159E-3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3.9422814581555159E-3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2E3F8-4038-4139-81F6-F49AB7D33CB5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20301.972317560001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0.85177470567276992</v>
      </c>
      <c r="L8" s="16" t="s">
        <v>22353</v>
      </c>
      <c r="M8" s="15">
        <f>IF(_xlfn.SINGLE(D2L101C2)&lt;&gt;0,_xlfn.SINGLE(D2L101C2)*_xlfn.SINGLE(D2L101C4),_xlfn.SINGLE(D2L101C3)*_xlfn.SINGLE(D2L101C4))</f>
        <v>17292.706495366394</v>
      </c>
      <c r="N8" s="16" t="s">
        <v>4251</v>
      </c>
      <c r="O8" s="32">
        <f>1</f>
        <v>1</v>
      </c>
      <c r="P8" s="16" t="s">
        <v>22354</v>
      </c>
      <c r="Q8" s="15">
        <f>D2L101C5*D2L101C6</f>
        <v>17292.706495366394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33843.972000000002</v>
      </c>
      <c r="V8" s="16" t="s">
        <v>22355</v>
      </c>
      <c r="W8" s="33">
        <f>IF(D2L101C9=0,0,D2L101C7/D2L101C9)</f>
        <v>0.51095381166744824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33843.972000000002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980.38335519999987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0.85177470567276992</v>
      </c>
      <c r="L10" s="16" t="s">
        <v>22366</v>
      </c>
      <c r="M10" s="15">
        <f>IF(_xlfn.SINGLE(D2L103C2)&lt;&gt;0,_xlfn.SINGLE(D2L103C2)*_xlfn.SINGLE(D2L103C4),_xlfn.SINGLE(D2L103C3)*_xlfn.SINGLE(D2L103C4))</f>
        <v>835.06574382196254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835.06574382196254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33843.972000000002</v>
      </c>
      <c r="V10" s="16" t="s">
        <v>22368</v>
      </c>
      <c r="W10" s="33">
        <f>IF(D2L103C9=0,0,D2L103C7/D2L103C9)</f>
        <v>2.4673987551519144E-2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1848.4473038800002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0.85177470567276992</v>
      </c>
      <c r="L11" s="16" t="s">
        <v>22373</v>
      </c>
      <c r="M11" s="15">
        <f>IF(_xlfn.SINGLE(D2L104C2)&lt;&gt;0,_xlfn.SINGLE(D2L104C2)*_xlfn.SINGLE(D2L104C4),_xlfn.SINGLE(D2L104C3)*_xlfn.SINGLE(D2L104C4))</f>
        <v>1574.4606582140123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1574.4606582140123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33843.972000000002</v>
      </c>
      <c r="V11" s="16" t="s">
        <v>22375</v>
      </c>
      <c r="W11" s="33">
        <f>IF(D2L104C9=0,0,D2L104C7/D2L104C9)</f>
        <v>4.6521154733670508E-2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945.02083614000003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0.85177470567276992</v>
      </c>
      <c r="L12" s="16" t="s">
        <v>22380</v>
      </c>
      <c r="M12" s="15">
        <f>IF(_xlfn.SINGLE(D2L105C2)&lt;&gt;0,_xlfn.SINGLE(D2L105C2)*_xlfn.SINGLE(D2L105C4),_xlfn.SINGLE(D2L105C3)*_xlfn.SINGLE(D2L105C4))</f>
        <v>804.94484455778343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804.94484455778343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33843.972000000002</v>
      </c>
      <c r="V12" s="16" t="s">
        <v>22382</v>
      </c>
      <c r="W12" s="33">
        <f>IF(D2L105C9=0,0,D2L105C7/D2L105C9)</f>
        <v>2.3783994519253927E-2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1931.35756578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0.85177470567276992</v>
      </c>
      <c r="L13" s="16" t="s">
        <v>22387</v>
      </c>
      <c r="M13" s="15">
        <f>IF(_xlfn.SINGLE(D2L106C2)&lt;&gt;0,_xlfn.SINGLE(D2L106C2)*_xlfn.SINGLE(D2L106C4),_xlfn.SINGLE(D2L106C3)*_xlfn.SINGLE(D2L106C4))</f>
        <v>1645.0815221411369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1645.0815221411369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33843.972000000002</v>
      </c>
      <c r="V13" s="16" t="s">
        <v>22389</v>
      </c>
      <c r="W13" s="33">
        <f>IF(D2L106C9=0,0,D2L106C7/D2L106C9)</f>
        <v>4.8607814772484062E-2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_xlfn.SINGLE(IF(FLOW_THRU_100PCT="Y",1,INDEX(VariabilityMatrix,D2L107C1,_xlfn.SINGLE(D2L107C8))))</f>
        <v>0.84129965683000685</v>
      </c>
      <c r="L14" s="16" t="s">
        <v>22394</v>
      </c>
      <c r="M14" s="15">
        <f>IF(_xlfn.SINGLE(D2L107C2)&lt;&gt;0,_xlfn.SINGLE(D2L107C2)*_xlfn.SINGLE(D2L107C4),_xlfn.SINGLE(D2L107C3)*_xlfn.SINGLE(D2L107C4))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31242.600000000002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186.12911818000001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0.85177470567276992</v>
      </c>
      <c r="L15" s="16" t="s">
        <v>22402</v>
      </c>
      <c r="M15" s="15">
        <f>IF(_xlfn.SINGLE(D2L108C2)&lt;&gt;0,_xlfn.SINGLE(D2L108C2)*_xlfn.SINGLE(D2L108C4),_xlfn.SINGLE(D2L108C3)*_xlfn.SINGLE(D2L108C4))</f>
        <v>158.54007485490172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158.54007485490172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33843.972000000002</v>
      </c>
      <c r="V15" s="16" t="s">
        <v>22404</v>
      </c>
      <c r="W15" s="33">
        <f>IF(D2L108C9=0,0,D2L108C7/D2L108C9)</f>
        <v>4.6844405513307274E-3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211.73893599999997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0.85177470567276992</v>
      </c>
      <c r="L16" s="16" t="s">
        <v>22409</v>
      </c>
      <c r="M16" s="15">
        <f>IF(_xlfn.SINGLE(D2L109C2)&lt;&gt;0,_xlfn.SINGLE(D2L109C2)*_xlfn.SINGLE(D2L109C4),_xlfn.SINGLE(D2L109C3)*_xlfn.SINGLE(D2L109C4))</f>
        <v>180.35386989086544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180.35386989086544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33843.972000000002</v>
      </c>
      <c r="V16" s="16" t="s">
        <v>22411</v>
      </c>
      <c r="W16" s="33">
        <f>IF(D2L109C9=0,0,D2L109C7/D2L109C9)</f>
        <v>5.3289805904243575E-3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26405.049432740001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0.85177470567276992</v>
      </c>
      <c r="L17" s="16" t="s">
        <v>22416</v>
      </c>
      <c r="M17" s="15">
        <f>SUMIF(D2L101C2:D2L109C2,"&lt;&gt;0",D2L101C5:D2L109C5)</f>
        <v>22491.153208847056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22491.153208847056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0.66455418438613101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26007.181378559999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0.85177470567277003</v>
      </c>
      <c r="L19" s="16" t="s">
        <v>22426</v>
      </c>
      <c r="M19" s="15">
        <f>SUM(D2L101C5:D2L107C5)</f>
        <v>22152.259264101289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22152.259264101289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0.65454076324437593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26405.049432740001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0.85177470567276992</v>
      </c>
      <c r="L20" s="16" t="s">
        <v>22433</v>
      </c>
      <c r="M20" s="15">
        <f>SUM(D2L110C5:D2L111C5)</f>
        <v>22491.153208847056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22491.153208847056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0.66455418438613101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64.962831046311805</v>
      </c>
      <c r="J21" s="16" t="s">
        <v>22446</v>
      </c>
      <c r="K21" s="21">
        <f>_xlfn.SINGLE(IF(FLOW_THRU_100PCT="Y",1,INDEX(VariabilityMatrix,D2L114C1,_xlfn.SINGLE(D2L114C8))))</f>
        <v>0.52512935287680462</v>
      </c>
      <c r="L21" s="16" t="s">
        <v>22440</v>
      </c>
      <c r="M21" s="15">
        <f>IF(_xlfn.SINGLE(D2L114C2)&lt;&gt;0,_xlfn.SINGLE(D2L114C2)*_xlfn.SINGLE(D2L114C4),_xlfn.SINGLE(D2L114C3)*_xlfn.SINGLE(D2L114C4))</f>
        <v>34.113889428394913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34.113889428394913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33843.972000000002</v>
      </c>
      <c r="V21" s="16" t="s">
        <v>22442</v>
      </c>
      <c r="W21" s="33">
        <f>IF(D2L114C9=0,0,D2L114C7/D2L114C9)</f>
        <v>1.0079753472315516E-3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29.313781278928701</v>
      </c>
      <c r="J22" s="16" t="s">
        <v>22453</v>
      </c>
      <c r="K22" s="21">
        <f>_xlfn.SINGLE(IF(FLOW_THRU_100PCT="Y",1,INDEX(VariabilityMatrix,D2L115C1,_xlfn.SINGLE(D2L115C8))))</f>
        <v>0.52512935287680462</v>
      </c>
      <c r="L22" s="16" t="s">
        <v>22447</v>
      </c>
      <c r="M22" s="15">
        <f>IF(_xlfn.SINGLE(D2L115C2)&lt;&gt;0,_xlfn.SINGLE(D2L115C2)*_xlfn.SINGLE(D2L115C4),_xlfn.SINGLE(D2L115C3)*_xlfn.SINGLE(D2L115C4))</f>
        <v>15.393526993376019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15.393526993376019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33843.972000000002</v>
      </c>
      <c r="V22" s="16" t="s">
        <v>22449</v>
      </c>
      <c r="W22" s="33">
        <f>IF(D2L115C9=0,0,D2L115C7/D2L115C9)</f>
        <v>4.5483807259313473E-4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0.37981693757676327</v>
      </c>
      <c r="J23" s="16" t="s">
        <v>22460</v>
      </c>
      <c r="K23" s="21">
        <f>_xlfn.SINGLE(IF(FLOW_THRU_100PCT="Y",1,INDEX(VariabilityMatrix,D2L116C1,_xlfn.SINGLE(D2L116C8))))</f>
        <v>0.52512935287680462</v>
      </c>
      <c r="L23" s="16" t="s">
        <v>22454</v>
      </c>
      <c r="M23" s="15">
        <f>IF(_xlfn.SINGLE(D2L116C2)&lt;&gt;0,_xlfn.SINGLE(D2L116C2)*_xlfn.SINGLE(D2L116C4),_xlfn.SINGLE(D2L116C3)*_xlfn.SINGLE(D2L116C4))</f>
        <v>0.19945302264133538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0.19945302264133538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33843.972000000002</v>
      </c>
      <c r="V23" s="16" t="s">
        <v>22456</v>
      </c>
      <c r="W23" s="33">
        <f>IF(D2L116C9=0,0,D2L116C7/D2L116C9)</f>
        <v>5.8933101186035546E-6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7.8138551165020544</v>
      </c>
      <c r="J24" s="16" t="s">
        <v>22467</v>
      </c>
      <c r="K24" s="21">
        <f>_xlfn.SINGLE(IF(FLOW_THRU_100PCT="Y",1,INDEX(VariabilityMatrix,D2L117C1,_xlfn.SINGLE(D2L117C8))))</f>
        <v>0.52512935287680462</v>
      </c>
      <c r="L24" s="16" t="s">
        <v>22461</v>
      </c>
      <c r="M24" s="15">
        <f>IF(_xlfn.SINGLE(D2L117C2)&lt;&gt;0,_xlfn.SINGLE(D2L117C2)*_xlfn.SINGLE(D2L117C4),_xlfn.SINGLE(D2L117C3)*_xlfn.SINGLE(D2L117C4))</f>
        <v>4.1032846808018331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4.1032846808018331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33843.972000000002</v>
      </c>
      <c r="V24" s="16" t="s">
        <v>22463</v>
      </c>
      <c r="W24" s="33">
        <f>IF(D2L117C9=0,0,D2L117C7/D2L117C9)</f>
        <v>1.2124122667403912E-4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376.95743132550137</v>
      </c>
      <c r="J25" s="16" t="s">
        <v>22474</v>
      </c>
      <c r="K25" s="21">
        <f>_xlfn.SINGLE(IF(FLOW_THRU_100PCT="Y",1,INDEX(VariabilityMatrix,D2L118C1,_xlfn.SINGLE(D2L118C8))))</f>
        <v>0.52512935287680462</v>
      </c>
      <c r="L25" s="16" t="s">
        <v>22468</v>
      </c>
      <c r="M25" s="15">
        <f>IF(_xlfn.SINGLE(D2L118C2)&lt;&gt;0,_xlfn.SINGLE(D2L118C2)*_xlfn.SINGLE(D2L118C4),_xlfn.SINGLE(D2L118C3)*_xlfn.SINGLE(D2L118C4))</f>
        <v>197.95141197406306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197.95141197406306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33843.972000000002</v>
      </c>
      <c r="V25" s="16" t="s">
        <v>22470</v>
      </c>
      <c r="W25" s="33">
        <f>IF(D2L118C9=0,0,D2L118C7/D2L118C9)</f>
        <v>5.8489414887254679E-3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0.18134422862208877</v>
      </c>
      <c r="J26" s="16" t="s">
        <v>22481</v>
      </c>
      <c r="K26" s="21">
        <f>_xlfn.SINGLE(IF(FLOW_THRU_100PCT="Y",1,INDEX(VariabilityMatrix,D2L119C1,_xlfn.SINGLE(D2L119C8))))</f>
        <v>0.52512935287680462</v>
      </c>
      <c r="L26" s="16" t="s">
        <v>22475</v>
      </c>
      <c r="M26" s="15">
        <f>IF(_xlfn.SINGLE(D2L119C2)&lt;&gt;0,_xlfn.SINGLE(D2L119C2)*_xlfn.SINGLE(D2L119C4),_xlfn.SINGLE(D2L119C3)*_xlfn.SINGLE(D2L119C4))</f>
        <v>9.5229177424260777E-2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9.5229177424260777E-2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33843.972000000002</v>
      </c>
      <c r="V26" s="16" t="s">
        <v>22477</v>
      </c>
      <c r="W26" s="33">
        <f>IF(D2L119C9=0,0,D2L119C7/D2L119C9)</f>
        <v>2.8137707188819556E-6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_xlfn.SINGLE(IF(FLOW_THRU_100PCT="Y",1,INDEX(VariabilityMatrix,D2L120C1,_xlfn.SINGLE(D2L120C8))))</f>
        <v>0.52220920162028417</v>
      </c>
      <c r="L27" s="16" t="s">
        <v>22482</v>
      </c>
      <c r="M27" s="15">
        <f>IF(_xlfn.SINGLE(D2L120C2)&lt;&gt;0,_xlfn.SINGLE(D2L120C2)*_xlfn.SINGLE(D2L120C4),_xlfn.SINGLE(D2L120C3)*_xlfn.SINGLE(D2L120C4))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31242.600000000002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12.702769393007642</v>
      </c>
      <c r="J28" s="16" t="s">
        <v>22495</v>
      </c>
      <c r="K28" s="21">
        <f>_xlfn.SINGLE(IF(FLOW_THRU_100PCT="Y",1,INDEX(VariabilityMatrix,D2L121C1,_xlfn.SINGLE(D2L121C8))))</f>
        <v>0.52512935287680462</v>
      </c>
      <c r="L28" s="16" t="s">
        <v>22489</v>
      </c>
      <c r="M28" s="15">
        <f>IF(_xlfn.SINGLE(D2L121C2)&lt;&gt;0,_xlfn.SINGLE(D2L121C2)*_xlfn.SINGLE(D2L121C4),_xlfn.SINGLE(D2L121C3)*_xlfn.SINGLE(D2L121C4))</f>
        <v>6.6705970710933835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6.6705970710933835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33843.972000000002</v>
      </c>
      <c r="V28" s="16" t="s">
        <v>22491</v>
      </c>
      <c r="W28" s="33">
        <f>IF(D2L121C9=0,0,D2L121C7/D2L121C9)</f>
        <v>1.9709852824288424E-4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2168.2533284661349</v>
      </c>
      <c r="J29" s="16" t="s">
        <v>22502</v>
      </c>
      <c r="K29" s="21">
        <f>_xlfn.SINGLE(IF(FLOW_THRU_100PCT="Y",1,INDEX(VariabilityMatrix,D2L122C1,_xlfn.SINGLE(D2L122C8))))</f>
        <v>0.52512935287680462</v>
      </c>
      <c r="L29" s="16" t="s">
        <v>22496</v>
      </c>
      <c r="M29" s="15">
        <f>IF(_xlfn.SINGLE(D2L122C2)&lt;&gt;0,_xlfn.SINGLE(D2L122C2)*_xlfn.SINGLE(D2L122C4),_xlfn.SINGLE(D2L122C3)*_xlfn.SINGLE(D2L122C4))</f>
        <v>1138.613467250399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1138.613467250399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33843.972000000002</v>
      </c>
      <c r="V29" s="16" t="s">
        <v>22498</v>
      </c>
      <c r="W29" s="33">
        <f>IF(D2L122C9=0,0,D2L122C7/D2L122C9)</f>
        <v>3.3643021192973417E-2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340.36183555745475</v>
      </c>
      <c r="J30" s="16" t="s">
        <v>22509</v>
      </c>
      <c r="K30" s="21">
        <f>_xlfn.SINGLE(IF(FLOW_THRU_100PCT="Y",1,INDEX(VariabilityMatrix,D2L123C1,_xlfn.SINGLE(D2L123C8))))</f>
        <v>0.52512935287680462</v>
      </c>
      <c r="L30" s="16" t="s">
        <v>22503</v>
      </c>
      <c r="M30" s="15">
        <f>IF(_xlfn.SINGLE(D2L123C2)&lt;&gt;0,_xlfn.SINGLE(D2L123C2)*_xlfn.SINGLE(D2L123C4),_xlfn.SINGLE(D2L123C3)*_xlfn.SINGLE(D2L123C4))</f>
        <v>178.7339904502476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178.7339904502476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33843.972000000002</v>
      </c>
      <c r="V30" s="16" t="s">
        <v>22505</v>
      </c>
      <c r="W30" s="33">
        <f>IF(D2L123C9=0,0,D2L123C7/D2L123C9)</f>
        <v>5.2811174306091379E-3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1216.3337413466388</v>
      </c>
      <c r="J31" s="16" t="s">
        <v>22516</v>
      </c>
      <c r="K31" s="21">
        <f>_xlfn.SINGLE(IF(FLOW_THRU_100PCT="Y",1,INDEX(VariabilityMatrix,D2L124C1,_xlfn.SINGLE(D2L124C8))))</f>
        <v>0.52220920162028417</v>
      </c>
      <c r="L31" s="16" t="s">
        <v>22510</v>
      </c>
      <c r="M31" s="15">
        <f>IF(_xlfn.SINGLE(D2L124C2)&lt;&gt;0,_xlfn.SINGLE(D2L124C2)*_xlfn.SINGLE(D2L124C4),_xlfn.SINGLE(D2L124C3)*_xlfn.SINGLE(D2L124C4))</f>
        <v>635.18067197244147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635.18067197244147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31242.600000000002</v>
      </c>
      <c r="V31" s="16" t="s">
        <v>22512</v>
      </c>
      <c r="W31" s="33">
        <f>IF(D2L124C9=0,0,D2L124C7/D2L124C9)</f>
        <v>2.0330595788200772E-2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4735.7720405999999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0.85177470567276992</v>
      </c>
      <c r="L32" s="16" t="s">
        <v>22517</v>
      </c>
      <c r="M32" s="15">
        <f>IF(_xlfn.SINGLE(D2L125C2)&lt;&gt;0,_xlfn.SINGLE(D2L125C2)*_xlfn.SINGLE(D2L125C4),_xlfn.SINGLE(D2L125C3)*_xlfn.SINGLE(D2L125C4))</f>
        <v>4033.8108360153979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4033.8108360153979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33843.972000000002</v>
      </c>
      <c r="V32" s="16" t="s">
        <v>22519</v>
      </c>
      <c r="W32" s="33">
        <f>IF(D2L125C9=0,0,D2L125C7/D2L125C9)</f>
        <v>0.1191884580218716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2.6294422370335013</v>
      </c>
      <c r="J33" s="16" t="s">
        <v>22531</v>
      </c>
      <c r="K33" s="21">
        <f>_xlfn.SINGLE(IF(FLOW_THRU_100PCT="Y",1,INDEX(VariabilityMatrix,D2L126C1,_xlfn.SINGLE(D2L126C8))))</f>
        <v>0.52512935287680462</v>
      </c>
      <c r="L33" s="16" t="s">
        <v>22525</v>
      </c>
      <c r="M33" s="15">
        <f>IF(_xlfn.SINGLE(D2L126C2)&lt;&gt;0,_xlfn.SINGLE(D2L126C2)*_xlfn.SINGLE(D2L126C4),_xlfn.SINGLE(D2L126C3)*_xlfn.SINGLE(D2L126C4))</f>
        <v>1.38079730036034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1.38079730036034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33843.972000000002</v>
      </c>
      <c r="V33" s="16" t="s">
        <v>22527</v>
      </c>
      <c r="W33" s="33">
        <f>IF(D2L126C9=0,0,D2L126C7/D2L126C9)</f>
        <v>4.0798913920633784E-5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465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0.84129965683000685</v>
      </c>
      <c r="L34" s="16" t="s">
        <v>22532</v>
      </c>
      <c r="M34" s="15">
        <f>IF(_xlfn.SINGLE(D2L127C2)&lt;&gt;0,_xlfn.SINGLE(D2L127C2)*_xlfn.SINGLE(D2L127C4),_xlfn.SINGLE(D2L127C3)*_xlfn.SINGLE(D2L127C4))</f>
        <v>391.20434042595321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391.20434042595321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31242.600000000002</v>
      </c>
      <c r="V34" s="16" t="s">
        <v>22534</v>
      </c>
      <c r="W34" s="33">
        <f>IF(D2L127C9=0,0,D2L127C7/D2L127C9)</f>
        <v>1.2521503985774333E-2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0.27211368692986482</v>
      </c>
      <c r="J35" s="16" t="s">
        <v>22546</v>
      </c>
      <c r="K35" s="21">
        <f>_xlfn.SINGLE(IF(FLOW_THRU_100PCT="Y",1,INDEX(VariabilityMatrix,D2L128C1,_xlfn.SINGLE(D2L128C8))))</f>
        <v>0.52220920162028417</v>
      </c>
      <c r="L35" s="16" t="s">
        <v>22540</v>
      </c>
      <c r="M35" s="15">
        <f>IF(_xlfn.SINGLE(D2L128C2)&lt;&gt;0,_xlfn.SINGLE(D2L128C2)*_xlfn.SINGLE(D2L128C4),_xlfn.SINGLE(D2L128C3)*_xlfn.SINGLE(D2L128C4))</f>
        <v>0.14210027120159666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0.14210027120159666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31242.600000000002</v>
      </c>
      <c r="V35" s="16" t="s">
        <v>22542</v>
      </c>
      <c r="W35" s="33">
        <f>IF(D2L128C9=0,0,D2L128C7/D2L128C9)</f>
        <v>4.5482857125078149E-6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0</v>
      </c>
      <c r="H36" s="16" t="s">
        <v>22552</v>
      </c>
      <c r="I36" s="15">
        <f>A2L155C44</f>
        <v>0</v>
      </c>
      <c r="J36" s="16" t="s">
        <v>22553</v>
      </c>
      <c r="K36" s="21">
        <f>_xlfn.SINGLE(IF(FLOW_THRU_100PCT="Y",1,INDEX(VariabilityMatrix,D2L129C1,_xlfn.SINGLE(D2L129C8))))</f>
        <v>0.84129965683000685</v>
      </c>
      <c r="L36" s="16" t="s">
        <v>22547</v>
      </c>
      <c r="M36" s="15">
        <f>IF(_xlfn.SINGLE(D2L129C2)&lt;&gt;0,_xlfn.SINGLE(D2L129C2)*_xlfn.SINGLE(D2L129C4),_xlfn.SINGLE(D2L129C3)*_xlfn.SINGLE(D2L129C4))</f>
        <v>0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0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31242.600000000002</v>
      </c>
      <c r="V36" s="16" t="s">
        <v>22549</v>
      </c>
      <c r="W36" s="33">
        <f>IF(D2L129C9=0,0,D2L129C7/D2L129C9)</f>
        <v>0</v>
      </c>
      <c r="X36" s="16" t="s">
        <v>22550</v>
      </c>
      <c r="Y36" s="32">
        <f>IF(D2L129C5=0,0,D2L129C7/D2L129C5)</f>
        <v>0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0.52220920162028417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31242.600000000002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_xlfn.SINGLE(IF(FLOW_THRU_100PCT="Y",1,INDEX(VariabilityMatrix,D2L131C1,_xlfn.SINGLE(D2L131C8))))</f>
        <v>0.84129965683000685</v>
      </c>
      <c r="L38" s="16" t="s">
        <v>22562</v>
      </c>
      <c r="M38" s="15">
        <f>IF(_xlfn.SINGLE(D2L131C2)&lt;&gt;0,_xlfn.SINGLE(D2L131C2)*_xlfn.SINGLE(D2L131C4),_xlfn.SINGLE(D2L131C3)*_xlfn.SINGLE(D2L131C4))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31242.600000000002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_xlfn.SINGLE(IF(FLOW_THRU_100PCT="Y",1,INDEX(VariabilityMatrix,D2L132C1,_xlfn.SINGLE(D2L132C8))))</f>
        <v>0.52220920162028417</v>
      </c>
      <c r="L39" s="16" t="s">
        <v>22570</v>
      </c>
      <c r="M39" s="15">
        <f>IF(_xlfn.SINGLE(D2L132C2)&lt;&gt;0,_xlfn.SINGLE(D2L132C2)*_xlfn.SINGLE(D2L132C4),_xlfn.SINGLE(D2L132C3)*_xlfn.SINGLE(D2L132C4))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31242.600000000002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0</v>
      </c>
      <c r="H40" s="16" t="s">
        <v>22582</v>
      </c>
      <c r="I40" s="15">
        <f>A2L170C44</f>
        <v>0</v>
      </c>
      <c r="J40" s="16" t="s">
        <v>22583</v>
      </c>
      <c r="K40" s="21">
        <f>_xlfn.SINGLE(IF(FLOW_THRU_100PCT="Y",1,INDEX(VariabilityMatrix,D2L133C1,_xlfn.SINGLE(D2L133C8))))</f>
        <v>0.84129965683000685</v>
      </c>
      <c r="L40" s="16" t="s">
        <v>22577</v>
      </c>
      <c r="M40" s="15">
        <f>IF(_xlfn.SINGLE(D2L133C2)&lt;&gt;0,_xlfn.SINGLE(D2L133C2)*_xlfn.SINGLE(D2L133C4),_xlfn.SINGLE(D2L133C3)*_xlfn.SINGLE(D2L133C4))</f>
        <v>0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0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31242.600000000002</v>
      </c>
      <c r="V40" s="16" t="s">
        <v>22579</v>
      </c>
      <c r="W40" s="33">
        <f>IF(D2L133C9=0,0,D2L133C7/D2L133C9)</f>
        <v>0</v>
      </c>
      <c r="X40" s="16" t="s">
        <v>22580</v>
      </c>
      <c r="Y40" s="32">
        <f>IF(D2L133C5=0,0,D2L133C7/D2L133C5)</f>
        <v>0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0.52220920162028417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31242.600000000002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0.84129965683000685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31242.600000000002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0.52220920162028417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31242.600000000002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0.84129965683000685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31242.600000000002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0.52220920162028417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31242.600000000002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355</v>
      </c>
      <c r="J46" s="16" t="s">
        <v>22628</v>
      </c>
      <c r="K46" s="21">
        <f>IF(FLOW_THRU_100PCT="Y",1,D2L113C4)</f>
        <v>0.85177470567276992</v>
      </c>
      <c r="L46" s="16" t="s">
        <v>22622</v>
      </c>
      <c r="M46" s="15">
        <f>IF(_xlfn.SINGLE(D2L139C2)&lt;&gt;0,_xlfn.SINGLE(D2L139C2)*_xlfn.SINGLE(D2L139C4),_xlfn.SINGLE(D2L139C3)*_xlfn.SINGLE(D2L139C4))</f>
        <v>302.3800205138333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302.3800205138333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31242.600000000002</v>
      </c>
      <c r="V46" s="16" t="s">
        <v>22624</v>
      </c>
      <c r="W46" s="33">
        <f>IF(D2L139C9=0,0,D2L139C7/D2L139C9)</f>
        <v>9.6784525139979802E-3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193.34009375297668</v>
      </c>
      <c r="J47" s="16" t="s">
        <v>22628</v>
      </c>
      <c r="K47" s="21">
        <f>IF(FLOW_THRU_100PCT="Y",1,D2L113C4)</f>
        <v>0.85177470567276992</v>
      </c>
      <c r="L47" s="16" t="s">
        <v>22630</v>
      </c>
      <c r="M47" s="15">
        <f>IF(_xlfn.SINGLE(D2L140C2)&lt;&gt;0,_xlfn.SINGLE(D2L140C2)*_xlfn.SINGLE(D2L140C4),_xlfn.SINGLE(D2L140C3)*_xlfn.SINGLE(D2L140C4))</f>
        <v>164.68220145118747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164.68220145118747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31242.600000000002</v>
      </c>
      <c r="V47" s="16" t="s">
        <v>22632</v>
      </c>
      <c r="W47" s="33">
        <f>IF(D2L140C9=0,0,D2L140C7/D2L140C9)</f>
        <v>5.2710786378594434E-3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9.3010794455145707E-2</v>
      </c>
      <c r="J48" s="16" t="s">
        <v>22628</v>
      </c>
      <c r="K48" s="21">
        <f>IF(FLOW_THRU_100PCT="Y",1,D2L113C4)</f>
        <v>0.85177470567276992</v>
      </c>
      <c r="L48" s="16" t="s">
        <v>22636</v>
      </c>
      <c r="M48" s="15">
        <f>IF(_xlfn.SINGLE(D2L141C2)&lt;&gt;0,_xlfn.SINGLE(D2L141C2)*_xlfn.SINGLE(D2L141C4),_xlfn.SINGLE(D2L141C3)*_xlfn.SINGLE(D2L141C4))</f>
        <v>7.922424207142223E-2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7.922424207142223E-2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31242.600000000002</v>
      </c>
      <c r="V48" s="16" t="s">
        <v>22638</v>
      </c>
      <c r="W48" s="33">
        <f>IF(D2L141C9=0,0,D2L141C7/D2L141C9)</f>
        <v>2.5357762180939557E-6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0.16373905749656803</v>
      </c>
      <c r="J49" s="16" t="s">
        <v>22648</v>
      </c>
      <c r="K49" s="21">
        <f>_xlfn.SINGLE(IF(FLOW_THRU_100PCT="Y",1,INDEX(VariabilityMatrix,D2L142C1,_xlfn.SINGLE(D2L142C8))))</f>
        <v>0.52512935287680462</v>
      </c>
      <c r="L49" s="16" t="s">
        <v>22642</v>
      </c>
      <c r="M49" s="15">
        <f>IF(_xlfn.SINGLE(D2L142C2)&lt;&gt;0,_xlfn.SINGLE(D2L142C2)*_xlfn.SINGLE(D2L142C4),_xlfn.SINGLE(D2L142C3)*_xlfn.SINGLE(D2L142C4))</f>
        <v>8.5984185303830674E-2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8.5984185303830674E-2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33843.972000000002</v>
      </c>
      <c r="V49" s="16" t="s">
        <v>22644</v>
      </c>
      <c r="W49" s="33">
        <f>IF(D2L142C9=0,0,D2L142C7/D2L142C9)</f>
        <v>2.5406056151987914E-6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0.30707095801834727</v>
      </c>
      <c r="J50" s="16" t="s">
        <v>22655</v>
      </c>
      <c r="K50" s="21">
        <f>_xlfn.SINGLE(IF(FLOW_THRU_100PCT="Y",1,INDEX(VariabilityMatrix,D2L143C1,_xlfn.SINGLE(D2L143C8))))</f>
        <v>0.51942648610086584</v>
      </c>
      <c r="L50" s="16" t="s">
        <v>22649</v>
      </c>
      <c r="M50" s="15">
        <f>IF(_xlfn.SINGLE(D2L143C2)&lt;&gt;0,_xlfn.SINGLE(D2L143C2)*_xlfn.SINGLE(D2L143C4),_xlfn.SINGLE(D2L143C3)*_xlfn.SINGLE(D2L143C4))</f>
        <v>0.15950078870709661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0.15950078870709661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32457.419999999991</v>
      </c>
      <c r="V50" s="16" t="s">
        <v>22651</v>
      </c>
      <c r="W50" s="33">
        <f>IF(D2L143C9=0,0,D2L143C7/D2L143C9)</f>
        <v>4.9141548745124116E-6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638.30363088355637</v>
      </c>
      <c r="J51" s="16" t="s">
        <v>22662</v>
      </c>
      <c r="K51" s="21">
        <f>_xlfn.SINGLE(IF(FLOW_THRU_100PCT="Y",1,INDEX(VariabilityMatrix,D2L144C1,_xlfn.SINGLE(D2L144C8))))</f>
        <v>0.51942648610086584</v>
      </c>
      <c r="L51" s="16" t="s">
        <v>22656</v>
      </c>
      <c r="M51" s="15">
        <f>IF(_xlfn.SINGLE(D2L144C2)&lt;&gt;0,_xlfn.SINGLE(D2L144C2)*_xlfn.SINGLE(D2L144C4),_xlfn.SINGLE(D2L144C3)*_xlfn.SINGLE(D2L144C4))</f>
        <v>331.55181205526981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331.55181205526981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32457.419999999991</v>
      </c>
      <c r="V51" s="16" t="s">
        <v>22658</v>
      </c>
      <c r="W51" s="33">
        <f>IF(D2L144C9=0,0,D2L144C7/D2L144C9)</f>
        <v>1.0214977409026037E-2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972.17278213221562</v>
      </c>
      <c r="J52" s="16" t="s">
        <v>22669</v>
      </c>
      <c r="K52" s="21">
        <f>_xlfn.SINGLE(IF(FLOW_THRU_100PCT="Y",1,INDEX(VariabilityMatrix,D2L145C1,_xlfn.SINGLE(D2L145C8))))</f>
        <v>0.51942648610086584</v>
      </c>
      <c r="L52" s="16" t="s">
        <v>22663</v>
      </c>
      <c r="M52" s="15">
        <f>IF(_xlfn.SINGLE(D2L145C2)&lt;&gt;0,_xlfn.SINGLE(D2L145C2)*_xlfn.SINGLE(D2L145C4),_xlfn.SINGLE(D2L145C3)*_xlfn.SINGLE(D2L145C4))</f>
        <v>504.97229210583936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504.97229210583936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32457.419999999991</v>
      </c>
      <c r="V52" s="16" t="s">
        <v>22665</v>
      </c>
      <c r="W52" s="33">
        <f>IF(D2L145C9=0,0,D2L145C7/D2L145C9)</f>
        <v>1.5557992351389589E-2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5.9187936403877117</v>
      </c>
      <c r="J53" s="16" t="s">
        <v>22676</v>
      </c>
      <c r="K53" s="21">
        <f>IF(FLOW_THRU_100PCT="Y",1,D2L144C4)</f>
        <v>0.51942648610086584</v>
      </c>
      <c r="L53" s="16" t="s">
        <v>22670</v>
      </c>
      <c r="M53" s="15">
        <f>IF(_xlfn.SINGLE(D2L146C2)&lt;&gt;0,_xlfn.SINGLE(D2L146C2)*_xlfn.SINGLE(D2L146C4),_xlfn.SINGLE(D2L146C3)*_xlfn.SINGLE(D2L146C4))</f>
        <v>3.0743781825827408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3.0743781825827408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32457.419999999991</v>
      </c>
      <c r="V53" s="16" t="s">
        <v>22672</v>
      </c>
      <c r="W53" s="33">
        <f>IF(D2L146C9=0,0,D2L146C7/D2L146C9)</f>
        <v>9.4720350002641671E-5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0.52220920162028417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31242.600000000002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418.5565697580073</v>
      </c>
      <c r="J55" s="16" t="s">
        <v>22690</v>
      </c>
      <c r="K55" s="21">
        <f>_xlfn.SINGLE(IF(FLOW_THRU_100PCT="Y",1,INDEX(VariabilityMatrix,D2L148C1,_xlfn.SINGLE(D2L148C8))))</f>
        <v>0.51942648610086584</v>
      </c>
      <c r="L55" s="16" t="s">
        <v>22684</v>
      </c>
      <c r="M55" s="15">
        <f>IF(_xlfn.SINGLE(D2L148C2)&lt;&gt;0,_xlfn.SINGLE(D2L148C2)*_xlfn.SINGLE(D2L148C4),_xlfn.SINGLE(D2L148C3)*_xlfn.SINGLE(D2L148C4))</f>
        <v>217.40936826383367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217.40936826383367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32457.419999999991</v>
      </c>
      <c r="V55" s="16" t="s">
        <v>22686</v>
      </c>
      <c r="W55" s="33">
        <f>IF(D2L148C9=0,0,D2L148C7/D2L148C9)</f>
        <v>6.6982948202239647E-3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298.78815231257659</v>
      </c>
      <c r="J56" s="16" t="s">
        <v>22697</v>
      </c>
      <c r="K56" s="21">
        <f>_xlfn.SINGLE(IF(FLOW_THRU_100PCT="Y",1,INDEX(VariabilityMatrix,D2L149C1,_xlfn.SINGLE(D2L149C8))))</f>
        <v>0.52220920162028417</v>
      </c>
      <c r="L56" s="16" t="s">
        <v>22691</v>
      </c>
      <c r="M56" s="15">
        <f>IF(_xlfn.SINGLE(D2L149C2)&lt;&gt;0,_xlfn.SINGLE(D2L149C2)*_xlfn.SINGLE(D2L149C4),_xlfn.SINGLE(D2L149C3)*_xlfn.SINGLE(D2L149C4))</f>
        <v>156.02992247275048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156.02992247275048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31242.600000000002</v>
      </c>
      <c r="V56" s="16" t="s">
        <v>22693</v>
      </c>
      <c r="W56" s="33">
        <f>IF(D2L149C9=0,0,D2L149C7/D2L149C9)</f>
        <v>4.9941401315111572E-3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0.52220920162028417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31242.600000000002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0.52220920162028417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31242.600000000002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0.52220920162028417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31242.600000000002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0.52220920162028417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31242.600000000002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0.52220920162028417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31242.600000000002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0.51942648610086584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31242.600000000002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7.5663713659330227</v>
      </c>
      <c r="J63" s="16" t="s">
        <v>22676</v>
      </c>
      <c r="K63" s="21">
        <f>IF(FLOW_THRU_100PCT="Y",1,D2L144C4)</f>
        <v>0.51942648610086584</v>
      </c>
      <c r="L63" s="16" t="s">
        <v>22739</v>
      </c>
      <c r="M63" s="15">
        <f>IF(_xlfn.SINGLE(D2L156C2)&lt;&gt;0,_xlfn.SINGLE(D2L156C2)*_xlfn.SINGLE(D2L156C4),_xlfn.SINGLE(D2L156C3)*_xlfn.SINGLE(D2L156C4))</f>
        <v>3.9301736911407983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3.9301736911407983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32457.419999999991</v>
      </c>
      <c r="V63" s="16" t="s">
        <v>22741</v>
      </c>
      <c r="W63" s="33">
        <f>IF(D2L156C9=0,0,D2L156C7/D2L156C9)</f>
        <v>1.2108706394842226E-4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31605.821473340002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7095.2397625444</v>
      </c>
      <c r="J64" s="16" t="s">
        <v>22751</v>
      </c>
      <c r="K64" s="21">
        <f>D2L157C5/SUM(D2L157C2:D2L157C3)</f>
        <v>0.79597924066453885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30805.241335451083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30805.241335451083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0.91560158943626813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0.79597924066453885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33843.972000000002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31605.821473340002</v>
      </c>
      <c r="H66" s="16" t="s">
        <v>22763</v>
      </c>
      <c r="I66" s="15">
        <f>SUM(D2L157C3:D2L158C3)</f>
        <v>7095.2397625444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30805.241335451083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30805.241335451083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0.91560158943626813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B98F7-474E-4EFE-922B-FB0156E2C474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31242.600000000002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2353.5928599202671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1176.7964299601335</v>
      </c>
      <c r="N9" s="16" t="s">
        <v>4251</v>
      </c>
      <c r="O9" s="32">
        <f>1</f>
        <v>1</v>
      </c>
      <c r="P9" s="16" t="s">
        <v>22829</v>
      </c>
      <c r="Q9" s="15">
        <f>D2L202C5*D2L202C6</f>
        <v>1176.7964299601335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31242.600000000002</v>
      </c>
      <c r="V9" s="16" t="s">
        <v>22830</v>
      </c>
      <c r="W9" s="33">
        <f>IF(_xlfn.SINGLE(D2L202C9)=0,0,D2L202C7/_xlfn.SINGLE(D2L202C9))</f>
        <v>3.7666405163466976E-2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31242.600000000002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29.669996152351729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14.834998076175864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14.834998076175864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31242.600000000002</v>
      </c>
      <c r="V11" s="16" t="s">
        <v>22840</v>
      </c>
      <c r="W11" s="33">
        <f>IF(_xlfn.SINGLE(D2L204C9)=0,0,D2L204C7/_xlfn.SINGLE(D2L204C9))</f>
        <v>4.748323787449144E-4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31242.600000000002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31242.600000000002</v>
      </c>
      <c r="V13" s="16" t="s">
        <v>22850</v>
      </c>
      <c r="W13" s="33">
        <f>IF(_xlfn.SINGLE(D2L206C9)=0,0,D2L206C7/_xlfn.SINGLE(D2L206C9))</f>
        <v>0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31242.600000000002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2848.4610470219777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1424.2305235109889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1424.2305235109889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31242.600000000002</v>
      </c>
      <c r="V15" s="16" t="s">
        <v>22860</v>
      </c>
      <c r="W15" s="33">
        <f>IF(_xlfn.SINGLE(D2L208C9)=0,0,D2L208C7/_xlfn.SINGLE(D2L208C9))</f>
        <v>4.5586171557776521E-2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31242.600000000002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31242.600000000002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31242.600000000002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31242.600000000002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12099.955260728697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6049.9776303643484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6049.9776303643484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31242.600000000002</v>
      </c>
      <c r="V20" s="16" t="s">
        <v>22885</v>
      </c>
      <c r="W20" s="33">
        <f>IF(_xlfn.SINGLE(D2L213C9)=0,0,D2L213C7/_xlfn.SINGLE(D2L213C9))</f>
        <v>0.193645139340655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31242.600000000002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18861.868245303893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9430.9341226519464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9430.9341226519464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31242.600000000002</v>
      </c>
      <c r="V22" s="16" t="s">
        <v>22895</v>
      </c>
      <c r="W22" s="33">
        <f>IF(_xlfn.SINGLE(D2L215C9)=0,0,D2L215C7/_xlfn.SINGLE(D2L215C9))</f>
        <v>0.30186137269791713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31242.600000000002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4459.9711395191262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2229.9855697595631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2229.9855697595631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31242.600000000002</v>
      </c>
      <c r="V24" s="16" t="s">
        <v>22905</v>
      </c>
      <c r="W24" s="33">
        <f>IF(_xlfn.SINGLE(D2L217C9)=0,0,D2L217C7/_xlfn.SINGLE(D2L217C9))</f>
        <v>7.1376440173339065E-2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3.9469260936614674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1.9734630468307337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1.9734630468307337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31242.600000000002</v>
      </c>
      <c r="V25" s="16" t="s">
        <v>22910</v>
      </c>
      <c r="W25" s="33">
        <f>IF(_xlfn.SINGLE(D2L218C9)=0,0,D2L218C7/_xlfn.SINGLE(D2L218C9))</f>
        <v>6.3165775154139968E-5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31242.600000000002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332.08619546668888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166.04309773334444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166.04309773334444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31242.600000000002</v>
      </c>
      <c r="V27" s="16" t="s">
        <v>22920</v>
      </c>
      <c r="W27" s="33">
        <f>IF(_xlfn.SINGLE(D2L220C9)=0,0,D2L220C7/_xlfn.SINGLE(D2L220C9))</f>
        <v>5.3146376336586721E-3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31242.600000000002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12.482660672431322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6.2413303362156611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6.2413303362156611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31242.600000000002</v>
      </c>
      <c r="V29" s="16" t="s">
        <v>22930</v>
      </c>
      <c r="W29" s="33">
        <f>IF(_xlfn.SINGLE(D2L222C9)=0,0,D2L222C7/_xlfn.SINGLE(D2L222C9))</f>
        <v>1.9976987626560083E-4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31242.600000000002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239.48386836977443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119.74193418488721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119.74193418488721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31242.600000000002</v>
      </c>
      <c r="V31" s="16" t="s">
        <v>22940</v>
      </c>
      <c r="W31" s="33">
        <f>IF(_xlfn.SINGLE(D2L224C9)=0,0,D2L224C7/_xlfn.SINGLE(D2L224C9))</f>
        <v>3.832649465309776E-3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31242.600000000002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679.55179260867953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339.77589630433977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339.77589630433977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31242.600000000002</v>
      </c>
      <c r="V33" s="16" t="s">
        <v>22950</v>
      </c>
      <c r="W33" s="33">
        <f>IF(_xlfn.SINGLE(D2L226C9)=0,0,D2L226C7/_xlfn.SINGLE(D2L226C9))</f>
        <v>1.087540397740072E-2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31242.600000000002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602.37186227383791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301.18593113691895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301.18593113691895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31242.600000000002</v>
      </c>
      <c r="V35" s="16" t="s">
        <v>22960</v>
      </c>
      <c r="W35" s="33">
        <f>IF(_xlfn.SINGLE(D2L228C9)=0,0,D2L228C7/_xlfn.SINGLE(D2L228C9))</f>
        <v>9.6402326034619058E-3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31242.600000000002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1513.3059046697199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1513.3059046697199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1513.3059046697199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31242.600000000002</v>
      </c>
      <c r="V37" s="16" t="s">
        <v>22970</v>
      </c>
      <c r="W37" s="33">
        <f>IF(_xlfn.SINGLE(D2L230C9)=0,0,D2L230C7/_xlfn.SINGLE(D2L230C9))</f>
        <v>4.8437258892336736E-2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97.448244243503837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97.448244243503837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97.448244243503837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31242.600000000002</v>
      </c>
      <c r="V38" s="16" t="s">
        <v>22975</v>
      </c>
      <c r="W38" s="33">
        <f>IF(_xlfn.SINGLE(D2L231C9)=0,0,D2L231C7/_xlfn.SINGLE(D2L231C9))</f>
        <v>3.1190824145078781E-3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84.225907279152011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42.112953639576006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42.112953639576006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31242.600000000002</v>
      </c>
      <c r="V39" s="16" t="s">
        <v>22980</v>
      </c>
      <c r="W39" s="33">
        <f>IF(_xlfn.SINGLE(D2L232C9)=0,0,D2L232C7/_xlfn.SINGLE(D2L232C9))</f>
        <v>1.3479337071682896E-3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31242.600000000002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44120.973666080259</v>
      </c>
      <c r="J41" s="16" t="s">
        <v>22994</v>
      </c>
      <c r="K41" s="21">
        <f>D2L234C5/D2L234C3</f>
        <v>0.51714950712696006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22817.139785374991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22817.139785374991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0.73032141324265554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0.51714950712696006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31242.600000000002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44218.421910323763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22914.588029618495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22914.588029618495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0.7334404956571634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143807.77968816232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71903.889844081161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71903.889844081161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31242.600000000002</v>
      </c>
      <c r="V44" s="16" t="s">
        <v>23009</v>
      </c>
      <c r="W44" s="33">
        <f>IF(_xlfn.SINGLE(D2L237C9)=0,0,D2L237C7/_xlfn.SINGLE(D2L237C9))</f>
        <v>2.3014694629794303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17326.804839280638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8663.4024196403188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8663.4024196403188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31242.600000000002</v>
      </c>
      <c r="V45" s="16" t="s">
        <v>23014</v>
      </c>
      <c r="W45" s="33">
        <f>IF(_xlfn.SINGLE(D2L238C9)=0,0,D2L238C7/_xlfn.SINGLE(D2L238C9))</f>
        <v>0.27729454077574589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10.523913371318672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5.2619566856593361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5.2619566856593361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31242.600000000002</v>
      </c>
      <c r="V46" s="16" t="s">
        <v>23019</v>
      </c>
      <c r="W46" s="33">
        <f>IF(_xlfn.SINGLE(D2L239C9)=0,0,D2L239C7/_xlfn.SINGLE(D2L239C9))</f>
        <v>1.6842249638824347E-4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31242.600000000002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11493.19652469942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5746.5982623497102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5746.5982623497102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31242.600000000002</v>
      </c>
      <c r="V48" s="16" t="s">
        <v>23029</v>
      </c>
      <c r="W48" s="33">
        <f>IF(_xlfn.SINGLE(D2L241C9)=0,0,D2L241C7/_xlfn.SINGLE(D2L241C9))</f>
        <v>0.18393470013218202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31242.600000000002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25721.658739595798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12860.829369797899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12860.829369797899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31242.600000000002</v>
      </c>
      <c r="V50" s="16" t="s">
        <v>23039</v>
      </c>
      <c r="W50" s="33">
        <f>IF(_xlfn.SINGLE(D2L243C9)=0,0,D2L243C7/_xlfn.SINGLE(D2L243C9))</f>
        <v>0.41164401713679072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52101.081479880624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26050.540739940312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26050.540739940312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31242.600000000002</v>
      </c>
      <c r="V51" s="16" t="s">
        <v>23044</v>
      </c>
      <c r="W51" s="33">
        <f>IF(_xlfn.SINGLE(D2L244C9)=0,0,D2L244C7/_xlfn.SINGLE(D2L244C9))</f>
        <v>0.83381475101112934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13670.840287538567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6835.4201437692836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6835.4201437692836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31242.600000000002</v>
      </c>
      <c r="V52" s="16" t="s">
        <v>23049</v>
      </c>
      <c r="W52" s="33">
        <f>IF(_xlfn.SINGLE(D2L245C9)=0,0,D2L245C7/_xlfn.SINGLE(D2L245C9))</f>
        <v>0.21878525294851528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16.370531910940144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8.1852659554700722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8.1852659554700722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31242.600000000002</v>
      </c>
      <c r="V53" s="16" t="s">
        <v>23054</v>
      </c>
      <c r="W53" s="33">
        <f>IF(_xlfn.SINGLE(D2L246C9)=0,0,D2L246C7/_xlfn.SINGLE(D2L246C9))</f>
        <v>2.6199054993726741E-4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1332.1761085643886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666.08805428219432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666.08805428219432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31242.600000000002</v>
      </c>
      <c r="V54" s="16" t="s">
        <v>23059</v>
      </c>
      <c r="W54" s="33">
        <f>IF(_xlfn.SINGLE(D2L247C9)=0,0,D2L247C7/_xlfn.SINGLE(D2L247C9))</f>
        <v>2.1319866281365646E-2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167.76034825168759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83.880174125843794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83.880174125843794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31242.600000000002</v>
      </c>
      <c r="V55" s="16" t="s">
        <v>23064</v>
      </c>
      <c r="W55" s="33">
        <f>IF(_xlfn.SINGLE(D2L248C9)=0,0,D2L248C7/_xlfn.SINGLE(D2L248C9))</f>
        <v>2.6848013329826515E-3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538.01120059824086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269.00560029912043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269.00560029912043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31242.600000000002</v>
      </c>
      <c r="V56" s="16" t="s">
        <v>23069</v>
      </c>
      <c r="W56" s="33">
        <f>IF(_xlfn.SINGLE(D2L249C9)=0,0,D2L249C7/_xlfn.SINGLE(D2L249C9))</f>
        <v>8.6102181092201167E-3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1108.4088211161936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554.20441055809681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554.20441055809681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31242.600000000002</v>
      </c>
      <c r="V57" s="16" t="s">
        <v>23074</v>
      </c>
      <c r="W57" s="33">
        <f>IF(_xlfn.SINGLE(D2L250C9)=0,0,D2L250C7/_xlfn.SINGLE(D2L250C9))</f>
        <v>1.7738741671887E-2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2121.4216833791206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1060.7108416895603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1060.7108416895603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31242.600000000002</v>
      </c>
      <c r="V58" s="16" t="s">
        <v>23079</v>
      </c>
      <c r="W58" s="33">
        <f>IF(_xlfn.SINGLE(D2L251C9)=0,0,D2L251C7/_xlfn.SINGLE(D2L251C9))</f>
        <v>3.3950786480304466E-2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1569.1361187878704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1569.1361187878704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1569.1361187878704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31242.600000000002</v>
      </c>
      <c r="V59" s="16" t="s">
        <v>23084</v>
      </c>
      <c r="W59" s="33">
        <f>IF(_xlfn.SINGLE(D2L252C9)=0,0,D2L252C7/_xlfn.SINGLE(D2L252C9))</f>
        <v>5.0224248903352163E-2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270985.17028513708</v>
      </c>
      <c r="J60" s="16" t="s">
        <v>23093</v>
      </c>
      <c r="K60" s="21">
        <f>D2L253C5/D2L253C3</f>
        <v>0.50289524352409543</v>
      </c>
      <c r="L60" s="16" t="s">
        <v>23087</v>
      </c>
      <c r="M60" s="15">
        <f>SUM(D2L237C5:D2L252C5)</f>
        <v>136277.15320196247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136277.15320196247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4.361901800809231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0.50289524352409543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31242.600000000002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270985.17028513708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136277.15320196247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136277.15320196247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4.361901800809231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8BE6B-9371-4A88-90A1-E1DEBADE750B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81805.996533333324</v>
      </c>
      <c r="J8" s="16" t="s">
        <v>23178</v>
      </c>
      <c r="K8" s="21">
        <f>_xlfn.SINGLE(IF(FLOW_THRU_100PCT="Y",1,INDEX(VariabilityMatrix,D3L101C1,_xlfn.SINGLE(D3L101C8))))</f>
        <v>0.54239957582045084</v>
      </c>
      <c r="L8" s="16" t="s">
        <v>23148</v>
      </c>
      <c r="M8" s="15">
        <f>IF(_xlfn.SINGLE(D3L101C2)&lt;&gt;0,_xlfn.SINGLE(D3L101C2)*_xlfn.SINGLE(D3L101C4),_xlfn.SINGLE(D3L101C3)*_xlfn.SINGLE(D3L101C4))</f>
        <v>44371.537819249264</v>
      </c>
      <c r="N8" s="16" t="s">
        <v>4251</v>
      </c>
      <c r="O8" s="32">
        <f>0.45*CHOOSE(MIN(D3L101C8,RUN_YEARS),B3L110C1,B3L125C1,B3L140C1,B3L155C1,B3L170C1)</f>
        <v>0.42251083377424298</v>
      </c>
      <c r="P8" s="16" t="s">
        <v>23149</v>
      </c>
      <c r="Q8" s="15">
        <f>D3L101C5*D3L101C6</f>
        <v>18747.455439856363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119684923</v>
      </c>
      <c r="V8" s="16" t="s">
        <v>23150</v>
      </c>
      <c r="W8" s="33">
        <f>IF(D3L101C9=0,0,D3L101C7/D3L101C9)</f>
        <v>1.5664007604246328E-4</v>
      </c>
      <c r="X8" s="16" t="s">
        <v>23151</v>
      </c>
      <c r="Y8" s="32">
        <f>IF(D3L101C5=0,0,D3L101C7/D3L101C5)</f>
        <v>0.42251083377424303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0.51640213016851921</v>
      </c>
      <c r="AL8" s="16" t="s">
        <v>23155</v>
      </c>
      <c r="AM8" s="15">
        <f>D3L101C5*D3L101C17</f>
        <v>22913.556648713333</v>
      </c>
      <c r="AN8" s="16" t="s">
        <v>23172</v>
      </c>
      <c r="AO8" s="15">
        <f>IF(D3L101C17=0,0,CHOOSE(MIN(D3L101C8,RUN_YEARS),A1L108C1,A1L108C6,A1L108C7,A1L108C8,A1L108C9))</f>
        <v>35310.501666666671</v>
      </c>
      <c r="AP8" s="16" t="s">
        <v>23156</v>
      </c>
      <c r="AQ8" s="33">
        <f>IF(D3L101C19=0,0,D3L101C18/D3L101C19)</f>
        <v>0.64891620246630111</v>
      </c>
      <c r="AR8" s="16" t="s">
        <v>23157</v>
      </c>
      <c r="AS8" s="32">
        <f>IF(D3L101C5=0,0,D3L101C18/D3L101C5)</f>
        <v>0.51640213016851921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6.1087036057237809E-2</v>
      </c>
      <c r="BZ8" s="16" t="s">
        <v>23167</v>
      </c>
      <c r="CA8" s="15">
        <f>D3L101C5*D3L101C37</f>
        <v>2710.5257306795711</v>
      </c>
      <c r="CB8" s="16" t="s">
        <v>23176</v>
      </c>
      <c r="CC8" s="15">
        <f>IF(D3L101C37=0,0,CHOOSE(MIN(D3L101C8,RUN_YEARS),B6L116C1,B6L117C1,B6L118C1,B6L119C1,B6L120C1))</f>
        <v>32457.419999999991</v>
      </c>
      <c r="CD8" s="16" t="s">
        <v>23168</v>
      </c>
      <c r="CE8" s="33">
        <f>IF(D3L101C39=0,0,D3L101C38/D3L101C39)</f>
        <v>8.3510202926775204E-2</v>
      </c>
      <c r="CF8" s="16" t="s">
        <v>23169</v>
      </c>
      <c r="CG8" s="32">
        <f>IF(D3L101C5=0,0,D3L101C38/D3L101C5)</f>
        <v>6.1087036057237816E-2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0.54239957582045084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0.42251083377424298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119684923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0.51640213016851921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35310.501666666671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6.1087036057237809E-2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32457.419999999991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16433.576000000001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15.482066891430787</v>
      </c>
      <c r="J11" s="16" t="s">
        <v>23273</v>
      </c>
      <c r="K11" s="21">
        <f>_xlfn.SINGLE(IF(FLOW_THRU_100PCT="Y",1,INDEX(VariabilityMatrix,D3L104C1,_xlfn.SINGLE(D3L104C8))))</f>
        <v>0.52512935287680462</v>
      </c>
      <c r="L11" s="16" t="s">
        <v>23243</v>
      </c>
      <c r="M11" s="15">
        <f>IF(_xlfn.SINGLE(D3L104C2)&lt;&gt;0,_xlfn.SINGLE(D3L104C2)*_xlfn.SINGLE(D3L104C4),_xlfn.SINGLE(D3L104C3)*_xlfn.SINGLE(D3L104C4))</f>
        <v>8.1300877678924515</v>
      </c>
      <c r="N11" s="16" t="s">
        <v>4251</v>
      </c>
      <c r="O11" s="32">
        <f>0.45*CHOOSE(MIN(D3L104C8,RUN_YEARS),B3L110C1,B3L125C1,B3L140C1,B3L155C1,B3L170C1)</f>
        <v>0.42210588672025323</v>
      </c>
      <c r="P11" s="16" t="s">
        <v>23244</v>
      </c>
      <c r="Q11" s="15">
        <f>D3L104C5*D3L104C6</f>
        <v>3.4317579063797274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122462858.59999999</v>
      </c>
      <c r="V11" s="16" t="s">
        <v>23245</v>
      </c>
      <c r="W11" s="33">
        <f>IF(D3L104C9=0,0,D3L104C7/D3L104C9)</f>
        <v>2.8022846646009354E-8</v>
      </c>
      <c r="X11" s="16" t="s">
        <v>23246</v>
      </c>
      <c r="Y11" s="32">
        <f>IF(D3L104C5=0,0,D3L104C7/D3L104C5)</f>
        <v>0.42210588672025323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0.51590719488030956</v>
      </c>
      <c r="AL11" s="16" t="s">
        <v>23250</v>
      </c>
      <c r="AM11" s="15">
        <f>D3L104C5*D3L104C17</f>
        <v>4.1943707744641117</v>
      </c>
      <c r="AN11" s="16" t="s">
        <v>23267</v>
      </c>
      <c r="AO11" s="15">
        <f>IF(D3L104C17=0,0,CHOOSE(MIN(D3L104C8,RUN_YEARS),A1L108C1,A1L108C6,A1L108C7,A1L108C8,A1L108C9))</f>
        <v>35843.060400000002</v>
      </c>
      <c r="AP11" s="16" t="s">
        <v>23251</v>
      </c>
      <c r="AQ11" s="33">
        <f>IF(D3L104C19=0,0,D3L104C18/D3L104C19)</f>
        <v>1.1702044210667099E-4</v>
      </c>
      <c r="AR11" s="16" t="s">
        <v>23252</v>
      </c>
      <c r="AS11" s="32">
        <f>IF(D3L104C5=0,0,D3L104C18/D3L104C5)</f>
        <v>0.51590719488030956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6.1986918399437207E-2</v>
      </c>
      <c r="BZ11" s="16" t="s">
        <v>23262</v>
      </c>
      <c r="CA11" s="15">
        <f>D3L104C5*D3L104C37</f>
        <v>0.50395908704861203</v>
      </c>
      <c r="CB11" s="16" t="s">
        <v>23271</v>
      </c>
      <c r="CC11" s="15">
        <f>IF(D3L104C37=0,0,CHOOSE(MIN(D3L104C8,RUN_YEARS),B6L116C1,B6L117C1,B6L118C1,B6L119C1,B6L120C1))</f>
        <v>33843.972000000002</v>
      </c>
      <c r="CD11" s="16" t="s">
        <v>23263</v>
      </c>
      <c r="CE11" s="33">
        <f>IF(D3L104C39=0,0,D3L104C38/D3L104C39)</f>
        <v>1.4890660205268223E-5</v>
      </c>
      <c r="CF11" s="16" t="s">
        <v>23264</v>
      </c>
      <c r="CG11" s="32">
        <f>IF(D3L104C5=0,0,D3L104C38/D3L104C5)</f>
        <v>6.1986918399437214E-2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0.52512935287680462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16756.239800000003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7.3919385897177579</v>
      </c>
      <c r="J13" s="16" t="s">
        <v>23335</v>
      </c>
      <c r="K13" s="21">
        <f>_xlfn.SINGLE(IF(FLOW_THRU_100PCT="Y",1,INDEX(VariabilityMatrix,D3L106C1,_xlfn.SINGLE(D3L106C8))))</f>
        <v>0.52512935287680462</v>
      </c>
      <c r="L13" s="16" t="s">
        <v>23305</v>
      </c>
      <c r="M13" s="15">
        <f>IF(_xlfn.SINGLE(D3L106C2)&lt;&gt;0,_xlfn.SINGLE(D3L106C2)*_xlfn.SINGLE(D3L106C4),_xlfn.SINGLE(D3L106C3)*_xlfn.SINGLE(D3L106C4))</f>
        <v>3.881723928123566</v>
      </c>
      <c r="N13" s="16" t="s">
        <v>4251</v>
      </c>
      <c r="O13" s="32">
        <f>0.45*CHOOSE(MIN(D3L106C8,RUN_YEARS),B3L110C1,B3L125C1,B3L140C1,B3L155C1,B3L170C1)</f>
        <v>0.42210588672025323</v>
      </c>
      <c r="P13" s="16" t="s">
        <v>23306</v>
      </c>
      <c r="Q13" s="15">
        <f>D3L106C5*D3L106C6</f>
        <v>1.6384985206838223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122462858.59999999</v>
      </c>
      <c r="V13" s="16" t="s">
        <v>23307</v>
      </c>
      <c r="W13" s="33">
        <f>IF(D3L106C9=0,0,D3L106C7/D3L106C9)</f>
        <v>1.3379554743496919E-8</v>
      </c>
      <c r="X13" s="16" t="s">
        <v>23308</v>
      </c>
      <c r="Y13" s="32">
        <f>IF(D3L106C5=0,0,D3L106C7/D3L106C5)</f>
        <v>0.42210588672025323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0.51590719488030956</v>
      </c>
      <c r="AL13" s="16" t="s">
        <v>23312</v>
      </c>
      <c r="AM13" s="15">
        <f>D3L106C5*D3L106C17</f>
        <v>2.0026093030580054</v>
      </c>
      <c r="AN13" s="16" t="s">
        <v>23329</v>
      </c>
      <c r="AO13" s="15">
        <f>IF(D3L106C17=0,0,CHOOSE(MIN(D3L106C8,RUN_YEARS),A1L108C1,A1L108C6,A1L108C7,A1L108C8,A1L108C9))</f>
        <v>35843.060400000002</v>
      </c>
      <c r="AP13" s="16" t="s">
        <v>23313</v>
      </c>
      <c r="AQ13" s="33">
        <f>IF(D3L106C19=0,0,D3L106C18/D3L106C19)</f>
        <v>5.5871604732111698E-5</v>
      </c>
      <c r="AR13" s="16" t="s">
        <v>23314</v>
      </c>
      <c r="AS13" s="32">
        <f>IF(D3L106C5=0,0,D3L106C18/D3L106C5)</f>
        <v>0.51590719488030956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6.1986918399437207E-2</v>
      </c>
      <c r="BZ13" s="16" t="s">
        <v>23324</v>
      </c>
      <c r="CA13" s="15">
        <f>D3L106C5*D3L106C37</f>
        <v>0.24061610438173836</v>
      </c>
      <c r="CB13" s="16" t="s">
        <v>23333</v>
      </c>
      <c r="CC13" s="15">
        <f>IF(D3L106C37=0,0,CHOOSE(MIN(D3L106C8,RUN_YEARS),B6L116C1,B6L117C1,B6L118C1,B6L119C1,B6L120C1))</f>
        <v>33843.972000000002</v>
      </c>
      <c r="CD13" s="16" t="s">
        <v>23325</v>
      </c>
      <c r="CE13" s="33">
        <f>IF(D3L106C39=0,0,D3L106C38/D3L106C39)</f>
        <v>7.1095704836813587E-6</v>
      </c>
      <c r="CF13" s="16" t="s">
        <v>23326</v>
      </c>
      <c r="CG13" s="32">
        <f>IF(D3L106C5=0,0,D3L106C38/D3L106C5)</f>
        <v>6.1986918399437207E-2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0.52512935287680462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16756.239800000003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_xlfn.SINGLE(IF(FLOW_THRU_100PCT="Y",1,INDEX(VariabilityMatrix,D3L108C1,_xlfn.SINGLE(D3L108C8))))</f>
        <v>0.52220920162028417</v>
      </c>
      <c r="L15" s="16" t="s">
        <v>23367</v>
      </c>
      <c r="M15" s="15">
        <f>IF(_xlfn.SINGLE(D3L108C2)&lt;&gt;0,_xlfn.SINGLE(D3L108C2)*_xlfn.SINGLE(D3L108C4),_xlfn.SINGLE(D3L108C3)*_xlfn.SINGLE(D3L108C4))</f>
        <v>0</v>
      </c>
      <c r="N15" s="16" t="s">
        <v>4251</v>
      </c>
      <c r="O15" s="32">
        <f>0.45*CHOOSE(MIN(D3L108C8,RUN_YEARS),B3L110C1,B3L125C1,B3L140C1,B3L155C1,B3L170C1)</f>
        <v>0.42182583850986854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120845742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0.51556491373428381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34615.527000000002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6.2609247755847641E-2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31242.600000000002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0.52220920162028417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15969.494000000001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0.52512935287680462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0.42210588672025323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122462858.59999999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0.51590719488030956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35843.060400000002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6.1986918399437207E-2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33843.972000000002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517.78924527086645</v>
      </c>
      <c r="J18" s="16" t="s">
        <v>23491</v>
      </c>
      <c r="K18" s="21">
        <f>_xlfn.SINGLE(IF(FLOW_THRU_100PCT="Y",1,INDEX(VariabilityMatrix,D3L111C1,_xlfn.SINGLE(D3L111C8))))</f>
        <v>0.54609080334938775</v>
      </c>
      <c r="L18" s="16" t="s">
        <v>23461</v>
      </c>
      <c r="M18" s="15">
        <f>IF(_xlfn.SINGLE(D3L111C2)&lt;&gt;0,_xlfn.SINGLE(D3L111C2)*_xlfn.SINGLE(D3L111C4),_xlfn.SINGLE(D3L111C3)*_xlfn.SINGLE(D3L111C4))</f>
        <v>282.75994491564063</v>
      </c>
      <c r="N18" s="16" t="s">
        <v>4251</v>
      </c>
      <c r="O18" s="32">
        <f>0.45*CHOOSE(MIN(D3L111C8,RUN_YEARS),B3L110C1,B3L125C1,B3L140C1,B3L155C1,B3L170C1)</f>
        <v>0.42210588672025323</v>
      </c>
      <c r="P18" s="16" t="s">
        <v>23462</v>
      </c>
      <c r="Q18" s="15">
        <f>D3L111C5*D3L111C6</f>
        <v>119.35463727758645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122462858.59999999</v>
      </c>
      <c r="V18" s="16" t="s">
        <v>23463</v>
      </c>
      <c r="W18" s="33">
        <f>IF(D3L111C9=0,0,D3L111C7/D3L111C9)</f>
        <v>9.7461906934113044E-7</v>
      </c>
      <c r="X18" s="16" t="s">
        <v>23464</v>
      </c>
      <c r="Y18" s="32">
        <f>IF(D3L111C5=0,0,D3L111C7/D3L111C5)</f>
        <v>0.42210588672025323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0.51590719488030956</v>
      </c>
      <c r="AL18" s="16" t="s">
        <v>23468</v>
      </c>
      <c r="AM18" s="15">
        <f>D3L111C5*D3L111C17</f>
        <v>145.87789000593901</v>
      </c>
      <c r="AN18" s="16" t="s">
        <v>23485</v>
      </c>
      <c r="AO18" s="15">
        <f>IF(D3L111C17=0,0,CHOOSE(MIN(D3L111C8,RUN_YEARS),A1L108C1,A1L108C6,A1L108C7,A1L108C8,A1L108C9))</f>
        <v>35843.060400000002</v>
      </c>
      <c r="AP18" s="16" t="s">
        <v>23469</v>
      </c>
      <c r="AQ18" s="33">
        <f>IF(D3L111C19=0,0,D3L111C18/D3L111C19)</f>
        <v>4.069906095572659E-3</v>
      </c>
      <c r="AR18" s="16" t="s">
        <v>23470</v>
      </c>
      <c r="AS18" s="32">
        <f>IF(D3L111C5=0,0,D3L111C18/D3L111C5)</f>
        <v>0.51590719488030956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6.1986918399437207E-2</v>
      </c>
      <c r="BZ18" s="16" t="s">
        <v>23480</v>
      </c>
      <c r="CA18" s="15">
        <f>D3L111C5*D3L111C37</f>
        <v>17.527417632115174</v>
      </c>
      <c r="CB18" s="16" t="s">
        <v>23489</v>
      </c>
      <c r="CC18" s="15">
        <f>IF(D3L111C37=0,0,CHOOSE(MIN(D3L111C8,RUN_YEARS),B6L116C1,B6L117C1,B6L118C1,B6L119C1,B6L120C1))</f>
        <v>33843.972000000002</v>
      </c>
      <c r="CD18" s="16" t="s">
        <v>23481</v>
      </c>
      <c r="CE18" s="33">
        <f>IF(D3L111C39=0,0,D3L111C38/D3L111C39)</f>
        <v>5.1788890595096733E-4</v>
      </c>
      <c r="CF18" s="16" t="s">
        <v>23482</v>
      </c>
      <c r="CG18" s="32">
        <f>IF(D3L111C5=0,0,D3L111C38/D3L111C5)</f>
        <v>6.1986918399437201E-2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0.20654703277572686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16756.239800000003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5.5252705972577463</v>
      </c>
      <c r="J20" s="16" t="s">
        <v>23555</v>
      </c>
      <c r="K20" s="21">
        <f>_xlfn.SINGLE(IF(FLOW_THRU_100PCT="Y",1,INDEX(VariabilityMatrix,D3L113C1,_xlfn.SINGLE(D3L113C8))))</f>
        <v>0.54609080334938775</v>
      </c>
      <c r="L20" s="16" t="s">
        <v>23525</v>
      </c>
      <c r="M20" s="15">
        <f>IF(_xlfn.SINGLE(D3L113C2)&lt;&gt;0,_xlfn.SINGLE(D3L113C2)*_xlfn.SINGLE(D3L113C4),_xlfn.SINGLE(D3L113C3)*_xlfn.SINGLE(D3L113C4))</f>
        <v>3.0172994591792341</v>
      </c>
      <c r="N20" s="16" t="s">
        <v>4251</v>
      </c>
      <c r="O20" s="32">
        <f>0.45*CHOOSE(MIN(D3L113C8,RUN_YEARS),B3L110C1,B3L125C1,B3L140C1,B3L155C1,B3L170C1)</f>
        <v>0.42210588672025323</v>
      </c>
      <c r="P20" s="16" t="s">
        <v>23526</v>
      </c>
      <c r="Q20" s="15">
        <f>D3L113C5*D3L113C6</f>
        <v>1.2736198637173912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122462858.59999999</v>
      </c>
      <c r="V20" s="16" t="s">
        <v>23527</v>
      </c>
      <c r="W20" s="33">
        <f>IF(D3L113C9=0,0,D3L113C7/D3L113C9)</f>
        <v>1.0400050090921129E-8</v>
      </c>
      <c r="X20" s="16" t="s">
        <v>23528</v>
      </c>
      <c r="Y20" s="32">
        <f>IF(D3L113C5=0,0,D3L113C7/D3L113C5)</f>
        <v>0.42210588672025323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0.51590719488030956</v>
      </c>
      <c r="AL20" s="16" t="s">
        <v>23532</v>
      </c>
      <c r="AM20" s="15">
        <f>D3L113C5*D3L113C17</f>
        <v>1.5566465000990337</v>
      </c>
      <c r="AN20" s="16" t="s">
        <v>23549</v>
      </c>
      <c r="AO20" s="15">
        <f>IF(D3L113C17=0,0,CHOOSE(MIN(D3L113C8,RUN_YEARS),A1L108C1,A1L108C6,A1L108C7,A1L108C8,A1L108C9))</f>
        <v>35843.060400000002</v>
      </c>
      <c r="AP20" s="16" t="s">
        <v>23533</v>
      </c>
      <c r="AQ20" s="33">
        <f>IF(D3L113C19=0,0,D3L113C18/D3L113C19)</f>
        <v>4.342950860577278E-5</v>
      </c>
      <c r="AR20" s="16" t="s">
        <v>23534</v>
      </c>
      <c r="AS20" s="32">
        <f>IF(D3L113C5=0,0,D3L113C18/D3L113C5)</f>
        <v>0.51590719488030956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6.1986918399437207E-2</v>
      </c>
      <c r="BZ20" s="16" t="s">
        <v>23544</v>
      </c>
      <c r="CA20" s="15">
        <f>D3L113C5*D3L113C37</f>
        <v>0.18703309536280921</v>
      </c>
      <c r="CB20" s="16" t="s">
        <v>23553</v>
      </c>
      <c r="CC20" s="15">
        <f>IF(D3L113C37=0,0,CHOOSE(MIN(D3L113C8,RUN_YEARS),B6L116C1,B6L117C1,B6L118C1,B6L119C1,B6L120C1))</f>
        <v>33843.972000000002</v>
      </c>
      <c r="CD20" s="16" t="s">
        <v>23545</v>
      </c>
      <c r="CE20" s="33">
        <f>IF(D3L113C39=0,0,D3L113C38/D3L113C39)</f>
        <v>5.5263340651271432E-6</v>
      </c>
      <c r="CF20" s="16" t="s">
        <v>23546</v>
      </c>
      <c r="CG20" s="32">
        <f>IF(D3L113C5=0,0,D3L113C38/D3L113C5)</f>
        <v>6.1986918399437207E-2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107.18110903803104</v>
      </c>
      <c r="J21" s="16" t="s">
        <v>23587</v>
      </c>
      <c r="K21" s="21">
        <f>_xlfn.SINGLE(IF(FLOW_THRU_100PCT="Y",1,INDEX(VariabilityMatrix,D3L114C1,_xlfn.SINGLE(D3L114C8))))</f>
        <v>0.52512935287680462</v>
      </c>
      <c r="L21" s="16" t="s">
        <v>23557</v>
      </c>
      <c r="M21" s="15">
        <f>IF(_xlfn.SINGLE(D3L114C2)&lt;&gt;0,_xlfn.SINGLE(D3L114C2)*_xlfn.SINGLE(D3L114C4),_xlfn.SINGLE(D3L114C3)*_xlfn.SINGLE(D3L114C4))</f>
        <v>56.283946429759474</v>
      </c>
      <c r="N21" s="16" t="s">
        <v>4251</v>
      </c>
      <c r="O21" s="32">
        <f>0.45*CHOOSE(MIN(D3L114C8,RUN_YEARS),B3L110C1,B3L125C1,B3L140C1,B3L155C1,B3L170C1)</f>
        <v>0.42210588672025323</v>
      </c>
      <c r="P21" s="16" t="s">
        <v>23558</v>
      </c>
      <c r="Q21" s="15">
        <f>D3L114C5*D3L114C6</f>
        <v>23.757785115848854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122462858.59999999</v>
      </c>
      <c r="V21" s="16" t="s">
        <v>23559</v>
      </c>
      <c r="W21" s="33">
        <f>IF(D3L114C9=0,0,D3L114C7/D3L114C9)</f>
        <v>1.9399992281291443E-7</v>
      </c>
      <c r="X21" s="16" t="s">
        <v>23560</v>
      </c>
      <c r="Y21" s="32">
        <f>IF(D3L114C5=0,0,D3L114C7/D3L114C5)</f>
        <v>0.42210588672025323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0.51590719488030956</v>
      </c>
      <c r="AL21" s="16" t="s">
        <v>23564</v>
      </c>
      <c r="AM21" s="15">
        <f>D3L114C5*D3L114C17</f>
        <v>29.037292919370824</v>
      </c>
      <c r="AN21" s="16" t="s">
        <v>23581</v>
      </c>
      <c r="AO21" s="15">
        <f>IF(D3L114C17=0,0,CHOOSE(MIN(D3L114C8,RUN_YEARS),A1L108C1,A1L108C6,A1L108C7,A1L108C8,A1L108C9))</f>
        <v>35843.060400000002</v>
      </c>
      <c r="AP21" s="16" t="s">
        <v>23565</v>
      </c>
      <c r="AQ21" s="33">
        <f>IF(D3L114C19=0,0,D3L114C18/D3L114C19)</f>
        <v>8.1012314783730972E-4</v>
      </c>
      <c r="AR21" s="16" t="s">
        <v>23566</v>
      </c>
      <c r="AS21" s="32">
        <f>IF(D3L114C5=0,0,D3L114C18/D3L114C5)</f>
        <v>0.51590719488030956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6.1986918399437207E-2</v>
      </c>
      <c r="BZ21" s="16" t="s">
        <v>23576</v>
      </c>
      <c r="CA21" s="15">
        <f>D3L114C5*D3L114C37</f>
        <v>3.4888683945397956</v>
      </c>
      <c r="CB21" s="16" t="s">
        <v>23585</v>
      </c>
      <c r="CC21" s="15">
        <f>IF(D3L114C37=0,0,CHOOSE(MIN(D3L114C8,RUN_YEARS),B6L116C1,B6L117C1,B6L118C1,B6L119C1,B6L120C1))</f>
        <v>33843.972000000002</v>
      </c>
      <c r="CD21" s="16" t="s">
        <v>23577</v>
      </c>
      <c r="CE21" s="33">
        <f>IF(D3L114C39=0,0,D3L114C38/D3L114C39)</f>
        <v>1.0308684791902663E-4</v>
      </c>
      <c r="CF21" s="16" t="s">
        <v>23578</v>
      </c>
      <c r="CG21" s="32">
        <f>IF(D3L114C5=0,0,D3L114C38/D3L114C5)</f>
        <v>6.1986918399437207E-2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0.52512935287680462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16756.239800000003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11.091875812596099</v>
      </c>
      <c r="J23" s="16" t="s">
        <v>23649</v>
      </c>
      <c r="K23" s="21">
        <f>_xlfn.SINGLE(IF(FLOW_THRU_100PCT="Y",1,INDEX(VariabilityMatrix,D3L116C1,_xlfn.SINGLE(D3L116C8))))</f>
        <v>0.52220920162028417</v>
      </c>
      <c r="L23" s="16" t="s">
        <v>23619</v>
      </c>
      <c r="M23" s="15">
        <f>IF(_xlfn.SINGLE(D3L116C2)&lt;&gt;0,_xlfn.SINGLE(D3L116C2)*_xlfn.SINGLE(D3L116C4),_xlfn.SINGLE(D3L116C3)*_xlfn.SINGLE(D3L116C4))</f>
        <v>5.7922796125671496</v>
      </c>
      <c r="N23" s="16" t="s">
        <v>4251</v>
      </c>
      <c r="O23" s="32">
        <f>0.45*CHOOSE(MIN(D3L116C8,RUN_YEARS),B3L110C1,B3L125C1,B3L140C1,B3L155C1,B3L170C1)</f>
        <v>0.42182583850986854</v>
      </c>
      <c r="P23" s="16" t="s">
        <v>23620</v>
      </c>
      <c r="Q23" s="15">
        <f>D3L116C5*D3L116C6</f>
        <v>2.4433332044547544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120845742</v>
      </c>
      <c r="V23" s="16" t="s">
        <v>23621</v>
      </c>
      <c r="W23" s="33">
        <f>IF(D3L116C9=0,0,D3L116C7/D3L116C9)</f>
        <v>2.0218612290491414E-8</v>
      </c>
      <c r="X23" s="16" t="s">
        <v>23622</v>
      </c>
      <c r="Y23" s="32">
        <f>IF(D3L116C5=0,0,D3L116C7/D3L116C5)</f>
        <v>0.42182583850986854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0.51556491373428381</v>
      </c>
      <c r="AL23" s="16" t="s">
        <v>23626</v>
      </c>
      <c r="AM23" s="15">
        <f>D3L116C5*D3L116C17</f>
        <v>2.9862961387780333</v>
      </c>
      <c r="AN23" s="16" t="s">
        <v>23643</v>
      </c>
      <c r="AO23" s="15">
        <f>IF(D3L116C17=0,0,CHOOSE(MIN(D3L116C8,RUN_YEARS),A1L108C1,A1L108C6,A1L108C7,A1L108C8,A1L108C9))</f>
        <v>34615.527000000002</v>
      </c>
      <c r="AP23" s="16" t="s">
        <v>23627</v>
      </c>
      <c r="AQ23" s="33">
        <f>IF(D3L116C19=0,0,D3L116C18/D3L116C19)</f>
        <v>8.6270422483472034E-5</v>
      </c>
      <c r="AR23" s="16" t="s">
        <v>23628</v>
      </c>
      <c r="AS23" s="32">
        <f>IF(D3L116C5=0,0,D3L116C18/D3L116C5)</f>
        <v>0.51556491373428381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6.2609247755847641E-2</v>
      </c>
      <c r="BZ23" s="16" t="s">
        <v>23638</v>
      </c>
      <c r="CA23" s="15">
        <f>D3L116C5*D3L116C37</f>
        <v>0.36265026933436184</v>
      </c>
      <c r="CB23" s="16" t="s">
        <v>23647</v>
      </c>
      <c r="CC23" s="15">
        <f>IF(D3L116C37=0,0,CHOOSE(MIN(D3L116C8,RUN_YEARS),B6L116C1,B6L117C1,B6L118C1,B6L119C1,B6L120C1))</f>
        <v>31242.600000000002</v>
      </c>
      <c r="CD23" s="16" t="s">
        <v>23639</v>
      </c>
      <c r="CE23" s="33">
        <f>IF(D3L116C39=0,0,D3L116C38/D3L116C39)</f>
        <v>1.1607557288265439E-5</v>
      </c>
      <c r="CF23" s="16" t="s">
        <v>23640</v>
      </c>
      <c r="CG23" s="32">
        <f>IF(D3L116C5=0,0,D3L116C38/D3L116C5)</f>
        <v>6.2609247755847641E-2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0.52220920162028417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15969.494000000001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0.52220920162028417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0.42182583850986854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120845742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0.51556491373428381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34615.527000000002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6.2609247755847641E-2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31242.600000000002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0.52220920162028417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15969.494000000001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_xlfn.SINGLE(IF(FLOW_THRU_100PCT="Y",1,INDEX(VariabilityMatrix,D3L120C1,_xlfn.SINGLE(D3L120C8))))</f>
        <v>0.52220920162028417</v>
      </c>
      <c r="L27" s="16" t="s">
        <v>23743</v>
      </c>
      <c r="M27" s="15">
        <f>IF(_xlfn.SINGLE(D3L120C2)&lt;&gt;0,_xlfn.SINGLE(D3L120C2)*_xlfn.SINGLE(D3L120C4),_xlfn.SINGLE(D3L120C3)*_xlfn.SINGLE(D3L120C4))</f>
        <v>0</v>
      </c>
      <c r="N27" s="16" t="s">
        <v>4251</v>
      </c>
      <c r="O27" s="32">
        <f>0.45*CHOOSE(MIN(D3L120C8,RUN_YEARS),B3L110C1,B3L125C1,B3L140C1,B3L155C1,B3L170C1)</f>
        <v>0.42182583850986854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120845742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0.51556491373428381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34615.527000000002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6.2609247755847641E-2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31242.600000000002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0.52220920162028417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15969.494000000001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0.52220920162028417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0.42182583850986854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120845742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0.51556491373428381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34615.527000000002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6.2609247755847641E-2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31242.600000000002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0.52220920162028417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15969.494000000001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0.52220920162028417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0.42182583850986854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120845742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0.51556491373428381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34615.527000000002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6.2609247755847641E-2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31242.600000000002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0.52220920162028417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15969.494000000001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0.52220920162028417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0.42182583850986854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120845742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0.51556491373428381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34615.527000000002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6.2609247755847641E-2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31242.600000000002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0.52220920162028417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15969.494000000001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3.7912983832866916</v>
      </c>
      <c r="J35" s="16" t="s">
        <v>24021</v>
      </c>
      <c r="K35" s="21">
        <f>IF(FLOW_THRU_100PCT="Y",1,D3L101C4)</f>
        <v>0.54239957582045084</v>
      </c>
      <c r="L35" s="16" t="s">
        <v>23991</v>
      </c>
      <c r="M35" s="15">
        <f>IF(_xlfn.SINGLE(D3L128C2)&lt;&gt;0,_xlfn.SINGLE(D3L128C2)*_xlfn.SINGLE(D3L128C4),_xlfn.SINGLE(D3L128C3)*_xlfn.SINGLE(D3L128C4))</f>
        <v>2.0563986349034624</v>
      </c>
      <c r="N35" s="16" t="s">
        <v>4251</v>
      </c>
      <c r="O35" s="32">
        <f>0.45*CHOOSE(MIN(D3L128C8,RUN_YEARS),B3L110C1,B3L125C1,B3L140C1,B3L155C1,B3L170C1)</f>
        <v>0.42182583850986854</v>
      </c>
      <c r="P35" s="16" t="s">
        <v>23992</v>
      </c>
      <c r="Q35" s="15">
        <f>D3L128C5*D3L128C6</f>
        <v>0.86744207847870203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120845742</v>
      </c>
      <c r="V35" s="16" t="s">
        <v>23993</v>
      </c>
      <c r="W35" s="33">
        <f>IF(D3L128C9=0,0,D3L128C7/D3L128C9)</f>
        <v>7.1780938585217346E-9</v>
      </c>
      <c r="X35" s="16" t="s">
        <v>23994</v>
      </c>
      <c r="Y35" s="32">
        <f>IF(D3L128C5=0,0,D3L128C7/D3L128C5)</f>
        <v>0.42182583850986854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0.51556491373428381</v>
      </c>
      <c r="AL35" s="16" t="s">
        <v>23998</v>
      </c>
      <c r="AM35" s="15">
        <f>D3L128C5*D3L128C17</f>
        <v>1.0602069848073026</v>
      </c>
      <c r="AN35" s="16" t="s">
        <v>24015</v>
      </c>
      <c r="AO35" s="15">
        <f>IF(D3L128C17=0,0,CHOOSE(MIN(D3L128C8,RUN_YEARS),A1L108C1,A1L108C6,A1L108C7,A1L108C8,A1L108C9))</f>
        <v>34615.527000000002</v>
      </c>
      <c r="AP35" s="16" t="s">
        <v>23999</v>
      </c>
      <c r="AQ35" s="33">
        <f>IF(D3L128C19=0,0,D3L128C18/D3L128C19)</f>
        <v>3.0628075799836946E-5</v>
      </c>
      <c r="AR35" s="16" t="s">
        <v>24000</v>
      </c>
      <c r="AS35" s="32">
        <f>IF(D3L128C5=0,0,D3L128C18/D3L128C5)</f>
        <v>0.51556491373428381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6.2609247755847641E-2</v>
      </c>
      <c r="BZ35" s="16" t="s">
        <v>24010</v>
      </c>
      <c r="CA35" s="15">
        <f>D3L128C5*D3L128C37</f>
        <v>0.12874957161745776</v>
      </c>
      <c r="CB35" s="16" t="s">
        <v>24019</v>
      </c>
      <c r="CC35" s="15">
        <f>IF(D3L128C37=0,0,CHOOSE(MIN(D3L128C8,RUN_YEARS),B6L116C1,B6L117C1,B6L118C1,B6L119C1,B6L120C1))</f>
        <v>31242.600000000002</v>
      </c>
      <c r="CD35" s="16" t="s">
        <v>24011</v>
      </c>
      <c r="CE35" s="33">
        <f>IF(D3L128C39=0,0,D3L128C38/D3L128C39)</f>
        <v>4.120962135592356E-6</v>
      </c>
      <c r="CF35" s="16" t="s">
        <v>24012</v>
      </c>
      <c r="CG35" s="32">
        <f>IF(D3L128C5=0,0,D3L128C38/D3L128C5)</f>
        <v>6.2609247755847641E-2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6.6743180466757268</v>
      </c>
      <c r="J36" s="16" t="s">
        <v>24052</v>
      </c>
      <c r="K36" s="21">
        <f>_xlfn.SINGLE(IF(FLOW_THRU_100PCT="Y",1,INDEX(VariabilityMatrix,D3L129C1,_xlfn.SINGLE(D3L129C8))))</f>
        <v>0.52512935287680462</v>
      </c>
      <c r="L36" s="16" t="s">
        <v>24022</v>
      </c>
      <c r="M36" s="15">
        <f>IF(_xlfn.SINGLE(D3L129C2)&lt;&gt;0,_xlfn.SINGLE(D3L129C2)*_xlfn.SINGLE(D3L129C4),_xlfn.SINGLE(D3L129C3)*_xlfn.SINGLE(D3L129C4))</f>
        <v>3.5048803167448033</v>
      </c>
      <c r="N36" s="16" t="s">
        <v>4251</v>
      </c>
      <c r="O36" s="32">
        <f>0.45*CHOOSE(MIN(D3L129C8,RUN_YEARS),B3L110C1,B3L125C1,B3L140C1,B3L155C1,B3L170C1)</f>
        <v>0.42210588672025323</v>
      </c>
      <c r="P36" s="16" t="s">
        <v>24023</v>
      </c>
      <c r="Q36" s="15">
        <f>D3L129C5*D3L129C6</f>
        <v>1.4794306139479272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122462858.59999999</v>
      </c>
      <c r="V36" s="16" t="s">
        <v>24024</v>
      </c>
      <c r="W36" s="33">
        <f>IF(D3L129C9=0,0,D3L129C7/D3L129C9)</f>
        <v>1.2080647396776734E-8</v>
      </c>
      <c r="X36" s="16" t="s">
        <v>24025</v>
      </c>
      <c r="Y36" s="32">
        <f>IF(D3L129C5=0,0,D3L129C7/D3L129C5)</f>
        <v>0.42210588672025323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0.51590719488030956</v>
      </c>
      <c r="AL36" s="16" t="s">
        <v>24029</v>
      </c>
      <c r="AM36" s="15">
        <f>D3L129C5*D3L129C17</f>
        <v>1.8081929726030224</v>
      </c>
      <c r="AN36" s="16" t="s">
        <v>24046</v>
      </c>
      <c r="AO36" s="15">
        <f>IF(D3L129C17=0,0,CHOOSE(MIN(D3L129C8,RUN_YEARS),A1L108C1,A1L108C6,A1L108C7,A1L108C8,A1L108C9))</f>
        <v>35843.060400000002</v>
      </c>
      <c r="AP36" s="16" t="s">
        <v>24030</v>
      </c>
      <c r="AQ36" s="33">
        <f>IF(D3L129C19=0,0,D3L129C18/D3L129C19)</f>
        <v>5.0447505107655992E-5</v>
      </c>
      <c r="AR36" s="16" t="s">
        <v>24031</v>
      </c>
      <c r="AS36" s="32">
        <f>IF(D3L129C5=0,0,D3L129C18/D3L129C5)</f>
        <v>0.51590719488030956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6.1986918399437207E-2</v>
      </c>
      <c r="BZ36" s="16" t="s">
        <v>24041</v>
      </c>
      <c r="CA36" s="15">
        <f>D3L129C5*D3L129C37</f>
        <v>0.21725673019385375</v>
      </c>
      <c r="CB36" s="16" t="s">
        <v>24050</v>
      </c>
      <c r="CC36" s="15">
        <f>IF(D3L129C37=0,0,CHOOSE(MIN(D3L129C8,RUN_YEARS),B6L116C1,B6L117C1,B6L118C1,B6L119C1,B6L120C1))</f>
        <v>33843.972000000002</v>
      </c>
      <c r="CD36" s="16" t="s">
        <v>24042</v>
      </c>
      <c r="CE36" s="33">
        <f>IF(D3L129C39=0,0,D3L129C38/D3L129C39)</f>
        <v>6.4193626620969236E-6</v>
      </c>
      <c r="CF36" s="16" t="s">
        <v>24043</v>
      </c>
      <c r="CG36" s="32">
        <f>IF(D3L129C5=0,0,D3L129C38/D3L129C5)</f>
        <v>6.1986918399437207E-2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12.516801232685831</v>
      </c>
      <c r="J37" s="16" t="s">
        <v>24083</v>
      </c>
      <c r="K37" s="21">
        <f>_xlfn.SINGLE(IF(FLOW_THRU_100PCT="Y",1,INDEX(VariabilityMatrix,D3L130C1,_xlfn.SINGLE(D3L130C8))))</f>
        <v>0.51942648610086584</v>
      </c>
      <c r="L37" s="16" t="s">
        <v>24053</v>
      </c>
      <c r="M37" s="15">
        <f>IF(_xlfn.SINGLE(D3L130C2)&lt;&gt;0,_xlfn.SINGLE(D3L130C2)*_xlfn.SINGLE(D3L130C4),_xlfn.SINGLE(D3L130C3)*_xlfn.SINGLE(D3L130C4))</f>
        <v>6.5015580815169871</v>
      </c>
      <c r="N37" s="16" t="s">
        <v>4251</v>
      </c>
      <c r="O37" s="32">
        <f>0.45*CHOOSE(MIN(D3L130C8,RUN_YEARS),B3L110C1,B3L125C1,B3L140C1,B3L155C1,B3L170C1)</f>
        <v>0.42251083377424298</v>
      </c>
      <c r="P37" s="16" t="s">
        <v>24054</v>
      </c>
      <c r="Q37" s="15">
        <f>D3L130C5*D3L130C6</f>
        <v>2.7469787258534097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119684923</v>
      </c>
      <c r="V37" s="16" t="s">
        <v>24055</v>
      </c>
      <c r="W37" s="33">
        <f>IF(D3L130C9=0,0,D3L130C7/D3L130C9)</f>
        <v>2.2951752459692936E-8</v>
      </c>
      <c r="X37" s="16" t="s">
        <v>24056</v>
      </c>
      <c r="Y37" s="32">
        <f>IF(D3L130C5=0,0,D3L130C7/D3L130C5)</f>
        <v>0.42251083377424298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0.51640213016851921</v>
      </c>
      <c r="AL37" s="16" t="s">
        <v>24060</v>
      </c>
      <c r="AM37" s="15">
        <f>D3L130C5*D3L130C17</f>
        <v>3.3574184427097231</v>
      </c>
      <c r="AN37" s="16" t="s">
        <v>24077</v>
      </c>
      <c r="AO37" s="15">
        <f>IF(D3L130C17=0,0,CHOOSE(MIN(D3L130C8,RUN_YEARS),A1L108C1,A1L108C6,A1L108C7,A1L108C8,A1L108C9))</f>
        <v>35310.501666666671</v>
      </c>
      <c r="AP37" s="16" t="s">
        <v>24061</v>
      </c>
      <c r="AQ37" s="33">
        <f>IF(D3L130C19=0,0,D3L130C18/D3L130C19)</f>
        <v>9.5082717158877038E-5</v>
      </c>
      <c r="AR37" s="16" t="s">
        <v>24062</v>
      </c>
      <c r="AS37" s="32">
        <f>IF(D3L130C5=0,0,D3L130C18/D3L130C5)</f>
        <v>0.51640213016851921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6.1087036057237809E-2</v>
      </c>
      <c r="BZ37" s="16" t="s">
        <v>24072</v>
      </c>
      <c r="CA37" s="15">
        <f>D3L130C5*D3L130C37</f>
        <v>0.39716091295385408</v>
      </c>
      <c r="CB37" s="16" t="s">
        <v>24081</v>
      </c>
      <c r="CC37" s="15">
        <f>IF(D3L130C37=0,0,CHOOSE(MIN(D3L130C8,RUN_YEARS),B6L116C1,B6L117C1,B6L118C1,B6L119C1,B6L120C1))</f>
        <v>32457.419999999991</v>
      </c>
      <c r="CD37" s="16" t="s">
        <v>24073</v>
      </c>
      <c r="CE37" s="33">
        <f>IF(D3L130C39=0,0,D3L130C38/D3L130C39)</f>
        <v>1.2236367306885581E-5</v>
      </c>
      <c r="CF37" s="16" t="s">
        <v>24074</v>
      </c>
      <c r="CG37" s="32">
        <f>IF(D3L130C5=0,0,D3L130C38/D3L130C5)</f>
        <v>6.1087036057237809E-2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15969.494000000001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0.52512935287680462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16756.239800000003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0.51942648610086584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16433.576000000001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6974.1753119349687</v>
      </c>
      <c r="J41" s="16" t="s">
        <v>24206</v>
      </c>
      <c r="K41" s="21">
        <f>_xlfn.SINGLE(IF(FLOW_THRU_100PCT="Y",1,INDEX(VariabilityMatrix,D3L134C1,_xlfn.SINGLE(D3L134C8))))</f>
        <v>0.54239957582045084</v>
      </c>
      <c r="L41" s="16" t="s">
        <v>24176</v>
      </c>
      <c r="M41" s="15">
        <f>IF(_xlfn.SINGLE(D3L134C2)&lt;&gt;0,_xlfn.SINGLE(D3L134C2)*_xlfn.SINGLE(D3L134C4),_xlfn.SINGLE(D3L134C3)*_xlfn.SINGLE(D3L134C4))</f>
        <v>3782.7897308909874</v>
      </c>
      <c r="N41" s="16" t="s">
        <v>4251</v>
      </c>
      <c r="O41" s="32">
        <f>0.45*CHOOSE(MIN(D3L134C8,RUN_YEARS),B3L110C1,B3L125C1,B3L140C1,B3L155C1,B3L170C1)</f>
        <v>0.42251083377424298</v>
      </c>
      <c r="P41" s="16" t="s">
        <v>24177</v>
      </c>
      <c r="Q41" s="15">
        <f>D3L134C5*D3L134C6</f>
        <v>1598.2696431913953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119684923</v>
      </c>
      <c r="V41" s="16" t="s">
        <v>24178</v>
      </c>
      <c r="W41" s="33">
        <f>IF(D3L134C9=0,0,D3L134C7/D3L134C9)</f>
        <v>1.3353976450245077E-5</v>
      </c>
      <c r="X41" s="16" t="s">
        <v>24179</v>
      </c>
      <c r="Y41" s="32">
        <f>IF(D3L134C5=0,0,D3L134C7/D3L134C5)</f>
        <v>0.42251083377424298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0.51640213016851921</v>
      </c>
      <c r="AL41" s="16" t="s">
        <v>24183</v>
      </c>
      <c r="AM41" s="15">
        <f>D3L134C5*D3L134C17</f>
        <v>1953.4406750117055</v>
      </c>
      <c r="AN41" s="16" t="s">
        <v>24200</v>
      </c>
      <c r="AO41" s="15">
        <f>IF(D3L134C17=0,0,CHOOSE(MIN(D3L134C8,RUN_YEARS),A1L108C1,A1L108C6,A1L108C7,A1L108C8,A1L108C9))</f>
        <v>35310.501666666671</v>
      </c>
      <c r="AP41" s="16" t="s">
        <v>24184</v>
      </c>
      <c r="AQ41" s="33">
        <f>IF(D3L134C19=0,0,D3L134C18/D3L134C19)</f>
        <v>5.5321804641925133E-2</v>
      </c>
      <c r="AR41" s="16" t="s">
        <v>24185</v>
      </c>
      <c r="AS41" s="32">
        <f>IF(D3L134C5=0,0,D3L134C18/D3L134C5)</f>
        <v>0.51640213016851921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6.1087036057237809E-2</v>
      </c>
      <c r="BZ41" s="16" t="s">
        <v>24195</v>
      </c>
      <c r="CA41" s="15">
        <f>D3L134C5*D3L134C37</f>
        <v>231.07941268788665</v>
      </c>
      <c r="CB41" s="16" t="s">
        <v>24204</v>
      </c>
      <c r="CC41" s="15">
        <f>IF(D3L134C37=0,0,CHOOSE(MIN(D3L134C8,RUN_YEARS),B6L116C1,B6L117C1,B6L118C1,B6L119C1,B6L120C1))</f>
        <v>32457.419999999991</v>
      </c>
      <c r="CD41" s="16" t="s">
        <v>24196</v>
      </c>
      <c r="CE41" s="33">
        <f>IF(D3L134C39=0,0,D3L134C38/D3L134C39)</f>
        <v>7.1194633673251516E-3</v>
      </c>
      <c r="CF41" s="16" t="s">
        <v>24197</v>
      </c>
      <c r="CG41" s="32">
        <f>IF(D3L134C5=0,0,D3L134C38/D3L134C5)</f>
        <v>6.1087036057237809E-2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0.54239957582045084</v>
      </c>
      <c r="L42" s="16" t="s">
        <v>24208</v>
      </c>
      <c r="M42" s="15">
        <f>IF(_xlfn.SINGLE(D3L135C2)&lt;&gt;0,_xlfn.SINGLE(D3L135C2)*_xlfn.SINGLE(D3L135C4),_xlfn.SINGLE(D3L135C3)*_xlfn.SINGLE(D3L135C4))</f>
        <v>0</v>
      </c>
      <c r="N42" s="16" t="s">
        <v>4251</v>
      </c>
      <c r="O42" s="32">
        <f>0.45*CHOOSE(MIN(D3L135C8,RUN_YEARS),B3L110C1,B3L125C1,B3L140C1,B3L155C1,B3L170C1)</f>
        <v>0.42251083377424298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119684923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0.51640213016851921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35310.501666666671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6.1087036057237809E-2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32457.419999999991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_xlfn.SINGLE(IF(FLOW_THRU_100PCT="Y",1,INDEX(VariabilityMatrix,D3L136C1,_xlfn.SINGLE(D3L136C8))))</f>
        <v>0.53783416803156836</v>
      </c>
      <c r="L43" s="16" t="s">
        <v>24239</v>
      </c>
      <c r="M43" s="15">
        <f>IF(_xlfn.SINGLE(D3L136C2)&lt;&gt;0,_xlfn.SINGLE(D3L136C2)*_xlfn.SINGLE(D3L136C4),_xlfn.SINGLE(D3L136C3)*_xlfn.SINGLE(D3L136C4))</f>
        <v>0</v>
      </c>
      <c r="N43" s="16" t="s">
        <v>4251</v>
      </c>
      <c r="O43" s="32">
        <f>0.45*CHOOSE(MIN(D3L136C8,RUN_YEARS),B3L110C1,B3L125C1,B3L140C1,B3L155C1,B3L170C1)</f>
        <v>0.42182583850986854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120845742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0.51556491373428381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34615.527000000002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6.2609247755847641E-2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31242.600000000002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9879.6788008549065</v>
      </c>
      <c r="J44" s="16" t="s">
        <v>24301</v>
      </c>
      <c r="K44" s="21">
        <f>_xlfn.SINGLE(IF(FLOW_THRU_100PCT="Y",1,INDEX(VariabilityMatrix,D3L137C1,_xlfn.SINGLE(D3L137C8))))</f>
        <v>0.54239957582045084</v>
      </c>
      <c r="L44" s="16" t="s">
        <v>24271</v>
      </c>
      <c r="M44" s="15">
        <f>IF(_xlfn.SINGLE(D3L137C2)&lt;&gt;0,_xlfn.SINGLE(D3L137C2)*_xlfn.SINGLE(D3L137C4),_xlfn.SINGLE(D3L137C3)*_xlfn.SINGLE(D3L137C4))</f>
        <v>5358.733590826002</v>
      </c>
      <c r="N44" s="16" t="s">
        <v>4251</v>
      </c>
      <c r="O44" s="32">
        <f>0.45*CHOOSE(MIN(D3L137C8,RUN_YEARS),B3L110C1,B3L125C1,B3L140C1,B3L155C1,B3L170C1)</f>
        <v>0.42251083377424298</v>
      </c>
      <c r="P44" s="16" t="s">
        <v>24272</v>
      </c>
      <c r="Q44" s="15">
        <f>D3L137C5*D3L137C6</f>
        <v>2264.1229974339371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119684923</v>
      </c>
      <c r="V44" s="16" t="s">
        <v>24273</v>
      </c>
      <c r="W44" s="33">
        <f>IF(D3L137C9=0,0,D3L137C7/D3L137C9)</f>
        <v>1.8917361858802693E-5</v>
      </c>
      <c r="X44" s="16" t="s">
        <v>24274</v>
      </c>
      <c r="Y44" s="32">
        <f>IF(D3L137C5=0,0,D3L137C7/D3L137C5)</f>
        <v>0.42251083377424298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0.51640213016851921</v>
      </c>
      <c r="AL44" s="16" t="s">
        <v>24278</v>
      </c>
      <c r="AM44" s="15">
        <f>D3L137C5*D3L137C17</f>
        <v>2767.2614413081455</v>
      </c>
      <c r="AN44" s="16" t="s">
        <v>24295</v>
      </c>
      <c r="AO44" s="15">
        <f>IF(D3L137C17=0,0,CHOOSE(MIN(D3L137C8,RUN_YEARS),A1L108C1,A1L108C6,A1L108C7,A1L108C8,A1L108C9))</f>
        <v>35310.501666666671</v>
      </c>
      <c r="AP44" s="16" t="s">
        <v>24279</v>
      </c>
      <c r="AQ44" s="33">
        <f>IF(D3L137C19=0,0,D3L137C18/D3L137C19)</f>
        <v>7.8369360691367837E-2</v>
      </c>
      <c r="AR44" s="16" t="s">
        <v>24280</v>
      </c>
      <c r="AS44" s="32">
        <f>IF(D3L137C5=0,0,D3L137C18/D3L137C5)</f>
        <v>0.51640213016851921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6.1087036057237809E-2</v>
      </c>
      <c r="BZ44" s="16" t="s">
        <v>24290</v>
      </c>
      <c r="CA44" s="15">
        <f>D3L137C5*D3L137C37</f>
        <v>327.34915208391942</v>
      </c>
      <c r="CB44" s="16" t="s">
        <v>24299</v>
      </c>
      <c r="CC44" s="15">
        <f>IF(D3L137C37=0,0,CHOOSE(MIN(D3L137C8,RUN_YEARS),B6L116C1,B6L117C1,B6L118C1,B6L119C1,B6L120C1))</f>
        <v>32457.419999999991</v>
      </c>
      <c r="CD44" s="16" t="s">
        <v>24291</v>
      </c>
      <c r="CE44" s="33">
        <f>IF(D3L137C39=0,0,D3L137C38/D3L137C39)</f>
        <v>1.0085495152847007E-2</v>
      </c>
      <c r="CF44" s="16" t="s">
        <v>24292</v>
      </c>
      <c r="CG44" s="32">
        <f>IF(D3L137C5=0,0,D3L137C38/D3L137C5)</f>
        <v>6.1087036057237809E-2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478.72737985961919</v>
      </c>
      <c r="J45" s="16" t="s">
        <v>24333</v>
      </c>
      <c r="K45" s="21">
        <f>_xlfn.SINGLE(IF(FLOW_THRU_100PCT="Y",1,INDEX(VariabilityMatrix,D3L138C1,_xlfn.SINGLE(D3L138C8))))</f>
        <v>0.53783416803156836</v>
      </c>
      <c r="L45" s="16" t="s">
        <v>24303</v>
      </c>
      <c r="M45" s="15">
        <f>IF(_xlfn.SINGLE(D3L138C2)&lt;&gt;0,_xlfn.SINGLE(D3L138C2)*_xlfn.SINGLE(D3L138C4),_xlfn.SINGLE(D3L138C3)*_xlfn.SINGLE(D3L138C4))</f>
        <v>257.47594206073086</v>
      </c>
      <c r="N45" s="16" t="s">
        <v>4251</v>
      </c>
      <c r="O45" s="32">
        <f>0.45*CHOOSE(MIN(D3L138C8,RUN_YEARS),B3L110C1,B3L125C1,B3L140C1,B3L155C1,B3L170C1)</f>
        <v>0.42182583850986854</v>
      </c>
      <c r="P45" s="16" t="s">
        <v>24304</v>
      </c>
      <c r="Q45" s="15">
        <f>D3L138C5*D3L138C6</f>
        <v>108.61000515588613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120845742</v>
      </c>
      <c r="V45" s="16" t="s">
        <v>24305</v>
      </c>
      <c r="W45" s="33">
        <f>IF(D3L138C9=0,0,D3L138C7/D3L138C9)</f>
        <v>8.9874912726247421E-7</v>
      </c>
      <c r="X45" s="16" t="s">
        <v>24306</v>
      </c>
      <c r="Y45" s="32">
        <f>IF(D3L138C5=0,0,D3L138C7/D3L138C5)</f>
        <v>0.42182583850986854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0.51556491373428381</v>
      </c>
      <c r="AL45" s="16" t="s">
        <v>24310</v>
      </c>
      <c r="AM45" s="15">
        <f>D3L138C5*D3L138C17</f>
        <v>132.74556185719416</v>
      </c>
      <c r="AN45" s="16" t="s">
        <v>24327</v>
      </c>
      <c r="AO45" s="15">
        <f>IF(D3L138C17=0,0,CHOOSE(MIN(D3L138C8,RUN_YEARS),A1L108C1,A1L108C6,A1L108C7,A1L108C8,A1L108C9))</f>
        <v>34615.527000000002</v>
      </c>
      <c r="AP45" s="16" t="s">
        <v>24311</v>
      </c>
      <c r="AQ45" s="33">
        <f>IF(D3L138C19=0,0,D3L138C18/D3L138C19)</f>
        <v>3.8348560129445423E-3</v>
      </c>
      <c r="AR45" s="16" t="s">
        <v>24312</v>
      </c>
      <c r="AS45" s="32">
        <f>IF(D3L138C5=0,0,D3L138C18/D3L138C5)</f>
        <v>0.51556491373428381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6.2609247755847641E-2</v>
      </c>
      <c r="BZ45" s="16" t="s">
        <v>24322</v>
      </c>
      <c r="CA45" s="15">
        <f>D3L138C5*D3L138C37</f>
        <v>16.120375047650572</v>
      </c>
      <c r="CB45" s="16" t="s">
        <v>24331</v>
      </c>
      <c r="CC45" s="15">
        <f>IF(D3L138C37=0,0,CHOOSE(MIN(D3L138C8,RUN_YEARS),B6L116C1,B6L117C1,B6L118C1,B6L119C1,B6L120C1))</f>
        <v>31242.600000000002</v>
      </c>
      <c r="CD45" s="16" t="s">
        <v>24323</v>
      </c>
      <c r="CE45" s="33">
        <f>IF(D3L138C39=0,0,D3L138C38/D3L138C39)</f>
        <v>5.1597418421163964E-4</v>
      </c>
      <c r="CF45" s="16" t="s">
        <v>24324</v>
      </c>
      <c r="CG45" s="32">
        <f>IF(D3L138C5=0,0,D3L138C38/D3L138C5)</f>
        <v>6.2609247755847641E-2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0.53783416803156836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0.42182583850986854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120845742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0.51556491373428381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34615.527000000002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6.2609247755847641E-2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31242.600000000002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0.53783416803156836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0.42182583850986854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120845742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0.51556491373428381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34615.527000000002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6.2609247755847641E-2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31242.600000000002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0.53783416803156836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0.42182583850986854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120845742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0.51556491373428381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34615.527000000002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6.2609247755847641E-2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31242.600000000002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0.53783416803156836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0.42182583850986854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120845742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0.51556491373428381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34615.527000000002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6.2609247755847641E-2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31242.600000000002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0.53783416803156836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0.42182583850986854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120845742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0.51556491373428381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34615.527000000002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6.2609247755847641E-2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31242.600000000002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0.54239957582045084</v>
      </c>
      <c r="L51" s="16" t="s">
        <v>24495</v>
      </c>
      <c r="M51" s="15">
        <f>IF(_xlfn.SINGLE(D3L144C2)&lt;&gt;0,_xlfn.SINGLE(D3L144C2)*_xlfn.SINGLE(D3L144C4),_xlfn.SINGLE(D3L144C3)*_xlfn.SINGLE(D3L144C4))</f>
        <v>0</v>
      </c>
      <c r="N51" s="16" t="s">
        <v>4251</v>
      </c>
      <c r="O51" s="32">
        <f>0.45*CHOOSE(MIN(D3L144C8,RUN_YEARS),B3L110C1,B3L125C1,B3L140C1,B3L155C1,B3L170C1)</f>
        <v>0.42182583850986854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120845742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0.51556491373428381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34615.527000000002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6.2609247755847641E-2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31242.600000000002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690.86536268977693</v>
      </c>
      <c r="J52" s="16" t="s">
        <v>24021</v>
      </c>
      <c r="K52" s="21">
        <f>IF(FLOW_THRU_100PCT="Y",1,D3L101C4)</f>
        <v>0.54239957582045084</v>
      </c>
      <c r="L52" s="16" t="s">
        <v>24526</v>
      </c>
      <c r="M52" s="15">
        <f>IF(_xlfn.SINGLE(D3L145C2)&lt;&gt;0,_xlfn.SINGLE(D3L145C2)*_xlfn.SINGLE(D3L145C4),_xlfn.SINGLE(D3L145C3)*_xlfn.SINGLE(D3L145C4))</f>
        <v>374.72507967197691</v>
      </c>
      <c r="N52" s="16" t="s">
        <v>4251</v>
      </c>
      <c r="O52" s="32">
        <f>0.45*CHOOSE(MIN(D3L145C8,RUN_YEARS),B3L110C1,B3L125C1,B3L140C1,B3L155C1,B3L170C1)</f>
        <v>0.42251083377424298</v>
      </c>
      <c r="P52" s="16" t="s">
        <v>24527</v>
      </c>
      <c r="Q52" s="15">
        <f>D3L145C5*D3L145C6</f>
        <v>158.3254058483266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119684923</v>
      </c>
      <c r="V52" s="16" t="s">
        <v>24528</v>
      </c>
      <c r="W52" s="33">
        <f>IF(D3L145C9=0,0,D3L145C7/D3L145C9)</f>
        <v>1.3228517166554604E-6</v>
      </c>
      <c r="X52" s="16" t="s">
        <v>24529</v>
      </c>
      <c r="Y52" s="32">
        <f>IF(D3L145C5=0,0,D3L145C7/D3L145C5)</f>
        <v>0.42251083377424298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0.51640213016851921</v>
      </c>
      <c r="AL52" s="16" t="s">
        <v>24533</v>
      </c>
      <c r="AM52" s="15">
        <f>D3L145C5*D3L145C17</f>
        <v>193.50882937017695</v>
      </c>
      <c r="AN52" s="16" t="s">
        <v>24550</v>
      </c>
      <c r="AO52" s="15">
        <f>IF(D3L145C17=0,0,CHOOSE(MIN(D3L145C8,RUN_YEARS),A1L108C1,A1L108C6,A1L108C7,A1L108C8,A1L108C9))</f>
        <v>35310.501666666671</v>
      </c>
      <c r="AP52" s="16" t="s">
        <v>24534</v>
      </c>
      <c r="AQ52" s="33">
        <f>IF(D3L145C19=0,0,D3L145C18/D3L145C19)</f>
        <v>5.4802061776666987E-3</v>
      </c>
      <c r="AR52" s="16" t="s">
        <v>24535</v>
      </c>
      <c r="AS52" s="32">
        <f>IF(D3L145C5=0,0,D3L145C18/D3L145C5)</f>
        <v>0.51640213016851921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6.1087036057237809E-2</v>
      </c>
      <c r="BZ52" s="16" t="s">
        <v>24545</v>
      </c>
      <c r="CA52" s="15">
        <f>D3L145C5*D3L145C37</f>
        <v>22.890844453473363</v>
      </c>
      <c r="CB52" s="16" t="s">
        <v>24554</v>
      </c>
      <c r="CC52" s="15">
        <f>IF(D3L145C37=0,0,CHOOSE(MIN(D3L145C8,RUN_YEARS),B6L116C1,B6L117C1,B6L118C1,B6L119C1,B6L120C1))</f>
        <v>32457.419999999991</v>
      </c>
      <c r="CD52" s="16" t="s">
        <v>24546</v>
      </c>
      <c r="CE52" s="33">
        <f>IF(D3L145C39=0,0,D3L145C38/D3L145C39)</f>
        <v>7.0525767154238901E-4</v>
      </c>
      <c r="CF52" s="16" t="s">
        <v>24547</v>
      </c>
      <c r="CG52" s="32">
        <f>IF(D3L145C5=0,0,D3L145C38/D3L145C5)</f>
        <v>6.1087036057237809E-2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0.20428165768788298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16433.576000000001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16433.576000000001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0.21133185539881993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15969.494000000001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0.20428165768788298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16433.576000000001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0.21133185539881993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15969.494000000001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0.21133185539881993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15969.494000000001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0.21133185539881993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15969.494000000001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0.21133185539881993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15969.494000000001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0.21133185539881993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15969.494000000001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0.21133185539881993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15969.494000000001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15969.494000000001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16433.576000000001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4270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0.46392742188297331</v>
      </c>
      <c r="L65" s="16" t="s">
        <v>24938</v>
      </c>
      <c r="M65" s="15">
        <f>IF(_xlfn.SINGLE(D3L158C2)&lt;&gt;0,_xlfn.SINGLE(D3L158C2)*_xlfn.SINGLE(D3L158C4),_xlfn.SINGLE(D3L158C3)*_xlfn.SINGLE(D3L158C4))</f>
        <v>1980.9700914402961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1980.9700914402961</v>
      </c>
      <c r="AX65" s="16" t="s">
        <v>24963</v>
      </c>
      <c r="AY65" s="15">
        <f>IF(D3L158C22=0,0,CHOOSE(MIN(D3L158C8,RUN_YEARS),A1L104C1,A1L104C6,A1L104C7,A1L104C8,A1L104C9))</f>
        <v>15969.494000000001</v>
      </c>
      <c r="AZ65" s="16" t="s">
        <v>24949</v>
      </c>
      <c r="BA65" s="33">
        <f>IF(D3L158C24=0,0,D3L158C23/D3L158C24)</f>
        <v>0.1240471420973198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8447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0.92321028829932339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15969.494000000001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7.6789711700676597E-2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31242.600000000002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0.92321028829932339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15969.494000000001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7.6789711700676597E-2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31242.600000000002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0.92321028829932339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15969.494000000001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7.6789711700676597E-2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31242.600000000002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0.92321028829932339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15969.494000000001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7.6789711700676597E-2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31242.600000000002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14727</v>
      </c>
      <c r="J70" s="16" t="s">
        <v>25124</v>
      </c>
      <c r="K70" s="21">
        <f>_xlfn.SINGLE(IF(FLOW_THRU_100PCT="Y",1,INDEX(VariabilityMatrix,D3L163C1,_xlfn.SINGLE(D3L163C8))))</f>
        <v>0.4590879106609082</v>
      </c>
      <c r="L70" s="16" t="s">
        <v>25094</v>
      </c>
      <c r="M70" s="15">
        <f>IF(_xlfn.SINGLE(D3L163C2)&lt;&gt;0,_xlfn.SINGLE(D3L163C2)*_xlfn.SINGLE(D3L163C4),_xlfn.SINGLE(D3L163C3)*_xlfn.SINGLE(D3L163C4))</f>
        <v>6760.9876603031953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0.92321028829932339</v>
      </c>
      <c r="AV70" s="16" t="s">
        <v>25104</v>
      </c>
      <c r="AW70" s="15">
        <f>D3L163C5*D3L163C22</f>
        <v>6241.8133670566813</v>
      </c>
      <c r="AX70" s="16" t="s">
        <v>25119</v>
      </c>
      <c r="AY70" s="15">
        <f>IF(D3L163C22=0,0,CHOOSE(MIN(D3L163C8,RUN_YEARS),A1L104C1,A1L104C6,A1L104C7,A1L104C8,A1L104C9))</f>
        <v>15969.494000000001</v>
      </c>
      <c r="AZ70" s="16" t="s">
        <v>25105</v>
      </c>
      <c r="BA70" s="33">
        <f>IF(D3L163C24=0,0,D3L163C23/D3L163C24)</f>
        <v>0.39085855613563469</v>
      </c>
      <c r="BB70" s="16" t="s">
        <v>25106</v>
      </c>
      <c r="BC70" s="32">
        <f>IF(D3L163C5=0,0,D3L163C23/D3L163C5)</f>
        <v>0.9232102882993235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7.6789711700676597E-2</v>
      </c>
      <c r="BZ70" s="16" t="s">
        <v>25113</v>
      </c>
      <c r="CA70" s="15">
        <f>D3L163C5*D3L163C37</f>
        <v>519.17429324651437</v>
      </c>
      <c r="CB70" s="16" t="s">
        <v>25122</v>
      </c>
      <c r="CC70" s="15">
        <f>IF(D3L163C37=0,0,CHOOSE(MIN(D3L163C8,RUN_YEARS),B6L116C1,B6L117C1,B6L118C1,B6L119C1,B6L120C1))</f>
        <v>31242.600000000002</v>
      </c>
      <c r="CD70" s="16" t="s">
        <v>25114</v>
      </c>
      <c r="CE70" s="33">
        <f>IF(D3L163C39=0,0,D3L163C38/D3L163C39)</f>
        <v>1.6617512410827342E-2</v>
      </c>
      <c r="CF70" s="16" t="s">
        <v>25115</v>
      </c>
      <c r="CG70" s="32">
        <f>IF(D3L163C5=0,0,D3L163C38/D3L163C5)</f>
        <v>7.6789711700676597E-2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220952</v>
      </c>
      <c r="J71" s="16" t="s">
        <v>25155</v>
      </c>
      <c r="K71" s="21">
        <f>_xlfn.SINGLE(IF(FLOW_THRU_100PCT="Y",1,INDEX(VariabilityMatrix,D3L164C1,_xlfn.SINGLE(D3L164C8))))</f>
        <v>0.90483637923427096</v>
      </c>
      <c r="L71" s="16" t="s">
        <v>25126</v>
      </c>
      <c r="M71" s="15">
        <f>IF(_xlfn.SINGLE(D3L164C2)&lt;&gt;0,_xlfn.SINGLE(D3L164C2)*_xlfn.SINGLE(D3L164C4),_xlfn.SINGLE(D3L164C3)*_xlfn.SINGLE(D3L164C4))</f>
        <v>199925.40766457064</v>
      </c>
      <c r="N71" s="16" t="s">
        <v>4251</v>
      </c>
      <c r="O71" s="32">
        <f>0.45*CHOOSE(MIN(D3L164C8,RUN_YEARS),B3L110C1,B3L125C1,B3L140C1,B3L155C1,B3L170C1)</f>
        <v>0.42182583850986854</v>
      </c>
      <c r="P71" s="16" t="s">
        <v>25127</v>
      </c>
      <c r="Q71" s="15">
        <f>D3L164C5*D3L164C6</f>
        <v>84333.702727534808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120845742</v>
      </c>
      <c r="V71" s="16" t="s">
        <v>25128</v>
      </c>
      <c r="W71" s="33">
        <f>IF(D3L164C9=0,0,D3L164C7/D3L164C9)</f>
        <v>6.9786242636116051E-4</v>
      </c>
      <c r="X71" s="16" t="s">
        <v>25129</v>
      </c>
      <c r="Y71" s="32">
        <f>IF(D3L164C5=0,0,D3L164C7/D3L164C5)</f>
        <v>0.42182583850986854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0.51556491373428381</v>
      </c>
      <c r="AL71" s="16" t="s">
        <v>25133</v>
      </c>
      <c r="AM71" s="15">
        <f>D3L164C5*D3L164C17</f>
        <v>103074.52555587588</v>
      </c>
      <c r="AN71" s="16" t="s">
        <v>25150</v>
      </c>
      <c r="AO71" s="15">
        <f>IF(D3L164C17=0,0,CHOOSE(MIN(D3L164C8,RUN_YEARS),A1L108C1,A1L108C6,A1L108C7,A1L108C8,A1L108C9))</f>
        <v>34615.527000000002</v>
      </c>
      <c r="AP71" s="16" t="s">
        <v>25134</v>
      </c>
      <c r="AQ71" s="33">
        <f>IF(D3L164C19=0,0,D3L164C18/D3L164C19)</f>
        <v>2.9776962678013215</v>
      </c>
      <c r="AR71" s="16" t="s">
        <v>25135</v>
      </c>
      <c r="AS71" s="32">
        <f>IF(D3L164C5=0,0,D3L164C18/D3L164C5)</f>
        <v>0.51556491373428381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6.2609247755847641E-2</v>
      </c>
      <c r="BZ71" s="16" t="s">
        <v>25145</v>
      </c>
      <c r="CA71" s="15">
        <f>D3L164C5*D3L164C37</f>
        <v>12517.179381159944</v>
      </c>
      <c r="CB71" s="16" t="s">
        <v>25154</v>
      </c>
      <c r="CC71" s="15">
        <f>IF(D3L164C37=0,0,CHOOSE(MIN(D3L164C8,RUN_YEARS),B6L116C1,B6L117C1,B6L118C1,B6L119C1,B6L120C1))</f>
        <v>31242.600000000002</v>
      </c>
      <c r="CD71" s="16" t="s">
        <v>25146</v>
      </c>
      <c r="CE71" s="33">
        <f>IF(D3L164C39=0,0,D3L164C38/D3L164C39)</f>
        <v>0.40064461284143904</v>
      </c>
      <c r="CF71" s="16" t="s">
        <v>25147</v>
      </c>
      <c r="CG71" s="32">
        <f>IF(D3L164C5=0,0,D3L164C38/D3L164C5)</f>
        <v>6.2609247755847641E-2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0.90483637923427096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0.42182583850986854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120845742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0.51556491373428381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34615.527000000002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6.2609247755847641E-2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31242.600000000002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8577</v>
      </c>
      <c r="J73" s="16" t="s">
        <v>25217</v>
      </c>
      <c r="K73" s="21">
        <f>_xlfn.SINGLE(IF(FLOW_THRU_100PCT="Y",1,INDEX(VariabilityMatrix,D3L166C1,_xlfn.SINGLE(D3L166C8))))</f>
        <v>0.53783416803156836</v>
      </c>
      <c r="L73" s="16" t="s">
        <v>25188</v>
      </c>
      <c r="M73" s="15">
        <f>IF(_xlfn.SINGLE(D3L166C2)&lt;&gt;0,_xlfn.SINGLE(D3L166C2)*_xlfn.SINGLE(D3L166C4),_xlfn.SINGLE(D3L166C3)*_xlfn.SINGLE(D3L166C4))</f>
        <v>4613.0036592067618</v>
      </c>
      <c r="N73" s="16" t="s">
        <v>4251</v>
      </c>
      <c r="O73" s="32">
        <f>0.45*CHOOSE(MIN(D3L166C8,RUN_YEARS),B3L110C1,B3L125C1,B3L140C1,B3L155C1,B3L170C1)</f>
        <v>0.42182583850986854</v>
      </c>
      <c r="P73" s="16" t="s">
        <v>25189</v>
      </c>
      <c r="Q73" s="15">
        <f>D3L166C5*D3L166C6</f>
        <v>1945.8841365939841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120845742</v>
      </c>
      <c r="V73" s="16" t="s">
        <v>25190</v>
      </c>
      <c r="W73" s="33">
        <f>IF(D3L166C9=0,0,D3L166C7/D3L166C9)</f>
        <v>1.6102215141299591E-5</v>
      </c>
      <c r="X73" s="16" t="s">
        <v>25191</v>
      </c>
      <c r="Y73" s="32">
        <f>IF(D3L166C5=0,0,D3L166C7/D3L166C5)</f>
        <v>0.42182583850986854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0.51556491373428381</v>
      </c>
      <c r="AL73" s="16" t="s">
        <v>25195</v>
      </c>
      <c r="AM73" s="15">
        <f>D3L166C5*D3L166C17</f>
        <v>2378.3028336148695</v>
      </c>
      <c r="AN73" s="16" t="s">
        <v>25212</v>
      </c>
      <c r="AO73" s="15">
        <f>IF(D3L166C17=0,0,CHOOSE(MIN(D3L166C8,RUN_YEARS),A1L108C1,A1L108C6,A1L108C7,A1L108C8,A1L108C9))</f>
        <v>34615.527000000002</v>
      </c>
      <c r="AP73" s="16" t="s">
        <v>25196</v>
      </c>
      <c r="AQ73" s="33">
        <f>IF(D3L166C19=0,0,D3L166C18/D3L166C19)</f>
        <v>6.8706243692747165E-2</v>
      </c>
      <c r="AR73" s="16" t="s">
        <v>25197</v>
      </c>
      <c r="AS73" s="32">
        <f>IF(D3L166C5=0,0,D3L166C18/D3L166C5)</f>
        <v>0.51556491373428381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6.2609247755847641E-2</v>
      </c>
      <c r="BZ73" s="16" t="s">
        <v>25207</v>
      </c>
      <c r="CA73" s="15">
        <f>D3L166C5*D3L166C37</f>
        <v>288.81668899790793</v>
      </c>
      <c r="CB73" s="16" t="s">
        <v>25216</v>
      </c>
      <c r="CC73" s="15">
        <f>IF(D3L166C37=0,0,CHOOSE(MIN(D3L166C8,RUN_YEARS),B6L116C1,B6L117C1,B6L118C1,B6L119C1,B6L120C1))</f>
        <v>31242.600000000002</v>
      </c>
      <c r="CD73" s="16" t="s">
        <v>25208</v>
      </c>
      <c r="CE73" s="33">
        <f>IF(D3L166C39=0,0,D3L166C38/D3L166C39)</f>
        <v>9.2443231036439966E-3</v>
      </c>
      <c r="CF73" s="16" t="s">
        <v>25209</v>
      </c>
      <c r="CG73" s="32">
        <f>IF(D3L166C5=0,0,D3L166C38/D3L166C5)</f>
        <v>6.2609247755847641E-2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104147</v>
      </c>
      <c r="J74" s="16" t="s">
        <v>25249</v>
      </c>
      <c r="K74" s="21">
        <f>_xlfn.SINGLE(IF(FLOW_THRU_100PCT="Y",1,INDEX(VariabilityMatrix,D3L167C1,_xlfn.SINGLE(D3L167C8))))</f>
        <v>0.74557628616918237</v>
      </c>
      <c r="L74" s="16" t="s">
        <v>25219</v>
      </c>
      <c r="M74" s="15">
        <f>IF(_xlfn.SINGLE(D3L167C2)&lt;&gt;0,_xlfn.SINGLE(D3L167C2)*_xlfn.SINGLE(D3L167C4),_xlfn.SINGLE(D3L167C3)*_xlfn.SINGLE(D3L167C4))</f>
        <v>77649.533475661839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0.81614624536683711</v>
      </c>
      <c r="BF74" s="16" t="s">
        <v>25232</v>
      </c>
      <c r="BG74" s="15">
        <f>D3L167C5*D3L167C27</f>
        <v>63373.375200647941</v>
      </c>
      <c r="BH74" s="16" t="s">
        <v>25245</v>
      </c>
      <c r="BI74" s="15">
        <f>IF(D3L167C27=0,0,CHOOSE(MIN(D3L167C8,RUN_YEARS),A1L104C1,A1L104C6,A1L104C7,A1L104C8,A1L104C9))</f>
        <v>15969.494000000001</v>
      </c>
      <c r="BJ74" s="16" t="s">
        <v>25233</v>
      </c>
      <c r="BK74" s="33">
        <f>IF(D3L167C29=0,0,D3L167C28/D3L167C29)</f>
        <v>3.968402204894403</v>
      </c>
      <c r="BL74" s="16" t="s">
        <v>25234</v>
      </c>
      <c r="BM74" s="32">
        <f>IF(D3L167C5=0,0,D3L167C28/D3L167C5)</f>
        <v>0.81614624536683711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0.18385375463316297</v>
      </c>
      <c r="BZ74" s="16" t="s">
        <v>25238</v>
      </c>
      <c r="CA74" s="15">
        <f>D3L167C5*D3L167C37</f>
        <v>14276.158275013906</v>
      </c>
      <c r="CB74" s="16" t="s">
        <v>25247</v>
      </c>
      <c r="CC74" s="15">
        <f>IF(D3L167C37=0,0,CHOOSE(MIN(D3L167C8,RUN_YEARS),B6L116C1,B6L117C1,B6L118C1,B6L119C1,B6L120C1))</f>
        <v>31242.600000000002</v>
      </c>
      <c r="CD74" s="16" t="s">
        <v>25239</v>
      </c>
      <c r="CE74" s="33">
        <f>IF(D3L167C39=0,0,D3L167C38/D3L167C39)</f>
        <v>0.45694526944024844</v>
      </c>
      <c r="CF74" s="16" t="s">
        <v>25240</v>
      </c>
      <c r="CG74" s="32">
        <f>IF(D3L167C5=0,0,D3L167C38/D3L167C5)</f>
        <v>0.18385375463316297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108026</v>
      </c>
      <c r="J75" s="16" t="s">
        <v>25281</v>
      </c>
      <c r="K75" s="21">
        <f>_xlfn.SINGLE(IF(FLOW_THRU_100PCT="Y",1,INDEX(VariabilityMatrix,D3L168C1,_xlfn.SINGLE(D3L168C8))))</f>
        <v>0.74557628616918237</v>
      </c>
      <c r="L75" s="16" t="s">
        <v>25251</v>
      </c>
      <c r="M75" s="15">
        <f>IF(_xlfn.SINGLE(D3L168C2)&lt;&gt;0,_xlfn.SINGLE(D3L168C2)*_xlfn.SINGLE(D3L168C4),_xlfn.SINGLE(D3L168C3)*_xlfn.SINGLE(D3L168C4))</f>
        <v>80541.623889712093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0.81614624536683711</v>
      </c>
      <c r="BF75" s="16" t="s">
        <v>25264</v>
      </c>
      <c r="BG75" s="15">
        <f>D3L168C5*D3L168C27</f>
        <v>65733.743933336475</v>
      </c>
      <c r="BH75" s="16" t="s">
        <v>25277</v>
      </c>
      <c r="BI75" s="15">
        <f>IF(D3L168C27=0,0,CHOOSE(MIN(D3L168C8,RUN_YEARS),A1L104C1,A1L104C6,A1L104C7,A1L104C8,A1L104C9))</f>
        <v>15969.494000000001</v>
      </c>
      <c r="BJ75" s="16" t="s">
        <v>25265</v>
      </c>
      <c r="BK75" s="33">
        <f>IF(D3L168C29=0,0,D3L168C28/D3L168C29)</f>
        <v>4.1162070591176194</v>
      </c>
      <c r="BL75" s="16" t="s">
        <v>25266</v>
      </c>
      <c r="BM75" s="32">
        <f>IF(D3L168C5=0,0,D3L168C28/D3L168C5)</f>
        <v>0.81614624536683711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0.18385375463316297</v>
      </c>
      <c r="BZ75" s="16" t="s">
        <v>25270</v>
      </c>
      <c r="CA75" s="15">
        <f>D3L168C5*D3L168C37</f>
        <v>14807.879956375624</v>
      </c>
      <c r="CB75" s="16" t="s">
        <v>25279</v>
      </c>
      <c r="CC75" s="15">
        <f>IF(D3L168C37=0,0,CHOOSE(MIN(D3L168C8,RUN_YEARS),B6L116C1,B6L117C1,B6L118C1,B6L119C1,B6L120C1))</f>
        <v>31242.600000000002</v>
      </c>
      <c r="CD75" s="16" t="s">
        <v>25271</v>
      </c>
      <c r="CE75" s="33">
        <f>IF(D3L168C39=0,0,D3L168C38/D3L168C39)</f>
        <v>0.47396439337237051</v>
      </c>
      <c r="CF75" s="16" t="s">
        <v>25272</v>
      </c>
      <c r="CG75" s="32">
        <f>IF(D3L168C5=0,0,D3L168C38/D3L168C5)</f>
        <v>0.18385375463316297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4270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1980.9700914402961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1980.9700914402961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0.1240471420973198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464876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369490.55634945451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86279.586864128796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7.1396464150246008E-4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105452.82838949075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3.0464025114940685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6241.8133670566813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0.39085855613563469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129107.11913398441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8.0846092640120233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42409.208594793898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1.3574161111685292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4270</v>
      </c>
      <c r="H79" s="16" t="s">
        <v>25375</v>
      </c>
      <c r="I79" s="15">
        <f>SUM(D3L169C3:D3L171C3)</f>
        <v>464876</v>
      </c>
      <c r="J79" s="16" t="s">
        <v>25376</v>
      </c>
      <c r="K79" s="21">
        <f>IF(D3L172C2+D3L172C3=0,0,D3L172C5/(D3L172C2+D3L172C3))</f>
        <v>0.79180367399678309</v>
      </c>
      <c r="L79" s="16" t="s">
        <v>25345</v>
      </c>
      <c r="M79" s="15">
        <f>SUM(D3L169C5:D3L171C5)</f>
        <v>371471.52644089481</v>
      </c>
      <c r="N79" s="16" t="s">
        <v>25346</v>
      </c>
      <c r="O79" s="32">
        <f>IF(SUM(D3L169C5:D3L171C5)=0,0,SUM(D3L169C7:D3L171C7)/SUM(D3L169C5:D3L171C5))</f>
        <v>0.23226433447209802</v>
      </c>
      <c r="P79" s="16" t="s">
        <v>25347</v>
      </c>
      <c r="Q79" s="15">
        <f>SUM(D3L169C7:D3L171C7)</f>
        <v>86279.586864128796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7.1396464150246008E-4</v>
      </c>
      <c r="X79" s="16" t="s">
        <v>25349</v>
      </c>
      <c r="Y79" s="32">
        <f>IF(D3L172C5=0,0,D3L172C7/D3L172C5)</f>
        <v>0.23226433447209802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0.28387863102145311</v>
      </c>
      <c r="AL79" s="16" t="s">
        <v>25355</v>
      </c>
      <c r="AM79" s="15">
        <f>SUM(D3L169C18:D3L171C18)</f>
        <v>105452.82838949075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3.0464025114940685</v>
      </c>
      <c r="AR79" s="16" t="s">
        <v>25357</v>
      </c>
      <c r="AS79" s="32">
        <f>IF(D3L172C5=0,0,D3L172C18/D3L172C5)</f>
        <v>0.28387863102145311</v>
      </c>
      <c r="AT79" s="16" t="s">
        <v>25358</v>
      </c>
      <c r="AU79" s="32">
        <f>IF(SUM(D3L169C5:D3L171C5)=0,0,SUM(D3L169C23:D3L171C23)/SUM(D3L169C5:D3L171C5))</f>
        <v>2.2135703205250407E-2</v>
      </c>
      <c r="AV79" s="16" t="s">
        <v>25359</v>
      </c>
      <c r="AW79" s="15">
        <f>SUM(D3L169C23:D3L171C23)</f>
        <v>8222.7834584969769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0.51490569823295451</v>
      </c>
      <c r="BB79" s="16" t="s">
        <v>25361</v>
      </c>
      <c r="BC79" s="32">
        <f>IF(D3L172C5=0,0,D3L172C23/D3L172C5)</f>
        <v>2.2135703205250407E-2</v>
      </c>
      <c r="BD79" s="16" t="s">
        <v>25362</v>
      </c>
      <c r="BE79" s="32">
        <f>IF(SUM(D3L169C5:D3L171C5)=0,0,SUM(D3L169C28:D3L171C28)/SUM(D3L169C5:D3L171C5))</f>
        <v>0.34755589579360874</v>
      </c>
      <c r="BF79" s="16" t="s">
        <v>25363</v>
      </c>
      <c r="BG79" s="15">
        <f>SUM(D3L169C28:D3L171C28)</f>
        <v>129107.11913398441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8.0846092640120233</v>
      </c>
      <c r="BL79" s="16" t="s">
        <v>25365</v>
      </c>
      <c r="BM79" s="32">
        <f>IF(D3L172C5=0,0,D3L172C28/D3L172C5)</f>
        <v>0.34755589579360874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0.11416543550758976</v>
      </c>
      <c r="BZ79" s="16" t="s">
        <v>25371</v>
      </c>
      <c r="CA79" s="15">
        <f>SUM(D3L169C38:D3L171C38)</f>
        <v>42409.208594793898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1.3574161111685292</v>
      </c>
      <c r="CF79" s="16" t="s">
        <v>25373</v>
      </c>
      <c r="CG79" s="32">
        <f>IF(D3L172C5=0,0,D3L172C38/D3L172C5)</f>
        <v>0.11416543550758976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17312</v>
      </c>
      <c r="J80" s="16" t="s">
        <v>25407</v>
      </c>
      <c r="K80" s="21">
        <f>_xlfn.SINGLE(IF(FLOW_THRU_100PCT="Y",1,INDEX(VariabilityMatrix,D3L173C1,_xlfn.SINGLE(D3L173C8))))</f>
        <v>0.7091366710060536</v>
      </c>
      <c r="L80" s="16" t="s">
        <v>25377</v>
      </c>
      <c r="M80" s="15">
        <f>IF(_xlfn.SINGLE(D3L173C2)&lt;&gt;0,_xlfn.SINGLE(D3L173C2)*_xlfn.SINGLE(D3L173C4),_xlfn.SINGLE(D3L173C3)*_xlfn.SINGLE(D3L173C4))</f>
        <v>12276.5740484568</v>
      </c>
      <c r="N80" s="16" t="s">
        <v>4251</v>
      </c>
      <c r="O80" s="32">
        <f>D3L172C6</f>
        <v>0.23226433447209802</v>
      </c>
      <c r="P80" s="16" t="s">
        <v>25378</v>
      </c>
      <c r="Q80" s="15">
        <f>D3L173C5*D3L173C6</f>
        <v>2851.4103009622486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120845742</v>
      </c>
      <c r="V80" s="16" t="s">
        <v>25379</v>
      </c>
      <c r="W80" s="33">
        <f>IF(D3L173C9=0,0,D3L173C7/D3L173C9)</f>
        <v>2.3595455278533922E-5</v>
      </c>
      <c r="X80" s="16" t="s">
        <v>25380</v>
      </c>
      <c r="Y80" s="32">
        <f>IF(D3L173C5=0,0,D3L173C7/D3L173C5)</f>
        <v>0.23226433447209802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0.28387863102145311</v>
      </c>
      <c r="AL80" s="16" t="s">
        <v>25384</v>
      </c>
      <c r="AM80" s="15">
        <f>D3L173C5*D3L173C17</f>
        <v>3485.0570345094147</v>
      </c>
      <c r="AN80" s="16" t="s">
        <v>25401</v>
      </c>
      <c r="AO80" s="15">
        <f>IF(D3L173C17=0,0,CHOOSE(MIN(D3L173C8,RUN_YEARS),A1L108C1,A1L108C6,A1L108C7,A1L108C8,A1L108C9))</f>
        <v>34615.527000000002</v>
      </c>
      <c r="AP80" s="16" t="s">
        <v>25385</v>
      </c>
      <c r="AQ80" s="33">
        <f>IF(D3L173C19=0,0,D3L173C18/D3L173C19)</f>
        <v>0.10067901131504987</v>
      </c>
      <c r="AR80" s="16" t="s">
        <v>25386</v>
      </c>
      <c r="AS80" s="32">
        <f>IF(D3L173C5=0,0,D3L173C18/D3L173C5)</f>
        <v>0.28387863102145311</v>
      </c>
      <c r="AT80" s="16" t="s">
        <v>4251</v>
      </c>
      <c r="AU80" s="32">
        <f>D3L172C22</f>
        <v>2.2135703205250407E-2</v>
      </c>
      <c r="AV80" s="16" t="s">
        <v>25387</v>
      </c>
      <c r="AW80" s="15">
        <f>D3L173C5*D3L173C22</f>
        <v>271.75059951391916</v>
      </c>
      <c r="AX80" s="16" t="s">
        <v>25402</v>
      </c>
      <c r="AY80" s="15">
        <f>IF(D3L173C22=0,0,CHOOSE(MIN(D3L173C8,RUN_YEARS),A1L104C1,A1L104C6,A1L104C7,A1L104C8,A1L104C9))</f>
        <v>15969.494000000001</v>
      </c>
      <c r="AZ80" s="16" t="s">
        <v>25388</v>
      </c>
      <c r="BA80" s="33">
        <f>IF(D3L173C24=0,0,D3L173C23/D3L173C24)</f>
        <v>1.7016857235045715E-2</v>
      </c>
      <c r="BB80" s="16" t="s">
        <v>25389</v>
      </c>
      <c r="BC80" s="32">
        <f>IF(D3L173C5=0,0,D3L173C23/D3L173C5)</f>
        <v>2.2135703205250407E-2</v>
      </c>
      <c r="BD80" s="16" t="s">
        <v>4251</v>
      </c>
      <c r="BE80" s="32">
        <f>D3L172C27</f>
        <v>0.34755589579360874</v>
      </c>
      <c r="BF80" s="16" t="s">
        <v>25390</v>
      </c>
      <c r="BG80" s="15">
        <f>D3L173C5*D3L173C27</f>
        <v>4266.7956906879726</v>
      </c>
      <c r="BH80" s="16" t="s">
        <v>25403</v>
      </c>
      <c r="BI80" s="15">
        <f>IF(D3L173C27=0,0,CHOOSE(MIN(D3L173C8,RUN_YEARS),A1L104C1,A1L104C6,A1L104C7,A1L104C8,A1L104C9))</f>
        <v>15969.494000000001</v>
      </c>
      <c r="BJ80" s="16" t="s">
        <v>25391</v>
      </c>
      <c r="BK80" s="33">
        <f>IF(D3L173C29=0,0,D3L173C28/D3L173C29)</f>
        <v>0.26718415064922985</v>
      </c>
      <c r="BL80" s="16" t="s">
        <v>25392</v>
      </c>
      <c r="BM80" s="32">
        <f>IF(D3L173C5=0,0,D3L173C28/D3L173C5)</f>
        <v>0.34755589579360874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0.11416543550758976</v>
      </c>
      <c r="BZ80" s="16" t="s">
        <v>25396</v>
      </c>
      <c r="CA80" s="15">
        <f>D3L173C5*D3L173C37</f>
        <v>1401.5604227832448</v>
      </c>
      <c r="CB80" s="16" t="s">
        <v>25405</v>
      </c>
      <c r="CC80" s="15">
        <f>IF(D3L173C37=0,0,CHOOSE(MIN(D3L173C8,RUN_YEARS),B6L116C1,B6L117C1,B6L118C1,B6L119C1,B6L120C1))</f>
        <v>31242.600000000002</v>
      </c>
      <c r="CD80" s="16" t="s">
        <v>25397</v>
      </c>
      <c r="CE80" s="33">
        <f>IF(D3L173C39=0,0,D3L173C38/D3L173C39)</f>
        <v>4.4860556508845122E-2</v>
      </c>
      <c r="CF80" s="16" t="s">
        <v>25398</v>
      </c>
      <c r="CG80" s="32">
        <f>IF(D3L173C5=0,0,D3L173C38/D3L173C5)</f>
        <v>0.11416543550758976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97504</v>
      </c>
      <c r="J81" s="16" t="s">
        <v>25439</v>
      </c>
      <c r="K81" s="21">
        <f>_xlfn.SINGLE(IF(FLOW_THRU_100PCT="Y",1,INDEX(VariabilityMatrix,D3L174C1,_xlfn.SINGLE(D3L174C8))))</f>
        <v>0.7091366710060536</v>
      </c>
      <c r="L81" s="16" t="s">
        <v>25409</v>
      </c>
      <c r="M81" s="15">
        <f>IF(_xlfn.SINGLE(D3L174C2)&lt;&gt;0,_xlfn.SINGLE(D3L174C2)*_xlfn.SINGLE(D3L174C4),_xlfn.SINGLE(D3L174C3)*_xlfn.SINGLE(D3L174C4))</f>
        <v>69143.661969774257</v>
      </c>
      <c r="N81" s="16" t="s">
        <v>4251</v>
      </c>
      <c r="O81" s="32">
        <f>D3L172C6</f>
        <v>0.23226433447209802</v>
      </c>
      <c r="P81" s="16" t="s">
        <v>25410</v>
      </c>
      <c r="Q81" s="15">
        <f>D3L174C5*D3L174C6</f>
        <v>16059.606630373331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120845742</v>
      </c>
      <c r="V81" s="16" t="s">
        <v>25411</v>
      </c>
      <c r="W81" s="33">
        <f>IF(D3L174C9=0,0,D3L174C7/D3L174C9)</f>
        <v>1.3289344220645632E-4</v>
      </c>
      <c r="X81" s="16" t="s">
        <v>25412</v>
      </c>
      <c r="Y81" s="32">
        <f>IF(D3L174C5=0,0,D3L174C7/D3L174C5)</f>
        <v>0.23226433447209802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0.28387863102145311</v>
      </c>
      <c r="AL81" s="16" t="s">
        <v>25416</v>
      </c>
      <c r="AM81" s="15">
        <f>D3L174C5*D3L174C17</f>
        <v>19628.408103789625</v>
      </c>
      <c r="AN81" s="16" t="s">
        <v>25433</v>
      </c>
      <c r="AO81" s="15">
        <f>IF(D3L174C17=0,0,CHOOSE(MIN(D3L174C8,RUN_YEARS),A1L108C1,A1L108C6,A1L108C7,A1L108C8,A1L108C9))</f>
        <v>34615.527000000002</v>
      </c>
      <c r="AP81" s="16" t="s">
        <v>25417</v>
      </c>
      <c r="AQ81" s="33">
        <f>IF(D3L174C19=0,0,D3L174C18/D3L174C19)</f>
        <v>0.56704056834927352</v>
      </c>
      <c r="AR81" s="16" t="s">
        <v>25418</v>
      </c>
      <c r="AS81" s="32">
        <f>IF(D3L174C5=0,0,D3L174C18/D3L174C5)</f>
        <v>0.28387863102145311</v>
      </c>
      <c r="AT81" s="16" t="s">
        <v>4251</v>
      </c>
      <c r="AU81" s="32">
        <f>D3L172C22</f>
        <v>2.2135703205250407E-2</v>
      </c>
      <c r="AV81" s="16" t="s">
        <v>25419</v>
      </c>
      <c r="AW81" s="15">
        <f>D3L174C5*D3L174C22</f>
        <v>1530.5435798870826</v>
      </c>
      <c r="AX81" s="16" t="s">
        <v>25434</v>
      </c>
      <c r="AY81" s="15">
        <f>IF(D3L174C22=0,0,CHOOSE(MIN(D3L174C8,RUN_YEARS),A1L104C1,A1L104C6,A1L104C7,A1L104C8,A1L104C9))</f>
        <v>15969.494000000001</v>
      </c>
      <c r="AZ81" s="16" t="s">
        <v>25420</v>
      </c>
      <c r="BA81" s="33">
        <f>IF(D3L174C24=0,0,D3L174C23/D3L174C24)</f>
        <v>9.5841707939342505E-2</v>
      </c>
      <c r="BB81" s="16" t="s">
        <v>25421</v>
      </c>
      <c r="BC81" s="32">
        <f>IF(D3L174C5=0,0,D3L174C23/D3L174C5)</f>
        <v>2.2135703205250407E-2</v>
      </c>
      <c r="BD81" s="16" t="s">
        <v>4251</v>
      </c>
      <c r="BE81" s="32">
        <f>D3L172C27</f>
        <v>0.34755589579360874</v>
      </c>
      <c r="BF81" s="16" t="s">
        <v>25422</v>
      </c>
      <c r="BG81" s="15">
        <f>D3L174C5*D3L174C27</f>
        <v>24031.287374355368</v>
      </c>
      <c r="BH81" s="16" t="s">
        <v>25435</v>
      </c>
      <c r="BI81" s="15">
        <f>IF(D3L174C27=0,0,CHOOSE(MIN(D3L174C8,RUN_YEARS),A1L104C1,A1L104C6,A1L104C7,A1L104C8,A1L104C9))</f>
        <v>15969.494000000001</v>
      </c>
      <c r="BJ81" s="16" t="s">
        <v>25423</v>
      </c>
      <c r="BK81" s="33">
        <f>IF(D3L174C29=0,0,D3L174C28/D3L174C29)</f>
        <v>1.5048245970946461</v>
      </c>
      <c r="BL81" s="16" t="s">
        <v>25424</v>
      </c>
      <c r="BM81" s="32">
        <f>IF(D3L174C5=0,0,D3L174C28/D3L174C5)</f>
        <v>0.34755589579360874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0.11416543550758976</v>
      </c>
      <c r="BZ81" s="16" t="s">
        <v>25428</v>
      </c>
      <c r="CA81" s="15">
        <f>D3L174C5*D3L174C37</f>
        <v>7893.8162813688496</v>
      </c>
      <c r="CB81" s="16" t="s">
        <v>25437</v>
      </c>
      <c r="CC81" s="15">
        <f>IF(D3L174C37=0,0,CHOOSE(MIN(D3L174C8,RUN_YEARS),B6L116C1,B6L117C1,B6L118C1,B6L119C1,B6L120C1))</f>
        <v>31242.600000000002</v>
      </c>
      <c r="CD81" s="16" t="s">
        <v>25429</v>
      </c>
      <c r="CE81" s="33">
        <f>IF(D3L174C39=0,0,D3L174C38/D3L174C39)</f>
        <v>0.25266195135388375</v>
      </c>
      <c r="CF81" s="16" t="s">
        <v>25430</v>
      </c>
      <c r="CG81" s="32">
        <f>IF(D3L174C5=0,0,D3L174C38/D3L174C5)</f>
        <v>0.11416543550758976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7645</v>
      </c>
      <c r="J82" s="16" t="s">
        <v>25471</v>
      </c>
      <c r="K82" s="21">
        <f>_xlfn.SINGLE(IF(FLOW_THRU_100PCT="Y",1,INDEX(VariabilityMatrix,D3L175C1,_xlfn.SINGLE(D3L175C8))))</f>
        <v>0.7091366710060536</v>
      </c>
      <c r="L82" s="16" t="s">
        <v>25441</v>
      </c>
      <c r="M82" s="15">
        <f>IF(_xlfn.SINGLE(D3L175C2)&lt;&gt;0,_xlfn.SINGLE(D3L175C2)*_xlfn.SINGLE(D3L175C4),_xlfn.SINGLE(D3L175C3)*_xlfn.SINGLE(D3L175C4))</f>
        <v>5421.34984984128</v>
      </c>
      <c r="N82" s="16" t="s">
        <v>4251</v>
      </c>
      <c r="O82" s="32">
        <f>D3L172C6</f>
        <v>0.23226433447209802</v>
      </c>
      <c r="P82" s="16" t="s">
        <v>25442</v>
      </c>
      <c r="Q82" s="15">
        <f>D3L175C5*D3L175C6</f>
        <v>1259.1862148137934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120845742</v>
      </c>
      <c r="V82" s="16" t="s">
        <v>25443</v>
      </c>
      <c r="W82" s="33">
        <f>IF(D3L175C9=0,0,D3L175C7/D3L175C9)</f>
        <v>1.0419781400438532E-5</v>
      </c>
      <c r="X82" s="16" t="s">
        <v>25444</v>
      </c>
      <c r="Y82" s="32">
        <f>IF(D3L175C5=0,0,D3L175C7/D3L175C5)</f>
        <v>0.23226433447209802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0.28387863102145311</v>
      </c>
      <c r="AL82" s="16" t="s">
        <v>25448</v>
      </c>
      <c r="AM82" s="15">
        <f>D3L175C5*D3L175C17</f>
        <v>1539.0053736613029</v>
      </c>
      <c r="AN82" s="16" t="s">
        <v>25465</v>
      </c>
      <c r="AO82" s="15">
        <f>IF(D3L175C17=0,0,CHOOSE(MIN(D3L175C8,RUN_YEARS),A1L108C1,A1L108C6,A1L108C7,A1L108C8,A1L108C9))</f>
        <v>34615.527000000002</v>
      </c>
      <c r="AP82" s="16" t="s">
        <v>25449</v>
      </c>
      <c r="AQ82" s="33">
        <f>IF(D3L175C19=0,0,D3L175C18/D3L175C19)</f>
        <v>4.4459972360417994E-2</v>
      </c>
      <c r="AR82" s="16" t="s">
        <v>25450</v>
      </c>
      <c r="AS82" s="32">
        <f>IF(D3L175C5=0,0,D3L175C18/D3L175C5)</f>
        <v>0.28387863102145311</v>
      </c>
      <c r="AT82" s="16" t="s">
        <v>4251</v>
      </c>
      <c r="AU82" s="32">
        <f>D3L172C22</f>
        <v>2.2135703205250407E-2</v>
      </c>
      <c r="AV82" s="16" t="s">
        <v>25451</v>
      </c>
      <c r="AW82" s="15">
        <f>D3L175C5*D3L175C22</f>
        <v>120.00539124791543</v>
      </c>
      <c r="AX82" s="16" t="s">
        <v>25466</v>
      </c>
      <c r="AY82" s="15">
        <f>IF(D3L175C22=0,0,CHOOSE(MIN(D3L175C8,RUN_YEARS),A1L104C1,A1L104C6,A1L104C7,A1L104C8,A1L104C9))</f>
        <v>15969.494000000001</v>
      </c>
      <c r="AZ82" s="16" t="s">
        <v>25452</v>
      </c>
      <c r="BA82" s="33">
        <f>IF(D3L175C24=0,0,D3L175C23/D3L175C24)</f>
        <v>7.5146646003884298E-3</v>
      </c>
      <c r="BB82" s="16" t="s">
        <v>25453</v>
      </c>
      <c r="BC82" s="32">
        <f>IF(D3L175C5=0,0,D3L175C23/D3L175C5)</f>
        <v>2.2135703205250407E-2</v>
      </c>
      <c r="BD82" s="16" t="s">
        <v>4251</v>
      </c>
      <c r="BE82" s="32">
        <f>D3L172C27</f>
        <v>0.34755589579360874</v>
      </c>
      <c r="BF82" s="16" t="s">
        <v>25454</v>
      </c>
      <c r="BG82" s="15">
        <f>D3L175C5*D3L175C27</f>
        <v>1884.2221034721324</v>
      </c>
      <c r="BH82" s="16" t="s">
        <v>25467</v>
      </c>
      <c r="BI82" s="15">
        <f>IF(D3L175C27=0,0,CHOOSE(MIN(D3L175C8,RUN_YEARS),A1L104C1,A1L104C6,A1L104C7,A1L104C8,A1L104C9))</f>
        <v>15969.494000000001</v>
      </c>
      <c r="BJ82" s="16" t="s">
        <v>25455</v>
      </c>
      <c r="BK82" s="33">
        <f>IF(D3L175C29=0,0,D3L175C28/D3L175C29)</f>
        <v>0.11798884194277742</v>
      </c>
      <c r="BL82" s="16" t="s">
        <v>25456</v>
      </c>
      <c r="BM82" s="32">
        <f>IF(D3L175C5=0,0,D3L175C28/D3L175C5)</f>
        <v>0.34755589579360874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0.11416543550758976</v>
      </c>
      <c r="BZ82" s="16" t="s">
        <v>25460</v>
      </c>
      <c r="CA82" s="15">
        <f>D3L175C5*D3L175C37</f>
        <v>618.93076664613602</v>
      </c>
      <c r="CB82" s="16" t="s">
        <v>25469</v>
      </c>
      <c r="CC82" s="15">
        <f>IF(D3L175C37=0,0,CHOOSE(MIN(D3L175C8,RUN_YEARS),B6L116C1,B6L117C1,B6L118C1,B6L119C1,B6L120C1))</f>
        <v>31242.600000000002</v>
      </c>
      <c r="CD82" s="16" t="s">
        <v>25461</v>
      </c>
      <c r="CE82" s="33">
        <f>IF(D3L175C39=0,0,D3L175C38/D3L175C39)</f>
        <v>1.9810475653311056E-2</v>
      </c>
      <c r="CF82" s="16" t="s">
        <v>25462</v>
      </c>
      <c r="CG82" s="32">
        <f>IF(D3L175C5=0,0,D3L175C38/D3L175C5)</f>
        <v>0.11416543550758974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5608</v>
      </c>
      <c r="J83" s="16" t="s">
        <v>25503</v>
      </c>
      <c r="K83" s="21">
        <f>_xlfn.SINGLE(IF(FLOW_THRU_100PCT="Y",1,INDEX(VariabilityMatrix,D3L176C1,_xlfn.SINGLE(D3L176C8))))</f>
        <v>0.7091366710060536</v>
      </c>
      <c r="L83" s="16" t="s">
        <v>25473</v>
      </c>
      <c r="M83" s="15">
        <f>IF(_xlfn.SINGLE(D3L176C2)&lt;&gt;0,_xlfn.SINGLE(D3L176C2)*_xlfn.SINGLE(D3L176C4),_xlfn.SINGLE(D3L176C3)*_xlfn.SINGLE(D3L176C4))</f>
        <v>3976.8384510019487</v>
      </c>
      <c r="N83" s="16" t="s">
        <v>4251</v>
      </c>
      <c r="O83" s="32">
        <f>D3L172C6</f>
        <v>0.23226433447209802</v>
      </c>
      <c r="P83" s="16" t="s">
        <v>25474</v>
      </c>
      <c r="Q83" s="15">
        <f>D3L176C5*D3L176C6</f>
        <v>923.67773612501674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120845742</v>
      </c>
      <c r="V83" s="16" t="s">
        <v>25475</v>
      </c>
      <c r="W83" s="33">
        <f>IF(D3L176C9=0,0,D3L176C7/D3L176C9)</f>
        <v>7.6434446165675972E-6</v>
      </c>
      <c r="X83" s="16" t="s">
        <v>25476</v>
      </c>
      <c r="Y83" s="32">
        <f>IF(D3L176C5=0,0,D3L176C7/D3L176C5)</f>
        <v>0.23226433447209802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0.28387863102145311</v>
      </c>
      <c r="AL83" s="16" t="s">
        <v>25480</v>
      </c>
      <c r="AM83" s="15">
        <f>D3L176C5*D3L176C17</f>
        <v>1128.9394552639094</v>
      </c>
      <c r="AN83" s="16" t="s">
        <v>25497</v>
      </c>
      <c r="AO83" s="15">
        <f>IF(D3L176C17=0,0,CHOOSE(MIN(D3L176C8,RUN_YEARS),A1L108C1,A1L108C6,A1L108C7,A1L108C8,A1L108C9))</f>
        <v>34615.527000000002</v>
      </c>
      <c r="AP83" s="16" t="s">
        <v>25481</v>
      </c>
      <c r="AQ83" s="33">
        <f>IF(D3L176C19=0,0,D3L176C18/D3L176C19)</f>
        <v>3.2613672334496288E-2</v>
      </c>
      <c r="AR83" s="16" t="s">
        <v>25482</v>
      </c>
      <c r="AS83" s="32">
        <f>IF(D3L176C5=0,0,D3L176C18/D3L176C5)</f>
        <v>0.28387863102145311</v>
      </c>
      <c r="AT83" s="16" t="s">
        <v>4251</v>
      </c>
      <c r="AU83" s="32">
        <f>D3L172C22</f>
        <v>2.2135703205250407E-2</v>
      </c>
      <c r="AV83" s="16" t="s">
        <v>25483</v>
      </c>
      <c r="AW83" s="15">
        <f>D3L176C5*D3L176C22</f>
        <v>88.030115646606902</v>
      </c>
      <c r="AX83" s="16" t="s">
        <v>25498</v>
      </c>
      <c r="AY83" s="15">
        <f>IF(D3L176C22=0,0,CHOOSE(MIN(D3L176C8,RUN_YEARS),A1L104C1,A1L104C6,A1L104C7,A1L104C8,A1L104C9))</f>
        <v>15969.494000000001</v>
      </c>
      <c r="AZ83" s="16" t="s">
        <v>25484</v>
      </c>
      <c r="BA83" s="33">
        <f>IF(D3L176C24=0,0,D3L176C23/D3L176C24)</f>
        <v>5.5123922928683212E-3</v>
      </c>
      <c r="BB83" s="16" t="s">
        <v>25485</v>
      </c>
      <c r="BC83" s="32">
        <f>IF(D3L176C5=0,0,D3L176C23/D3L176C5)</f>
        <v>2.2135703205250407E-2</v>
      </c>
      <c r="BD83" s="16" t="s">
        <v>4251</v>
      </c>
      <c r="BE83" s="32">
        <f>D3L172C27</f>
        <v>0.34755589579360874</v>
      </c>
      <c r="BF83" s="16" t="s">
        <v>25486</v>
      </c>
      <c r="BG83" s="15">
        <f>D3L176C5*D3L176C27</f>
        <v>1382.1736502644496</v>
      </c>
      <c r="BH83" s="16" t="s">
        <v>25499</v>
      </c>
      <c r="BI83" s="15">
        <f>IF(D3L176C27=0,0,CHOOSE(MIN(D3L176C8,RUN_YEARS),A1L104C1,A1L104C6,A1L104C7,A1L104C8,A1L104C9))</f>
        <v>15969.494000000001</v>
      </c>
      <c r="BJ83" s="16" t="s">
        <v>25487</v>
      </c>
      <c r="BK83" s="33">
        <f>IF(D3L176C29=0,0,D3L176C28/D3L176C29)</f>
        <v>8.6550873200143319E-2</v>
      </c>
      <c r="BL83" s="16" t="s">
        <v>25488</v>
      </c>
      <c r="BM83" s="32">
        <f>IF(D3L176C5=0,0,D3L176C28/D3L176C5)</f>
        <v>0.34755589579360874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0.11416543550758976</v>
      </c>
      <c r="BZ83" s="16" t="s">
        <v>25492</v>
      </c>
      <c r="CA83" s="15">
        <f>D3L176C5*D3L176C37</f>
        <v>454.01749370196615</v>
      </c>
      <c r="CB83" s="16" t="s">
        <v>25501</v>
      </c>
      <c r="CC83" s="15">
        <f>IF(D3L176C37=0,0,CHOOSE(MIN(D3L176C8,RUN_YEARS),B6L116C1,B6L117C1,B6L118C1,B6L119C1,B6L120C1))</f>
        <v>31242.600000000002</v>
      </c>
      <c r="CD83" s="16" t="s">
        <v>25493</v>
      </c>
      <c r="CE83" s="33">
        <f>IF(D3L176C39=0,0,D3L176C38/D3L176C39)</f>
        <v>1.4532000976294103E-2</v>
      </c>
      <c r="CF83" s="16" t="s">
        <v>25494</v>
      </c>
      <c r="CG83" s="32">
        <f>IF(D3L176C5=0,0,D3L176C38/D3L176C5)</f>
        <v>0.11416543550758976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5710</v>
      </c>
      <c r="J84" s="16" t="s">
        <v>25535</v>
      </c>
      <c r="K84" s="21">
        <f>_xlfn.SINGLE(IF(FLOW_THRU_100PCT="Y",1,INDEX(VariabilityMatrix,D3L177C1,_xlfn.SINGLE(D3L177C8))))</f>
        <v>0.7091366710060536</v>
      </c>
      <c r="L84" s="16" t="s">
        <v>25505</v>
      </c>
      <c r="M84" s="15">
        <f>IF(_xlfn.SINGLE(D3L177C2)&lt;&gt;0,_xlfn.SINGLE(D3L177C2)*_xlfn.SINGLE(D3L177C4),_xlfn.SINGLE(D3L177C3)*_xlfn.SINGLE(D3L177C4))</f>
        <v>4049.1703914445661</v>
      </c>
      <c r="N84" s="16" t="s">
        <v>4251</v>
      </c>
      <c r="O84" s="32">
        <f>D3L172C6</f>
        <v>0.23226433447209802</v>
      </c>
      <c r="P84" s="16" t="s">
        <v>25506</v>
      </c>
      <c r="Q84" s="15">
        <f>D3L177C5*D3L177C6</f>
        <v>940.47786613299672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120845742</v>
      </c>
      <c r="V84" s="16" t="s">
        <v>25507</v>
      </c>
      <c r="W84" s="33">
        <f>IF(D3L177C9=0,0,D3L177C7/D3L177C9)</f>
        <v>7.782465898823284E-6</v>
      </c>
      <c r="X84" s="16" t="s">
        <v>25508</v>
      </c>
      <c r="Y84" s="32">
        <f>IF(D3L177C5=0,0,D3L177C7/D3L177C5)</f>
        <v>0.23226433447209802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0.28387863102145311</v>
      </c>
      <c r="AL84" s="16" t="s">
        <v>25512</v>
      </c>
      <c r="AM84" s="15">
        <f>D3L177C5*D3L177C17</f>
        <v>1149.4729474958849</v>
      </c>
      <c r="AN84" s="16" t="s">
        <v>25529</v>
      </c>
      <c r="AO84" s="15">
        <f>IF(D3L177C17=0,0,CHOOSE(MIN(D3L177C8,RUN_YEARS),A1L108C1,A1L108C6,A1L108C7,A1L108C8,A1L108C9))</f>
        <v>34615.527000000002</v>
      </c>
      <c r="AP84" s="16" t="s">
        <v>25513</v>
      </c>
      <c r="AQ84" s="33">
        <f>IF(D3L177C19=0,0,D3L177C18/D3L177C19)</f>
        <v>3.3206859670109452E-2</v>
      </c>
      <c r="AR84" s="16" t="s">
        <v>25514</v>
      </c>
      <c r="AS84" s="32">
        <f>IF(D3L177C5=0,0,D3L177C18/D3L177C5)</f>
        <v>0.28387863102145311</v>
      </c>
      <c r="AT84" s="16" t="s">
        <v>4251</v>
      </c>
      <c r="AU84" s="32">
        <f>D3L172C22</f>
        <v>2.2135703205250407E-2</v>
      </c>
      <c r="AV84" s="16" t="s">
        <v>25515</v>
      </c>
      <c r="AW84" s="15">
        <f>D3L177C5*D3L177C22</f>
        <v>89.631234012504521</v>
      </c>
      <c r="AX84" s="16" t="s">
        <v>25530</v>
      </c>
      <c r="AY84" s="15">
        <f>IF(D3L177C22=0,0,CHOOSE(MIN(D3L177C8,RUN_YEARS),A1L104C1,A1L104C6,A1L104C7,A1L104C8,A1L104C9))</f>
        <v>15969.494000000001</v>
      </c>
      <c r="AZ84" s="16" t="s">
        <v>25516</v>
      </c>
      <c r="BA84" s="33">
        <f>IF(D3L177C24=0,0,D3L177C23/D3L177C24)</f>
        <v>5.6126533509768383E-3</v>
      </c>
      <c r="BB84" s="16" t="s">
        <v>25517</v>
      </c>
      <c r="BC84" s="32">
        <f>IF(D3L177C5=0,0,D3L177C23/D3L177C5)</f>
        <v>2.2135703205250407E-2</v>
      </c>
      <c r="BD84" s="16" t="s">
        <v>4251</v>
      </c>
      <c r="BE84" s="32">
        <f>D3L172C27</f>
        <v>0.34755589579360874</v>
      </c>
      <c r="BF84" s="16" t="s">
        <v>25518</v>
      </c>
      <c r="BG84" s="15">
        <f>D3L177C5*D3L177C27</f>
        <v>1407.3130426194734</v>
      </c>
      <c r="BH84" s="16" t="s">
        <v>25531</v>
      </c>
      <c r="BI84" s="15">
        <f>IF(D3L177C27=0,0,CHOOSE(MIN(D3L177C8,RUN_YEARS),A1L104C1,A1L104C6,A1L104C7,A1L104C8,A1L104C9))</f>
        <v>15969.494000000001</v>
      </c>
      <c r="BJ84" s="16" t="s">
        <v>25519</v>
      </c>
      <c r="BK84" s="33">
        <f>IF(D3L177C29=0,0,D3L177C28/D3L177C29)</f>
        <v>8.8125086657064616E-2</v>
      </c>
      <c r="BL84" s="16" t="s">
        <v>25520</v>
      </c>
      <c r="BM84" s="32">
        <f>IF(D3L177C5=0,0,D3L177C28/D3L177C5)</f>
        <v>0.34755589579360874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0.11416543550758976</v>
      </c>
      <c r="BZ84" s="16" t="s">
        <v>25524</v>
      </c>
      <c r="CA84" s="15">
        <f>D3L177C5*D3L177C37</f>
        <v>462.27530118370657</v>
      </c>
      <c r="CB84" s="16" t="s">
        <v>25533</v>
      </c>
      <c r="CC84" s="15">
        <f>IF(D3L177C37=0,0,CHOOSE(MIN(D3L177C8,RUN_YEARS),B6L116C1,B6L117C1,B6L118C1,B6L119C1,B6L120C1))</f>
        <v>31242.600000000002</v>
      </c>
      <c r="CD84" s="16" t="s">
        <v>25525</v>
      </c>
      <c r="CE84" s="33">
        <f>IF(D3L177C39=0,0,D3L177C38/D3L177C39)</f>
        <v>1.4796313404892888E-2</v>
      </c>
      <c r="CF84" s="16" t="s">
        <v>25526</v>
      </c>
      <c r="CG84" s="32">
        <f>IF(D3L177C5=0,0,D3L177C38/D3L177C5)</f>
        <v>0.11416543550758976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2249</v>
      </c>
      <c r="J85" s="16" t="s">
        <v>25567</v>
      </c>
      <c r="K85" s="21">
        <f>_xlfn.SINGLE(IF(FLOW_THRU_100PCT="Y",1,INDEX(VariabilityMatrix,D3L178C1,_xlfn.SINGLE(D3L178C8))))</f>
        <v>0.7091366710060536</v>
      </c>
      <c r="L85" s="16" t="s">
        <v>25537</v>
      </c>
      <c r="M85" s="15">
        <f>IF(_xlfn.SINGLE(D3L178C2)&lt;&gt;0,_xlfn.SINGLE(D3L178C2)*_xlfn.SINGLE(D3L178C4),_xlfn.SINGLE(D3L178C3)*_xlfn.SINGLE(D3L178C4))</f>
        <v>1594.8483730926146</v>
      </c>
      <c r="N85" s="16" t="s">
        <v>4251</v>
      </c>
      <c r="O85" s="32">
        <f>D3L172C6</f>
        <v>0.23226433447209802</v>
      </c>
      <c r="P85" s="16" t="s">
        <v>25538</v>
      </c>
      <c r="Q85" s="15">
        <f>D3L178C5*D3L178C6</f>
        <v>370.42639596026441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120845742</v>
      </c>
      <c r="V85" s="16" t="s">
        <v>25539</v>
      </c>
      <c r="W85" s="33">
        <f>IF(D3L178C9=0,0,D3L178C7/D3L178C9)</f>
        <v>3.0652829783631467E-6</v>
      </c>
      <c r="X85" s="16" t="s">
        <v>25540</v>
      </c>
      <c r="Y85" s="32">
        <f>IF(D3L178C5=0,0,D3L178C7/D3L178C5)</f>
        <v>0.23226433447209802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0.28387863102145311</v>
      </c>
      <c r="AL85" s="16" t="s">
        <v>25544</v>
      </c>
      <c r="AM85" s="15">
        <f>D3L178C5*D3L178C17</f>
        <v>452.7433728403231</v>
      </c>
      <c r="AN85" s="16" t="s">
        <v>25561</v>
      </c>
      <c r="AO85" s="15">
        <f>IF(D3L178C17=0,0,CHOOSE(MIN(D3L178C8,RUN_YEARS),A1L108C1,A1L108C6,A1L108C7,A1L108C8,A1L108C9))</f>
        <v>34615.527000000002</v>
      </c>
      <c r="AP85" s="16" t="s">
        <v>25545</v>
      </c>
      <c r="AQ85" s="33">
        <f>IF(D3L178C19=0,0,D3L178C18/D3L178C19)</f>
        <v>1.3079199194058871E-2</v>
      </c>
      <c r="AR85" s="16" t="s">
        <v>25546</v>
      </c>
      <c r="AS85" s="32">
        <f>IF(D3L178C5=0,0,D3L178C18/D3L178C5)</f>
        <v>0.28387863102145311</v>
      </c>
      <c r="AT85" s="16" t="s">
        <v>4251</v>
      </c>
      <c r="AU85" s="32">
        <f>D3L172C22</f>
        <v>2.2135703205250407E-2</v>
      </c>
      <c r="AV85" s="16" t="s">
        <v>25547</v>
      </c>
      <c r="AW85" s="15">
        <f>D3L178C5*D3L178C22</f>
        <v>35.303090244154582</v>
      </c>
      <c r="AX85" s="16" t="s">
        <v>25562</v>
      </c>
      <c r="AY85" s="15">
        <f>IF(D3L178C22=0,0,CHOOSE(MIN(D3L178C8,RUN_YEARS),A1L104C1,A1L104C6,A1L104C7,A1L104C8,A1L104C9))</f>
        <v>15969.494000000001</v>
      </c>
      <c r="AZ85" s="16" t="s">
        <v>25548</v>
      </c>
      <c r="BA85" s="33">
        <f>IF(D3L178C24=0,0,D3L178C23/D3L178C24)</f>
        <v>2.2106580361378127E-3</v>
      </c>
      <c r="BB85" s="16" t="s">
        <v>25549</v>
      </c>
      <c r="BC85" s="32">
        <f>IF(D3L178C5=0,0,D3L178C23/D3L178C5)</f>
        <v>2.2135703205250407E-2</v>
      </c>
      <c r="BD85" s="16" t="s">
        <v>4251</v>
      </c>
      <c r="BE85" s="32">
        <f>D3L172C27</f>
        <v>0.34755589579360874</v>
      </c>
      <c r="BF85" s="16" t="s">
        <v>25550</v>
      </c>
      <c r="BG85" s="15">
        <f>D3L178C5*D3L178C27</f>
        <v>554.29895496518316</v>
      </c>
      <c r="BH85" s="16" t="s">
        <v>25563</v>
      </c>
      <c r="BI85" s="15">
        <f>IF(D3L178C27=0,0,CHOOSE(MIN(D3L178C8,RUN_YEARS),A1L104C1,A1L104C6,A1L104C7,A1L104C8,A1L104C9))</f>
        <v>15969.494000000001</v>
      </c>
      <c r="BJ85" s="16" t="s">
        <v>25551</v>
      </c>
      <c r="BK85" s="33">
        <f>IF(D3L178C29=0,0,D3L178C28/D3L178C29)</f>
        <v>3.4709863378588147E-2</v>
      </c>
      <c r="BL85" s="16" t="s">
        <v>25552</v>
      </c>
      <c r="BM85" s="32">
        <f>IF(D3L178C5=0,0,D3L178C28/D3L178C5)</f>
        <v>0.34755589579360874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0.11416543550758976</v>
      </c>
      <c r="BZ85" s="16" t="s">
        <v>25556</v>
      </c>
      <c r="CA85" s="15">
        <f>D3L178C5*D3L178C37</f>
        <v>182.07655908268933</v>
      </c>
      <c r="CB85" s="16" t="s">
        <v>25565</v>
      </c>
      <c r="CC85" s="15">
        <f>IF(D3L178C37=0,0,CHOOSE(MIN(D3L178C8,RUN_YEARS),B6L116C1,B6L117C1,B6L118C1,B6L119C1,B6L120C1))</f>
        <v>31242.600000000002</v>
      </c>
      <c r="CD85" s="16" t="s">
        <v>25557</v>
      </c>
      <c r="CE85" s="33">
        <f>IF(D3L178C39=0,0,D3L178C38/D3L178C39)</f>
        <v>5.8278299207712965E-3</v>
      </c>
      <c r="CF85" s="16" t="s">
        <v>25558</v>
      </c>
      <c r="CG85" s="32">
        <f>IF(D3L178C5=0,0,D3L178C38/D3L178C5)</f>
        <v>0.11416543550758976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7.8298905557089904E-2</v>
      </c>
      <c r="J86" s="16" t="s">
        <v>25599</v>
      </c>
      <c r="K86" s="21">
        <f>_xlfn.SINGLE(IF(FLOW_THRU_100PCT="Y",1,INDEX(VariabilityMatrix,D3L179C1,_xlfn.SINGLE(D3L179C8))))</f>
        <v>0.52512935287680462</v>
      </c>
      <c r="L86" s="16" t="s">
        <v>25569</v>
      </c>
      <c r="M86" s="15">
        <f>IF(_xlfn.SINGLE(D3L179C2)&lt;&gt;0,_xlfn.SINGLE(D3L179C2)*_xlfn.SINGLE(D3L179C4),_xlfn.SINGLE(D3L179C3)*_xlfn.SINGLE(D3L179C4))</f>
        <v>4.111705360615666E-2</v>
      </c>
      <c r="N86" s="16" t="s">
        <v>4251</v>
      </c>
      <c r="O86" s="32">
        <f>0.45*CHOOSE(MIN(D3L179C8,RUN_YEARS),B3L110C1,B3L125C1,B3L140C1,B3L155C1,B3L170C1)</f>
        <v>0.42210588672025323</v>
      </c>
      <c r="P86" s="16" t="s">
        <v>25570</v>
      </c>
      <c r="Q86" s="15">
        <f>D3L179C5*D3L179C6</f>
        <v>1.7355750371750942E-2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122462858.59999999</v>
      </c>
      <c r="V86" s="16" t="s">
        <v>25571</v>
      </c>
      <c r="W86" s="33">
        <f>IF(D3L179C9=0,0,D3L179C7/D3L179C9)</f>
        <v>1.4172256445882885E-10</v>
      </c>
      <c r="X86" s="16" t="s">
        <v>25572</v>
      </c>
      <c r="Y86" s="32">
        <f>IF(D3L179C5=0,0,D3L179C7/D3L179C5)</f>
        <v>0.42210588672025323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0.51590719488030956</v>
      </c>
      <c r="AL86" s="16" t="s">
        <v>25576</v>
      </c>
      <c r="AM86" s="15">
        <f>D3L179C5*D3L179C17</f>
        <v>2.12125837876956E-2</v>
      </c>
      <c r="AN86" s="16" t="s">
        <v>25593</v>
      </c>
      <c r="AO86" s="15">
        <f>IF(D3L179C17=0,0,CHOOSE(MIN(D3L179C8,RUN_YEARS),A1L108C1,A1L108C6,A1L108C7,A1L108C8,A1L108C9))</f>
        <v>35843.060400000002</v>
      </c>
      <c r="AP86" s="16" t="s">
        <v>25577</v>
      </c>
      <c r="AQ86" s="33">
        <f>IF(D3L179C19=0,0,D3L179C18/D3L179C19)</f>
        <v>5.9181843154485769E-7</v>
      </c>
      <c r="AR86" s="16" t="s">
        <v>25578</v>
      </c>
      <c r="AS86" s="32">
        <f>IF(D3L179C5=0,0,D3L179C18/D3L179C5)</f>
        <v>0.51590719488030956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6.1986918399437207E-2</v>
      </c>
      <c r="BZ86" s="16" t="s">
        <v>25588</v>
      </c>
      <c r="CA86" s="15">
        <f>D3L179C5*D3L179C37</f>
        <v>2.5487194467101182E-3</v>
      </c>
      <c r="CB86" s="16" t="s">
        <v>25597</v>
      </c>
      <c r="CC86" s="15">
        <f>IF(D3L179C37=0,0,CHOOSE(MIN(D3L179C8,RUN_YEARS),B6L116C1,B6L117C1,B6L118C1,B6L119C1,B6L120C1))</f>
        <v>33843.972000000002</v>
      </c>
      <c r="CD86" s="16" t="s">
        <v>25589</v>
      </c>
      <c r="CE86" s="33">
        <f>IF(D3L179C39=0,0,D3L179C38/D3L179C39)</f>
        <v>7.5307929184852125E-8</v>
      </c>
      <c r="CF86" s="16" t="s">
        <v>25590</v>
      </c>
      <c r="CG86" s="32">
        <f>IF(D3L179C5=0,0,D3L179C38/D3L179C5)</f>
        <v>6.1986918399437207E-2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_xlfn.SINGLE(IF(FLOW_THRU_100PCT="Y",1,INDEX(VariabilityMatrix,D3L180C1,_xlfn.SINGLE(D3L180C8))))</f>
        <v>0.52220920162028417</v>
      </c>
      <c r="L87" s="16" t="s">
        <v>25600</v>
      </c>
      <c r="M87" s="15">
        <f>IF(_xlfn.SINGLE(D3L180C2)&lt;&gt;0,_xlfn.SINGLE(D3L180C2)*_xlfn.SINGLE(D3L180C4),_xlfn.SINGLE(D3L180C3)*_xlfn.SINGLE(D3L180C4))</f>
        <v>0</v>
      </c>
      <c r="N87" s="16" t="s">
        <v>4251</v>
      </c>
      <c r="O87" s="32">
        <f>0.45*CHOOSE(MIN(D3L180C8,RUN_YEARS),B3L110C1,B3L125C1,B3L140C1,B3L155C1,B3L170C1)</f>
        <v>0.42182583850986854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120845742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0.51556491373428381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34615.527000000002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6.2609247755847641E-2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31242.600000000002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1.1353129402003568</v>
      </c>
      <c r="J88" s="16" t="s">
        <v>25661</v>
      </c>
      <c r="K88" s="21">
        <f>_xlfn.SINGLE(IF(FLOW_THRU_100PCT="Y",1,INDEX(VariabilityMatrix,D3L181C1,_xlfn.SINGLE(D3L181C8))))</f>
        <v>0.52512935287680462</v>
      </c>
      <c r="L88" s="16" t="s">
        <v>25631</v>
      </c>
      <c r="M88" s="15">
        <f>IF(_xlfn.SINGLE(D3L181C2)&lt;&gt;0,_xlfn.SINGLE(D3L181C2)*_xlfn.SINGLE(D3L181C4),_xlfn.SINGLE(D3L181C3)*_xlfn.SINGLE(D3L181C4))</f>
        <v>0.59618614960007577</v>
      </c>
      <c r="N88" s="16" t="s">
        <v>4251</v>
      </c>
      <c r="O88" s="32">
        <f>0.45*CHOOSE(MIN(D3L181C8,RUN_YEARS),B3L110C1,B3L125C1,B3L140C1,B3L155C1,B3L170C1)</f>
        <v>0.42210588672025323</v>
      </c>
      <c r="P88" s="16" t="s">
        <v>25632</v>
      </c>
      <c r="Q88" s="15">
        <f>D3L181C5*D3L181C6</f>
        <v>0.2516536833272735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122462858.59999999</v>
      </c>
      <c r="V88" s="16" t="s">
        <v>25633</v>
      </c>
      <c r="W88" s="33">
        <f>IF(D3L181C9=0,0,D3L181C7/D3L181C9)</f>
        <v>2.0549388296516009E-9</v>
      </c>
      <c r="X88" s="16" t="s">
        <v>25634</v>
      </c>
      <c r="Y88" s="32">
        <f>IF(D3L181C5=0,0,D3L181C7/D3L181C5)</f>
        <v>0.42210588672025318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0.51590719488030956</v>
      </c>
      <c r="AL88" s="16" t="s">
        <v>25638</v>
      </c>
      <c r="AM88" s="15">
        <f>D3L181C5*D3L181C17</f>
        <v>0.30757672406666769</v>
      </c>
      <c r="AN88" s="16" t="s">
        <v>25655</v>
      </c>
      <c r="AO88" s="15">
        <f>IF(D3L181C17=0,0,CHOOSE(MIN(D3L181C8,RUN_YEARS),A1L108C1,A1L108C6,A1L108C7,A1L108C8,A1L108C9))</f>
        <v>35843.060400000002</v>
      </c>
      <c r="AP88" s="16" t="s">
        <v>25639</v>
      </c>
      <c r="AQ88" s="33">
        <f>IF(D3L181C19=0,0,D3L181C18/D3L181C19)</f>
        <v>8.5812070909733944E-6</v>
      </c>
      <c r="AR88" s="16" t="s">
        <v>25640</v>
      </c>
      <c r="AS88" s="32">
        <f>IF(D3L181C5=0,0,D3L181C18/D3L181C5)</f>
        <v>0.51590719488030956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6.1986918399437207E-2</v>
      </c>
      <c r="BZ88" s="16" t="s">
        <v>25650</v>
      </c>
      <c r="CA88" s="15">
        <f>D3L181C5*D3L181C37</f>
        <v>3.6955742206134561E-2</v>
      </c>
      <c r="CB88" s="16" t="s">
        <v>25659</v>
      </c>
      <c r="CC88" s="15">
        <f>IF(D3L181C37=0,0,CHOOSE(MIN(D3L181C8,RUN_YEARS),B6L116C1,B6L117C1,B6L118C1,B6L119C1,B6L120C1))</f>
        <v>33843.972000000002</v>
      </c>
      <c r="CD88" s="16" t="s">
        <v>25651</v>
      </c>
      <c r="CE88" s="33">
        <f>IF(D3L181C39=0,0,D3L181C38/D3L181C39)</f>
        <v>1.0919445922640096E-6</v>
      </c>
      <c r="CF88" s="16" t="s">
        <v>25652</v>
      </c>
      <c r="CG88" s="32">
        <f>IF(D3L181C5=0,0,D3L181C38/D3L181C5)</f>
        <v>6.1986918399437207E-2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0.11749038850370001</v>
      </c>
      <c r="J89" s="16" t="s">
        <v>25692</v>
      </c>
      <c r="K89" s="21">
        <f>_xlfn.SINGLE(IF(FLOW_THRU_100PCT="Y",1,INDEX(VariabilityMatrix,D3L182C1,_xlfn.SINGLE(D3L182C8))))</f>
        <v>0.52220920162028417</v>
      </c>
      <c r="L89" s="16" t="s">
        <v>25662</v>
      </c>
      <c r="M89" s="15">
        <f>IF(_xlfn.SINGLE(D3L182C2)&lt;&gt;0,_xlfn.SINGLE(D3L182C2)*_xlfn.SINGLE(D3L182C4),_xlfn.SINGLE(D3L182C3)*_xlfn.SINGLE(D3L182C4))</f>
        <v>6.1354561978574196E-2</v>
      </c>
      <c r="N89" s="16" t="s">
        <v>4251</v>
      </c>
      <c r="O89" s="32">
        <f>0.45*CHOOSE(MIN(D3L182C8,RUN_YEARS),B3L110C1,B3L125C1,B3L140C1,B3L155C1,B3L170C1)</f>
        <v>0.42182583850986854</v>
      </c>
      <c r="P89" s="16" t="s">
        <v>25663</v>
      </c>
      <c r="Q89" s="15">
        <f>D3L182C5*D3L182C6</f>
        <v>2.5880939553017759E-2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120845742</v>
      </c>
      <c r="V89" s="16" t="s">
        <v>25664</v>
      </c>
      <c r="W89" s="33">
        <f>IF(D3L182C9=0,0,D3L182C7/D3L182C9)</f>
        <v>2.1416509282567655E-10</v>
      </c>
      <c r="X89" s="16" t="s">
        <v>25665</v>
      </c>
      <c r="Y89" s="32">
        <f>IF(D3L182C5=0,0,D3L182C7/D3L182C5)</f>
        <v>0.42182583850986854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0.51556491373428381</v>
      </c>
      <c r="AL89" s="16" t="s">
        <v>25669</v>
      </c>
      <c r="AM89" s="15">
        <f>D3L182C5*D3L182C17</f>
        <v>3.1632259453688374E-2</v>
      </c>
      <c r="AN89" s="16" t="s">
        <v>25686</v>
      </c>
      <c r="AO89" s="15">
        <f>IF(D3L182C17=0,0,CHOOSE(MIN(D3L182C8,RUN_YEARS),A1L108C1,A1L108C6,A1L108C7,A1L108C8,A1L108C9))</f>
        <v>34615.527000000002</v>
      </c>
      <c r="AP89" s="16" t="s">
        <v>25670</v>
      </c>
      <c r="AQ89" s="33">
        <f>IF(D3L182C19=0,0,D3L182C18/D3L182C19)</f>
        <v>9.1381706982789468E-7</v>
      </c>
      <c r="AR89" s="16" t="s">
        <v>25671</v>
      </c>
      <c r="AS89" s="32">
        <f>IF(D3L182C5=0,0,D3L182C18/D3L182C5)</f>
        <v>0.51556491373428381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6.2609247755847641E-2</v>
      </c>
      <c r="BZ89" s="16" t="s">
        <v>25681</v>
      </c>
      <c r="CA89" s="15">
        <f>D3L182C5*D3L182C37</f>
        <v>3.8413629718680614E-3</v>
      </c>
      <c r="CB89" s="16" t="s">
        <v>25690</v>
      </c>
      <c r="CC89" s="15">
        <f>IF(D3L182C37=0,0,CHOOSE(MIN(D3L182C8,RUN_YEARS),B6L116C1,B6L117C1,B6L118C1,B6L119C1,B6L120C1))</f>
        <v>31242.600000000002</v>
      </c>
      <c r="CD89" s="16" t="s">
        <v>25682</v>
      </c>
      <c r="CE89" s="33">
        <f>IF(D3L182C39=0,0,D3L182C38/D3L182C39)</f>
        <v>1.2295273030631449E-7</v>
      </c>
      <c r="CF89" s="16" t="s">
        <v>25683</v>
      </c>
      <c r="CG89" s="32">
        <f>IF(D3L182C5=0,0,D3L182C38/D3L182C5)</f>
        <v>6.2609247755847641E-2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0.52220920162028417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0.42182583850986854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120845742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0.51556491373428381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34615.527000000002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6.2609247755847641E-2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31242.600000000002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_xlfn.SINGLE(IF(FLOW_THRU_100PCT="Y",1,INDEX(VariabilityMatrix,D3L184C1,_xlfn.SINGLE(D3L184C8))))</f>
        <v>0.52220920162028417</v>
      </c>
      <c r="L91" s="16" t="s">
        <v>25724</v>
      </c>
      <c r="M91" s="15">
        <f>IF(_xlfn.SINGLE(D3L184C2)&lt;&gt;0,_xlfn.SINGLE(D3L184C2)*_xlfn.SINGLE(D3L184C4),_xlfn.SINGLE(D3L184C3)*_xlfn.SINGLE(D3L184C4))</f>
        <v>0</v>
      </c>
      <c r="N91" s="16" t="s">
        <v>4251</v>
      </c>
      <c r="O91" s="32">
        <f>0.45*CHOOSE(MIN(D3L184C8,RUN_YEARS),B3L110C1,B3L125C1,B3L140C1,B3L155C1,B3L170C1)</f>
        <v>0.42182583850986854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120845742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0.51556491373428381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34615.527000000002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6.2609247755847641E-2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31242.600000000002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0.52220920162028417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0.42182583850986854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120845742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0.51556491373428381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34615.527000000002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6.2609247755847641E-2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31242.600000000002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0.52220920162028417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0.42182583850986854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120845742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0.51556491373428381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34615.527000000002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6.2609247755847641E-2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31242.600000000002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0.52220920162028417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0.42182583850986854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120845742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0.51556491373428381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34615.527000000002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6.2609247755847641E-2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31242.600000000002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4.0159223517446323E-2</v>
      </c>
      <c r="J95" s="16" t="s">
        <v>25878</v>
      </c>
      <c r="K95" s="21">
        <f>IF(FLOW_THRU_100PCT="Y",1,D3L165C4)</f>
        <v>0.90483637923427096</v>
      </c>
      <c r="L95" s="16" t="s">
        <v>25848</v>
      </c>
      <c r="M95" s="15">
        <f>IF(_xlfn.SINGLE(D3L188C2)&lt;&gt;0,_xlfn.SINGLE(D3L188C2)*_xlfn.SINGLE(D3L188C4),_xlfn.SINGLE(D3L188C3)*_xlfn.SINGLE(D3L188C4))</f>
        <v>3.6337526400385914E-2</v>
      </c>
      <c r="N95" s="16" t="s">
        <v>4251</v>
      </c>
      <c r="O95" s="32">
        <f>0.45*CHOOSE(MIN(D3L188C8,RUN_YEARS),B3L110C1,B3L125C1,B3L140C1,B3L155C1,B3L170C1)</f>
        <v>0.42182583850986854</v>
      </c>
      <c r="P95" s="16" t="s">
        <v>25849</v>
      </c>
      <c r="Q95" s="15">
        <f>D3L188C5*D3L188C6</f>
        <v>1.5328107543217274E-2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120845742</v>
      </c>
      <c r="V95" s="16" t="s">
        <v>25850</v>
      </c>
      <c r="W95" s="33">
        <f>IF(D3L188C9=0,0,D3L188C7/D3L188C9)</f>
        <v>1.2684027827159417E-10</v>
      </c>
      <c r="X95" s="16" t="s">
        <v>25851</v>
      </c>
      <c r="Y95" s="32">
        <f>IF(D3L188C5=0,0,D3L188C7/D3L188C5)</f>
        <v>0.42182583850986854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0.51556491373428381</v>
      </c>
      <c r="AL95" s="16" t="s">
        <v>25855</v>
      </c>
      <c r="AM95" s="15">
        <f>D3L188C5*D3L188C17</f>
        <v>1.8734353663932224E-2</v>
      </c>
      <c r="AN95" s="16" t="s">
        <v>25872</v>
      </c>
      <c r="AO95" s="15">
        <f>IF(D3L188C17=0,0,CHOOSE(MIN(D3L188C8,RUN_YEARS),A1L108C1,A1L108C6,A1L108C7,A1L108C8,A1L108C9))</f>
        <v>34615.527000000002</v>
      </c>
      <c r="AP95" s="16" t="s">
        <v>25856</v>
      </c>
      <c r="AQ95" s="33">
        <f>IF(D3L188C19=0,0,D3L188C18/D3L188C19)</f>
        <v>5.4121243521533622E-7</v>
      </c>
      <c r="AR95" s="16" t="s">
        <v>25857</v>
      </c>
      <c r="AS95" s="32">
        <f>IF(D3L188C5=0,0,D3L188C18/D3L188C5)</f>
        <v>0.51556491373428381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6.2609247755847641E-2</v>
      </c>
      <c r="BZ95" s="16" t="s">
        <v>25867</v>
      </c>
      <c r="CA95" s="15">
        <f>D3L188C5*D3L188C37</f>
        <v>2.2750651932364162E-3</v>
      </c>
      <c r="CB95" s="16" t="s">
        <v>25876</v>
      </c>
      <c r="CC95" s="15">
        <f>IF(D3L188C37=0,0,CHOOSE(MIN(D3L188C8,RUN_YEARS),B6L116C1,B6L117C1,B6L118C1,B6L119C1,B6L120C1))</f>
        <v>31242.600000000002</v>
      </c>
      <c r="CD95" s="16" t="s">
        <v>25868</v>
      </c>
      <c r="CE95" s="33">
        <f>IF(D3L188C39=0,0,D3L188C38/D3L188C39)</f>
        <v>7.2819329800862161E-8</v>
      </c>
      <c r="CF95" s="16" t="s">
        <v>25869</v>
      </c>
      <c r="CG95" s="32">
        <f>IF(D3L188C5=0,0,D3L188C38/D3L188C5)</f>
        <v>6.2609247755847641E-2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7.0697529755127123E-2</v>
      </c>
      <c r="J96" s="16" t="s">
        <v>25909</v>
      </c>
      <c r="K96" s="21">
        <f>_xlfn.SINGLE(IF(FLOW_THRU_100PCT="Y",1,INDEX(VariabilityMatrix,D3L189C1,_xlfn.SINGLE(D3L189C8))))</f>
        <v>0.52512935287680462</v>
      </c>
      <c r="L96" s="16" t="s">
        <v>25879</v>
      </c>
      <c r="M96" s="15">
        <f>IF(_xlfn.SINGLE(D3L189C2)&lt;&gt;0,_xlfn.SINGLE(D3L189C2)*_xlfn.SINGLE(D3L189C4),_xlfn.SINGLE(D3L189C3)*_xlfn.SINGLE(D3L189C4))</f>
        <v>3.7125348050298546E-2</v>
      </c>
      <c r="N96" s="16" t="s">
        <v>4251</v>
      </c>
      <c r="O96" s="32">
        <f>0.45*CHOOSE(MIN(D3L189C8,RUN_YEARS),B3L110C1,B3L125C1,B3L140C1,B3L155C1,B3L170C1)</f>
        <v>0.42210588672025323</v>
      </c>
      <c r="P96" s="16" t="s">
        <v>25880</v>
      </c>
      <c r="Q96" s="15">
        <f>D3L189C5*D3L189C6</f>
        <v>1.5670827958569292E-2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122462858.59999999</v>
      </c>
      <c r="V96" s="16" t="s">
        <v>25881</v>
      </c>
      <c r="W96" s="33">
        <f>IF(D3L189C9=0,0,D3L189C7/D3L189C9)</f>
        <v>1.2796392422746607E-10</v>
      </c>
      <c r="X96" s="16" t="s">
        <v>25882</v>
      </c>
      <c r="Y96" s="32">
        <f>IF(D3L189C5=0,0,D3L189C7/D3L189C5)</f>
        <v>0.42210588672025323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0.51590719488030956</v>
      </c>
      <c r="AL96" s="16" t="s">
        <v>25886</v>
      </c>
      <c r="AM96" s="15">
        <f>D3L189C5*D3L189C17</f>
        <v>1.9153234171584693E-2</v>
      </c>
      <c r="AN96" s="16" t="s">
        <v>25903</v>
      </c>
      <c r="AO96" s="15">
        <f>IF(D3L189C17=0,0,CHOOSE(MIN(D3L189C8,RUN_YEARS),A1L108C1,A1L108C6,A1L108C7,A1L108C8,A1L108C9))</f>
        <v>35843.060400000002</v>
      </c>
      <c r="AP96" s="16" t="s">
        <v>25887</v>
      </c>
      <c r="AQ96" s="33">
        <f>IF(D3L189C19=0,0,D3L189C18/D3L189C19)</f>
        <v>5.3436380593172482E-7</v>
      </c>
      <c r="AR96" s="16" t="s">
        <v>25888</v>
      </c>
      <c r="AS96" s="32">
        <f>IF(D3L189C5=0,0,D3L189C18/D3L189C5)</f>
        <v>0.51590719488030956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6.1986918399437207E-2</v>
      </c>
      <c r="BZ96" s="16" t="s">
        <v>25898</v>
      </c>
      <c r="CA96" s="15">
        <f>D3L189C5*D3L189C37</f>
        <v>2.3012859201445614E-3</v>
      </c>
      <c r="CB96" s="16" t="s">
        <v>25907</v>
      </c>
      <c r="CC96" s="15">
        <f>IF(D3L189C37=0,0,CHOOSE(MIN(D3L189C8,RUN_YEARS),B6L116C1,B6L117C1,B6L118C1,B6L119C1,B6L120C1))</f>
        <v>33843.972000000002</v>
      </c>
      <c r="CD96" s="16" t="s">
        <v>25899</v>
      </c>
      <c r="CE96" s="33">
        <f>IF(D3L189C39=0,0,D3L189C38/D3L189C39)</f>
        <v>6.7996921878571506E-8</v>
      </c>
      <c r="CF96" s="16" t="s">
        <v>25900</v>
      </c>
      <c r="CG96" s="32">
        <f>IF(D3L189C5=0,0,D3L189C38/D3L189C5)</f>
        <v>6.1986918399437214E-2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0.13258387170020514</v>
      </c>
      <c r="J97" s="16" t="s">
        <v>25940</v>
      </c>
      <c r="K97" s="21">
        <f>_xlfn.SINGLE(IF(FLOW_THRU_100PCT="Y",1,INDEX(VariabilityMatrix,D3L190C1,_xlfn.SINGLE(D3L190C8))))</f>
        <v>0.51942648610086584</v>
      </c>
      <c r="L97" s="16" t="s">
        <v>25910</v>
      </c>
      <c r="M97" s="15">
        <f>IF(_xlfn.SINGLE(D3L190C2)&lt;&gt;0,_xlfn.SINGLE(D3L190C2)*_xlfn.SINGLE(D3L190C4),_xlfn.SINGLE(D3L190C3)*_xlfn.SINGLE(D3L190C4))</f>
        <v>6.8867574590885577E-2</v>
      </c>
      <c r="N97" s="16" t="s">
        <v>4251</v>
      </c>
      <c r="O97" s="32">
        <f>0.45*CHOOSE(MIN(D3L190C8,RUN_YEARS),B3L110C1,B3L125C1,B3L140C1,B3L155C1,B3L170C1)</f>
        <v>0.42251083377424298</v>
      </c>
      <c r="P97" s="16" t="s">
        <v>25911</v>
      </c>
      <c r="Q97" s="15">
        <f>D3L190C5*D3L190C6</f>
        <v>2.9097296360404937E-2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119684923</v>
      </c>
      <c r="V97" s="16" t="s">
        <v>25912</v>
      </c>
      <c r="W97" s="33">
        <f>IF(D3L190C9=0,0,D3L190C7/D3L190C9)</f>
        <v>2.4311580465657261E-10</v>
      </c>
      <c r="X97" s="16" t="s">
        <v>25913</v>
      </c>
      <c r="Y97" s="32">
        <f>IF(D3L190C5=0,0,D3L190C7/D3L190C5)</f>
        <v>0.42251083377424298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0.51640213016851921</v>
      </c>
      <c r="AL97" s="16" t="s">
        <v>25917</v>
      </c>
      <c r="AM97" s="15">
        <f>D3L190C5*D3L190C17</f>
        <v>3.55633622182727E-2</v>
      </c>
      <c r="AN97" s="16" t="s">
        <v>25934</v>
      </c>
      <c r="AO97" s="15">
        <f>IF(D3L190C17=0,0,CHOOSE(MIN(D3L190C8,RUN_YEARS),A1L108C1,A1L108C6,A1L108C7,A1L108C8,A1L108C9))</f>
        <v>35310.501666666671</v>
      </c>
      <c r="AP97" s="16" t="s">
        <v>25918</v>
      </c>
      <c r="AQ97" s="33">
        <f>IF(D3L190C19=0,0,D3L190C18/D3L190C19)</f>
        <v>1.0071610580329062E-6</v>
      </c>
      <c r="AR97" s="16" t="s">
        <v>25919</v>
      </c>
      <c r="AS97" s="32">
        <f>IF(D3L190C5=0,0,D3L190C18/D3L190C5)</f>
        <v>0.51640213016851921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6.1087036057237809E-2</v>
      </c>
      <c r="BZ97" s="16" t="s">
        <v>25929</v>
      </c>
      <c r="CA97" s="15">
        <f>D3L190C5*D3L190C37</f>
        <v>4.2069160122079419E-3</v>
      </c>
      <c r="CB97" s="16" t="s">
        <v>25938</v>
      </c>
      <c r="CC97" s="15">
        <f>IF(D3L190C37=0,0,CHOOSE(MIN(D3L190C8,RUN_YEARS),B6L116C1,B6L117C1,B6L118C1,B6L119C1,B6L120C1))</f>
        <v>32457.419999999991</v>
      </c>
      <c r="CD97" s="16" t="s">
        <v>25930</v>
      </c>
      <c r="CE97" s="33">
        <f>IF(D3L190C39=0,0,D3L190C38/D3L190C39)</f>
        <v>1.2961338307875188E-7</v>
      </c>
      <c r="CF97" s="16" t="s">
        <v>25931</v>
      </c>
      <c r="CG97" s="32">
        <f>IF(D3L190C5=0,0,D3L190C38/D3L190C5)</f>
        <v>6.1087036057237816E-2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4270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688620.73113001464</v>
      </c>
      <c r="J98" s="16" t="s">
        <v>25958</v>
      </c>
      <c r="K98" s="21">
        <f>IF(D3L191C2+D3L191C3=0,0,D3L191C5/(D3L191C2+D3L191C3))</f>
        <v>0.74124849240617063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513604.20985233266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129520.89742593178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1.0735726531422483E-3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158303.31907613872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4.5574010421114215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10178.785001024153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0.63738932498576062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159818.58386511006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10.007742503620344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55782.624484127933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1.7815229373392618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0BFEF-49B8-46A6-B52F-20D453A26338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2182.9620441323459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1091.481022066173</v>
      </c>
      <c r="N8" s="16" t="s">
        <v>4251</v>
      </c>
      <c r="O8" s="32">
        <f>0.45*CHOOSE(MIN(D3L201C8,RUN_YEARS),B3L110C1,B3L125C1,B3L140C1,B3L155C1,B3L170C1)</f>
        <v>0.42182583850986854</v>
      </c>
      <c r="P8" s="16" t="s">
        <v>26001</v>
      </c>
      <c r="Q8" s="15">
        <f>D3L201C5*D3L201C6</f>
        <v>460.41489735067177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120845742</v>
      </c>
      <c r="V8" s="16" t="s">
        <v>26002</v>
      </c>
      <c r="W8" s="33">
        <f>IF(D3L201C9=0,0,D3L201C7/D3L201C9)</f>
        <v>3.8099389331456277E-6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0.51556491373428381</v>
      </c>
      <c r="AH8" s="16" t="s">
        <v>26006</v>
      </c>
      <c r="AI8" s="15">
        <f>D3L201C5*D3L201C15</f>
        <v>562.72931898415436</v>
      </c>
      <c r="AJ8" s="16" t="s">
        <v>26007</v>
      </c>
      <c r="AK8" s="15">
        <f>IF(D3L201C15=0,0,CHOOSE(MIN(D3L201C8,RUN_YEARS),A1L108C1,A1L108C6,A1L108C7,A1L108C8,A1L108C9))</f>
        <v>34615.527000000002</v>
      </c>
      <c r="AL8" s="16" t="s">
        <v>26008</v>
      </c>
      <c r="AM8" s="33">
        <f>IF(D3L201C17=0,0,D3L201C16/D3L201C17)</f>
        <v>1.6256557902011845E-2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6.2609247755847641E-2</v>
      </c>
      <c r="BN8" s="16" t="s">
        <v>26018</v>
      </c>
      <c r="BO8" s="15">
        <f>D3L201C5*D3L201C31</f>
        <v>68.336805731346828</v>
      </c>
      <c r="BP8" s="16" t="s">
        <v>26019</v>
      </c>
      <c r="BQ8" s="15">
        <f>IF(D3L201C31=0,0,CHOOSE(MIN(D3L201C8,RUN_YEARS),B6L116C1,B6L117C1,B6L118C1,B6L119C1,B6L120C1))</f>
        <v>31242.600000000002</v>
      </c>
      <c r="BR8" s="16" t="s">
        <v>26020</v>
      </c>
      <c r="BS8" s="33">
        <f>IF(D3L201C33=0,0,D3L201C32/D3L201C33)</f>
        <v>2.1872957350331543E-3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0.42182583850986854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120845742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0.51556491373428381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34615.527000000002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6.2609247755847641E-2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31242.600000000002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1314.5582631541977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657.27913157709884</v>
      </c>
      <c r="N10" s="16" t="s">
        <v>4251</v>
      </c>
      <c r="O10" s="32">
        <f>0.45*CHOOSE(MIN(D3L203C8,RUN_YEARS),B3L110C1,B3L125C1,B3L140C1,B3L155C1,B3L170C1)</f>
        <v>0.42182583850986854</v>
      </c>
      <c r="P10" s="16" t="s">
        <v>26049</v>
      </c>
      <c r="Q10" s="15">
        <f>D3L203C5*D3L203C6</f>
        <v>277.25732081254796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120845742</v>
      </c>
      <c r="V10" s="16" t="s">
        <v>26050</v>
      </c>
      <c r="W10" s="33">
        <f>IF(D3L203C9=0,0,D3L203C7/D3L203C9)</f>
        <v>2.2943077366561078E-6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0.51556491373428381</v>
      </c>
      <c r="AH10" s="16" t="s">
        <v>26054</v>
      </c>
      <c r="AI10" s="15">
        <f>D3L203C5*D3L203C15</f>
        <v>338.87005877089194</v>
      </c>
      <c r="AJ10" s="16" t="s">
        <v>26055</v>
      </c>
      <c r="AK10" s="15">
        <f>IF(D3L203C15=0,0,CHOOSE(MIN(D3L203C8,RUN_YEARS),A1L108C1,A1L108C6,A1L108C7,A1L108C8,A1L108C9))</f>
        <v>34615.527000000002</v>
      </c>
      <c r="AL10" s="16" t="s">
        <v>26056</v>
      </c>
      <c r="AM10" s="33">
        <f>IF(D3L203C17=0,0,D3L203C16/D3L203C17)</f>
        <v>9.789539207965603E-3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6.2609247755847641E-2</v>
      </c>
      <c r="BN10" s="16" t="s">
        <v>26066</v>
      </c>
      <c r="BO10" s="15">
        <f>D3L203C5*D3L203C31</f>
        <v>41.151751993658962</v>
      </c>
      <c r="BP10" s="16" t="s">
        <v>26067</v>
      </c>
      <c r="BQ10" s="15">
        <f>IF(D3L203C31=0,0,CHOOSE(MIN(D3L203C8,RUN_YEARS),B6L116C1,B6L117C1,B6L118C1,B6L119C1,B6L120C1))</f>
        <v>31242.600000000002</v>
      </c>
      <c r="BR10" s="16" t="s">
        <v>26068</v>
      </c>
      <c r="BS10" s="33">
        <f>IF(D3L203C33=0,0,D3L203C32/D3L203C33)</f>
        <v>1.3171679691721867E-3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0.42182583850986854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120845742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0.51556491373428381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34615.527000000002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6.2609247755847641E-2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31242.600000000002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15969.494000000001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15969.494000000001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0.42182583850986854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120845742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0.51556491373428381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34615.527000000002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6.2609247755847641E-2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31242.600000000002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0.42182583850986854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120845742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0.51556491373428381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34615.527000000002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6.2609247755847641E-2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31242.600000000002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81035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81035</v>
      </c>
      <c r="N16" s="16" t="s">
        <v>4251</v>
      </c>
      <c r="O16" s="32">
        <f>0.45*CHOOSE(MIN(D3L209C8,RUN_YEARS),B3L110C1,B3L125C1,B3L140C1,B3L155C1,B3L170C1)</f>
        <v>0.42182583850986854</v>
      </c>
      <c r="P16" s="16" t="s">
        <v>26189</v>
      </c>
      <c r="Q16" s="15">
        <f>D3L209C5*D3L209C6</f>
        <v>34182.656823647194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120845742</v>
      </c>
      <c r="V16" s="16" t="s">
        <v>26190</v>
      </c>
      <c r="W16" s="33">
        <f>IF(D3L209C9=0,0,D3L209C7/D3L209C9)</f>
        <v>2.8286190525146675E-4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0.51556491373428381</v>
      </c>
      <c r="AH16" s="16" t="s">
        <v>26194</v>
      </c>
      <c r="AI16" s="15">
        <f>D3L209C5*D3L209C15</f>
        <v>41778.802784457686</v>
      </c>
      <c r="AJ16" s="16" t="s">
        <v>26195</v>
      </c>
      <c r="AK16" s="15">
        <f>IF(D3L209C15=0,0,CHOOSE(MIN(D3L209C8,RUN_YEARS),A1L108C1,A1L108C6,A1L108C7,A1L108C8,A1L108C9))</f>
        <v>34615.527000000002</v>
      </c>
      <c r="AL16" s="16" t="s">
        <v>26196</v>
      </c>
      <c r="AM16" s="33">
        <f>IF(D3L209C17=0,0,D3L209C16/D3L209C17)</f>
        <v>1.2069382270117592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6.2609247755847641E-2</v>
      </c>
      <c r="BN16" s="16" t="s">
        <v>26206</v>
      </c>
      <c r="BO16" s="15">
        <f>D3L209C5*D3L209C31</f>
        <v>5073.5403918951133</v>
      </c>
      <c r="BP16" s="16" t="s">
        <v>26207</v>
      </c>
      <c r="BQ16" s="15">
        <f>IF(D3L209C31=0,0,CHOOSE(MIN(D3L209C8,RUN_YEARS),B6L116C1,B6L117C1,B6L118C1,B6L119C1,B6L120C1))</f>
        <v>31242.600000000002</v>
      </c>
      <c r="BR16" s="16" t="s">
        <v>26208</v>
      </c>
      <c r="BS16" s="33">
        <f>IF(D3L209C33=0,0,D3L209C32/D3L209C33)</f>
        <v>0.16239174690631103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-24794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-24794</v>
      </c>
      <c r="N17" s="16" t="s">
        <v>4251</v>
      </c>
      <c r="O17" s="32">
        <f>0.45*CHOOSE(MIN(D3L210C8,RUN_YEARS),B3L110C1,B3L125C1,B3L140C1,B3L155C1,B3L170C1)</f>
        <v>0.42182583850986854</v>
      </c>
      <c r="P17" s="16" t="s">
        <v>26212</v>
      </c>
      <c r="Q17" s="15">
        <f>D3L210C5*D3L210C6</f>
        <v>-10458.749840013681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120845742</v>
      </c>
      <c r="V17" s="16" t="s">
        <v>26213</v>
      </c>
      <c r="W17" s="33">
        <f>IF(D3L210C9=0,0,D3L210C7/D3L210C9)</f>
        <v>-8.6546283443016814E-5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0.51556491373428381</v>
      </c>
      <c r="AH17" s="16" t="s">
        <v>26217</v>
      </c>
      <c r="AI17" s="15">
        <f>D3L210C5*D3L210C15</f>
        <v>-12782.916471127834</v>
      </c>
      <c r="AJ17" s="16" t="s">
        <v>26218</v>
      </c>
      <c r="AK17" s="15">
        <f>IF(D3L210C15=0,0,CHOOSE(MIN(D3L210C8,RUN_YEARS),A1L108C1,A1L108C6,A1L108C7,A1L108C8,A1L108C9))</f>
        <v>34615.527000000002</v>
      </c>
      <c r="AL17" s="16" t="s">
        <v>26219</v>
      </c>
      <c r="AM17" s="33">
        <f>IF(D3L210C17=0,0,D3L210C16/D3L210C17)</f>
        <v>-0.36928273462737787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6.2609247755847641E-2</v>
      </c>
      <c r="BN17" s="16" t="s">
        <v>26229</v>
      </c>
      <c r="BO17" s="15">
        <f>D3L210C5*D3L210C31</f>
        <v>-1552.3336888584863</v>
      </c>
      <c r="BP17" s="16" t="s">
        <v>26230</v>
      </c>
      <c r="BQ17" s="15">
        <f>IF(D3L210C31=0,0,CHOOSE(MIN(D3L210C8,RUN_YEARS),B6L116C1,B6L117C1,B6L118C1,B6L119C1,B6L120C1))</f>
        <v>31242.600000000002</v>
      </c>
      <c r="BR17" s="16" t="s">
        <v>26231</v>
      </c>
      <c r="BS17" s="33">
        <f>IF(D3L210C33=0,0,D3L210C32/D3L210C33)</f>
        <v>-4.9686443793361824E-2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43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43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43</v>
      </c>
      <c r="AR18" s="16" t="s">
        <v>26245</v>
      </c>
      <c r="AS18" s="15">
        <f>IF(D3L211C19=0,0,CHOOSE(MIN(D3L211C8,RUN_YEARS),A1L104C1,A1L104C6,A1L104C7,A1L104C8,A1L104C9))</f>
        <v>15969.494000000001</v>
      </c>
      <c r="AT18" s="16" t="s">
        <v>26246</v>
      </c>
      <c r="AU18" s="33">
        <f>IF(D3L211C21=0,0,D3L211C20/D3L211C21)</f>
        <v>2.6926338430009115E-3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15969.494000000001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0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0</v>
      </c>
      <c r="N20" s="16" t="s">
        <v>4251</v>
      </c>
      <c r="O20" s="32">
        <f>0.45*CHOOSE(MIN(D3L213C8,RUN_YEARS),B3L110C1,B3L125C1,B3L140C1,B3L155C1,B3L170C1)</f>
        <v>0.42182583850986854</v>
      </c>
      <c r="P20" s="16" t="s">
        <v>26283</v>
      </c>
      <c r="Q20" s="15">
        <f>D3L213C5*D3L213C6</f>
        <v>0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120845742</v>
      </c>
      <c r="V20" s="16" t="s">
        <v>26284</v>
      </c>
      <c r="W20" s="33">
        <f>IF(D3L213C9=0,0,D3L213C7/D3L213C9)</f>
        <v>0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0.51556491373428381</v>
      </c>
      <c r="AH20" s="16" t="s">
        <v>26288</v>
      </c>
      <c r="AI20" s="15">
        <f>D3L213C5*D3L213C15</f>
        <v>0</v>
      </c>
      <c r="AJ20" s="16" t="s">
        <v>26289</v>
      </c>
      <c r="AK20" s="15">
        <f>IF(D3L213C15=0,0,CHOOSE(MIN(D3L213C8,RUN_YEARS),A1L108C1,A1L108C6,A1L108C7,A1L108C8,A1L108C9))</f>
        <v>34615.527000000002</v>
      </c>
      <c r="AL20" s="16" t="s">
        <v>26290</v>
      </c>
      <c r="AM20" s="33">
        <f>IF(D3L213C17=0,0,D3L213C16/D3L213C17)</f>
        <v>0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6.2609247755847641E-2</v>
      </c>
      <c r="BN20" s="16" t="s">
        <v>26300</v>
      </c>
      <c r="BO20" s="15">
        <f>D3L213C5*D3L213C31</f>
        <v>0</v>
      </c>
      <c r="BP20" s="16" t="s">
        <v>26301</v>
      </c>
      <c r="BQ20" s="15">
        <f>IF(D3L213C31=0,0,CHOOSE(MIN(D3L213C8,RUN_YEARS),B6L116C1,B6L117C1,B6L118C1,B6L119C1,B6L120C1))</f>
        <v>31242.600000000002</v>
      </c>
      <c r="BR20" s="16" t="s">
        <v>26302</v>
      </c>
      <c r="BS20" s="33">
        <f>IF(D3L213C33=0,0,D3L213C32/D3L213C33)</f>
        <v>0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0.42182583850986854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120845742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0.51556491373428381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34615.527000000002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6.2609247755847641E-2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31242.600000000002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15969.494000000001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15969.494000000001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59781.520307286541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58032.760153643278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24461.579201796732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2.0241986847825165E-4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29897.485691084898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0.86370158949435871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43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2.6926338430009115E-3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3630.6952607616331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0.11620976681715456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3718.9721258810378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1859.4860629405189</v>
      </c>
      <c r="N25" s="16" t="s">
        <v>4251</v>
      </c>
      <c r="O25" s="32">
        <f>0.45*CHOOSE(MIN(D3L218C8,RUN_YEARS),B3L110C1,B3L125C1,B3L140C1,B3L155C1,B3L170C1)</f>
        <v>0.42182583850986854</v>
      </c>
      <c r="P25" s="16" t="s">
        <v>26396</v>
      </c>
      <c r="Q25" s="15">
        <f>D3L218C5*D3L218C6</f>
        <v>784.37926769729859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120845742</v>
      </c>
      <c r="V25" s="16" t="s">
        <v>26397</v>
      </c>
      <c r="W25" s="33">
        <f>IF(D3L218C9=0,0,D3L218C7/D3L218C9)</f>
        <v>6.4907480786315051E-6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0.51556491373428381</v>
      </c>
      <c r="AH25" s="16" t="s">
        <v>26401</v>
      </c>
      <c r="AI25" s="15">
        <f>D3L218C5*D3L218C15</f>
        <v>958.6857716300317</v>
      </c>
      <c r="AJ25" s="16" t="s">
        <v>26402</v>
      </c>
      <c r="AK25" s="15">
        <f>IF(D3L218C15=0,0,CHOOSE(MIN(D3L218C8,RUN_YEARS),A1L108C1,A1L108C6,A1L108C7,A1L108C8,A1L108C9))</f>
        <v>34615.527000000002</v>
      </c>
      <c r="AL25" s="16" t="s">
        <v>26403</v>
      </c>
      <c r="AM25" s="33">
        <f>IF(D3L218C17=0,0,D3L218C16/D3L218C17)</f>
        <v>2.7695252816172109E-2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6.2609247755847641E-2</v>
      </c>
      <c r="BN25" s="16" t="s">
        <v>26413</v>
      </c>
      <c r="BO25" s="15">
        <f>D3L218C5*D3L218C31</f>
        <v>116.42102361318865</v>
      </c>
      <c r="BP25" s="16" t="s">
        <v>26414</v>
      </c>
      <c r="BQ25" s="15">
        <f>IF(D3L218C31=0,0,CHOOSE(MIN(D3L218C8,RUN_YEARS),B6L116C1,B6L117C1,B6L118C1,B6L119C1,B6L120C1))</f>
        <v>31242.600000000002</v>
      </c>
      <c r="BR25" s="16" t="s">
        <v>26415</v>
      </c>
      <c r="BS25" s="33">
        <f>IF(D3L218C33=0,0,D3L218C32/D3L218C33)</f>
        <v>3.7263551565231011E-3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5185.5638985845198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2592.7819492922599</v>
      </c>
      <c r="N26" s="16" t="s">
        <v>4251</v>
      </c>
      <c r="O26" s="32">
        <f>0.45*CHOOSE(MIN(D3L219C8,RUN_YEARS),B3L110C1,B3L125C1,B3L140C1,B3L155C1,B3L170C1)</f>
        <v>0.42182583850986854</v>
      </c>
      <c r="P26" s="16" t="s">
        <v>26419</v>
      </c>
      <c r="Q26" s="15">
        <f>D3L219C5*D3L219C6</f>
        <v>1093.7024198334591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120845742</v>
      </c>
      <c r="V26" s="16" t="s">
        <v>26420</v>
      </c>
      <c r="W26" s="33">
        <f>IF(D3L219C9=0,0,D3L219C7/D3L219C9)</f>
        <v>9.0504009635147843E-6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0.51556491373428381</v>
      </c>
      <c r="AH26" s="16" t="s">
        <v>26424</v>
      </c>
      <c r="AI26" s="15">
        <f>D3L219C5*D3L219C15</f>
        <v>1336.7474020186721</v>
      </c>
      <c r="AJ26" s="16" t="s">
        <v>26425</v>
      </c>
      <c r="AK26" s="15">
        <f>IF(D3L219C15=0,0,CHOOSE(MIN(D3L219C8,RUN_YEARS),A1L108C1,A1L108C6,A1L108C7,A1L108C8,A1L108C9))</f>
        <v>34615.527000000002</v>
      </c>
      <c r="AL26" s="16" t="s">
        <v>26426</v>
      </c>
      <c r="AM26" s="33">
        <f>IF(D3L219C17=0,0,D3L219C16/D3L219C17)</f>
        <v>3.8616988324882993E-2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6.2609247755847641E-2</v>
      </c>
      <c r="BN26" s="16" t="s">
        <v>26436</v>
      </c>
      <c r="BO26" s="15">
        <f>D3L219C5*D3L219C31</f>
        <v>162.33212744012869</v>
      </c>
      <c r="BP26" s="16" t="s">
        <v>26437</v>
      </c>
      <c r="BQ26" s="15">
        <f>IF(D3L219C31=0,0,CHOOSE(MIN(D3L219C8,RUN_YEARS),B6L116C1,B6L117C1,B6L118C1,B6L119C1,B6L120C1))</f>
        <v>31242.600000000002</v>
      </c>
      <c r="BR26" s="16" t="s">
        <v>26438</v>
      </c>
      <c r="BS26" s="33">
        <f>IF(D3L219C33=0,0,D3L219C32/D3L219C33)</f>
        <v>5.1958584573668217E-3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15969.494000000001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0.42182583850986854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120845742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0.51556491373428381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34615.527000000002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6.2609247755847641E-2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31242.600000000002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162701.85047645017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162701.85047645017</v>
      </c>
      <c r="N29" s="16" t="s">
        <v>4251</v>
      </c>
      <c r="O29" s="32">
        <f>0.45*CHOOSE(MIN(D3L222C8,RUN_YEARS),B3L110C1,B3L125C1,B3L140C1,B3L155C1,B3L170C1)</f>
        <v>0.42182583850986854</v>
      </c>
      <c r="P29" s="16" t="s">
        <v>26488</v>
      </c>
      <c r="Q29" s="15">
        <f>D3L222C5*D3L222C6</f>
        <v>68631.844504335852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120845742</v>
      </c>
      <c r="V29" s="16" t="s">
        <v>26489</v>
      </c>
      <c r="W29" s="33">
        <f>IF(D3L222C9=0,0,D3L222C7/D3L222C9)</f>
        <v>5.6792935662007733E-4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0.51556491373428381</v>
      </c>
      <c r="AH29" s="16" t="s">
        <v>26493</v>
      </c>
      <c r="AI29" s="15">
        <f>D3L222C5*D3L222C15</f>
        <v>83883.365505299371</v>
      </c>
      <c r="AJ29" s="16" t="s">
        <v>26494</v>
      </c>
      <c r="AK29" s="15">
        <f>IF(D3L222C15=0,0,CHOOSE(MIN(D3L222C8,RUN_YEARS),A1L108C1,A1L108C6,A1L108C7,A1L108C8,A1L108C9))</f>
        <v>34615.527000000002</v>
      </c>
      <c r="AL29" s="16" t="s">
        <v>26495</v>
      </c>
      <c r="AM29" s="33">
        <f>IF(D3L222C17=0,0,D3L222C16/D3L222C17)</f>
        <v>2.4232872579203941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6.2609247755847641E-2</v>
      </c>
      <c r="BN29" s="16" t="s">
        <v>26505</v>
      </c>
      <c r="BO29" s="15">
        <f>D3L222C5*D3L222C31</f>
        <v>10186.640466814946</v>
      </c>
      <c r="BP29" s="16" t="s">
        <v>26506</v>
      </c>
      <c r="BQ29" s="15">
        <f>IF(D3L222C31=0,0,CHOOSE(MIN(D3L222C8,RUN_YEARS),B6L116C1,B6L117C1,B6L118C1,B6L119C1,B6L120C1))</f>
        <v>31242.600000000002</v>
      </c>
      <c r="BR29" s="16" t="s">
        <v>26507</v>
      </c>
      <c r="BS29" s="33">
        <f>IF(D3L222C33=0,0,D3L222C32/D3L222C33)</f>
        <v>0.32604970350786894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-19.874699999999997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-19.874699999999997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-19.874699999999997</v>
      </c>
      <c r="AR30" s="16" t="s">
        <v>26520</v>
      </c>
      <c r="AS30" s="15">
        <f>IF(D3L223C19=0,0,CHOOSE(MIN(D3L223C8,RUN_YEARS),A1L104C1,A1L104C6,A1L104C7,A1L104C8,A1L104C9))</f>
        <v>15969.494000000001</v>
      </c>
      <c r="AT30" s="16" t="s">
        <v>26521</v>
      </c>
      <c r="AU30" s="33">
        <f>IF(D3L223C21=0,0,D3L223C20/D3L223C21)</f>
        <v>-1.2445416241741909E-3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171586.51180091573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167134.24378868297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70509.926191866616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5.8347050566222357E-4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86178.798678948078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2.4895994990614492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-19.874699999999997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-1.2445416241741909E-3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10465.393617868263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0.33497191712175889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4B781-8EF9-4C97-BB3A-A19AC2B100C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5514.8169133333331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0.67249309101806654</v>
      </c>
      <c r="L8" s="16" t="s">
        <v>26582</v>
      </c>
      <c r="M8" s="15">
        <f>IF(_xlfn.SINGLE(D4L101C2)&lt;&gt;0,_xlfn.SINGLE(D4L101C2)*_xlfn.SINGLE(D4L101C4),_xlfn.SINGLE(D4L101C3)*_xlfn.SINGLE(D4L101C4))</f>
        <v>3708.676272446246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3708.676272446246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32457.419999999991</v>
      </c>
      <c r="V8" s="16" t="s">
        <v>26584</v>
      </c>
      <c r="W8" s="33">
        <f>IF(D4L101C9=0,0,D4L101C7/D4L101C9)</f>
        <v>0.11426281794567304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0.67249309101806654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32457.419999999991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1.0436981146171895</v>
      </c>
      <c r="J10" s="16" t="s">
        <v>26604</v>
      </c>
      <c r="K10" s="21">
        <f>_xlfn.SINGLE(IF(FLOW_THRU_100PCT="Y",1,INDEX(VariabilityMatrix,D4L103C1,_xlfn.SINGLE(D4L103C8))))</f>
        <v>0.52512935287680462</v>
      </c>
      <c r="L10" s="16" t="s">
        <v>26598</v>
      </c>
      <c r="M10" s="15">
        <f>IF(_xlfn.SINGLE(D4L103C2)&lt;&gt;0,_xlfn.SINGLE(D4L103C2)*_xlfn.SINGLE(D4L103C4),_xlfn.SINGLE(D4L103C3)*_xlfn.SINGLE(D4L103C4))</f>
        <v>0.54807651552766579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0.54807651552766579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33843.972000000002</v>
      </c>
      <c r="V10" s="16" t="s">
        <v>26600</v>
      </c>
      <c r="W10" s="33">
        <f>IF(D4L103C9=0,0,D4L103C7/D4L103C9)</f>
        <v>1.6194213714857871E-5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0.49831540088001081</v>
      </c>
      <c r="J11" s="16" t="s">
        <v>26611</v>
      </c>
      <c r="K11" s="21">
        <f>_xlfn.SINGLE(IF(FLOW_THRU_100PCT="Y",1,INDEX(VariabilityMatrix,D4L104C1,_xlfn.SINGLE(D4L104C8))))</f>
        <v>0.52512935287680462</v>
      </c>
      <c r="L11" s="16" t="s">
        <v>26605</v>
      </c>
      <c r="M11" s="15">
        <f>IF(_xlfn.SINGLE(D4L104C2)&lt;&gt;0,_xlfn.SINGLE(D4L104C2)*_xlfn.SINGLE(D4L104C4),_xlfn.SINGLE(D4L104C3)*_xlfn.SINGLE(D4L104C4))</f>
        <v>0.26168004399266553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0.26168004399266553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33843.972000000002</v>
      </c>
      <c r="V11" s="16" t="s">
        <v>26607</v>
      </c>
      <c r="W11" s="33">
        <f>IF(D4L104C9=0,0,D4L104C7/D4L104C9)</f>
        <v>7.7319542751266171E-6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_xlfn.SINGLE(IF(FLOW_THRU_100PCT="Y",1,INDEX(VariabilityMatrix,D4L105C1,_xlfn.SINGLE(D4L105C8))))</f>
        <v>0.52220920162028417</v>
      </c>
      <c r="L12" s="16" t="s">
        <v>26612</v>
      </c>
      <c r="M12" s="15">
        <f>IF(_xlfn.SINGLE(D4L105C2)&lt;&gt;0,_xlfn.SINGLE(D4L105C2)*_xlfn.SINGLE(D4L105C4),_xlfn.SINGLE(D4L105C3)*_xlfn.SINGLE(D4L105C4))</f>
        <v>0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31242.600000000002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_xlfn.SINGLE(IF(FLOW_THRU_100PCT="Y",1,INDEX(VariabilityMatrix,D4L106C1,_xlfn.SINGLE(D4L106C8))))</f>
        <v>0.52512935287680462</v>
      </c>
      <c r="L13" s="16" t="s">
        <v>26619</v>
      </c>
      <c r="M13" s="15">
        <f>IF(_xlfn.SINGLE(D4L106C2)&lt;&gt;0,_xlfn.SINGLE(D4L106C2)*_xlfn.SINGLE(D4L106C4),_xlfn.SINGLE(D4L106C3)*_xlfn.SINGLE(D4L106C4))</f>
        <v>0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0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33843.972000000002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34.905911649133714</v>
      </c>
      <c r="J14" s="16" t="s">
        <v>26632</v>
      </c>
      <c r="K14" s="21">
        <f>_xlfn.SINGLE(IF(FLOW_THRU_100PCT="Y",1,INDEX(VariabilityMatrix,D4L107C1,_xlfn.SINGLE(D4L107C8))))</f>
        <v>0.54609080334938775</v>
      </c>
      <c r="L14" s="16" t="s">
        <v>26626</v>
      </c>
      <c r="M14" s="15">
        <f>IF(_xlfn.SINGLE(D4L107C2)&lt;&gt;0,_xlfn.SINGLE(D4L107C2)*_xlfn.SINGLE(D4L107C4),_xlfn.SINGLE(D4L107C3)*_xlfn.SINGLE(D4L107C4))</f>
        <v>19.061797334118182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19.061797334118182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33843.972000000002</v>
      </c>
      <c r="V14" s="16" t="s">
        <v>26628</v>
      </c>
      <c r="W14" s="33">
        <f>IF(D4L107C9=0,0,D4L107C7/D4L107C9)</f>
        <v>5.6322577427135861E-4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0.32913760274225368</v>
      </c>
      <c r="J15" s="16" t="s">
        <v>26639</v>
      </c>
      <c r="K15" s="21">
        <f>_xlfn.SINGLE(IF(FLOW_THRU_100PCT="Y",1,INDEX(VariabilityMatrix,D4L108C1,_xlfn.SINGLE(D4L108C8))))</f>
        <v>0.54609080334938775</v>
      </c>
      <c r="L15" s="16" t="s">
        <v>26633</v>
      </c>
      <c r="M15" s="15">
        <f>IF(_xlfn.SINGLE(D4L108C2)&lt;&gt;0,_xlfn.SINGLE(D4L108C2)*_xlfn.SINGLE(D4L108C4),_xlfn.SINGLE(D4L108C3)*_xlfn.SINGLE(D4L108C4))</f>
        <v>0.17973901789400895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0.17973901789400895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33843.972000000002</v>
      </c>
      <c r="V15" s="16" t="s">
        <v>26635</v>
      </c>
      <c r="W15" s="33">
        <f>IF(D4L108C9=0,0,D4L108C7/D4L108C9)</f>
        <v>5.3108133375718705E-6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7.2254384514698557</v>
      </c>
      <c r="J16" s="16" t="s">
        <v>26646</v>
      </c>
      <c r="K16" s="21">
        <f>_xlfn.SINGLE(IF(FLOW_THRU_100PCT="Y",1,INDEX(VariabilityMatrix,D4L109C1,_xlfn.SINGLE(D4L109C8))))</f>
        <v>0.52512935287680462</v>
      </c>
      <c r="L16" s="16" t="s">
        <v>26640</v>
      </c>
      <c r="M16" s="15">
        <f>IF(_xlfn.SINGLE(D4L109C2)&lt;&gt;0,_xlfn.SINGLE(D4L109C2)*_xlfn.SINGLE(D4L109C4),_xlfn.SINGLE(D4L109C3)*_xlfn.SINGLE(D4L109C4))</f>
        <v>3.7942898182715465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3.7942898182715465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33843.972000000002</v>
      </c>
      <c r="V16" s="16" t="s">
        <v>26642</v>
      </c>
      <c r="W16" s="33">
        <f>IF(D4L109C9=0,0,D4L109C7/D4L109C9)</f>
        <v>1.1211124445651788E-4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0.74774059267126169</v>
      </c>
      <c r="J17" s="16" t="s">
        <v>26653</v>
      </c>
      <c r="K17" s="21">
        <f>_xlfn.SINGLE(IF(FLOW_THRU_100PCT="Y",1,INDEX(VariabilityMatrix,D4L110C1,_xlfn.SINGLE(D4L110C8))))</f>
        <v>0.52220920162028417</v>
      </c>
      <c r="L17" s="16" t="s">
        <v>26647</v>
      </c>
      <c r="M17" s="15">
        <f>IF(_xlfn.SINGLE(D4L110C2)&lt;&gt;0,_xlfn.SINGLE(D4L110C2)*_xlfn.SINGLE(D4L110C4),_xlfn.SINGLE(D4L110C3)*_xlfn.SINGLE(D4L110C4))</f>
        <v>0.39047701791793765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0.39047701791793765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31242.600000000002</v>
      </c>
      <c r="V17" s="16" t="s">
        <v>26649</v>
      </c>
      <c r="W17" s="33">
        <f>IF(D4L110C9=0,0,D4L110C7/D4L110C9)</f>
        <v>1.24982241528534E-5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0.52220920162028417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31242.600000000002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0.52220920162028417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31242.600000000002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0.52220920162028417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31242.600000000002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0.52220920162028417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31242.600000000002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0.52220920162028417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31242.600000000002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0.25558415438559301</v>
      </c>
      <c r="J23" s="16" t="s">
        <v>26695</v>
      </c>
      <c r="K23" s="21">
        <f>IF(FLOW_THRU_100PCT="Y",1,D4L101C4)</f>
        <v>0.67249309101806654</v>
      </c>
      <c r="L23" s="16" t="s">
        <v>26689</v>
      </c>
      <c r="M23" s="15">
        <f>IF(_xlfn.SINGLE(D4L116C2)&lt;&gt;0,_xlfn.SINGLE(D4L116C2)*_xlfn.SINGLE(D4L116C4),_xlfn.SINGLE(D4L116C3)*_xlfn.SINGLE(D4L116C4))</f>
        <v>0.17187857799800618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0.17187857799800618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31242.600000000002</v>
      </c>
      <c r="V23" s="16" t="s">
        <v>26691</v>
      </c>
      <c r="W23" s="33">
        <f>IF(D4L116C9=0,0,D4L116C7/D4L116C9)</f>
        <v>5.5014172315366249E-6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0.44993819045741024</v>
      </c>
      <c r="J24" s="16" t="s">
        <v>26702</v>
      </c>
      <c r="K24" s="21">
        <f>_xlfn.SINGLE(IF(FLOW_THRU_100PCT="Y",1,INDEX(VariabilityMatrix,D4L117C1,_xlfn.SINGLE(D4L117C8))))</f>
        <v>0.52512935287680462</v>
      </c>
      <c r="L24" s="16" t="s">
        <v>26696</v>
      </c>
      <c r="M24" s="15">
        <f>IF(_xlfn.SINGLE(D4L117C2)&lt;&gt;0,_xlfn.SINGLE(D4L117C2)*_xlfn.SINGLE(D4L117C4),_xlfn.SINGLE(D4L117C3)*_xlfn.SINGLE(D4L117C4))</f>
        <v>0.23627575078946031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0.23627575078946031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33843.972000000002</v>
      </c>
      <c r="V24" s="16" t="s">
        <v>26698</v>
      </c>
      <c r="W24" s="33">
        <f>IF(D4L117C9=0,0,D4L117C7/D4L117C9)</f>
        <v>6.9813244967068375E-6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0.84379959983398756</v>
      </c>
      <c r="J25" s="16" t="s">
        <v>26709</v>
      </c>
      <c r="K25" s="21">
        <f>_xlfn.SINGLE(IF(FLOW_THRU_100PCT="Y",1,INDEX(VariabilityMatrix,D4L118C1,_xlfn.SINGLE(D4L118C8))))</f>
        <v>0.51942648610086584</v>
      </c>
      <c r="L25" s="16" t="s">
        <v>26703</v>
      </c>
      <c r="M25" s="15">
        <f>IF(_xlfn.SINGLE(D4L118C2)&lt;&gt;0,_xlfn.SINGLE(D4L118C2)*_xlfn.SINGLE(D4L118C4),_xlfn.SINGLE(D4L118C3)*_xlfn.SINGLE(D4L118C4))</f>
        <v>0.43829186111508489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0.43829186111508489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32457.419999999991</v>
      </c>
      <c r="V25" s="16" t="s">
        <v>26705</v>
      </c>
      <c r="W25" s="33">
        <f>IF(D4L118C9=0,0,D4L118C7/D4L118C9)</f>
        <v>1.3503595206121899E-5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470.15257556503093</v>
      </c>
      <c r="J26" s="16" t="s">
        <v>26716</v>
      </c>
      <c r="K26" s="21">
        <f>_xlfn.SINGLE(IF(FLOW_THRU_100PCT="Y",1,INDEX(VariabilityMatrix,D4L119C1,_xlfn.SINGLE(D4L119C8))))</f>
        <v>0.54239957582045084</v>
      </c>
      <c r="L26" s="16" t="s">
        <v>26710</v>
      </c>
      <c r="M26" s="15">
        <f>IF(_xlfn.SINGLE(D4L119C2)&lt;&gt;0,_xlfn.SINGLE(D4L119C2)*_xlfn.SINGLE(D4L119C4),_xlfn.SINGLE(D4L119C3)*_xlfn.SINGLE(D4L119C4))</f>
        <v>255.01055755736525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255.01055755736525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32457.419999999991</v>
      </c>
      <c r="V26" s="16" t="s">
        <v>26712</v>
      </c>
      <c r="W26" s="33">
        <f>IF(D4L119C9=0,0,D4L119C7/D4L119C9)</f>
        <v>7.856772274486553E-3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0.67249309101806654</v>
      </c>
      <c r="L27" s="16" t="s">
        <v>26717</v>
      </c>
      <c r="M27" s="15">
        <f>IF(_xlfn.SINGLE(D4L120C2)&lt;&gt;0,_xlfn.SINGLE(D4L120C2)*_xlfn.SINGLE(D4L120C4),_xlfn.SINGLE(D4L120C3)*_xlfn.SINGLE(D4L120C4))</f>
        <v>0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0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32457.419999999991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_xlfn.SINGLE(IF(FLOW_THRU_100PCT="Y",1,INDEX(VariabilityMatrix,D4L121C1,_xlfn.SINGLE(D4L121C8))))</f>
        <v>0.53783416803156836</v>
      </c>
      <c r="L28" s="16" t="s">
        <v>26723</v>
      </c>
      <c r="M28" s="15">
        <f>IF(_xlfn.SINGLE(D4L121C2)&lt;&gt;0,_xlfn.SINGLE(D4L121C2)*_xlfn.SINGLE(D4L121C4),_xlfn.SINGLE(D4L121C3)*_xlfn.SINGLE(D4L121C4))</f>
        <v>0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0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31242.600000000002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666.02232181175896</v>
      </c>
      <c r="J29" s="16" t="s">
        <v>26736</v>
      </c>
      <c r="K29" s="21">
        <f>_xlfn.SINGLE(IF(FLOW_THRU_100PCT="Y",1,INDEX(VariabilityMatrix,D4L122C1,_xlfn.SINGLE(D4L122C8))))</f>
        <v>0.54239957582045084</v>
      </c>
      <c r="L29" s="16" t="s">
        <v>26730</v>
      </c>
      <c r="M29" s="15">
        <f>IF(_xlfn.SINGLE(D4L122C2)&lt;&gt;0,_xlfn.SINGLE(D4L122C2)*_xlfn.SINGLE(D4L122C4),_xlfn.SINGLE(D4L122C3)*_xlfn.SINGLE(D4L122C4))</f>
        <v>361.25022483764985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361.25022483764985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32457.419999999991</v>
      </c>
      <c r="V29" s="16" t="s">
        <v>26732</v>
      </c>
      <c r="W29" s="33">
        <f>IF(D4L122C9=0,0,D4L122C7/D4L122C9)</f>
        <v>1.112997351106927E-2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32.272620140380809</v>
      </c>
      <c r="J30" s="16" t="s">
        <v>26743</v>
      </c>
      <c r="K30" s="21">
        <f>_xlfn.SINGLE(IF(FLOW_THRU_100PCT="Y",1,INDEX(VariabilityMatrix,D4L123C1,_xlfn.SINGLE(D4L123C8))))</f>
        <v>0.53783416803156836</v>
      </c>
      <c r="L30" s="16" t="s">
        <v>26737</v>
      </c>
      <c r="M30" s="15">
        <f>IF(_xlfn.SINGLE(D4L123C2)&lt;&gt;0,_xlfn.SINGLE(D4L123C2)*_xlfn.SINGLE(D4L123C4),_xlfn.SINGLE(D4L123C3)*_xlfn.SINGLE(D4L123C4))</f>
        <v>17.357317803400548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17.357317803400548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31242.600000000002</v>
      </c>
      <c r="V30" s="16" t="s">
        <v>26739</v>
      </c>
      <c r="W30" s="33">
        <f>IF(D4L123C9=0,0,D4L123C7/D4L123C9)</f>
        <v>5.5556572767313046E-4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0.53783416803156836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31242.600000000002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0.53783416803156836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31242.600000000002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0.53783416803156836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31242.600000000002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0.53783416803156836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31242.600000000002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0.53783416803156836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31242.600000000002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0.67249309101806654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31242.600000000002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46.573553876888354</v>
      </c>
      <c r="J37" s="16" t="s">
        <v>26695</v>
      </c>
      <c r="K37" s="21">
        <f>IF(FLOW_THRU_100PCT="Y",1,D4L101C4)</f>
        <v>0.67249309101806654</v>
      </c>
      <c r="L37" s="16" t="s">
        <v>26785</v>
      </c>
      <c r="M37" s="15">
        <f>IF(_xlfn.SINGLE(D4L130C2)&lt;&gt;0,_xlfn.SINGLE(D4L130C2)*_xlfn.SINGLE(D4L130C4),_xlfn.SINGLE(D4L130C3)*_xlfn.SINGLE(D4L130C4))</f>
        <v>31.320393206365107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31.320393206365107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32457.419999999991</v>
      </c>
      <c r="V37" s="16" t="s">
        <v>26787</v>
      </c>
      <c r="W37" s="33">
        <f>IF(D4L130C9=0,0,D4L130C7/D4L130C9)</f>
        <v>9.6496866375593365E-4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60552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0.74983662710751342</v>
      </c>
      <c r="L38" s="16" t="s">
        <v>26791</v>
      </c>
      <c r="M38" s="15">
        <f>IF(_xlfn.SINGLE(D4L131C2)&lt;&gt;0,_xlfn.SINGLE(D4L131C2)*_xlfn.SINGLE(D4L131C4),_xlfn.SINGLE(D4L131C3)*_xlfn.SINGLE(D4L131C4))</f>
        <v>45404.10744461415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45404.10744461415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31242.600000000002</v>
      </c>
      <c r="V38" s="16" t="s">
        <v>26793</v>
      </c>
      <c r="W38" s="33">
        <f>IF(D4L131C9=0,0,D4L131C7/D4L131C9)</f>
        <v>1.4532755738835483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9405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0.43761812108901588</v>
      </c>
      <c r="L39" s="16" t="s">
        <v>26799</v>
      </c>
      <c r="M39" s="15">
        <f>IF(_xlfn.SINGLE(D4L132C2)&lt;&gt;0,_xlfn.SINGLE(D4L132C2)*_xlfn.SINGLE(D4L132C4),_xlfn.SINGLE(D4L132C3)*_xlfn.SINGLE(D4L132C4))</f>
        <v>4115.798428842194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4115.798428842194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31242.600000000002</v>
      </c>
      <c r="V39" s="16" t="s">
        <v>26801</v>
      </c>
      <c r="W39" s="33">
        <f>IF(D4L132C9=0,0,D4L132C7/D4L132C9)</f>
        <v>0.13173674498416243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1997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0.43761812108901588</v>
      </c>
      <c r="L40" s="16" t="s">
        <v>26807</v>
      </c>
      <c r="M40" s="15">
        <f>IF(_xlfn.SINGLE(D4L133C2)&lt;&gt;0,_xlfn.SINGLE(D4L133C2)*_xlfn.SINGLE(D4L133C4),_xlfn.SINGLE(D4L133C3)*_xlfn.SINGLE(D4L133C4))</f>
        <v>873.92338781476474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873.92338781476474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31242.600000000002</v>
      </c>
      <c r="V40" s="16" t="s">
        <v>26809</v>
      </c>
      <c r="W40" s="33">
        <f>IF(D4L133C9=0,0,D4L133C7/D4L133C9)</f>
        <v>2.7972172220454273E-2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801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0.43761812108901588</v>
      </c>
      <c r="L41" s="16" t="s">
        <v>26815</v>
      </c>
      <c r="M41" s="15">
        <f>IF(_xlfn.SINGLE(D4L134C2)&lt;&gt;0,_xlfn.SINGLE(D4L134C2)*_xlfn.SINGLE(D4L134C4),_xlfn.SINGLE(D4L134C3)*_xlfn.SINGLE(D4L134C4))</f>
        <v>350.53211499230173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350.53211499230173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31242.600000000002</v>
      </c>
      <c r="V41" s="16" t="s">
        <v>26817</v>
      </c>
      <c r="W41" s="33">
        <f>IF(D4L134C9=0,0,D4L134C7/D4L134C9)</f>
        <v>1.1219684501043502E-2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13162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0.43761812108901588</v>
      </c>
      <c r="L42" s="16" t="s">
        <v>26823</v>
      </c>
      <c r="M42" s="15">
        <f>IF(_xlfn.SINGLE(D4L135C2)&lt;&gt;0,_xlfn.SINGLE(D4L135C2)*_xlfn.SINGLE(D4L135C4),_xlfn.SINGLE(D4L135C3)*_xlfn.SINGLE(D4L135C4))</f>
        <v>5759.9297097736271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5759.9297097736271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31242.600000000002</v>
      </c>
      <c r="V42" s="16" t="s">
        <v>26825</v>
      </c>
      <c r="W42" s="33">
        <f>IF(D4L135C9=0,0,D4L135C7/D4L135C9)</f>
        <v>0.18436140749405064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0.43761812108901588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31242.600000000002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0.43761812108901588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31242.600000000002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0.43761812108901588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31242.600000000002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445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0.43761812108901588</v>
      </c>
      <c r="L46" s="16" t="s">
        <v>26852</v>
      </c>
      <c r="M46" s="15">
        <f>IF(_xlfn.SINGLE(D4L139C2)&lt;&gt;0,_xlfn.SINGLE(D4L139C2)*_xlfn.SINGLE(D4L139C4),_xlfn.SINGLE(D4L139C3)*_xlfn.SINGLE(D4L139C4))</f>
        <v>194.74006388461206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194.74006388461206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31242.600000000002</v>
      </c>
      <c r="V46" s="16" t="s">
        <v>26854</v>
      </c>
      <c r="W46" s="33">
        <f>IF(D4L139C9=0,0,D4L139C7/D4L139C9)</f>
        <v>6.2331580561352778E-3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27984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0.43761812108901588</v>
      </c>
      <c r="L47" s="16" t="s">
        <v>26860</v>
      </c>
      <c r="M47" s="15">
        <f>IF(_xlfn.SINGLE(D4L140C2)&lt;&gt;0,_xlfn.SINGLE(D4L140C2)*_xlfn.SINGLE(D4L140C4),_xlfn.SINGLE(D4L140C3)*_xlfn.SINGLE(D4L140C4))</f>
        <v>12246.30550055502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12246.30550055502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31242.600000000002</v>
      </c>
      <c r="V47" s="16" t="s">
        <v>26862</v>
      </c>
      <c r="W47" s="33">
        <f>IF(D4L140C9=0,0,D4L140C7/D4L140C9)</f>
        <v>0.39197459560199915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0</v>
      </c>
      <c r="H48" s="16" t="s">
        <v>26873</v>
      </c>
      <c r="I48" s="15">
        <f>A2L331C44</f>
        <v>0</v>
      </c>
      <c r="J48" s="16" t="s">
        <v>26874</v>
      </c>
      <c r="K48" s="21">
        <f>_xlfn.SINGLE(IF(FLOW_THRU_100PCT="Y",1,INDEX(VariabilityMatrix,D4L141C1,_xlfn.SINGLE(D4L141C8))))</f>
        <v>0.43761812108901588</v>
      </c>
      <c r="L48" s="16" t="s">
        <v>26868</v>
      </c>
      <c r="M48" s="15">
        <f>IF(_xlfn.SINGLE(D4L141C2)&lt;&gt;0,_xlfn.SINGLE(D4L141C2)*_xlfn.SINGLE(D4L141C4),_xlfn.SINGLE(D4L141C3)*_xlfn.SINGLE(D4L141C4))</f>
        <v>0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0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31242.600000000002</v>
      </c>
      <c r="V48" s="16" t="s">
        <v>26870</v>
      </c>
      <c r="W48" s="33">
        <f>IF(D4L141C9=0,0,D4L141C7/D4L141C9)</f>
        <v>0</v>
      </c>
      <c r="X48" s="16" t="s">
        <v>26871</v>
      </c>
      <c r="Y48" s="32">
        <f>IF(D4L141C5=0,0,D4L141C7/D4L141C5)</f>
        <v>0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0</v>
      </c>
      <c r="H49" s="16" t="s">
        <v>26881</v>
      </c>
      <c r="I49" s="15">
        <f>A2L332C44</f>
        <v>0</v>
      </c>
      <c r="J49" s="16" t="s">
        <v>26882</v>
      </c>
      <c r="K49" s="21">
        <f>_xlfn.SINGLE(IF(FLOW_THRU_100PCT="Y",1,INDEX(VariabilityMatrix,D4L142C1,_xlfn.SINGLE(D4L142C8))))</f>
        <v>0.43761812108901588</v>
      </c>
      <c r="L49" s="16" t="s">
        <v>26876</v>
      </c>
      <c r="M49" s="15">
        <f>IF(_xlfn.SINGLE(D4L142C2)&lt;&gt;0,_xlfn.SINGLE(D4L142C2)*_xlfn.SINGLE(D4L142C4),_xlfn.SINGLE(D4L142C3)*_xlfn.SINGLE(D4L142C4))</f>
        <v>0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0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31242.600000000002</v>
      </c>
      <c r="V49" s="16" t="s">
        <v>26878</v>
      </c>
      <c r="W49" s="33">
        <f>IF(D4L142C9=0,0,D4L142C7/D4L142C9)</f>
        <v>0</v>
      </c>
      <c r="X49" s="16" t="s">
        <v>26879</v>
      </c>
      <c r="Y49" s="32">
        <f>IF(D4L142C5=0,0,D4L142C7/D4L142C5)</f>
        <v>0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1948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0.43761812108901588</v>
      </c>
      <c r="L50" s="16" t="s">
        <v>26884</v>
      </c>
      <c r="M50" s="15">
        <f>IF(_xlfn.SINGLE(D4L143C2)&lt;&gt;0,_xlfn.SINGLE(D4L143C2)*_xlfn.SINGLE(D4L143C4),_xlfn.SINGLE(D4L143C3)*_xlfn.SINGLE(D4L143C4))</f>
        <v>852.48009988140291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852.48009988140291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31242.600000000002</v>
      </c>
      <c r="V50" s="16" t="s">
        <v>26886</v>
      </c>
      <c r="W50" s="33">
        <f>IF(D4L143C9=0,0,D4L143C7/D4L143C9)</f>
        <v>2.7285824479441622E-2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29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0.43761812108901588</v>
      </c>
      <c r="L51" s="16" t="s">
        <v>26892</v>
      </c>
      <c r="M51" s="15">
        <f>IF(_xlfn.SINGLE(D4L144C2)&lt;&gt;0,_xlfn.SINGLE(D4L144C2)*_xlfn.SINGLE(D4L144C4),_xlfn.SINGLE(D4L144C3)*_xlfn.SINGLE(D4L144C4))</f>
        <v>12.69092551158146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12.69092551158146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31242.600000000002</v>
      </c>
      <c r="V51" s="16" t="s">
        <v>26894</v>
      </c>
      <c r="W51" s="33">
        <f>IF(D4L144C9=0,0,D4L144C7/D4L144C9)</f>
        <v>4.0620580590544511E-4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5.2783921345641444E-3</v>
      </c>
      <c r="J52" s="16" t="s">
        <v>26906</v>
      </c>
      <c r="K52" s="21">
        <f>_xlfn.SINGLE(IF(FLOW_THRU_100PCT="Y",1,INDEX(VariabilityMatrix,D4L145C1,_xlfn.SINGLE(D4L145C8))))</f>
        <v>0.52512935287680462</v>
      </c>
      <c r="L52" s="16" t="s">
        <v>26900</v>
      </c>
      <c r="M52" s="15">
        <f>IF(_xlfn.SINGLE(D4L145C2)&lt;&gt;0,_xlfn.SINGLE(D4L145C2)*_xlfn.SINGLE(D4L145C4),_xlfn.SINGLE(D4L145C3)*_xlfn.SINGLE(D4L145C4))</f>
        <v>2.7718386458536848E-3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2.7718386458536848E-3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33843.972000000002</v>
      </c>
      <c r="V52" s="16" t="s">
        <v>26902</v>
      </c>
      <c r="W52" s="33">
        <f>IF(D4L145C9=0,0,D4L145C7/D4L145C9)</f>
        <v>8.1900512323248727E-8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_xlfn.SINGLE(IF(FLOW_THRU_100PCT="Y",1,INDEX(VariabilityMatrix,D4L146C1,_xlfn.SINGLE(D4L146C8))))</f>
        <v>0.52220920162028417</v>
      </c>
      <c r="L53" s="16" t="s">
        <v>26907</v>
      </c>
      <c r="M53" s="15">
        <f>IF(_xlfn.SINGLE(D4L146C2)&lt;&gt;0,_xlfn.SINGLE(D4L146C2)*_xlfn.SINGLE(D4L146C4),_xlfn.SINGLE(D4L146C3)*_xlfn.SINGLE(D4L146C4))</f>
        <v>0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31242.600000000002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7.6535257436683546E-2</v>
      </c>
      <c r="J54" s="16" t="s">
        <v>26920</v>
      </c>
      <c r="K54" s="21">
        <f>_xlfn.SINGLE(IF(FLOW_THRU_100PCT="Y",1,INDEX(VariabilityMatrix,D4L147C1,_xlfn.SINGLE(D4L147C8))))</f>
        <v>0.52512935287680462</v>
      </c>
      <c r="L54" s="16" t="s">
        <v>26914</v>
      </c>
      <c r="M54" s="15">
        <f>IF(_xlfn.SINGLE(D4L147C2)&lt;&gt;0,_xlfn.SINGLE(D4L147C2)*_xlfn.SINGLE(D4L147C4),_xlfn.SINGLE(D4L147C3)*_xlfn.SINGLE(D4L147C4))</f>
        <v>4.0190910209985276E-2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4.0190910209985276E-2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33843.972000000002</v>
      </c>
      <c r="V54" s="16" t="s">
        <v>26916</v>
      </c>
      <c r="W54" s="33">
        <f>IF(D4L147C9=0,0,D4L147C7/D4L147C9)</f>
        <v>1.187535263590966E-6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7.9204215966037911E-3</v>
      </c>
      <c r="J55" s="16" t="s">
        <v>26927</v>
      </c>
      <c r="K55" s="21">
        <f>_xlfn.SINGLE(IF(FLOW_THRU_100PCT="Y",1,INDEX(VariabilityMatrix,D4L148C1,_xlfn.SINGLE(D4L148C8))))</f>
        <v>0.52220920162028417</v>
      </c>
      <c r="L55" s="16" t="s">
        <v>26921</v>
      </c>
      <c r="M55" s="15">
        <f>IF(_xlfn.SINGLE(D4L148C2)&lt;&gt;0,_xlfn.SINGLE(D4L148C2)*_xlfn.SINGLE(D4L148C4),_xlfn.SINGLE(D4L148C3)*_xlfn.SINGLE(D4L148C4))</f>
        <v>4.1361170384585219E-3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4.1361170384585219E-3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31242.600000000002</v>
      </c>
      <c r="V55" s="16" t="s">
        <v>26923</v>
      </c>
      <c r="W55" s="33">
        <f>IF(D4L148C9=0,0,D4L148C7/D4L148C9)</f>
        <v>1.3238709449464903E-7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0.52220920162028417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31242.600000000002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0.52220920162028417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31242.600000000002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0.52220920162028417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31242.600000000002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0.52220920162028417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31242.600000000002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0.52220920162028417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31242.600000000002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2.7072681033853546E-3</v>
      </c>
      <c r="J61" s="16" t="s">
        <v>26969</v>
      </c>
      <c r="K61" s="21">
        <f>IF(FLOW_THRU_100PCT="Y",1,D4L136C4)</f>
        <v>0.43761812108901588</v>
      </c>
      <c r="L61" s="16" t="s">
        <v>26963</v>
      </c>
      <c r="M61" s="15">
        <f>IF(_xlfn.SINGLE(D4L154C2)&lt;&gt;0,_xlfn.SINGLE(D4L154C2)*_xlfn.SINGLE(D4L154C4),_xlfn.SINGLE(D4L154C3)*_xlfn.SINGLE(D4L154C4))</f>
        <v>1.1847495806877224E-3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1.1847495806877224E-3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31242.600000000002</v>
      </c>
      <c r="V61" s="16" t="s">
        <v>26965</v>
      </c>
      <c r="W61" s="33">
        <f>IF(D4L154C9=0,0,D4L154C7/D4L154C9)</f>
        <v>3.7920966266819099E-8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4.7659578679613707E-3</v>
      </c>
      <c r="J62" s="16" t="s">
        <v>26976</v>
      </c>
      <c r="K62" s="21">
        <f>_xlfn.SINGLE(IF(FLOW_THRU_100PCT="Y",1,INDEX(VariabilityMatrix,D4L155C1,_xlfn.SINGLE(D4L155C8))))</f>
        <v>0.52512935287680462</v>
      </c>
      <c r="L62" s="16" t="s">
        <v>26970</v>
      </c>
      <c r="M62" s="15">
        <f>IF(_xlfn.SINGLE(D4L155C2)&lt;&gt;0,_xlfn.SINGLE(D4L155C2)*_xlfn.SINGLE(D4L155C4),_xlfn.SINGLE(D4L155C3)*_xlfn.SINGLE(D4L155C4))</f>
        <v>2.5027443710406699E-3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2.5027443710406699E-3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33843.972000000002</v>
      </c>
      <c r="V62" s="16" t="s">
        <v>26972</v>
      </c>
      <c r="W62" s="33">
        <f>IF(D4L155C9=0,0,D4L155C7/D4L155C9)</f>
        <v>7.3949487106320438E-8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8.9379239795651932E-3</v>
      </c>
      <c r="J63" s="16" t="s">
        <v>26983</v>
      </c>
      <c r="K63" s="21">
        <f>_xlfn.SINGLE(IF(FLOW_THRU_100PCT="Y",1,INDEX(VariabilityMatrix,D4L156C1,_xlfn.SINGLE(D4L156C8))))</f>
        <v>0.51942648610086584</v>
      </c>
      <c r="L63" s="16" t="s">
        <v>26977</v>
      </c>
      <c r="M63" s="15">
        <f>IF(_xlfn.SINGLE(D4L156C2)&lt;&gt;0,_xlfn.SINGLE(D4L156C2)*_xlfn.SINGLE(D4L156C4),_xlfn.SINGLE(D4L156C3)*_xlfn.SINGLE(D4L156C4))</f>
        <v>4.6425944457422156E-3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4.6425944457422156E-3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32457.419999999991</v>
      </c>
      <c r="V63" s="16" t="s">
        <v>26979</v>
      </c>
      <c r="W63" s="33">
        <f>IF(D4L156C9=0,0,D4L156C7/D4L156C9)</f>
        <v>1.4303645963672457E-7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117941.81691333333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1168.2796726175923</v>
      </c>
      <c r="J64" s="16" t="s">
        <v>26990</v>
      </c>
      <c r="K64" s="21">
        <f>IF((D4L157C2+D4L157C3)=0,0,D4L157C5/(D4L157C2+D4L157C3))</f>
        <v>0.60819075348631357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72441.659390437067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72441.659390437067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2.3134785941539291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0.60819075348631357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31242.600000000002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117941.81691333333</v>
      </c>
      <c r="H66" s="16" t="s">
        <v>27001</v>
      </c>
      <c r="I66" s="15">
        <f>SUM(D4L157C3:D4L158C3)</f>
        <v>1168.2796726175923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72441.659390437067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72441.659390437067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2.3134785941539291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139B3-4137-4AB1-A804-524027BE9465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130.03795586765409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65.018977933827045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65.018977933827045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31242.600000000002</v>
      </c>
      <c r="V8" s="16" t="s">
        <v>27024</v>
      </c>
      <c r="W8" s="33">
        <f>IF(_xlfn.SINGLE(D4L201C9)=0,0,D4L201C7/_xlfn.SINGLE(D4L201C9))</f>
        <v>2.0811000983857629E-3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31242.600000000002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88.618786524419406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44.309393262209703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44.309393262209703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31242.600000000002</v>
      </c>
      <c r="V10" s="16" t="s">
        <v>27034</v>
      </c>
      <c r="W10" s="33">
        <f>IF(_xlfn.SINGLE(D4L203C9)=0,0,D4L203C7/_xlfn.SINGLE(D4L203C9))</f>
        <v>1.4182364227756236E-3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31242.600000000002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49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24.5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24.5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31242.600000000002</v>
      </c>
      <c r="V12" s="16" t="s">
        <v>27044</v>
      </c>
      <c r="W12" s="33">
        <f>IF(_xlfn.SINGLE(D4L205C9)=0,0,D4L205C7/_xlfn.SINGLE(D4L205C9))</f>
        <v>7.8418569517261681E-4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31242.600000000002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2479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2479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2479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31242.600000000002</v>
      </c>
      <c r="V14" s="16" t="s">
        <v>27054</v>
      </c>
      <c r="W14" s="33">
        <f>IF(_xlfn.SINGLE(D4L207C9)=0,0,D4L207C7/_xlfn.SINGLE(D4L207C9))</f>
        <v>7.9346789319710898E-2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31242.600000000002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0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31242.600000000002</v>
      </c>
      <c r="V16" s="16" t="s">
        <v>27065</v>
      </c>
      <c r="W16" s="33">
        <f>IF(_xlfn.SINGLE(D4L209C9)=0,0,D4L209C7/_xlfn.SINGLE(D4L209C9))</f>
        <v>0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31242.600000000002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2746.6567423920733</v>
      </c>
      <c r="J18" s="16" t="s">
        <v>27079</v>
      </c>
      <c r="K18" s="21">
        <f>IF((D4L211C2+D4L211C3)=0,0,D4L211C5/(D4L211C2+D4L211C3))</f>
        <v>0.95127590239780557</v>
      </c>
      <c r="L18" s="16" t="s">
        <v>27073</v>
      </c>
      <c r="M18" s="15">
        <f>SUM(D4L201C5,D4L203C5,D4L205C5,D4L207C5,D4L209C5)</f>
        <v>2612.8283711960366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2612.8283711960366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8.3630311536044902E-2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0.95127590239780557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31242.600000000002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2746.6567423920733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2612.8283711960366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2612.8283711960366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8.3630311536044902E-2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221.53730729229051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110.76865364614525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110.76865364614525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31242.600000000002</v>
      </c>
      <c r="V21" s="16" t="s">
        <v>27093</v>
      </c>
      <c r="W21" s="33">
        <f>IF(_xlfn.SINGLE(D4L214C9)=0,0,D4L214C7/_xlfn.SINGLE(D4L214C9))</f>
        <v>3.5454364760341729E-3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349.57627441690181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174.78813720845091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174.78813720845091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31242.600000000002</v>
      </c>
      <c r="V22" s="16" t="s">
        <v>27098</v>
      </c>
      <c r="W22" s="33">
        <f>IF(_xlfn.SINGLE(D4L215C9)=0,0,D4L215C7/_xlfn.SINGLE(D4L215C9))</f>
        <v>5.5945451789688088E-3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0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31242.600000000002</v>
      </c>
      <c r="V23" s="16" t="s">
        <v>27103</v>
      </c>
      <c r="W23" s="33">
        <f>IF(_xlfn.SINGLE(D4L216C9)=0,0,D4L216C7/_xlfn.SINGLE(D4L216C9))</f>
        <v>0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-2412.7625999999996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-2412.7625999999996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-2412.7625999999996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31242.600000000002</v>
      </c>
      <c r="V24" s="16" t="s">
        <v>27108</v>
      </c>
      <c r="W24" s="33">
        <f>IF(_xlfn.SINGLE(D4L217C9)=0,0,D4L217C7/_xlfn.SINGLE(D4L217C9))</f>
        <v>-7.7226690480305712E-2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-1841.6490182908074</v>
      </c>
      <c r="J25" s="16" t="s">
        <v>27117</v>
      </c>
      <c r="K25" s="21">
        <f>IF((D4L218C2+D4L218C3)=0,0,D4L218C5/(D4L218C2+D4L218C3))</f>
        <v>1.1550549469624862</v>
      </c>
      <c r="L25" s="16" t="s">
        <v>27111</v>
      </c>
      <c r="M25" s="15">
        <f>SUM(D4L214C5:D4L217C5)</f>
        <v>-2127.2058091454032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-2127.2058091454032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-6.8086708825302739E-2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1.1550549469624862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31242.600000000002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-1841.6490182908074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-2127.2058091454032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-2127.2058091454032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-6.8086708825302739E-2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72DA2-1BD1-4AFF-A1AA-053E8A8B6081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64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0.92983817956413017</v>
      </c>
      <c r="L8" s="16" t="s">
        <v>27139</v>
      </c>
      <c r="M8" s="15">
        <f>IF(_xlfn.SINGLE(D5L101C2)&lt;&gt;0,_xlfn.SINGLE(D5L101C2)*_xlfn.SINGLE(D5L101C4),_xlfn.SINGLE(D5L101C3)*_xlfn.SINGLE(D5L101C4))</f>
        <v>59.509643492104331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59.509643492104331</v>
      </c>
      <c r="AJ8" s="16" t="s">
        <v>27150</v>
      </c>
      <c r="AK8" s="15">
        <f>IF(D5L101C15=0,0,CHOOSE(MIN(D5L101C8,RUN_YEARS),A1L145C1,A1L145C6,A1L145C7,A1L145C8,A1L145C9))</f>
        <v>2421.922</v>
      </c>
      <c r="AL8" s="16" t="s">
        <v>27145</v>
      </c>
      <c r="AM8" s="33">
        <f>IF(_xlfn.SINGLE(D5L101C17)=0,0,D5L101C16/_xlfn.SINGLE(D5L101C17))</f>
        <v>2.4571246923767293E-2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0.22151993980436419</v>
      </c>
      <c r="J9" s="16" t="s">
        <v>27159</v>
      </c>
      <c r="K9" s="21">
        <f>_xlfn.SINGLE(IF(FLOW_THRU_100PCT="Y",1,INDEX(VariabilityMatrix,D5L102C1,_xlfn.SINGLE(D5L102C8))))</f>
        <v>0.92983817956413017</v>
      </c>
      <c r="L9" s="16" t="s">
        <v>27151</v>
      </c>
      <c r="M9" s="15">
        <f>IF(_xlfn.SINGLE(D5L102C2)&lt;&gt;0,_xlfn.SINGLE(D5L102C2)*_xlfn.SINGLE(D5L102C4),_xlfn.SINGLE(D5L102C3)*_xlfn.SINGLE(D5L102C4))</f>
        <v>0.20597769756484569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0.20597769756484569</v>
      </c>
      <c r="AJ9" s="16" t="s">
        <v>27163</v>
      </c>
      <c r="AK9" s="15">
        <f>IF(D5L102C15=0,0,CHOOSE(MIN(D5L102C8,RUN_YEARS),A1L145C1,A1L145C6,A1L145C7,A1L145C8,A1L145C9))</f>
        <v>2421.922</v>
      </c>
      <c r="AL9" s="16" t="s">
        <v>27157</v>
      </c>
      <c r="AM9" s="33">
        <f>IF(_xlfn.SINGLE(D5L102C17)=0,0,D5L102C16/_xlfn.SINGLE(D5L102C17))</f>
        <v>8.504720530423592E-5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6581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0.92983817956413017</v>
      </c>
      <c r="L10" s="16" t="s">
        <v>27164</v>
      </c>
      <c r="M10" s="15">
        <f>IF(_xlfn.SINGLE(D5L103C2)&lt;&gt;0,_xlfn.SINGLE(D5L103C2)*_xlfn.SINGLE(D5L103C4),_xlfn.SINGLE(D5L103C3)*_xlfn.SINGLE(D5L103C4))</f>
        <v>6119.2650597115407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6119.2650597115407</v>
      </c>
      <c r="AJ10" s="16" t="s">
        <v>27175</v>
      </c>
      <c r="AK10" s="15">
        <f>IF(D5L103C15=0,0,CHOOSE(MIN(D5L103C8,RUN_YEARS),A1L145C1,A1L145C6,A1L145C7,A1L145C8,A1L145C9))</f>
        <v>2421.922</v>
      </c>
      <c r="AL10" s="16" t="s">
        <v>27170</v>
      </c>
      <c r="AM10" s="33">
        <f>IF(_xlfn.SINGLE(D5L103C17)=0,0,D5L103C16/_xlfn.SINGLE(D5L103C17))</f>
        <v>2.5266152500830086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22.778480060195637</v>
      </c>
      <c r="J11" s="16" t="s">
        <v>27184</v>
      </c>
      <c r="K11" s="21">
        <f>_xlfn.SINGLE(IF(FLOW_THRU_100PCT="Y",1,INDEX(VariabilityMatrix,D5L104C1,_xlfn.SINGLE(D5L104C8))))</f>
        <v>0.92983817956413017</v>
      </c>
      <c r="L11" s="16" t="s">
        <v>27176</v>
      </c>
      <c r="M11" s="15">
        <f>IF(_xlfn.SINGLE(D5L104C2)&lt;&gt;0,_xlfn.SINGLE(D5L104C2)*_xlfn.SINGLE(D5L104C4),_xlfn.SINGLE(D5L104C3)*_xlfn.SINGLE(D5L104C4))</f>
        <v>21.180300432410149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21.180300432410149</v>
      </c>
      <c r="AJ11" s="16" t="s">
        <v>27187</v>
      </c>
      <c r="AK11" s="15">
        <f>IF(D5L104C15=0,0,CHOOSE(MIN(D5L104C8,RUN_YEARS),A1L145C1,A1L145C6,A1L145C7,A1L145C8,A1L145C9))</f>
        <v>2421.922</v>
      </c>
      <c r="AL11" s="16" t="s">
        <v>27182</v>
      </c>
      <c r="AM11" s="33">
        <f>IF(_xlfn.SINGLE(D5L104C17)=0,0,D5L104C16/_xlfn.SINGLE(D5L104C17))</f>
        <v>8.7452446579246359E-3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0.92983817956413017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2421.922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0.92983817956413017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2421.922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2698</v>
      </c>
      <c r="J14" s="16" t="s">
        <v>27219</v>
      </c>
      <c r="K14" s="21">
        <f>_xlfn.SINGLE(IF(FLOW_THRU_100PCT="Y",1,INDEX(VariabilityMatrix,D5L107C1,_xlfn.SINGLE(D5L107C8))))</f>
        <v>0.80684961226122176</v>
      </c>
      <c r="L14" s="16" t="s">
        <v>27212</v>
      </c>
      <c r="M14" s="15">
        <f>IF(_xlfn.SINGLE(D5L107C2)&lt;&gt;0,_xlfn.SINGLE(D5L107C2)*_xlfn.SINGLE(D5L107C4),_xlfn.SINGLE(D5L107C3)*_xlfn.SINGLE(D5L107C4))</f>
        <v>2176.8802538807763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2176.8802538807763</v>
      </c>
      <c r="AB14" s="16" t="s">
        <v>27222</v>
      </c>
      <c r="AC14" s="15">
        <f>IF(D5L107C11=0,0,CHOOSE(MIN(D5L107C8,RUN_YEARS),A1L144C1,A1L144C6,A1L144C7,A1L144C8,A1L144C9))</f>
        <v>2860.3069999999998</v>
      </c>
      <c r="AD14" s="16" t="s">
        <v>27216</v>
      </c>
      <c r="AE14" s="33">
        <f>IF(_xlfn.SINGLE(D5L107C13)=0,0,D5L107C12/_xlfn.SINGLE(D5L107C13))</f>
        <v>0.76106524715031509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49148</v>
      </c>
      <c r="J15" s="16" t="s">
        <v>27232</v>
      </c>
      <c r="K15" s="21">
        <f>_xlfn.SINGLE(IF(FLOW_THRU_100PCT="Y",1,INDEX(VariabilityMatrix,D5L108C1,_xlfn.SINGLE(D5L108C8))))</f>
        <v>0.80684961226122176</v>
      </c>
      <c r="L15" s="16" t="s">
        <v>27224</v>
      </c>
      <c r="M15" s="15">
        <f>IF(_xlfn.SINGLE(D5L108C2)&lt;&gt;0,_xlfn.SINGLE(D5L108C2)*_xlfn.SINGLE(D5L108C4),_xlfn.SINGLE(D5L108C3)*_xlfn.SINGLE(D5L108C4))</f>
        <v>39655.044743414524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39655.044743414524</v>
      </c>
      <c r="AB15" s="16" t="s">
        <v>27235</v>
      </c>
      <c r="AC15" s="15">
        <f>IF(D5L108C11=0,0,CHOOSE(MIN(D5L108C8,RUN_YEARS),A1L144C1,A1L144C6,A1L144C7,A1L144C8,A1L144C9))</f>
        <v>2860.3069999999998</v>
      </c>
      <c r="AD15" s="16" t="s">
        <v>27228</v>
      </c>
      <c r="AE15" s="33">
        <f>IF(_xlfn.SINGLE(D5L108C13)=0,0,D5L108C12/_xlfn.SINGLE(D5L108C13))</f>
        <v>13.863912070772308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10734</v>
      </c>
      <c r="J16" s="16" t="s">
        <v>27245</v>
      </c>
      <c r="K16" s="21">
        <f>_xlfn.SINGLE(IF(FLOW_THRU_100PCT="Y",1,INDEX(VariabilityMatrix,D5L109C1,_xlfn.SINGLE(D5L109C8))))</f>
        <v>0.80684961226122176</v>
      </c>
      <c r="L16" s="16" t="s">
        <v>27237</v>
      </c>
      <c r="M16" s="15">
        <f>IF(_xlfn.SINGLE(D5L109C2)&lt;&gt;0,_xlfn.SINGLE(D5L109C2)*_xlfn.SINGLE(D5L109C4),_xlfn.SINGLE(D5L109C3)*_xlfn.SINGLE(D5L109C4))</f>
        <v>8660.723738011955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8660.723738011955</v>
      </c>
      <c r="AB16" s="16" t="s">
        <v>27248</v>
      </c>
      <c r="AC16" s="15">
        <f>IF(D5L109C11=0,0,CHOOSE(MIN(D5L109C8,RUN_YEARS),A1L144C1,A1L144C6,A1L144C7,A1L144C8,A1L144C9))</f>
        <v>2860.3069999999998</v>
      </c>
      <c r="AD16" s="16" t="s">
        <v>27241</v>
      </c>
      <c r="AE16" s="33">
        <f>IF(_xlfn.SINGLE(D5L109C13)=0,0,D5L109C12/_xlfn.SINGLE(D5L109C13))</f>
        <v>3.0279000603823141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0</v>
      </c>
      <c r="J17" s="16" t="s">
        <v>27258</v>
      </c>
      <c r="K17" s="21">
        <f>_xlfn.SINGLE(IF(FLOW_THRU_100PCT="Y",1,INDEX(VariabilityMatrix,D5L110C1,_xlfn.SINGLE(D5L110C8))))</f>
        <v>0.80684961226122176</v>
      </c>
      <c r="L17" s="16" t="s">
        <v>27250</v>
      </c>
      <c r="M17" s="15">
        <f>IF(_xlfn.SINGLE(D5L110C2)&lt;&gt;0,_xlfn.SINGLE(D5L110C2)*_xlfn.SINGLE(D5L110C4),_xlfn.SINGLE(D5L110C3)*_xlfn.SINGLE(D5L110C4))</f>
        <v>0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0</v>
      </c>
      <c r="AB17" s="16" t="s">
        <v>27261</v>
      </c>
      <c r="AC17" s="15">
        <f>IF(D5L110C11=0,0,CHOOSE(MIN(D5L110C8,RUN_YEARS),A1L144C1,A1L144C6,A1L144C7,A1L144C8,A1L144C9))</f>
        <v>2860.3069999999998</v>
      </c>
      <c r="AD17" s="16" t="s">
        <v>27254</v>
      </c>
      <c r="AE17" s="33">
        <f>IF(_xlfn.SINGLE(D5L110C13)=0,0,D5L110C12/_xlfn.SINGLE(D5L110C13))</f>
        <v>0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0.80684961226122176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2860.3069999999998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0.80684961226122176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2860.3069999999998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1742</v>
      </c>
      <c r="J20" s="16" t="s">
        <v>27297</v>
      </c>
      <c r="K20" s="21">
        <f>_xlfn.SINGLE(IF(FLOW_THRU_100PCT="Y",1,INDEX(VariabilityMatrix,D5L113C1,_xlfn.SINGLE(D5L113C8))))</f>
        <v>0.80684961226122176</v>
      </c>
      <c r="L20" s="16" t="s">
        <v>27289</v>
      </c>
      <c r="M20" s="15">
        <f>IF(_xlfn.SINGLE(D5L113C2)&lt;&gt;0,_xlfn.SINGLE(D5L113C2)*_xlfn.SINGLE(D5L113C4),_xlfn.SINGLE(D5L113C3)*_xlfn.SINGLE(D5L113C4))</f>
        <v>1405.5320245590483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1405.5320245590483</v>
      </c>
      <c r="AB20" s="16" t="s">
        <v>27300</v>
      </c>
      <c r="AC20" s="15">
        <f>IF(D5L113C11=0,0,CHOOSE(MIN(D5L113C8,RUN_YEARS),A1L144C1,A1L144C6,A1L144C7,A1L144C8,A1L144C9))</f>
        <v>2860.3069999999998</v>
      </c>
      <c r="AD20" s="16" t="s">
        <v>27293</v>
      </c>
      <c r="AE20" s="33">
        <f>IF(_xlfn.SINGLE(D5L113C13)=0,0,D5L113C12/_xlfn.SINGLE(D5L113C13))</f>
        <v>0.49139201650698627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_xlfn.SINGLE(IF(FLOW_THRU_100PCT="Y",1,INDEX(VariabilityMatrix,D5L114C1,_xlfn.SINGLE(D5L114C8))))</f>
        <v>0.80684961226122176</v>
      </c>
      <c r="L21" s="16" t="s">
        <v>27302</v>
      </c>
      <c r="M21" s="15">
        <f>IF(_xlfn.SINGLE(D5L114C2)&lt;&gt;0,_xlfn.SINGLE(D5L114C2)*_xlfn.SINGLE(D5L114C4),_xlfn.SINGLE(D5L114C3)*_xlfn.SINGLE(D5L114C4))</f>
        <v>0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2860.3069999999998</v>
      </c>
      <c r="AD21" s="16" t="s">
        <v>27306</v>
      </c>
      <c r="AE21" s="33">
        <f>IF(_xlfn.SINGLE(D5L114C13)=0,0,D5L114C12/_xlfn.SINGLE(D5L114C13))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_xlfn.SINGLE(IF(FLOW_THRU_100PCT="Y",1,INDEX(VariabilityMatrix,D5L115C1,_xlfn.SINGLE(D5L115C8))))</f>
        <v>0.80684961226122176</v>
      </c>
      <c r="L22" s="16" t="s">
        <v>27314</v>
      </c>
      <c r="M22" s="15">
        <f>IF(_xlfn.SINGLE(D5L115C2)&lt;&gt;0,_xlfn.SINGLE(D5L115C2)*_xlfn.SINGLE(D5L115C4),_xlfn.SINGLE(D5L115C3)*_xlfn.SINGLE(D5L115C4))</f>
        <v>0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2860.3069999999998</v>
      </c>
      <c r="AD22" s="16" t="s">
        <v>27318</v>
      </c>
      <c r="AE22" s="33">
        <f>IF(_xlfn.SINGLE(D5L115C13)=0,0,D5L115C12/_xlfn.SINGLE(D5L115C13))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_xlfn.SINGLE(IF(FLOW_THRU_100PCT="Y",1,INDEX(VariabilityMatrix,D5L116C1,_xlfn.SINGLE(D5L116C8))))</f>
        <v>0.80684961226122176</v>
      </c>
      <c r="L23" s="16" t="s">
        <v>27326</v>
      </c>
      <c r="M23" s="15">
        <f>IF(_xlfn.SINGLE(D5L116C2)&lt;&gt;0,_xlfn.SINGLE(D5L116C2)*_xlfn.SINGLE(D5L116C4),_xlfn.SINGLE(D5L116C3)*_xlfn.SINGLE(D5L116C4))</f>
        <v>0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2860.3069999999998</v>
      </c>
      <c r="AD23" s="16" t="s">
        <v>27330</v>
      </c>
      <c r="AE23" s="33">
        <f>IF(_xlfn.SINGLE(D5L116C13)=0,0,D5L116C12/_xlfn.SINGLE(D5L116C13))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_xlfn.SINGLE(IF(FLOW_THRU_100PCT="Y",1,INDEX(VariabilityMatrix,D5L117C1,_xlfn.SINGLE(D5L117C8))))</f>
        <v>0.80684961226122176</v>
      </c>
      <c r="L24" s="16" t="s">
        <v>27338</v>
      </c>
      <c r="M24" s="15">
        <f>IF(_xlfn.SINGLE(D5L117C2)&lt;&gt;0,_xlfn.SINGLE(D5L117C2)*_xlfn.SINGLE(D5L117C4),_xlfn.SINGLE(D5L117C3)*_xlfn.SINGLE(D5L117C4))</f>
        <v>0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2860.3069999999998</v>
      </c>
      <c r="AD24" s="16" t="s">
        <v>27342</v>
      </c>
      <c r="AE24" s="33">
        <f>IF(_xlfn.SINGLE(D5L117C13)=0,0,D5L117C12/_xlfn.SINGLE(D5L117C13))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0.80684961226122176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2860.3069999999998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0.80684961226122176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2860.3069999999998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0.80684961226122176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2860.3069999999998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6645</v>
      </c>
      <c r="H28" s="16" t="s">
        <v>27394</v>
      </c>
      <c r="I28" s="15">
        <f>SUM(D5L101C3:D5L106C3)</f>
        <v>23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6200.1609813336199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6200.1609813336199</v>
      </c>
      <c r="AK28" s="21" t="str">
        <f>NULL_VALUE</f>
        <v>n/a</v>
      </c>
      <c r="AL28" s="16" t="s">
        <v>27392</v>
      </c>
      <c r="AM28" s="33">
        <f>SUM(D5L101C18:D5L106C18)</f>
        <v>2.5600167888700049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64322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51898.180759866307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51898.180759866307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18.144269394811921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80AFC-8AFF-43FD-BB42-B06522B96B8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9172</v>
      </c>
      <c r="L9" s="16" t="s">
        <v>27461</v>
      </c>
      <c r="M9" s="15">
        <f>B7L802C16</f>
        <v>9012.5</v>
      </c>
      <c r="N9" s="16" t="s">
        <v>27462</v>
      </c>
      <c r="O9" s="15">
        <f>B7L802C25</f>
        <v>8604</v>
      </c>
      <c r="P9" s="16" t="s">
        <v>27463</v>
      </c>
      <c r="Q9" s="15">
        <f>B7L802C34</f>
        <v>8006.5</v>
      </c>
      <c r="R9" s="16" t="s">
        <v>27464</v>
      </c>
      <c r="S9" s="15">
        <f>B7L802C43</f>
        <v>7252.4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64843</v>
      </c>
      <c r="L10" s="16" t="s">
        <v>27470</v>
      </c>
      <c r="M10" s="15">
        <f>B7L803C16</f>
        <v>67159.5</v>
      </c>
      <c r="N10" s="16" t="s">
        <v>27471</v>
      </c>
      <c r="O10" s="15">
        <f>B7L803C25</f>
        <v>69062.666666666672</v>
      </c>
      <c r="P10" s="16" t="s">
        <v>27472</v>
      </c>
      <c r="Q10" s="15">
        <f>B7L803C34</f>
        <v>71377.5</v>
      </c>
      <c r="R10" s="16" t="s">
        <v>27473</v>
      </c>
      <c r="S10" s="15">
        <f>B7L803C43</f>
        <v>72509.600000000006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11728</v>
      </c>
      <c r="L11" s="16" t="s">
        <v>27479</v>
      </c>
      <c r="M11" s="15">
        <f>B7L804C16</f>
        <v>11027.5</v>
      </c>
      <c r="N11" s="16" t="s">
        <v>27480</v>
      </c>
      <c r="O11" s="15">
        <f>B7L804C25</f>
        <v>11583.666666666668</v>
      </c>
      <c r="P11" s="16" t="s">
        <v>27481</v>
      </c>
      <c r="Q11" s="15">
        <f>B7L804C34</f>
        <v>12260.5</v>
      </c>
      <c r="R11" s="16" t="s">
        <v>27482</v>
      </c>
      <c r="S11" s="15">
        <f>B7L804C43</f>
        <v>11659.6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26361</v>
      </c>
      <c r="L12" s="16" t="s">
        <v>27488</v>
      </c>
      <c r="M12" s="15">
        <f>B7L805C16</f>
        <v>23509.5</v>
      </c>
      <c r="N12" s="16" t="s">
        <v>27489</v>
      </c>
      <c r="O12" s="15">
        <f>B7L805C25</f>
        <v>24098.333333333332</v>
      </c>
      <c r="P12" s="16" t="s">
        <v>27490</v>
      </c>
      <c r="Q12" s="15">
        <f>B7L805C34</f>
        <v>24385</v>
      </c>
      <c r="R12" s="16" t="s">
        <v>27491</v>
      </c>
      <c r="S12" s="15">
        <f>B7L805C43</f>
        <v>24365.599999999999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48476</v>
      </c>
      <c r="L13" s="16" t="s">
        <v>27497</v>
      </c>
      <c r="M13" s="15">
        <f>B7L806C16</f>
        <v>47546.5</v>
      </c>
      <c r="N13" s="16" t="s">
        <v>27498</v>
      </c>
      <c r="O13" s="15">
        <f>B7L806C25</f>
        <v>48722.333333333336</v>
      </c>
      <c r="P13" s="16" t="s">
        <v>27499</v>
      </c>
      <c r="Q13" s="15">
        <f>B7L806C34</f>
        <v>48295.25</v>
      </c>
      <c r="R13" s="16" t="s">
        <v>27500</v>
      </c>
      <c r="S13" s="15">
        <f>B7L806C43</f>
        <v>47649.4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19824</v>
      </c>
      <c r="L14" s="16" t="s">
        <v>27506</v>
      </c>
      <c r="M14" s="15">
        <f>B7L807C16</f>
        <v>14822</v>
      </c>
      <c r="N14" s="16" t="s">
        <v>27507</v>
      </c>
      <c r="O14" s="15">
        <f>B7L807C25</f>
        <v>13391.333333333334</v>
      </c>
      <c r="P14" s="16" t="s">
        <v>27508</v>
      </c>
      <c r="Q14" s="15">
        <f>B7L807C34</f>
        <v>13250.75</v>
      </c>
      <c r="R14" s="16" t="s">
        <v>27509</v>
      </c>
      <c r="S14" s="15">
        <f>B7L807C43</f>
        <v>13173.2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63834</v>
      </c>
      <c r="L15" s="16" t="s">
        <v>27515</v>
      </c>
      <c r="M15" s="15">
        <f>B7L808C16</f>
        <v>56862.5</v>
      </c>
      <c r="N15" s="16" t="s">
        <v>27516</v>
      </c>
      <c r="O15" s="15">
        <f>B7L808C25</f>
        <v>56109.666666666672</v>
      </c>
      <c r="P15" s="16" t="s">
        <v>27517</v>
      </c>
      <c r="Q15" s="15">
        <f>B7L808C34</f>
        <v>56625.25</v>
      </c>
      <c r="R15" s="16" t="s">
        <v>27518</v>
      </c>
      <c r="S15" s="15">
        <f>B7L808C43</f>
        <v>56433.4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116</v>
      </c>
      <c r="L16" s="16" t="s">
        <v>27524</v>
      </c>
      <c r="M16" s="15">
        <f>B7L809C16</f>
        <v>98.5</v>
      </c>
      <c r="N16" s="16" t="s">
        <v>27525</v>
      </c>
      <c r="O16" s="15">
        <f>B7L809C25</f>
        <v>109.66666666666667</v>
      </c>
      <c r="P16" s="16" t="s">
        <v>27526</v>
      </c>
      <c r="Q16" s="15">
        <f>B7L809C34</f>
        <v>116.75</v>
      </c>
      <c r="R16" s="16" t="s">
        <v>27527</v>
      </c>
      <c r="S16" s="15">
        <f>B7L809C43</f>
        <v>123.6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72</v>
      </c>
      <c r="L17" s="16" t="s">
        <v>27533</v>
      </c>
      <c r="M17" s="15">
        <f>B7L810C16</f>
        <v>54.5</v>
      </c>
      <c r="N17" s="16" t="s">
        <v>27534</v>
      </c>
      <c r="O17" s="15">
        <f>B7L810C25</f>
        <v>56</v>
      </c>
      <c r="P17" s="16" t="s">
        <v>27535</v>
      </c>
      <c r="Q17" s="15">
        <f>B7L810C34</f>
        <v>73.5</v>
      </c>
      <c r="R17" s="16" t="s">
        <v>27536</v>
      </c>
      <c r="S17" s="15">
        <f>B7L810C43</f>
        <v>72.400000000000006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15270</v>
      </c>
      <c r="L18" s="16" t="s">
        <v>27542</v>
      </c>
      <c r="M18" s="15">
        <f>B7L811C16</f>
        <v>14849</v>
      </c>
      <c r="N18" s="16" t="s">
        <v>27543</v>
      </c>
      <c r="O18" s="15">
        <f>B7L811C25</f>
        <v>12823</v>
      </c>
      <c r="P18" s="16" t="s">
        <v>27544</v>
      </c>
      <c r="Q18" s="15">
        <f>B7L811C34</f>
        <v>11906.5</v>
      </c>
      <c r="R18" s="16" t="s">
        <v>27545</v>
      </c>
      <c r="S18" s="15">
        <f>B7L811C43</f>
        <v>11098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12748</v>
      </c>
      <c r="L19" s="16" t="s">
        <v>27551</v>
      </c>
      <c r="M19" s="15">
        <f>B7L812C16</f>
        <v>12727.5</v>
      </c>
      <c r="N19" s="16" t="s">
        <v>27552</v>
      </c>
      <c r="O19" s="15">
        <f>B7L812C25</f>
        <v>12050.333333333334</v>
      </c>
      <c r="P19" s="16" t="s">
        <v>27553</v>
      </c>
      <c r="Q19" s="15">
        <f>B7L812C34</f>
        <v>11795.75</v>
      </c>
      <c r="R19" s="16" t="s">
        <v>27554</v>
      </c>
      <c r="S19" s="15">
        <f>B7L812C43</f>
        <v>11639.599999999999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68</v>
      </c>
      <c r="L20" s="16" t="s">
        <v>27560</v>
      </c>
      <c r="M20" s="15">
        <f>B7L813C16</f>
        <v>124.5</v>
      </c>
      <c r="N20" s="16" t="s">
        <v>27561</v>
      </c>
      <c r="O20" s="15">
        <f>B7L813C25</f>
        <v>99</v>
      </c>
      <c r="P20" s="16" t="s">
        <v>27562</v>
      </c>
      <c r="Q20" s="15">
        <f>B7L813C34</f>
        <v>105.25</v>
      </c>
      <c r="R20" s="16" t="s">
        <v>27563</v>
      </c>
      <c r="S20" s="15">
        <f>B7L813C43</f>
        <v>112.2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84907</v>
      </c>
      <c r="L21" s="16" t="s">
        <v>27569</v>
      </c>
      <c r="M21" s="15">
        <f>B7L814C16</f>
        <v>81525.5</v>
      </c>
      <c r="N21" s="16" t="s">
        <v>27570</v>
      </c>
      <c r="O21" s="15">
        <f>B7L814C25</f>
        <v>81600.666666666657</v>
      </c>
      <c r="P21" s="16" t="s">
        <v>27571</v>
      </c>
      <c r="Q21" s="15">
        <f>B7L814C34</f>
        <v>82909.5</v>
      </c>
      <c r="R21" s="16" t="s">
        <v>27572</v>
      </c>
      <c r="S21" s="15">
        <f>B7L814C43</f>
        <v>83641.600000000006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702</v>
      </c>
      <c r="L22" s="16" t="s">
        <v>27578</v>
      </c>
      <c r="M22" s="15">
        <f>B7L815C16</f>
        <v>770.5</v>
      </c>
      <c r="N22" s="16" t="s">
        <v>27579</v>
      </c>
      <c r="O22" s="15">
        <f>B7L815C25</f>
        <v>5310.333333333333</v>
      </c>
      <c r="P22" s="16" t="s">
        <v>27580</v>
      </c>
      <c r="Q22" s="15">
        <f>B7L815C34</f>
        <v>7844.5</v>
      </c>
      <c r="R22" s="16" t="s">
        <v>27581</v>
      </c>
      <c r="S22" s="15">
        <f>B7L815C43</f>
        <v>8723.6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12748</v>
      </c>
      <c r="L23" s="16" t="s">
        <v>27551</v>
      </c>
      <c r="M23" s="15">
        <f>B7L812C16</f>
        <v>12727.5</v>
      </c>
      <c r="N23" s="16" t="s">
        <v>27552</v>
      </c>
      <c r="O23" s="15">
        <f>B7L812C25</f>
        <v>12050.333333333334</v>
      </c>
      <c r="P23" s="16" t="s">
        <v>27553</v>
      </c>
      <c r="Q23" s="15">
        <f>B7L812C34</f>
        <v>11795.75</v>
      </c>
      <c r="R23" s="16" t="s">
        <v>27554</v>
      </c>
      <c r="S23" s="15">
        <f>B7L812C43</f>
        <v>11639.599999999999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358121</v>
      </c>
      <c r="L24" s="16" t="s">
        <v>27591</v>
      </c>
      <c r="M24" s="15">
        <f>B7L816C16</f>
        <v>340090</v>
      </c>
      <c r="N24" s="16" t="s">
        <v>27592</v>
      </c>
      <c r="O24" s="15">
        <f>B7L816C25</f>
        <v>343621</v>
      </c>
      <c r="P24" s="16" t="s">
        <v>27593</v>
      </c>
      <c r="Q24" s="15">
        <f>B7L816C34</f>
        <v>348952.5</v>
      </c>
      <c r="R24" s="16" t="s">
        <v>27594</v>
      </c>
      <c r="S24" s="15">
        <f>B7L816C43</f>
        <v>348454.2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66627-A9FD-4C61-A918-75C60DA352C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0.52512935287680462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0.52512935287680462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0.52220920162028417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0.20654703277572686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0.52512935287680462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0.52220920162028417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0.52220920162028417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0.52220920162028417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0.52220920162028417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0.52220920162028417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0.52220920162028417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0.52512935287680462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0.51942648610086584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0.20428165768788298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0.21133185539881993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0.20428165768788298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0.21133185539881993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0.21133185539881993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0.21133185539881993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0.21133185539881993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0.21133185539881993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0.21133185539881993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-468.67919999999998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-468.67919999999998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-187.47167999999999</v>
      </c>
      <c r="R46" s="16" t="s">
        <v>28440</v>
      </c>
      <c r="S46" s="15">
        <f>D6L139C5-D6L139C7</f>
        <v>-281.20751999999999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-187.47167999999999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-281.20751999999999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-468.67919999999998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-468.67919999999998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-187.47167999999999</v>
      </c>
      <c r="R47" s="16" t="s">
        <v>28460</v>
      </c>
      <c r="S47" s="15">
        <f>SUM(D6L138C8:D6L139C8)</f>
        <v>-281.20751999999999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-187.47167999999999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-281.20751999999999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-468.67919999999998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-468.67919999999998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-187.47167999999999</v>
      </c>
      <c r="R48" s="16" t="s">
        <v>28477</v>
      </c>
      <c r="S48" s="15">
        <f>SUM(D6L128C8,D6L137C8,D6L140C8)</f>
        <v>-281.20751999999999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-187.47167999999999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-281.20751999999999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4EE22-FEA5-47B9-85AE-097318D1450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230.71713686666666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198.41673770533333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99.208368852666666</v>
      </c>
      <c r="R8" s="16" t="s">
        <v>28499</v>
      </c>
      <c r="S8" s="15">
        <f>D6L201C5-D6L201C7</f>
        <v>99.208368852666666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96.723604689820974</v>
      </c>
      <c r="X8" s="16" t="s">
        <v>28501</v>
      </c>
      <c r="Y8" s="33">
        <f>D6L201C7-D6L201C10</f>
        <v>2.4847641628456927</v>
      </c>
      <c r="Z8" s="16" t="s">
        <v>28502</v>
      </c>
      <c r="AA8" s="33">
        <f>CHOOSE(MIN(D6L201C9,RUN_YEARS),B7L802C7,B7L802C16,B7L802C25,B7L802C34,B7L802C43)</f>
        <v>8604</v>
      </c>
      <c r="AB8" s="16" t="s">
        <v>28503</v>
      </c>
      <c r="AC8" s="33">
        <f>IF(D6L201C12=0,0,D6L201C10/D6L201C12)</f>
        <v>1.124170207924465E-2</v>
      </c>
      <c r="AD8" s="16" t="s">
        <v>28504</v>
      </c>
      <c r="AE8" s="33">
        <f>IF(D6L201C5=0,0,D6L201C10/D6L201C5)</f>
        <v>0.48747704356204169</v>
      </c>
      <c r="AF8" s="16" t="s">
        <v>28505</v>
      </c>
      <c r="AG8" s="33">
        <f>CHOOSE(MIN(D6L201C9,RUN_YEARS),B7L802C5,B7L802C14,B7L802C23,B7L802C32,B7L802C41)</f>
        <v>85.011906331859905</v>
      </c>
      <c r="AH8" s="16" t="s">
        <v>28506</v>
      </c>
      <c r="AI8" s="33">
        <f>IF(D6L201C15=0,0,D6L201C11/D6L201C15)</f>
        <v>2.9228425406036072E-2</v>
      </c>
      <c r="AJ8" s="16" t="s">
        <v>28507</v>
      </c>
      <c r="AK8" s="33">
        <f>IF(D6L201C5=0,0,D6L201C11/D6L201C5)</f>
        <v>1.2522956437958326E-2</v>
      </c>
      <c r="AL8" s="16" t="s">
        <v>28508</v>
      </c>
      <c r="AM8" s="33">
        <f>D6L201C8*CHOOSE(MIN(D6L201C9,RUN_YEARS),B7L802C4,B7L802C13,B7L802C22,B7L802C31,B7L802C40)</f>
        <v>24.2551266350651</v>
      </c>
      <c r="AN8" s="16" t="s">
        <v>28509</v>
      </c>
      <c r="AO8" s="33">
        <f>D6L201C8-D6L201C18</f>
        <v>74.95324221760157</v>
      </c>
      <c r="AP8" s="16" t="s">
        <v>28510</v>
      </c>
      <c r="AQ8" s="33">
        <f>CHOOSE(MIN(D6L201C9,RUN_YEARS),B7L802C2,B7L802C11,B7L802C20,B7L802C29,B7L802C38)</f>
        <v>11.453745885861968</v>
      </c>
      <c r="AR8" s="16" t="s">
        <v>28511</v>
      </c>
      <c r="AS8" s="33">
        <f>IF(D6L201C20=0,0,D6L201C18/D6L201C20)</f>
        <v>2.1176588756875274</v>
      </c>
      <c r="AT8" s="16" t="s">
        <v>28512</v>
      </c>
      <c r="AU8" s="33">
        <f>IF(D6L201C5=0,0,D6L201C18/D6L201C5)</f>
        <v>0.12224334960635297</v>
      </c>
      <c r="AV8" s="16" t="s">
        <v>28513</v>
      </c>
      <c r="AW8" s="33">
        <f>CHOOSE(MIN(D6L201C9,RUN_YEARS),B7L802C1,B7L802C10,B7L802C19,B7L802C28,B7L802C37)</f>
        <v>35.394389095489679</v>
      </c>
      <c r="AX8" s="16" t="s">
        <v>28514</v>
      </c>
      <c r="AY8" s="33">
        <f>IF(D6L201C23=0,0,D6L201C19/D6L201C23)</f>
        <v>2.1176588756875279</v>
      </c>
      <c r="AZ8" s="16" t="s">
        <v>28515</v>
      </c>
      <c r="BA8" s="33">
        <f>IF(D6L201C5=0,0,D6L201C19/D6L201C5)</f>
        <v>0.37775665039364703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2.0210368868940853E-2</v>
      </c>
      <c r="J9" s="16" t="s">
        <v>28536</v>
      </c>
      <c r="K9" s="21">
        <f>_xlfn.SINGLE(IF(FLOW_THRU_100PCT="Y",1,INDEX(VariabilityMatrix,D6L202C1,_xlfn.SINGLE(D6L202C9))))</f>
        <v>0.52512935287680462</v>
      </c>
      <c r="L9" s="16" t="s">
        <v>28516</v>
      </c>
      <c r="M9" s="15">
        <f>IF(_xlfn.SINGLE(D6L202C2)&lt;&gt;0,_xlfn.SINGLE(D6L202C2)*_xlfn.SINGLE(D6L202C4),_xlfn.SINGLE(D6L202C3)*_xlfn.SINGLE(D6L202C4))</f>
        <v>1.0613057925548428E-2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5.3065289627742141E-3</v>
      </c>
      <c r="R9" s="16" t="s">
        <v>28518</v>
      </c>
      <c r="S9" s="15">
        <f>D6L202C5-D6L202C7</f>
        <v>5.3065289627742141E-3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5.1599925064615918E-3</v>
      </c>
      <c r="X9" s="16" t="s">
        <v>28520</v>
      </c>
      <c r="Y9" s="33">
        <f>D6L202C7-D6L202C10</f>
        <v>1.465364563126223E-4</v>
      </c>
      <c r="Z9" s="16" t="s">
        <v>28521</v>
      </c>
      <c r="AA9" s="33">
        <f>CHOOSE(MIN(D6L202C9,RUN_YEARS),B7L802C7,B7L802C16,B7L802C25,B7L802C34,B7L802C43)</f>
        <v>7252.4</v>
      </c>
      <c r="AB9" s="16" t="s">
        <v>28522</v>
      </c>
      <c r="AC9" s="33">
        <f>IF(D6L202C12=0,0,D6L202C10/D6L202C12)</f>
        <v>7.1148757741735042E-7</v>
      </c>
      <c r="AD9" s="16" t="s">
        <v>28523</v>
      </c>
      <c r="AE9" s="33">
        <f>IF(D6L202C5=0,0,D6L202C10/D6L202C5)</f>
        <v>0.48619281480035359</v>
      </c>
      <c r="AF9" s="16" t="s">
        <v>28524</v>
      </c>
      <c r="AG9" s="33">
        <f>CHOOSE(MIN(D6L202C9,RUN_YEARS),B7L802C5,B7L802C14,B7L802C23,B7L802C32,B7L802C41)</f>
        <v>79.214560160611967</v>
      </c>
      <c r="AH9" s="16" t="s">
        <v>28525</v>
      </c>
      <c r="AI9" s="33">
        <f>IF(D6L202C15=0,0,D6L202C11/D6L202C15)</f>
        <v>1.8498677012851099E-6</v>
      </c>
      <c r="AJ9" s="16" t="s">
        <v>28526</v>
      </c>
      <c r="AK9" s="33">
        <f>IF(D6L202C5=0,0,D6L202C11/D6L202C5)</f>
        <v>1.380718519964641E-2</v>
      </c>
      <c r="AL9" s="16" t="s">
        <v>28527</v>
      </c>
      <c r="AM9" s="33">
        <f>D6L202C8*CHOOSE(MIN(D6L202C9,RUN_YEARS),B7L802C4,B7L802C13,B7L802C22,B7L802C31,B7L802C40)</f>
        <v>1.2369818510174907E-3</v>
      </c>
      <c r="AN9" s="16" t="s">
        <v>28528</v>
      </c>
      <c r="AO9" s="33">
        <f>D6L202C8-D6L202C18</f>
        <v>4.0695471117567234E-3</v>
      </c>
      <c r="AP9" s="16" t="s">
        <v>28529</v>
      </c>
      <c r="AQ9" s="33">
        <f>CHOOSE(MIN(D6L202C9,RUN_YEARS),B7L802C2,B7L802C11,B7L802C20,B7L802C29,B7L802C38)</f>
        <v>9.788042651629592</v>
      </c>
      <c r="AR9" s="16" t="s">
        <v>28530</v>
      </c>
      <c r="AS9" s="33">
        <f>IF(D6L202C20=0,0,D6L202C18/D6L202C20)</f>
        <v>1.2637683498564935E-4</v>
      </c>
      <c r="AT9" s="16" t="s">
        <v>28531</v>
      </c>
      <c r="AU9" s="33">
        <f>IF(D6L202C5=0,0,D6L202C18/D6L202C5)</f>
        <v>0.11655282197600648</v>
      </c>
      <c r="AV9" s="16" t="s">
        <v>28532</v>
      </c>
      <c r="AW9" s="33">
        <f>CHOOSE(MIN(D6L202C9,RUN_YEARS),B7L802C1,B7L802C10,B7L802C19,B7L802C28,B7L802C37)</f>
        <v>32.201685635020354</v>
      </c>
      <c r="AX9" s="16" t="s">
        <v>28533</v>
      </c>
      <c r="AY9" s="33">
        <f>IF(D6L202C23=0,0,D6L202C19/D6L202C23)</f>
        <v>1.2637683498564937E-4</v>
      </c>
      <c r="AZ9" s="16" t="s">
        <v>28534</v>
      </c>
      <c r="BA9" s="33">
        <f>IF(D6L202C5=0,0,D6L202C19/D6L202C5)</f>
        <v>0.38344717802399353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9.6494742337951498E-3</v>
      </c>
      <c r="J10" s="16" t="s">
        <v>28557</v>
      </c>
      <c r="K10" s="21">
        <f>_xlfn.SINGLE(IF(FLOW_THRU_100PCT="Y",1,INDEX(VariabilityMatrix,D6L203C1,_xlfn.SINGLE(D6L203C9))))</f>
        <v>0.52512935287680462</v>
      </c>
      <c r="L10" s="16" t="s">
        <v>28537</v>
      </c>
      <c r="M10" s="15">
        <f>IF(_xlfn.SINGLE(D6L203C2)&lt;&gt;0,_xlfn.SINGLE(D6L203C2)*_xlfn.SINGLE(D6L203C4),_xlfn.SINGLE(D6L203C3)*_xlfn.SINGLE(D6L203C4))</f>
        <v>5.0672221599942467E-3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2.5336110799971234E-3</v>
      </c>
      <c r="R10" s="16" t="s">
        <v>28539</v>
      </c>
      <c r="S10" s="15">
        <f>D6L203C5-D6L203C7</f>
        <v>2.5336110799971234E-3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2.4636470051863303E-3</v>
      </c>
      <c r="X10" s="16" t="s">
        <v>28541</v>
      </c>
      <c r="Y10" s="33">
        <f>D6L203C7-D6L203C10</f>
        <v>6.9964074810793028E-5</v>
      </c>
      <c r="Z10" s="16" t="s">
        <v>28542</v>
      </c>
      <c r="AA10" s="33">
        <f>CHOOSE(MIN(D6L203C9,RUN_YEARS),B7L802C7,B7L802C16,B7L802C25,B7L802C34,B7L802C43)</f>
        <v>7252.4</v>
      </c>
      <c r="AB10" s="16" t="s">
        <v>28543</v>
      </c>
      <c r="AC10" s="33">
        <f>IF(D6L203C12=0,0,D6L203C10/D6L203C12)</f>
        <v>3.3970092730493772E-7</v>
      </c>
      <c r="AD10" s="16" t="s">
        <v>28544</v>
      </c>
      <c r="AE10" s="33">
        <f>IF(D6L203C5=0,0,D6L203C10/D6L203C5)</f>
        <v>0.48619281480035353</v>
      </c>
      <c r="AF10" s="16" t="s">
        <v>28545</v>
      </c>
      <c r="AG10" s="33">
        <f>CHOOSE(MIN(D6L203C9,RUN_YEARS),B7L802C5,B7L802C14,B7L802C23,B7L802C32,B7L802C41)</f>
        <v>79.214560160611967</v>
      </c>
      <c r="AH10" s="16" t="s">
        <v>28546</v>
      </c>
      <c r="AI10" s="33">
        <f>IF(D6L203C15=0,0,D6L203C11/D6L203C15)</f>
        <v>8.8322241099283945E-7</v>
      </c>
      <c r="AJ10" s="16" t="s">
        <v>28547</v>
      </c>
      <c r="AK10" s="33">
        <f>IF(D6L203C5=0,0,D6L203C11/D6L203C5)</f>
        <v>1.380718519964644E-2</v>
      </c>
      <c r="AL10" s="16" t="s">
        <v>28548</v>
      </c>
      <c r="AM10" s="33">
        <f>D6L203C8*CHOOSE(MIN(D6L203C9,RUN_YEARS),B7L802C4,B7L802C13,B7L802C22,B7L802C31,B7L802C40)</f>
        <v>5.905990423266845E-4</v>
      </c>
      <c r="AN10" s="16" t="s">
        <v>28549</v>
      </c>
      <c r="AO10" s="33">
        <f>D6L203C8-D6L203C18</f>
        <v>1.9430120376704389E-3</v>
      </c>
      <c r="AP10" s="16" t="s">
        <v>28550</v>
      </c>
      <c r="AQ10" s="33">
        <f>CHOOSE(MIN(D6L203C9,RUN_YEARS),B7L802C2,B7L802C11,B7L802C20,B7L802C29,B7L802C38)</f>
        <v>9.788042651629592</v>
      </c>
      <c r="AR10" s="16" t="s">
        <v>28551</v>
      </c>
      <c r="AS10" s="33">
        <f>IF(D6L203C20=0,0,D6L203C18/D6L203C20)</f>
        <v>6.0338830075322243E-5</v>
      </c>
      <c r="AT10" s="16" t="s">
        <v>28552</v>
      </c>
      <c r="AU10" s="33">
        <f>IF(D6L203C5=0,0,D6L203C18/D6L203C5)</f>
        <v>0.11655282197600648</v>
      </c>
      <c r="AV10" s="16" t="s">
        <v>28553</v>
      </c>
      <c r="AW10" s="33">
        <f>CHOOSE(MIN(D6L203C9,RUN_YEARS),B7L802C1,B7L802C10,B7L802C19,B7L802C28,B7L802C37)</f>
        <v>32.201685635020354</v>
      </c>
      <c r="AX10" s="16" t="s">
        <v>28554</v>
      </c>
      <c r="AY10" s="33">
        <f>IF(D6L203C23=0,0,D6L203C19/D6L203C23)</f>
        <v>6.0338830075322257E-5</v>
      </c>
      <c r="AZ10" s="16" t="s">
        <v>28555</v>
      </c>
      <c r="BA10" s="33">
        <f>IF(D6L203C5=0,0,D6L203C19/D6L203C5)</f>
        <v>0.38344717802399353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_xlfn.SINGLE(IF(FLOW_THRU_100PCT="Y",1,INDEX(VariabilityMatrix,D6L204C1,_xlfn.SINGLE(D6L204C9))))</f>
        <v>0.52220920162028417</v>
      </c>
      <c r="L11" s="16" t="s">
        <v>28558</v>
      </c>
      <c r="M11" s="15">
        <f>IF(_xlfn.SINGLE(D6L204C2)&lt;&gt;0,_xlfn.SINGLE(D6L204C2)*_xlfn.SINGLE(D6L204C4),_xlfn.SINGLE(D6L204C3)*_xlfn.SINGLE(D6L204C4))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9172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88.980654691359348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11.809970309641619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37.234436667519887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0.67592471448930658</v>
      </c>
      <c r="J12" s="16" t="s">
        <v>28599</v>
      </c>
      <c r="K12" s="21">
        <f>_xlfn.SINGLE(IF(FLOW_THRU_100PCT="Y",1,INDEX(VariabilityMatrix,D6L205C1,_xlfn.SINGLE(D6L205C9))))</f>
        <v>0.20654703277572686</v>
      </c>
      <c r="L12" s="16" t="s">
        <v>28579</v>
      </c>
      <c r="M12" s="15">
        <f>IF(_xlfn.SINGLE(D6L205C2)&lt;&gt;0,_xlfn.SINGLE(D6L205C2)*_xlfn.SINGLE(D6L205C4),_xlfn.SINGLE(D6L205C3)*_xlfn.SINGLE(D6L205C4))</f>
        <v>0.13961024415754664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6.9805122078773318E-2</v>
      </c>
      <c r="R12" s="16" t="s">
        <v>28581</v>
      </c>
      <c r="S12" s="15">
        <f>D6L205C5-D6L205C7</f>
        <v>6.9805122078773318E-2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6.7877497581922214E-2</v>
      </c>
      <c r="X12" s="16" t="s">
        <v>28583</v>
      </c>
      <c r="Y12" s="33">
        <f>D6L205C7-D6L205C10</f>
        <v>1.9276244968511047E-3</v>
      </c>
      <c r="Z12" s="16" t="s">
        <v>28584</v>
      </c>
      <c r="AA12" s="33">
        <f>CHOOSE(MIN(D6L205C9,RUN_YEARS),B7L802C7,B7L802C16,B7L802C25,B7L802C34,B7L802C43)</f>
        <v>7252.4</v>
      </c>
      <c r="AB12" s="16" t="s">
        <v>28585</v>
      </c>
      <c r="AC12" s="33">
        <f>IF(D6L205C12=0,0,D6L205C10/D6L205C12)</f>
        <v>9.3593152035081102E-6</v>
      </c>
      <c r="AD12" s="16" t="s">
        <v>28586</v>
      </c>
      <c r="AE12" s="33">
        <f>IF(D6L205C5=0,0,D6L205C10/D6L205C5)</f>
        <v>0.48619281480035353</v>
      </c>
      <c r="AF12" s="16" t="s">
        <v>28587</v>
      </c>
      <c r="AG12" s="33">
        <f>CHOOSE(MIN(D6L205C9,RUN_YEARS),B7L802C5,B7L802C14,B7L802C23,B7L802C32,B7L802C41)</f>
        <v>79.214560160611967</v>
      </c>
      <c r="AH12" s="16" t="s">
        <v>28588</v>
      </c>
      <c r="AI12" s="33">
        <f>IF(D6L205C15=0,0,D6L205C11/D6L205C15)</f>
        <v>2.4334219529121133E-5</v>
      </c>
      <c r="AJ12" s="16" t="s">
        <v>28589</v>
      </c>
      <c r="AK12" s="33">
        <f>IF(D6L205C5=0,0,D6L205C11/D6L205C5)</f>
        <v>1.3807185199646447E-2</v>
      </c>
      <c r="AL12" s="16" t="s">
        <v>28590</v>
      </c>
      <c r="AM12" s="33">
        <f>D6L205C8*CHOOSE(MIN(D6L205C9,RUN_YEARS),B7L802C4,B7L802C13,B7L802C22,B7L802C31,B7L802C40)</f>
        <v>1.6271967933321335E-2</v>
      </c>
      <c r="AN12" s="16" t="s">
        <v>28591</v>
      </c>
      <c r="AO12" s="33">
        <f>D6L205C8-D6L205C18</f>
        <v>5.3533154145451983E-2</v>
      </c>
      <c r="AP12" s="16" t="s">
        <v>28592</v>
      </c>
      <c r="AQ12" s="33">
        <f>CHOOSE(MIN(D6L205C9,RUN_YEARS),B7L802C2,B7L802C11,B7L802C20,B7L802C29,B7L802C38)</f>
        <v>9.788042651629592</v>
      </c>
      <c r="AR12" s="16" t="s">
        <v>28593</v>
      </c>
      <c r="AS12" s="33">
        <f>IF(D6L205C20=0,0,D6L205C18/D6L205C20)</f>
        <v>1.6624332884994373E-3</v>
      </c>
      <c r="AT12" s="16" t="s">
        <v>28594</v>
      </c>
      <c r="AU12" s="33">
        <f>IF(D6L205C5=0,0,D6L205C18/D6L205C5)</f>
        <v>0.1165528219760065</v>
      </c>
      <c r="AV12" s="16" t="s">
        <v>28595</v>
      </c>
      <c r="AW12" s="33">
        <f>CHOOSE(MIN(D6L205C9,RUN_YEARS),B7L802C1,B7L802C10,B7L802C19,B7L802C28,B7L802C37)</f>
        <v>32.201685635020354</v>
      </c>
      <c r="AX12" s="16" t="s">
        <v>28596</v>
      </c>
      <c r="AY12" s="33">
        <f>IF(D6L205C23=0,0,D6L205C19/D6L205C23)</f>
        <v>1.6624332884994375E-3</v>
      </c>
      <c r="AZ12" s="16" t="s">
        <v>28597</v>
      </c>
      <c r="BA12" s="33">
        <f>IF(D6L205C5=0,0,D6L205C19/D6L205C5)</f>
        <v>0.38344717802399347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0.13991476491034524</v>
      </c>
      <c r="J13" s="16" t="s">
        <v>28620</v>
      </c>
      <c r="K13" s="21">
        <f>_xlfn.SINGLE(IF(FLOW_THRU_100PCT="Y",1,INDEX(VariabilityMatrix,D6L206C1,_xlfn.SINGLE(D6L206C9))))</f>
        <v>0.52512935287680462</v>
      </c>
      <c r="L13" s="16" t="s">
        <v>28600</v>
      </c>
      <c r="M13" s="15">
        <f>IF(_xlfn.SINGLE(D6L206C2)&lt;&gt;0,_xlfn.SINGLE(D6L206C2)*_xlfn.SINGLE(D6L206C4),_xlfn.SINGLE(D6L206C3)*_xlfn.SINGLE(D6L206C4))</f>
        <v>7.3473349955279849E-2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3.6736674977639924E-2</v>
      </c>
      <c r="R13" s="16" t="s">
        <v>28602</v>
      </c>
      <c r="S13" s="15">
        <f>D6L206C5-D6L206C7</f>
        <v>3.6736674977639924E-2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3.5722214827568946E-2</v>
      </c>
      <c r="X13" s="16" t="s">
        <v>28604</v>
      </c>
      <c r="Y13" s="33">
        <f>D6L206C7-D6L206C10</f>
        <v>1.0144601500709782E-3</v>
      </c>
      <c r="Z13" s="16" t="s">
        <v>28605</v>
      </c>
      <c r="AA13" s="33">
        <f>CHOOSE(MIN(D6L206C9,RUN_YEARS),B7L802C7,B7L802C16,B7L802C25,B7L802C34,B7L802C43)</f>
        <v>7252.4</v>
      </c>
      <c r="AB13" s="16" t="s">
        <v>28606</v>
      </c>
      <c r="AC13" s="33">
        <f>IF(D6L206C12=0,0,D6L206C10/D6L206C12)</f>
        <v>4.9255715111644349E-6</v>
      </c>
      <c r="AD13" s="16" t="s">
        <v>28607</v>
      </c>
      <c r="AE13" s="33">
        <f>IF(D6L206C5=0,0,D6L206C10/D6L206C5)</f>
        <v>0.48619281480035365</v>
      </c>
      <c r="AF13" s="16" t="s">
        <v>28608</v>
      </c>
      <c r="AG13" s="33">
        <f>CHOOSE(MIN(D6L206C9,RUN_YEARS),B7L802C5,B7L802C14,B7L802C23,B7L802C32,B7L802C41)</f>
        <v>79.214560160611967</v>
      </c>
      <c r="AH13" s="16" t="s">
        <v>28609</v>
      </c>
      <c r="AI13" s="33">
        <f>IF(D6L206C15=0,0,D6L206C11/D6L206C15)</f>
        <v>1.2806485929027484E-5</v>
      </c>
      <c r="AJ13" s="16" t="s">
        <v>28610</v>
      </c>
      <c r="AK13" s="33">
        <f>IF(D6L206C5=0,0,D6L206C11/D6L206C5)</f>
        <v>1.380718519964637E-2</v>
      </c>
      <c r="AL13" s="16" t="s">
        <v>28611</v>
      </c>
      <c r="AM13" s="33">
        <f>D6L206C8*CHOOSE(MIN(D6L206C9,RUN_YEARS),B7L802C4,B7L802C13,B7L802C22,B7L802C31,B7L802C40)</f>
        <v>8.5635262773185571E-3</v>
      </c>
      <c r="AN13" s="16" t="s">
        <v>28612</v>
      </c>
      <c r="AO13" s="33">
        <f>D6L206C8-D6L206C18</f>
        <v>2.8173148700321365E-2</v>
      </c>
      <c r="AP13" s="16" t="s">
        <v>28613</v>
      </c>
      <c r="AQ13" s="33">
        <f>CHOOSE(MIN(D6L206C9,RUN_YEARS),B7L802C2,B7L802C11,B7L802C20,B7L802C29,B7L802C38)</f>
        <v>9.788042651629592</v>
      </c>
      <c r="AR13" s="16" t="s">
        <v>28614</v>
      </c>
      <c r="AS13" s="33">
        <f>IF(D6L206C20=0,0,D6L206C18/D6L206C20)</f>
        <v>8.7489670632900571E-4</v>
      </c>
      <c r="AT13" s="16" t="s">
        <v>28615</v>
      </c>
      <c r="AU13" s="33">
        <f>IF(D6L206C5=0,0,D6L206C18/D6L206C5)</f>
        <v>0.1165528219760065</v>
      </c>
      <c r="AV13" s="16" t="s">
        <v>28616</v>
      </c>
      <c r="AW13" s="33">
        <f>CHOOSE(MIN(D6L206C9,RUN_YEARS),B7L802C1,B7L802C10,B7L802C19,B7L802C28,B7L802C37)</f>
        <v>32.201685635020354</v>
      </c>
      <c r="AX13" s="16" t="s">
        <v>28617</v>
      </c>
      <c r="AY13" s="33">
        <f>IF(D6L206C23=0,0,D6L206C19/D6L206C23)</f>
        <v>8.7489670632900571E-4</v>
      </c>
      <c r="AZ13" s="16" t="s">
        <v>28618</v>
      </c>
      <c r="BA13" s="33">
        <f>IF(D6L206C5=0,0,D6L206C19/D6L206C5)</f>
        <v>0.38344717802399347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1.4479391104112027E-2</v>
      </c>
      <c r="J14" s="16" t="s">
        <v>28641</v>
      </c>
      <c r="K14" s="21">
        <f>_xlfn.SINGLE(IF(FLOW_THRU_100PCT="Y",1,INDEX(VariabilityMatrix,D6L207C1,_xlfn.SINGLE(D6L207C9))))</f>
        <v>0.52220920162028417</v>
      </c>
      <c r="L14" s="16" t="s">
        <v>28621</v>
      </c>
      <c r="M14" s="15">
        <f>IF(_xlfn.SINGLE(D6L207C2)&lt;&gt;0,_xlfn.SINGLE(D6L207C2)*_xlfn.SINGLE(D6L207C4),_xlfn.SINGLE(D6L207C3)*_xlfn.SINGLE(D6L207C4))</f>
        <v>7.5612712684261871E-3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3.7806356342130936E-3</v>
      </c>
      <c r="R14" s="16" t="s">
        <v>28623</v>
      </c>
      <c r="S14" s="15">
        <f>D6L207C5-D6L207C7</f>
        <v>3.7806356342130936E-3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3.6876210217832075E-3</v>
      </c>
      <c r="X14" s="16" t="s">
        <v>28625</v>
      </c>
      <c r="Y14" s="33">
        <f>D6L207C7-D6L207C10</f>
        <v>9.3014612429886089E-5</v>
      </c>
      <c r="Z14" s="16" t="s">
        <v>28626</v>
      </c>
      <c r="AA14" s="33">
        <f>CHOOSE(MIN(D6L207C9,RUN_YEARS),B7L802C7,B7L802C16,B7L802C25,B7L802C34,B7L802C43)</f>
        <v>9172</v>
      </c>
      <c r="AB14" s="16" t="s">
        <v>28627</v>
      </c>
      <c r="AC14" s="33">
        <f>IF(D6L207C12=0,0,D6L207C10/D6L207C12)</f>
        <v>4.0205200848050671E-7</v>
      </c>
      <c r="AD14" s="16" t="s">
        <v>28628</v>
      </c>
      <c r="AE14" s="33">
        <f>IF(D6L207C5=0,0,D6L207C10/D6L207C5)</f>
        <v>0.48769854841496169</v>
      </c>
      <c r="AF14" s="16" t="s">
        <v>28629</v>
      </c>
      <c r="AG14" s="33">
        <f>CHOOSE(MIN(D6L207C9,RUN_YEARS),B7L802C5,B7L802C14,B7L802C23,B7L802C32,B7L802C41)</f>
        <v>88.980654691359348</v>
      </c>
      <c r="AH14" s="16" t="s">
        <v>28630</v>
      </c>
      <c r="AI14" s="33">
        <f>IF(D6L207C15=0,0,D6L207C11/D6L207C15)</f>
        <v>1.0453352220493211E-6</v>
      </c>
      <c r="AJ14" s="16" t="s">
        <v>28631</v>
      </c>
      <c r="AK14" s="33">
        <f>IF(D6L207C5=0,0,D6L207C11/D6L207C5)</f>
        <v>1.2301451585038328E-2</v>
      </c>
      <c r="AL14" s="16" t="s">
        <v>28632</v>
      </c>
      <c r="AM14" s="33">
        <f>D6L207C8*CHOOSE(MIN(D6L207C9,RUN_YEARS),B7L802C4,B7L802C13,B7L802C22,B7L802C31,B7L802C40)</f>
        <v>9.1038300478220736E-4</v>
      </c>
      <c r="AN14" s="16" t="s">
        <v>28633</v>
      </c>
      <c r="AO14" s="33">
        <f>D6L207C8-D6L207C18</f>
        <v>2.8702526294308861E-3</v>
      </c>
      <c r="AP14" s="16" t="s">
        <v>28634</v>
      </c>
      <c r="AQ14" s="33">
        <f>CHOOSE(MIN(D6L207C9,RUN_YEARS),B7L802C2,B7L802C11,B7L802C20,B7L802C29,B7L802C38)</f>
        <v>11.809970309641619</v>
      </c>
      <c r="AR14" s="16" t="s">
        <v>28635</v>
      </c>
      <c r="AS14" s="33">
        <f>IF(D6L207C20=0,0,D6L207C18/D6L207C20)</f>
        <v>7.7085968966321091E-5</v>
      </c>
      <c r="AT14" s="16" t="s">
        <v>28636</v>
      </c>
      <c r="AU14" s="33">
        <f>IF(D6L207C5=0,0,D6L207C18/D6L207C5)</f>
        <v>0.12040078611961975</v>
      </c>
      <c r="AV14" s="16" t="s">
        <v>28637</v>
      </c>
      <c r="AW14" s="33">
        <f>CHOOSE(MIN(D6L207C9,RUN_YEARS),B7L802C1,B7L802C10,B7L802C19,B7L802C28,B7L802C37)</f>
        <v>37.234436667519887</v>
      </c>
      <c r="AX14" s="16" t="s">
        <v>28638</v>
      </c>
      <c r="AY14" s="33">
        <f>IF(D6L207C23=0,0,D6L207C19/D6L207C23)</f>
        <v>7.7085968966321091E-5</v>
      </c>
      <c r="AZ14" s="16" t="s">
        <v>28639</v>
      </c>
      <c r="BA14" s="33">
        <f>IF(D6L207C5=0,0,D6L207C19/D6L207C5)</f>
        <v>0.3795992138803802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0.52220920162028417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9172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88.980654691359348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11.809970309641619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37.234436667519887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_xlfn.SINGLE(IF(FLOW_THRU_100PCT="Y",1,INDEX(VariabilityMatrix,D6L209C1,_xlfn.SINGLE(D6L209C9))))</f>
        <v>0.52220920162028417</v>
      </c>
      <c r="L16" s="16" t="s">
        <v>28663</v>
      </c>
      <c r="M16" s="15">
        <f>IF(_xlfn.SINGLE(D6L209C2)&lt;&gt;0,_xlfn.SINGLE(D6L209C2)*_xlfn.SINGLE(D6L209C4),_xlfn.SINGLE(D6L209C3)*_xlfn.SINGLE(D6L209C4))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9172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88.980654691359348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11.809970309641619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37.234436667519887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0.52220920162028417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9172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88.980654691359348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11.809970309641619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37.234436667519887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0.52220920162028417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9172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88.980654691359348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11.809970309641619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37.234436667519887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0.52220920162028417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9172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88.980654691359348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11.809970309641619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37.234436667519887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4.949180193818549E-3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4.2562949666839524E-3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2.1281474833419762E-3</v>
      </c>
      <c r="R20" s="16" t="s">
        <v>28749</v>
      </c>
      <c r="S20" s="15">
        <f>D6L213C5-D6L213C7</f>
        <v>2.1281474833419762E-3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2.0757888768776715E-3</v>
      </c>
      <c r="X20" s="16" t="s">
        <v>28751</v>
      </c>
      <c r="Y20" s="33">
        <f>D6L213C7-D6L213C10</f>
        <v>5.2358606464304736E-5</v>
      </c>
      <c r="Z20" s="16" t="s">
        <v>28752</v>
      </c>
      <c r="AA20" s="33">
        <f>CHOOSE(MIN(D6L213C9,RUN_YEARS),B7L802C7,B7L802C16,B7L802C25,B7L802C34,B7L802C43)</f>
        <v>9172</v>
      </c>
      <c r="AB20" s="16" t="s">
        <v>28753</v>
      </c>
      <c r="AC20" s="33">
        <f>IF(D6L213C12=0,0,D6L213C10/D6L213C12)</f>
        <v>2.263180197206358E-7</v>
      </c>
      <c r="AD20" s="16" t="s">
        <v>28754</v>
      </c>
      <c r="AE20" s="33">
        <f>IF(D6L213C5=0,0,D6L213C10/D6L213C5)</f>
        <v>0.48769854841496174</v>
      </c>
      <c r="AF20" s="16" t="s">
        <v>28755</v>
      </c>
      <c r="AG20" s="33">
        <f>CHOOSE(MIN(D6L213C9,RUN_YEARS),B7L802C5,B7L802C14,B7L802C23,B7L802C32,B7L802C41)</f>
        <v>88.980654691359348</v>
      </c>
      <c r="AH20" s="16" t="s">
        <v>28756</v>
      </c>
      <c r="AI20" s="33">
        <f>IF(D6L213C15=0,0,D6L213C11/D6L213C15)</f>
        <v>5.8842685127365246E-7</v>
      </c>
      <c r="AJ20" s="16" t="s">
        <v>28757</v>
      </c>
      <c r="AK20" s="33">
        <f>IF(D6L213C5=0,0,D6L213C11/D6L213C5)</f>
        <v>1.2301451585038274E-2</v>
      </c>
      <c r="AL20" s="16" t="s">
        <v>28758</v>
      </c>
      <c r="AM20" s="33">
        <f>D6L213C8*CHOOSE(MIN(D6L213C9,RUN_YEARS),B7L802C4,B7L802C13,B7L802C22,B7L802C31,B7L802C40)</f>
        <v>5.1246125994572865E-4</v>
      </c>
      <c r="AN20" s="16" t="s">
        <v>28759</v>
      </c>
      <c r="AO20" s="33">
        <f>D6L213C8-D6L213C18</f>
        <v>1.6156862233962475E-3</v>
      </c>
      <c r="AP20" s="16" t="s">
        <v>28760</v>
      </c>
      <c r="AQ20" s="33">
        <f>CHOOSE(MIN(D6L213C9,RUN_YEARS),B7L802C2,B7L802C11,B7L802C20,B7L802C29,B7L802C38)</f>
        <v>11.809970309641619</v>
      </c>
      <c r="AR20" s="16" t="s">
        <v>28761</v>
      </c>
      <c r="AS20" s="33">
        <f>IF(D6L213C20=0,0,D6L213C18/D6L213C20)</f>
        <v>4.3392256416373635E-5</v>
      </c>
      <c r="AT20" s="16" t="s">
        <v>28762</v>
      </c>
      <c r="AU20" s="33">
        <f>IF(D6L213C5=0,0,D6L213C18/D6L213C5)</f>
        <v>0.12040078611961975</v>
      </c>
      <c r="AV20" s="16" t="s">
        <v>28763</v>
      </c>
      <c r="AW20" s="33">
        <f>CHOOSE(MIN(D6L213C9,RUN_YEARS),B7L802C1,B7L802C10,B7L802C19,B7L802C28,B7L802C37)</f>
        <v>37.234436667519887</v>
      </c>
      <c r="AX20" s="16" t="s">
        <v>28764</v>
      </c>
      <c r="AY20" s="33">
        <f>IF(D6L213C23=0,0,D6L213C19/D6L213C23)</f>
        <v>4.3392256416373635E-5</v>
      </c>
      <c r="AZ20" s="16" t="s">
        <v>28765</v>
      </c>
      <c r="BA20" s="33">
        <f>IF(D6L213C5=0,0,D6L213C19/D6L213C5)</f>
        <v>0.37959921388038026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8.7126887267620686E-3</v>
      </c>
      <c r="J21" s="16" t="s">
        <v>28787</v>
      </c>
      <c r="K21" s="21">
        <f>_xlfn.SINGLE(IF(FLOW_THRU_100PCT="Y",1,INDEX(VariabilityMatrix,D6L214C1,_xlfn.SINGLE(D6L214C9))))</f>
        <v>0.52512935287680462</v>
      </c>
      <c r="L21" s="16" t="s">
        <v>28767</v>
      </c>
      <c r="M21" s="15">
        <f>IF(_xlfn.SINGLE(D6L214C2)&lt;&gt;0,_xlfn.SINGLE(D6L214C2)*_xlfn.SINGLE(D6L214C4),_xlfn.SINGLE(D6L214C3)*_xlfn.SINGLE(D6L214C4))</f>
        <v>4.5752885929015961E-3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2.2876442964507981E-3</v>
      </c>
      <c r="R21" s="16" t="s">
        <v>28769</v>
      </c>
      <c r="S21" s="15">
        <f>D6L214C5-D6L214C7</f>
        <v>2.2876442964507981E-3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2.2244724395067759E-3</v>
      </c>
      <c r="X21" s="16" t="s">
        <v>28771</v>
      </c>
      <c r="Y21" s="33">
        <f>D6L214C7-D6L214C10</f>
        <v>6.317185694402214E-5</v>
      </c>
      <c r="Z21" s="16" t="s">
        <v>28772</v>
      </c>
      <c r="AA21" s="33">
        <f>CHOOSE(MIN(D6L214C9,RUN_YEARS),B7L802C7,B7L802C16,B7L802C25,B7L802C34,B7L802C43)</f>
        <v>7252.4</v>
      </c>
      <c r="AB21" s="16" t="s">
        <v>28773</v>
      </c>
      <c r="AC21" s="33">
        <f>IF(D6L214C12=0,0,D6L214C10/D6L214C12)</f>
        <v>3.0672224911846782E-7</v>
      </c>
      <c r="AD21" s="16" t="s">
        <v>28774</v>
      </c>
      <c r="AE21" s="33">
        <f>IF(D6L214C5=0,0,D6L214C10/D6L214C5)</f>
        <v>0.48619281480035353</v>
      </c>
      <c r="AF21" s="16" t="s">
        <v>28775</v>
      </c>
      <c r="AG21" s="33">
        <f>CHOOSE(MIN(D6L214C9,RUN_YEARS),B7L802C5,B7L802C14,B7L802C23,B7L802C32,B7L802C41)</f>
        <v>79.214560160611967</v>
      </c>
      <c r="AH21" s="16" t="s">
        <v>28776</v>
      </c>
      <c r="AI21" s="33">
        <f>IF(D6L214C15=0,0,D6L214C11/D6L214C15)</f>
        <v>7.97477847708018E-7</v>
      </c>
      <c r="AJ21" s="16" t="s">
        <v>28777</v>
      </c>
      <c r="AK21" s="33">
        <f>IF(D6L214C5=0,0,D6L214C11/D6L214C5)</f>
        <v>1.3807185199646448E-2</v>
      </c>
      <c r="AL21" s="16" t="s">
        <v>28778</v>
      </c>
      <c r="AM21" s="33">
        <f>D6L214C8*CHOOSE(MIN(D6L214C9,RUN_YEARS),B7L802C4,B7L802C13,B7L802C22,B7L802C31,B7L802C40)</f>
        <v>5.3326279685731305E-4</v>
      </c>
      <c r="AN21" s="16" t="s">
        <v>28779</v>
      </c>
      <c r="AO21" s="33">
        <f>D6L214C8-D6L214C18</f>
        <v>1.754381499593485E-3</v>
      </c>
      <c r="AP21" s="16" t="s">
        <v>28780</v>
      </c>
      <c r="AQ21" s="33">
        <f>CHOOSE(MIN(D6L214C9,RUN_YEARS),B7L802C2,B7L802C11,B7L802C20,B7L802C29,B7L802C38)</f>
        <v>9.788042651629592</v>
      </c>
      <c r="AR21" s="16" t="s">
        <v>28781</v>
      </c>
      <c r="AS21" s="33">
        <f>IF(D6L214C20=0,0,D6L214C18/D6L214C20)</f>
        <v>5.4481045479356503E-5</v>
      </c>
      <c r="AT21" s="16" t="s">
        <v>28782</v>
      </c>
      <c r="AU21" s="33">
        <f>IF(D6L214C5=0,0,D6L214C18/D6L214C5)</f>
        <v>0.11655282197600651</v>
      </c>
      <c r="AV21" s="16" t="s">
        <v>28783</v>
      </c>
      <c r="AW21" s="33">
        <f>CHOOSE(MIN(D6L214C9,RUN_YEARS),B7L802C1,B7L802C10,B7L802C19,B7L802C28,B7L802C37)</f>
        <v>32.201685635020354</v>
      </c>
      <c r="AX21" s="16" t="s">
        <v>28784</v>
      </c>
      <c r="AY21" s="33">
        <f>IF(D6L214C23=0,0,D6L214C19/D6L214C23)</f>
        <v>5.448104547935651E-5</v>
      </c>
      <c r="AZ21" s="16" t="s">
        <v>28785</v>
      </c>
      <c r="BA21" s="33">
        <f>IF(D6L214C5=0,0,D6L214C19/D6L214C5)</f>
        <v>0.38344717802399347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1.6339495995319003E-2</v>
      </c>
      <c r="J22" s="16" t="s">
        <v>28808</v>
      </c>
      <c r="K22" s="21">
        <f>_xlfn.SINGLE(IF(FLOW_THRU_100PCT="Y",1,INDEX(VariabilityMatrix,D6L215C1,_xlfn.SINGLE(D6L215C9))))</f>
        <v>0.51942648610086584</v>
      </c>
      <c r="L22" s="16" t="s">
        <v>28788</v>
      </c>
      <c r="M22" s="15">
        <f>IF(_xlfn.SINGLE(D6L215C2)&lt;&gt;0,_xlfn.SINGLE(D6L215C2)*_xlfn.SINGLE(D6L215C4),_xlfn.SINGLE(D6L215C3)*_xlfn.SINGLE(D6L215C4))</f>
        <v>8.4871669895077197E-3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4.2435834947538598E-3</v>
      </c>
      <c r="R22" s="16" t="s">
        <v>28790</v>
      </c>
      <c r="S22" s="15">
        <f>D6L215C5-D6L215C7</f>
        <v>4.2435834947538598E-3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4.1372990722625767E-3</v>
      </c>
      <c r="X22" s="16" t="s">
        <v>28792</v>
      </c>
      <c r="Y22" s="33">
        <f>D6L215C7-D6L215C10</f>
        <v>1.0628442249128317E-4</v>
      </c>
      <c r="Z22" s="16" t="s">
        <v>28793</v>
      </c>
      <c r="AA22" s="33">
        <f>CHOOSE(MIN(D6L215C9,RUN_YEARS),B7L802C7,B7L802C16,B7L802C25,B7L802C34,B7L802C43)</f>
        <v>8604</v>
      </c>
      <c r="AB22" s="16" t="s">
        <v>28794</v>
      </c>
      <c r="AC22" s="33">
        <f>IF(D6L215C12=0,0,D6L215C10/D6L215C12)</f>
        <v>4.8085763275948126E-7</v>
      </c>
      <c r="AD22" s="16" t="s">
        <v>28795</v>
      </c>
      <c r="AE22" s="33">
        <f>IF(D6L215C5=0,0,D6L215C10/D6L215C5)</f>
        <v>0.48747704356204169</v>
      </c>
      <c r="AF22" s="16" t="s">
        <v>28796</v>
      </c>
      <c r="AG22" s="33">
        <f>CHOOSE(MIN(D6L215C9,RUN_YEARS),B7L802C5,B7L802C14,B7L802C23,B7L802C32,B7L802C41)</f>
        <v>85.011906331859905</v>
      </c>
      <c r="AH22" s="16" t="s">
        <v>28797</v>
      </c>
      <c r="AI22" s="33">
        <f>IF(D6L215C15=0,0,D6L215C11/D6L215C15)</f>
        <v>1.2502298451746513E-6</v>
      </c>
      <c r="AJ22" s="16" t="s">
        <v>28798</v>
      </c>
      <c r="AK22" s="33">
        <f>IF(D6L215C5=0,0,D6L215C11/D6L215C5)</f>
        <v>1.2522956437958336E-2</v>
      </c>
      <c r="AL22" s="16" t="s">
        <v>28799</v>
      </c>
      <c r="AM22" s="33">
        <f>D6L215C8*CHOOSE(MIN(D6L215C9,RUN_YEARS),B7L802C4,B7L802C13,B7L802C22,B7L802C31,B7L802C40)</f>
        <v>1.0374997214658904E-3</v>
      </c>
      <c r="AN22" s="16" t="s">
        <v>28800</v>
      </c>
      <c r="AO22" s="33">
        <f>D6L215C8-D6L215C18</f>
        <v>3.2060837732879694E-3</v>
      </c>
      <c r="AP22" s="16" t="s">
        <v>28801</v>
      </c>
      <c r="AQ22" s="33">
        <f>CHOOSE(MIN(D6L215C9,RUN_YEARS),B7L802C2,B7L802C11,B7L802C20,B7L802C29,B7L802C38)</f>
        <v>11.453745885861968</v>
      </c>
      <c r="AR22" s="16" t="s">
        <v>28802</v>
      </c>
      <c r="AS22" s="33">
        <f>IF(D6L215C20=0,0,D6L215C18/D6L215C20)</f>
        <v>9.0581695438741769E-5</v>
      </c>
      <c r="AT22" s="16" t="s">
        <v>28803</v>
      </c>
      <c r="AU22" s="33">
        <f>IF(D6L215C5=0,0,D6L215C18/D6L215C5)</f>
        <v>0.12224334960635297</v>
      </c>
      <c r="AV22" s="16" t="s">
        <v>28804</v>
      </c>
      <c r="AW22" s="33">
        <f>CHOOSE(MIN(D6L215C9,RUN_YEARS),B7L802C1,B7L802C10,B7L802C19,B7L802C28,B7L802C37)</f>
        <v>35.394389095489679</v>
      </c>
      <c r="AX22" s="16" t="s">
        <v>28805</v>
      </c>
      <c r="AY22" s="33">
        <f>IF(D6L215C23=0,0,D6L215C19/D6L215C23)</f>
        <v>9.0581695438741783E-5</v>
      </c>
      <c r="AZ22" s="16" t="s">
        <v>28806</v>
      </c>
      <c r="BA22" s="33">
        <f>IF(D6L215C5=0,0,D6L215C19/D6L215C5)</f>
        <v>0.37775665039364703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48.244357756658133</v>
      </c>
      <c r="J23" s="16" t="s">
        <v>28829</v>
      </c>
      <c r="K23" s="21">
        <f>_xlfn.SINGLE(IF(FLOW_THRU_100PCT="Y",1,INDEX(VariabilityMatrix,D6L216C1,_xlfn.SINGLE(D6L216C9))))</f>
        <v>0.20428165768788298</v>
      </c>
      <c r="L23" s="16" t="s">
        <v>28809</v>
      </c>
      <c r="M23" s="15">
        <f>IF(_xlfn.SINGLE(D6L216C2)&lt;&gt;0,_xlfn.SINGLE(D6L216C2)*_xlfn.SINGLE(D6L216C4),_xlfn.SINGLE(D6L216C3)*_xlfn.SINGLE(D6L216C4))</f>
        <v>9.8554373766173988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4.9277186883086994</v>
      </c>
      <c r="R23" s="16" t="s">
        <v>28811</v>
      </c>
      <c r="S23" s="15">
        <f>D6L216C5-D6L216C7</f>
        <v>4.9277186883086994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4.804299475364294</v>
      </c>
      <c r="X23" s="16" t="s">
        <v>28813</v>
      </c>
      <c r="Y23" s="33">
        <f>D6L216C7-D6L216C10</f>
        <v>0.12341921294440539</v>
      </c>
      <c r="Z23" s="16" t="s">
        <v>28814</v>
      </c>
      <c r="AA23" s="33">
        <f>CHOOSE(MIN(D6L216C9,RUN_YEARS),B7L802C7,B7L802C16,B7L802C25,B7L802C34,B7L802C43)</f>
        <v>8604</v>
      </c>
      <c r="AB23" s="16" t="s">
        <v>28815</v>
      </c>
      <c r="AC23" s="33">
        <f>IF(D6L216C12=0,0,D6L216C10/D6L216C12)</f>
        <v>5.5837976236219129E-4</v>
      </c>
      <c r="AD23" s="16" t="s">
        <v>28816</v>
      </c>
      <c r="AE23" s="33">
        <f>IF(D6L216C5=0,0,D6L216C10/D6L216C5)</f>
        <v>0.48747704356204175</v>
      </c>
      <c r="AF23" s="16" t="s">
        <v>28817</v>
      </c>
      <c r="AG23" s="33">
        <f>CHOOSE(MIN(D6L216C9,RUN_YEARS),B7L802C5,B7L802C14,B7L802C23,B7L802C32,B7L802C41)</f>
        <v>85.011906331859905</v>
      </c>
      <c r="AH23" s="16" t="s">
        <v>28818</v>
      </c>
      <c r="AI23" s="33">
        <f>IF(D6L216C15=0,0,D6L216C11/D6L216C15)</f>
        <v>1.4517873821416893E-3</v>
      </c>
      <c r="AJ23" s="16" t="s">
        <v>28819</v>
      </c>
      <c r="AK23" s="33">
        <f>IF(D6L216C5=0,0,D6L216C11/D6L216C5)</f>
        <v>1.2522956437958267E-2</v>
      </c>
      <c r="AL23" s="16" t="s">
        <v>28820</v>
      </c>
      <c r="AM23" s="33">
        <f>D6L216C8*CHOOSE(MIN(D6L216C9,RUN_YEARS),B7L802C4,B7L802C13,B7L802C22,B7L802C31,B7L802C40)</f>
        <v>1.2047616767533589</v>
      </c>
      <c r="AN23" s="16" t="s">
        <v>28821</v>
      </c>
      <c r="AO23" s="33">
        <f>D6L216C8-D6L216C18</f>
        <v>3.7229570115553408</v>
      </c>
      <c r="AP23" s="16" t="s">
        <v>28822</v>
      </c>
      <c r="AQ23" s="33">
        <f>CHOOSE(MIN(D6L216C9,RUN_YEARS),B7L802C2,B7L802C11,B7L802C20,B7L802C29,B7L802C38)</f>
        <v>11.453745885861968</v>
      </c>
      <c r="AR23" s="16" t="s">
        <v>28823</v>
      </c>
      <c r="AS23" s="33">
        <f>IF(D6L216C20=0,0,D6L216C18/D6L216C20)</f>
        <v>0.10518494899039685</v>
      </c>
      <c r="AT23" s="16" t="s">
        <v>28824</v>
      </c>
      <c r="AU23" s="33">
        <f>IF(D6L216C5=0,0,D6L216C18/D6L216C5)</f>
        <v>0.12224334960635297</v>
      </c>
      <c r="AV23" s="16" t="s">
        <v>28825</v>
      </c>
      <c r="AW23" s="33">
        <f>CHOOSE(MIN(D6L216C9,RUN_YEARS),B7L802C1,B7L802C10,B7L802C19,B7L802C28,B7L802C37)</f>
        <v>35.394389095489679</v>
      </c>
      <c r="AX23" s="16" t="s">
        <v>28826</v>
      </c>
      <c r="AY23" s="33">
        <f>IF(D6L216C23=0,0,D6L216C19/D6L216C23)</f>
        <v>0.10518494899039686</v>
      </c>
      <c r="AZ23" s="16" t="s">
        <v>28827</v>
      </c>
      <c r="BA23" s="33">
        <f>IF(D6L216C5=0,0,D6L216C19/D6L216C5)</f>
        <v>0.37775665039364703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8604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85.011906331859905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11.453745885861968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35.394389095489679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_xlfn.SINGLE(IF(FLOW_THRU_100PCT="Y",1,INDEX(VariabilityMatrix,D6L218C1,_xlfn.SINGLE(D6L218C9))))</f>
        <v>0.21133185539881993</v>
      </c>
      <c r="L25" s="16" t="s">
        <v>28850</v>
      </c>
      <c r="M25" s="15">
        <f>IF(_xlfn.SINGLE(D6L218C2)&lt;&gt;0,_xlfn.SINGLE(D6L218C2)*_xlfn.SINGLE(D6L218C4),_xlfn.SINGLE(D6L218C3)*_xlfn.SINGLE(D6L218C4))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9172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88.980654691359348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11.809970309641619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37.234436667519887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64.497001233391984</v>
      </c>
      <c r="J26" s="16" t="s">
        <v>28891</v>
      </c>
      <c r="K26" s="21">
        <f>_xlfn.SINGLE(IF(FLOW_THRU_100PCT="Y",1,INDEX(VariabilityMatrix,D6L219C1,_xlfn.SINGLE(D6L219C9))))</f>
        <v>0.20428165768788298</v>
      </c>
      <c r="L26" s="16" t="s">
        <v>28871</v>
      </c>
      <c r="M26" s="15">
        <f>IF(_xlfn.SINGLE(D6L219C2)&lt;&gt;0,_xlfn.SINGLE(D6L219C2)*_xlfn.SINGLE(D6L219C4),_xlfn.SINGLE(D6L219C3)*_xlfn.SINGLE(D6L219C4))</f>
        <v>13.175554327854748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6.5877771639273739</v>
      </c>
      <c r="R26" s="16" t="s">
        <v>28873</v>
      </c>
      <c r="S26" s="15">
        <f>D6L219C5-D6L219C7</f>
        <v>6.5877771639273739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6.4227802710336954</v>
      </c>
      <c r="X26" s="16" t="s">
        <v>28875</v>
      </c>
      <c r="Y26" s="33">
        <f>D6L219C7-D6L219C10</f>
        <v>0.16499689289367847</v>
      </c>
      <c r="Z26" s="16" t="s">
        <v>28876</v>
      </c>
      <c r="AA26" s="33">
        <f>CHOOSE(MIN(D6L219C9,RUN_YEARS),B7L802C7,B7L802C16,B7L802C25,B7L802C34,B7L802C43)</f>
        <v>8604</v>
      </c>
      <c r="AB26" s="16" t="s">
        <v>28877</v>
      </c>
      <c r="AC26" s="33">
        <f>IF(D6L219C12=0,0,D6L219C10/D6L219C12)</f>
        <v>7.4648771164966237E-4</v>
      </c>
      <c r="AD26" s="16" t="s">
        <v>28878</v>
      </c>
      <c r="AE26" s="33">
        <f>IF(D6L219C5=0,0,D6L219C10/D6L219C5)</f>
        <v>0.48747704356204163</v>
      </c>
      <c r="AF26" s="16" t="s">
        <v>28879</v>
      </c>
      <c r="AG26" s="33">
        <f>CHOOSE(MIN(D6L219C9,RUN_YEARS),B7L802C5,B7L802C14,B7L802C23,B7L802C32,B7L802C41)</f>
        <v>85.011906331859905</v>
      </c>
      <c r="AH26" s="16" t="s">
        <v>28880</v>
      </c>
      <c r="AI26" s="33">
        <f>IF(D6L219C15=0,0,D6L219C11/D6L219C15)</f>
        <v>1.9408680502891228E-3</v>
      </c>
      <c r="AJ26" s="16" t="s">
        <v>28881</v>
      </c>
      <c r="AK26" s="33">
        <f>IF(D6L219C5=0,0,D6L219C11/D6L219C5)</f>
        <v>1.252295643795834E-2</v>
      </c>
      <c r="AL26" s="16" t="s">
        <v>28882</v>
      </c>
      <c r="AM26" s="33">
        <f>D6L219C8*CHOOSE(MIN(D6L219C9,RUN_YEARS),B7L802C4,B7L802C13,B7L802C22,B7L802C31,B7L802C40)</f>
        <v>1.6106238939574449</v>
      </c>
      <c r="AN26" s="16" t="s">
        <v>28883</v>
      </c>
      <c r="AO26" s="33">
        <f>D6L219C8-D6L219C18</f>
        <v>4.9771532699699286</v>
      </c>
      <c r="AP26" s="16" t="s">
        <v>28884</v>
      </c>
      <c r="AQ26" s="33">
        <f>CHOOSE(MIN(D6L219C9,RUN_YEARS),B7L802C2,B7L802C11,B7L802C20,B7L802C29,B7L802C38)</f>
        <v>11.453745885861968</v>
      </c>
      <c r="AR26" s="16" t="s">
        <v>28885</v>
      </c>
      <c r="AS26" s="33">
        <f>IF(D6L219C20=0,0,D6L219C18/D6L219C20)</f>
        <v>0.14061983826143137</v>
      </c>
      <c r="AT26" s="16" t="s">
        <v>28886</v>
      </c>
      <c r="AU26" s="33">
        <f>IF(D6L219C5=0,0,D6L219C18/D6L219C5)</f>
        <v>0.12224334960635297</v>
      </c>
      <c r="AV26" s="16" t="s">
        <v>28887</v>
      </c>
      <c r="AW26" s="33">
        <f>CHOOSE(MIN(D6L219C9,RUN_YEARS),B7L802C1,B7L802C10,B7L802C19,B7L802C28,B7L802C37)</f>
        <v>35.394389095489679</v>
      </c>
      <c r="AX26" s="16" t="s">
        <v>28888</v>
      </c>
      <c r="AY26" s="33">
        <f>IF(D6L219C23=0,0,D6L219C19/D6L219C23)</f>
        <v>0.14061983826143137</v>
      </c>
      <c r="AZ26" s="16" t="s">
        <v>28889</v>
      </c>
      <c r="BA26" s="33">
        <f>IF(D6L219C5=0,0,D6L219C19/D6L219C5)</f>
        <v>0.37775665039364698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1.3749555410571146</v>
      </c>
      <c r="J27" s="16" t="s">
        <v>28912</v>
      </c>
      <c r="K27" s="21">
        <f>_xlfn.SINGLE(IF(FLOW_THRU_100PCT="Y",1,INDEX(VariabilityMatrix,D6L220C1,_xlfn.SINGLE(D6L220C9))))</f>
        <v>0.21133185539881993</v>
      </c>
      <c r="L27" s="16" t="s">
        <v>28892</v>
      </c>
      <c r="M27" s="15">
        <f>IF(_xlfn.SINGLE(D6L220C2)&lt;&gt;0,_xlfn.SINGLE(D6L220C2)*_xlfn.SINGLE(D6L220C4),_xlfn.SINGLE(D6L220C3)*_xlfn.SINGLE(D6L220C4))</f>
        <v>0.29057190558248835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0.14528595279124418</v>
      </c>
      <c r="R27" s="16" t="s">
        <v>28894</v>
      </c>
      <c r="S27" s="15">
        <f>D6L220C5-D6L220C7</f>
        <v>0.14528595279124418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0.14171149656274887</v>
      </c>
      <c r="X27" s="16" t="s">
        <v>28896</v>
      </c>
      <c r="Y27" s="33">
        <f>D6L220C7-D6L220C10</f>
        <v>3.5744562284953096E-3</v>
      </c>
      <c r="Z27" s="16" t="s">
        <v>28897</v>
      </c>
      <c r="AA27" s="33">
        <f>CHOOSE(MIN(D6L220C9,RUN_YEARS),B7L802C7,B7L802C16,B7L802C25,B7L802C34,B7L802C43)</f>
        <v>9172</v>
      </c>
      <c r="AB27" s="16" t="s">
        <v>28898</v>
      </c>
      <c r="AC27" s="33">
        <f>IF(D6L220C12=0,0,D6L220C10/D6L220C12)</f>
        <v>1.5450446637892374E-5</v>
      </c>
      <c r="AD27" s="16" t="s">
        <v>28899</v>
      </c>
      <c r="AE27" s="33">
        <f>IF(D6L220C5=0,0,D6L220C10/D6L220C5)</f>
        <v>0.48769854841496169</v>
      </c>
      <c r="AF27" s="16" t="s">
        <v>28900</v>
      </c>
      <c r="AG27" s="33">
        <f>CHOOSE(MIN(D6L220C9,RUN_YEARS),B7L802C5,B7L802C14,B7L802C23,B7L802C32,B7L802C41)</f>
        <v>88.980654691359348</v>
      </c>
      <c r="AH27" s="16" t="s">
        <v>28901</v>
      </c>
      <c r="AI27" s="33">
        <f>IF(D6L220C15=0,0,D6L220C11/D6L220C15)</f>
        <v>4.017116125852033E-5</v>
      </c>
      <c r="AJ27" s="16" t="s">
        <v>28902</v>
      </c>
      <c r="AK27" s="33">
        <f>IF(D6L220C5=0,0,D6L220C11/D6L220C5)</f>
        <v>1.2301451585038332E-2</v>
      </c>
      <c r="AL27" s="16" t="s">
        <v>28903</v>
      </c>
      <c r="AM27" s="33">
        <f>D6L220C8*CHOOSE(MIN(D6L220C9,RUN_YEARS),B7L802C4,B7L802C13,B7L802C22,B7L802C31,B7L802C40)</f>
        <v>3.4985085856407527E-2</v>
      </c>
      <c r="AN27" s="16" t="s">
        <v>28904</v>
      </c>
      <c r="AO27" s="33">
        <f>D6L220C8-D6L220C18</f>
        <v>0.11030086693483665</v>
      </c>
      <c r="AP27" s="16" t="s">
        <v>28905</v>
      </c>
      <c r="AQ27" s="33">
        <f>CHOOSE(MIN(D6L220C9,RUN_YEARS),B7L802C2,B7L802C11,B7L802C20,B7L802C29,B7L802C38)</f>
        <v>11.809970309641619</v>
      </c>
      <c r="AR27" s="16" t="s">
        <v>28906</v>
      </c>
      <c r="AS27" s="33">
        <f>IF(D6L220C20=0,0,D6L220C18/D6L220C20)</f>
        <v>2.9623347848593507E-3</v>
      </c>
      <c r="AT27" s="16" t="s">
        <v>28907</v>
      </c>
      <c r="AU27" s="33">
        <f>IF(D6L220C5=0,0,D6L220C18/D6L220C5)</f>
        <v>0.12040078611961975</v>
      </c>
      <c r="AV27" s="16" t="s">
        <v>28908</v>
      </c>
      <c r="AW27" s="33">
        <f>CHOOSE(MIN(D6L220C9,RUN_YEARS),B7L802C1,B7L802C10,B7L802C19,B7L802C28,B7L802C37)</f>
        <v>37.234436667519887</v>
      </c>
      <c r="AX27" s="16" t="s">
        <v>28909</v>
      </c>
      <c r="AY27" s="33">
        <f>IF(D6L220C23=0,0,D6L220C19/D6L220C23)</f>
        <v>2.9623347848593507E-3</v>
      </c>
      <c r="AZ27" s="16" t="s">
        <v>28910</v>
      </c>
      <c r="BA27" s="33">
        <f>IF(D6L220C5=0,0,D6L220C19/D6L220C5)</f>
        <v>0.37959921388038026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0.21133185539881993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9172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88.980654691359348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11.809970309641619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37.234436667519887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0.21133185539881993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9172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88.980654691359348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11.809970309641619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37.234436667519887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0.21133185539881993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9172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88.980654691359348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11.809970309641619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37.234436667519887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0.21133185539881993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9172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88.980654691359348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11.809970309641619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37.234436667519887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0.21133185539881993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9172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88.980654691359348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11.809970309641619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37.234436667519887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9172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88.980654691359348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11.809970309641619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37.234436667519887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-0.86061932400085928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-0.74013261864073898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-0.37006630932036949</v>
      </c>
      <c r="R34" s="16" t="s">
        <v>29040</v>
      </c>
      <c r="S34" s="15">
        <f>D6L227C5-D6L227C7</f>
        <v>-0.37006630932036949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-0.36079766077881953</v>
      </c>
      <c r="X34" s="16" t="s">
        <v>29042</v>
      </c>
      <c r="Y34" s="33">
        <f>D6L227C7-D6L227C10</f>
        <v>-9.268648541549962E-3</v>
      </c>
      <c r="Z34" s="16" t="s">
        <v>29043</v>
      </c>
      <c r="AA34" s="33">
        <f>CHOOSE(MIN(D6L227C9,RUN_YEARS),B7L802C7,B7L802C16,B7L802C25,B7L802C34,B7L802C43)</f>
        <v>8604</v>
      </c>
      <c r="AB34" s="16" t="s">
        <v>29044</v>
      </c>
      <c r="AC34" s="33">
        <f>IF(D6L227C12=0,0,D6L227C10/D6L227C12)</f>
        <v>-4.1933712317389535E-5</v>
      </c>
      <c r="AD34" s="16" t="s">
        <v>29045</v>
      </c>
      <c r="AE34" s="33">
        <f>IF(D6L227C5=0,0,D6L227C10/D6L227C5)</f>
        <v>0.48747704356204175</v>
      </c>
      <c r="AF34" s="16" t="s">
        <v>29046</v>
      </c>
      <c r="AG34" s="33">
        <f>CHOOSE(MIN(D6L227C9,RUN_YEARS),B7L802C5,B7L802C14,B7L802C23,B7L802C32,B7L802C41)</f>
        <v>85.011906331859905</v>
      </c>
      <c r="AH34" s="16" t="s">
        <v>29047</v>
      </c>
      <c r="AI34" s="33">
        <f>IF(D6L227C15=0,0,D6L227C11/D6L227C15)</f>
        <v>-1.0902765202521228E-4</v>
      </c>
      <c r="AJ34" s="16" t="s">
        <v>29048</v>
      </c>
      <c r="AK34" s="33">
        <f>IF(D6L227C5=0,0,D6L227C11/D6L227C5)</f>
        <v>1.2522956437958279E-2</v>
      </c>
      <c r="AL34" s="16" t="s">
        <v>29049</v>
      </c>
      <c r="AM34" s="33">
        <f>D6L227C8*CHOOSE(MIN(D6L227C9,RUN_YEARS),B7L802C4,B7L802C13,B7L802C22,B7L802C31,B7L802C40)</f>
        <v>-9.0476290455565378E-2</v>
      </c>
      <c r="AN34" s="16" t="s">
        <v>29050</v>
      </c>
      <c r="AO34" s="33">
        <f>D6L227C8-D6L227C18</f>
        <v>-0.27959001886480411</v>
      </c>
      <c r="AP34" s="16" t="s">
        <v>29051</v>
      </c>
      <c r="AQ34" s="33">
        <f>CHOOSE(MIN(D6L227C9,RUN_YEARS),B7L802C2,B7L802C11,B7L802C20,B7L802C29,B7L802C38)</f>
        <v>11.453745885861968</v>
      </c>
      <c r="AR34" s="16" t="s">
        <v>29052</v>
      </c>
      <c r="AS34" s="33">
        <f>IF(D6L227C20=0,0,D6L227C18/D6L227C20)</f>
        <v>-7.8992751678946867E-3</v>
      </c>
      <c r="AT34" s="16" t="s">
        <v>29053</v>
      </c>
      <c r="AU34" s="33">
        <f>IF(D6L227C5=0,0,D6L227C18/D6L227C5)</f>
        <v>0.12224334960635298</v>
      </c>
      <c r="AV34" s="16" t="s">
        <v>29054</v>
      </c>
      <c r="AW34" s="33">
        <f>CHOOSE(MIN(D6L227C9,RUN_YEARS),B7L802C1,B7L802C10,B7L802C19,B7L802C28,B7L802C37)</f>
        <v>35.394389095489679</v>
      </c>
      <c r="AX34" s="16" t="s">
        <v>29055</v>
      </c>
      <c r="AY34" s="33">
        <f>IF(D6L227C23=0,0,D6L227C19/D6L227C23)</f>
        <v>-7.8992751678946867E-3</v>
      </c>
      <c r="AZ34" s="16" t="s">
        <v>29056</v>
      </c>
      <c r="BA34" s="33">
        <f>IF(D6L227C5=0,0,D6L227C19/D6L227C5)</f>
        <v>0.37775665039364703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346.58425080029707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222.73207783004463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111.36603891502232</v>
      </c>
      <c r="R35" s="16" t="s">
        <v>29060</v>
      </c>
      <c r="S35" s="15">
        <f>SUM(D6L201C8:D6L227C8)-2*SUM(D6L209C8,D6L211C8,D6L222C8,D6L224C8,D6L227C8)</f>
        <v>111.36603891502232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108.57654212689212</v>
      </c>
      <c r="X35" s="16" t="s">
        <v>29062</v>
      </c>
      <c r="Y35" s="33">
        <f>SUM(D6L201C11:D6L227C11)-2*SUM(D6L209C11,D6L211C11,D6L222C11,D6L224C11,D6L227C11)</f>
        <v>2.7894967881301973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1.2620705737341257E-2</v>
      </c>
      <c r="AD35" s="16" t="s">
        <v>29064</v>
      </c>
      <c r="AE35" s="33">
        <f>IF(D6L228C5=0,0,D6L228C10/D6L228C5)</f>
        <v>0.48747599889828752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3.2813834917087253E-2</v>
      </c>
      <c r="AJ35" s="16" t="s">
        <v>29066</v>
      </c>
      <c r="AK35" s="33">
        <f>IF(D6L228C5=0,0,D6L228C11/D6L228C5)</f>
        <v>1.2524001101712518E-2</v>
      </c>
      <c r="AL35" s="16" t="s">
        <v>29067</v>
      </c>
      <c r="AM35" s="33">
        <f>SUM(D6L201C18:D6L227C18)-2*SUM(D6L209C18,D6L211C18,D6L222C18,D6L224C18,D6L227C18)</f>
        <v>27.225630263974914</v>
      </c>
      <c r="AN35" s="16" t="s">
        <v>29068</v>
      </c>
      <c r="AO35" s="33">
        <f>SUM(D6L201C19:D6L227C19)-2*SUM(D6L209C19,D6L211C19,D6L222C19,D6L224C19,D6L227C19)</f>
        <v>84.140408651047395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2.3773148595183002</v>
      </c>
      <c r="AT35" s="16" t="s">
        <v>29070</v>
      </c>
      <c r="AU35" s="33">
        <f>IF(D6L228C5=0,0,D6L228C18/D6L228C5)</f>
        <v>0.12223488654718782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2.3773148595183007</v>
      </c>
      <c r="AZ35" s="16" t="s">
        <v>29072</v>
      </c>
      <c r="BA35" s="33">
        <f>IF(D6L228C5=0,0,D6L228C19/D6L228C5)</f>
        <v>0.37776511345281216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3.7074436052590989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1.8537218026295494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0.92686090131477472</v>
      </c>
      <c r="R36" s="16" t="s">
        <v>29077</v>
      </c>
      <c r="S36" s="15">
        <f>D6L229C5-D6L229C7</f>
        <v>0.92686090131477472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0.90405743230759739</v>
      </c>
      <c r="X36" s="16" t="s">
        <v>29079</v>
      </c>
      <c r="Y36" s="33">
        <f>D6L229C7-D6L229C10</f>
        <v>2.2803469007177335E-2</v>
      </c>
      <c r="Z36" s="16" t="s">
        <v>29080</v>
      </c>
      <c r="AA36" s="33">
        <f>CHOOSE(MIN(D6L229C9,RUN_YEARS),B7L802C7,B7L802C16,B7L802C25,B7L802C34,B7L802C43)</f>
        <v>9172</v>
      </c>
      <c r="AB36" s="16" t="s">
        <v>29081</v>
      </c>
      <c r="AC36" s="33">
        <f>IF(D6L229C12=0,0,D6L229C10/D6L229C12)</f>
        <v>9.8567099030483798E-5</v>
      </c>
      <c r="AD36" s="16" t="s">
        <v>29082</v>
      </c>
      <c r="AE36" s="33">
        <f>IF(D6L229C5=0,0,D6L229C10/D6L229C5)</f>
        <v>0.48769854841496169</v>
      </c>
      <c r="AF36" s="16" t="s">
        <v>29083</v>
      </c>
      <c r="AG36" s="33">
        <f>CHOOSE(MIN(D6L229C9,RUN_YEARS),B7L802C5,B7L802C14,B7L802C23,B7L802C32,B7L802C41)</f>
        <v>88.980654691359348</v>
      </c>
      <c r="AH36" s="16" t="s">
        <v>29084</v>
      </c>
      <c r="AI36" s="33">
        <f>IF(D6L229C15=0,0,D6L229C11/D6L229C15)</f>
        <v>2.5627445747925827E-4</v>
      </c>
      <c r="AJ36" s="16" t="s">
        <v>29085</v>
      </c>
      <c r="AK36" s="33">
        <f>IF(D6L229C5=0,0,D6L229C11/D6L229C5)</f>
        <v>1.2301451585038306E-2</v>
      </c>
      <c r="AL36" s="16" t="s">
        <v>29086</v>
      </c>
      <c r="AM36" s="33">
        <f>D6L229C8*CHOOSE(MIN(D6L229C9,RUN_YEARS),B7L802C4,B7L802C13,B7L802C22,B7L802C31,B7L802C40)</f>
        <v>0.22318956228367637</v>
      </c>
      <c r="AN36" s="16" t="s">
        <v>29087</v>
      </c>
      <c r="AO36" s="33">
        <f>D6L229C8-D6L229C18</f>
        <v>0.70367133903109835</v>
      </c>
      <c r="AP36" s="16" t="s">
        <v>29088</v>
      </c>
      <c r="AQ36" s="33">
        <f>CHOOSE(MIN(D6L229C9,RUN_YEARS),B7L802C2,B7L802C11,B7L802C20,B7L802C29,B7L802C38)</f>
        <v>11.809970309641619</v>
      </c>
      <c r="AR36" s="16" t="s">
        <v>29089</v>
      </c>
      <c r="AS36" s="33">
        <f>IF(D6L229C20=0,0,D6L229C18/D6L229C20)</f>
        <v>1.8898401641320402E-2</v>
      </c>
      <c r="AT36" s="16" t="s">
        <v>29090</v>
      </c>
      <c r="AU36" s="33">
        <f>IF(D6L229C5=0,0,D6L229C18/D6L229C5)</f>
        <v>0.12040078611961975</v>
      </c>
      <c r="AV36" s="16" t="s">
        <v>29091</v>
      </c>
      <c r="AW36" s="33">
        <f>CHOOSE(MIN(D6L229C9,RUN_YEARS),B7L802C1,B7L802C10,B7L802C19,B7L802C28,B7L802C37)</f>
        <v>37.234436667519887</v>
      </c>
      <c r="AX36" s="16" t="s">
        <v>29092</v>
      </c>
      <c r="AY36" s="33">
        <f>IF(D6L229C23=0,0,D6L229C19/D6L229C23)</f>
        <v>1.8898401641320402E-2</v>
      </c>
      <c r="AZ36" s="16" t="s">
        <v>29093</v>
      </c>
      <c r="BA36" s="33">
        <f>IF(D6L229C5=0,0,D6L229C19/D6L229C5)</f>
        <v>0.37959921388038026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9172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88.980654691359348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11.809970309641619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37.234436667519887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9172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88.980654691359348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11.809970309641619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37.234436667519887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9172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88.980654691359348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11.809970309641619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37.234436667519887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55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55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22</v>
      </c>
      <c r="R40" s="16" t="s">
        <v>29158</v>
      </c>
      <c r="S40" s="15">
        <f>D6L233C5-D6L233C7</f>
        <v>33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21.458736130258313</v>
      </c>
      <c r="X40" s="16" t="s">
        <v>29160</v>
      </c>
      <c r="Y40" s="33">
        <f>D6L233C7-D6L233C10</f>
        <v>0.54126386974168739</v>
      </c>
      <c r="Z40" s="16" t="s">
        <v>29161</v>
      </c>
      <c r="AA40" s="33">
        <f>CHOOSE(MIN(D6L233C9,RUN_YEARS),B7L802C7,B7L802C16,B7L802C25,B7L802C34,B7L802C43)</f>
        <v>9172</v>
      </c>
      <c r="AB40" s="16" t="s">
        <v>29162</v>
      </c>
      <c r="AC40" s="33">
        <f>IF(D6L233C12=0,0,D6L233C10/D6L233C12)</f>
        <v>2.3395918153356204E-3</v>
      </c>
      <c r="AD40" s="16" t="s">
        <v>29163</v>
      </c>
      <c r="AE40" s="33">
        <f>IF(D6L233C5=0,0,D6L233C10/D6L233C5)</f>
        <v>0.39015883873196933</v>
      </c>
      <c r="AF40" s="16" t="s">
        <v>29164</v>
      </c>
      <c r="AG40" s="33">
        <f>CHOOSE(MIN(D6L233C9,RUN_YEARS),B7L802C5,B7L802C14,B7L802C23,B7L802C32,B7L802C41)</f>
        <v>88.980654691359348</v>
      </c>
      <c r="AH40" s="16" t="s">
        <v>29165</v>
      </c>
      <c r="AI40" s="33">
        <f>IF(D6L233C15=0,0,D6L233C11/D6L233C15)</f>
        <v>6.0829387198726463E-3</v>
      </c>
      <c r="AJ40" s="16" t="s">
        <v>29166</v>
      </c>
      <c r="AK40" s="33">
        <f>IF(D6L233C5=0,0,D6L233C11/D6L233C5)</f>
        <v>9.8411612680306803E-3</v>
      </c>
      <c r="AL40" s="16" t="s">
        <v>29167</v>
      </c>
      <c r="AM40" s="33">
        <f>D6L233C8*CHOOSE(MIN(D6L233C9,RUN_YEARS),B7L802C4,B7L802C13,B7L802C22,B7L802C31,B7L802C40)</f>
        <v>7.9464518838949036</v>
      </c>
      <c r="AN40" s="16" t="s">
        <v>29168</v>
      </c>
      <c r="AO40" s="33">
        <f>D6L233C8-D6L233C18</f>
        <v>25.053548116105098</v>
      </c>
      <c r="AP40" s="16" t="s">
        <v>29169</v>
      </c>
      <c r="AQ40" s="33">
        <f>CHOOSE(MIN(D6L233C9,RUN_YEARS),B7L802C2,B7L802C11,B7L802C20,B7L802C29,B7L802C38)</f>
        <v>11.809970309641619</v>
      </c>
      <c r="AR40" s="16" t="s">
        <v>29170</v>
      </c>
      <c r="AS40" s="33">
        <f>IF(D6L233C20=0,0,D6L233C18/D6L233C20)</f>
        <v>0.67285959875847001</v>
      </c>
      <c r="AT40" s="16" t="s">
        <v>29171</v>
      </c>
      <c r="AU40" s="33">
        <f>IF(D6L233C5=0,0,D6L233C18/D6L233C5)</f>
        <v>0.14448094334354369</v>
      </c>
      <c r="AV40" s="16" t="s">
        <v>29172</v>
      </c>
      <c r="AW40" s="33">
        <f>CHOOSE(MIN(D6L233C9,RUN_YEARS),B7L802C1,B7L802C10,B7L802C19,B7L802C28,B7L802C37)</f>
        <v>37.234436667519887</v>
      </c>
      <c r="AX40" s="16" t="s">
        <v>29173</v>
      </c>
      <c r="AY40" s="33">
        <f>IF(D6L233C23=0,0,D6L233C19/D6L233C23)</f>
        <v>0.67285959875847012</v>
      </c>
      <c r="AZ40" s="16" t="s">
        <v>29174</v>
      </c>
      <c r="BA40" s="33">
        <f>IF(D6L233C5=0,0,D6L233C19/D6L233C5)</f>
        <v>0.45551905665645631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6580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6580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6580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9172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88.980654691359348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1584.474345334196</v>
      </c>
      <c r="AN41" s="16" t="s">
        <v>29187</v>
      </c>
      <c r="AO41" s="33">
        <f>D6L234C8-D6L234C18</f>
        <v>4995.5256546658038</v>
      </c>
      <c r="AP41" s="16" t="s">
        <v>29188</v>
      </c>
      <c r="AQ41" s="33">
        <f>CHOOSE(MIN(D6L234C9,RUN_YEARS),B7L802C2,B7L802C11,B7L802C20,B7L802C29,B7L802C38)</f>
        <v>11.809970309641619</v>
      </c>
      <c r="AR41" s="16" t="s">
        <v>29189</v>
      </c>
      <c r="AS41" s="33">
        <f>IF(D6L234C20=0,0,D6L234C18/D6L234C20)</f>
        <v>134.16412605547674</v>
      </c>
      <c r="AT41" s="16" t="s">
        <v>29190</v>
      </c>
      <c r="AU41" s="33">
        <f>IF(D6L234C5=0,0,D6L234C18/D6L234C5)</f>
        <v>0.24080157223923951</v>
      </c>
      <c r="AV41" s="16" t="s">
        <v>29191</v>
      </c>
      <c r="AW41" s="33">
        <f>CHOOSE(MIN(D6L234C9,RUN_YEARS),B7L802C1,B7L802C10,B7L802C19,B7L802C28,B7L802C37)</f>
        <v>37.234436667519887</v>
      </c>
      <c r="AX41" s="16" t="s">
        <v>29192</v>
      </c>
      <c r="AY41" s="33">
        <f>IF(D6L234C23=0,0,D6L234C19/D6L234C23)</f>
        <v>134.16412605547674</v>
      </c>
      <c r="AZ41" s="16" t="s">
        <v>29193</v>
      </c>
      <c r="BA41" s="33">
        <f>IF(D6L234C5=0,0,D6L234C19/D6L234C5)</f>
        <v>0.75919842776076041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120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120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120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117.04765161959081</v>
      </c>
      <c r="X42" s="16" t="s">
        <v>29200</v>
      </c>
      <c r="Y42" s="33">
        <f>D6L235C7-D6L235C10</f>
        <v>2.952348380409191</v>
      </c>
      <c r="Z42" s="16" t="s">
        <v>29201</v>
      </c>
      <c r="AA42" s="33">
        <f>CHOOSE(MIN(D6L235C9,RUN_YEARS),B7L802C7,B7L802C16,B7L802C25,B7L802C34,B7L802C43)</f>
        <v>9172</v>
      </c>
      <c r="AB42" s="16" t="s">
        <v>29202</v>
      </c>
      <c r="AC42" s="33">
        <f>IF(D6L235C12=0,0,D6L235C10/D6L235C12)</f>
        <v>1.276140990183066E-2</v>
      </c>
      <c r="AD42" s="16" t="s">
        <v>29203</v>
      </c>
      <c r="AE42" s="33">
        <f>IF(D6L235C5=0,0,D6L235C10/D6L235C5)</f>
        <v>0.97539709682992337</v>
      </c>
      <c r="AF42" s="16" t="s">
        <v>29204</v>
      </c>
      <c r="AG42" s="33">
        <f>CHOOSE(MIN(D6L235C9,RUN_YEARS),B7L802C5,B7L802C14,B7L802C23,B7L802C32,B7L802C41)</f>
        <v>88.980654691359348</v>
      </c>
      <c r="AH42" s="16" t="s">
        <v>29205</v>
      </c>
      <c r="AI42" s="33">
        <f>IF(D6L235C15=0,0,D6L235C11/D6L235C15)</f>
        <v>3.3179665744759744E-2</v>
      </c>
      <c r="AJ42" s="16" t="s">
        <v>29206</v>
      </c>
      <c r="AK42" s="33">
        <f>IF(D6L235C5=0,0,D6L235C11/D6L235C5)</f>
        <v>2.4602903170076591E-2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11.809970309641619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37.234436667519887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228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228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228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9172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88.980654691359348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54.902758470546608</v>
      </c>
      <c r="AN43" s="16" t="s">
        <v>29228</v>
      </c>
      <c r="AO43" s="33">
        <f>D6L236C8-D6L236C18</f>
        <v>173.09724152945338</v>
      </c>
      <c r="AP43" s="16" t="s">
        <v>29229</v>
      </c>
      <c r="AQ43" s="33">
        <f>CHOOSE(MIN(D6L236C9,RUN_YEARS),B7L802C2,B7L802C11,B7L802C20,B7L802C29,B7L802C38)</f>
        <v>11.809970309641619</v>
      </c>
      <c r="AR43" s="16" t="s">
        <v>29230</v>
      </c>
      <c r="AS43" s="33">
        <f>IF(D6L236C20=0,0,D6L236C18/D6L236C20)</f>
        <v>4.6488481368767021</v>
      </c>
      <c r="AT43" s="16" t="s">
        <v>29231</v>
      </c>
      <c r="AU43" s="33">
        <f>IF(D6L236C5=0,0,D6L236C18/D6L236C5)</f>
        <v>0.24080157223923951</v>
      </c>
      <c r="AV43" s="16" t="s">
        <v>29232</v>
      </c>
      <c r="AW43" s="33">
        <f>CHOOSE(MIN(D6L236C9,RUN_YEARS),B7L802C1,B7L802C10,B7L802C19,B7L802C28,B7L802C37)</f>
        <v>37.234436667519887</v>
      </c>
      <c r="AX43" s="16" t="s">
        <v>29233</v>
      </c>
      <c r="AY43" s="33">
        <f>IF(D6L236C23=0,0,D6L236C19/D6L236C23)</f>
        <v>4.6488481368767021</v>
      </c>
      <c r="AZ43" s="16" t="s">
        <v>29234</v>
      </c>
      <c r="BA43" s="33">
        <f>IF(D6L236C5=0,0,D6L236C19/D6L236C5)</f>
        <v>0.75919842776076041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6986.707443605259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6984.8537218026295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142.92686090131477</v>
      </c>
      <c r="R44" s="16" t="s">
        <v>29238</v>
      </c>
      <c r="S44" s="15">
        <f>SUM(D6L229C8:D6L236C8)</f>
        <v>6841.9268609013152</v>
      </c>
      <c r="U44" s="21" t="str">
        <f>NULL_VALUE</f>
        <v>n/a</v>
      </c>
      <c r="V44" s="16" t="s">
        <v>29239</v>
      </c>
      <c r="W44" s="33">
        <f>SUM(D6L229C10:D6L236C10)</f>
        <v>139.41044518215671</v>
      </c>
      <c r="X44" s="16" t="s">
        <v>29240</v>
      </c>
      <c r="Y44" s="33">
        <f>SUM(D6L229C11:D6L236C11)</f>
        <v>3.5164157191580556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1.5199568816196765E-2</v>
      </c>
      <c r="AD44" s="16" t="s">
        <v>29242</v>
      </c>
      <c r="AE44" s="33">
        <f>IF(D6L237C5=0,0,D6L237C10/D6L237C5)</f>
        <v>1.9958964172291656E-2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3.9518878922111651E-2</v>
      </c>
      <c r="AJ44" s="16" t="s">
        <v>29244</v>
      </c>
      <c r="AK44" s="33">
        <f>IF(D6L237C5=0,0,D6L237C11/D6L237C5)</f>
        <v>5.0343441097153716E-4</v>
      </c>
      <c r="AL44" s="16" t="s">
        <v>29245</v>
      </c>
      <c r="AM44" s="33">
        <f>SUM(D6L229C18:D6L236C18)</f>
        <v>1647.546745250921</v>
      </c>
      <c r="AN44" s="16" t="s">
        <v>29246</v>
      </c>
      <c r="AO44" s="33">
        <f>SUM(D6L229C19:D6L236C19)</f>
        <v>5194.3801156503932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139.50473219275324</v>
      </c>
      <c r="AT44" s="16" t="s">
        <v>29248</v>
      </c>
      <c r="AU44" s="33">
        <f>IF(D6L237C5=0,0,D6L237C18/D6L237C5)</f>
        <v>0.23587419448860372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139.50473219275324</v>
      </c>
      <c r="AZ44" s="16" t="s">
        <v>29250</v>
      </c>
      <c r="BA44" s="33">
        <f>IF(D6L237C5=0,0,D6L237C19/D6L237C5)</f>
        <v>0.74366340692813304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14.624825885875936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7.3124129429379678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3.6562064714689839</v>
      </c>
      <c r="R45" s="16" t="s">
        <v>29255</v>
      </c>
      <c r="S45" s="15">
        <f>D6L238C5-D6L238C7</f>
        <v>3.6562064714689839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3.5662531776816251</v>
      </c>
      <c r="X45" s="16" t="s">
        <v>29257</v>
      </c>
      <c r="Y45" s="33">
        <f>D6L238C7-D6L238C10</f>
        <v>8.9953293787358835E-2</v>
      </c>
      <c r="Z45" s="16" t="s">
        <v>29258</v>
      </c>
      <c r="AA45" s="33">
        <f>CHOOSE(MIN(D6L238C9,RUN_YEARS),B7L802C7,B7L802C16,B7L802C25,B7L802C34,B7L802C43)</f>
        <v>9172</v>
      </c>
      <c r="AB45" s="16" t="s">
        <v>29259</v>
      </c>
      <c r="AC45" s="33">
        <f>IF(D6L238C12=0,0,D6L238C10/D6L238C12)</f>
        <v>3.8881957890118024E-4</v>
      </c>
      <c r="AD45" s="16" t="s">
        <v>29260</v>
      </c>
      <c r="AE45" s="33">
        <f>IF(D6L238C5=0,0,D6L238C10/D6L238C5)</f>
        <v>0.48769854841496169</v>
      </c>
      <c r="AF45" s="16" t="s">
        <v>29261</v>
      </c>
      <c r="AG45" s="33">
        <f>CHOOSE(MIN(D6L238C9,RUN_YEARS),B7L802C5,B7L802C14,B7L802C23,B7L802C32,B7L802C41)</f>
        <v>88.980654691359348</v>
      </c>
      <c r="AH45" s="16" t="s">
        <v>29262</v>
      </c>
      <c r="AI45" s="33">
        <f>IF(D6L238C15=0,0,D6L238C11/D6L238C15)</f>
        <v>1.0109309051430696E-3</v>
      </c>
      <c r="AJ45" s="16" t="s">
        <v>29263</v>
      </c>
      <c r="AK45" s="33">
        <f>IF(D6L238C5=0,0,D6L238C11/D6L238C5)</f>
        <v>1.2301451585038299E-2</v>
      </c>
      <c r="AL45" s="16" t="s">
        <v>29264</v>
      </c>
      <c r="AM45" s="33">
        <f>D6L238C8*CHOOSE(MIN(D6L238C9,RUN_YEARS),B7L802C4,B7L802C13,B7L802C22,B7L802C31,B7L802C40)</f>
        <v>0.88042026676101348</v>
      </c>
      <c r="AN45" s="16" t="s">
        <v>29265</v>
      </c>
      <c r="AO45" s="33">
        <f>D6L238C8-D6L238C18</f>
        <v>2.7757862047079707</v>
      </c>
      <c r="AP45" s="16" t="s">
        <v>29266</v>
      </c>
      <c r="AQ45" s="33">
        <f>CHOOSE(MIN(D6L238C9,RUN_YEARS),B7L802C2,B7L802C11,B7L802C20,B7L802C29,B7L802C38)</f>
        <v>11.809970309641619</v>
      </c>
      <c r="AR45" s="16" t="s">
        <v>29267</v>
      </c>
      <c r="AS45" s="33">
        <f>IF(D6L238C20=0,0,D6L238C18/D6L238C20)</f>
        <v>7.4548897556689156E-2</v>
      </c>
      <c r="AT45" s="16" t="s">
        <v>29268</v>
      </c>
      <c r="AU45" s="33">
        <f>IF(D6L238C5=0,0,D6L238C18/D6L238C5)</f>
        <v>0.12040078611961975</v>
      </c>
      <c r="AV45" s="16" t="s">
        <v>29269</v>
      </c>
      <c r="AW45" s="33">
        <f>CHOOSE(MIN(D6L238C9,RUN_YEARS),B7L802C1,B7L802C10,B7L802C19,B7L802C28,B7L802C37)</f>
        <v>37.234436667519887</v>
      </c>
      <c r="AX45" s="16" t="s">
        <v>29270</v>
      </c>
      <c r="AY45" s="33">
        <f>IF(D6L238C23=0,0,D6L238C19/D6L238C23)</f>
        <v>7.4548897556689156E-2</v>
      </c>
      <c r="AZ45" s="16" t="s">
        <v>29271</v>
      </c>
      <c r="BA45" s="33">
        <f>IF(D6L238C5=0,0,D6L238C19/D6L238C5)</f>
        <v>0.37959921388038026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108.15300996525487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108.15300996525487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43.261203986101947</v>
      </c>
      <c r="R46" s="16" t="s">
        <v>29275</v>
      </c>
      <c r="S46" s="15">
        <f>D6L239C5-D6L239C7</f>
        <v>64.89180597915292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42.196852773410946</v>
      </c>
      <c r="X46" s="16" t="s">
        <v>29277</v>
      </c>
      <c r="Y46" s="33">
        <f>D6L239C7-D6L239C10</f>
        <v>1.0643512126910011</v>
      </c>
      <c r="Z46" s="16" t="s">
        <v>29278</v>
      </c>
      <c r="AA46" s="33">
        <f>CHOOSE(MIN(D6L239C9,RUN_YEARS),B7L802C7,B7L802C16,B7L802C25,B7L802C34,B7L802C43)</f>
        <v>9172</v>
      </c>
      <c r="AB46" s="16" t="s">
        <v>29279</v>
      </c>
      <c r="AC46" s="33">
        <f>IF(D6L239C12=0,0,D6L239C10/D6L239C12)</f>
        <v>4.6006163076113115E-3</v>
      </c>
      <c r="AD46" s="16" t="s">
        <v>29280</v>
      </c>
      <c r="AE46" s="33">
        <f>IF(D6L239C5=0,0,D6L239C10/D6L239C5)</f>
        <v>0.39015883873196933</v>
      </c>
      <c r="AF46" s="16" t="s">
        <v>29281</v>
      </c>
      <c r="AG46" s="33">
        <f>CHOOSE(MIN(D6L239C9,RUN_YEARS),B7L802C5,B7L802C14,B7L802C23,B7L802C32,B7L802C41)</f>
        <v>88.980654691359348</v>
      </c>
      <c r="AH46" s="16" t="s">
        <v>29282</v>
      </c>
      <c r="AI46" s="33">
        <f>IF(D6L239C15=0,0,D6L239C11/D6L239C15)</f>
        <v>1.1961602399789458E-2</v>
      </c>
      <c r="AJ46" s="16" t="s">
        <v>29283</v>
      </c>
      <c r="AK46" s="33">
        <f>IF(D6L239C5=0,0,D6L239C11/D6L239C5)</f>
        <v>9.8411612680306682E-3</v>
      </c>
      <c r="AL46" s="16" t="s">
        <v>29284</v>
      </c>
      <c r="AM46" s="33">
        <f>D6L239C8*CHOOSE(MIN(D6L239C9,RUN_YEARS),B7L802C4,B7L802C13,B7L802C22,B7L802C31,B7L802C40)</f>
        <v>15.626048905223707</v>
      </c>
      <c r="AN46" s="16" t="s">
        <v>29285</v>
      </c>
      <c r="AO46" s="33">
        <f>D6L239C8-D6L239C18</f>
        <v>49.265757073929215</v>
      </c>
      <c r="AP46" s="16" t="s">
        <v>29286</v>
      </c>
      <c r="AQ46" s="33">
        <f>CHOOSE(MIN(D6L239C9,RUN_YEARS),B7L802C2,B7L802C11,B7L802C20,B7L802C29,B7L802C38)</f>
        <v>11.809970309641619</v>
      </c>
      <c r="AR46" s="16" t="s">
        <v>29287</v>
      </c>
      <c r="AS46" s="33">
        <f>IF(D6L239C20=0,0,D6L239C18/D6L239C20)</f>
        <v>1.3231234707225854</v>
      </c>
      <c r="AT46" s="16" t="s">
        <v>29288</v>
      </c>
      <c r="AU46" s="33">
        <f>IF(D6L239C5=0,0,D6L239C18/D6L239C5)</f>
        <v>0.14448094334354372</v>
      </c>
      <c r="AV46" s="16" t="s">
        <v>29289</v>
      </c>
      <c r="AW46" s="33">
        <f>CHOOSE(MIN(D6L239C9,RUN_YEARS),B7L802C1,B7L802C10,B7L802C19,B7L802C28,B7L802C37)</f>
        <v>37.234436667519887</v>
      </c>
      <c r="AX46" s="16" t="s">
        <v>29290</v>
      </c>
      <c r="AY46" s="33">
        <f>IF(D6L239C23=0,0,D6L239C19/D6L239C23)</f>
        <v>1.3231234707225856</v>
      </c>
      <c r="AZ46" s="16" t="s">
        <v>29291</v>
      </c>
      <c r="BA46" s="33">
        <f>IF(D6L239C5=0,0,D6L239C19/D6L239C5)</f>
        <v>0.45551905665645631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122.7778358511308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115.46542290819283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46.917410457570931</v>
      </c>
      <c r="R47" s="16" t="s">
        <v>29295</v>
      </c>
      <c r="S47" s="15">
        <f>SUM(D6L238C8:D6L239C8)</f>
        <v>68.548012450621911</v>
      </c>
      <c r="U47" s="21" t="str">
        <f>NULL_VALUE</f>
        <v>n/a</v>
      </c>
      <c r="V47" s="16" t="s">
        <v>29296</v>
      </c>
      <c r="W47" s="33">
        <f>SUM(D6L238C10:D6L239C10)</f>
        <v>45.76310595109257</v>
      </c>
      <c r="X47" s="16" t="s">
        <v>29297</v>
      </c>
      <c r="Y47" s="33">
        <f>SUM(D6L238C11:D6L239C11)</f>
        <v>1.1543045064783599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4.9894358865124914E-3</v>
      </c>
      <c r="AD47" s="16" t="s">
        <v>29299</v>
      </c>
      <c r="AE47" s="33">
        <f>IF(D6L240C5=0,0,D6L240C10/D6L240C5)</f>
        <v>0.3963360181643214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1.2972533304932529E-2</v>
      </c>
      <c r="AJ47" s="16" t="s">
        <v>29301</v>
      </c>
      <c r="AK47" s="33">
        <f>IF(D6L240C5=0,0,D6L240C11/D6L240C5)</f>
        <v>9.9969711919398897E-3</v>
      </c>
      <c r="AL47" s="16" t="s">
        <v>29302</v>
      </c>
      <c r="AM47" s="33">
        <f>SUM(D6L238C18:D6L239C18)</f>
        <v>16.506469171984719</v>
      </c>
      <c r="AN47" s="16" t="s">
        <v>29303</v>
      </c>
      <c r="AO47" s="33">
        <f>SUM(D6L238C19:D6L239C19)</f>
        <v>52.041543278637185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1.3976723682792747</v>
      </c>
      <c r="AT47" s="16" t="s">
        <v>29305</v>
      </c>
      <c r="AU47" s="33">
        <f>IF(D6L240C5=0,0,D6L240C18/D6L240C5)</f>
        <v>0.1429559495495816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1.3976723682792749</v>
      </c>
      <c r="AZ47" s="16" t="s">
        <v>29307</v>
      </c>
      <c r="BA47" s="33">
        <f>IF(D6L240C5=0,0,D6L240C19/D6L240C5)</f>
        <v>0.45071106109415709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7456.0695302566864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7323.0512225408665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301.21031027390802</v>
      </c>
      <c r="R48" s="16" t="s">
        <v>29312</v>
      </c>
      <c r="S48" s="15">
        <f>SUM(D6L228C8,D6L237C8,D6L240C8)</f>
        <v>7021.84091226696</v>
      </c>
      <c r="U48" s="21" t="str">
        <f>NULL_VALUE</f>
        <v>n/a</v>
      </c>
      <c r="V48" s="16" t="s">
        <v>29313</v>
      </c>
      <c r="W48" s="33">
        <f>SUM(D6L228C10,D6L237C10,D6L240C10)</f>
        <v>293.7500932601414</v>
      </c>
      <c r="X48" s="16" t="s">
        <v>29314</v>
      </c>
      <c r="Y48" s="33">
        <f>SUM(D6L228C11,D6L237C11,D6L240C11)</f>
        <v>7.4602170137666128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3.2809710440050509E-2</v>
      </c>
      <c r="AD48" s="16" t="s">
        <v>29316</v>
      </c>
      <c r="AE48" s="33">
        <f>IF(D6L241C5=0,0,D6L241C10/D6L241C5)</f>
        <v>4.0113073681085007E-2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8.530524714413143E-2</v>
      </c>
      <c r="AJ48" s="16" t="s">
        <v>29318</v>
      </c>
      <c r="AK48" s="33">
        <f>IF(D6L241C5=0,0,D6L241C11/D6L241C5)</f>
        <v>1.0187306884872716E-3</v>
      </c>
      <c r="AL48" s="16" t="s">
        <v>29319</v>
      </c>
      <c r="AM48" s="33">
        <f>SUM(D6L228C18,D6L237C18,D6L240C18)</f>
        <v>1691.2788446868806</v>
      </c>
      <c r="AN48" s="16" t="s">
        <v>29320</v>
      </c>
      <c r="AO48" s="33">
        <f>SUM(D6L228C19,D6L237C19,D6L240C19)</f>
        <v>5330.5620675800783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143.2797194205508</v>
      </c>
      <c r="AT48" s="16" t="s">
        <v>29322</v>
      </c>
      <c r="AU48" s="33">
        <f>IF(D6L241C5=0,0,D6L241C18/D6L241C5)</f>
        <v>0.23095275361191048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143.2797194205508</v>
      </c>
      <c r="AZ48" s="16" t="s">
        <v>29324</v>
      </c>
      <c r="BA48" s="33">
        <f>IF(D6L241C5=0,0,D6L241C19/D6L241C5)</f>
        <v>0.72791544201851732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522F8-0D6F-4D48-A0EC-3D1F2A6F194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10422.839731499998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8963.6421690899988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4481.8210845449994</v>
      </c>
      <c r="R8" s="16" t="s">
        <v>29335</v>
      </c>
      <c r="S8" s="15">
        <f>D6L301C5-D6L301C7</f>
        <v>4481.8210845449994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4148.6320230455749</v>
      </c>
      <c r="X8" s="16" t="s">
        <v>29337</v>
      </c>
      <c r="Y8" s="33">
        <f>D6L301C7-D6L301C10</f>
        <v>333.1890614994245</v>
      </c>
      <c r="Z8" s="16" t="s">
        <v>29338</v>
      </c>
      <c r="AA8" s="33">
        <f>CHOOSE(MIN(D6L301C9,RUN_YEARS),B7L803C7,B7L803C16,B7L803C25,B7L803C34,B7L803C43)</f>
        <v>69062.666666666672</v>
      </c>
      <c r="AB8" s="16" t="s">
        <v>29339</v>
      </c>
      <c r="AC8" s="33">
        <f>IF(D6L301C12=0,0,D6L301C10/D6L301C12)</f>
        <v>6.0070544959827422E-2</v>
      </c>
      <c r="AD8" s="16" t="s">
        <v>29340</v>
      </c>
      <c r="AE8" s="33">
        <f>IF(D6L301C5=0,0,D6L301C10/D6L301C5)</f>
        <v>0.46282883060098212</v>
      </c>
      <c r="AF8" s="16" t="s">
        <v>29341</v>
      </c>
      <c r="AG8" s="33">
        <f>CHOOSE(MIN(D6L301C9,RUN_YEARS),B7L803C5,B7L803C14,B7L803C23,B7L803C32,B7L803C41)</f>
        <v>2133.3190688371683</v>
      </c>
      <c r="AH8" s="16" t="s">
        <v>29342</v>
      </c>
      <c r="AI8" s="33">
        <f>IF(D6L301C15=0,0,D6L301C11/D6L301C15)</f>
        <v>0.15618341689555118</v>
      </c>
      <c r="AJ8" s="16" t="s">
        <v>29343</v>
      </c>
      <c r="AK8" s="33">
        <f>IF(D6L301C5=0,0,D6L301C11/D6L301C5)</f>
        <v>3.7171169399017892E-2</v>
      </c>
      <c r="AL8" s="16" t="s">
        <v>29344</v>
      </c>
      <c r="AM8" s="33">
        <f>D6L301C8*CHOOSE(MIN(D6L301C9,RUN_YEARS),B7L803C4,B7L803C13,B7L803C22,B7L803C31,B7L803C40)</f>
        <v>481.99320858973562</v>
      </c>
      <c r="AN8" s="16" t="s">
        <v>29345</v>
      </c>
      <c r="AO8" s="33">
        <f>D6L301C8-D6L301C18</f>
        <v>3999.8278759552636</v>
      </c>
      <c r="AP8" s="16" t="s">
        <v>29346</v>
      </c>
      <c r="AQ8" s="33">
        <f>CHOOSE(MIN(D6L301C9,RUN_YEARS),B7L803C2,B7L803C11,B7L803C20,B7L803C29,B7L803C38)</f>
        <v>91.937033263597144</v>
      </c>
      <c r="AR8" s="16" t="s">
        <v>29347</v>
      </c>
      <c r="AS8" s="33">
        <f>IF(D6L301C20=0,0,D6L301C18/D6L301C20)</f>
        <v>5.2426447915475958</v>
      </c>
      <c r="AT8" s="16" t="s">
        <v>29348</v>
      </c>
      <c r="AU8" s="33">
        <f>IF(D6L301C5=0,0,D6L301C18/D6L301C5)</f>
        <v>5.3772026983833543E-2</v>
      </c>
      <c r="AV8" s="16" t="s">
        <v>29349</v>
      </c>
      <c r="AW8" s="33">
        <f>CHOOSE(MIN(D6L301C9,RUN_YEARS),B7L803C1,B7L803C10,B7L803C19,B7L803C28,B7L803C37)</f>
        <v>762.94085046615169</v>
      </c>
      <c r="AX8" s="16" t="s">
        <v>29350</v>
      </c>
      <c r="AY8" s="33">
        <f>IF(D6L301C23=0,0,D6L301C19/D6L301C23)</f>
        <v>5.2426447915475967</v>
      </c>
      <c r="AZ8" s="16" t="s">
        <v>29351</v>
      </c>
      <c r="BA8" s="33">
        <f>IF(D6L301C5=0,0,D6L301C19/D6L301C5)</f>
        <v>0.44622797301616646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0.91302032651871656</v>
      </c>
      <c r="J9" s="16" t="s">
        <v>29372</v>
      </c>
      <c r="K9" s="21">
        <f>_xlfn.SINGLE(IF(FLOW_THRU_100PCT="Y",1,INDEX(VariabilityMatrix,D6L302C1,_xlfn.SINGLE(D6L302C9))))</f>
        <v>0.52512935287680462</v>
      </c>
      <c r="L9" s="16" t="s">
        <v>29352</v>
      </c>
      <c r="M9" s="15">
        <f>IF(_xlfn.SINGLE(D6L302C2)&lt;&gt;0,_xlfn.SINGLE(D6L302C2)*_xlfn.SINGLE(D6L302C4),_xlfn.SINGLE(D6L302C3)*_xlfn.SINGLE(D6L302C4))</f>
        <v>0.47945377322814248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0.23972688661407124</v>
      </c>
      <c r="R9" s="16" t="s">
        <v>29354</v>
      </c>
      <c r="S9" s="15">
        <f>D6L302C5-D6L302C7</f>
        <v>0.23972688661407124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0.22114285488627389</v>
      </c>
      <c r="X9" s="16" t="s">
        <v>29356</v>
      </c>
      <c r="Y9" s="33">
        <f>D6L302C7-D6L302C10</f>
        <v>1.8584031727797351E-2</v>
      </c>
      <c r="Z9" s="16" t="s">
        <v>29357</v>
      </c>
      <c r="AA9" s="33">
        <f>CHOOSE(MIN(D6L302C9,RUN_YEARS),B7L803C7,B7L803C16,B7L803C25,B7L803C34,B7L803C43)</f>
        <v>72509.600000000006</v>
      </c>
      <c r="AB9" s="16" t="s">
        <v>29358</v>
      </c>
      <c r="AC9" s="33">
        <f>IF(D6L302C12=0,0,D6L302C10/D6L302C12)</f>
        <v>3.0498424330884998E-6</v>
      </c>
      <c r="AD9" s="16" t="s">
        <v>29359</v>
      </c>
      <c r="AE9" s="33">
        <f>IF(D6L302C5=0,0,D6L302C10/D6L302C5)</f>
        <v>0.46123915846428359</v>
      </c>
      <c r="AF9" s="16" t="s">
        <v>29360</v>
      </c>
      <c r="AG9" s="33">
        <f>CHOOSE(MIN(D6L302C9,RUN_YEARS),B7L803C5,B7L803C14,B7L803C23,B7L803C32,B7L803C41)</f>
        <v>2343.6307506066773</v>
      </c>
      <c r="AH9" s="16" t="s">
        <v>29361</v>
      </c>
      <c r="AI9" s="33">
        <f>IF(D6L302C15=0,0,D6L302C11/D6L302C15)</f>
        <v>7.9295903260300918E-6</v>
      </c>
      <c r="AJ9" s="16" t="s">
        <v>29362</v>
      </c>
      <c r="AK9" s="33">
        <f>IF(D6L302C5=0,0,D6L302C11/D6L302C5)</f>
        <v>3.8760841535716427E-2</v>
      </c>
      <c r="AL9" s="16" t="s">
        <v>29363</v>
      </c>
      <c r="AM9" s="33">
        <f>D6L302C8*CHOOSE(MIN(D6L302C9,RUN_YEARS),B7L803C4,B7L803C13,B7L803C22,B7L803C31,B7L803C40)</f>
        <v>2.5235438246318413E-2</v>
      </c>
      <c r="AN9" s="16" t="s">
        <v>29364</v>
      </c>
      <c r="AO9" s="33">
        <f>D6L302C8-D6L302C18</f>
        <v>0.21449144836775283</v>
      </c>
      <c r="AP9" s="16" t="s">
        <v>29365</v>
      </c>
      <c r="AQ9" s="33">
        <f>CHOOSE(MIN(D6L302C9,RUN_YEARS),B7L803C2,B7L803C11,B7L803C20,B7L803C29,B7L803C38)</f>
        <v>97.860991872014935</v>
      </c>
      <c r="AR9" s="16" t="s">
        <v>29366</v>
      </c>
      <c r="AS9" s="33">
        <f>IF(D6L302C20=0,0,D6L302C18/D6L302C20)</f>
        <v>2.5787024802816175E-4</v>
      </c>
      <c r="AT9" s="16" t="s">
        <v>29367</v>
      </c>
      <c r="AU9" s="33">
        <f>IF(D6L302C5=0,0,D6L302C18/D6L302C5)</f>
        <v>5.2633725408831905E-2</v>
      </c>
      <c r="AV9" s="16" t="s">
        <v>29368</v>
      </c>
      <c r="AW9" s="33">
        <f>CHOOSE(MIN(D6L302C9,RUN_YEARS),B7L803C1,B7L803C10,B7L803C19,B7L803C28,B7L803C37)</f>
        <v>831.78051755830495</v>
      </c>
      <c r="AX9" s="16" t="s">
        <v>29369</v>
      </c>
      <c r="AY9" s="33">
        <f>IF(D6L302C23=0,0,D6L302C19/D6L302C23)</f>
        <v>2.5787024802816175E-4</v>
      </c>
      <c r="AZ9" s="16" t="s">
        <v>29370</v>
      </c>
      <c r="BA9" s="33">
        <f>IF(D6L302C5=0,0,D6L302C19/D6L302C5)</f>
        <v>0.44736627459116812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0.4359230735868948</v>
      </c>
      <c r="J10" s="16" t="s">
        <v>29393</v>
      </c>
      <c r="K10" s="21">
        <f>_xlfn.SINGLE(IF(FLOW_THRU_100PCT="Y",1,INDEX(VariabilityMatrix,D6L303C1,_xlfn.SINGLE(D6L303C9))))</f>
        <v>0.52512935287680462</v>
      </c>
      <c r="L10" s="16" t="s">
        <v>29373</v>
      </c>
      <c r="M10" s="15">
        <f>IF(_xlfn.SINGLE(D6L303C2)&lt;&gt;0,_xlfn.SINGLE(D6L303C2)*_xlfn.SINGLE(D6L303C4),_xlfn.SINGLE(D6L303C3)*_xlfn.SINGLE(D6L303C4))</f>
        <v>0.22891600153675376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0.11445800076837688</v>
      </c>
      <c r="R10" s="16" t="s">
        <v>29375</v>
      </c>
      <c r="S10" s="15">
        <f>D6L303C5-D6L303C7</f>
        <v>0.11445800076837688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0.10558502390782096</v>
      </c>
      <c r="X10" s="16" t="s">
        <v>29377</v>
      </c>
      <c r="Y10" s="33">
        <f>D6L303C7-D6L303C10</f>
        <v>8.8729768605559228E-3</v>
      </c>
      <c r="Z10" s="16" t="s">
        <v>29378</v>
      </c>
      <c r="AA10" s="33">
        <f>CHOOSE(MIN(D6L303C9,RUN_YEARS),B7L803C7,B7L803C16,B7L803C25,B7L803C34,B7L803C43)</f>
        <v>72509.600000000006</v>
      </c>
      <c r="AB10" s="16" t="s">
        <v>29379</v>
      </c>
      <c r="AC10" s="33">
        <f>IF(D6L303C12=0,0,D6L303C10/D6L303C12)</f>
        <v>1.4561523426942219E-6</v>
      </c>
      <c r="AD10" s="16" t="s">
        <v>29380</v>
      </c>
      <c r="AE10" s="33">
        <f>IF(D6L303C5=0,0,D6L303C10/D6L303C5)</f>
        <v>0.46123915846428359</v>
      </c>
      <c r="AF10" s="16" t="s">
        <v>29381</v>
      </c>
      <c r="AG10" s="33">
        <f>CHOOSE(MIN(D6L303C9,RUN_YEARS),B7L803C5,B7L803C14,B7L803C23,B7L803C32,B7L803C41)</f>
        <v>2343.6307506066773</v>
      </c>
      <c r="AH10" s="16" t="s">
        <v>29382</v>
      </c>
      <c r="AI10" s="33">
        <f>IF(D6L303C15=0,0,D6L303C11/D6L303C15)</f>
        <v>3.7859960910049693E-6</v>
      </c>
      <c r="AJ10" s="16" t="s">
        <v>29383</v>
      </c>
      <c r="AK10" s="33">
        <f>IF(D6L303C5=0,0,D6L303C11/D6L303C5)</f>
        <v>3.8760841535716392E-2</v>
      </c>
      <c r="AL10" s="16" t="s">
        <v>29384</v>
      </c>
      <c r="AM10" s="33">
        <f>D6L303C8*CHOOSE(MIN(D6L303C9,RUN_YEARS),B7L803C4,B7L803C13,B7L803C22,B7L803C31,B7L803C40)</f>
        <v>1.204870196657324E-2</v>
      </c>
      <c r="AN10" s="16" t="s">
        <v>29385</v>
      </c>
      <c r="AO10" s="33">
        <f>D6L303C8-D6L303C18</f>
        <v>0.10240929880180363</v>
      </c>
      <c r="AP10" s="16" t="s">
        <v>29386</v>
      </c>
      <c r="AQ10" s="33">
        <f>CHOOSE(MIN(D6L303C9,RUN_YEARS),B7L803C2,B7L803C11,B7L803C20,B7L803C29,B7L803C38)</f>
        <v>97.860991872014935</v>
      </c>
      <c r="AR10" s="16" t="s">
        <v>29387</v>
      </c>
      <c r="AS10" s="33">
        <f>IF(D6L303C20=0,0,D6L303C18/D6L303C20)</f>
        <v>1.2312057885465575E-4</v>
      </c>
      <c r="AT10" s="16" t="s">
        <v>29388</v>
      </c>
      <c r="AU10" s="33">
        <f>IF(D6L303C5=0,0,D6L303C18/D6L303C5)</f>
        <v>5.2633725408831905E-2</v>
      </c>
      <c r="AV10" s="16" t="s">
        <v>29389</v>
      </c>
      <c r="AW10" s="33">
        <f>CHOOSE(MIN(D6L303C9,RUN_YEARS),B7L803C1,B7L803C10,B7L803C19,B7L803C28,B7L803C37)</f>
        <v>831.78051755830495</v>
      </c>
      <c r="AX10" s="16" t="s">
        <v>29390</v>
      </c>
      <c r="AY10" s="33">
        <f>IF(D6L303C23=0,0,D6L303C19/D6L303C23)</f>
        <v>1.2312057885465572E-4</v>
      </c>
      <c r="AZ10" s="16" t="s">
        <v>29391</v>
      </c>
      <c r="BA10" s="33">
        <f>IF(D6L303C5=0,0,D6L303C19/D6L303C5)</f>
        <v>0.44736627459116807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_xlfn.SINGLE(IF(FLOW_THRU_100PCT="Y",1,INDEX(VariabilityMatrix,D6L304C1,_xlfn.SINGLE(D6L304C9))))</f>
        <v>0.52220920162028417</v>
      </c>
      <c r="L11" s="16" t="s">
        <v>29394</v>
      </c>
      <c r="M11" s="15">
        <f>IF(_xlfn.SINGLE(D6L304C2)&lt;&gt;0,_xlfn.SINGLE(D6L304C2)*_xlfn.SINGLE(D6L304C4),_xlfn.SINGLE(D6L304C3)*_xlfn.SINGLE(D6L304C4))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64843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1945.3095916928833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83.492575750991236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689.69420468234239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30.53546461853561</v>
      </c>
      <c r="J12" s="16" t="s">
        <v>29435</v>
      </c>
      <c r="K12" s="21">
        <f>_xlfn.SINGLE(IF(FLOW_THRU_100PCT="Y",1,INDEX(VariabilityMatrix,D6L305C1,_xlfn.SINGLE(D6L305C9))))</f>
        <v>0.20654703277572686</v>
      </c>
      <c r="L12" s="16" t="s">
        <v>29415</v>
      </c>
      <c r="M12" s="15">
        <f>IF(_xlfn.SINGLE(D6L305C2)&lt;&gt;0,_xlfn.SINGLE(D6L305C2)*_xlfn.SINGLE(D6L305C4),_xlfn.SINGLE(D6L305C3)*_xlfn.SINGLE(D6L305C4))</f>
        <v>6.3070096113867224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3.1535048056933612</v>
      </c>
      <c r="R12" s="16" t="s">
        <v>29417</v>
      </c>
      <c r="S12" s="15">
        <f>D6L305C5-D6L305C7</f>
        <v>3.1535048056933612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2.90903980558216</v>
      </c>
      <c r="X12" s="16" t="s">
        <v>29419</v>
      </c>
      <c r="Y12" s="33">
        <f>D6L305C7-D6L305C10</f>
        <v>0.2444650001112012</v>
      </c>
      <c r="Z12" s="16" t="s">
        <v>29420</v>
      </c>
      <c r="AA12" s="33">
        <f>CHOOSE(MIN(D6L305C9,RUN_YEARS),B7L803C7,B7L803C16,B7L803C25,B7L803C34,B7L803C43)</f>
        <v>72509.600000000006</v>
      </c>
      <c r="AB12" s="16" t="s">
        <v>29421</v>
      </c>
      <c r="AC12" s="33">
        <f>IF(D6L305C12=0,0,D6L305C10/D6L305C12)</f>
        <v>4.0119374614977324E-5</v>
      </c>
      <c r="AD12" s="16" t="s">
        <v>29422</v>
      </c>
      <c r="AE12" s="33">
        <f>IF(D6L305C5=0,0,D6L305C10/D6L305C5)</f>
        <v>0.46123915846428359</v>
      </c>
      <c r="AF12" s="16" t="s">
        <v>29423</v>
      </c>
      <c r="AG12" s="33">
        <f>CHOOSE(MIN(D6L305C9,RUN_YEARS),B7L803C5,B7L803C14,B7L803C23,B7L803C32,B7L803C41)</f>
        <v>2343.6307506066773</v>
      </c>
      <c r="AH12" s="16" t="s">
        <v>29424</v>
      </c>
      <c r="AI12" s="33">
        <f>IF(D6L305C15=0,0,D6L305C11/D6L305C15)</f>
        <v>1.0431037399894094E-4</v>
      </c>
      <c r="AJ12" s="16" t="s">
        <v>29425</v>
      </c>
      <c r="AK12" s="33">
        <f>IF(D6L305C5=0,0,D6L305C11/D6L305C5)</f>
        <v>3.8760841535716427E-2</v>
      </c>
      <c r="AL12" s="16" t="s">
        <v>29426</v>
      </c>
      <c r="AM12" s="33">
        <f>D6L305C8*CHOOSE(MIN(D6L305C9,RUN_YEARS),B7L803C4,B7L803C13,B7L803C22,B7L803C31,B7L803C40)</f>
        <v>0.33196141203659235</v>
      </c>
      <c r="AN12" s="16" t="s">
        <v>29427</v>
      </c>
      <c r="AO12" s="33">
        <f>D6L305C8-D6L305C18</f>
        <v>2.8215433936567687</v>
      </c>
      <c r="AP12" s="16" t="s">
        <v>29428</v>
      </c>
      <c r="AQ12" s="33">
        <f>CHOOSE(MIN(D6L305C9,RUN_YEARS),B7L803C2,B7L803C11,B7L803C20,B7L803C29,B7L803C38)</f>
        <v>97.860991872014935</v>
      </c>
      <c r="AR12" s="16" t="s">
        <v>29429</v>
      </c>
      <c r="AS12" s="33">
        <f>IF(D6L305C20=0,0,D6L305C18/D6L305C20)</f>
        <v>3.3921729760387044E-3</v>
      </c>
      <c r="AT12" s="16" t="s">
        <v>29430</v>
      </c>
      <c r="AU12" s="33">
        <f>IF(D6L305C5=0,0,D6L305C18/D6L305C5)</f>
        <v>5.2633725408831905E-2</v>
      </c>
      <c r="AV12" s="16" t="s">
        <v>29431</v>
      </c>
      <c r="AW12" s="33">
        <f>CHOOSE(MIN(D6L305C9,RUN_YEARS),B7L803C1,B7L803C10,B7L803C19,B7L803C28,B7L803C37)</f>
        <v>831.78051755830495</v>
      </c>
      <c r="AX12" s="16" t="s">
        <v>29432</v>
      </c>
      <c r="AY12" s="33">
        <f>IF(D6L305C23=0,0,D6L305C19/D6L305C23)</f>
        <v>3.392172976038704E-3</v>
      </c>
      <c r="AZ12" s="16" t="s">
        <v>29433</v>
      </c>
      <c r="BA12" s="33">
        <f>IF(D6L305C5=0,0,D6L305C19/D6L305C5)</f>
        <v>0.44736627459116807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6.3207665912298365</v>
      </c>
      <c r="J13" s="16" t="s">
        <v>29456</v>
      </c>
      <c r="K13" s="21">
        <f>_xlfn.SINGLE(IF(FLOW_THRU_100PCT="Y",1,INDEX(VariabilityMatrix,D6L306C1,_xlfn.SINGLE(D6L306C9))))</f>
        <v>0.52512935287680462</v>
      </c>
      <c r="L13" s="16" t="s">
        <v>29436</v>
      </c>
      <c r="M13" s="15">
        <f>IF(_xlfn.SINGLE(D6L306C2)&lt;&gt;0,_xlfn.SINGLE(D6L306C2)*_xlfn.SINGLE(D6L306C4),_xlfn.SINGLE(D6L306C3)*_xlfn.SINGLE(D6L306C4))</f>
        <v>3.3192200697378502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1.6596100348689251</v>
      </c>
      <c r="R13" s="16" t="s">
        <v>29438</v>
      </c>
      <c r="S13" s="15">
        <f>D6L306C5-D6L306C7</f>
        <v>1.6596100348689251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1.5309542717236468</v>
      </c>
      <c r="X13" s="16" t="s">
        <v>29440</v>
      </c>
      <c r="Y13" s="33">
        <f>D6L306C7-D6L306C10</f>
        <v>0.12865576314527827</v>
      </c>
      <c r="Z13" s="16" t="s">
        <v>29441</v>
      </c>
      <c r="AA13" s="33">
        <f>CHOOSE(MIN(D6L306C9,RUN_YEARS),B7L803C7,B7L803C16,B7L803C25,B7L803C34,B7L803C43)</f>
        <v>72509.600000000006</v>
      </c>
      <c r="AB13" s="16" t="s">
        <v>29442</v>
      </c>
      <c r="AC13" s="33">
        <f>IF(D6L306C12=0,0,D6L306C10/D6L306C12)</f>
        <v>2.1113814884148399E-5</v>
      </c>
      <c r="AD13" s="16" t="s">
        <v>29443</v>
      </c>
      <c r="AE13" s="33">
        <f>IF(D6L306C5=0,0,D6L306C10/D6L306C5)</f>
        <v>0.46123915846428365</v>
      </c>
      <c r="AF13" s="16" t="s">
        <v>29444</v>
      </c>
      <c r="AG13" s="33">
        <f>CHOOSE(MIN(D6L306C9,RUN_YEARS),B7L803C5,B7L803C14,B7L803C23,B7L803C32,B7L803C41)</f>
        <v>2343.6307506066773</v>
      </c>
      <c r="AH13" s="16" t="s">
        <v>29445</v>
      </c>
      <c r="AI13" s="33">
        <f>IF(D6L306C15=0,0,D6L306C11/D6L306C15)</f>
        <v>5.4895918698785702E-5</v>
      </c>
      <c r="AJ13" s="16" t="s">
        <v>29446</v>
      </c>
      <c r="AK13" s="33">
        <f>IF(D6L306C5=0,0,D6L306C11/D6L306C5)</f>
        <v>3.8760841535716378E-2</v>
      </c>
      <c r="AL13" s="16" t="s">
        <v>29447</v>
      </c>
      <c r="AM13" s="33">
        <f>D6L306C8*CHOOSE(MIN(D6L306C9,RUN_YEARS),B7L803C4,B7L803C13,B7L803C22,B7L803C31,B7L803C40)</f>
        <v>0.17470291772206589</v>
      </c>
      <c r="AN13" s="16" t="s">
        <v>29448</v>
      </c>
      <c r="AO13" s="33">
        <f>D6L306C8-D6L306C18</f>
        <v>1.4849071171468593</v>
      </c>
      <c r="AP13" s="16" t="s">
        <v>29449</v>
      </c>
      <c r="AQ13" s="33">
        <f>CHOOSE(MIN(D6L306C9,RUN_YEARS),B7L803C2,B7L803C11,B7L803C20,B7L803C29,B7L803C38)</f>
        <v>97.860991872014935</v>
      </c>
      <c r="AR13" s="16" t="s">
        <v>29450</v>
      </c>
      <c r="AS13" s="33">
        <f>IF(D6L306C20=0,0,D6L306C18/D6L306C20)</f>
        <v>1.7852150727283324E-3</v>
      </c>
      <c r="AT13" s="16" t="s">
        <v>29451</v>
      </c>
      <c r="AU13" s="33">
        <f>IF(D6L306C5=0,0,D6L306C18/D6L306C5)</f>
        <v>5.2633725408831905E-2</v>
      </c>
      <c r="AV13" s="16" t="s">
        <v>29452</v>
      </c>
      <c r="AW13" s="33">
        <f>CHOOSE(MIN(D6L306C9,RUN_YEARS),B7L803C1,B7L803C10,B7L803C19,B7L803C28,B7L803C37)</f>
        <v>831.78051755830495</v>
      </c>
      <c r="AX13" s="16" t="s">
        <v>29453</v>
      </c>
      <c r="AY13" s="33">
        <f>IF(D6L306C23=0,0,D6L306C19/D6L306C23)</f>
        <v>1.7852150727283324E-3</v>
      </c>
      <c r="AZ13" s="16" t="s">
        <v>29454</v>
      </c>
      <c r="BA13" s="33">
        <f>IF(D6L306C5=0,0,D6L306C19/D6L306C5)</f>
        <v>0.44736627459116812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0.65411861007568894</v>
      </c>
      <c r="J14" s="16" t="s">
        <v>29477</v>
      </c>
      <c r="K14" s="21">
        <f>_xlfn.SINGLE(IF(FLOW_THRU_100PCT="Y",1,INDEX(VariabilityMatrix,D6L307C1,_xlfn.SINGLE(D6L307C9))))</f>
        <v>0.52220920162028417</v>
      </c>
      <c r="L14" s="16" t="s">
        <v>29457</v>
      </c>
      <c r="M14" s="15">
        <f>IF(_xlfn.SINGLE(D6L307C2)&lt;&gt;0,_xlfn.SINGLE(D6L307C2)*_xlfn.SINGLE(D6L307C4),_xlfn.SINGLE(D6L307C3)*_xlfn.SINGLE(D6L307C4))</f>
        <v>0.34158675713259551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0.17079337856629775</v>
      </c>
      <c r="R14" s="16" t="s">
        <v>29459</v>
      </c>
      <c r="S14" s="15">
        <f>D6L307C5-D6L307C7</f>
        <v>0.17079337856629775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0.15843530065403139</v>
      </c>
      <c r="X14" s="16" t="s">
        <v>29461</v>
      </c>
      <c r="Y14" s="33">
        <f>D6L307C7-D6L307C10</f>
        <v>1.2358077912266369E-2</v>
      </c>
      <c r="Z14" s="16" t="s">
        <v>29462</v>
      </c>
      <c r="AA14" s="33">
        <f>CHOOSE(MIN(D6L307C9,RUN_YEARS),B7L803C7,B7L803C16,B7L803C25,B7L803C34,B7L803C43)</f>
        <v>64843</v>
      </c>
      <c r="AB14" s="16" t="s">
        <v>29463</v>
      </c>
      <c r="AC14" s="33">
        <f>IF(D6L307C12=0,0,D6L307C10/D6L307C12)</f>
        <v>2.4433678369913699E-6</v>
      </c>
      <c r="AD14" s="16" t="s">
        <v>29464</v>
      </c>
      <c r="AE14" s="33">
        <f>IF(D6L307C5=0,0,D6L307C10/D6L307C5)</f>
        <v>0.46382155439512757</v>
      </c>
      <c r="AF14" s="16" t="s">
        <v>29465</v>
      </c>
      <c r="AG14" s="33">
        <f>CHOOSE(MIN(D6L307C9,RUN_YEARS),B7L803C5,B7L803C14,B7L803C23,B7L803C32,B7L803C41)</f>
        <v>1945.3095916928833</v>
      </c>
      <c r="AH14" s="16" t="s">
        <v>29466</v>
      </c>
      <c r="AI14" s="33">
        <f>IF(D6L307C15=0,0,D6L307C11/D6L307C15)</f>
        <v>6.3527563761775802E-6</v>
      </c>
      <c r="AJ14" s="16" t="s">
        <v>29467</v>
      </c>
      <c r="AK14" s="33">
        <f>IF(D6L307C5=0,0,D6L307C11/D6L307C5)</f>
        <v>3.6178445604872406E-2</v>
      </c>
      <c r="AL14" s="16" t="s">
        <v>29468</v>
      </c>
      <c r="AM14" s="33">
        <f>D6L307C8*CHOOSE(MIN(D6L307C9,RUN_YEARS),B7L803C4,B7L803C13,B7L803C22,B7L803C31,B7L803C40)</f>
        <v>1.8443123264112602E-2</v>
      </c>
      <c r="AN14" s="16" t="s">
        <v>29469</v>
      </c>
      <c r="AO14" s="33">
        <f>D6L307C8-D6L307C18</f>
        <v>0.15235025530218516</v>
      </c>
      <c r="AP14" s="16" t="s">
        <v>29470</v>
      </c>
      <c r="AQ14" s="33">
        <f>CHOOSE(MIN(D6L307C9,RUN_YEARS),B7L803C2,B7L803C11,B7L803C20,B7L803C29,B7L803C38)</f>
        <v>83.492575750991236</v>
      </c>
      <c r="AR14" s="16" t="s">
        <v>29471</v>
      </c>
      <c r="AS14" s="33">
        <f>IF(D6L307C20=0,0,D6L307C18/D6L307C20)</f>
        <v>2.208953682195347E-4</v>
      </c>
      <c r="AT14" s="16" t="s">
        <v>29472</v>
      </c>
      <c r="AU14" s="33">
        <f>IF(D6L307C5=0,0,D6L307C18/D6L307C5)</f>
        <v>5.399250081862348E-2</v>
      </c>
      <c r="AV14" s="16" t="s">
        <v>29473</v>
      </c>
      <c r="AW14" s="33">
        <f>CHOOSE(MIN(D6L307C9,RUN_YEARS),B7L803C1,B7L803C10,B7L803C19,B7L803C28,B7L803C37)</f>
        <v>689.69420468234239</v>
      </c>
      <c r="AX14" s="16" t="s">
        <v>29474</v>
      </c>
      <c r="AY14" s="33">
        <f>IF(D6L307C23=0,0,D6L307C19/D6L307C23)</f>
        <v>2.208953682195347E-4</v>
      </c>
      <c r="AZ14" s="16" t="s">
        <v>29475</v>
      </c>
      <c r="BA14" s="33">
        <f>IF(D6L307C5=0,0,D6L307C19/D6L307C5)</f>
        <v>0.44600749918137655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0.52220920162028417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64843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1945.3095916928833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83.492575750991236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689.69420468234239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_xlfn.SINGLE(IF(FLOW_THRU_100PCT="Y",1,INDEX(VariabilityMatrix,D6L309C1,_xlfn.SINGLE(D6L309C9))))</f>
        <v>0.52220920162028417</v>
      </c>
      <c r="L16" s="16" t="s">
        <v>29499</v>
      </c>
      <c r="M16" s="15">
        <f>IF(_xlfn.SINGLE(D6L309C2)&lt;&gt;0,_xlfn.SINGLE(D6L309C2)*_xlfn.SINGLE(D6L309C4),_xlfn.SINGLE(D6L309C3)*_xlfn.SINGLE(D6L309C4))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64843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1945.3095916928833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83.492575750991236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689.69420468234239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0.52220920162028417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64843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1945.3095916928833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83.492575750991236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689.69420468234239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0.52220920162028417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64843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1945.3095916928833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83.492575750991236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689.69420468234239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0.52220920162028417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64843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1945.3095916928833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83.492575750991236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689.69420468234239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0.22358335693241527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0.19228168696187711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9.6140843480938556E-2</v>
      </c>
      <c r="R20" s="16" t="s">
        <v>29585</v>
      </c>
      <c r="S20" s="15">
        <f>D6L313C5-D6L313C7</f>
        <v>9.6140843480938556E-2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8.9184390928375185E-2</v>
      </c>
      <c r="X20" s="16" t="s">
        <v>29587</v>
      </c>
      <c r="Y20" s="33">
        <f>D6L313C7-D6L313C10</f>
        <v>6.9564525525633719E-3</v>
      </c>
      <c r="Z20" s="16" t="s">
        <v>29588</v>
      </c>
      <c r="AA20" s="33">
        <f>CHOOSE(MIN(D6L313C9,RUN_YEARS),B7L803C7,B7L803C16,B7L803C25,B7L803C34,B7L803C43)</f>
        <v>64843</v>
      </c>
      <c r="AB20" s="16" t="s">
        <v>29589</v>
      </c>
      <c r="AC20" s="33">
        <f>IF(D6L313C12=0,0,D6L313C10/D6L313C12)</f>
        <v>1.375389647739543E-6</v>
      </c>
      <c r="AD20" s="16" t="s">
        <v>29590</v>
      </c>
      <c r="AE20" s="33">
        <f>IF(D6L313C5=0,0,D6L313C10/D6L313C5)</f>
        <v>0.46382155439512762</v>
      </c>
      <c r="AF20" s="16" t="s">
        <v>29591</v>
      </c>
      <c r="AG20" s="33">
        <f>CHOOSE(MIN(D6L313C9,RUN_YEARS),B7L803C5,B7L803C14,B7L803C23,B7L803C32,B7L803C41)</f>
        <v>1945.3095916928833</v>
      </c>
      <c r="AH20" s="16" t="s">
        <v>29592</v>
      </c>
      <c r="AI20" s="33">
        <f>IF(D6L313C15=0,0,D6L313C11/D6L313C15)</f>
        <v>3.5760130841228204E-6</v>
      </c>
      <c r="AJ20" s="16" t="s">
        <v>29593</v>
      </c>
      <c r="AK20" s="33">
        <f>IF(D6L313C5=0,0,D6L313C11/D6L313C5)</f>
        <v>3.6178445604872392E-2</v>
      </c>
      <c r="AL20" s="16" t="s">
        <v>29594</v>
      </c>
      <c r="AM20" s="33">
        <f>D6L313C8*CHOOSE(MIN(D6L313C9,RUN_YEARS),B7L803C4,B7L803C13,B7L803C22,B7L803C31,B7L803C40)</f>
        <v>1.0381769140695454E-2</v>
      </c>
      <c r="AN20" s="16" t="s">
        <v>29595</v>
      </c>
      <c r="AO20" s="33">
        <f>D6L313C8-D6L313C18</f>
        <v>8.5759074340243102E-2</v>
      </c>
      <c r="AP20" s="16" t="s">
        <v>29596</v>
      </c>
      <c r="AQ20" s="33">
        <f>CHOOSE(MIN(D6L313C9,RUN_YEARS),B7L803C2,B7L803C11,B7L803C20,B7L803C29,B7L803C38)</f>
        <v>83.492575750991236</v>
      </c>
      <c r="AR20" s="16" t="s">
        <v>29597</v>
      </c>
      <c r="AS20" s="33">
        <f>IF(D6L313C20=0,0,D6L313C18/D6L313C20)</f>
        <v>1.2434362034365913E-4</v>
      </c>
      <c r="AT20" s="16" t="s">
        <v>29598</v>
      </c>
      <c r="AU20" s="33">
        <f>IF(D6L313C5=0,0,D6L313C18/D6L313C5)</f>
        <v>5.399250081862348E-2</v>
      </c>
      <c r="AV20" s="16" t="s">
        <v>29599</v>
      </c>
      <c r="AW20" s="33">
        <f>CHOOSE(MIN(D6L313C9,RUN_YEARS),B7L803C1,B7L803C10,B7L803C19,B7L803C28,B7L803C37)</f>
        <v>689.69420468234239</v>
      </c>
      <c r="AX20" s="16" t="s">
        <v>29600</v>
      </c>
      <c r="AY20" s="33">
        <f>IF(D6L313C23=0,0,D6L313C19/D6L313C23)</f>
        <v>1.243436203436591E-4</v>
      </c>
      <c r="AZ20" s="16" t="s">
        <v>29601</v>
      </c>
      <c r="BA20" s="33">
        <f>IF(D6L313C5=0,0,D6L313C19/D6L313C5)</f>
        <v>0.4460074991813765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0.39360300436620033</v>
      </c>
      <c r="J21" s="16" t="s">
        <v>29623</v>
      </c>
      <c r="K21" s="21">
        <f>_xlfn.SINGLE(IF(FLOW_THRU_100PCT="Y",1,INDEX(VariabilityMatrix,D6L314C1,_xlfn.SINGLE(D6L314C9))))</f>
        <v>0.52512935287680462</v>
      </c>
      <c r="L21" s="16" t="s">
        <v>29603</v>
      </c>
      <c r="M21" s="15">
        <f>IF(_xlfn.SINGLE(D6L314C2)&lt;&gt;0,_xlfn.SINGLE(D6L314C2)*_xlfn.SINGLE(D6L314C4),_xlfn.SINGLE(D6L314C3)*_xlfn.SINGLE(D6L314C4))</f>
        <v>0.20669249097318887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0.10334624548659443</v>
      </c>
      <c r="R21" s="16" t="s">
        <v>29605</v>
      </c>
      <c r="S21" s="15">
        <f>D6L314C5-D6L314C7</f>
        <v>0.10334624548659443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9.5334670597360172E-2</v>
      </c>
      <c r="X21" s="16" t="s">
        <v>29607</v>
      </c>
      <c r="Y21" s="33">
        <f>D6L314C7-D6L314C10</f>
        <v>8.0115748892342631E-3</v>
      </c>
      <c r="Z21" s="16" t="s">
        <v>29608</v>
      </c>
      <c r="AA21" s="33">
        <f>CHOOSE(MIN(D6L314C9,RUN_YEARS),B7L803C7,B7L803C16,B7L803C25,B7L803C34,B7L803C43)</f>
        <v>72509.600000000006</v>
      </c>
      <c r="AB21" s="16" t="s">
        <v>29609</v>
      </c>
      <c r="AC21" s="33">
        <f>IF(D6L314C12=0,0,D6L314C10/D6L314C12)</f>
        <v>1.3147868778390747E-6</v>
      </c>
      <c r="AD21" s="16" t="s">
        <v>29610</v>
      </c>
      <c r="AE21" s="33">
        <f>IF(D6L314C5=0,0,D6L314C10/D6L314C5)</f>
        <v>0.46123915846428359</v>
      </c>
      <c r="AF21" s="16" t="s">
        <v>29611</v>
      </c>
      <c r="AG21" s="33">
        <f>CHOOSE(MIN(D6L314C9,RUN_YEARS),B7L803C5,B7L803C14,B7L803C23,B7L803C32,B7L803C41)</f>
        <v>2343.6307506066773</v>
      </c>
      <c r="AH21" s="16" t="s">
        <v>29612</v>
      </c>
      <c r="AI21" s="33">
        <f>IF(D6L314C15=0,0,D6L314C11/D6L314C15)</f>
        <v>3.4184458823815866E-6</v>
      </c>
      <c r="AJ21" s="16" t="s">
        <v>29613</v>
      </c>
      <c r="AK21" s="33">
        <f>IF(D6L314C5=0,0,D6L314C11/D6L314C5)</f>
        <v>3.8760841535716385E-2</v>
      </c>
      <c r="AL21" s="16" t="s">
        <v>29614</v>
      </c>
      <c r="AM21" s="33">
        <f>D6L314C8*CHOOSE(MIN(D6L314C9,RUN_YEARS),B7L803C4,B7L803C13,B7L803C22,B7L803C31,B7L803C40)</f>
        <v>1.087899581395029E-2</v>
      </c>
      <c r="AN21" s="16" t="s">
        <v>29615</v>
      </c>
      <c r="AO21" s="33">
        <f>D6L314C8-D6L314C18</f>
        <v>9.246724967264415E-2</v>
      </c>
      <c r="AP21" s="16" t="s">
        <v>29616</v>
      </c>
      <c r="AQ21" s="33">
        <f>CHOOSE(MIN(D6L314C9,RUN_YEARS),B7L803C2,B7L803C11,B7L803C20,B7L803C29,B7L803C38)</f>
        <v>97.860991872014935</v>
      </c>
      <c r="AR21" s="16" t="s">
        <v>29617</v>
      </c>
      <c r="AS21" s="33">
        <f>IF(D6L314C20=0,0,D6L314C18/D6L314C20)</f>
        <v>1.1116784743177459E-4</v>
      </c>
      <c r="AT21" s="16" t="s">
        <v>29618</v>
      </c>
      <c r="AU21" s="33">
        <f>IF(D6L314C5=0,0,D6L314C18/D6L314C5)</f>
        <v>5.2633725408831905E-2</v>
      </c>
      <c r="AV21" s="16" t="s">
        <v>29619</v>
      </c>
      <c r="AW21" s="33">
        <f>CHOOSE(MIN(D6L314C9,RUN_YEARS),B7L803C1,B7L803C10,B7L803C19,B7L803C28,B7L803C37)</f>
        <v>831.78051755830495</v>
      </c>
      <c r="AX21" s="16" t="s">
        <v>29620</v>
      </c>
      <c r="AY21" s="33">
        <f>IF(D6L314C23=0,0,D6L314C19/D6L314C23)</f>
        <v>1.1116784743177459E-4</v>
      </c>
      <c r="AZ21" s="16" t="s">
        <v>29621</v>
      </c>
      <c r="BA21" s="33">
        <f>IF(D6L314C5=0,0,D6L314C19/D6L314C5)</f>
        <v>0.44736627459116812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0.73815040514791108</v>
      </c>
      <c r="J22" s="16" t="s">
        <v>29644</v>
      </c>
      <c r="K22" s="21">
        <f>_xlfn.SINGLE(IF(FLOW_THRU_100PCT="Y",1,INDEX(VariabilityMatrix,D6L315C1,_xlfn.SINGLE(D6L315C9))))</f>
        <v>0.51942648610086584</v>
      </c>
      <c r="L22" s="16" t="s">
        <v>29624</v>
      </c>
      <c r="M22" s="15">
        <f>IF(_xlfn.SINGLE(D6L315C2)&lt;&gt;0,_xlfn.SINGLE(D6L315C2)*_xlfn.SINGLE(D6L315C4),_xlfn.SINGLE(D6L315C3)*_xlfn.SINGLE(D6L315C4))</f>
        <v>0.38341487115990991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0.19170743557995495</v>
      </c>
      <c r="R22" s="16" t="s">
        <v>29626</v>
      </c>
      <c r="S22" s="15">
        <f>D6L315C5-D6L315C7</f>
        <v>0.19170743557995495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0.17745545645396732</v>
      </c>
      <c r="X22" s="16" t="s">
        <v>29628</v>
      </c>
      <c r="Y22" s="33">
        <f>D6L315C7-D6L315C10</f>
        <v>1.4251979125987635E-2</v>
      </c>
      <c r="Z22" s="16" t="s">
        <v>29629</v>
      </c>
      <c r="AA22" s="33">
        <f>CHOOSE(MIN(D6L315C9,RUN_YEARS),B7L803C7,B7L803C16,B7L803C25,B7L803C34,B7L803C43)</f>
        <v>69062.666666666672</v>
      </c>
      <c r="AB22" s="16" t="s">
        <v>29630</v>
      </c>
      <c r="AC22" s="33">
        <f>IF(D6L315C12=0,0,D6L315C10/D6L315C12)</f>
        <v>2.5694845713163983E-6</v>
      </c>
      <c r="AD22" s="16" t="s">
        <v>29631</v>
      </c>
      <c r="AE22" s="33">
        <f>IF(D6L315C5=0,0,D6L315C10/D6L315C5)</f>
        <v>0.46282883060098212</v>
      </c>
      <c r="AF22" s="16" t="s">
        <v>29632</v>
      </c>
      <c r="AG22" s="33">
        <f>CHOOSE(MIN(D6L315C9,RUN_YEARS),B7L803C5,B7L803C14,B7L803C23,B7L803C32,B7L803C41)</f>
        <v>2133.3190688371683</v>
      </c>
      <c r="AH22" s="16" t="s">
        <v>29633</v>
      </c>
      <c r="AI22" s="33">
        <f>IF(D6L315C15=0,0,D6L315C11/D6L315C15)</f>
        <v>6.6806598854226333E-6</v>
      </c>
      <c r="AJ22" s="16" t="s">
        <v>29634</v>
      </c>
      <c r="AK22" s="33">
        <f>IF(D6L315C5=0,0,D6L315C11/D6L315C5)</f>
        <v>3.7171169399017906E-2</v>
      </c>
      <c r="AL22" s="16" t="s">
        <v>29635</v>
      </c>
      <c r="AM22" s="33">
        <f>D6L315C8*CHOOSE(MIN(D6L315C9,RUN_YEARS),B7L803C4,B7L803C13,B7L803C22,B7L803C31,B7L803C40)</f>
        <v>2.0616994798013738E-2</v>
      </c>
      <c r="AN22" s="16" t="s">
        <v>29636</v>
      </c>
      <c r="AO22" s="33">
        <f>D6L315C8-D6L315C18</f>
        <v>0.17109044078194122</v>
      </c>
      <c r="AP22" s="16" t="s">
        <v>29637</v>
      </c>
      <c r="AQ22" s="33">
        <f>CHOOSE(MIN(D6L315C9,RUN_YEARS),B7L803C2,B7L803C11,B7L803C20,B7L803C29,B7L803C38)</f>
        <v>91.937033263597144</v>
      </c>
      <c r="AR22" s="16" t="s">
        <v>29638</v>
      </c>
      <c r="AS22" s="33">
        <f>IF(D6L315C20=0,0,D6L315C18/D6L315C20)</f>
        <v>2.2425125182038176E-4</v>
      </c>
      <c r="AT22" s="16" t="s">
        <v>29639</v>
      </c>
      <c r="AU22" s="33">
        <f>IF(D6L315C5=0,0,D6L315C18/D6L315C5)</f>
        <v>5.3772026983833543E-2</v>
      </c>
      <c r="AV22" s="16" t="s">
        <v>29640</v>
      </c>
      <c r="AW22" s="33">
        <f>CHOOSE(MIN(D6L315C9,RUN_YEARS),B7L803C1,B7L803C10,B7L803C19,B7L803C28,B7L803C37)</f>
        <v>762.94085046615169</v>
      </c>
      <c r="AX22" s="16" t="s">
        <v>29641</v>
      </c>
      <c r="AY22" s="33">
        <f>IF(D6L315C23=0,0,D6L315C19/D6L315C23)</f>
        <v>2.2425125182038179E-4</v>
      </c>
      <c r="AZ22" s="16" t="s">
        <v>29642</v>
      </c>
      <c r="BA22" s="33">
        <f>IF(D6L315C5=0,0,D6L315C19/D6L315C5)</f>
        <v>0.44622797301616646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2179.4792345112787</v>
      </c>
      <c r="J23" s="16" t="s">
        <v>29665</v>
      </c>
      <c r="K23" s="21">
        <f>_xlfn.SINGLE(IF(FLOW_THRU_100PCT="Y",1,INDEX(VariabilityMatrix,D6L316C1,_xlfn.SINGLE(D6L316C9))))</f>
        <v>0.20428165768788298</v>
      </c>
      <c r="L23" s="16" t="s">
        <v>29645</v>
      </c>
      <c r="M23" s="15">
        <f>IF(_xlfn.SINGLE(D6L316C2)&lt;&gt;0,_xlfn.SINGLE(D6L316C2)*_xlfn.SINGLE(D6L316C4),_xlfn.SINGLE(D6L316C3)*_xlfn.SINGLE(D6L316C4))</f>
        <v>445.22763092228229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222.61381546114114</v>
      </c>
      <c r="R23" s="16" t="s">
        <v>29647</v>
      </c>
      <c r="S23" s="15">
        <f>D6L316C5-D6L316C7</f>
        <v>222.61381546114114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206.06418377100559</v>
      </c>
      <c r="X23" s="16" t="s">
        <v>29649</v>
      </c>
      <c r="Y23" s="33">
        <f>D6L316C7-D6L316C10</f>
        <v>16.549631690135556</v>
      </c>
      <c r="Z23" s="16" t="s">
        <v>29650</v>
      </c>
      <c r="AA23" s="33">
        <f>CHOOSE(MIN(D6L316C9,RUN_YEARS),B7L803C7,B7L803C16,B7L803C25,B7L803C34,B7L803C43)</f>
        <v>69062.666666666672</v>
      </c>
      <c r="AB23" s="16" t="s">
        <v>29651</v>
      </c>
      <c r="AC23" s="33">
        <f>IF(D6L316C12=0,0,D6L316C10/D6L316C12)</f>
        <v>2.9837275870852401E-3</v>
      </c>
      <c r="AD23" s="16" t="s">
        <v>29652</v>
      </c>
      <c r="AE23" s="33">
        <f>IF(D6L316C5=0,0,D6L316C10/D6L316C5)</f>
        <v>0.46282883060098212</v>
      </c>
      <c r="AF23" s="16" t="s">
        <v>29653</v>
      </c>
      <c r="AG23" s="33">
        <f>CHOOSE(MIN(D6L316C9,RUN_YEARS),B7L803C5,B7L803C14,B7L803C23,B7L803C32,B7L803C41)</f>
        <v>2133.3190688371683</v>
      </c>
      <c r="AH23" s="16" t="s">
        <v>29654</v>
      </c>
      <c r="AI23" s="33">
        <f>IF(D6L316C15=0,0,D6L316C11/D6L316C15)</f>
        <v>7.757691726421611E-3</v>
      </c>
      <c r="AJ23" s="16" t="s">
        <v>29655</v>
      </c>
      <c r="AK23" s="33">
        <f>IF(D6L316C5=0,0,D6L316C11/D6L316C5)</f>
        <v>3.7171169399017857E-2</v>
      </c>
      <c r="AL23" s="16" t="s">
        <v>29656</v>
      </c>
      <c r="AM23" s="33">
        <f>D6L316C8*CHOOSE(MIN(D6L316C9,RUN_YEARS),B7L803C4,B7L803C13,B7L803C22,B7L803C31,B7L803C40)</f>
        <v>23.940792183901245</v>
      </c>
      <c r="AN23" s="16" t="s">
        <v>29657</v>
      </c>
      <c r="AO23" s="33">
        <f>D6L316C8-D6L316C18</f>
        <v>198.67302327723991</v>
      </c>
      <c r="AP23" s="16" t="s">
        <v>29658</v>
      </c>
      <c r="AQ23" s="33">
        <f>CHOOSE(MIN(D6L316C9,RUN_YEARS),B7L803C2,B7L803C11,B7L803C20,B7L803C29,B7L803C38)</f>
        <v>91.937033263597144</v>
      </c>
      <c r="AR23" s="16" t="s">
        <v>29659</v>
      </c>
      <c r="AS23" s="33">
        <f>IF(D6L316C20=0,0,D6L316C18/D6L316C20)</f>
        <v>0.26040422813361219</v>
      </c>
      <c r="AT23" s="16" t="s">
        <v>29660</v>
      </c>
      <c r="AU23" s="33">
        <f>IF(D6L316C5=0,0,D6L316C18/D6L316C5)</f>
        <v>5.3772026983833543E-2</v>
      </c>
      <c r="AV23" s="16" t="s">
        <v>29661</v>
      </c>
      <c r="AW23" s="33">
        <f>CHOOSE(MIN(D6L316C9,RUN_YEARS),B7L803C1,B7L803C10,B7L803C19,B7L803C28,B7L803C37)</f>
        <v>762.94085046615169</v>
      </c>
      <c r="AX23" s="16" t="s">
        <v>29662</v>
      </c>
      <c r="AY23" s="33">
        <f>IF(D6L316C23=0,0,D6L316C19/D6L316C23)</f>
        <v>0.26040422813361225</v>
      </c>
      <c r="AZ23" s="16" t="s">
        <v>29663</v>
      </c>
      <c r="BA23" s="33">
        <f>IF(D6L316C5=0,0,D6L316C19/D6L316C5)</f>
        <v>0.44622797301616646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69062.666666666672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2133.3190688371683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91.937033263597144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762.94085046615169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_xlfn.SINGLE(IF(FLOW_THRU_100PCT="Y",1,INDEX(VariabilityMatrix,D6L318C1,_xlfn.SINGLE(D6L318C9))))</f>
        <v>0.21133185539881993</v>
      </c>
      <c r="L25" s="16" t="s">
        <v>29686</v>
      </c>
      <c r="M25" s="15">
        <f>IF(_xlfn.SINGLE(D6L318C2)&lt;&gt;0,_xlfn.SINGLE(D6L318C2)*_xlfn.SINGLE(D6L318C4),_xlfn.SINGLE(D6L318C3)*_xlfn.SINGLE(D6L318C4))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64843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1945.3095916928833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83.492575750991236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689.69420468234239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2913.7060044503614</v>
      </c>
      <c r="J26" s="16" t="s">
        <v>29727</v>
      </c>
      <c r="K26" s="21">
        <f>_xlfn.SINGLE(IF(FLOW_THRU_100PCT="Y",1,INDEX(VariabilityMatrix,D6L319C1,_xlfn.SINGLE(D6L319C9))))</f>
        <v>0.20428165768788298</v>
      </c>
      <c r="L26" s="16" t="s">
        <v>29707</v>
      </c>
      <c r="M26" s="15">
        <f>IF(_xlfn.SINGLE(D6L319C2)&lt;&gt;0,_xlfn.SINGLE(D6L319C2)*_xlfn.SINGLE(D6L319C4),_xlfn.SINGLE(D6L319C3)*_xlfn.SINGLE(D6L319C4))</f>
        <v>595.21669260425801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297.60834630212901</v>
      </c>
      <c r="R26" s="16" t="s">
        <v>29709</v>
      </c>
      <c r="S26" s="15">
        <f>D6L319C5-D6L319C7</f>
        <v>297.60834630212901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275.48344579221299</v>
      </c>
      <c r="X26" s="16" t="s">
        <v>29711</v>
      </c>
      <c r="Y26" s="33">
        <f>D6L319C7-D6L319C10</f>
        <v>22.124900509916017</v>
      </c>
      <c r="Z26" s="16" t="s">
        <v>29712</v>
      </c>
      <c r="AA26" s="33">
        <f>CHOOSE(MIN(D6L319C9,RUN_YEARS),B7L803C7,B7L803C16,B7L803C25,B7L803C34,B7L803C43)</f>
        <v>69062.666666666672</v>
      </c>
      <c r="AB26" s="16" t="s">
        <v>29713</v>
      </c>
      <c r="AC26" s="33">
        <f>IF(D6L319C12=0,0,D6L319C10/D6L319C12)</f>
        <v>3.9888909462741035E-3</v>
      </c>
      <c r="AD26" s="16" t="s">
        <v>29714</v>
      </c>
      <c r="AE26" s="33">
        <f>IF(D6L319C5=0,0,D6L319C10/D6L319C5)</f>
        <v>0.46282883060098212</v>
      </c>
      <c r="AF26" s="16" t="s">
        <v>29715</v>
      </c>
      <c r="AG26" s="33">
        <f>CHOOSE(MIN(D6L319C9,RUN_YEARS),B7L803C5,B7L803C14,B7L803C23,B7L803C32,B7L803C41)</f>
        <v>2133.3190688371683</v>
      </c>
      <c r="AH26" s="16" t="s">
        <v>29716</v>
      </c>
      <c r="AI26" s="33">
        <f>IF(D6L319C15=0,0,D6L319C11/D6L319C15)</f>
        <v>1.0371116460312652E-2</v>
      </c>
      <c r="AJ26" s="16" t="s">
        <v>29717</v>
      </c>
      <c r="AK26" s="33">
        <f>IF(D6L319C5=0,0,D6L319C11/D6L319C5)</f>
        <v>3.7171169399017864E-2</v>
      </c>
      <c r="AL26" s="16" t="s">
        <v>29718</v>
      </c>
      <c r="AM26" s="33">
        <f>D6L319C8*CHOOSE(MIN(D6L319C9,RUN_YEARS),B7L803C4,B7L803C13,B7L803C22,B7L803C31,B7L803C40)</f>
        <v>32.006008055944314</v>
      </c>
      <c r="AN26" s="16" t="s">
        <v>29719</v>
      </c>
      <c r="AO26" s="33">
        <f>D6L319C8-D6L319C18</f>
        <v>265.60233824618467</v>
      </c>
      <c r="AP26" s="16" t="s">
        <v>29720</v>
      </c>
      <c r="AQ26" s="33">
        <f>CHOOSE(MIN(D6L319C9,RUN_YEARS),B7L803C2,B7L803C11,B7L803C20,B7L803C29,B7L803C38)</f>
        <v>91.937033263597144</v>
      </c>
      <c r="AR26" s="16" t="s">
        <v>29721</v>
      </c>
      <c r="AS26" s="33">
        <f>IF(D6L319C20=0,0,D6L319C18/D6L319C20)</f>
        <v>0.34812965917856331</v>
      </c>
      <c r="AT26" s="16" t="s">
        <v>29722</v>
      </c>
      <c r="AU26" s="33">
        <f>IF(D6L319C5=0,0,D6L319C18/D6L319C5)</f>
        <v>5.3772026983833536E-2</v>
      </c>
      <c r="AV26" s="16" t="s">
        <v>29723</v>
      </c>
      <c r="AW26" s="33">
        <f>CHOOSE(MIN(D6L319C9,RUN_YEARS),B7L803C1,B7L803C10,B7L803C19,B7L803C28,B7L803C37)</f>
        <v>762.94085046615169</v>
      </c>
      <c r="AX26" s="16" t="s">
        <v>29724</v>
      </c>
      <c r="AY26" s="33">
        <f>IF(D6L319C23=0,0,D6L319C19/D6L319C23)</f>
        <v>0.34812965917856337</v>
      </c>
      <c r="AZ26" s="16" t="s">
        <v>29725</v>
      </c>
      <c r="BA26" s="33">
        <f>IF(D6L319C5=0,0,D6L319C19/D6L319C5)</f>
        <v>0.4462279730161664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62.114767186358343</v>
      </c>
      <c r="J27" s="16" t="s">
        <v>29748</v>
      </c>
      <c r="K27" s="21">
        <f>_xlfn.SINGLE(IF(FLOW_THRU_100PCT="Y",1,INDEX(VariabilityMatrix,D6L320C1,_xlfn.SINGLE(D6L320C9))))</f>
        <v>0.21133185539881993</v>
      </c>
      <c r="L27" s="16" t="s">
        <v>29728</v>
      </c>
      <c r="M27" s="15">
        <f>IF(_xlfn.SINGLE(D6L320C2)&lt;&gt;0,_xlfn.SINGLE(D6L320C2)*_xlfn.SINGLE(D6L320C4),_xlfn.SINGLE(D6L320C3)*_xlfn.SINGLE(D6L320C4))</f>
        <v>13.126828997158846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6.5634144985794229</v>
      </c>
      <c r="R27" s="16" t="s">
        <v>29730</v>
      </c>
      <c r="S27" s="15">
        <f>D6L320C5-D6L320C7</f>
        <v>6.5634144985794229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6.0885062297412498</v>
      </c>
      <c r="X27" s="16" t="s">
        <v>29732</v>
      </c>
      <c r="Y27" s="33">
        <f>D6L320C7-D6L320C10</f>
        <v>0.47490826883817316</v>
      </c>
      <c r="Z27" s="16" t="s">
        <v>29733</v>
      </c>
      <c r="AA27" s="33">
        <f>CHOOSE(MIN(D6L320C9,RUN_YEARS),B7L803C7,B7L803C16,B7L803C25,B7L803C34,B7L803C43)</f>
        <v>64843</v>
      </c>
      <c r="AB27" s="16" t="s">
        <v>29734</v>
      </c>
      <c r="AC27" s="33">
        <f>IF(D6L320C12=0,0,D6L320C10/D6L320C12)</f>
        <v>9.3896121859587766E-5</v>
      </c>
      <c r="AD27" s="16" t="s">
        <v>29735</v>
      </c>
      <c r="AE27" s="33">
        <f>IF(D6L320C5=0,0,D6L320C10/D6L320C5)</f>
        <v>0.46382155439512757</v>
      </c>
      <c r="AF27" s="16" t="s">
        <v>29736</v>
      </c>
      <c r="AG27" s="33">
        <f>CHOOSE(MIN(D6L320C9,RUN_YEARS),B7L803C5,B7L803C14,B7L803C23,B7L803C32,B7L803C41)</f>
        <v>1945.3095916928833</v>
      </c>
      <c r="AH27" s="16" t="s">
        <v>29737</v>
      </c>
      <c r="AI27" s="33">
        <f>IF(D6L320C15=0,0,D6L320C11/D6L320C15)</f>
        <v>2.4412991683492893E-4</v>
      </c>
      <c r="AJ27" s="16" t="s">
        <v>29738</v>
      </c>
      <c r="AK27" s="33">
        <f>IF(D6L320C5=0,0,D6L320C11/D6L320C5)</f>
        <v>3.6178445604872413E-2</v>
      </c>
      <c r="AL27" s="16" t="s">
        <v>29739</v>
      </c>
      <c r="AM27" s="33">
        <f>D6L320C8*CHOOSE(MIN(D6L320C9,RUN_YEARS),B7L803C4,B7L803C13,B7L803C22,B7L803C31,B7L803C40)</f>
        <v>0.70875032537502947</v>
      </c>
      <c r="AN27" s="16" t="s">
        <v>29740</v>
      </c>
      <c r="AO27" s="33">
        <f>D6L320C8-D6L320C18</f>
        <v>5.8546641732043936</v>
      </c>
      <c r="AP27" s="16" t="s">
        <v>29741</v>
      </c>
      <c r="AQ27" s="33">
        <f>CHOOSE(MIN(D6L320C9,RUN_YEARS),B7L803C2,B7L803C11,B7L803C20,B7L803C29,B7L803C38)</f>
        <v>83.492575750991236</v>
      </c>
      <c r="AR27" s="16" t="s">
        <v>29742</v>
      </c>
      <c r="AS27" s="33">
        <f>IF(D6L320C20=0,0,D6L320C18/D6L320C20)</f>
        <v>8.4887826133045741E-3</v>
      </c>
      <c r="AT27" s="16" t="s">
        <v>29743</v>
      </c>
      <c r="AU27" s="33">
        <f>IF(D6L320C5=0,0,D6L320C18/D6L320C5)</f>
        <v>5.399250081862348E-2</v>
      </c>
      <c r="AV27" s="16" t="s">
        <v>29744</v>
      </c>
      <c r="AW27" s="33">
        <f>CHOOSE(MIN(D6L320C9,RUN_YEARS),B7L803C1,B7L803C10,B7L803C19,B7L803C28,B7L803C37)</f>
        <v>689.69420468234239</v>
      </c>
      <c r="AX27" s="16" t="s">
        <v>29745</v>
      </c>
      <c r="AY27" s="33">
        <f>IF(D6L320C23=0,0,D6L320C19/D6L320C23)</f>
        <v>8.4887826133045723E-3</v>
      </c>
      <c r="AZ27" s="16" t="s">
        <v>29746</v>
      </c>
      <c r="BA27" s="33">
        <f>IF(D6L320C5=0,0,D6L320C19/D6L320C5)</f>
        <v>0.4460074991813765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0.21133185539881993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64843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1945.3095916928833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83.492575750991236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689.69420468234239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0.21133185539881993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64843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1945.3095916928833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83.492575750991236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689.69420468234239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0.21133185539881993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64843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1945.3095916928833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83.492575750991236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689.69420468234239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0.21133185539881993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64843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1945.3095916928833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83.492575750991236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689.69420468234239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0.21133185539881993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64843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1945.3095916928833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83.492575750991236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689.69420468234239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64843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1945.3095916928833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83.492575750991236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689.69420468234239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-38.879198163232758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-33.436110420380174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-16.718055210190087</v>
      </c>
      <c r="R34" s="16" t="s">
        <v>29876</v>
      </c>
      <c r="S34" s="15">
        <f>D6L327C5-D6L327C7</f>
        <v>-16.718055210190087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-15.475195885709869</v>
      </c>
      <c r="X34" s="16" t="s">
        <v>29878</v>
      </c>
      <c r="Y34" s="33">
        <f>D6L327C7-D6L327C10</f>
        <v>-1.242859324480218</v>
      </c>
      <c r="Z34" s="16" t="s">
        <v>29879</v>
      </c>
      <c r="AA34" s="33">
        <f>CHOOSE(MIN(D6L327C9,RUN_YEARS),B7L803C7,B7L803C16,B7L803C25,B7L803C34,B7L803C43)</f>
        <v>69062.666666666672</v>
      </c>
      <c r="AB34" s="16" t="s">
        <v>29880</v>
      </c>
      <c r="AC34" s="33">
        <f>IF(D6L327C12=0,0,D6L327C10/D6L327C12)</f>
        <v>-2.2407469379080643E-4</v>
      </c>
      <c r="AD34" s="16" t="s">
        <v>29881</v>
      </c>
      <c r="AE34" s="33">
        <f>IF(D6L327C5=0,0,D6L327C10/D6L327C5)</f>
        <v>0.46282883060098212</v>
      </c>
      <c r="AF34" s="16" t="s">
        <v>29882</v>
      </c>
      <c r="AG34" s="33">
        <f>CHOOSE(MIN(D6L327C9,RUN_YEARS),B7L803C5,B7L803C14,B7L803C23,B7L803C32,B7L803C41)</f>
        <v>2133.3190688371683</v>
      </c>
      <c r="AH34" s="16" t="s">
        <v>29883</v>
      </c>
      <c r="AI34" s="33">
        <f>IF(D6L327C15=0,0,D6L327C11/D6L327C15)</f>
        <v>-5.8259420385609593E-4</v>
      </c>
      <c r="AJ34" s="16" t="s">
        <v>29884</v>
      </c>
      <c r="AK34" s="33">
        <f>IF(D6L327C5=0,0,D6L327C11/D6L327C5)</f>
        <v>3.7171169399017864E-2</v>
      </c>
      <c r="AL34" s="16" t="s">
        <v>29885</v>
      </c>
      <c r="AM34" s="33">
        <f>D6L327C8*CHOOSE(MIN(D6L327C9,RUN_YEARS),B7L803C4,B7L803C13,B7L803C22,B7L803C31,B7L803C40)</f>
        <v>-1.7979274317591207</v>
      </c>
      <c r="AN34" s="16" t="s">
        <v>29886</v>
      </c>
      <c r="AO34" s="33">
        <f>D6L327C8-D6L327C18</f>
        <v>-14.920127778430967</v>
      </c>
      <c r="AP34" s="16" t="s">
        <v>29887</v>
      </c>
      <c r="AQ34" s="33">
        <f>CHOOSE(MIN(D6L327C9,RUN_YEARS),B7L803C2,B7L803C11,B7L803C20,B7L803C29,B7L803C38)</f>
        <v>91.937033263597144</v>
      </c>
      <c r="AR34" s="16" t="s">
        <v>29888</v>
      </c>
      <c r="AS34" s="33">
        <f>IF(D6L327C20=0,0,D6L327C18/D6L327C20)</f>
        <v>-1.9556074064345709E-2</v>
      </c>
      <c r="AT34" s="16" t="s">
        <v>29889</v>
      </c>
      <c r="AU34" s="33">
        <f>IF(D6L327C5=0,0,D6L327C18/D6L327C5)</f>
        <v>5.3772026983833543E-2</v>
      </c>
      <c r="AV34" s="16" t="s">
        <v>29890</v>
      </c>
      <c r="AW34" s="33">
        <f>CHOOSE(MIN(D6L327C9,RUN_YEARS),B7L803C1,B7L803C10,B7L803C19,B7L803C28,B7L803C37)</f>
        <v>762.94085046615169</v>
      </c>
      <c r="AX34" s="16" t="s">
        <v>29891</v>
      </c>
      <c r="AY34" s="33">
        <f>IF(D6L327C23=0,0,D6L327C19/D6L327C23)</f>
        <v>-1.9556074064345709E-2</v>
      </c>
      <c r="AZ34" s="16" t="s">
        <v>29892</v>
      </c>
      <c r="BA34" s="33">
        <f>IF(D6L327C5=0,0,D6L327C19/D6L327C5)</f>
        <v>0.44622797301616646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15657.233565797622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10062.108007296194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5031.054003648097</v>
      </c>
      <c r="R35" s="16" t="s">
        <v>29896</v>
      </c>
      <c r="S35" s="15">
        <f>SUM(D6L301C8:D6L327C8)-2*SUM(D6L309C8,D6L311C8,D6L322C8,D6L324C8,D6L327C8)</f>
        <v>5031.054003648097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4657.0304864989785</v>
      </c>
      <c r="X35" s="16" t="s">
        <v>29898</v>
      </c>
      <c r="Y35" s="33">
        <f>SUM(D6L301C11:D6L327C11)-2*SUM(D6L309C11,D6L311C11,D6L322C11,D6L324C11,D6L327C11)</f>
        <v>374.02351714911941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6.7434576522045958E-2</v>
      </c>
      <c r="AD35" s="16" t="s">
        <v>29900</v>
      </c>
      <c r="AE35" s="33">
        <f>IF(D6L328C5=0,0,D6L328C10/D6L328C5)</f>
        <v>0.46282851298376959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0.17532989895731932</v>
      </c>
      <c r="AJ35" s="16" t="s">
        <v>29902</v>
      </c>
      <c r="AK35" s="33">
        <f>IF(D6L328C5=0,0,D6L328C11/D6L328C5)</f>
        <v>3.7171487016230499E-2</v>
      </c>
      <c r="AL35" s="16" t="s">
        <v>29903</v>
      </c>
      <c r="AM35" s="33">
        <f>SUM(D6L301C18:D6L327C18)-2*SUM(D6L309C18,D6L311C18,D6L322C18,D6L324C18,D6L327C18)</f>
        <v>541.05095593970361</v>
      </c>
      <c r="AN35" s="16" t="s">
        <v>29904</v>
      </c>
      <c r="AO35" s="33">
        <f>SUM(D6L301C19:D6L327C19)-2*SUM(D6L309C19,D6L311C19,D6L322C19,D6L324C19,D6L327C19)</f>
        <v>4490.0030477083938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5.8854625725008862</v>
      </c>
      <c r="AT35" s="16" t="s">
        <v>29906</v>
      </c>
      <c r="AU35" s="33">
        <f>IF(D6L328C5=0,0,D6L328C18/D6L328C5)</f>
        <v>5.3771133796951788E-2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5.8854625725008871</v>
      </c>
      <c r="AZ35" s="16" t="s">
        <v>29908</v>
      </c>
      <c r="BA35" s="33">
        <f>IF(D6L328C5=0,0,D6L328C19/D6L328C5)</f>
        <v>0.44622886620304825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167.48686740821387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83.743433704106934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41.871716852053467</v>
      </c>
      <c r="R36" s="16" t="s">
        <v>29913</v>
      </c>
      <c r="S36" s="15">
        <f>D6L329C5-D6L329C7</f>
        <v>41.871716852053467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38.842009591024201</v>
      </c>
      <c r="X36" s="16" t="s">
        <v>29915</v>
      </c>
      <c r="Y36" s="33">
        <f>D6L329C7-D6L329C10</f>
        <v>3.0297072610292659</v>
      </c>
      <c r="Z36" s="16" t="s">
        <v>29916</v>
      </c>
      <c r="AA36" s="33">
        <f>CHOOSE(MIN(D6L329C9,RUN_YEARS),B7L803C7,B7L803C16,B7L803C25,B7L803C34,B7L803C43)</f>
        <v>64843</v>
      </c>
      <c r="AB36" s="16" t="s">
        <v>29917</v>
      </c>
      <c r="AC36" s="33">
        <f>IF(D6L329C12=0,0,D6L329C10/D6L329C12)</f>
        <v>5.9901623291680212E-4</v>
      </c>
      <c r="AD36" s="16" t="s">
        <v>29918</v>
      </c>
      <c r="AE36" s="33">
        <f>IF(D6L329C5=0,0,D6L329C10/D6L329C5)</f>
        <v>0.46382155439512768</v>
      </c>
      <c r="AF36" s="16" t="s">
        <v>29919</v>
      </c>
      <c r="AG36" s="33">
        <f>CHOOSE(MIN(D6L329C9,RUN_YEARS),B7L803C5,B7L803C14,B7L803C23,B7L803C32,B7L803C41)</f>
        <v>1945.3095916928833</v>
      </c>
      <c r="AH36" s="16" t="s">
        <v>29920</v>
      </c>
      <c r="AI36" s="33">
        <f>IF(D6L329C15=0,0,D6L329C11/D6L329C15)</f>
        <v>1.557442205583687E-3</v>
      </c>
      <c r="AJ36" s="16" t="s">
        <v>29921</v>
      </c>
      <c r="AK36" s="33">
        <f>IF(D6L329C5=0,0,D6L329C11/D6L329C5)</f>
        <v>3.6178445604872343E-2</v>
      </c>
      <c r="AL36" s="16" t="s">
        <v>29922</v>
      </c>
      <c r="AM36" s="33">
        <f>D6L329C8*CHOOSE(MIN(D6L329C9,RUN_YEARS),B7L803C4,B7L803C13,B7L803C22,B7L803C31,B7L803C40)</f>
        <v>4.5215174128233349</v>
      </c>
      <c r="AN36" s="16" t="s">
        <v>29923</v>
      </c>
      <c r="AO36" s="33">
        <f>D6L329C8-D6L329C18</f>
        <v>37.350199439230131</v>
      </c>
      <c r="AP36" s="16" t="s">
        <v>29924</v>
      </c>
      <c r="AQ36" s="33">
        <f>CHOOSE(MIN(D6L329C9,RUN_YEARS),B7L803C2,B7L803C11,B7L803C20,B7L803C29,B7L803C38)</f>
        <v>83.492575750991236</v>
      </c>
      <c r="AR36" s="16" t="s">
        <v>29925</v>
      </c>
      <c r="AS36" s="33">
        <f>IF(D6L329C20=0,0,D6L329C18/D6L329C20)</f>
        <v>5.4154724203363133E-2</v>
      </c>
      <c r="AT36" s="16" t="s">
        <v>29926</v>
      </c>
      <c r="AU36" s="33">
        <f>IF(D6L329C5=0,0,D6L329C18/D6L329C5)</f>
        <v>5.399250081862348E-2</v>
      </c>
      <c r="AV36" s="16" t="s">
        <v>29927</v>
      </c>
      <c r="AW36" s="33">
        <f>CHOOSE(MIN(D6L329C9,RUN_YEARS),B7L803C1,B7L803C10,B7L803C19,B7L803C28,B7L803C37)</f>
        <v>689.69420468234239</v>
      </c>
      <c r="AX36" s="16" t="s">
        <v>29928</v>
      </c>
      <c r="AY36" s="33">
        <f>IF(D6L329C23=0,0,D6L329C19/D6L329C23)</f>
        <v>5.4154724203363126E-2</v>
      </c>
      <c r="AZ36" s="16" t="s">
        <v>29929</v>
      </c>
      <c r="BA36" s="33">
        <f>IF(D6L329C5=0,0,D6L329C19/D6L329C5)</f>
        <v>0.4460074991813765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64843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1945.3095916928833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83.492575750991236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689.69420468234239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0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0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0</v>
      </c>
      <c r="R38" s="16" t="s">
        <v>29953</v>
      </c>
      <c r="S38" s="15">
        <f>D6L331C5-D6L331C7</f>
        <v>0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0</v>
      </c>
      <c r="X38" s="16" t="s">
        <v>29955</v>
      </c>
      <c r="Y38" s="33">
        <f>D6L331C7-D6L331C10</f>
        <v>0</v>
      </c>
      <c r="Z38" s="16" t="s">
        <v>29956</v>
      </c>
      <c r="AA38" s="33">
        <f>CHOOSE(MIN(D6L331C9,RUN_YEARS),B7L803C7,B7L803C16,B7L803C25,B7L803C34,B7L803C43)</f>
        <v>64843</v>
      </c>
      <c r="AB38" s="16" t="s">
        <v>29957</v>
      </c>
      <c r="AC38" s="33">
        <f>IF(D6L331C12=0,0,D6L331C10/D6L331C12)</f>
        <v>0</v>
      </c>
      <c r="AD38" s="16" t="s">
        <v>29958</v>
      </c>
      <c r="AE38" s="33">
        <f>IF(D6L331C5=0,0,D6L331C10/D6L331C5)</f>
        <v>0</v>
      </c>
      <c r="AF38" s="16" t="s">
        <v>29959</v>
      </c>
      <c r="AG38" s="33">
        <f>CHOOSE(MIN(D6L331C9,RUN_YEARS),B7L803C5,B7L803C14,B7L803C23,B7L803C32,B7L803C41)</f>
        <v>1945.3095916928833</v>
      </c>
      <c r="AH38" s="16" t="s">
        <v>29960</v>
      </c>
      <c r="AI38" s="33">
        <f>IF(D6L331C15=0,0,D6L331C11/D6L331C15)</f>
        <v>0</v>
      </c>
      <c r="AJ38" s="16" t="s">
        <v>29961</v>
      </c>
      <c r="AK38" s="33">
        <f>IF(D6L331C5=0,0,D6L331C11/D6L331C5)</f>
        <v>0</v>
      </c>
      <c r="AL38" s="16" t="s">
        <v>29962</v>
      </c>
      <c r="AM38" s="33">
        <f>D6L331C8*CHOOSE(MIN(D6L331C9,RUN_YEARS),B7L803C4,B7L803C13,B7L803C22,B7L803C31,B7L803C40)</f>
        <v>0</v>
      </c>
      <c r="AN38" s="16" t="s">
        <v>29963</v>
      </c>
      <c r="AO38" s="33">
        <f>D6L331C8-D6L331C18</f>
        <v>0</v>
      </c>
      <c r="AP38" s="16" t="s">
        <v>29964</v>
      </c>
      <c r="AQ38" s="33">
        <f>CHOOSE(MIN(D6L331C9,RUN_YEARS),B7L803C2,B7L803C11,B7L803C20,B7L803C29,B7L803C38)</f>
        <v>83.492575750991236</v>
      </c>
      <c r="AR38" s="16" t="s">
        <v>29965</v>
      </c>
      <c r="AS38" s="33">
        <f>IF(D6L331C20=0,0,D6L331C18/D6L331C20)</f>
        <v>0</v>
      </c>
      <c r="AT38" s="16" t="s">
        <v>29966</v>
      </c>
      <c r="AU38" s="33">
        <f>IF(D6L331C5=0,0,D6L331C18/D6L331C5)</f>
        <v>0</v>
      </c>
      <c r="AV38" s="16" t="s">
        <v>29967</v>
      </c>
      <c r="AW38" s="33">
        <f>CHOOSE(MIN(D6L331C9,RUN_YEARS),B7L803C1,B7L803C10,B7L803C19,B7L803C28,B7L803C37)</f>
        <v>689.69420468234239</v>
      </c>
      <c r="AX38" s="16" t="s">
        <v>29968</v>
      </c>
      <c r="AY38" s="33">
        <f>IF(D6L331C23=0,0,D6L331C19/D6L331C23)</f>
        <v>0</v>
      </c>
      <c r="AZ38" s="16" t="s">
        <v>29969</v>
      </c>
      <c r="BA38" s="33">
        <f>IF(D6L331C5=0,0,D6L331C19/D6L331C5)</f>
        <v>0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64843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1945.3095916928833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83.492575750991236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689.69420468234239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12266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12266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4906.4000000000005</v>
      </c>
      <c r="R40" s="16" t="s">
        <v>29994</v>
      </c>
      <c r="S40" s="15">
        <f>D6L333C5-D6L333C7</f>
        <v>7359.5999999999995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4551.3881489685091</v>
      </c>
      <c r="X40" s="16" t="s">
        <v>29996</v>
      </c>
      <c r="Y40" s="33">
        <f>D6L333C7-D6L333C10</f>
        <v>355.01185103149146</v>
      </c>
      <c r="Z40" s="16" t="s">
        <v>29997</v>
      </c>
      <c r="AA40" s="33">
        <f>CHOOSE(MIN(D6L333C9,RUN_YEARS),B7L803C7,B7L803C16,B7L803C25,B7L803C34,B7L803C43)</f>
        <v>64843</v>
      </c>
      <c r="AB40" s="16" t="s">
        <v>29998</v>
      </c>
      <c r="AC40" s="33">
        <f>IF(D6L333C12=0,0,D6L333C10/D6L333C12)</f>
        <v>7.0190894143832172E-2</v>
      </c>
      <c r="AD40" s="16" t="s">
        <v>29999</v>
      </c>
      <c r="AE40" s="33">
        <f>IF(D6L333C5=0,0,D6L333C10/D6L333C5)</f>
        <v>0.37105724351610214</v>
      </c>
      <c r="AF40" s="16" t="s">
        <v>30000</v>
      </c>
      <c r="AG40" s="33">
        <f>CHOOSE(MIN(D6L333C9,RUN_YEARS),B7L803C5,B7L803C14,B7L803C23,B7L803C32,B7L803C41)</f>
        <v>1945.3095916928833</v>
      </c>
      <c r="AH40" s="16" t="s">
        <v>30001</v>
      </c>
      <c r="AI40" s="33">
        <f>IF(D6L333C15=0,0,D6L333C11/D6L333C15)</f>
        <v>0.18249632477396385</v>
      </c>
      <c r="AJ40" s="16" t="s">
        <v>30002</v>
      </c>
      <c r="AK40" s="33">
        <f>IF(D6L333C5=0,0,D6L333C11/D6L333C5)</f>
        <v>2.8942756483897884E-2</v>
      </c>
      <c r="AL40" s="16" t="s">
        <v>30003</v>
      </c>
      <c r="AM40" s="33">
        <f>D6L333C8*CHOOSE(MIN(D6L333C9,RUN_YEARS),B7L803C4,B7L803C13,B7L803C22,B7L803C31,B7L803C40)</f>
        <v>794.72641804948262</v>
      </c>
      <c r="AN40" s="16" t="s">
        <v>30004</v>
      </c>
      <c r="AO40" s="33">
        <f>D6L333C8-D6L333C18</f>
        <v>6564.8735819505164</v>
      </c>
      <c r="AP40" s="16" t="s">
        <v>30005</v>
      </c>
      <c r="AQ40" s="33">
        <f>CHOOSE(MIN(D6L333C9,RUN_YEARS),B7L803C2,B7L803C11,B7L803C20,B7L803C29,B7L803C38)</f>
        <v>83.492575750991236</v>
      </c>
      <c r="AR40" s="16" t="s">
        <v>30006</v>
      </c>
      <c r="AS40" s="33">
        <f>IF(D6L333C20=0,0,D6L333C18/D6L333C20)</f>
        <v>9.5185279757050427</v>
      </c>
      <c r="AT40" s="16" t="s">
        <v>30007</v>
      </c>
      <c r="AU40" s="33">
        <f>IF(D6L333C5=0,0,D6L333C18/D6L333C5)</f>
        <v>6.4791000982348163E-2</v>
      </c>
      <c r="AV40" s="16" t="s">
        <v>30008</v>
      </c>
      <c r="AW40" s="33">
        <f>CHOOSE(MIN(D6L333C9,RUN_YEARS),B7L803C1,B7L803C10,B7L803C19,B7L803C28,B7L803C37)</f>
        <v>689.69420468234239</v>
      </c>
      <c r="AX40" s="16" t="s">
        <v>30009</v>
      </c>
      <c r="AY40" s="33">
        <f>IF(D6L333C23=0,0,D6L333C19/D6L333C23)</f>
        <v>9.5185279757050427</v>
      </c>
      <c r="AZ40" s="16" t="s">
        <v>30010</v>
      </c>
      <c r="BA40" s="33">
        <f>IF(D6L333C5=0,0,D6L333C19/D6L333C5)</f>
        <v>0.53520899901765173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499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499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499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64843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1945.3095916928833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53.88451581698623</v>
      </c>
      <c r="AN41" s="16" t="s">
        <v>30023</v>
      </c>
      <c r="AO41" s="33">
        <f>D6L334C8-D6L334C18</f>
        <v>445.11548418301379</v>
      </c>
      <c r="AP41" s="16" t="s">
        <v>30024</v>
      </c>
      <c r="AQ41" s="33">
        <f>CHOOSE(MIN(D6L334C9,RUN_YEARS),B7L803C2,B7L803C11,B7L803C20,B7L803C29,B7L803C38)</f>
        <v>83.492575750991236</v>
      </c>
      <c r="AR41" s="16" t="s">
        <v>30025</v>
      </c>
      <c r="AS41" s="33">
        <f>IF(D6L334C20=0,0,D6L334C18/D6L334C20)</f>
        <v>0.64538092557704452</v>
      </c>
      <c r="AT41" s="16" t="s">
        <v>30026</v>
      </c>
      <c r="AU41" s="33">
        <f>IF(D6L334C5=0,0,D6L334C18/D6L334C5)</f>
        <v>0.10798500163724696</v>
      </c>
      <c r="AV41" s="16" t="s">
        <v>30027</v>
      </c>
      <c r="AW41" s="33">
        <f>CHOOSE(MIN(D6L334C9,RUN_YEARS),B7L803C1,B7L803C10,B7L803C19,B7L803C28,B7L803C37)</f>
        <v>689.69420468234239</v>
      </c>
      <c r="AX41" s="16" t="s">
        <v>30028</v>
      </c>
      <c r="AY41" s="33">
        <f>IF(D6L334C23=0,0,D6L334C19/D6L334C23)</f>
        <v>0.64538092557704463</v>
      </c>
      <c r="AZ41" s="16" t="s">
        <v>30029</v>
      </c>
      <c r="BA41" s="33">
        <f>IF(D6L334C5=0,0,D6L334C19/D6L334C5)</f>
        <v>0.89201499836275311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1547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1547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1547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1435.0638892985248</v>
      </c>
      <c r="X42" s="16" t="s">
        <v>30036</v>
      </c>
      <c r="Y42" s="33">
        <f>D6L335C7-D6L335C10</f>
        <v>111.93611070147517</v>
      </c>
      <c r="Z42" s="16" t="s">
        <v>30037</v>
      </c>
      <c r="AA42" s="33">
        <f>CHOOSE(MIN(D6L335C9,RUN_YEARS),B7L803C7,B7L803C16,B7L803C25,B7L803C34,B7L803C43)</f>
        <v>64843</v>
      </c>
      <c r="AB42" s="16" t="s">
        <v>30038</v>
      </c>
      <c r="AC42" s="33">
        <f>IF(D6L335C12=0,0,D6L335C10/D6L335C12)</f>
        <v>2.2131361739872072E-2</v>
      </c>
      <c r="AD42" s="16" t="s">
        <v>30039</v>
      </c>
      <c r="AE42" s="33">
        <f>IF(D6L335C5=0,0,D6L335C10/D6L335C5)</f>
        <v>0.92764310879025524</v>
      </c>
      <c r="AF42" s="16" t="s">
        <v>30040</v>
      </c>
      <c r="AG42" s="33">
        <f>CHOOSE(MIN(D6L335C9,RUN_YEARS),B7L803C5,B7L803C14,B7L803C23,B7L803C32,B7L803C41)</f>
        <v>1945.3095916928833</v>
      </c>
      <c r="AH42" s="16" t="s">
        <v>30041</v>
      </c>
      <c r="AI42" s="33">
        <f>IF(D6L335C15=0,0,D6L335C11/D6L335C15)</f>
        <v>5.7541540523667528E-2</v>
      </c>
      <c r="AJ42" s="16" t="s">
        <v>30042</v>
      </c>
      <c r="AK42" s="33">
        <f>IF(D6L335C5=0,0,D6L335C11/D6L335C5)</f>
        <v>7.2356891209744784E-2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83.492575750991236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689.69420468234239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6741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6741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6741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64843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1945.3095916928833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727.9268960366818</v>
      </c>
      <c r="AN43" s="16" t="s">
        <v>30064</v>
      </c>
      <c r="AO43" s="33">
        <f>D6L336C8-D6L336C18</f>
        <v>6013.0731039633183</v>
      </c>
      <c r="AP43" s="16" t="s">
        <v>30065</v>
      </c>
      <c r="AQ43" s="33">
        <f>CHOOSE(MIN(D6L336C9,RUN_YEARS),B7L803C2,B7L803C11,B7L803C20,B7L803C29,B7L803C38)</f>
        <v>83.492575750991236</v>
      </c>
      <c r="AR43" s="16" t="s">
        <v>30066</v>
      </c>
      <c r="AS43" s="33">
        <f>IF(D6L336C20=0,0,D6L336C18/D6L336C20)</f>
        <v>8.7184625637572299</v>
      </c>
      <c r="AT43" s="16" t="s">
        <v>30067</v>
      </c>
      <c r="AU43" s="33">
        <f>IF(D6L336C5=0,0,D6L336C18/D6L336C5)</f>
        <v>0.10798500163724696</v>
      </c>
      <c r="AV43" s="16" t="s">
        <v>30068</v>
      </c>
      <c r="AW43" s="33">
        <f>CHOOSE(MIN(D6L336C9,RUN_YEARS),B7L803C1,B7L803C10,B7L803C19,B7L803C28,B7L803C37)</f>
        <v>689.69420468234239</v>
      </c>
      <c r="AX43" s="16" t="s">
        <v>30069</v>
      </c>
      <c r="AY43" s="33">
        <f>IF(D6L336C23=0,0,D6L336C19/D6L336C23)</f>
        <v>8.7184625637572299</v>
      </c>
      <c r="AZ43" s="16" t="s">
        <v>30070</v>
      </c>
      <c r="BA43" s="33">
        <f>IF(D6L336C5=0,0,D6L336C19/D6L336C5)</f>
        <v>0.892014998362753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21220.486867408214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21136.743433704105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6495.2717168520539</v>
      </c>
      <c r="R44" s="16" t="s">
        <v>30074</v>
      </c>
      <c r="S44" s="15">
        <f>SUM(D6L329C8:D6L336C8)</f>
        <v>14641.471716852053</v>
      </c>
      <c r="U44" s="21" t="str">
        <f>NULL_VALUE</f>
        <v>n/a</v>
      </c>
      <c r="V44" s="16" t="s">
        <v>30075</v>
      </c>
      <c r="W44" s="33">
        <f>SUM(D6L329C10:D6L336C10)</f>
        <v>6025.2940478580585</v>
      </c>
      <c r="X44" s="16" t="s">
        <v>30076</v>
      </c>
      <c r="Y44" s="33">
        <f>SUM(D6L329C11:D6L336C11)</f>
        <v>469.97766899399591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9.2921272116621045E-2</v>
      </c>
      <c r="AD44" s="16" t="s">
        <v>30078</v>
      </c>
      <c r="AE44" s="33">
        <f>IF(D6L337C5=0,0,D6L337C10/D6L337C5)</f>
        <v>0.28506255312018786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0.24159530750321506</v>
      </c>
      <c r="AJ44" s="16" t="s">
        <v>30080</v>
      </c>
      <c r="AK44" s="33">
        <f>IF(D6L337C5=0,0,D6L337C11/D6L337C5)</f>
        <v>2.2235103078584076E-2</v>
      </c>
      <c r="AL44" s="16" t="s">
        <v>30081</v>
      </c>
      <c r="AM44" s="33">
        <f>SUM(D6L329C18:D6L336C18)</f>
        <v>1581.0593473159738</v>
      </c>
      <c r="AN44" s="16" t="s">
        <v>30082</v>
      </c>
      <c r="AO44" s="33">
        <f>SUM(D6L329C19:D6L336C19)</f>
        <v>13060.412369536079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18.936526189242677</v>
      </c>
      <c r="AT44" s="16" t="s">
        <v>30084</v>
      </c>
      <c r="AU44" s="33">
        <f>IF(D6L337C5=0,0,D6L337C18/D6L337C5)</f>
        <v>7.4801463729500417E-2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18.936526189242677</v>
      </c>
      <c r="AZ44" s="16" t="s">
        <v>30086</v>
      </c>
      <c r="BA44" s="33">
        <f>IF(D6L337C5=0,0,D6L337C19/D6L337C5)</f>
        <v>0.61790088007172772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660.68874804765449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330.34437402382724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165.17218701191362</v>
      </c>
      <c r="R45" s="16" t="s">
        <v>30091</v>
      </c>
      <c r="S45" s="15">
        <f>D6L338C5-D6L338C7</f>
        <v>165.17218701191362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153.22084104541696</v>
      </c>
      <c r="X45" s="16" t="s">
        <v>30093</v>
      </c>
      <c r="Y45" s="33">
        <f>D6L338C7-D6L338C10</f>
        <v>11.95134596649666</v>
      </c>
      <c r="Z45" s="16" t="s">
        <v>30094</v>
      </c>
      <c r="AA45" s="33">
        <f>CHOOSE(MIN(D6L338C9,RUN_YEARS),B7L803C7,B7L803C16,B7L803C25,B7L803C34,B7L803C43)</f>
        <v>64843</v>
      </c>
      <c r="AB45" s="16" t="s">
        <v>30095</v>
      </c>
      <c r="AC45" s="33">
        <f>IF(D6L338C12=0,0,D6L338C10/D6L338C12)</f>
        <v>2.3629511442317128E-3</v>
      </c>
      <c r="AD45" s="16" t="s">
        <v>30096</v>
      </c>
      <c r="AE45" s="33">
        <f>IF(D6L338C5=0,0,D6L338C10/D6L338C5)</f>
        <v>0.46382155439512757</v>
      </c>
      <c r="AF45" s="16" t="s">
        <v>30097</v>
      </c>
      <c r="AG45" s="33">
        <f>CHOOSE(MIN(D6L338C9,RUN_YEARS),B7L803C5,B7L803C14,B7L803C23,B7L803C32,B7L803C41)</f>
        <v>1945.3095916928833</v>
      </c>
      <c r="AH45" s="16" t="s">
        <v>30098</v>
      </c>
      <c r="AI45" s="33">
        <f>IF(D6L338C15=0,0,D6L338C11/D6L338C15)</f>
        <v>6.1436729750024722E-3</v>
      </c>
      <c r="AJ45" s="16" t="s">
        <v>30099</v>
      </c>
      <c r="AK45" s="33">
        <f>IF(D6L338C5=0,0,D6L338C11/D6L338C5)</f>
        <v>3.6178445604872413E-2</v>
      </c>
      <c r="AL45" s="16" t="s">
        <v>30100</v>
      </c>
      <c r="AM45" s="33">
        <f>D6L338C8*CHOOSE(MIN(D6L338C9,RUN_YEARS),B7L803C4,B7L803C13,B7L803C22,B7L803C31,B7L803C40)</f>
        <v>17.836118884909155</v>
      </c>
      <c r="AN45" s="16" t="s">
        <v>30101</v>
      </c>
      <c r="AO45" s="33">
        <f>D6L338C8-D6L338C18</f>
        <v>147.33606812700447</v>
      </c>
      <c r="AP45" s="16" t="s">
        <v>30102</v>
      </c>
      <c r="AQ45" s="33">
        <f>CHOOSE(MIN(D6L338C9,RUN_YEARS),B7L803C2,B7L803C11,B7L803C20,B7L803C29,B7L803C38)</f>
        <v>83.492575750991236</v>
      </c>
      <c r="AR45" s="16" t="s">
        <v>30103</v>
      </c>
      <c r="AS45" s="33">
        <f>IF(D6L338C20=0,0,D6L338C18/D6L338C20)</f>
        <v>0.2136252082832335</v>
      </c>
      <c r="AT45" s="16" t="s">
        <v>30104</v>
      </c>
      <c r="AU45" s="33">
        <f>IF(D6L338C5=0,0,D6L338C18/D6L338C5)</f>
        <v>5.3992500818623487E-2</v>
      </c>
      <c r="AV45" s="16" t="s">
        <v>30105</v>
      </c>
      <c r="AW45" s="33">
        <f>CHOOSE(MIN(D6L338C9,RUN_YEARS),B7L803C1,B7L803C10,B7L803C19,B7L803C28,B7L803C37)</f>
        <v>689.69420468234239</v>
      </c>
      <c r="AX45" s="16" t="s">
        <v>30106</v>
      </c>
      <c r="AY45" s="33">
        <f>IF(D6L338C23=0,0,D6L338C19/D6L338C23)</f>
        <v>0.2136252082832335</v>
      </c>
      <c r="AZ45" s="16" t="s">
        <v>30107</v>
      </c>
      <c r="BA45" s="33">
        <f>IF(D6L338C5=0,0,D6L338C19/D6L338C5)</f>
        <v>0.4460074991813765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18093.088868972482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18093.088868972482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7237.2355475889926</v>
      </c>
      <c r="R46" s="16" t="s">
        <v>30111</v>
      </c>
      <c r="S46" s="15">
        <f>D6L339C5-D6L339C7</f>
        <v>10855.853321383489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6713.5716824127985</v>
      </c>
      <c r="X46" s="16" t="s">
        <v>30113</v>
      </c>
      <c r="Y46" s="33">
        <f>D6L339C7-D6L339C10</f>
        <v>523.66386517619412</v>
      </c>
      <c r="Z46" s="16" t="s">
        <v>30114</v>
      </c>
      <c r="AA46" s="33">
        <f>CHOOSE(MIN(D6L339C9,RUN_YEARS),B7L803C7,B7L803C16,B7L803C25,B7L803C34,B7L803C43)</f>
        <v>64843</v>
      </c>
      <c r="AB46" s="16" t="s">
        <v>30115</v>
      </c>
      <c r="AC46" s="33">
        <f>IF(D6L339C12=0,0,D6L339C10/D6L339C12)</f>
        <v>0.10353579696208995</v>
      </c>
      <c r="AD46" s="16" t="s">
        <v>30116</v>
      </c>
      <c r="AE46" s="33">
        <f>IF(D6L339C5=0,0,D6L339C10/D6L339C5)</f>
        <v>0.37105724351610209</v>
      </c>
      <c r="AF46" s="16" t="s">
        <v>30117</v>
      </c>
      <c r="AG46" s="33">
        <f>CHOOSE(MIN(D6L339C9,RUN_YEARS),B7L803C5,B7L803C14,B7L803C23,B7L803C32,B7L803C41)</f>
        <v>1945.3095916928833</v>
      </c>
      <c r="AH46" s="16" t="s">
        <v>30118</v>
      </c>
      <c r="AI46" s="33">
        <f>IF(D6L339C15=0,0,D6L339C11/D6L339C15)</f>
        <v>0.26919307210143434</v>
      </c>
      <c r="AJ46" s="16" t="s">
        <v>30119</v>
      </c>
      <c r="AK46" s="33">
        <f>IF(D6L339C5=0,0,D6L339C11/D6L339C5)</f>
        <v>2.8942756483897894E-2</v>
      </c>
      <c r="AL46" s="16" t="s">
        <v>30120</v>
      </c>
      <c r="AM46" s="33">
        <f>D6L339C8*CHOOSE(MIN(D6L339C9,RUN_YEARS),B7L803C4,B7L803C13,B7L803C22,B7L803C31,B7L803C40)</f>
        <v>1172.2693386833089</v>
      </c>
      <c r="AN46" s="16" t="s">
        <v>30121</v>
      </c>
      <c r="AO46" s="33">
        <f>D6L339C8-D6L339C18</f>
        <v>9683.5839827001801</v>
      </c>
      <c r="AP46" s="16" t="s">
        <v>30122</v>
      </c>
      <c r="AQ46" s="33">
        <f>CHOOSE(MIN(D6L339C9,RUN_YEARS),B7L803C2,B7L803C11,B7L803C20,B7L803C29,B7L803C38)</f>
        <v>83.492575750991236</v>
      </c>
      <c r="AR46" s="16" t="s">
        <v>30123</v>
      </c>
      <c r="AS46" s="33">
        <f>IF(D6L339C20=0,0,D6L339C18/D6L339C20)</f>
        <v>14.040402133232686</v>
      </c>
      <c r="AT46" s="16" t="s">
        <v>30124</v>
      </c>
      <c r="AU46" s="33">
        <f>IF(D6L339C5=0,0,D6L339C18/D6L339C5)</f>
        <v>6.4791000982348176E-2</v>
      </c>
      <c r="AV46" s="16" t="s">
        <v>30125</v>
      </c>
      <c r="AW46" s="33">
        <f>CHOOSE(MIN(D6L339C9,RUN_YEARS),B7L803C1,B7L803C10,B7L803C19,B7L803C28,B7L803C37)</f>
        <v>689.69420468234239</v>
      </c>
      <c r="AX46" s="16" t="s">
        <v>30126</v>
      </c>
      <c r="AY46" s="33">
        <f>IF(D6L339C23=0,0,D6L339C19/D6L339C23)</f>
        <v>14.040402133232686</v>
      </c>
      <c r="AZ46" s="16" t="s">
        <v>30127</v>
      </c>
      <c r="BA46" s="33">
        <f>IF(D6L339C5=0,0,D6L339C19/D6L339C5)</f>
        <v>0.53520899901765184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18753.777617020136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18423.433242996311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7402.4077346009062</v>
      </c>
      <c r="R47" s="16" t="s">
        <v>30131</v>
      </c>
      <c r="S47" s="15">
        <f>SUM(D6L338C8:D6L339C8)</f>
        <v>11021.025508395403</v>
      </c>
      <c r="U47" s="21" t="str">
        <f>NULL_VALUE</f>
        <v>n/a</v>
      </c>
      <c r="V47" s="16" t="s">
        <v>30132</v>
      </c>
      <c r="W47" s="33">
        <f>SUM(D6L338C10:D6L339C10)</f>
        <v>6866.7925234582153</v>
      </c>
      <c r="X47" s="16" t="s">
        <v>30133</v>
      </c>
      <c r="Y47" s="33">
        <f>SUM(D6L338C11:D6L339C11)</f>
        <v>535.61521114269078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0.10589874810632166</v>
      </c>
      <c r="AD47" s="16" t="s">
        <v>30135</v>
      </c>
      <c r="AE47" s="33">
        <f>IF(D6L340C5=0,0,D6L340C10/D6L340C5)</f>
        <v>0.37272056911914797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0.2753367450764368</v>
      </c>
      <c r="AJ47" s="16" t="s">
        <v>30137</v>
      </c>
      <c r="AK47" s="33">
        <f>IF(D6L340C5=0,0,D6L340C11/D6L340C5)</f>
        <v>2.9072497187586116E-2</v>
      </c>
      <c r="AL47" s="16" t="s">
        <v>30138</v>
      </c>
      <c r="AM47" s="33">
        <f>SUM(D6L338C18:D6L339C18)</f>
        <v>1190.1054575682181</v>
      </c>
      <c r="AN47" s="16" t="s">
        <v>30139</v>
      </c>
      <c r="AO47" s="33">
        <f>SUM(D6L338C19:D6L339C19)</f>
        <v>9830.9200508271842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14.254027341515918</v>
      </c>
      <c r="AT47" s="16" t="s">
        <v>30141</v>
      </c>
      <c r="AU47" s="33">
        <f>IF(D6L340C5=0,0,D6L340C18/D6L340C5)</f>
        <v>6.4597376714279786E-2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14.254027341515918</v>
      </c>
      <c r="AZ47" s="16" t="s">
        <v>30143</v>
      </c>
      <c r="BA47" s="33">
        <f>IF(D6L340C5=0,0,D6L340C19/D6L340C5)</f>
        <v>0.53360955697898593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55631.498050225971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49622.284683996608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18928.733455101057</v>
      </c>
      <c r="R48" s="16" t="s">
        <v>30148</v>
      </c>
      <c r="S48" s="15">
        <f>SUM(D6L328C8,D6L337C8,D6L340C8)</f>
        <v>30693.551228895554</v>
      </c>
      <c r="U48" s="21" t="str">
        <f>NULL_VALUE</f>
        <v>n/a</v>
      </c>
      <c r="V48" s="16" t="s">
        <v>30149</v>
      </c>
      <c r="W48" s="33">
        <f>SUM(D6L328C10,D6L337C10,D6L340C10)</f>
        <v>17549.117057815252</v>
      </c>
      <c r="X48" s="16" t="s">
        <v>30150</v>
      </c>
      <c r="Y48" s="33">
        <f>SUM(D6L328C11,D6L337C11,D6L340C11)</f>
        <v>1379.6163972858062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0.26625459674498864</v>
      </c>
      <c r="AD48" s="16" t="s">
        <v>30152</v>
      </c>
      <c r="AE48" s="33">
        <f>IF(D6L341C5=0,0,D6L341C10/D6L341C5)</f>
        <v>0.35365395143676076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0.69226195153697123</v>
      </c>
      <c r="AJ48" s="16" t="s">
        <v>30154</v>
      </c>
      <c r="AK48" s="33">
        <f>IF(D6L341C5=0,0,D6L341C11/D6L341C5)</f>
        <v>2.7802355455244451E-2</v>
      </c>
      <c r="AL48" s="16" t="s">
        <v>30155</v>
      </c>
      <c r="AM48" s="33">
        <f>SUM(D6L328C18,D6L337C18,D6L340C18)</f>
        <v>3312.2157608238958</v>
      </c>
      <c r="AN48" s="16" t="s">
        <v>30156</v>
      </c>
      <c r="AO48" s="33">
        <f>SUM(D6L328C19,D6L337C19,D6L340C19)</f>
        <v>27381.335468071658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39.076016103259477</v>
      </c>
      <c r="AT48" s="16" t="s">
        <v>30158</v>
      </c>
      <c r="AU48" s="33">
        <f>IF(D6L341C5=0,0,D6L341C18/D6L341C5)</f>
        <v>6.6748554241640931E-2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39.076016103259484</v>
      </c>
      <c r="AZ48" s="16" t="s">
        <v>30160</v>
      </c>
      <c r="BA48" s="33">
        <f>IF(D6L341C5=0,0,D6L341C19/D6L341C5)</f>
        <v>0.55179513886635401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E9970E-004B-4A8B-BC28-97068642431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296.09373343333328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254.64061075266662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127.32030537633331</v>
      </c>
      <c r="R8" s="16" t="s">
        <v>30170</v>
      </c>
      <c r="S8" s="15">
        <f>D6L401C5-D6L401C7</f>
        <v>127.32030537633331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102.90456191412279</v>
      </c>
      <c r="X8" s="16" t="s">
        <v>30172</v>
      </c>
      <c r="Y8" s="33">
        <f>D6L401C7-D6L401C10</f>
        <v>24.415743462210514</v>
      </c>
      <c r="Z8" s="16" t="s">
        <v>30173</v>
      </c>
      <c r="AA8" s="33">
        <f>CHOOSE(MIN(D6L401C9,RUN_YEARS),B7L804C7,B7L804C16,B7L804C25,B7L804C34,B7L804C43)</f>
        <v>11583.666666666668</v>
      </c>
      <c r="AB8" s="16" t="s">
        <v>30174</v>
      </c>
      <c r="AC8" s="33">
        <f>IF(D6L401C12=0,0,D6L401C10/D6L401C12)</f>
        <v>8.8835914288040163E-3</v>
      </c>
      <c r="AD8" s="16" t="s">
        <v>30175</v>
      </c>
      <c r="AE8" s="33">
        <f>IF(D6L401C5=0,0,D6L401C10/D6L401C5)</f>
        <v>0.40411685162848743</v>
      </c>
      <c r="AF8" s="16" t="s">
        <v>30176</v>
      </c>
      <c r="AG8" s="33">
        <f>CHOOSE(MIN(D6L401C9,RUN_YEARS),B7L804C5,B7L804C14,B7L804C23,B7L804C32,B7L804C41)</f>
        <v>1057.0804204187623</v>
      </c>
      <c r="AH8" s="16" t="s">
        <v>30177</v>
      </c>
      <c r="AI8" s="33">
        <f>IF(D6L401C15=0,0,D6L401C11/D6L401C15)</f>
        <v>2.3097337714890434E-2</v>
      </c>
      <c r="AJ8" s="16" t="s">
        <v>30178</v>
      </c>
      <c r="AK8" s="33">
        <f>IF(D6L401C5=0,0,D6L401C11/D6L401C5)</f>
        <v>9.5883148371512572E-2</v>
      </c>
      <c r="AL8" s="16" t="s">
        <v>30179</v>
      </c>
      <c r="AM8" s="33">
        <f>D6L401C8*CHOOSE(MIN(D6L401C9,RUN_YEARS),B7L804C4,B7L804C13,B7L804C22,B7L804C31,B7L804C40)</f>
        <v>4.7035154058928832</v>
      </c>
      <c r="AN8" s="16" t="s">
        <v>30180</v>
      </c>
      <c r="AO8" s="33">
        <f>D6L401C8-D6L401C18</f>
        <v>122.61678997044042</v>
      </c>
      <c r="AP8" s="16" t="s">
        <v>30181</v>
      </c>
      <c r="AQ8" s="33">
        <f>CHOOSE(MIN(D6L401C9,RUN_YEARS),B7L804C2,B7L804C11,B7L804C20,B7L804C29,B7L804C38)</f>
        <v>15.420313159754739</v>
      </c>
      <c r="AR8" s="16" t="s">
        <v>30182</v>
      </c>
      <c r="AS8" s="33">
        <f>IF(D6L401C20=0,0,D6L401C18/D6L401C20)</f>
        <v>0.30502074485546266</v>
      </c>
      <c r="AT8" s="16" t="s">
        <v>30183</v>
      </c>
      <c r="AU8" s="33">
        <f>IF(D6L401C5=0,0,D6L401C18/D6L401C5)</f>
        <v>1.8471191189772262E-2</v>
      </c>
      <c r="AV8" s="16" t="s">
        <v>30184</v>
      </c>
      <c r="AW8" s="33">
        <f>CHOOSE(MIN(D6L401C9,RUN_YEARS),B7L804C1,B7L804C10,B7L804C19,B7L804C28,B7L804C37)</f>
        <v>401.99492014401739</v>
      </c>
      <c r="AX8" s="16" t="s">
        <v>30185</v>
      </c>
      <c r="AY8" s="33">
        <f>IF(D6L401C23=0,0,D6L401C19/D6L401C23)</f>
        <v>0.30502074485546266</v>
      </c>
      <c r="AZ8" s="16" t="s">
        <v>30186</v>
      </c>
      <c r="BA8" s="33">
        <f>IF(D6L401C5=0,0,D6L401C19/D6L401C5)</f>
        <v>0.48152880881022775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2.5937230557467463E-2</v>
      </c>
      <c r="J9" s="16" t="s">
        <v>30207</v>
      </c>
      <c r="K9" s="21">
        <f>_xlfn.SINGLE(IF(FLOW_THRU_100PCT="Y",1,INDEX(VariabilityMatrix,D6L402C1,_xlfn.SINGLE(D6L402C9))))</f>
        <v>0.52512935287680462</v>
      </c>
      <c r="L9" s="16" t="s">
        <v>30187</v>
      </c>
      <c r="M9" s="15">
        <f>IF(_xlfn.SINGLE(D6L402C2)&lt;&gt;0,_xlfn.SINGLE(D6L402C2)*_xlfn.SINGLE(D6L402C4),_xlfn.SINGLE(D6L402C3)*_xlfn.SINGLE(D6L402C4))</f>
        <v>1.3620401098059372E-2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6.8102005490296861E-3</v>
      </c>
      <c r="R9" s="16" t="s">
        <v>30189</v>
      </c>
      <c r="S9" s="15">
        <f>D6L402C5-D6L402C7</f>
        <v>6.8102005490296861E-3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5.5277091547246615E-3</v>
      </c>
      <c r="X9" s="16" t="s">
        <v>30191</v>
      </c>
      <c r="Y9" s="33">
        <f>D6L402C7-D6L402C10</f>
        <v>1.2824913943050246E-3</v>
      </c>
      <c r="Z9" s="16" t="s">
        <v>30192</v>
      </c>
      <c r="AA9" s="33">
        <f>CHOOSE(MIN(D6L402C9,RUN_YEARS),B7L804C7,B7L804C16,B7L804C25,B7L804C34,B7L804C43)</f>
        <v>11659.6</v>
      </c>
      <c r="AB9" s="16" t="s">
        <v>30193</v>
      </c>
      <c r="AC9" s="33">
        <f>IF(D6L402C12=0,0,D6L402C10/D6L402C12)</f>
        <v>4.7409080540710329E-7</v>
      </c>
      <c r="AD9" s="16" t="s">
        <v>30194</v>
      </c>
      <c r="AE9" s="33">
        <f>IF(D6L402C5=0,0,D6L402C10/D6L402C5)</f>
        <v>0.40584040917210923</v>
      </c>
      <c r="AF9" s="16" t="s">
        <v>30195</v>
      </c>
      <c r="AG9" s="33">
        <f>CHOOSE(MIN(D6L402C9,RUN_YEARS),B7L804C5,B7L804C14,B7L804C23,B7L804C32,B7L804C41)</f>
        <v>1040.4460817648192</v>
      </c>
      <c r="AH9" s="16" t="s">
        <v>30196</v>
      </c>
      <c r="AI9" s="33">
        <f>IF(D6L402C15=0,0,D6L402C11/D6L402C15)</f>
        <v>1.2326360940584685E-6</v>
      </c>
      <c r="AJ9" s="16" t="s">
        <v>30197</v>
      </c>
      <c r="AK9" s="33">
        <f>IF(D6L402C5=0,0,D6L402C11/D6L402C5)</f>
        <v>9.4159590827890771E-2</v>
      </c>
      <c r="AL9" s="16" t="s">
        <v>30198</v>
      </c>
      <c r="AM9" s="33">
        <f>D6L402C8*CHOOSE(MIN(D6L402C9,RUN_YEARS),B7L804C4,B7L804C13,B7L804C22,B7L804C31,B7L804C40)</f>
        <v>2.6259027361776629E-4</v>
      </c>
      <c r="AN9" s="16" t="s">
        <v>30199</v>
      </c>
      <c r="AO9" s="33">
        <f>D6L402C8-D6L402C18</f>
        <v>6.5476102754119195E-3</v>
      </c>
      <c r="AP9" s="16" t="s">
        <v>30200</v>
      </c>
      <c r="AQ9" s="33">
        <f>CHOOSE(MIN(D6L402C9,RUN_YEARS),B7L804C2,B7L804C11,B7L804C20,B7L804C29,B7L804C38)</f>
        <v>15.736123504073189</v>
      </c>
      <c r="AR9" s="16" t="s">
        <v>30201</v>
      </c>
      <c r="AS9" s="33">
        <f>IF(D6L402C20=0,0,D6L402C18/D6L402C20)</f>
        <v>1.668710045074294E-5</v>
      </c>
      <c r="AT9" s="16" t="s">
        <v>30202</v>
      </c>
      <c r="AU9" s="33">
        <f>IF(D6L402C5=0,0,D6L402C18/D6L402C5)</f>
        <v>1.9279188015628997E-2</v>
      </c>
      <c r="AV9" s="16" t="s">
        <v>30203</v>
      </c>
      <c r="AW9" s="33">
        <f>CHOOSE(MIN(D6L402C9,RUN_YEARS),B7L804C1,B7L804C10,B7L804C19,B7L804C28,B7L804C37)</f>
        <v>392.37555348451252</v>
      </c>
      <c r="AX9" s="16" t="s">
        <v>30204</v>
      </c>
      <c r="AY9" s="33">
        <f>IF(D6L402C23=0,0,D6L402C19/D6L402C23)</f>
        <v>1.668710045074294E-5</v>
      </c>
      <c r="AZ9" s="16" t="s">
        <v>30205</v>
      </c>
      <c r="BA9" s="33">
        <f>IF(D6L402C5=0,0,D6L402C19/D6L402C5)</f>
        <v>0.480720811984371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1.2383773872871564E-2</v>
      </c>
      <c r="J10" s="16" t="s">
        <v>30228</v>
      </c>
      <c r="K10" s="21">
        <f>_xlfn.SINGLE(IF(FLOW_THRU_100PCT="Y",1,INDEX(VariabilityMatrix,D6L403C1,_xlfn.SINGLE(D6L403C9))))</f>
        <v>0.52512935287680462</v>
      </c>
      <c r="L10" s="16" t="s">
        <v>30208</v>
      </c>
      <c r="M10" s="15">
        <f>IF(_xlfn.SINGLE(D6L403C2)&lt;&gt;0,_xlfn.SINGLE(D6L403C2)*_xlfn.SINGLE(D6L403C4),_xlfn.SINGLE(D6L403C3)*_xlfn.SINGLE(D6L403C4))</f>
        <v>6.5030831600337248E-3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3.2515415800168624E-3</v>
      </c>
      <c r="R10" s="16" t="s">
        <v>30210</v>
      </c>
      <c r="S10" s="15">
        <f>D6L403C5-D6L403C7</f>
        <v>3.2515415800168624E-3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2.6392139305483398E-3</v>
      </c>
      <c r="X10" s="16" t="s">
        <v>30212</v>
      </c>
      <c r="Y10" s="33">
        <f>D6L403C7-D6L403C10</f>
        <v>6.1232764946852255E-4</v>
      </c>
      <c r="Z10" s="16" t="s">
        <v>30213</v>
      </c>
      <c r="AA10" s="33">
        <f>CHOOSE(MIN(D6L403C9,RUN_YEARS),B7L804C7,B7L804C16,B7L804C25,B7L804C34,B7L804C43)</f>
        <v>11659.6</v>
      </c>
      <c r="AB10" s="16" t="s">
        <v>30214</v>
      </c>
      <c r="AC10" s="33">
        <f>IF(D6L403C12=0,0,D6L403C10/D6L403C12)</f>
        <v>2.2635544362999929E-7</v>
      </c>
      <c r="AD10" s="16" t="s">
        <v>30215</v>
      </c>
      <c r="AE10" s="33">
        <f>IF(D6L403C5=0,0,D6L403C10/D6L403C5)</f>
        <v>0.40584040917210923</v>
      </c>
      <c r="AF10" s="16" t="s">
        <v>30216</v>
      </c>
      <c r="AG10" s="33">
        <f>CHOOSE(MIN(D6L403C9,RUN_YEARS),B7L804C5,B7L804C14,B7L804C23,B7L804C32,B7L804C41)</f>
        <v>1040.4460817648192</v>
      </c>
      <c r="AH10" s="16" t="s">
        <v>30217</v>
      </c>
      <c r="AI10" s="33">
        <f>IF(D6L403C15=0,0,D6L403C11/D6L403C15)</f>
        <v>5.8852415343799831E-7</v>
      </c>
      <c r="AJ10" s="16" t="s">
        <v>30218</v>
      </c>
      <c r="AK10" s="33">
        <f>IF(D6L403C5=0,0,D6L403C11/D6L403C5)</f>
        <v>9.4159590827890785E-2</v>
      </c>
      <c r="AL10" s="16" t="s">
        <v>30219</v>
      </c>
      <c r="AM10" s="33">
        <f>D6L403C8*CHOOSE(MIN(D6L403C9,RUN_YEARS),B7L804C4,B7L804C13,B7L804C22,B7L804C31,B7L804C40)</f>
        <v>1.2537416292356094E-4</v>
      </c>
      <c r="AN10" s="16" t="s">
        <v>30220</v>
      </c>
      <c r="AO10" s="33">
        <f>D6L403C8-D6L403C18</f>
        <v>3.1261674170933013E-3</v>
      </c>
      <c r="AP10" s="16" t="s">
        <v>30221</v>
      </c>
      <c r="AQ10" s="33">
        <f>CHOOSE(MIN(D6L403C9,RUN_YEARS),B7L804C2,B7L804C11,B7L804C20,B7L804C29,B7L804C38)</f>
        <v>15.736123504073189</v>
      </c>
      <c r="AR10" s="16" t="s">
        <v>30222</v>
      </c>
      <c r="AS10" s="33">
        <f>IF(D6L403C20=0,0,D6L403C18/D6L403C20)</f>
        <v>7.9672838670279046E-6</v>
      </c>
      <c r="AT10" s="16" t="s">
        <v>30223</v>
      </c>
      <c r="AU10" s="33">
        <f>IF(D6L403C5=0,0,D6L403C18/D6L403C5)</f>
        <v>1.9279188015628997E-2</v>
      </c>
      <c r="AV10" s="16" t="s">
        <v>30224</v>
      </c>
      <c r="AW10" s="33">
        <f>CHOOSE(MIN(D6L403C9,RUN_YEARS),B7L804C1,B7L804C10,B7L804C19,B7L804C28,B7L804C37)</f>
        <v>392.37555348451252</v>
      </c>
      <c r="AX10" s="16" t="s">
        <v>30225</v>
      </c>
      <c r="AY10" s="33">
        <f>IF(D6L403C23=0,0,D6L403C19/D6L403C23)</f>
        <v>7.9672838670279046E-6</v>
      </c>
      <c r="AZ10" s="16" t="s">
        <v>30226</v>
      </c>
      <c r="BA10" s="33">
        <f>IF(D6L403C5=0,0,D6L403C19/D6L403C5)</f>
        <v>0.480720811984371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0.52220920162028417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11728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1064.1139856116774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15.101104643641179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407.67335338394133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0.86745646617771399</v>
      </c>
      <c r="J12" s="16" t="s">
        <v>30270</v>
      </c>
      <c r="K12" s="21">
        <f>_xlfn.SINGLE(IF(FLOW_THRU_100PCT="Y",1,INDEX(VariabilityMatrix,D6L405C1,_xlfn.SINGLE(D6L405C9))))</f>
        <v>0.20654703277572686</v>
      </c>
      <c r="L12" s="16" t="s">
        <v>30250</v>
      </c>
      <c r="M12" s="15">
        <f>IF(_xlfn.SINGLE(D6L405C2)&lt;&gt;0,_xlfn.SINGLE(D6L405C2)*_xlfn.SINGLE(D6L405C4),_xlfn.SINGLE(D6L405C3)*_xlfn.SINGLE(D6L405C4))</f>
        <v>0.17917055915112448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8.9585279575562241E-2</v>
      </c>
      <c r="R12" s="16" t="s">
        <v>30252</v>
      </c>
      <c r="S12" s="15">
        <f>D6L405C5-D6L405C7</f>
        <v>8.9585279575562241E-2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7.2714653037487961E-2</v>
      </c>
      <c r="X12" s="16" t="s">
        <v>30254</v>
      </c>
      <c r="Y12" s="33">
        <f>D6L405C7-D6L405C10</f>
        <v>1.6870626538074279E-2</v>
      </c>
      <c r="Z12" s="16" t="s">
        <v>30255</v>
      </c>
      <c r="AA12" s="33">
        <f>CHOOSE(MIN(D6L405C9,RUN_YEARS),B7L804C7,B7L804C16,B7L804C25,B7L804C34,B7L804C43)</f>
        <v>11659.6</v>
      </c>
      <c r="AB12" s="16" t="s">
        <v>30256</v>
      </c>
      <c r="AC12" s="33">
        <f>IF(D6L405C12=0,0,D6L405C10/D6L405C12)</f>
        <v>6.2364620602325948E-6</v>
      </c>
      <c r="AD12" s="16" t="s">
        <v>30257</v>
      </c>
      <c r="AE12" s="33">
        <f>IF(D6L405C5=0,0,D6L405C10/D6L405C5)</f>
        <v>0.40584040917210923</v>
      </c>
      <c r="AF12" s="16" t="s">
        <v>30258</v>
      </c>
      <c r="AG12" s="33">
        <f>CHOOSE(MIN(D6L405C9,RUN_YEARS),B7L804C5,B7L804C14,B7L804C23,B7L804C32,B7L804C41)</f>
        <v>1040.4460817648192</v>
      </c>
      <c r="AH12" s="16" t="s">
        <v>30259</v>
      </c>
      <c r="AI12" s="33">
        <f>IF(D6L405C15=0,0,D6L405C11/D6L405C15)</f>
        <v>1.6214801356604742E-5</v>
      </c>
      <c r="AJ12" s="16" t="s">
        <v>30260</v>
      </c>
      <c r="AK12" s="33">
        <f>IF(D6L405C5=0,0,D6L405C11/D6L405C5)</f>
        <v>9.4159590827890757E-2</v>
      </c>
      <c r="AL12" s="16" t="s">
        <v>30261</v>
      </c>
      <c r="AM12" s="33">
        <f>D6L405C8*CHOOSE(MIN(D6L405C9,RUN_YEARS),B7L804C4,B7L804C13,B7L804C22,B7L804C31,B7L804C40)</f>
        <v>3.4542628967399055E-3</v>
      </c>
      <c r="AN12" s="16" t="s">
        <v>30262</v>
      </c>
      <c r="AO12" s="33">
        <f>D6L405C8-D6L405C18</f>
        <v>8.6131016678822336E-2</v>
      </c>
      <c r="AP12" s="16" t="s">
        <v>30263</v>
      </c>
      <c r="AQ12" s="33">
        <f>CHOOSE(MIN(D6L405C9,RUN_YEARS),B7L804C2,B7L804C11,B7L804C20,B7L804C29,B7L804C38)</f>
        <v>15.736123504073189</v>
      </c>
      <c r="AR12" s="16" t="s">
        <v>30264</v>
      </c>
      <c r="AS12" s="33">
        <f>IF(D6L405C20=0,0,D6L405C18/D6L405C20)</f>
        <v>2.1951167934375915E-4</v>
      </c>
      <c r="AT12" s="16" t="s">
        <v>30265</v>
      </c>
      <c r="AU12" s="33">
        <f>IF(D6L405C5=0,0,D6L405C18/D6L405C5)</f>
        <v>1.9279188015628997E-2</v>
      </c>
      <c r="AV12" s="16" t="s">
        <v>30266</v>
      </c>
      <c r="AW12" s="33">
        <f>CHOOSE(MIN(D6L405C9,RUN_YEARS),B7L804C1,B7L804C10,B7L804C19,B7L804C28,B7L804C37)</f>
        <v>392.37555348451252</v>
      </c>
      <c r="AX12" s="16" t="s">
        <v>30267</v>
      </c>
      <c r="AY12" s="33">
        <f>IF(D6L405C23=0,0,D6L405C19/D6L405C23)</f>
        <v>2.1951167934375915E-4</v>
      </c>
      <c r="AZ12" s="16" t="s">
        <v>30268</v>
      </c>
      <c r="BA12" s="33">
        <f>IF(D6L405C5=0,0,D6L405C19/D6L405C5)</f>
        <v>0.480720811984371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0.17956136968140676</v>
      </c>
      <c r="J13" s="16" t="s">
        <v>30291</v>
      </c>
      <c r="K13" s="21">
        <f>_xlfn.SINGLE(IF(FLOW_THRU_100PCT="Y",1,INDEX(VariabilityMatrix,D6L406C1,_xlfn.SINGLE(D6L406C9))))</f>
        <v>0.52512935287680462</v>
      </c>
      <c r="L13" s="16" t="s">
        <v>30271</v>
      </c>
      <c r="M13" s="15">
        <f>IF(_xlfn.SINGLE(D6L406C2)&lt;&gt;0,_xlfn.SINGLE(D6L406C2)*_xlfn.SINGLE(D6L406C4),_xlfn.SINGLE(D6L406C3)*_xlfn.SINGLE(D6L406C4))</f>
        <v>9.4292945862469821E-2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4.714647293123491E-2</v>
      </c>
      <c r="R13" s="16" t="s">
        <v>30273</v>
      </c>
      <c r="S13" s="15">
        <f>D6L406C5-D6L406C7</f>
        <v>4.714647293123491E-2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3.8267887730868297E-2</v>
      </c>
      <c r="X13" s="16" t="s">
        <v>30275</v>
      </c>
      <c r="Y13" s="33">
        <f>D6L406C7-D6L406C10</f>
        <v>8.8785852003666135E-3</v>
      </c>
      <c r="Z13" s="16" t="s">
        <v>30276</v>
      </c>
      <c r="AA13" s="33">
        <f>CHOOSE(MIN(D6L406C9,RUN_YEARS),B7L804C7,B7L804C16,B7L804C25,B7L804C34,B7L804C43)</f>
        <v>11659.6</v>
      </c>
      <c r="AB13" s="16" t="s">
        <v>30277</v>
      </c>
      <c r="AC13" s="33">
        <f>IF(D6L406C12=0,0,D6L406C10/D6L406C12)</f>
        <v>3.2820926730649677E-6</v>
      </c>
      <c r="AD13" s="16" t="s">
        <v>30278</v>
      </c>
      <c r="AE13" s="33">
        <f>IF(D6L406C5=0,0,D6L406C10/D6L406C5)</f>
        <v>0.40584040917210923</v>
      </c>
      <c r="AF13" s="16" t="s">
        <v>30279</v>
      </c>
      <c r="AG13" s="33">
        <f>CHOOSE(MIN(D6L406C9,RUN_YEARS),B7L804C5,B7L804C14,B7L804C23,B7L804C32,B7L804C41)</f>
        <v>1040.4460817648192</v>
      </c>
      <c r="AH13" s="16" t="s">
        <v>30280</v>
      </c>
      <c r="AI13" s="33">
        <f>IF(D6L406C15=0,0,D6L406C11/D6L406C15)</f>
        <v>8.5334409499689156E-6</v>
      </c>
      <c r="AJ13" s="16" t="s">
        <v>30281</v>
      </c>
      <c r="AK13" s="33">
        <f>IF(D6L406C5=0,0,D6L406C11/D6L406C5)</f>
        <v>9.4159590827890757E-2</v>
      </c>
      <c r="AL13" s="16" t="s">
        <v>30282</v>
      </c>
      <c r="AM13" s="33">
        <f>D6L406C8*CHOOSE(MIN(D6L406C9,RUN_YEARS),B7L804C4,B7L804C13,B7L804C22,B7L804C31,B7L804C40)</f>
        <v>1.817891431830082E-3</v>
      </c>
      <c r="AN13" s="16" t="s">
        <v>30283</v>
      </c>
      <c r="AO13" s="33">
        <f>D6L406C8-D6L406C18</f>
        <v>4.532858149940483E-2</v>
      </c>
      <c r="AP13" s="16" t="s">
        <v>30284</v>
      </c>
      <c r="AQ13" s="33">
        <f>CHOOSE(MIN(D6L406C9,RUN_YEARS),B7L804C2,B7L804C11,B7L804C20,B7L804C29,B7L804C38)</f>
        <v>15.736123504073189</v>
      </c>
      <c r="AR13" s="16" t="s">
        <v>30285</v>
      </c>
      <c r="AS13" s="33">
        <f>IF(D6L406C20=0,0,D6L406C18/D6L406C20)</f>
        <v>1.1552345985080335E-4</v>
      </c>
      <c r="AT13" s="16" t="s">
        <v>30286</v>
      </c>
      <c r="AU13" s="33">
        <f>IF(D6L406C5=0,0,D6L406C18/D6L406C5)</f>
        <v>1.9279188015628997E-2</v>
      </c>
      <c r="AV13" s="16" t="s">
        <v>30287</v>
      </c>
      <c r="AW13" s="33">
        <f>CHOOSE(MIN(D6L406C9,RUN_YEARS),B7L804C1,B7L804C10,B7L804C19,B7L804C28,B7L804C37)</f>
        <v>392.37555348451252</v>
      </c>
      <c r="AX13" s="16" t="s">
        <v>30288</v>
      </c>
      <c r="AY13" s="33">
        <f>IF(D6L406C23=0,0,D6L406C19/D6L406C23)</f>
        <v>1.1552345985080336E-4</v>
      </c>
      <c r="AZ13" s="16" t="s">
        <v>30289</v>
      </c>
      <c r="BA13" s="33">
        <f>IF(D6L406C5=0,0,D6L406C19/D6L406C5)</f>
        <v>0.480720811984371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1.8582308310871442E-2</v>
      </c>
      <c r="J14" s="16" t="s">
        <v>30312</v>
      </c>
      <c r="K14" s="21">
        <f>_xlfn.SINGLE(IF(FLOW_THRU_100PCT="Y",1,INDEX(VariabilityMatrix,D6L407C1,_xlfn.SINGLE(D6L407C9))))</f>
        <v>0.52220920162028417</v>
      </c>
      <c r="L14" s="16" t="s">
        <v>30292</v>
      </c>
      <c r="M14" s="15">
        <f>IF(_xlfn.SINGLE(D6L407C2)&lt;&gt;0,_xlfn.SINGLE(D6L407C2)*_xlfn.SINGLE(D6L407C4),_xlfn.SINGLE(D6L407C3)*_xlfn.SINGLE(D6L407C4))</f>
        <v>9.7038523872821462E-3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4.8519261936410731E-3</v>
      </c>
      <c r="R14" s="16" t="s">
        <v>30294</v>
      </c>
      <c r="S14" s="15">
        <f>D6L407C5-D6L407C7</f>
        <v>4.8519261936410731E-3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3.9258076868643873E-3</v>
      </c>
      <c r="X14" s="16" t="s">
        <v>30296</v>
      </c>
      <c r="Y14" s="33">
        <f>D6L407C7-D6L407C10</f>
        <v>9.261185067766858E-4</v>
      </c>
      <c r="Z14" s="16" t="s">
        <v>30297</v>
      </c>
      <c r="AA14" s="33">
        <f>CHOOSE(MIN(D6L407C9,RUN_YEARS),B7L804C7,B7L804C16,B7L804C25,B7L804C34,B7L804C43)</f>
        <v>11728</v>
      </c>
      <c r="AB14" s="16" t="s">
        <v>30298</v>
      </c>
      <c r="AC14" s="33">
        <f>IF(D6L407C12=0,0,D6L407C10/D6L407C12)</f>
        <v>3.3473803605596756E-7</v>
      </c>
      <c r="AD14" s="16" t="s">
        <v>30299</v>
      </c>
      <c r="AE14" s="33">
        <f>IF(D6L407C5=0,0,D6L407C10/D6L407C5)</f>
        <v>0.40456176889186246</v>
      </c>
      <c r="AF14" s="16" t="s">
        <v>30300</v>
      </c>
      <c r="AG14" s="33">
        <f>CHOOSE(MIN(D6L407C9,RUN_YEARS),B7L804C5,B7L804C14,B7L804C23,B7L804C32,B7L804C41)</f>
        <v>1064.1139856116774</v>
      </c>
      <c r="AH14" s="16" t="s">
        <v>30301</v>
      </c>
      <c r="AI14" s="33">
        <f>IF(D6L407C15=0,0,D6L407C11/D6L407C15)</f>
        <v>8.7031889374551487E-7</v>
      </c>
      <c r="AJ14" s="16" t="s">
        <v>30302</v>
      </c>
      <c r="AK14" s="33">
        <f>IF(D6L407C5=0,0,D6L407C11/D6L407C5)</f>
        <v>9.5438231108137553E-2</v>
      </c>
      <c r="AL14" s="16" t="s">
        <v>30303</v>
      </c>
      <c r="AM14" s="33">
        <f>D6L407C8*CHOOSE(MIN(D6L407C9,RUN_YEARS),B7L804C4,B7L804C13,B7L804C22,B7L804C31,B7L804C40)</f>
        <v>1.7330622458894444E-4</v>
      </c>
      <c r="AN14" s="16" t="s">
        <v>30304</v>
      </c>
      <c r="AO14" s="33">
        <f>D6L407C8-D6L407C18</f>
        <v>4.6786199690521287E-3</v>
      </c>
      <c r="AP14" s="16" t="s">
        <v>30305</v>
      </c>
      <c r="AQ14" s="33">
        <f>CHOOSE(MIN(D6L407C9,RUN_YEARS),B7L804C2,B7L804C11,B7L804C20,B7L804C29,B7L804C38)</f>
        <v>15.101104643641179</v>
      </c>
      <c r="AR14" s="16" t="s">
        <v>30306</v>
      </c>
      <c r="AS14" s="33">
        <f>IF(D6L407C20=0,0,D6L407C18/D6L407C20)</f>
        <v>1.147639385850629E-5</v>
      </c>
      <c r="AT14" s="16" t="s">
        <v>30307</v>
      </c>
      <c r="AU14" s="33">
        <f>IF(D6L407C5=0,0,D6L407C18/D6L407C5)</f>
        <v>1.7859528120613141E-2</v>
      </c>
      <c r="AV14" s="16" t="s">
        <v>30308</v>
      </c>
      <c r="AW14" s="33">
        <f>CHOOSE(MIN(D6L407C9,RUN_YEARS),B7L804C1,B7L804C10,B7L804C19,B7L804C28,B7L804C37)</f>
        <v>407.67335338394133</v>
      </c>
      <c r="AX14" s="16" t="s">
        <v>30309</v>
      </c>
      <c r="AY14" s="33">
        <f>IF(D6L407C23=0,0,D6L407C19/D6L407C23)</f>
        <v>1.147639385850629E-5</v>
      </c>
      <c r="AZ14" s="16" t="s">
        <v>30310</v>
      </c>
      <c r="BA14" s="33">
        <f>IF(D6L407C5=0,0,D6L407C19/D6L407C5)</f>
        <v>0.48214047187938686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0.52220920162028417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11728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1064.1139856116774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15.101104643641179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407.67335338394133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0.52220920162028417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11728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1064.1139856116774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15.101104643641179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407.67335338394133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0.52220920162028417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11728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1064.1139856116774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15.101104643641179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407.67335338394133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0.52220920162028417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11728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1064.1139856116774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15.101104643641179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407.67335338394133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0.52220920162028417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11728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1064.1139856116774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15.101104643641179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407.67335338394133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6.3515925211438508E-3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5.4623695681837118E-3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2.7311847840918559E-3</v>
      </c>
      <c r="R20" s="16" t="s">
        <v>30420</v>
      </c>
      <c r="S20" s="15">
        <f>D6L413C5-D6L413C7</f>
        <v>2.7311847840918559E-3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2.2098658948454812E-3</v>
      </c>
      <c r="X20" s="16" t="s">
        <v>30422</v>
      </c>
      <c r="Y20" s="33">
        <f>D6L413C7-D6L413C10</f>
        <v>5.2131888924637467E-4</v>
      </c>
      <c r="Z20" s="16" t="s">
        <v>30423</v>
      </c>
      <c r="AA20" s="33">
        <f>CHOOSE(MIN(D6L413C9,RUN_YEARS),B7L804C7,B7L804C16,B7L804C25,B7L804C34,B7L804C43)</f>
        <v>11728</v>
      </c>
      <c r="AB20" s="16" t="s">
        <v>30424</v>
      </c>
      <c r="AC20" s="33">
        <f>IF(D6L413C12=0,0,D6L413C10/D6L413C12)</f>
        <v>1.8842649171601988E-7</v>
      </c>
      <c r="AD20" s="16" t="s">
        <v>30425</v>
      </c>
      <c r="AE20" s="33">
        <f>IF(D6L413C5=0,0,D6L413C10/D6L413C5)</f>
        <v>0.40456176889186246</v>
      </c>
      <c r="AF20" s="16" t="s">
        <v>30426</v>
      </c>
      <c r="AG20" s="33">
        <f>CHOOSE(MIN(D6L413C9,RUN_YEARS),B7L804C5,B7L804C14,B7L804C23,B7L804C32,B7L804C41)</f>
        <v>1064.1139856116774</v>
      </c>
      <c r="AH20" s="16" t="s">
        <v>30427</v>
      </c>
      <c r="AI20" s="33">
        <f>IF(D6L413C15=0,0,D6L413C11/D6L413C15)</f>
        <v>4.8990887846165136E-7</v>
      </c>
      <c r="AJ20" s="16" t="s">
        <v>30428</v>
      </c>
      <c r="AK20" s="33">
        <f>IF(D6L413C5=0,0,D6L413C11/D6L413C5)</f>
        <v>9.5438231108137567E-2</v>
      </c>
      <c r="AL20" s="16" t="s">
        <v>30429</v>
      </c>
      <c r="AM20" s="33">
        <f>D6L413C8*CHOOSE(MIN(D6L413C9,RUN_YEARS),B7L804C4,B7L804C13,B7L804C22,B7L804C31,B7L804C40)</f>
        <v>9.7555342908158462E-5</v>
      </c>
      <c r="AN20" s="16" t="s">
        <v>30430</v>
      </c>
      <c r="AO20" s="33">
        <f>D6L413C8-D6L413C18</f>
        <v>2.6336294411836974E-3</v>
      </c>
      <c r="AP20" s="16" t="s">
        <v>30431</v>
      </c>
      <c r="AQ20" s="33">
        <f>CHOOSE(MIN(D6L413C9,RUN_YEARS),B7L804C2,B7L804C11,B7L804C20,B7L804C29,B7L804C38)</f>
        <v>15.101104643641179</v>
      </c>
      <c r="AR20" s="16" t="s">
        <v>30432</v>
      </c>
      <c r="AS20" s="33">
        <f>IF(D6L413C20=0,0,D6L413C18/D6L413C20)</f>
        <v>6.4601461423047202E-6</v>
      </c>
      <c r="AT20" s="16" t="s">
        <v>30433</v>
      </c>
      <c r="AU20" s="33">
        <f>IF(D6L413C5=0,0,D6L413C18/D6L413C5)</f>
        <v>1.7859528120613141E-2</v>
      </c>
      <c r="AV20" s="16" t="s">
        <v>30434</v>
      </c>
      <c r="AW20" s="33">
        <f>CHOOSE(MIN(D6L413C9,RUN_YEARS),B7L804C1,B7L804C10,B7L804C19,B7L804C28,B7L804C37)</f>
        <v>407.67335338394133</v>
      </c>
      <c r="AX20" s="16" t="s">
        <v>30435</v>
      </c>
      <c r="AY20" s="33">
        <f>IF(D6L413C23=0,0,D6L413C19/D6L413C23)</f>
        <v>6.4601461423047202E-6</v>
      </c>
      <c r="AZ20" s="16" t="s">
        <v>30436</v>
      </c>
      <c r="BA20" s="33">
        <f>IF(D6L413C5=0,0,D6L413C19/D6L413C5)</f>
        <v>0.48214047187938686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1.1181538434400595E-2</v>
      </c>
      <c r="J21" s="16" t="s">
        <v>30458</v>
      </c>
      <c r="K21" s="21">
        <f>_xlfn.SINGLE(IF(FLOW_THRU_100PCT="Y",1,INDEX(VariabilityMatrix,D6L414C1,_xlfn.SINGLE(D6L414C9))))</f>
        <v>0.52512935287680462</v>
      </c>
      <c r="L21" s="16" t="s">
        <v>30438</v>
      </c>
      <c r="M21" s="15">
        <f>IF(_xlfn.SINGLE(D6L414C2)&lt;&gt;0,_xlfn.SINGLE(D6L414C2)*_xlfn.SINGLE(D6L414C4),_xlfn.SINGLE(D6L414C3)*_xlfn.SINGLE(D6L414C4))</f>
        <v>5.8717540422239039E-3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2.935877021111952E-3</v>
      </c>
      <c r="R21" s="16" t="s">
        <v>30440</v>
      </c>
      <c r="S21" s="15">
        <f>D6L414C5-D6L414C7</f>
        <v>2.935877021111952E-3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2.3829950630541354E-3</v>
      </c>
      <c r="X21" s="16" t="s">
        <v>30442</v>
      </c>
      <c r="Y21" s="33">
        <f>D6L414C7-D6L414C10</f>
        <v>5.5288195805781653E-4</v>
      </c>
      <c r="Z21" s="16" t="s">
        <v>30443</v>
      </c>
      <c r="AA21" s="33">
        <f>CHOOSE(MIN(D6L414C9,RUN_YEARS),B7L804C7,B7L804C16,B7L804C25,B7L804C34,B7L804C43)</f>
        <v>11659.6</v>
      </c>
      <c r="AB21" s="16" t="s">
        <v>30444</v>
      </c>
      <c r="AC21" s="33">
        <f>IF(D6L414C12=0,0,D6L414C10/D6L414C12)</f>
        <v>2.0438051588854981E-7</v>
      </c>
      <c r="AD21" s="16" t="s">
        <v>30445</v>
      </c>
      <c r="AE21" s="33">
        <f>IF(D6L414C5=0,0,D6L414C10/D6L414C5)</f>
        <v>0.40584040917210923</v>
      </c>
      <c r="AF21" s="16" t="s">
        <v>30446</v>
      </c>
      <c r="AG21" s="33">
        <f>CHOOSE(MIN(D6L414C9,RUN_YEARS),B7L804C5,B7L804C14,B7L804C23,B7L804C32,B7L804C41)</f>
        <v>1040.4460817648192</v>
      </c>
      <c r="AH21" s="16" t="s">
        <v>30447</v>
      </c>
      <c r="AI21" s="33">
        <f>IF(D6L414C15=0,0,D6L414C11/D6L414C15)</f>
        <v>5.3138934131022962E-7</v>
      </c>
      <c r="AJ21" s="16" t="s">
        <v>30448</v>
      </c>
      <c r="AK21" s="33">
        <f>IF(D6L414C5=0,0,D6L414C11/D6L414C5)</f>
        <v>9.4159590827890785E-2</v>
      </c>
      <c r="AL21" s="16" t="s">
        <v>30449</v>
      </c>
      <c r="AM21" s="33">
        <f>D6L414C8*CHOOSE(MIN(D6L414C9,RUN_YEARS),B7L804C4,B7L804C13,B7L804C22,B7L804C31,B7L804C40)</f>
        <v>1.1320265016156421E-4</v>
      </c>
      <c r="AN21" s="16" t="s">
        <v>30450</v>
      </c>
      <c r="AO21" s="33">
        <f>D6L414C8-D6L414C18</f>
        <v>2.8226743709503879E-3</v>
      </c>
      <c r="AP21" s="16" t="s">
        <v>30451</v>
      </c>
      <c r="AQ21" s="33">
        <f>CHOOSE(MIN(D6L414C9,RUN_YEARS),B7L804C2,B7L804C11,B7L804C20,B7L804C29,B7L804C38)</f>
        <v>15.736123504073189</v>
      </c>
      <c r="AR21" s="16" t="s">
        <v>30452</v>
      </c>
      <c r="AS21" s="33">
        <f>IF(D6L414C20=0,0,D6L414C18/D6L414C20)</f>
        <v>7.1938079370222574E-6</v>
      </c>
      <c r="AT21" s="16" t="s">
        <v>30453</v>
      </c>
      <c r="AU21" s="33">
        <f>IF(D6L414C5=0,0,D6L414C18/D6L414C5)</f>
        <v>1.9279188015628997E-2</v>
      </c>
      <c r="AV21" s="16" t="s">
        <v>30454</v>
      </c>
      <c r="AW21" s="33">
        <f>CHOOSE(MIN(D6L414C9,RUN_YEARS),B7L804C1,B7L804C10,B7L804C19,B7L804C28,B7L804C37)</f>
        <v>392.37555348451252</v>
      </c>
      <c r="AX21" s="16" t="s">
        <v>30455</v>
      </c>
      <c r="AY21" s="33">
        <f>IF(D6L414C23=0,0,D6L414C19/D6L414C23)</f>
        <v>7.1938079370222583E-6</v>
      </c>
      <c r="AZ21" s="16" t="s">
        <v>30456</v>
      </c>
      <c r="BA21" s="33">
        <f>IF(D6L414C5=0,0,D6L414C19/D6L414C5)</f>
        <v>0.480720811984371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2.0969497270022619E-2</v>
      </c>
      <c r="J22" s="16" t="s">
        <v>30479</v>
      </c>
      <c r="K22" s="21">
        <f>_xlfn.SINGLE(IF(FLOW_THRU_100PCT="Y",1,INDEX(VariabilityMatrix,D6L415C1,_xlfn.SINGLE(D6L415C9))))</f>
        <v>0.51942648610086584</v>
      </c>
      <c r="L22" s="16" t="s">
        <v>30459</v>
      </c>
      <c r="M22" s="15">
        <f>IF(_xlfn.SINGLE(D6L415C2)&lt;&gt;0,_xlfn.SINGLE(D6L415C2)*_xlfn.SINGLE(D6L415C4),_xlfn.SINGLE(D6L415C3)*_xlfn.SINGLE(D6L415C4))</f>
        <v>1.0892112282269549E-2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5.4460561411347743E-3</v>
      </c>
      <c r="R22" s="16" t="s">
        <v>30461</v>
      </c>
      <c r="S22" s="15">
        <f>D6L415C5-D6L415C7</f>
        <v>5.4460561411347743E-3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4.4016861230947489E-3</v>
      </c>
      <c r="X22" s="16" t="s">
        <v>30463</v>
      </c>
      <c r="Y22" s="33">
        <f>D6L415C7-D6L415C10</f>
        <v>1.0443700180400254E-3</v>
      </c>
      <c r="Z22" s="16" t="s">
        <v>30464</v>
      </c>
      <c r="AA22" s="33">
        <f>CHOOSE(MIN(D6L415C9,RUN_YEARS),B7L804C7,B7L804C16,B7L804C25,B7L804C34,B7L804C43)</f>
        <v>11583.666666666668</v>
      </c>
      <c r="AB22" s="16" t="s">
        <v>30465</v>
      </c>
      <c r="AC22" s="33">
        <f>IF(D6L415C12=0,0,D6L415C10/D6L415C12)</f>
        <v>3.7999074470617381E-7</v>
      </c>
      <c r="AD22" s="16" t="s">
        <v>30466</v>
      </c>
      <c r="AE22" s="33">
        <f>IF(D6L415C5=0,0,D6L415C10/D6L415C5)</f>
        <v>0.40411685162848743</v>
      </c>
      <c r="AF22" s="16" t="s">
        <v>30467</v>
      </c>
      <c r="AG22" s="33">
        <f>CHOOSE(MIN(D6L415C9,RUN_YEARS),B7L804C5,B7L804C14,B7L804C23,B7L804C32,B7L804C41)</f>
        <v>1057.0804204187623</v>
      </c>
      <c r="AH22" s="16" t="s">
        <v>30468</v>
      </c>
      <c r="AI22" s="33">
        <f>IF(D6L415C15=0,0,D6L415C11/D6L415C15)</f>
        <v>9.8797593623605121E-7</v>
      </c>
      <c r="AJ22" s="16" t="s">
        <v>30469</v>
      </c>
      <c r="AK22" s="33">
        <f>IF(D6L415C5=0,0,D6L415C11/D6L415C5)</f>
        <v>9.5883148371512558E-2</v>
      </c>
      <c r="AL22" s="16" t="s">
        <v>30470</v>
      </c>
      <c r="AM22" s="33">
        <f>D6L415C8*CHOOSE(MIN(D6L415C9,RUN_YEARS),B7L804C4,B7L804C13,B7L804C22,B7L804C31,B7L804C40)</f>
        <v>2.0119028842626753E-4</v>
      </c>
      <c r="AN22" s="16" t="s">
        <v>30471</v>
      </c>
      <c r="AO22" s="33">
        <f>D6L415C8-D6L415C18</f>
        <v>5.2448658527085067E-3</v>
      </c>
      <c r="AP22" s="16" t="s">
        <v>30472</v>
      </c>
      <c r="AQ22" s="33">
        <f>CHOOSE(MIN(D6L415C9,RUN_YEARS),B7L804C2,B7L804C11,B7L804C20,B7L804C29,B7L804C38)</f>
        <v>15.420313159754739</v>
      </c>
      <c r="AR22" s="16" t="s">
        <v>30473</v>
      </c>
      <c r="AS22" s="33">
        <f>IF(D6L415C20=0,0,D6L415C18/D6L415C20)</f>
        <v>1.3047094850923733E-5</v>
      </c>
      <c r="AT22" s="16" t="s">
        <v>30474</v>
      </c>
      <c r="AU22" s="33">
        <f>IF(D6L415C5=0,0,D6L415C18/D6L415C5)</f>
        <v>1.8471191189772262E-2</v>
      </c>
      <c r="AV22" s="16" t="s">
        <v>30475</v>
      </c>
      <c r="AW22" s="33">
        <f>CHOOSE(MIN(D6L415C9,RUN_YEARS),B7L804C1,B7L804C10,B7L804C19,B7L804C28,B7L804C37)</f>
        <v>401.99492014401739</v>
      </c>
      <c r="AX22" s="16" t="s">
        <v>30476</v>
      </c>
      <c r="AY22" s="33">
        <f>IF(D6L415C23=0,0,D6L415C19/D6L415C23)</f>
        <v>1.3047094850923733E-5</v>
      </c>
      <c r="AZ22" s="16" t="s">
        <v>30477</v>
      </c>
      <c r="BA22" s="33">
        <f>IF(D6L415C5=0,0,D6L415C19/D6L415C5)</f>
        <v>0.48152880881022775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61.915002063837292</v>
      </c>
      <c r="J23" s="16" t="s">
        <v>30500</v>
      </c>
      <c r="K23" s="21">
        <f>_xlfn.SINGLE(IF(FLOW_THRU_100PCT="Y",1,INDEX(VariabilityMatrix,D6L416C1,_xlfn.SINGLE(D6L416C9))))</f>
        <v>0.20428165768788298</v>
      </c>
      <c r="L23" s="16" t="s">
        <v>30480</v>
      </c>
      <c r="M23" s="15">
        <f>IF(_xlfn.SINGLE(D6L416C2)&lt;&gt;0,_xlfn.SINGLE(D6L416C2)*_xlfn.SINGLE(D6L416C4),_xlfn.SINGLE(D6L416C3)*_xlfn.SINGLE(D6L416C4))</f>
        <v>12.648099257349378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6.3240496286746888</v>
      </c>
      <c r="R23" s="16" t="s">
        <v>30482</v>
      </c>
      <c r="S23" s="15">
        <f>D6L416C5-D6L416C7</f>
        <v>6.3240496286746888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5.1113100509646401</v>
      </c>
      <c r="X23" s="16" t="s">
        <v>30484</v>
      </c>
      <c r="Y23" s="33">
        <f>D6L416C7-D6L416C10</f>
        <v>1.2127395777100487</v>
      </c>
      <c r="Z23" s="16" t="s">
        <v>30485</v>
      </c>
      <c r="AA23" s="33">
        <f>CHOOSE(MIN(D6L416C9,RUN_YEARS),B7L804C7,B7L804C16,B7L804C25,B7L804C34,B7L804C43)</f>
        <v>11583.666666666668</v>
      </c>
      <c r="AB23" s="16" t="s">
        <v>30486</v>
      </c>
      <c r="AC23" s="33">
        <f>IF(D6L416C12=0,0,D6L416C10/D6L416C12)</f>
        <v>4.4125147917740265E-4</v>
      </c>
      <c r="AD23" s="16" t="s">
        <v>30487</v>
      </c>
      <c r="AE23" s="33">
        <f>IF(D6L416C5=0,0,D6L416C10/D6L416C5)</f>
        <v>0.40411685162848737</v>
      </c>
      <c r="AF23" s="16" t="s">
        <v>30488</v>
      </c>
      <c r="AG23" s="33">
        <f>CHOOSE(MIN(D6L416C9,RUN_YEARS),B7L804C5,B7L804C14,B7L804C23,B7L804C32,B7L804C41)</f>
        <v>1057.0804204187623</v>
      </c>
      <c r="AH23" s="16" t="s">
        <v>30489</v>
      </c>
      <c r="AI23" s="33">
        <f>IF(D6L416C15=0,0,D6L416C11/D6L416C15)</f>
        <v>1.1472538458612469E-3</v>
      </c>
      <c r="AJ23" s="16" t="s">
        <v>30490</v>
      </c>
      <c r="AK23" s="33">
        <f>IF(D6L416C5=0,0,D6L416C11/D6L416C5)</f>
        <v>9.58831483715126E-2</v>
      </c>
      <c r="AL23" s="16" t="s">
        <v>30491</v>
      </c>
      <c r="AM23" s="33">
        <f>D6L416C8*CHOOSE(MIN(D6L416C9,RUN_YEARS),B7L804C4,B7L804C13,B7L804C22,B7L804C31,B7L804C40)</f>
        <v>0.23362545956971692</v>
      </c>
      <c r="AN23" s="16" t="s">
        <v>30492</v>
      </c>
      <c r="AO23" s="33">
        <f>D6L416C8-D6L416C18</f>
        <v>6.0904241691049723</v>
      </c>
      <c r="AP23" s="16" t="s">
        <v>30493</v>
      </c>
      <c r="AQ23" s="33">
        <f>CHOOSE(MIN(D6L416C9,RUN_YEARS),B7L804C2,B7L804C11,B7L804C20,B7L804C29,B7L804C38)</f>
        <v>15.420313159754739</v>
      </c>
      <c r="AR23" s="16" t="s">
        <v>30494</v>
      </c>
      <c r="AS23" s="33">
        <f>IF(D6L416C20=0,0,D6L416C18/D6L416C20)</f>
        <v>1.515050032702661E-2</v>
      </c>
      <c r="AT23" s="16" t="s">
        <v>30495</v>
      </c>
      <c r="AU23" s="33">
        <f>IF(D6L416C5=0,0,D6L416C18/D6L416C5)</f>
        <v>1.8471191189772262E-2</v>
      </c>
      <c r="AV23" s="16" t="s">
        <v>30496</v>
      </c>
      <c r="AW23" s="33">
        <f>CHOOSE(MIN(D6L416C9,RUN_YEARS),B7L804C1,B7L804C10,B7L804C19,B7L804C28,B7L804C37)</f>
        <v>401.99492014401739</v>
      </c>
      <c r="AX23" s="16" t="s">
        <v>30497</v>
      </c>
      <c r="AY23" s="33">
        <f>IF(D6L416C23=0,0,D6L416C19/D6L416C23)</f>
        <v>1.5150500327026613E-2</v>
      </c>
      <c r="AZ23" s="16" t="s">
        <v>30498</v>
      </c>
      <c r="BA23" s="33">
        <f>IF(D6L416C5=0,0,D6L416C19/D6L416C5)</f>
        <v>0.48152880881022775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11583.666666666668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1057.0804204187623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15.420313159754739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401.99492014401739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0.21133185539881993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11728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1064.1139856116774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15.101104643641179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407.67335338394133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82.773036064008281</v>
      </c>
      <c r="J26" s="16" t="s">
        <v>30562</v>
      </c>
      <c r="K26" s="21">
        <f>_xlfn.SINGLE(IF(FLOW_THRU_100PCT="Y",1,INDEX(VariabilityMatrix,D6L419C1,_xlfn.SINGLE(D6L419C9))))</f>
        <v>0.20428165768788298</v>
      </c>
      <c r="L26" s="16" t="s">
        <v>30542</v>
      </c>
      <c r="M26" s="15">
        <f>IF(_xlfn.SINGLE(D6L419C2)&lt;&gt;0,_xlfn.SINGLE(D6L419C2)*_xlfn.SINGLE(D6L419C4),_xlfn.SINGLE(D6L419C3)*_xlfn.SINGLE(D6L419C4))</f>
        <v>16.909013019014534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8.4545065095072669</v>
      </c>
      <c r="R26" s="16" t="s">
        <v>30544</v>
      </c>
      <c r="S26" s="15">
        <f>D6L419C5-D6L419C7</f>
        <v>8.4545065095072669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6.8332171053892585</v>
      </c>
      <c r="X26" s="16" t="s">
        <v>30546</v>
      </c>
      <c r="Y26" s="33">
        <f>D6L419C7-D6L419C10</f>
        <v>1.6212894041180084</v>
      </c>
      <c r="Z26" s="16" t="s">
        <v>30547</v>
      </c>
      <c r="AA26" s="33">
        <f>CHOOSE(MIN(D6L419C9,RUN_YEARS),B7L804C7,B7L804C16,B7L804C25,B7L804C34,B7L804C43)</f>
        <v>11583.666666666668</v>
      </c>
      <c r="AB26" s="16" t="s">
        <v>30548</v>
      </c>
      <c r="AC26" s="33">
        <f>IF(D6L419C12=0,0,D6L419C10/D6L419C12)</f>
        <v>5.8990104791711818E-4</v>
      </c>
      <c r="AD26" s="16" t="s">
        <v>30549</v>
      </c>
      <c r="AE26" s="33">
        <f>IF(D6L419C5=0,0,D6L419C10/D6L419C5)</f>
        <v>0.40411685162848743</v>
      </c>
      <c r="AF26" s="16" t="s">
        <v>30550</v>
      </c>
      <c r="AG26" s="33">
        <f>CHOOSE(MIN(D6L419C9,RUN_YEARS),B7L804C5,B7L804C14,B7L804C23,B7L804C32,B7L804C41)</f>
        <v>1057.0804204187623</v>
      </c>
      <c r="AH26" s="16" t="s">
        <v>30551</v>
      </c>
      <c r="AI26" s="33">
        <f>IF(D6L419C15=0,0,D6L419C11/D6L419C15)</f>
        <v>1.5337427245845068E-3</v>
      </c>
      <c r="AJ26" s="16" t="s">
        <v>30552</v>
      </c>
      <c r="AK26" s="33">
        <f>IF(D6L419C5=0,0,D6L419C11/D6L419C5)</f>
        <v>9.5883148371512572E-2</v>
      </c>
      <c r="AL26" s="16" t="s">
        <v>30553</v>
      </c>
      <c r="AM26" s="33">
        <f>D6L419C8*CHOOSE(MIN(D6L419C9,RUN_YEARS),B7L804C4,B7L804C13,B7L804C22,B7L804C31,B7L804C40)</f>
        <v>0.31232961230456574</v>
      </c>
      <c r="AN26" s="16" t="s">
        <v>30554</v>
      </c>
      <c r="AO26" s="33">
        <f>D6L419C8-D6L419C18</f>
        <v>8.1421768972027007</v>
      </c>
      <c r="AP26" s="16" t="s">
        <v>30555</v>
      </c>
      <c r="AQ26" s="33">
        <f>CHOOSE(MIN(D6L419C9,RUN_YEARS),B7L804C2,B7L804C11,B7L804C20,B7L804C29,B7L804C38)</f>
        <v>15.420313159754739</v>
      </c>
      <c r="AR26" s="16" t="s">
        <v>30556</v>
      </c>
      <c r="AS26" s="33">
        <f>IF(D6L419C20=0,0,D6L419C18/D6L419C20)</f>
        <v>2.0254427330289922E-2</v>
      </c>
      <c r="AT26" s="16" t="s">
        <v>30557</v>
      </c>
      <c r="AU26" s="33">
        <f>IF(D6L419C5=0,0,D6L419C18/D6L419C5)</f>
        <v>1.8471191189772262E-2</v>
      </c>
      <c r="AV26" s="16" t="s">
        <v>30558</v>
      </c>
      <c r="AW26" s="33">
        <f>CHOOSE(MIN(D6L419C9,RUN_YEARS),B7L804C1,B7L804C10,B7L804C19,B7L804C28,B7L804C37)</f>
        <v>401.99492014401739</v>
      </c>
      <c r="AX26" s="16" t="s">
        <v>30559</v>
      </c>
      <c r="AY26" s="33">
        <f>IF(D6L419C23=0,0,D6L419C19/D6L419C23)</f>
        <v>2.0254427330289922E-2</v>
      </c>
      <c r="AZ26" s="16" t="s">
        <v>30560</v>
      </c>
      <c r="BA26" s="33">
        <f>IF(D6L419C5=0,0,D6L419C19/D6L419C5)</f>
        <v>0.48152880881022769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1.7645664513066723</v>
      </c>
      <c r="J27" s="16" t="s">
        <v>30583</v>
      </c>
      <c r="K27" s="21">
        <f>_xlfn.SINGLE(IF(FLOW_THRU_100PCT="Y",1,INDEX(VariabilityMatrix,D6L420C1,_xlfn.SINGLE(D6L420C9))))</f>
        <v>0.21133185539881993</v>
      </c>
      <c r="L27" s="16" t="s">
        <v>30563</v>
      </c>
      <c r="M27" s="15">
        <f>IF(_xlfn.SINGLE(D6L420C2)&lt;&gt;0,_xlfn.SINGLE(D6L420C2)*_xlfn.SINGLE(D6L420C4),_xlfn.SINGLE(D6L420C3)*_xlfn.SINGLE(D6L420C4))</f>
        <v>0.37290910212915052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0.18645455106457526</v>
      </c>
      <c r="R27" s="16" t="s">
        <v>30565</v>
      </c>
      <c r="S27" s="15">
        <f>D6L420C5-D6L420C7</f>
        <v>0.18645455106457526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0.1508647659932453</v>
      </c>
      <c r="X27" s="16" t="s">
        <v>30567</v>
      </c>
      <c r="Y27" s="33">
        <f>D6L420C7-D6L420C10</f>
        <v>3.5589785071329955E-2</v>
      </c>
      <c r="Z27" s="16" t="s">
        <v>30568</v>
      </c>
      <c r="AA27" s="33">
        <f>CHOOSE(MIN(D6L420C9,RUN_YEARS),B7L804C7,B7L804C16,B7L804C25,B7L804C34,B7L804C43)</f>
        <v>11728</v>
      </c>
      <c r="AB27" s="16" t="s">
        <v>30569</v>
      </c>
      <c r="AC27" s="33">
        <f>IF(D6L420C12=0,0,D6L420C10/D6L420C12)</f>
        <v>1.2863639665181216E-5</v>
      </c>
      <c r="AD27" s="16" t="s">
        <v>30570</v>
      </c>
      <c r="AE27" s="33">
        <f>IF(D6L420C5=0,0,D6L420C10/D6L420C5)</f>
        <v>0.40456176889186241</v>
      </c>
      <c r="AF27" s="16" t="s">
        <v>30571</v>
      </c>
      <c r="AG27" s="33">
        <f>CHOOSE(MIN(D6L420C9,RUN_YEARS),B7L804C5,B7L804C14,B7L804C23,B7L804C32,B7L804C41)</f>
        <v>1064.1139856116774</v>
      </c>
      <c r="AH27" s="16" t="s">
        <v>30572</v>
      </c>
      <c r="AI27" s="33">
        <f>IF(D6L420C15=0,0,D6L420C11/D6L420C15)</f>
        <v>3.344546312947115E-5</v>
      </c>
      <c r="AJ27" s="16" t="s">
        <v>30573</v>
      </c>
      <c r="AK27" s="33">
        <f>IF(D6L420C5=0,0,D6L420C11/D6L420C5)</f>
        <v>9.5438231108137594E-2</v>
      </c>
      <c r="AL27" s="16" t="s">
        <v>30574</v>
      </c>
      <c r="AM27" s="33">
        <f>D6L420C8*CHOOSE(MIN(D6L420C9,RUN_YEARS),B7L804C4,B7L804C13,B7L804C22,B7L804C31,B7L804C40)</f>
        <v>6.6599805959081616E-3</v>
      </c>
      <c r="AN27" s="16" t="s">
        <v>30575</v>
      </c>
      <c r="AO27" s="33">
        <f>D6L420C8-D6L420C18</f>
        <v>0.17979457046866709</v>
      </c>
      <c r="AP27" s="16" t="s">
        <v>30576</v>
      </c>
      <c r="AQ27" s="33">
        <f>CHOOSE(MIN(D6L420C9,RUN_YEARS),B7L804C2,B7L804C11,B7L804C20,B7L804C29,B7L804C38)</f>
        <v>15.101104643641179</v>
      </c>
      <c r="AR27" s="16" t="s">
        <v>30577</v>
      </c>
      <c r="AS27" s="33">
        <f>IF(D6L420C20=0,0,D6L420C18/D6L420C20)</f>
        <v>4.4102605425706836E-4</v>
      </c>
      <c r="AT27" s="16" t="s">
        <v>30578</v>
      </c>
      <c r="AU27" s="33">
        <f>IF(D6L420C5=0,0,D6L420C18/D6L420C5)</f>
        <v>1.7859528120613141E-2</v>
      </c>
      <c r="AV27" s="16" t="s">
        <v>30579</v>
      </c>
      <c r="AW27" s="33">
        <f>CHOOSE(MIN(D6L420C9,RUN_YEARS),B7L804C1,B7L804C10,B7L804C19,B7L804C28,B7L804C37)</f>
        <v>407.67335338394133</v>
      </c>
      <c r="AX27" s="16" t="s">
        <v>30580</v>
      </c>
      <c r="AY27" s="33">
        <f>IF(D6L420C23=0,0,D6L420C19/D6L420C23)</f>
        <v>4.4102605425706831E-4</v>
      </c>
      <c r="AZ27" s="16" t="s">
        <v>30581</v>
      </c>
      <c r="BA27" s="33">
        <f>IF(D6L420C5=0,0,D6L420C19/D6L420C5)</f>
        <v>0.48214047187938686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0.21133185539881993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11728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1064.1139856116774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15.101104643641179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407.67335338394133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0.21133185539881993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11728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1064.1139856116774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15.101104643641179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407.67335338394133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0.21133185539881993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11728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1064.1139856116774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15.101104643641179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407.67335338394133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0.21133185539881993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11728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1064.1139856116774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15.101104643641179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407.67335338394133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0.21133185539881993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11728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1064.1139856116774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15.101104643641179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407.67335338394133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11728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1064.1139856116774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15.101104643641179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407.67335338394133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-1.1044866114802334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-0.9498584858730007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-0.47492924293650035</v>
      </c>
      <c r="R34" s="16" t="s">
        <v>30711</v>
      </c>
      <c r="S34" s="15">
        <f>D6L427C5-D6L427C7</f>
        <v>-0.47492924293650035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-0.38385382080359914</v>
      </c>
      <c r="X34" s="16" t="s">
        <v>30713</v>
      </c>
      <c r="Y34" s="33">
        <f>D6L427C7-D6L427C10</f>
        <v>-9.1075422132901207E-2</v>
      </c>
      <c r="Z34" s="16" t="s">
        <v>30714</v>
      </c>
      <c r="AA34" s="33">
        <f>CHOOSE(MIN(D6L427C9,RUN_YEARS),B7L804C7,B7L804C16,B7L804C25,B7L804C34,B7L804C43)</f>
        <v>11583.666666666668</v>
      </c>
      <c r="AB34" s="16" t="s">
        <v>30715</v>
      </c>
      <c r="AC34" s="33">
        <f>IF(D6L427C12=0,0,D6L427C10/D6L427C12)</f>
        <v>-3.3137505752663156E-5</v>
      </c>
      <c r="AD34" s="16" t="s">
        <v>30716</v>
      </c>
      <c r="AE34" s="33">
        <f>IF(D6L427C5=0,0,D6L427C10/D6L427C5)</f>
        <v>0.40411685162848743</v>
      </c>
      <c r="AF34" s="16" t="s">
        <v>30717</v>
      </c>
      <c r="AG34" s="33">
        <f>CHOOSE(MIN(D6L427C9,RUN_YEARS),B7L804C5,B7L804C14,B7L804C23,B7L804C32,B7L804C41)</f>
        <v>1057.0804204187623</v>
      </c>
      <c r="AH34" s="16" t="s">
        <v>30718</v>
      </c>
      <c r="AI34" s="33">
        <f>IF(D6L427C15=0,0,D6L427C11/D6L427C15)</f>
        <v>-8.6157514956924171E-5</v>
      </c>
      <c r="AJ34" s="16" t="s">
        <v>30719</v>
      </c>
      <c r="AK34" s="33">
        <f>IF(D6L427C5=0,0,D6L427C11/D6L427C5)</f>
        <v>9.5883148371512572E-2</v>
      </c>
      <c r="AL34" s="16" t="s">
        <v>30720</v>
      </c>
      <c r="AM34" s="33">
        <f>D6L427C8*CHOOSE(MIN(D6L427C9,RUN_YEARS),B7L804C4,B7L804C13,B7L804C22,B7L804C31,B7L804C40)</f>
        <v>-1.7545017695787792E-2</v>
      </c>
      <c r="AN34" s="16" t="s">
        <v>30721</v>
      </c>
      <c r="AO34" s="33">
        <f>D6L427C8-D6L427C18</f>
        <v>-0.45738422524071254</v>
      </c>
      <c r="AP34" s="16" t="s">
        <v>30722</v>
      </c>
      <c r="AQ34" s="33">
        <f>CHOOSE(MIN(D6L427C9,RUN_YEARS),B7L804C2,B7L804C11,B7L804C20,B7L804C29,B7L804C38)</f>
        <v>15.420313159754739</v>
      </c>
      <c r="AR34" s="16" t="s">
        <v>30723</v>
      </c>
      <c r="AS34" s="33">
        <f>IF(D6L427C20=0,0,D6L427C18/D6L427C20)</f>
        <v>-1.1377860821645497E-3</v>
      </c>
      <c r="AT34" s="16" t="s">
        <v>30724</v>
      </c>
      <c r="AU34" s="33">
        <f>IF(D6L427C5=0,0,D6L427C18/D6L427C5)</f>
        <v>1.8471191189772262E-2</v>
      </c>
      <c r="AV34" s="16" t="s">
        <v>30725</v>
      </c>
      <c r="AW34" s="33">
        <f>CHOOSE(MIN(D6L427C9,RUN_YEARS),B7L804C1,B7L804C10,B7L804C19,B7L804C28,B7L804C37)</f>
        <v>401.99492014401739</v>
      </c>
      <c r="AX34" s="16" t="s">
        <v>30726</v>
      </c>
      <c r="AY34" s="33">
        <f>IF(D6L427C23=0,0,D6L427C19/D6L427C23)</f>
        <v>-1.1377860821645497E-3</v>
      </c>
      <c r="AZ34" s="16" t="s">
        <v>30727</v>
      </c>
      <c r="BA34" s="33">
        <f>IF(D6L427C5=0,0,D6L427C19/D6L427C5)</f>
        <v>0.48152880881022769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444.7932484007917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285.84600769458433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142.92300384729216</v>
      </c>
      <c r="R35" s="16" t="s">
        <v>30731</v>
      </c>
      <c r="S35" s="15">
        <f>SUM(D6L401C8:D6L427C8)-2*SUM(D6L409C8,D6L411C8,D6L422C8,D6L424C8,D6L427C8)</f>
        <v>142.92300384729216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115.51587747589502</v>
      </c>
      <c r="X35" s="16" t="s">
        <v>30733</v>
      </c>
      <c r="Y35" s="33">
        <f>SUM(D6L401C11:D6L427C11)-2*SUM(D6L409C11,D6L411C11,D6L422C11,D6L424C11,D6L427C11)</f>
        <v>27.407126371397137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9.9720716380870839E-3</v>
      </c>
      <c r="AD35" s="16" t="s">
        <v>30735</v>
      </c>
      <c r="AE35" s="33">
        <f>IF(D6L428C5=0,0,D6L428C10/D6L428C5)</f>
        <v>0.40411926130281789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2.5927386259026408E-2</v>
      </c>
      <c r="AJ35" s="16" t="s">
        <v>30737</v>
      </c>
      <c r="AK35" s="33">
        <f>IF(D6L428C5=0,0,D6L428C11/D6L428C5)</f>
        <v>9.5880738697182069E-2</v>
      </c>
      <c r="AL35" s="16" t="s">
        <v>30738</v>
      </c>
      <c r="AM35" s="33">
        <f>SUM(D6L401C18:D6L427C18)-2*SUM(D6L409C18,D6L411C18,D6L422C18,D6L424C18,D6L427C18)</f>
        <v>5.2799208493300567</v>
      </c>
      <c r="AN35" s="16" t="s">
        <v>30739</v>
      </c>
      <c r="AO35" s="33">
        <f>SUM(D6L401C19:D6L427C19)-2*SUM(D6L409C19,D6L411C19,D6L422C19,D6L424C19,D6L427C19)</f>
        <v>137.6430829979621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0.34240235161550192</v>
      </c>
      <c r="AT35" s="16" t="s">
        <v>30741</v>
      </c>
      <c r="AU35" s="33">
        <f>IF(D6L428C5=0,0,D6L428C18/D6L428C5)</f>
        <v>1.8471207248664648E-2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0.34240235161550198</v>
      </c>
      <c r="AZ35" s="16" t="s">
        <v>30743</v>
      </c>
      <c r="BA35" s="33">
        <f>IF(D6L428C5=0,0,D6L428C19/D6L428C5)</f>
        <v>0.48152879275133531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4.7579942846165908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2.3789971423082954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1.1894985711541477</v>
      </c>
      <c r="R36" s="16" t="s">
        <v>30748</v>
      </c>
      <c r="S36" s="15">
        <f>D6L429C5-D6L429C7</f>
        <v>1.1894985711541477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0.96245129208092972</v>
      </c>
      <c r="X36" s="16" t="s">
        <v>30750</v>
      </c>
      <c r="Y36" s="33">
        <f>D6L429C7-D6L429C10</f>
        <v>0.22704727907321798</v>
      </c>
      <c r="Z36" s="16" t="s">
        <v>30751</v>
      </c>
      <c r="AA36" s="33">
        <f>CHOOSE(MIN(D6L429C9,RUN_YEARS),B7L804C7,B7L804C16,B7L804C25,B7L804C34,B7L804C43)</f>
        <v>11728</v>
      </c>
      <c r="AB36" s="16" t="s">
        <v>30752</v>
      </c>
      <c r="AC36" s="33">
        <f>IF(D6L429C12=0,0,D6L429C10/D6L429C12)</f>
        <v>8.206440075724162E-5</v>
      </c>
      <c r="AD36" s="16" t="s">
        <v>30753</v>
      </c>
      <c r="AE36" s="33">
        <f>IF(D6L429C5=0,0,D6L429C10/D6L429C5)</f>
        <v>0.40456176889186241</v>
      </c>
      <c r="AF36" s="16" t="s">
        <v>30754</v>
      </c>
      <c r="AG36" s="33">
        <f>CHOOSE(MIN(D6L429C9,RUN_YEARS),B7L804C5,B7L804C14,B7L804C23,B7L804C32,B7L804C41)</f>
        <v>1064.1139856116774</v>
      </c>
      <c r="AH36" s="16" t="s">
        <v>30755</v>
      </c>
      <c r="AI36" s="33">
        <f>IF(D6L429C15=0,0,D6L429C11/D6L429C15)</f>
        <v>2.133674419688281E-4</v>
      </c>
      <c r="AJ36" s="16" t="s">
        <v>30756</v>
      </c>
      <c r="AK36" s="33">
        <f>IF(D6L429C5=0,0,D6L429C11/D6L429C5)</f>
        <v>9.5438231108137581E-2</v>
      </c>
      <c r="AL36" s="16" t="s">
        <v>30757</v>
      </c>
      <c r="AM36" s="33">
        <f>D6L429C8*CHOOSE(MIN(D6L429C9,RUN_YEARS),B7L804C4,B7L804C13,B7L804C22,B7L804C31,B7L804C40)</f>
        <v>4.2487766361913301E-2</v>
      </c>
      <c r="AN36" s="16" t="s">
        <v>30758</v>
      </c>
      <c r="AO36" s="33">
        <f>D6L429C8-D6L429C18</f>
        <v>1.1470108047922345</v>
      </c>
      <c r="AP36" s="16" t="s">
        <v>30759</v>
      </c>
      <c r="AQ36" s="33">
        <f>CHOOSE(MIN(D6L429C9,RUN_YEARS),B7L804C2,B7L804C11,B7L804C20,B7L804C29,B7L804C38)</f>
        <v>15.101104643641179</v>
      </c>
      <c r="AR36" s="16" t="s">
        <v>30760</v>
      </c>
      <c r="AS36" s="33">
        <f>IF(D6L429C20=0,0,D6L429C18/D6L429C20)</f>
        <v>2.8135535356219243E-3</v>
      </c>
      <c r="AT36" s="16" t="s">
        <v>30761</v>
      </c>
      <c r="AU36" s="33">
        <f>IF(D6L429C5=0,0,D6L429C18/D6L429C5)</f>
        <v>1.7859528120613141E-2</v>
      </c>
      <c r="AV36" s="16" t="s">
        <v>30762</v>
      </c>
      <c r="AW36" s="33">
        <f>CHOOSE(MIN(D6L429C9,RUN_YEARS),B7L804C1,B7L804C10,B7L804C19,B7L804C28,B7L804C37)</f>
        <v>407.67335338394133</v>
      </c>
      <c r="AX36" s="16" t="s">
        <v>30763</v>
      </c>
      <c r="AY36" s="33">
        <f>IF(D6L429C23=0,0,D6L429C19/D6L429C23)</f>
        <v>2.8135535356219247E-3</v>
      </c>
      <c r="AZ36" s="16" t="s">
        <v>30764</v>
      </c>
      <c r="BA36" s="33">
        <f>IF(D6L429C5=0,0,D6L429C19/D6L429C5)</f>
        <v>0.48214047187938691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11728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1064.1139856116774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15.101104643641179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407.67335338394133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11728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1064.1139856116774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15.101104643641179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407.67335338394133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11728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1064.1139856116774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15.101104643641179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407.67335338394133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795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795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318</v>
      </c>
      <c r="R40" s="16" t="s">
        <v>30829</v>
      </c>
      <c r="S40" s="15">
        <f>D6L433C5-D6L433C7</f>
        <v>477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257.30128501522449</v>
      </c>
      <c r="X40" s="16" t="s">
        <v>30831</v>
      </c>
      <c r="Y40" s="33">
        <f>D6L433C7-D6L433C10</f>
        <v>60.698714984775506</v>
      </c>
      <c r="Z40" s="16" t="s">
        <v>30832</v>
      </c>
      <c r="AA40" s="33">
        <f>CHOOSE(MIN(D6L433C9,RUN_YEARS),B7L804C7,B7L804C16,B7L804C25,B7L804C34,B7L804C43)</f>
        <v>11728</v>
      </c>
      <c r="AB40" s="16" t="s">
        <v>30833</v>
      </c>
      <c r="AC40" s="33">
        <f>IF(D6L433C12=0,0,D6L433C10/D6L433C12)</f>
        <v>2.193905909065693E-2</v>
      </c>
      <c r="AD40" s="16" t="s">
        <v>30834</v>
      </c>
      <c r="AE40" s="33">
        <f>IF(D6L433C5=0,0,D6L433C10/D6L433C5)</f>
        <v>0.32364941511348994</v>
      </c>
      <c r="AF40" s="16" t="s">
        <v>30835</v>
      </c>
      <c r="AG40" s="33">
        <f>CHOOSE(MIN(D6L433C9,RUN_YEARS),B7L804C5,B7L804C14,B7L804C23,B7L804C32,B7L804C41)</f>
        <v>1064.1139856116774</v>
      </c>
      <c r="AH40" s="16" t="s">
        <v>30836</v>
      </c>
      <c r="AI40" s="33">
        <f>IF(D6L433C15=0,0,D6L433C11/D6L433C15)</f>
        <v>5.7041553635707995E-2</v>
      </c>
      <c r="AJ40" s="16" t="s">
        <v>30837</v>
      </c>
      <c r="AK40" s="33">
        <f>IF(D6L433C5=0,0,D6L433C11/D6L433C5)</f>
        <v>7.6350584886510073E-2</v>
      </c>
      <c r="AL40" s="16" t="s">
        <v>30838</v>
      </c>
      <c r="AM40" s="33">
        <f>D6L433C8*CHOOSE(MIN(D6L433C9,RUN_YEARS),B7L804C4,B7L804C13,B7L804C22,B7L804C31,B7L804C40)</f>
        <v>17.037989827064937</v>
      </c>
      <c r="AN40" s="16" t="s">
        <v>30839</v>
      </c>
      <c r="AO40" s="33">
        <f>D6L433C8-D6L433C18</f>
        <v>459.96201017293504</v>
      </c>
      <c r="AP40" s="16" t="s">
        <v>30840</v>
      </c>
      <c r="AQ40" s="33">
        <f>CHOOSE(MIN(D6L433C9,RUN_YEARS),B7L804C2,B7L804C11,B7L804C20,B7L804C29,B7L804C38)</f>
        <v>15.101104643641179</v>
      </c>
      <c r="AR40" s="16" t="s">
        <v>30841</v>
      </c>
      <c r="AS40" s="33">
        <f>IF(D6L433C20=0,0,D6L433C18/D6L433C20)</f>
        <v>1.1282611589768268</v>
      </c>
      <c r="AT40" s="16" t="s">
        <v>30842</v>
      </c>
      <c r="AU40" s="33">
        <f>IF(D6L433C5=0,0,D6L433C18/D6L433C5)</f>
        <v>2.1431433744735769E-2</v>
      </c>
      <c r="AV40" s="16" t="s">
        <v>30843</v>
      </c>
      <c r="AW40" s="33">
        <f>CHOOSE(MIN(D6L433C9,RUN_YEARS),B7L804C1,B7L804C10,B7L804C19,B7L804C28,B7L804C37)</f>
        <v>407.67335338394133</v>
      </c>
      <c r="AX40" s="16" t="s">
        <v>30844</v>
      </c>
      <c r="AY40" s="33">
        <f>IF(D6L433C23=0,0,D6L433C19/D6L433C23)</f>
        <v>1.1282611589768266</v>
      </c>
      <c r="AZ40" s="16" t="s">
        <v>30845</v>
      </c>
      <c r="BA40" s="33">
        <f>IF(D6L433C5=0,0,D6L433C19/D6L433C5)</f>
        <v>0.57856856625526421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874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874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874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11728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1064.1139856116774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31.218455154831769</v>
      </c>
      <c r="AN41" s="16" t="s">
        <v>30858</v>
      </c>
      <c r="AO41" s="33">
        <f>D6L434C8-D6L434C18</f>
        <v>842.78154484516824</v>
      </c>
      <c r="AP41" s="16" t="s">
        <v>30859</v>
      </c>
      <c r="AQ41" s="33">
        <f>CHOOSE(MIN(D6L434C9,RUN_YEARS),B7L804C2,B7L804C11,B7L804C20,B7L804C29,B7L804C38)</f>
        <v>15.101104643641179</v>
      </c>
      <c r="AR41" s="16" t="s">
        <v>30860</v>
      </c>
      <c r="AS41" s="33">
        <f>IF(D6L434C20=0,0,D6L434C18/D6L434C20)</f>
        <v>2.0672961277688606</v>
      </c>
      <c r="AT41" s="16" t="s">
        <v>30861</v>
      </c>
      <c r="AU41" s="33">
        <f>IF(D6L434C5=0,0,D6L434C18/D6L434C5)</f>
        <v>3.5719056241226281E-2</v>
      </c>
      <c r="AV41" s="16" t="s">
        <v>30862</v>
      </c>
      <c r="AW41" s="33">
        <f>CHOOSE(MIN(D6L434C9,RUN_YEARS),B7L804C1,B7L804C10,B7L804C19,B7L804C28,B7L804C37)</f>
        <v>407.67335338394133</v>
      </c>
      <c r="AX41" s="16" t="s">
        <v>30863</v>
      </c>
      <c r="AY41" s="33">
        <f>IF(D6L434C23=0,0,D6L434C19/D6L434C23)</f>
        <v>2.0672961277688606</v>
      </c>
      <c r="AZ41" s="16" t="s">
        <v>30864</v>
      </c>
      <c r="BA41" s="33">
        <f>IF(D6L434C5=0,0,D6L434C19/D6L434C5)</f>
        <v>0.96428094375877371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142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142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142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114.89554236528892</v>
      </c>
      <c r="X42" s="16" t="s">
        <v>30871</v>
      </c>
      <c r="Y42" s="33">
        <f>D6L435C7-D6L435C10</f>
        <v>27.104457634711082</v>
      </c>
      <c r="Z42" s="16" t="s">
        <v>30872</v>
      </c>
      <c r="AA42" s="33">
        <f>CHOOSE(MIN(D6L435C9,RUN_YEARS),B7L804C7,B7L804C16,B7L804C25,B7L804C34,B7L804C43)</f>
        <v>11728</v>
      </c>
      <c r="AB42" s="16" t="s">
        <v>30873</v>
      </c>
      <c r="AC42" s="33">
        <f>IF(D6L435C12=0,0,D6L435C10/D6L435C12)</f>
        <v>9.7966867637524664E-3</v>
      </c>
      <c r="AD42" s="16" t="s">
        <v>30874</v>
      </c>
      <c r="AE42" s="33">
        <f>IF(D6L435C5=0,0,D6L435C10/D6L435C5)</f>
        <v>0.80912353778372481</v>
      </c>
      <c r="AF42" s="16" t="s">
        <v>30875</v>
      </c>
      <c r="AG42" s="33">
        <f>CHOOSE(MIN(D6L435C9,RUN_YEARS),B7L804C5,B7L804C14,B7L804C23,B7L804C32,B7L804C41)</f>
        <v>1064.1139856116774</v>
      </c>
      <c r="AH42" s="16" t="s">
        <v>30876</v>
      </c>
      <c r="AI42" s="33">
        <f>IF(D6L435C15=0,0,D6L435C11/D6L435C15)</f>
        <v>2.5471385585756408E-2</v>
      </c>
      <c r="AJ42" s="16" t="s">
        <v>30877</v>
      </c>
      <c r="AK42" s="33">
        <f>IF(D6L435C5=0,0,D6L435C11/D6L435C5)</f>
        <v>0.19087646221627522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15.101104643641179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407.67335338394133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382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382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382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11728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1064.1139856116774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13.644679484148439</v>
      </c>
      <c r="AN43" s="16" t="s">
        <v>30899</v>
      </c>
      <c r="AO43" s="33">
        <f>D6L436C8-D6L436C18</f>
        <v>368.35532051585159</v>
      </c>
      <c r="AP43" s="16" t="s">
        <v>30900</v>
      </c>
      <c r="AQ43" s="33">
        <f>CHOOSE(MIN(D6L436C9,RUN_YEARS),B7L804C2,B7L804C11,B7L804C20,B7L804C29,B7L804C38)</f>
        <v>15.101104643641179</v>
      </c>
      <c r="AR43" s="16" t="s">
        <v>30901</v>
      </c>
      <c r="AS43" s="33">
        <f>IF(D6L436C20=0,0,D6L436C18/D6L436C20)</f>
        <v>0.90355505813238524</v>
      </c>
      <c r="AT43" s="16" t="s">
        <v>30902</v>
      </c>
      <c r="AU43" s="33">
        <f>IF(D6L436C5=0,0,D6L436C18/D6L436C5)</f>
        <v>3.5719056241226281E-2</v>
      </c>
      <c r="AV43" s="16" t="s">
        <v>30903</v>
      </c>
      <c r="AW43" s="33">
        <f>CHOOSE(MIN(D6L436C9,RUN_YEARS),B7L804C1,B7L804C10,B7L804C19,B7L804C28,B7L804C37)</f>
        <v>407.67335338394133</v>
      </c>
      <c r="AX43" s="16" t="s">
        <v>30904</v>
      </c>
      <c r="AY43" s="33">
        <f>IF(D6L436C23=0,0,D6L436C19/D6L436C23)</f>
        <v>0.90355505813238535</v>
      </c>
      <c r="AZ43" s="16" t="s">
        <v>30905</v>
      </c>
      <c r="BA43" s="33">
        <f>IF(D6L436C5=0,0,D6L436C19/D6L436C5)</f>
        <v>0.96428094375877382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2197.7579942846169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2195.3789971423084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461.18949857115416</v>
      </c>
      <c r="R44" s="16" t="s">
        <v>30909</v>
      </c>
      <c r="S44" s="15">
        <f>SUM(D6L429C8:D6L436C8)</f>
        <v>1734.1894985711542</v>
      </c>
      <c r="U44" s="21" t="str">
        <f>NULL_VALUE</f>
        <v>n/a</v>
      </c>
      <c r="V44" s="16" t="s">
        <v>30910</v>
      </c>
      <c r="W44" s="33">
        <f>SUM(D6L429C10:D6L436C10)</f>
        <v>373.15927867259433</v>
      </c>
      <c r="X44" s="16" t="s">
        <v>30911</v>
      </c>
      <c r="Y44" s="33">
        <f>SUM(D6L429C11:D6L436C11)</f>
        <v>88.030219898559807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3.181781025516664E-2</v>
      </c>
      <c r="AD44" s="16" t="s">
        <v>30913</v>
      </c>
      <c r="AE44" s="33">
        <f>IF(D6L437C5=0,0,D6L437C10/D6L437C5)</f>
        <v>0.16997487866939154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8.2726306663433224E-2</v>
      </c>
      <c r="AJ44" s="16" t="s">
        <v>30915</v>
      </c>
      <c r="AK44" s="33">
        <f>IF(D6L437C5=0,0,D6L437C11/D6L437C5)</f>
        <v>4.0097960312614547E-2</v>
      </c>
      <c r="AL44" s="16" t="s">
        <v>30916</v>
      </c>
      <c r="AM44" s="33">
        <f>SUM(D6L429C18:D6L436C18)</f>
        <v>61.943612232407062</v>
      </c>
      <c r="AN44" s="16" t="s">
        <v>30917</v>
      </c>
      <c r="AO44" s="33">
        <f>SUM(D6L429C19:D6L436C19)</f>
        <v>1672.2458863387471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4.1019258984136941</v>
      </c>
      <c r="AT44" s="16" t="s">
        <v>30919</v>
      </c>
      <c r="AU44" s="33">
        <f>IF(D6L437C5=0,0,D6L437C18/D6L437C5)</f>
        <v>2.8215452690873933E-2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4.1019258984136941</v>
      </c>
      <c r="AZ44" s="16" t="s">
        <v>30921</v>
      </c>
      <c r="BA44" s="33">
        <f>IF(D6L437C5=0,0,D6L437C19/D6L437C5)</f>
        <v>0.76171170832711999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18.768953863466102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9.384476931733051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4.6922384658665255</v>
      </c>
      <c r="R45" s="16" t="s">
        <v>30926</v>
      </c>
      <c r="S45" s="15">
        <f>D6L438C5-D6L438C7</f>
        <v>4.6922384658665255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3.7966005876268007</v>
      </c>
      <c r="X45" s="16" t="s">
        <v>30928</v>
      </c>
      <c r="Y45" s="33">
        <f>D6L438C7-D6L438C10</f>
        <v>0.89563787823972474</v>
      </c>
      <c r="Z45" s="16" t="s">
        <v>30929</v>
      </c>
      <c r="AA45" s="33">
        <f>CHOOSE(MIN(D6L438C9,RUN_YEARS),B7L804C7,B7L804C16,B7L804C25,B7L804C34,B7L804C43)</f>
        <v>11728</v>
      </c>
      <c r="AB45" s="16" t="s">
        <v>30930</v>
      </c>
      <c r="AC45" s="33">
        <f>IF(D6L438C12=0,0,D6L438C10/D6L438C12)</f>
        <v>3.2372105965439981E-4</v>
      </c>
      <c r="AD45" s="16" t="s">
        <v>30931</v>
      </c>
      <c r="AE45" s="33">
        <f>IF(D6L438C5=0,0,D6L438C10/D6L438C5)</f>
        <v>0.40456176889186241</v>
      </c>
      <c r="AF45" s="16" t="s">
        <v>30932</v>
      </c>
      <c r="AG45" s="33">
        <f>CHOOSE(MIN(D6L438C9,RUN_YEARS),B7L804C5,B7L804C14,B7L804C23,B7L804C32,B7L804C41)</f>
        <v>1064.1139856116774</v>
      </c>
      <c r="AH45" s="16" t="s">
        <v>30933</v>
      </c>
      <c r="AI45" s="33">
        <f>IF(D6L438C15=0,0,D6L438C11/D6L438C15)</f>
        <v>8.41674755101439E-4</v>
      </c>
      <c r="AJ45" s="16" t="s">
        <v>30934</v>
      </c>
      <c r="AK45" s="33">
        <f>IF(D6L438C5=0,0,D6L438C11/D6L438C5)</f>
        <v>9.5438231108137581E-2</v>
      </c>
      <c r="AL45" s="16" t="s">
        <v>30935</v>
      </c>
      <c r="AM45" s="33">
        <f>D6L438C8*CHOOSE(MIN(D6L438C9,RUN_YEARS),B7L804C4,B7L804C13,B7L804C22,B7L804C31,B7L804C40)</f>
        <v>0.16760232965953176</v>
      </c>
      <c r="AN45" s="16" t="s">
        <v>30936</v>
      </c>
      <c r="AO45" s="33">
        <f>D6L438C8-D6L438C18</f>
        <v>4.5246361362069933</v>
      </c>
      <c r="AP45" s="16" t="s">
        <v>30937</v>
      </c>
      <c r="AQ45" s="33">
        <f>CHOOSE(MIN(D6L438C9,RUN_YEARS),B7L804C2,B7L804C11,B7L804C20,B7L804C29,B7L804C38)</f>
        <v>15.101104643641179</v>
      </c>
      <c r="AR45" s="16" t="s">
        <v>30938</v>
      </c>
      <c r="AS45" s="33">
        <f>IF(D6L438C20=0,0,D6L438C18/D6L438C20)</f>
        <v>1.1098680104180742E-2</v>
      </c>
      <c r="AT45" s="16" t="s">
        <v>30939</v>
      </c>
      <c r="AU45" s="33">
        <f>IF(D6L438C5=0,0,D6L438C18/D6L438C5)</f>
        <v>1.7859528120613141E-2</v>
      </c>
      <c r="AV45" s="16" t="s">
        <v>30940</v>
      </c>
      <c r="AW45" s="33">
        <f>CHOOSE(MIN(D6L438C9,RUN_YEARS),B7L804C1,B7L804C10,B7L804C19,B7L804C28,B7L804C37)</f>
        <v>407.67335338394133</v>
      </c>
      <c r="AX45" s="16" t="s">
        <v>30941</v>
      </c>
      <c r="AY45" s="33">
        <f>IF(D6L438C23=0,0,D6L438C19/D6L438C23)</f>
        <v>1.109868010418074E-2</v>
      </c>
      <c r="AZ45" s="16" t="s">
        <v>30942</v>
      </c>
      <c r="BA45" s="33">
        <f>IF(D6L438C5=0,0,D6L438C19/D6L438C5)</f>
        <v>0.4821404718793868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911.11330077271714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911.11330077271714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364.44532030908687</v>
      </c>
      <c r="R46" s="16" t="s">
        <v>30946</v>
      </c>
      <c r="S46" s="15">
        <f>D6L439C5-D6L439C7</f>
        <v>546.66798046363033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294.88128689721111</v>
      </c>
      <c r="X46" s="16" t="s">
        <v>30948</v>
      </c>
      <c r="Y46" s="33">
        <f>D6L439C7-D6L439C10</f>
        <v>69.564033411875755</v>
      </c>
      <c r="Z46" s="16" t="s">
        <v>30949</v>
      </c>
      <c r="AA46" s="33">
        <f>CHOOSE(MIN(D6L439C9,RUN_YEARS),B7L804C7,B7L804C16,B7L804C25,B7L804C34,B7L804C43)</f>
        <v>11728</v>
      </c>
      <c r="AB46" s="16" t="s">
        <v>30950</v>
      </c>
      <c r="AC46" s="33">
        <f>IF(D6L439C12=0,0,D6L439C10/D6L439C12)</f>
        <v>2.5143356659039148E-2</v>
      </c>
      <c r="AD46" s="16" t="s">
        <v>30951</v>
      </c>
      <c r="AE46" s="33">
        <f>IF(D6L439C5=0,0,D6L439C10/D6L439C5)</f>
        <v>0.32364941511348988</v>
      </c>
      <c r="AF46" s="16" t="s">
        <v>30952</v>
      </c>
      <c r="AG46" s="33">
        <f>CHOOSE(MIN(D6L439C9,RUN_YEARS),B7L804C5,B7L804C14,B7L804C23,B7L804C32,B7L804C41)</f>
        <v>1064.1139856116774</v>
      </c>
      <c r="AH46" s="16" t="s">
        <v>30953</v>
      </c>
      <c r="AI46" s="33">
        <f>IF(D6L439C15=0,0,D6L439C11/D6L439C15)</f>
        <v>6.5372727313501786E-2</v>
      </c>
      <c r="AJ46" s="16" t="s">
        <v>30954</v>
      </c>
      <c r="AK46" s="33">
        <f>IF(D6L439C5=0,0,D6L439C11/D6L439C5)</f>
        <v>7.6350584886510114E-2</v>
      </c>
      <c r="AL46" s="16" t="s">
        <v>30955</v>
      </c>
      <c r="AM46" s="33">
        <f>D6L439C8*CHOOSE(MIN(D6L439C9,RUN_YEARS),B7L804C4,B7L804C13,B7L804C22,B7L804C31,B7L804C40)</f>
        <v>19.526464339458002</v>
      </c>
      <c r="AN46" s="16" t="s">
        <v>30956</v>
      </c>
      <c r="AO46" s="33">
        <f>D6L439C8-D6L439C18</f>
        <v>527.14151612417231</v>
      </c>
      <c r="AP46" s="16" t="s">
        <v>30957</v>
      </c>
      <c r="AQ46" s="33">
        <f>CHOOSE(MIN(D6L439C9,RUN_YEARS),B7L804C2,B7L804C11,B7L804C20,B7L804C29,B7L804C38)</f>
        <v>15.101104643641179</v>
      </c>
      <c r="AR46" s="16" t="s">
        <v>30958</v>
      </c>
      <c r="AS46" s="33">
        <f>IF(D6L439C20=0,0,D6L439C18/D6L439C20)</f>
        <v>1.2930487404893434</v>
      </c>
      <c r="AT46" s="16" t="s">
        <v>30959</v>
      </c>
      <c r="AU46" s="33">
        <f>IF(D6L439C5=0,0,D6L439C18/D6L439C5)</f>
        <v>2.1431433744735769E-2</v>
      </c>
      <c r="AV46" s="16" t="s">
        <v>30960</v>
      </c>
      <c r="AW46" s="33">
        <f>CHOOSE(MIN(D6L439C9,RUN_YEARS),B7L804C1,B7L804C10,B7L804C19,B7L804C28,B7L804C37)</f>
        <v>407.67335338394133</v>
      </c>
      <c r="AX46" s="16" t="s">
        <v>30961</v>
      </c>
      <c r="AY46" s="33">
        <f>IF(D6L439C23=0,0,D6L439C19/D6L439C23)</f>
        <v>1.2930487404893434</v>
      </c>
      <c r="AZ46" s="16" t="s">
        <v>30962</v>
      </c>
      <c r="BA46" s="33">
        <f>IF(D6L439C5=0,0,D6L439C19/D6L439C5)</f>
        <v>0.57856856625526432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929.88225463618323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920.49777770445019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369.13755877495339</v>
      </c>
      <c r="R47" s="16" t="s">
        <v>30966</v>
      </c>
      <c r="S47" s="15">
        <f>SUM(D6L438C8:D6L439C8)</f>
        <v>551.36021892949691</v>
      </c>
      <c r="U47" s="21" t="str">
        <f>NULL_VALUE</f>
        <v>n/a</v>
      </c>
      <c r="V47" s="16" t="s">
        <v>30967</v>
      </c>
      <c r="W47" s="33">
        <f>SUM(D6L438C10:D6L439C10)</f>
        <v>298.67788748483792</v>
      </c>
      <c r="X47" s="16" t="s">
        <v>30968</v>
      </c>
      <c r="Y47" s="33">
        <f>SUM(D6L438C11:D6L439C11)</f>
        <v>70.45967129011548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2.5467077718693547E-2</v>
      </c>
      <c r="AD47" s="16" t="s">
        <v>30970</v>
      </c>
      <c r="AE47" s="33">
        <f>IF(D6L440C5=0,0,D6L440C10/D6L440C5)</f>
        <v>0.32447431674380017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6.6214402068603226E-2</v>
      </c>
      <c r="AJ47" s="16" t="s">
        <v>30972</v>
      </c>
      <c r="AK47" s="33">
        <f>IF(D6L440C5=0,0,D6L440C11/D6L440C5)</f>
        <v>7.6545183483037585E-2</v>
      </c>
      <c r="AL47" s="16" t="s">
        <v>30973</v>
      </c>
      <c r="AM47" s="33">
        <f>SUM(D6L438C18:D6L439C18)</f>
        <v>19.694066669117532</v>
      </c>
      <c r="AN47" s="16" t="s">
        <v>30974</v>
      </c>
      <c r="AO47" s="33">
        <f>SUM(D6L438C19:D6L439C19)</f>
        <v>531.66615226037925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1.3041474205935242</v>
      </c>
      <c r="AT47" s="16" t="s">
        <v>30976</v>
      </c>
      <c r="AU47" s="33">
        <f>IF(D6L440C5=0,0,D6L440C18/D6L440C5)</f>
        <v>2.1395018158795409E-2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1.3041474205935242</v>
      </c>
      <c r="AZ47" s="16" t="s">
        <v>30978</v>
      </c>
      <c r="BA47" s="33">
        <f>IF(D6L440C5=0,0,D6L440C19/D6L440C5)</f>
        <v>0.57758548161436685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3572.4334973215919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3401.7227825413429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973.25006119339969</v>
      </c>
      <c r="R48" s="16" t="s">
        <v>30983</v>
      </c>
      <c r="S48" s="15">
        <f>SUM(D6L428C8,D6L437C8,D6L440C8)</f>
        <v>2428.4727213479432</v>
      </c>
      <c r="U48" s="21" t="str">
        <f>NULL_VALUE</f>
        <v>n/a</v>
      </c>
      <c r="V48" s="16" t="s">
        <v>30984</v>
      </c>
      <c r="W48" s="33">
        <f>SUM(D6L428C10,D6L437C10,D6L440C10)</f>
        <v>787.35304363332727</v>
      </c>
      <c r="X48" s="16" t="s">
        <v>30985</v>
      </c>
      <c r="Y48" s="33">
        <f>SUM(D6L428C11,D6L437C11,D6L440C11)</f>
        <v>185.89701756007241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6.7256959611947276E-2</v>
      </c>
      <c r="AD48" s="16" t="s">
        <v>30987</v>
      </c>
      <c r="AE48" s="33">
        <f>IF(D6L441C5=0,0,D6L441C10/D6L441C5)</f>
        <v>0.23145714508961701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0.17486809499106287</v>
      </c>
      <c r="AJ48" s="16" t="s">
        <v>30989</v>
      </c>
      <c r="AK48" s="33">
        <f>IF(D6L441C5=0,0,D6L441C11/D6L441C5)</f>
        <v>5.4647903266589332E-2</v>
      </c>
      <c r="AL48" s="16" t="s">
        <v>30990</v>
      </c>
      <c r="AM48" s="33">
        <f>SUM(D6L428C18,D6L437C18,D6L440C18)</f>
        <v>86.917599750854649</v>
      </c>
      <c r="AN48" s="16" t="s">
        <v>30991</v>
      </c>
      <c r="AO48" s="33">
        <f>SUM(D6L428C19,D6L437C19,D6L440C19)</f>
        <v>2341.5551215970881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5.74847567062272</v>
      </c>
      <c r="AT48" s="16" t="s">
        <v>30993</v>
      </c>
      <c r="AU48" s="33">
        <f>IF(D6L441C5=0,0,D6L441C18/D6L441C5)</f>
        <v>2.5551053188972873E-2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5.74847567062272</v>
      </c>
      <c r="AZ48" s="16" t="s">
        <v>30995</v>
      </c>
      <c r="BA48" s="33">
        <f>IF(D6L441C5=0,0,D6L441C19/D6L441C5)</f>
        <v>0.68834389845482069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C4796-87F7-40E1-8818-10828277998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3032.6767113666665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2608.1019717753334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1304.0509858876667</v>
      </c>
      <c r="R8" s="16" t="s">
        <v>31004</v>
      </c>
      <c r="S8" s="15">
        <f>D6L501C5-D6L501C7</f>
        <v>1304.0509858876667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1200.8173277979649</v>
      </c>
      <c r="X8" s="16" t="s">
        <v>31006</v>
      </c>
      <c r="Y8" s="33">
        <f>D6L501C7-D6L501C10</f>
        <v>103.23365808970175</v>
      </c>
      <c r="Z8" s="16" t="s">
        <v>31007</v>
      </c>
      <c r="AA8" s="33">
        <f>CHOOSE(MIN(D6L501C9,RUN_YEARS),B7L805C7,B7L805C16,B7L805C25,B7L805C34,B7L805C43)</f>
        <v>24098.333333333332</v>
      </c>
      <c r="AB8" s="16" t="s">
        <v>31008</v>
      </c>
      <c r="AC8" s="33">
        <f>IF(D6L501C12=0,0,D6L501C10/D6L501C12)</f>
        <v>4.9829891187411234E-2</v>
      </c>
      <c r="AD8" s="16" t="s">
        <v>31009</v>
      </c>
      <c r="AE8" s="33">
        <f>IF(D6L501C5=0,0,D6L501C10/D6L501C5)</f>
        <v>0.46041808978065735</v>
      </c>
      <c r="AF8" s="16" t="s">
        <v>31010</v>
      </c>
      <c r="AG8" s="33">
        <f>CHOOSE(MIN(D6L501C9,RUN_YEARS),B7L805C5,B7L805C14,B7L805C23,B7L805C32,B7L805C41)</f>
        <v>796.81597060068736</v>
      </c>
      <c r="AH8" s="16" t="s">
        <v>31011</v>
      </c>
      <c r="AI8" s="33">
        <f>IF(D6L501C15=0,0,D6L501C11/D6L501C15)</f>
        <v>0.12955771708726929</v>
      </c>
      <c r="AJ8" s="16" t="s">
        <v>31012</v>
      </c>
      <c r="AK8" s="33">
        <f>IF(D6L501C5=0,0,D6L501C11/D6L501C5)</f>
        <v>3.9581910219342639E-2</v>
      </c>
      <c r="AL8" s="16" t="s">
        <v>31013</v>
      </c>
      <c r="AM8" s="33">
        <f>D6L501C8*CHOOSE(MIN(D6L501C9,RUN_YEARS),B7L805C4,B7L805C13,B7L805C22,B7L805C31,B7L805C40)</f>
        <v>128.01472964988884</v>
      </c>
      <c r="AN8" s="16" t="s">
        <v>31014</v>
      </c>
      <c r="AO8" s="33">
        <f>D6L501C8-D6L501C18</f>
        <v>1176.0362562377779</v>
      </c>
      <c r="AP8" s="16" t="s">
        <v>31015</v>
      </c>
      <c r="AQ8" s="33">
        <f>CHOOSE(MIN(D6L501C9,RUN_YEARS),B7L805C2,B7L805C11,B7L805C20,B7L805C29,B7L805C38)</f>
        <v>32.079984457554275</v>
      </c>
      <c r="AR8" s="16" t="s">
        <v>31016</v>
      </c>
      <c r="AS8" s="33">
        <f>IF(D6L501C20=0,0,D6L501C18/D6L501C20)</f>
        <v>3.990486024682085</v>
      </c>
      <c r="AT8" s="16" t="s">
        <v>31017</v>
      </c>
      <c r="AU8" s="33">
        <f>IF(D6L501C5=0,0,D6L501C18/D6L501C5)</f>
        <v>4.9083483328203344E-2</v>
      </c>
      <c r="AV8" s="16" t="s">
        <v>31018</v>
      </c>
      <c r="AW8" s="33">
        <f>CHOOSE(MIN(D6L501C9,RUN_YEARS),B7L805C1,B7L805C10,B7L805C19,B7L805C28,B7L805C37)</f>
        <v>294.71003004739765</v>
      </c>
      <c r="AX8" s="16" t="s">
        <v>31019</v>
      </c>
      <c r="AY8" s="33">
        <f>IF(D6L501C23=0,0,D6L501C19/D6L501C23)</f>
        <v>3.9904860246820859</v>
      </c>
      <c r="AZ8" s="16" t="s">
        <v>31020</v>
      </c>
      <c r="BA8" s="33">
        <f>IF(D6L501C5=0,0,D6L501C19/D6L501C5)</f>
        <v>0.45091651667179672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0.2656565343578603</v>
      </c>
      <c r="J9" s="16" t="s">
        <v>31041</v>
      </c>
      <c r="K9" s="21">
        <f>_xlfn.SINGLE(IF(FLOW_THRU_100PCT="Y",1,INDEX(VariabilityMatrix,D6L502C1,_xlfn.SINGLE(D6L502C9))))</f>
        <v>0.52512935287680462</v>
      </c>
      <c r="L9" s="16" t="s">
        <v>31021</v>
      </c>
      <c r="M9" s="15">
        <f>IF(_xlfn.SINGLE(D6L502C2)&lt;&gt;0,_xlfn.SINGLE(D6L502C2)*_xlfn.SINGLE(D6L502C4),_xlfn.SINGLE(D6L502C3)*_xlfn.SINGLE(D6L502C4))</f>
        <v>0.13950404397483779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6.9752021987418894E-2</v>
      </c>
      <c r="R9" s="16" t="s">
        <v>31023</v>
      </c>
      <c r="S9" s="15">
        <f>D6L502C5-D6L502C7</f>
        <v>6.9752021987418894E-2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6.4256615656916038E-2</v>
      </c>
      <c r="X9" s="16" t="s">
        <v>31025</v>
      </c>
      <c r="Y9" s="33">
        <f>D6L502C7-D6L502C10</f>
        <v>5.4954063305028555E-3</v>
      </c>
      <c r="Z9" s="16" t="s">
        <v>31026</v>
      </c>
      <c r="AA9" s="33">
        <f>CHOOSE(MIN(D6L502C9,RUN_YEARS),B7L805C7,B7L805C16,B7L805C25,B7L805C34,B7L805C43)</f>
        <v>24365.599999999999</v>
      </c>
      <c r="AB9" s="16" t="s">
        <v>31027</v>
      </c>
      <c r="AC9" s="33">
        <f>IF(D6L502C12=0,0,D6L502C10/D6L502C12)</f>
        <v>2.6371858545209656E-6</v>
      </c>
      <c r="AD9" s="16" t="s">
        <v>31028</v>
      </c>
      <c r="AE9" s="33">
        <f>IF(D6L502C5=0,0,D6L502C10/D6L502C5)</f>
        <v>0.46060754818337701</v>
      </c>
      <c r="AF9" s="16" t="s">
        <v>31029</v>
      </c>
      <c r="AG9" s="33">
        <f>CHOOSE(MIN(D6L502C9,RUN_YEARS),B7L805C5,B7L805C14,B7L805C23,B7L805C32,B7L805C41)</f>
        <v>801.46714566998321</v>
      </c>
      <c r="AH9" s="16" t="s">
        <v>31030</v>
      </c>
      <c r="AI9" s="33">
        <f>IF(D6L502C15=0,0,D6L502C11/D6L502C15)</f>
        <v>6.8566832217545149E-6</v>
      </c>
      <c r="AJ9" s="16" t="s">
        <v>31031</v>
      </c>
      <c r="AK9" s="33">
        <f>IF(D6L502C5=0,0,D6L502C11/D6L502C5)</f>
        <v>3.9392451816623014E-2</v>
      </c>
      <c r="AL9" s="16" t="s">
        <v>31032</v>
      </c>
      <c r="AM9" s="33">
        <f>D6L502C8*CHOOSE(MIN(D6L502C9,RUN_YEARS),B7L805C4,B7L805C13,B7L805C22,B7L805C31,B7L805C40)</f>
        <v>6.936521979869009E-3</v>
      </c>
      <c r="AN9" s="16" t="s">
        <v>31033</v>
      </c>
      <c r="AO9" s="33">
        <f>D6L502C8-D6L502C18</f>
        <v>6.2815500007549888E-2</v>
      </c>
      <c r="AP9" s="16" t="s">
        <v>31034</v>
      </c>
      <c r="AQ9" s="33">
        <f>CHOOSE(MIN(D6L502C9,RUN_YEARS),B7L805C2,B7L805C11,B7L805C20,B7L805C29,B7L805C38)</f>
        <v>32.884497825898457</v>
      </c>
      <c r="AR9" s="16" t="s">
        <v>31035</v>
      </c>
      <c r="AS9" s="33">
        <f>IF(D6L502C20=0,0,D6L502C18/D6L502C20)</f>
        <v>2.1093592538932112E-4</v>
      </c>
      <c r="AT9" s="16" t="s">
        <v>31036</v>
      </c>
      <c r="AU9" s="33">
        <f>IF(D6L502C5=0,0,D6L502C18/D6L502C5)</f>
        <v>4.9722730483140277E-2</v>
      </c>
      <c r="AV9" s="16" t="s">
        <v>31037</v>
      </c>
      <c r="AW9" s="33">
        <f>CHOOSE(MIN(D6L502C9,RUN_YEARS),B7L805C1,B7L805C10,B7L805C19,B7L805C28,B7L805C37)</f>
        <v>297.7942230163606</v>
      </c>
      <c r="AX9" s="16" t="s">
        <v>31038</v>
      </c>
      <c r="AY9" s="33">
        <f>IF(D6L502C23=0,0,D6L502C19/D6L502C23)</f>
        <v>2.1093592538932109E-4</v>
      </c>
      <c r="AZ9" s="16" t="s">
        <v>31039</v>
      </c>
      <c r="BA9" s="33">
        <f>IF(D6L502C5=0,0,D6L502C19/D6L502C5)</f>
        <v>0.45027726951685976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0.12683815421424466</v>
      </c>
      <c r="J10" s="16" t="s">
        <v>31062</v>
      </c>
      <c r="K10" s="21">
        <f>_xlfn.SINGLE(IF(FLOW_THRU_100PCT="Y",1,INDEX(VariabilityMatrix,D6L503C1,_xlfn.SINGLE(D6L503C9))))</f>
        <v>0.52512935287680462</v>
      </c>
      <c r="L10" s="16" t="s">
        <v>31042</v>
      </c>
      <c r="M10" s="15">
        <f>IF(_xlfn.SINGLE(D6L503C2)&lt;&gt;0,_xlfn.SINGLE(D6L503C2)*_xlfn.SINGLE(D6L503C4),_xlfn.SINGLE(D6L503C3)*_xlfn.SINGLE(D6L503C4))</f>
        <v>6.6606437842614649E-2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3.3303218921307325E-2</v>
      </c>
      <c r="R10" s="16" t="s">
        <v>31044</v>
      </c>
      <c r="S10" s="15">
        <f>D6L503C5-D6L503C7</f>
        <v>3.3303218921307325E-2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3.0679428027915234E-2</v>
      </c>
      <c r="X10" s="16" t="s">
        <v>31046</v>
      </c>
      <c r="Y10" s="33">
        <f>D6L503C7-D6L503C10</f>
        <v>2.6237908933920903E-3</v>
      </c>
      <c r="Z10" s="16" t="s">
        <v>31047</v>
      </c>
      <c r="AA10" s="33">
        <f>CHOOSE(MIN(D6L503C9,RUN_YEARS),B7L805C7,B7L805C16,B7L805C25,B7L805C34,B7L805C43)</f>
        <v>24365.599999999999</v>
      </c>
      <c r="AB10" s="16" t="s">
        <v>31048</v>
      </c>
      <c r="AC10" s="33">
        <f>IF(D6L503C12=0,0,D6L503C10/D6L503C12)</f>
        <v>1.2591287728566189E-6</v>
      </c>
      <c r="AD10" s="16" t="s">
        <v>31049</v>
      </c>
      <c r="AE10" s="33">
        <f>IF(D6L503C5=0,0,D6L503C10/D6L503C5)</f>
        <v>0.46060754818337701</v>
      </c>
      <c r="AF10" s="16" t="s">
        <v>31050</v>
      </c>
      <c r="AG10" s="33">
        <f>CHOOSE(MIN(D6L503C9,RUN_YEARS),B7L805C5,B7L805C14,B7L805C23,B7L805C32,B7L805C41)</f>
        <v>801.46714566998321</v>
      </c>
      <c r="AH10" s="16" t="s">
        <v>31051</v>
      </c>
      <c r="AI10" s="33">
        <f>IF(D6L503C15=0,0,D6L503C11/D6L503C15)</f>
        <v>3.2737348094272075E-6</v>
      </c>
      <c r="AJ10" s="16" t="s">
        <v>31052</v>
      </c>
      <c r="AK10" s="33">
        <f>IF(D6L503C5=0,0,D6L503C11/D6L503C5)</f>
        <v>3.9392451816622973E-2</v>
      </c>
      <c r="AL10" s="16" t="s">
        <v>31053</v>
      </c>
      <c r="AM10" s="33">
        <f>D6L503C8*CHOOSE(MIN(D6L503C9,RUN_YEARS),B7L805C4,B7L805C13,B7L805C22,B7L805C31,B7L805C40)</f>
        <v>3.3118539572903638E-3</v>
      </c>
      <c r="AN10" s="16" t="s">
        <v>31054</v>
      </c>
      <c r="AO10" s="33">
        <f>D6L503C8-D6L503C18</f>
        <v>2.999136496401696E-2</v>
      </c>
      <c r="AP10" s="16" t="s">
        <v>31055</v>
      </c>
      <c r="AQ10" s="33">
        <f>CHOOSE(MIN(D6L503C9,RUN_YEARS),B7L805C2,B7L805C11,B7L805C20,B7L805C29,B7L805C38)</f>
        <v>32.884497825898457</v>
      </c>
      <c r="AR10" s="16" t="s">
        <v>31056</v>
      </c>
      <c r="AS10" s="33">
        <f>IF(D6L503C20=0,0,D6L503C18/D6L503C20)</f>
        <v>1.007117084416015E-4</v>
      </c>
      <c r="AT10" s="16" t="s">
        <v>31057</v>
      </c>
      <c r="AU10" s="33">
        <f>IF(D6L503C5=0,0,D6L503C18/D6L503C5)</f>
        <v>4.9722730483140277E-2</v>
      </c>
      <c r="AV10" s="16" t="s">
        <v>31058</v>
      </c>
      <c r="AW10" s="33">
        <f>CHOOSE(MIN(D6L503C9,RUN_YEARS),B7L805C1,B7L805C10,B7L805C19,B7L805C28,B7L805C37)</f>
        <v>297.7942230163606</v>
      </c>
      <c r="AX10" s="16" t="s">
        <v>31059</v>
      </c>
      <c r="AY10" s="33">
        <f>IF(D6L503C23=0,0,D6L503C19/D6L503C23)</f>
        <v>1.0071170844160149E-4</v>
      </c>
      <c r="AZ10" s="16" t="s">
        <v>31060</v>
      </c>
      <c r="BA10" s="33">
        <f>IF(D6L503C5=0,0,D6L503C19/D6L503C5)</f>
        <v>0.4502772695168597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_xlfn.SINGLE(IF(FLOW_THRU_100PCT="Y",1,INDEX(VariabilityMatrix,D6L504C1,_xlfn.SINGLE(D6L504C9))))</f>
        <v>0.52220920162028417</v>
      </c>
      <c r="L11" s="16" t="s">
        <v>31063</v>
      </c>
      <c r="M11" s="15">
        <f>IF(_xlfn.SINGLE(D6L504C2)&lt;&gt;0,_xlfn.SINGLE(D6L504C2)*_xlfn.SINGLE(D6L504C4),_xlfn.SINGLE(D6L504C3)*_xlfn.SINGLE(D6L504C4))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26361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842.90010248181011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33.942719944664489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308.96275938214728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8.8847372505906002</v>
      </c>
      <c r="J12" s="16" t="s">
        <v>31104</v>
      </c>
      <c r="K12" s="21">
        <f>_xlfn.SINGLE(IF(FLOW_THRU_100PCT="Y",1,INDEX(VariabilityMatrix,D6L505C1,_xlfn.SINGLE(D6L505C9))))</f>
        <v>0.20654703277572686</v>
      </c>
      <c r="L12" s="16" t="s">
        <v>31084</v>
      </c>
      <c r="M12" s="15">
        <f>IF(_xlfn.SINGLE(D6L505C2)&lt;&gt;0,_xlfn.SINGLE(D6L505C2)*_xlfn.SINGLE(D6L505C4),_xlfn.SINGLE(D6L505C3)*_xlfn.SINGLE(D6L505C4))</f>
        <v>1.835116116101458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0.91755805805072899</v>
      </c>
      <c r="R12" s="16" t="s">
        <v>31086</v>
      </c>
      <c r="S12" s="15">
        <f>D6L505C5-D6L505C7</f>
        <v>0.91755805805072899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0.84526833486929398</v>
      </c>
      <c r="X12" s="16" t="s">
        <v>31088</v>
      </c>
      <c r="Y12" s="33">
        <f>D6L505C7-D6L505C10</f>
        <v>7.2289723181435006E-2</v>
      </c>
      <c r="Z12" s="16" t="s">
        <v>31089</v>
      </c>
      <c r="AA12" s="33">
        <f>CHOOSE(MIN(D6L505C9,RUN_YEARS),B7L805C7,B7L805C16,B7L805C25,B7L805C34,B7L805C43)</f>
        <v>24365.599999999999</v>
      </c>
      <c r="AB12" s="16" t="s">
        <v>31090</v>
      </c>
      <c r="AC12" s="33">
        <f>IF(D6L505C12=0,0,D6L505C10/D6L505C12)</f>
        <v>3.4691053570168352E-5</v>
      </c>
      <c r="AD12" s="16" t="s">
        <v>31091</v>
      </c>
      <c r="AE12" s="33">
        <f>IF(D6L505C5=0,0,D6L505C10/D6L505C5)</f>
        <v>0.46060754818337701</v>
      </c>
      <c r="AF12" s="16" t="s">
        <v>31092</v>
      </c>
      <c r="AG12" s="33">
        <f>CHOOSE(MIN(D6L505C9,RUN_YEARS),B7L805C5,B7L805C14,B7L805C23,B7L805C32,B7L805C41)</f>
        <v>801.46714566998321</v>
      </c>
      <c r="AH12" s="16" t="s">
        <v>31093</v>
      </c>
      <c r="AI12" s="33">
        <f>IF(D6L505C15=0,0,D6L505C11/D6L505C15)</f>
        <v>9.0196739282437719E-5</v>
      </c>
      <c r="AJ12" s="16" t="s">
        <v>31094</v>
      </c>
      <c r="AK12" s="33">
        <f>IF(D6L505C5=0,0,D6L505C11/D6L505C5)</f>
        <v>3.9392451816622993E-2</v>
      </c>
      <c r="AL12" s="16" t="s">
        <v>31095</v>
      </c>
      <c r="AM12" s="33">
        <f>D6L505C8*CHOOSE(MIN(D6L505C9,RUN_YEARS),B7L805C4,B7L805C13,B7L805C22,B7L805C31,B7L805C40)</f>
        <v>9.1246984046179952E-2</v>
      </c>
      <c r="AN12" s="16" t="s">
        <v>31096</v>
      </c>
      <c r="AO12" s="33">
        <f>D6L505C8-D6L505C18</f>
        <v>0.82631107400454906</v>
      </c>
      <c r="AP12" s="16" t="s">
        <v>31097</v>
      </c>
      <c r="AQ12" s="33">
        <f>CHOOSE(MIN(D6L505C9,RUN_YEARS),B7L805C2,B7L805C11,B7L805C20,B7L805C29,B7L805C38)</f>
        <v>32.884497825898457</v>
      </c>
      <c r="AR12" s="16" t="s">
        <v>31098</v>
      </c>
      <c r="AS12" s="33">
        <f>IF(D6L505C20=0,0,D6L505C18/D6L505C20)</f>
        <v>2.774772007444725E-3</v>
      </c>
      <c r="AT12" s="16" t="s">
        <v>31099</v>
      </c>
      <c r="AU12" s="33">
        <f>IF(D6L505C5=0,0,D6L505C18/D6L505C5)</f>
        <v>4.9722730483140277E-2</v>
      </c>
      <c r="AV12" s="16" t="s">
        <v>31100</v>
      </c>
      <c r="AW12" s="33">
        <f>CHOOSE(MIN(D6L505C9,RUN_YEARS),B7L805C1,B7L805C10,B7L805C19,B7L805C28,B7L805C37)</f>
        <v>297.7942230163606</v>
      </c>
      <c r="AX12" s="16" t="s">
        <v>31101</v>
      </c>
      <c r="AY12" s="33">
        <f>IF(D6L505C23=0,0,D6L505C19/D6L505C23)</f>
        <v>2.774772007444725E-3</v>
      </c>
      <c r="AZ12" s="16" t="s">
        <v>31102</v>
      </c>
      <c r="BA12" s="33">
        <f>IF(D6L505C5=0,0,D6L505C19/D6L505C5)</f>
        <v>0.45027726951685976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1.8391189093385893</v>
      </c>
      <c r="J13" s="16" t="s">
        <v>31125</v>
      </c>
      <c r="K13" s="21">
        <f>_xlfn.SINGLE(IF(FLOW_THRU_100PCT="Y",1,INDEX(VariabilityMatrix,D6L506C1,_xlfn.SINGLE(D6L506C9))))</f>
        <v>0.52512935287680462</v>
      </c>
      <c r="L13" s="16" t="s">
        <v>31105</v>
      </c>
      <c r="M13" s="15">
        <f>IF(_xlfn.SINGLE(D6L506C2)&lt;&gt;0,_xlfn.SINGLE(D6L506C2)*_xlfn.SINGLE(D6L506C4),_xlfn.SINGLE(D6L506C3)*_xlfn.SINGLE(D6L506C4))</f>
        <v>0.96577532272446809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0.48288766136223404</v>
      </c>
      <c r="R13" s="16" t="s">
        <v>31107</v>
      </c>
      <c r="S13" s="15">
        <f>D6L506C5-D6L506C7</f>
        <v>0.48288766136223404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0.44484340349612694</v>
      </c>
      <c r="X13" s="16" t="s">
        <v>31109</v>
      </c>
      <c r="Y13" s="33">
        <f>D6L506C7-D6L506C10</f>
        <v>3.8044257866107101E-2</v>
      </c>
      <c r="Z13" s="16" t="s">
        <v>31110</v>
      </c>
      <c r="AA13" s="33">
        <f>CHOOSE(MIN(D6L506C9,RUN_YEARS),B7L805C7,B7L805C16,B7L805C25,B7L805C34,B7L805C43)</f>
        <v>24365.599999999999</v>
      </c>
      <c r="AB13" s="16" t="s">
        <v>31111</v>
      </c>
      <c r="AC13" s="33">
        <f>IF(D6L506C12=0,0,D6L506C10/D6L506C12)</f>
        <v>1.825702644285907E-5</v>
      </c>
      <c r="AD13" s="16" t="s">
        <v>31112</v>
      </c>
      <c r="AE13" s="33">
        <f>IF(D6L506C5=0,0,D6L506C10/D6L506C5)</f>
        <v>0.46060754818337701</v>
      </c>
      <c r="AF13" s="16" t="s">
        <v>31113</v>
      </c>
      <c r="AG13" s="33">
        <f>CHOOSE(MIN(D6L506C9,RUN_YEARS),B7L805C5,B7L805C14,B7L805C23,B7L805C32,B7L805C41)</f>
        <v>801.46714566998321</v>
      </c>
      <c r="AH13" s="16" t="s">
        <v>31114</v>
      </c>
      <c r="AI13" s="33">
        <f>IF(D6L506C15=0,0,D6L506C11/D6L506C15)</f>
        <v>4.7468268751433543E-5</v>
      </c>
      <c r="AJ13" s="16" t="s">
        <v>31115</v>
      </c>
      <c r="AK13" s="33">
        <f>IF(D6L506C5=0,0,D6L506C11/D6L506C5)</f>
        <v>3.9392451816622966E-2</v>
      </c>
      <c r="AL13" s="16" t="s">
        <v>31116</v>
      </c>
      <c r="AM13" s="33">
        <f>D6L506C8*CHOOSE(MIN(D6L506C9,RUN_YEARS),B7L805C4,B7L805C13,B7L805C22,B7L805C31,B7L805C40)</f>
        <v>4.802098607909655E-2</v>
      </c>
      <c r="AN13" s="16" t="s">
        <v>31117</v>
      </c>
      <c r="AO13" s="33">
        <f>D6L506C8-D6L506C18</f>
        <v>0.43486667528313749</v>
      </c>
      <c r="AP13" s="16" t="s">
        <v>31118</v>
      </c>
      <c r="AQ13" s="33">
        <f>CHOOSE(MIN(D6L506C9,RUN_YEARS),B7L805C2,B7L805C11,B7L805C20,B7L805C29,B7L805C38)</f>
        <v>32.884497825898457</v>
      </c>
      <c r="AR13" s="16" t="s">
        <v>31119</v>
      </c>
      <c r="AS13" s="33">
        <f>IF(D6L506C20=0,0,D6L506C18/D6L506C20)</f>
        <v>1.4602925163502793E-3</v>
      </c>
      <c r="AT13" s="16" t="s">
        <v>31120</v>
      </c>
      <c r="AU13" s="33">
        <f>IF(D6L506C5=0,0,D6L506C18/D6L506C5)</f>
        <v>4.9722730483140277E-2</v>
      </c>
      <c r="AV13" s="16" t="s">
        <v>31121</v>
      </c>
      <c r="AW13" s="33">
        <f>CHOOSE(MIN(D6L506C9,RUN_YEARS),B7L805C1,B7L805C10,B7L805C19,B7L805C28,B7L805C37)</f>
        <v>297.7942230163606</v>
      </c>
      <c r="AX13" s="16" t="s">
        <v>31122</v>
      </c>
      <c r="AY13" s="33">
        <f>IF(D6L506C23=0,0,D6L506C19/D6L506C23)</f>
        <v>1.4602925163502793E-3</v>
      </c>
      <c r="AZ13" s="16" t="s">
        <v>31123</v>
      </c>
      <c r="BA13" s="33">
        <f>IF(D6L506C5=0,0,D6L506C19/D6L506C5)</f>
        <v>0.4502772695168597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0.19032531693381294</v>
      </c>
      <c r="J14" s="16" t="s">
        <v>31146</v>
      </c>
      <c r="K14" s="21">
        <f>_xlfn.SINGLE(IF(FLOW_THRU_100PCT="Y",1,INDEX(VariabilityMatrix,D6L507C1,_xlfn.SINGLE(D6L507C9))))</f>
        <v>0.52220920162028417</v>
      </c>
      <c r="L14" s="16" t="s">
        <v>31126</v>
      </c>
      <c r="M14" s="15">
        <f>IF(_xlfn.SINGLE(D6L507C2)&lt;&gt;0,_xlfn.SINGLE(D6L507C2)*_xlfn.SINGLE(D6L507C4),_xlfn.SINGLE(D6L507C3)*_xlfn.SINGLE(D6L507C4))</f>
        <v>9.9389631804134002E-2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4.9694815902067001E-2</v>
      </c>
      <c r="R14" s="16" t="s">
        <v>31128</v>
      </c>
      <c r="S14" s="15">
        <f>D6L507C5-D6L507C7</f>
        <v>4.9694815902067001E-2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4.5880507645533558E-2</v>
      </c>
      <c r="X14" s="16" t="s">
        <v>31130</v>
      </c>
      <c r="Y14" s="33">
        <f>D6L507C7-D6L507C10</f>
        <v>3.8143082565334427E-3</v>
      </c>
      <c r="Z14" s="16" t="s">
        <v>31131</v>
      </c>
      <c r="AA14" s="33">
        <f>CHOOSE(MIN(D6L507C9,RUN_YEARS),B7L805C7,B7L805C16,B7L805C25,B7L805C34,B7L805C43)</f>
        <v>26361</v>
      </c>
      <c r="AB14" s="16" t="s">
        <v>31132</v>
      </c>
      <c r="AC14" s="33">
        <f>IF(D6L507C12=0,0,D6L507C10/D6L507C12)</f>
        <v>1.7404691645056546E-6</v>
      </c>
      <c r="AD14" s="16" t="s">
        <v>31133</v>
      </c>
      <c r="AE14" s="33">
        <f>IF(D6L507C5=0,0,D6L507C10/D6L507C5)</f>
        <v>0.46162267444505423</v>
      </c>
      <c r="AF14" s="16" t="s">
        <v>31134</v>
      </c>
      <c r="AG14" s="33">
        <f>CHOOSE(MIN(D6L507C9,RUN_YEARS),B7L805C5,B7L805C14,B7L805C23,B7L805C32,B7L805C41)</f>
        <v>842.90010248181011</v>
      </c>
      <c r="AH14" s="16" t="s">
        <v>31135</v>
      </c>
      <c r="AI14" s="33">
        <f>IF(D6L507C15=0,0,D6L507C11/D6L507C15)</f>
        <v>4.5252198277147039E-6</v>
      </c>
      <c r="AJ14" s="16" t="s">
        <v>31136</v>
      </c>
      <c r="AK14" s="33">
        <f>IF(D6L507C5=0,0,D6L507C11/D6L507C5)</f>
        <v>3.8377325554945767E-2</v>
      </c>
      <c r="AL14" s="16" t="s">
        <v>31137</v>
      </c>
      <c r="AM14" s="33">
        <f>D6L507C8*CHOOSE(MIN(D6L507C9,RUN_YEARS),B7L805C4,B7L805C13,B7L805C22,B7L805C31,B7L805C40)</f>
        <v>4.919073390652672E-3</v>
      </c>
      <c r="AN14" s="16" t="s">
        <v>31138</v>
      </c>
      <c r="AO14" s="33">
        <f>D6L507C8-D6L507C18</f>
        <v>4.4775742511414328E-2</v>
      </c>
      <c r="AP14" s="16" t="s">
        <v>31139</v>
      </c>
      <c r="AQ14" s="33">
        <f>CHOOSE(MIN(D6L507C9,RUN_YEARS),B7L805C2,B7L805C11,B7L805C20,B7L805C29,B7L805C38)</f>
        <v>33.942719944664489</v>
      </c>
      <c r="AR14" s="16" t="s">
        <v>31140</v>
      </c>
      <c r="AS14" s="33">
        <f>IF(D6L507C20=0,0,D6L507C18/D6L507C20)</f>
        <v>1.4492278163541543E-4</v>
      </c>
      <c r="AT14" s="16" t="s">
        <v>31141</v>
      </c>
      <c r="AU14" s="33">
        <f>IF(D6L507C5=0,0,D6L507C18/D6L507C5)</f>
        <v>4.9492822353408385E-2</v>
      </c>
      <c r="AV14" s="16" t="s">
        <v>31142</v>
      </c>
      <c r="AW14" s="33">
        <f>CHOOSE(MIN(D6L507C9,RUN_YEARS),B7L805C1,B7L805C10,B7L805C19,B7L805C28,B7L805C37)</f>
        <v>308.96275938214728</v>
      </c>
      <c r="AX14" s="16" t="s">
        <v>31143</v>
      </c>
      <c r="AY14" s="33">
        <f>IF(D6L507C23=0,0,D6L507C19/D6L507C23)</f>
        <v>1.4492278163541543E-4</v>
      </c>
      <c r="AZ14" s="16" t="s">
        <v>31144</v>
      </c>
      <c r="BA14" s="33">
        <f>IF(D6L507C5=0,0,D6L507C19/D6L507C5)</f>
        <v>0.45050717764659159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0.52220920162028417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26361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842.90010248181011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33.942719944664489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308.96275938214728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_xlfn.SINGLE(IF(FLOW_THRU_100PCT="Y",1,INDEX(VariabilityMatrix,D6L509C1,_xlfn.SINGLE(D6L509C9))))</f>
        <v>0.52220920162028417</v>
      </c>
      <c r="L16" s="16" t="s">
        <v>31168</v>
      </c>
      <c r="M16" s="15">
        <f>IF(_xlfn.SINGLE(D6L509C2)&lt;&gt;0,_xlfn.SINGLE(D6L509C2)*_xlfn.SINGLE(D6L509C4),_xlfn.SINGLE(D6L509C3)*_xlfn.SINGLE(D6L509C4))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26361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842.90010248181011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33.942719944664489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308.96275938214728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0.52220920162028417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26361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842.90010248181011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33.942719944664489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308.96275938214728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0.52220920162028417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26361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842.90010248181011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33.942719944664489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308.96275938214728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0.52220920162028417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26361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842.90010248181011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33.942719944664489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308.96275938214728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6.505482738728964E-2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5.5947151553069091E-2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2.7973575776534546E-2</v>
      </c>
      <c r="R20" s="16" t="s">
        <v>31254</v>
      </c>
      <c r="S20" s="15">
        <f>D6L513C5-D6L513C7</f>
        <v>2.7973575776534546E-2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2.5826473727510523E-2</v>
      </c>
      <c r="X20" s="16" t="s">
        <v>31256</v>
      </c>
      <c r="Y20" s="33">
        <f>D6L513C7-D6L513C10</f>
        <v>2.1471020490240224E-3</v>
      </c>
      <c r="Z20" s="16" t="s">
        <v>31257</v>
      </c>
      <c r="AA20" s="33">
        <f>CHOOSE(MIN(D6L513C9,RUN_YEARS),B7L805C7,B7L805C16,B7L805C25,B7L805C34,B7L805C43)</f>
        <v>26361</v>
      </c>
      <c r="AB20" s="16" t="s">
        <v>31258</v>
      </c>
      <c r="AC20" s="33">
        <f>IF(D6L513C12=0,0,D6L513C10/D6L513C12)</f>
        <v>9.7972283781004223E-7</v>
      </c>
      <c r="AD20" s="16" t="s">
        <v>31259</v>
      </c>
      <c r="AE20" s="33">
        <f>IF(D6L513C5=0,0,D6L513C10/D6L513C5)</f>
        <v>0.46162267444505423</v>
      </c>
      <c r="AF20" s="16" t="s">
        <v>31260</v>
      </c>
      <c r="AG20" s="33">
        <f>CHOOSE(MIN(D6L513C9,RUN_YEARS),B7L805C5,B7L805C14,B7L805C23,B7L805C32,B7L805C41)</f>
        <v>842.90010248181011</v>
      </c>
      <c r="AH20" s="16" t="s">
        <v>31261</v>
      </c>
      <c r="AI20" s="33">
        <f>IF(D6L513C15=0,0,D6L513C11/D6L513C15)</f>
        <v>2.547279378306111E-6</v>
      </c>
      <c r="AJ20" s="16" t="s">
        <v>31262</v>
      </c>
      <c r="AK20" s="33">
        <f>IF(D6L513C5=0,0,D6L513C11/D6L513C5)</f>
        <v>3.8377325554945774E-2</v>
      </c>
      <c r="AL20" s="16" t="s">
        <v>31263</v>
      </c>
      <c r="AM20" s="33">
        <f>D6L513C8*CHOOSE(MIN(D6L513C9,RUN_YEARS),B7L805C4,B7L805C13,B7L805C22,B7L805C31,B7L805C40)</f>
        <v>2.7689824329952643E-3</v>
      </c>
      <c r="AN20" s="16" t="s">
        <v>31264</v>
      </c>
      <c r="AO20" s="33">
        <f>D6L513C8-D6L513C18</f>
        <v>2.5204593343539281E-2</v>
      </c>
      <c r="AP20" s="16" t="s">
        <v>31265</v>
      </c>
      <c r="AQ20" s="33">
        <f>CHOOSE(MIN(D6L513C9,RUN_YEARS),B7L805C2,B7L805C11,B7L805C20,B7L805C29,B7L805C38)</f>
        <v>33.942719944664489</v>
      </c>
      <c r="AR20" s="16" t="s">
        <v>31266</v>
      </c>
      <c r="AS20" s="33">
        <f>IF(D6L513C20=0,0,D6L513C18/D6L513C20)</f>
        <v>8.1578095023304841E-5</v>
      </c>
      <c r="AT20" s="16" t="s">
        <v>31267</v>
      </c>
      <c r="AU20" s="33">
        <f>IF(D6L513C5=0,0,D6L513C18/D6L513C5)</f>
        <v>4.9492822353408378E-2</v>
      </c>
      <c r="AV20" s="16" t="s">
        <v>31268</v>
      </c>
      <c r="AW20" s="33">
        <f>CHOOSE(MIN(D6L513C9,RUN_YEARS),B7L805C1,B7L805C10,B7L805C19,B7L805C28,B7L805C37)</f>
        <v>308.96275938214728</v>
      </c>
      <c r="AX20" s="16" t="s">
        <v>31269</v>
      </c>
      <c r="AY20" s="33">
        <f>IF(D6L513C23=0,0,D6L513C19/D6L513C23)</f>
        <v>8.1578095023304841E-5</v>
      </c>
      <c r="AZ20" s="16" t="s">
        <v>31270</v>
      </c>
      <c r="BA20" s="33">
        <f>IF(D6L513C5=0,0,D6L513C19/D6L513C5)</f>
        <v>0.45050717764659159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0.11452451497050327</v>
      </c>
      <c r="J21" s="16" t="s">
        <v>31292</v>
      </c>
      <c r="K21" s="21">
        <f>_xlfn.SINGLE(IF(FLOW_THRU_100PCT="Y",1,INDEX(VariabilityMatrix,D6L514C1,_xlfn.SINGLE(D6L514C9))))</f>
        <v>0.52512935287680462</v>
      </c>
      <c r="L21" s="16" t="s">
        <v>31272</v>
      </c>
      <c r="M21" s="15">
        <f>IF(_xlfn.SINGLE(D6L514C2)&lt;&gt;0,_xlfn.SINGLE(D6L514C2)*_xlfn.SINGLE(D6L514C4),_xlfn.SINGLE(D6L514C3)*_xlfn.SINGLE(D6L514C4))</f>
        <v>6.0140184434990307E-2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3.0070092217495153E-2</v>
      </c>
      <c r="R21" s="16" t="s">
        <v>31274</v>
      </c>
      <c r="S21" s="15">
        <f>D6L514C5-D6L514C7</f>
        <v>3.0070092217495153E-2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2.7701022899896979E-2</v>
      </c>
      <c r="X21" s="16" t="s">
        <v>31276</v>
      </c>
      <c r="Y21" s="33">
        <f>D6L514C7-D6L514C10</f>
        <v>2.3690693175981749E-3</v>
      </c>
      <c r="Z21" s="16" t="s">
        <v>31277</v>
      </c>
      <c r="AA21" s="33">
        <f>CHOOSE(MIN(D6L514C9,RUN_YEARS),B7L805C7,B7L805C16,B7L805C25,B7L805C34,B7L805C43)</f>
        <v>24365.599999999999</v>
      </c>
      <c r="AB21" s="16" t="s">
        <v>31278</v>
      </c>
      <c r="AC21" s="33">
        <f>IF(D6L514C12=0,0,D6L514C10/D6L514C12)</f>
        <v>1.1368906532117815E-6</v>
      </c>
      <c r="AD21" s="16" t="s">
        <v>31279</v>
      </c>
      <c r="AE21" s="33">
        <f>IF(D6L514C5=0,0,D6L514C10/D6L514C5)</f>
        <v>0.46060754818337701</v>
      </c>
      <c r="AF21" s="16" t="s">
        <v>31280</v>
      </c>
      <c r="AG21" s="33">
        <f>CHOOSE(MIN(D6L514C9,RUN_YEARS),B7L805C5,B7L805C14,B7L805C23,B7L805C32,B7L805C41)</f>
        <v>801.46714566998321</v>
      </c>
      <c r="AH21" s="16" t="s">
        <v>31281</v>
      </c>
      <c r="AI21" s="33">
        <f>IF(D6L514C15=0,0,D6L514C11/D6L514C15)</f>
        <v>2.9559156983506305E-6</v>
      </c>
      <c r="AJ21" s="16" t="s">
        <v>31282</v>
      </c>
      <c r="AK21" s="33">
        <f>IF(D6L514C5=0,0,D6L514C11/D6L514C5)</f>
        <v>3.939245181662298E-2</v>
      </c>
      <c r="AL21" s="16" t="s">
        <v>31283</v>
      </c>
      <c r="AM21" s="33">
        <f>D6L514C8*CHOOSE(MIN(D6L514C9,RUN_YEARS),B7L805C4,B7L805C13,B7L805C22,B7L805C31,B7L805C40)</f>
        <v>2.9903341818673709E-3</v>
      </c>
      <c r="AN21" s="16" t="s">
        <v>31284</v>
      </c>
      <c r="AO21" s="33">
        <f>D6L514C8-D6L514C18</f>
        <v>2.7079758035627781E-2</v>
      </c>
      <c r="AP21" s="16" t="s">
        <v>31285</v>
      </c>
      <c r="AQ21" s="33">
        <f>CHOOSE(MIN(D6L514C9,RUN_YEARS),B7L805C2,B7L805C11,B7L805C20,B7L805C29,B7L805C38)</f>
        <v>32.884497825898457</v>
      </c>
      <c r="AR21" s="16" t="s">
        <v>31286</v>
      </c>
      <c r="AS21" s="33">
        <f>IF(D6L514C20=0,0,D6L514C18/D6L514C20)</f>
        <v>9.0934463944050516E-5</v>
      </c>
      <c r="AT21" s="16" t="s">
        <v>31287</v>
      </c>
      <c r="AU21" s="33">
        <f>IF(D6L514C5=0,0,D6L514C18/D6L514C5)</f>
        <v>4.9722730483140277E-2</v>
      </c>
      <c r="AV21" s="16" t="s">
        <v>31288</v>
      </c>
      <c r="AW21" s="33">
        <f>CHOOSE(MIN(D6L514C9,RUN_YEARS),B7L805C1,B7L805C10,B7L805C19,B7L805C28,B7L805C37)</f>
        <v>297.7942230163606</v>
      </c>
      <c r="AX21" s="16" t="s">
        <v>31289</v>
      </c>
      <c r="AY21" s="33">
        <f>IF(D6L514C23=0,0,D6L514C19/D6L514C23)</f>
        <v>9.0934463944050516E-5</v>
      </c>
      <c r="AZ21" s="16" t="s">
        <v>31290</v>
      </c>
      <c r="BA21" s="33">
        <f>IF(D6L514C5=0,0,D6L514C19/D6L514C5)</f>
        <v>0.4502772695168597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0.21477558907602776</v>
      </c>
      <c r="J22" s="16" t="s">
        <v>31313</v>
      </c>
      <c r="K22" s="21">
        <f>_xlfn.SINGLE(IF(FLOW_THRU_100PCT="Y",1,INDEX(VariabilityMatrix,D6L515C1,_xlfn.SINGLE(D6L515C9))))</f>
        <v>0.51942648610086584</v>
      </c>
      <c r="L22" s="16" t="s">
        <v>31293</v>
      </c>
      <c r="M22" s="15">
        <f>IF(_xlfn.SINGLE(D6L515C2)&lt;&gt;0,_xlfn.SINGLE(D6L515C2)*_xlfn.SINGLE(D6L515C4),_xlfn.SINGLE(D6L515C3)*_xlfn.SINGLE(D6L515C4))</f>
        <v>0.1115601295340046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5.5780064767002299E-2</v>
      </c>
      <c r="R22" s="16" t="s">
        <v>31295</v>
      </c>
      <c r="S22" s="15">
        <f>D6L515C5-D6L515C7</f>
        <v>5.5780064767002299E-2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5.1364301735729097E-2</v>
      </c>
      <c r="X22" s="16" t="s">
        <v>31297</v>
      </c>
      <c r="Y22" s="33">
        <f>D6L515C7-D6L515C10</f>
        <v>4.4157630312732024E-3</v>
      </c>
      <c r="Z22" s="16" t="s">
        <v>31298</v>
      </c>
      <c r="AA22" s="33">
        <f>CHOOSE(MIN(D6L515C9,RUN_YEARS),B7L805C7,B7L805C16,B7L805C25,B7L805C34,B7L805C43)</f>
        <v>24098.333333333332</v>
      </c>
      <c r="AB22" s="16" t="s">
        <v>31299</v>
      </c>
      <c r="AC22" s="33">
        <f>IF(D6L515C12=0,0,D6L515C10/D6L515C12)</f>
        <v>2.1314462301291554E-6</v>
      </c>
      <c r="AD22" s="16" t="s">
        <v>31300</v>
      </c>
      <c r="AE22" s="33">
        <f>IF(D6L515C5=0,0,D6L515C10/D6L515C5)</f>
        <v>0.4604180897806574</v>
      </c>
      <c r="AF22" s="16" t="s">
        <v>31301</v>
      </c>
      <c r="AG22" s="33">
        <f>CHOOSE(MIN(D6L515C9,RUN_YEARS),B7L805C5,B7L805C14,B7L805C23,B7L805C32,B7L805C41)</f>
        <v>796.81597060068736</v>
      </c>
      <c r="AH22" s="16" t="s">
        <v>31302</v>
      </c>
      <c r="AI22" s="33">
        <f>IF(D6L515C15=0,0,D6L515C11/D6L515C15)</f>
        <v>5.5417601983358052E-6</v>
      </c>
      <c r="AJ22" s="16" t="s">
        <v>31303</v>
      </c>
      <c r="AK22" s="33">
        <f>IF(D6L515C5=0,0,D6L515C11/D6L515C5)</f>
        <v>3.9581910219342611E-2</v>
      </c>
      <c r="AL22" s="16" t="s">
        <v>31304</v>
      </c>
      <c r="AM22" s="33">
        <f>D6L515C8*CHOOSE(MIN(D6L515C9,RUN_YEARS),B7L805C4,B7L805C13,B7L805C22,B7L805C31,B7L805C40)</f>
        <v>5.47575975807452E-3</v>
      </c>
      <c r="AN22" s="16" t="s">
        <v>31305</v>
      </c>
      <c r="AO22" s="33">
        <f>D6L515C8-D6L515C18</f>
        <v>5.0304305008927783E-2</v>
      </c>
      <c r="AP22" s="16" t="s">
        <v>31306</v>
      </c>
      <c r="AQ22" s="33">
        <f>CHOOSE(MIN(D6L515C9,RUN_YEARS),B7L805C2,B7L805C11,B7L805C20,B7L805C29,B7L805C38)</f>
        <v>32.079984457554275</v>
      </c>
      <c r="AR22" s="16" t="s">
        <v>31307</v>
      </c>
      <c r="AS22" s="33">
        <f>IF(D6L515C20=0,0,D6L515C18/D6L515C20)</f>
        <v>1.7069084822405749E-4</v>
      </c>
      <c r="AT22" s="16" t="s">
        <v>31308</v>
      </c>
      <c r="AU22" s="33">
        <f>IF(D6L515C5=0,0,D6L515C18/D6L515C5)</f>
        <v>4.9083483328203344E-2</v>
      </c>
      <c r="AV22" s="16" t="s">
        <v>31309</v>
      </c>
      <c r="AW22" s="33">
        <f>CHOOSE(MIN(D6L515C9,RUN_YEARS),B7L805C1,B7L805C10,B7L805C19,B7L805C28,B7L805C37)</f>
        <v>294.71003004739765</v>
      </c>
      <c r="AX22" s="16" t="s">
        <v>31310</v>
      </c>
      <c r="AY22" s="33">
        <f>IF(D6L515C23=0,0,D6L515C19/D6L515C23)</f>
        <v>1.7069084822405751E-4</v>
      </c>
      <c r="AZ22" s="16" t="s">
        <v>31311</v>
      </c>
      <c r="BA22" s="33">
        <f>IF(D6L515C5=0,0,D6L515C19/D6L515C5)</f>
        <v>0.45091651667179666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634.15116107310394</v>
      </c>
      <c r="J23" s="16" t="s">
        <v>31334</v>
      </c>
      <c r="K23" s="21">
        <f>_xlfn.SINGLE(IF(FLOW_THRU_100PCT="Y",1,INDEX(VariabilityMatrix,D6L516C1,_xlfn.SINGLE(D6L516C9))))</f>
        <v>0.20428165768788298</v>
      </c>
      <c r="L23" s="16" t="s">
        <v>31314</v>
      </c>
      <c r="M23" s="15">
        <f>IF(_xlfn.SINGLE(D6L516C2)&lt;&gt;0,_xlfn.SINGLE(D6L516C2)*_xlfn.SINGLE(D6L516C4),_xlfn.SINGLE(D6L516C3)*_xlfn.SINGLE(D6L516C4))</f>
        <v>129.54545040870937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64.772725204354686</v>
      </c>
      <c r="R23" s="16" t="s">
        <v>31316</v>
      </c>
      <c r="S23" s="15">
        <f>D6L516C5-D6L516C7</f>
        <v>64.772725204354686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59.64506881695285</v>
      </c>
      <c r="X23" s="16" t="s">
        <v>31318</v>
      </c>
      <c r="Y23" s="33">
        <f>D6L516C7-D6L516C10</f>
        <v>5.127656387401835</v>
      </c>
      <c r="Z23" s="16" t="s">
        <v>31319</v>
      </c>
      <c r="AA23" s="33">
        <f>CHOOSE(MIN(D6L516C9,RUN_YEARS),B7L805C7,B7L805C16,B7L805C25,B7L805C34,B7L805C43)</f>
        <v>24098.333333333332</v>
      </c>
      <c r="AB23" s="16" t="s">
        <v>31320</v>
      </c>
      <c r="AC23" s="33">
        <f>IF(D6L516C12=0,0,D6L516C10/D6L516C12)</f>
        <v>2.4750702877219524E-3</v>
      </c>
      <c r="AD23" s="16" t="s">
        <v>31321</v>
      </c>
      <c r="AE23" s="33">
        <f>IF(D6L516C5=0,0,D6L516C10/D6L516C5)</f>
        <v>0.4604180897806574</v>
      </c>
      <c r="AF23" s="16" t="s">
        <v>31322</v>
      </c>
      <c r="AG23" s="33">
        <f>CHOOSE(MIN(D6L516C9,RUN_YEARS),B7L805C5,B7L805C14,B7L805C23,B7L805C32,B7L805C41)</f>
        <v>796.81597060068736</v>
      </c>
      <c r="AH23" s="16" t="s">
        <v>31323</v>
      </c>
      <c r="AI23" s="33">
        <f>IF(D6L516C15=0,0,D6L516C11/D6L516C15)</f>
        <v>6.4351827480770771E-3</v>
      </c>
      <c r="AJ23" s="16" t="s">
        <v>31324</v>
      </c>
      <c r="AK23" s="33">
        <f>IF(D6L516C5=0,0,D6L516C11/D6L516C5)</f>
        <v>3.9581910219342611E-2</v>
      </c>
      <c r="AL23" s="16" t="s">
        <v>31325</v>
      </c>
      <c r="AM23" s="33">
        <f>D6L516C8*CHOOSE(MIN(D6L516C9,RUN_YEARS),B7L805C4,B7L805C13,B7L805C22,B7L805C31,B7L805C40)</f>
        <v>6.3585419553804794</v>
      </c>
      <c r="AN23" s="16" t="s">
        <v>31326</v>
      </c>
      <c r="AO23" s="33">
        <f>D6L516C8-D6L516C18</f>
        <v>58.414183248974204</v>
      </c>
      <c r="AP23" s="16" t="s">
        <v>31327</v>
      </c>
      <c r="AQ23" s="33">
        <f>CHOOSE(MIN(D6L516C9,RUN_YEARS),B7L805C2,B7L805C11,B7L805C20,B7L805C29,B7L805C38)</f>
        <v>32.079984457554275</v>
      </c>
      <c r="AR23" s="16" t="s">
        <v>31328</v>
      </c>
      <c r="AS23" s="33">
        <f>IF(D6L516C20=0,0,D6L516C18/D6L516C20)</f>
        <v>0.19820900985141077</v>
      </c>
      <c r="AT23" s="16" t="s">
        <v>31329</v>
      </c>
      <c r="AU23" s="33">
        <f>IF(D6L516C5=0,0,D6L516C18/D6L516C5)</f>
        <v>4.9083483328203344E-2</v>
      </c>
      <c r="AV23" s="16" t="s">
        <v>31330</v>
      </c>
      <c r="AW23" s="33">
        <f>CHOOSE(MIN(D6L516C9,RUN_YEARS),B7L805C1,B7L805C10,B7L805C19,B7L805C28,B7L805C37)</f>
        <v>294.71003004739765</v>
      </c>
      <c r="AX23" s="16" t="s">
        <v>31331</v>
      </c>
      <c r="AY23" s="33">
        <f>IF(D6L516C23=0,0,D6L516C19/D6L516C23)</f>
        <v>0.19820900985141077</v>
      </c>
      <c r="AZ23" s="16" t="s">
        <v>31332</v>
      </c>
      <c r="BA23" s="33">
        <f>IF(D6L516C5=0,0,D6L516C19/D6L516C5)</f>
        <v>0.45091651667179666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24098.333333333332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796.81597060068736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32.079984457554275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294.71003004739765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_xlfn.SINGLE(IF(FLOW_THRU_100PCT="Y",1,INDEX(VariabilityMatrix,D6L518C1,_xlfn.SINGLE(D6L518C9))))</f>
        <v>0.21133185539881993</v>
      </c>
      <c r="L25" s="16" t="s">
        <v>31355</v>
      </c>
      <c r="M25" s="15">
        <f>IF(_xlfn.SINGLE(D6L518C2)&lt;&gt;0,_xlfn.SINGLE(D6L518C2)*_xlfn.SINGLE(D6L518C4),_xlfn.SINGLE(D6L518C3)*_xlfn.SINGLE(D6L518C4))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26361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842.90010248181011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33.942719944664489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308.96275938214728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847.78511145677521</v>
      </c>
      <c r="J26" s="16" t="s">
        <v>31396</v>
      </c>
      <c r="K26" s="21">
        <f>_xlfn.SINGLE(IF(FLOW_THRU_100PCT="Y",1,INDEX(VariabilityMatrix,D6L519C1,_xlfn.SINGLE(D6L519C9))))</f>
        <v>0.20428165768788298</v>
      </c>
      <c r="L26" s="16" t="s">
        <v>31376</v>
      </c>
      <c r="M26" s="15">
        <f>IF(_xlfn.SINGLE(D6L519C2)&lt;&gt;0,_xlfn.SINGLE(D6L519C2)*_xlfn.SINGLE(D6L519C4),_xlfn.SINGLE(D6L519C3)*_xlfn.SINGLE(D6L519C4))</f>
        <v>173.18694793149666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86.593473965748331</v>
      </c>
      <c r="R26" s="16" t="s">
        <v>31378</v>
      </c>
      <c r="S26" s="15">
        <f>D6L519C5-D6L519C7</f>
        <v>86.593473965748331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79.738403741561868</v>
      </c>
      <c r="X26" s="16" t="s">
        <v>31380</v>
      </c>
      <c r="Y26" s="33">
        <f>D6L519C7-D6L519C10</f>
        <v>6.8550702241864627</v>
      </c>
      <c r="Z26" s="16" t="s">
        <v>31381</v>
      </c>
      <c r="AA26" s="33">
        <f>CHOOSE(MIN(D6L519C9,RUN_YEARS),B7L805C7,B7L805C16,B7L805C25,B7L805C34,B7L805C43)</f>
        <v>24098.333333333332</v>
      </c>
      <c r="AB26" s="16" t="s">
        <v>31382</v>
      </c>
      <c r="AC26" s="33">
        <f>IF(D6L519C12=0,0,D6L519C10/D6L519C12)</f>
        <v>3.3088762877748891E-3</v>
      </c>
      <c r="AD26" s="16" t="s">
        <v>31383</v>
      </c>
      <c r="AE26" s="33">
        <f>IF(D6L519C5=0,0,D6L519C10/D6L519C5)</f>
        <v>0.4604180897806574</v>
      </c>
      <c r="AF26" s="16" t="s">
        <v>31384</v>
      </c>
      <c r="AG26" s="33">
        <f>CHOOSE(MIN(D6L519C9,RUN_YEARS),B7L805C5,B7L805C14,B7L805C23,B7L805C32,B7L805C41)</f>
        <v>796.81597060068736</v>
      </c>
      <c r="AH26" s="16" t="s">
        <v>31385</v>
      </c>
      <c r="AI26" s="33">
        <f>IF(D6L519C15=0,0,D6L519C11/D6L519C15)</f>
        <v>8.6030783482147107E-3</v>
      </c>
      <c r="AJ26" s="16" t="s">
        <v>31386</v>
      </c>
      <c r="AK26" s="33">
        <f>IF(D6L519C5=0,0,D6L519C11/D6L519C5)</f>
        <v>3.9581910219342605E-2</v>
      </c>
      <c r="AL26" s="16" t="s">
        <v>31387</v>
      </c>
      <c r="AM26" s="33">
        <f>D6L519C8*CHOOSE(MIN(D6L519C9,RUN_YEARS),B7L805C4,B7L805C13,B7L805C22,B7L805C31,B7L805C40)</f>
        <v>8.500618671458037</v>
      </c>
      <c r="AN26" s="16" t="s">
        <v>31388</v>
      </c>
      <c r="AO26" s="33">
        <f>D6L519C8-D6L519C18</f>
        <v>78.092855294290288</v>
      </c>
      <c r="AP26" s="16" t="s">
        <v>31389</v>
      </c>
      <c r="AQ26" s="33">
        <f>CHOOSE(MIN(D6L519C9,RUN_YEARS),B7L805C2,B7L805C11,B7L805C20,B7L805C29,B7L805C38)</f>
        <v>32.079984457554275</v>
      </c>
      <c r="AR26" s="16" t="s">
        <v>31390</v>
      </c>
      <c r="AS26" s="33">
        <f>IF(D6L519C20=0,0,D6L519C18/D6L519C20)</f>
        <v>0.26498200716728498</v>
      </c>
      <c r="AT26" s="16" t="s">
        <v>31391</v>
      </c>
      <c r="AU26" s="33">
        <f>IF(D6L519C5=0,0,D6L519C18/D6L519C5)</f>
        <v>4.9083483328203344E-2</v>
      </c>
      <c r="AV26" s="16" t="s">
        <v>31392</v>
      </c>
      <c r="AW26" s="33">
        <f>CHOOSE(MIN(D6L519C9,RUN_YEARS),B7L805C1,B7L805C10,B7L805C19,B7L805C28,B7L805C37)</f>
        <v>294.71003004739765</v>
      </c>
      <c r="AX26" s="16" t="s">
        <v>31393</v>
      </c>
      <c r="AY26" s="33">
        <f>IF(D6L519C23=0,0,D6L519C19/D6L519C23)</f>
        <v>0.26498200716728493</v>
      </c>
      <c r="AZ26" s="16" t="s">
        <v>31394</v>
      </c>
      <c r="BA26" s="33">
        <f>IF(D6L519C5=0,0,D6L519C19/D6L519C5)</f>
        <v>0.45091651667179661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18.073194324261337</v>
      </c>
      <c r="J27" s="16" t="s">
        <v>31417</v>
      </c>
      <c r="K27" s="21">
        <f>_xlfn.SINGLE(IF(FLOW_THRU_100PCT="Y",1,INDEX(VariabilityMatrix,D6L520C1,_xlfn.SINGLE(D6L520C9))))</f>
        <v>0.21133185539881993</v>
      </c>
      <c r="L27" s="16" t="s">
        <v>31397</v>
      </c>
      <c r="M27" s="15">
        <f>IF(_xlfn.SINGLE(D6L520C2)&lt;&gt;0,_xlfn.SINGLE(D6L520C2)*_xlfn.SINGLE(D6L520C4),_xlfn.SINGLE(D6L520C3)*_xlfn.SINGLE(D6L520C4))</f>
        <v>3.8194416895295702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1.9097208447647851</v>
      </c>
      <c r="R27" s="16" t="s">
        <v>31399</v>
      </c>
      <c r="S27" s="15">
        <f>D6L520C5-D6L520C7</f>
        <v>1.9097208447647851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1.7631408876075767</v>
      </c>
      <c r="X27" s="16" t="s">
        <v>31401</v>
      </c>
      <c r="Y27" s="33">
        <f>D6L520C7-D6L520C10</f>
        <v>0.1465799571572084</v>
      </c>
      <c r="Z27" s="16" t="s">
        <v>31402</v>
      </c>
      <c r="AA27" s="33">
        <f>CHOOSE(MIN(D6L520C9,RUN_YEARS),B7L805C7,B7L805C16,B7L805C25,B7L805C34,B7L805C43)</f>
        <v>26361</v>
      </c>
      <c r="AB27" s="16" t="s">
        <v>31403</v>
      </c>
      <c r="AC27" s="33">
        <f>IF(D6L520C12=0,0,D6L520C10/D6L520C12)</f>
        <v>6.6884446250429681E-5</v>
      </c>
      <c r="AD27" s="16" t="s">
        <v>31404</v>
      </c>
      <c r="AE27" s="33">
        <f>IF(D6L520C5=0,0,D6L520C10/D6L520C5)</f>
        <v>0.46162267444505423</v>
      </c>
      <c r="AF27" s="16" t="s">
        <v>31405</v>
      </c>
      <c r="AG27" s="33">
        <f>CHOOSE(MIN(D6L520C9,RUN_YEARS),B7L805C5,B7L805C14,B7L805C23,B7L805C32,B7L805C41)</f>
        <v>842.90010248181011</v>
      </c>
      <c r="AH27" s="16" t="s">
        <v>31406</v>
      </c>
      <c r="AI27" s="33">
        <f>IF(D6L520C15=0,0,D6L520C11/D6L520C15)</f>
        <v>1.7389956025111718E-4</v>
      </c>
      <c r="AJ27" s="16" t="s">
        <v>31407</v>
      </c>
      <c r="AK27" s="33">
        <f>IF(D6L520C5=0,0,D6L520C11/D6L520C5)</f>
        <v>3.837732555494576E-2</v>
      </c>
      <c r="AL27" s="16" t="s">
        <v>31408</v>
      </c>
      <c r="AM27" s="33">
        <f>D6L520C8*CHOOSE(MIN(D6L520C9,RUN_YEARS),B7L805C4,B7L805C13,B7L805C22,B7L805C31,B7L805C40)</f>
        <v>0.18903494902908899</v>
      </c>
      <c r="AN27" s="16" t="s">
        <v>31409</v>
      </c>
      <c r="AO27" s="33">
        <f>D6L520C8-D6L520C18</f>
        <v>1.7206858957356961</v>
      </c>
      <c r="AP27" s="16" t="s">
        <v>31410</v>
      </c>
      <c r="AQ27" s="33">
        <f>CHOOSE(MIN(D6L520C9,RUN_YEARS),B7L805C2,B7L805C11,B7L805C20,B7L805C29,B7L805C38)</f>
        <v>33.942719944664489</v>
      </c>
      <c r="AR27" s="16" t="s">
        <v>31411</v>
      </c>
      <c r="AS27" s="33">
        <f>IF(D6L520C20=0,0,D6L520C18/D6L520C20)</f>
        <v>5.5692339723294243E-3</v>
      </c>
      <c r="AT27" s="16" t="s">
        <v>31412</v>
      </c>
      <c r="AU27" s="33">
        <f>IF(D6L520C5=0,0,D6L520C18/D6L520C5)</f>
        <v>4.9492822353408385E-2</v>
      </c>
      <c r="AV27" s="16" t="s">
        <v>31413</v>
      </c>
      <c r="AW27" s="33">
        <f>CHOOSE(MIN(D6L520C9,RUN_YEARS),B7L805C1,B7L805C10,B7L805C19,B7L805C28,B7L805C37)</f>
        <v>308.96275938214728</v>
      </c>
      <c r="AX27" s="16" t="s">
        <v>31414</v>
      </c>
      <c r="AY27" s="33">
        <f>IF(D6L520C23=0,0,D6L520C19/D6L520C23)</f>
        <v>5.5692339723294243E-3</v>
      </c>
      <c r="AZ27" s="16" t="s">
        <v>31415</v>
      </c>
      <c r="BA27" s="33">
        <f>IF(D6L520C5=0,0,D6L520C19/D6L520C5)</f>
        <v>0.45050717764659159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0.21133185539881993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26361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842.90010248181011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33.942719944664489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308.96275938214728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0.21133185539881993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26361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842.90010248181011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33.942719944664489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308.96275938214728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0.21133185539881993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26361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842.90010248181011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33.942719944664489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308.96275938214728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0.21133185539881993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26361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842.90010248181011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33.942719944664489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308.96275938214728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0.21133185539881993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26361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842.90010248181011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33.942719944664489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308.96275938214728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26361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842.90010248181011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33.942719944664489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308.96275938214728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-11.31246779799395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-9.7287223062747969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-4.8643611531373985</v>
      </c>
      <c r="R34" s="16" t="s">
        <v>31545</v>
      </c>
      <c r="S34" s="15">
        <f>D6L527C5-D6L527C7</f>
        <v>-4.8643611531373985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-4.4792797402615134</v>
      </c>
      <c r="X34" s="16" t="s">
        <v>31547</v>
      </c>
      <c r="Y34" s="33">
        <f>D6L527C7-D6L527C10</f>
        <v>-0.38508141287588504</v>
      </c>
      <c r="Z34" s="16" t="s">
        <v>31548</v>
      </c>
      <c r="AA34" s="33">
        <f>CHOOSE(MIN(D6L527C9,RUN_YEARS),B7L805C7,B7L805C16,B7L805C25,B7L805C34,B7L805C43)</f>
        <v>24098.333333333332</v>
      </c>
      <c r="AB34" s="16" t="s">
        <v>31549</v>
      </c>
      <c r="AC34" s="33">
        <f>IF(D6L527C12=0,0,D6L527C10/D6L527C12)</f>
        <v>-1.8587508431820376E-4</v>
      </c>
      <c r="AD34" s="16" t="s">
        <v>31550</v>
      </c>
      <c r="AE34" s="33">
        <f>IF(D6L527C5=0,0,D6L527C10/D6L527C5)</f>
        <v>0.46041808978065735</v>
      </c>
      <c r="AF34" s="16" t="s">
        <v>31551</v>
      </c>
      <c r="AG34" s="33">
        <f>CHOOSE(MIN(D6L527C9,RUN_YEARS),B7L805C5,B7L805C14,B7L805C23,B7L805C32,B7L805C41)</f>
        <v>796.81597060068736</v>
      </c>
      <c r="AH34" s="16" t="s">
        <v>31552</v>
      </c>
      <c r="AI34" s="33">
        <f>IF(D6L527C15=0,0,D6L527C11/D6L527C15)</f>
        <v>-4.8327521922733016E-4</v>
      </c>
      <c r="AJ34" s="16" t="s">
        <v>31553</v>
      </c>
      <c r="AK34" s="33">
        <f>IF(D6L527C5=0,0,D6L527C11/D6L527C5)</f>
        <v>3.9581910219342639E-2</v>
      </c>
      <c r="AL34" s="16" t="s">
        <v>31554</v>
      </c>
      <c r="AM34" s="33">
        <f>D6L527C8*CHOOSE(MIN(D6L527C9,RUN_YEARS),B7L805C4,B7L805C13,B7L805C22,B7L805C31,B7L805C40)</f>
        <v>-0.47751957912475895</v>
      </c>
      <c r="AN34" s="16" t="s">
        <v>31555</v>
      </c>
      <c r="AO34" s="33">
        <f>D6L527C8-D6L527C18</f>
        <v>-4.3868415740126396</v>
      </c>
      <c r="AP34" s="16" t="s">
        <v>31556</v>
      </c>
      <c r="AQ34" s="33">
        <f>CHOOSE(MIN(D6L527C9,RUN_YEARS),B7L805C2,B7L805C11,B7L805C20,B7L805C29,B7L805C38)</f>
        <v>32.079984457554275</v>
      </c>
      <c r="AR34" s="16" t="s">
        <v>31557</v>
      </c>
      <c r="AS34" s="33">
        <f>IF(D6L527C20=0,0,D6L527C18/D6L527C20)</f>
        <v>-1.4885280875262752E-2</v>
      </c>
      <c r="AT34" s="16" t="s">
        <v>31558</v>
      </c>
      <c r="AU34" s="33">
        <f>IF(D6L527C5=0,0,D6L527C18/D6L527C5)</f>
        <v>4.9083483328203344E-2</v>
      </c>
      <c r="AV34" s="16" t="s">
        <v>31559</v>
      </c>
      <c r="AW34" s="33">
        <f>CHOOSE(MIN(D6L527C9,RUN_YEARS),B7L805C1,B7L805C10,B7L805C19,B7L805C28,B7L805C37)</f>
        <v>294.71003004739765</v>
      </c>
      <c r="AX34" s="16" t="s">
        <v>31560</v>
      </c>
      <c r="AY34" s="33">
        <f>IF(D6L527C23=0,0,D6L527C19/D6L527C23)</f>
        <v>-1.4885280875262754E-2</v>
      </c>
      <c r="AZ34" s="16" t="s">
        <v>31561</v>
      </c>
      <c r="BA34" s="33">
        <f>IF(D6L527C5=0,0,D6L527C19/D6L527C5)</f>
        <v>0.45091651667179666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4555.699677115671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2927.7165731293126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1463.8582865646563</v>
      </c>
      <c r="R35" s="16" t="s">
        <v>31565</v>
      </c>
      <c r="S35" s="15">
        <f>SUM(D6L501C8:D6L527C8)-2*SUM(D6L509C8,D6L511C8,D6L522C8,D6L524C8,D6L527C8)</f>
        <v>1463.8582865646563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1347.9790410724074</v>
      </c>
      <c r="X35" s="16" t="s">
        <v>31567</v>
      </c>
      <c r="Y35" s="33">
        <f>SUM(D6L501C11:D6L527C11)-2*SUM(D6L509C11,D6L511C11,D6L522C11,D6L524C11,D6L527C11)</f>
        <v>115.879245492249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5.5929430217002765E-2</v>
      </c>
      <c r="AD35" s="16" t="s">
        <v>31569</v>
      </c>
      <c r="AE35" s="33">
        <f>IF(D6L528C5=0,0,D6L528C10/D6L528C5)</f>
        <v>0.46041992365115098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0.14541651856420734</v>
      </c>
      <c r="AJ35" s="16" t="s">
        <v>31571</v>
      </c>
      <c r="AK35" s="33">
        <f>IF(D6L528C5=0,0,D6L528C11/D6L528C5)</f>
        <v>3.9580076348849087E-2</v>
      </c>
      <c r="AL35" s="16" t="s">
        <v>31572</v>
      </c>
      <c r="AM35" s="33">
        <f>SUM(D6L501C18:D6L527C18)-2*SUM(D6L509C18,D6L511C18,D6L522C18,D6L524C18,D6L527C18)</f>
        <v>143.70611530070724</v>
      </c>
      <c r="AN35" s="16" t="s">
        <v>31573</v>
      </c>
      <c r="AO35" s="33">
        <f>SUM(D6L501C19:D6L527C19)-2*SUM(D6L509C19,D6L511C19,D6L522C19,D6L524C19,D6L527C19)</f>
        <v>1320.1521712639492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4.4791663948948255</v>
      </c>
      <c r="AT35" s="16" t="s">
        <v>31575</v>
      </c>
      <c r="AU35" s="33">
        <f>IF(D6L528C5=0,0,D6L528C18/D6L528C5)</f>
        <v>4.9084708752085877E-2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4.4791663948948264</v>
      </c>
      <c r="AZ35" s="16" t="s">
        <v>31577</v>
      </c>
      <c r="BA35" s="33">
        <f>IF(D6L528C5=0,0,D6L528C19/D6L528C5)</f>
        <v>0.45091529124791419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48.732738421906824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24.366369210953412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12.183184605476706</v>
      </c>
      <c r="R36" s="16" t="s">
        <v>31582</v>
      </c>
      <c r="S36" s="15">
        <f>D6L529C5-D6L529C7</f>
        <v>12.183184605476706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11.24806852167594</v>
      </c>
      <c r="X36" s="16" t="s">
        <v>31584</v>
      </c>
      <c r="Y36" s="33">
        <f>D6L529C7-D6L529C10</f>
        <v>0.93511608380076616</v>
      </c>
      <c r="Z36" s="16" t="s">
        <v>31585</v>
      </c>
      <c r="AA36" s="33">
        <f>CHOOSE(MIN(D6L529C9,RUN_YEARS),B7L805C7,B7L805C16,B7L805C25,B7L805C34,B7L805C43)</f>
        <v>26361</v>
      </c>
      <c r="AB36" s="16" t="s">
        <v>31586</v>
      </c>
      <c r="AC36" s="33">
        <f>IF(D6L529C12=0,0,D6L529C10/D6L529C12)</f>
        <v>4.266935443145533E-4</v>
      </c>
      <c r="AD36" s="16" t="s">
        <v>31587</v>
      </c>
      <c r="AE36" s="33">
        <f>IF(D6L529C5=0,0,D6L529C10/D6L529C5)</f>
        <v>0.46162267444505423</v>
      </c>
      <c r="AF36" s="16" t="s">
        <v>31588</v>
      </c>
      <c r="AG36" s="33">
        <f>CHOOSE(MIN(D6L529C9,RUN_YEARS),B7L805C5,B7L805C14,B7L805C23,B7L805C32,B7L805C41)</f>
        <v>842.90010248181011</v>
      </c>
      <c r="AH36" s="16" t="s">
        <v>31589</v>
      </c>
      <c r="AI36" s="33">
        <f>IF(D6L529C15=0,0,D6L529C11/D6L529C15)</f>
        <v>1.1094032152178391E-3</v>
      </c>
      <c r="AJ36" s="16" t="s">
        <v>31590</v>
      </c>
      <c r="AK36" s="33">
        <f>IF(D6L529C5=0,0,D6L529C11/D6L529C5)</f>
        <v>3.8377325554945767E-2</v>
      </c>
      <c r="AL36" s="16" t="s">
        <v>31591</v>
      </c>
      <c r="AM36" s="33">
        <f>D6L529C8*CHOOSE(MIN(D6L529C9,RUN_YEARS),B7L805C4,B7L805C13,B7L805C22,B7L805C31,B7L805C40)</f>
        <v>1.2059603827552769</v>
      </c>
      <c r="AN36" s="16" t="s">
        <v>31592</v>
      </c>
      <c r="AO36" s="33">
        <f>D6L529C8-D6L529C18</f>
        <v>10.977224222721429</v>
      </c>
      <c r="AP36" s="16" t="s">
        <v>31593</v>
      </c>
      <c r="AQ36" s="33">
        <f>CHOOSE(MIN(D6L529C9,RUN_YEARS),B7L805C2,B7L805C11,B7L805C20,B7L805C29,B7L805C38)</f>
        <v>33.942719944664489</v>
      </c>
      <c r="AR36" s="16" t="s">
        <v>31594</v>
      </c>
      <c r="AS36" s="33">
        <f>IF(D6L529C20=0,0,D6L529C18/D6L529C20)</f>
        <v>3.5529279466150851E-2</v>
      </c>
      <c r="AT36" s="16" t="s">
        <v>31595</v>
      </c>
      <c r="AU36" s="33">
        <f>IF(D6L529C5=0,0,D6L529C18/D6L529C5)</f>
        <v>4.9492822353408392E-2</v>
      </c>
      <c r="AV36" s="16" t="s">
        <v>31596</v>
      </c>
      <c r="AW36" s="33">
        <f>CHOOSE(MIN(D6L529C9,RUN_YEARS),B7L805C1,B7L805C10,B7L805C19,B7L805C28,B7L805C37)</f>
        <v>308.96275938214728</v>
      </c>
      <c r="AX36" s="16" t="s">
        <v>31597</v>
      </c>
      <c r="AY36" s="33">
        <f>IF(D6L529C23=0,0,D6L529C19/D6L529C23)</f>
        <v>3.5529279466150844E-2</v>
      </c>
      <c r="AZ36" s="16" t="s">
        <v>31598</v>
      </c>
      <c r="BA36" s="33">
        <f>IF(D6L529C5=0,0,D6L529C19/D6L529C5)</f>
        <v>0.45050717764659159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26361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842.90010248181011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33.942719944664489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308.96275938214728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26361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842.90010248181011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33.942719944664489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308.96275938214728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26361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842.90010248181011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33.942719944664489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308.96275938214728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3492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3492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1396.8000000000002</v>
      </c>
      <c r="R40" s="16" t="s">
        <v>31663</v>
      </c>
      <c r="S40" s="15">
        <f>D6L533C5-D6L533C7</f>
        <v>2095.1999999999998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1289.5891033297037</v>
      </c>
      <c r="X40" s="16" t="s">
        <v>31665</v>
      </c>
      <c r="Y40" s="33">
        <f>D6L533C7-D6L533C10</f>
        <v>107.21089667029651</v>
      </c>
      <c r="Z40" s="16" t="s">
        <v>31666</v>
      </c>
      <c r="AA40" s="33">
        <f>CHOOSE(MIN(D6L533C9,RUN_YEARS),B7L805C7,B7L805C16,B7L805C25,B7L805C34,B7L805C43)</f>
        <v>26361</v>
      </c>
      <c r="AB40" s="16" t="s">
        <v>31667</v>
      </c>
      <c r="AC40" s="33">
        <f>IF(D6L533C12=0,0,D6L533C10/D6L533C12)</f>
        <v>4.8920340781066864E-2</v>
      </c>
      <c r="AD40" s="16" t="s">
        <v>31668</v>
      </c>
      <c r="AE40" s="33">
        <f>IF(D6L533C5=0,0,D6L533C10/D6L533C5)</f>
        <v>0.36929813955604346</v>
      </c>
      <c r="AF40" s="16" t="s">
        <v>31669</v>
      </c>
      <c r="AG40" s="33">
        <f>CHOOSE(MIN(D6L533C9,RUN_YEARS),B7L805C5,B7L805C14,B7L805C23,B7L805C32,B7L805C41)</f>
        <v>842.90010248181011</v>
      </c>
      <c r="AH40" s="16" t="s">
        <v>31670</v>
      </c>
      <c r="AI40" s="33">
        <f>IF(D6L533C15=0,0,D6L533C11/D6L533C15)</f>
        <v>0.12719288603077389</v>
      </c>
      <c r="AJ40" s="16" t="s">
        <v>31671</v>
      </c>
      <c r="AK40" s="33">
        <f>IF(D6L533C5=0,0,D6L533C11/D6L533C5)</f>
        <v>3.0701860443956615E-2</v>
      </c>
      <c r="AL40" s="16" t="s">
        <v>31672</v>
      </c>
      <c r="AM40" s="33">
        <f>D6L533C8*CHOOSE(MIN(D6L533C9,RUN_YEARS),B7L805C4,B7L805C13,B7L805C22,B7L805C31,B7L805C40)</f>
        <v>207.39472278972246</v>
      </c>
      <c r="AN40" s="16" t="s">
        <v>31673</v>
      </c>
      <c r="AO40" s="33">
        <f>D6L533C8-D6L533C18</f>
        <v>1887.8052772102774</v>
      </c>
      <c r="AP40" s="16" t="s">
        <v>31674</v>
      </c>
      <c r="AQ40" s="33">
        <f>CHOOSE(MIN(D6L533C9,RUN_YEARS),B7L805C2,B7L805C11,B7L805C20,B7L805C29,B7L805C38)</f>
        <v>33.942719944664489</v>
      </c>
      <c r="AR40" s="16" t="s">
        <v>31675</v>
      </c>
      <c r="AS40" s="33">
        <f>IF(D6L533C20=0,0,D6L533C18/D6L533C20)</f>
        <v>6.1101385842923053</v>
      </c>
      <c r="AT40" s="16" t="s">
        <v>31676</v>
      </c>
      <c r="AU40" s="33">
        <f>IF(D6L533C5=0,0,D6L533C18/D6L533C5)</f>
        <v>5.9391386824090051E-2</v>
      </c>
      <c r="AV40" s="16" t="s">
        <v>31677</v>
      </c>
      <c r="AW40" s="33">
        <f>CHOOSE(MIN(D6L533C9,RUN_YEARS),B7L805C1,B7L805C10,B7L805C19,B7L805C28,B7L805C37)</f>
        <v>308.96275938214728</v>
      </c>
      <c r="AX40" s="16" t="s">
        <v>31678</v>
      </c>
      <c r="AY40" s="33">
        <f>IF(D6L533C23=0,0,D6L533C19/D6L533C23)</f>
        <v>6.1101385842923044</v>
      </c>
      <c r="AZ40" s="16" t="s">
        <v>31679</v>
      </c>
      <c r="BA40" s="33">
        <f>IF(D6L533C5=0,0,D6L533C19/D6L533C5)</f>
        <v>0.54060861317590991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2545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2545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2545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26361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842.90010248181011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251.91846577884868</v>
      </c>
      <c r="AN41" s="16" t="s">
        <v>31692</v>
      </c>
      <c r="AO41" s="33">
        <f>D6L534C8-D6L534C18</f>
        <v>2293.0815342211513</v>
      </c>
      <c r="AP41" s="16" t="s">
        <v>31693</v>
      </c>
      <c r="AQ41" s="33">
        <f>CHOOSE(MIN(D6L534C9,RUN_YEARS),B7L805C2,B7L805C11,B7L805C20,B7L805C29,B7L805C38)</f>
        <v>33.942719944664489</v>
      </c>
      <c r="AR41" s="16" t="s">
        <v>31694</v>
      </c>
      <c r="AS41" s="33">
        <f>IF(D6L534C20=0,0,D6L534C18/D6L534C20)</f>
        <v>7.4218703212218013</v>
      </c>
      <c r="AT41" s="16" t="s">
        <v>31695</v>
      </c>
      <c r="AU41" s="33">
        <f>IF(D6L534C5=0,0,D6L534C18/D6L534C5)</f>
        <v>9.8985644706816769E-2</v>
      </c>
      <c r="AV41" s="16" t="s">
        <v>31696</v>
      </c>
      <c r="AW41" s="33">
        <f>CHOOSE(MIN(D6L534C9,RUN_YEARS),B7L805C1,B7L805C10,B7L805C19,B7L805C28,B7L805C37)</f>
        <v>308.96275938214728</v>
      </c>
      <c r="AX41" s="16" t="s">
        <v>31697</v>
      </c>
      <c r="AY41" s="33">
        <f>IF(D6L534C23=0,0,D6L534C19/D6L534C23)</f>
        <v>7.4218703212218005</v>
      </c>
      <c r="AZ41" s="16" t="s">
        <v>31698</v>
      </c>
      <c r="BA41" s="33">
        <f>IF(D6L534C5=0,0,D6L534C19/D6L534C5)</f>
        <v>0.90101435529318319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565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565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565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521.63362212291122</v>
      </c>
      <c r="X42" s="16" t="s">
        <v>31705</v>
      </c>
      <c r="Y42" s="33">
        <f>D6L535C7-D6L535C10</f>
        <v>43.36637787708878</v>
      </c>
      <c r="Z42" s="16" t="s">
        <v>31706</v>
      </c>
      <c r="AA42" s="33">
        <f>CHOOSE(MIN(D6L535C9,RUN_YEARS),B7L805C7,B7L805C16,B7L805C25,B7L805C34,B7L805C43)</f>
        <v>26361</v>
      </c>
      <c r="AB42" s="16" t="s">
        <v>31707</v>
      </c>
      <c r="AC42" s="33">
        <f>IF(D6L535C12=0,0,D6L535C10/D6L535C12)</f>
        <v>1.9788081716282054E-2</v>
      </c>
      <c r="AD42" s="16" t="s">
        <v>31708</v>
      </c>
      <c r="AE42" s="33">
        <f>IF(D6L535C5=0,0,D6L535C10/D6L535C5)</f>
        <v>0.92324534889010834</v>
      </c>
      <c r="AF42" s="16" t="s">
        <v>31709</v>
      </c>
      <c r="AG42" s="33">
        <f>CHOOSE(MIN(D6L535C9,RUN_YEARS),B7L805C5,B7L805C14,B7L805C23,B7L805C32,B7L805C41)</f>
        <v>842.90010248181011</v>
      </c>
      <c r="AH42" s="16" t="s">
        <v>31710</v>
      </c>
      <c r="AI42" s="33">
        <f>IF(D6L535C15=0,0,D6L535C11/D6L535C15)</f>
        <v>5.1449012462333438E-2</v>
      </c>
      <c r="AJ42" s="16" t="s">
        <v>31711</v>
      </c>
      <c r="AK42" s="33">
        <f>IF(D6L535C5=0,0,D6L535C11/D6L535C5)</f>
        <v>7.6754651109891645E-2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33.942719944664489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308.96275938214728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815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815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815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26361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842.90010248181011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80.673300436055669</v>
      </c>
      <c r="AN43" s="16" t="s">
        <v>31733</v>
      </c>
      <c r="AO43" s="33">
        <f>D6L536C8-D6L536C18</f>
        <v>734.32669956394432</v>
      </c>
      <c r="AP43" s="16" t="s">
        <v>31734</v>
      </c>
      <c r="AQ43" s="33">
        <f>CHOOSE(MIN(D6L536C9,RUN_YEARS),B7L805C2,B7L805C11,B7L805C20,B7L805C29,B7L805C38)</f>
        <v>33.942719944664489</v>
      </c>
      <c r="AR43" s="16" t="s">
        <v>31735</v>
      </c>
      <c r="AS43" s="33">
        <f>IF(D6L536C20=0,0,D6L536C18/D6L536C20)</f>
        <v>2.3767482561083568</v>
      </c>
      <c r="AT43" s="16" t="s">
        <v>31736</v>
      </c>
      <c r="AU43" s="33">
        <f>IF(D6L536C5=0,0,D6L536C18/D6L536C5)</f>
        <v>9.8985644706816769E-2</v>
      </c>
      <c r="AV43" s="16" t="s">
        <v>31737</v>
      </c>
      <c r="AW43" s="33">
        <f>CHOOSE(MIN(D6L536C9,RUN_YEARS),B7L805C1,B7L805C10,B7L805C19,B7L805C28,B7L805C37)</f>
        <v>308.96275938214728</v>
      </c>
      <c r="AX43" s="16" t="s">
        <v>31738</v>
      </c>
      <c r="AY43" s="33">
        <f>IF(D6L536C23=0,0,D6L536C19/D6L536C23)</f>
        <v>2.3767482561083564</v>
      </c>
      <c r="AZ43" s="16" t="s">
        <v>31739</v>
      </c>
      <c r="BA43" s="33">
        <f>IF(D6L536C5=0,0,D6L536C19/D6L536C5)</f>
        <v>0.90101435529318319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7465.732738421907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7441.3663692109531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1973.9831846054769</v>
      </c>
      <c r="R44" s="16" t="s">
        <v>31743</v>
      </c>
      <c r="S44" s="15">
        <f>SUM(D6L529C8:D6L536C8)</f>
        <v>5467.3831846054763</v>
      </c>
      <c r="U44" s="21" t="str">
        <f>NULL_VALUE</f>
        <v>n/a</v>
      </c>
      <c r="V44" s="16" t="s">
        <v>31744</v>
      </c>
      <c r="W44" s="33">
        <f>SUM(D6L529C10:D6L536C10)</f>
        <v>1822.4707939742909</v>
      </c>
      <c r="X44" s="16" t="s">
        <v>31745</v>
      </c>
      <c r="Y44" s="33">
        <f>SUM(D6L529C11:D6L536C11)</f>
        <v>151.51239063118607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6.9135116041663475E-2</v>
      </c>
      <c r="AD44" s="16" t="s">
        <v>31747</v>
      </c>
      <c r="AE44" s="33">
        <f>IF(D6L537C5=0,0,D6L537C10/D6L537C5)</f>
        <v>0.2449107735798173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0.17975130170832518</v>
      </c>
      <c r="AJ44" s="16" t="s">
        <v>31749</v>
      </c>
      <c r="AK44" s="33">
        <f>IF(D6L537C5=0,0,D6L537C11/D6L537C5)</f>
        <v>2.0360829330763313E-2</v>
      </c>
      <c r="AL44" s="16" t="s">
        <v>31750</v>
      </c>
      <c r="AM44" s="33">
        <f>SUM(D6L529C18:D6L536C18)</f>
        <v>541.19244938738211</v>
      </c>
      <c r="AN44" s="16" t="s">
        <v>31751</v>
      </c>
      <c r="AO44" s="33">
        <f>SUM(D6L529C19:D6L536C19)</f>
        <v>4926.1907352180942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15.944286441088614</v>
      </c>
      <c r="AT44" s="16" t="s">
        <v>31753</v>
      </c>
      <c r="AU44" s="33">
        <f>IF(D6L537C5=0,0,D6L537C18/D6L537C5)</f>
        <v>7.2727564070302259E-2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15.944286441088613</v>
      </c>
      <c r="AZ44" s="16" t="s">
        <v>31755</v>
      </c>
      <c r="BA44" s="33">
        <f>IF(D6L537C5=0,0,D6L537C19/D6L537C5)</f>
        <v>0.66200083301911716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192.23699407088228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96.118497035441138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48.059248517720569</v>
      </c>
      <c r="R45" s="16" t="s">
        <v>31760</v>
      </c>
      <c r="S45" s="15">
        <f>D6L538C5-D6L538C7</f>
        <v>48.059248517720569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44.370477665139354</v>
      </c>
      <c r="X45" s="16" t="s">
        <v>31762</v>
      </c>
      <c r="Y45" s="33">
        <f>D6L538C7-D6L538C10</f>
        <v>3.6887708525812144</v>
      </c>
      <c r="Z45" s="16" t="s">
        <v>31763</v>
      </c>
      <c r="AA45" s="33">
        <f>CHOOSE(MIN(D6L538C9,RUN_YEARS),B7L805C7,B7L805C16,B7L805C25,B7L805C34,B7L805C43)</f>
        <v>26361</v>
      </c>
      <c r="AB45" s="16" t="s">
        <v>31764</v>
      </c>
      <c r="AC45" s="33">
        <f>IF(D6L538C12=0,0,D6L538C10/D6L538C12)</f>
        <v>1.6831864369765697E-3</v>
      </c>
      <c r="AD45" s="16" t="s">
        <v>31765</v>
      </c>
      <c r="AE45" s="33">
        <f>IF(D6L538C5=0,0,D6L538C10/D6L538C5)</f>
        <v>0.46162267444505423</v>
      </c>
      <c r="AF45" s="16" t="s">
        <v>31766</v>
      </c>
      <c r="AG45" s="33">
        <f>CHOOSE(MIN(D6L538C9,RUN_YEARS),B7L805C5,B7L805C14,B7L805C23,B7L805C32,B7L805C41)</f>
        <v>842.90010248181011</v>
      </c>
      <c r="AH45" s="16" t="s">
        <v>31767</v>
      </c>
      <c r="AI45" s="33">
        <f>IF(D6L538C15=0,0,D6L538C11/D6L538C15)</f>
        <v>4.3762847361390831E-3</v>
      </c>
      <c r="AJ45" s="16" t="s">
        <v>31768</v>
      </c>
      <c r="AK45" s="33">
        <f>IF(D6L538C5=0,0,D6L538C11/D6L538C5)</f>
        <v>3.8377325554945767E-2</v>
      </c>
      <c r="AL45" s="16" t="s">
        <v>31769</v>
      </c>
      <c r="AM45" s="33">
        <f>D6L538C8*CHOOSE(MIN(D6L538C9,RUN_YEARS),B7L805C4,B7L805C13,B7L805C22,B7L805C31,B7L805C40)</f>
        <v>4.7571756986516984</v>
      </c>
      <c r="AN45" s="16" t="s">
        <v>31770</v>
      </c>
      <c r="AO45" s="33">
        <f>D6L538C8-D6L538C18</f>
        <v>43.302072819068869</v>
      </c>
      <c r="AP45" s="16" t="s">
        <v>31771</v>
      </c>
      <c r="AQ45" s="33">
        <f>CHOOSE(MIN(D6L538C9,RUN_YEARS),B7L805C2,B7L805C11,B7L805C20,B7L805C29,B7L805C38)</f>
        <v>33.942719944664489</v>
      </c>
      <c r="AR45" s="16" t="s">
        <v>31772</v>
      </c>
      <c r="AS45" s="33">
        <f>IF(D6L538C20=0,0,D6L538C18/D6L538C20)</f>
        <v>0.14015304920781654</v>
      </c>
      <c r="AT45" s="16" t="s">
        <v>31773</v>
      </c>
      <c r="AU45" s="33">
        <f>IF(D6L538C5=0,0,D6L538C18/D6L538C5)</f>
        <v>4.9492822353408385E-2</v>
      </c>
      <c r="AV45" s="16" t="s">
        <v>31774</v>
      </c>
      <c r="AW45" s="33">
        <f>CHOOSE(MIN(D6L538C9,RUN_YEARS),B7L805C1,B7L805C10,B7L805C19,B7L805C28,B7L805C37)</f>
        <v>308.96275938214728</v>
      </c>
      <c r="AX45" s="16" t="s">
        <v>31775</v>
      </c>
      <c r="AY45" s="33">
        <f>IF(D6L538C23=0,0,D6L538C19/D6L538C23)</f>
        <v>0.14015304920781654</v>
      </c>
      <c r="AZ45" s="16" t="s">
        <v>31776</v>
      </c>
      <c r="BA45" s="33">
        <f>IF(D6L538C5=0,0,D6L538C19/D6L538C5)</f>
        <v>0.45050717764659159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5440.5007115699482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5440.5007115699482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2176.2002846279793</v>
      </c>
      <c r="R46" s="16" t="s">
        <v>31780</v>
      </c>
      <c r="S46" s="15">
        <f>D6L539C5-D6L539C7</f>
        <v>3264.3004269419689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2009.166791036112</v>
      </c>
      <c r="X46" s="16" t="s">
        <v>31782</v>
      </c>
      <c r="Y46" s="33">
        <f>D6L539C7-D6L539C10</f>
        <v>167.03349359186723</v>
      </c>
      <c r="Z46" s="16" t="s">
        <v>31783</v>
      </c>
      <c r="AA46" s="33">
        <f>CHOOSE(MIN(D6L539C9,RUN_YEARS),B7L805C7,B7L805C16,B7L805C25,B7L805C34,B7L805C43)</f>
        <v>26361</v>
      </c>
      <c r="AB46" s="16" t="s">
        <v>31784</v>
      </c>
      <c r="AC46" s="33">
        <f>IF(D6L539C12=0,0,D6L539C10/D6L539C12)</f>
        <v>7.621739657206146E-2</v>
      </c>
      <c r="AD46" s="16" t="s">
        <v>31785</v>
      </c>
      <c r="AE46" s="33">
        <f>IF(D6L539C5=0,0,D6L539C10/D6L539C5)</f>
        <v>0.3692981395560434</v>
      </c>
      <c r="AF46" s="16" t="s">
        <v>31786</v>
      </c>
      <c r="AG46" s="33">
        <f>CHOOSE(MIN(D6L539C9,RUN_YEARS),B7L805C5,B7L805C14,B7L805C23,B7L805C32,B7L805C41)</f>
        <v>842.90010248181011</v>
      </c>
      <c r="AH46" s="16" t="s">
        <v>31787</v>
      </c>
      <c r="AI46" s="33">
        <f>IF(D6L539C15=0,0,D6L539C11/D6L539C15)</f>
        <v>0.19816523108735989</v>
      </c>
      <c r="AJ46" s="16" t="s">
        <v>31788</v>
      </c>
      <c r="AK46" s="33">
        <f>IF(D6L539C5=0,0,D6L539C11/D6L539C5)</f>
        <v>3.0701860443956619E-2</v>
      </c>
      <c r="AL46" s="16" t="s">
        <v>31789</v>
      </c>
      <c r="AM46" s="33">
        <f>D6L539C8*CHOOSE(MIN(D6L539C9,RUN_YEARS),B7L805C4,B7L805C13,B7L805C22,B7L805C31,B7L805C40)</f>
        <v>323.118882277588</v>
      </c>
      <c r="AN46" s="16" t="s">
        <v>31790</v>
      </c>
      <c r="AO46" s="33">
        <f>D6L539C8-D6L539C18</f>
        <v>2941.1815446643809</v>
      </c>
      <c r="AP46" s="16" t="s">
        <v>31791</v>
      </c>
      <c r="AQ46" s="33">
        <f>CHOOSE(MIN(D6L539C9,RUN_YEARS),B7L805C2,B7L805C11,B7L805C20,B7L805C29,B7L805C38)</f>
        <v>33.942719944664489</v>
      </c>
      <c r="AR46" s="16" t="s">
        <v>31792</v>
      </c>
      <c r="AS46" s="33">
        <f>IF(D6L539C20=0,0,D6L539C18/D6L539C20)</f>
        <v>9.5195341682798631</v>
      </c>
      <c r="AT46" s="16" t="s">
        <v>31793</v>
      </c>
      <c r="AU46" s="33">
        <f>IF(D6L539C5=0,0,D6L539C18/D6L539C5)</f>
        <v>5.9391386824090057E-2</v>
      </c>
      <c r="AV46" s="16" t="s">
        <v>31794</v>
      </c>
      <c r="AW46" s="33">
        <f>CHOOSE(MIN(D6L539C9,RUN_YEARS),B7L805C1,B7L805C10,B7L805C19,B7L805C28,B7L805C37)</f>
        <v>308.96275938214728</v>
      </c>
      <c r="AX46" s="16" t="s">
        <v>31795</v>
      </c>
      <c r="AY46" s="33">
        <f>IF(D6L539C23=0,0,D6L539C19/D6L539C23)</f>
        <v>9.5195341682798631</v>
      </c>
      <c r="AZ46" s="16" t="s">
        <v>31796</v>
      </c>
      <c r="BA46" s="33">
        <f>IF(D6L539C5=0,0,D6L539C19/D6L539C5)</f>
        <v>0.54060861317590991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5632.7377056408304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5536.6192086053898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2224.2595331457001</v>
      </c>
      <c r="R47" s="16" t="s">
        <v>31800</v>
      </c>
      <c r="S47" s="15">
        <f>SUM(D6L538C8:D6L539C8)</f>
        <v>3312.3596754596897</v>
      </c>
      <c r="U47" s="21" t="str">
        <f>NULL_VALUE</f>
        <v>n/a</v>
      </c>
      <c r="V47" s="16" t="s">
        <v>31801</v>
      </c>
      <c r="W47" s="33">
        <f>SUM(D6L538C10:D6L539C10)</f>
        <v>2053.5372687012514</v>
      </c>
      <c r="X47" s="16" t="s">
        <v>31802</v>
      </c>
      <c r="Y47" s="33">
        <f>SUM(D6L538C11:D6L539C11)</f>
        <v>170.72226444444846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7.790058300903803E-2</v>
      </c>
      <c r="AD47" s="16" t="s">
        <v>31804</v>
      </c>
      <c r="AE47" s="33">
        <f>IF(D6L540C5=0,0,D6L540C10/D6L540C5)</f>
        <v>0.37090093996522361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0.20254151582349897</v>
      </c>
      <c r="AJ47" s="16" t="s">
        <v>31806</v>
      </c>
      <c r="AK47" s="33">
        <f>IF(D6L540C5=0,0,D6L540C11/D6L540C5)</f>
        <v>3.0835110382722422E-2</v>
      </c>
      <c r="AL47" s="16" t="s">
        <v>31807</v>
      </c>
      <c r="AM47" s="33">
        <f>SUM(D6L538C18:D6L539C18)</f>
        <v>327.87605797623968</v>
      </c>
      <c r="AN47" s="16" t="s">
        <v>31808</v>
      </c>
      <c r="AO47" s="33">
        <f>SUM(D6L538C19:D6L539C19)</f>
        <v>2984.48361748345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9.6596872174876793</v>
      </c>
      <c r="AT47" s="16" t="s">
        <v>31810</v>
      </c>
      <c r="AU47" s="33">
        <f>IF(D6L540C5=0,0,D6L540C18/D6L540C5)</f>
        <v>5.9219542761155118E-2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9.6596872174876793</v>
      </c>
      <c r="AZ47" s="16" t="s">
        <v>31812</v>
      </c>
      <c r="BA47" s="33">
        <f>IF(D6L540C5=0,0,D6L540C19/D6L540C5)</f>
        <v>0.53904440689089883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17654.170121178409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15905.702150945654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5662.1010043158331</v>
      </c>
      <c r="R48" s="16" t="s">
        <v>31817</v>
      </c>
      <c r="S48" s="15">
        <f>SUM(D6L528C8,D6L537C8,D6L540C8)</f>
        <v>10243.601146629822</v>
      </c>
      <c r="U48" s="21" t="str">
        <f>NULL_VALUE</f>
        <v>n/a</v>
      </c>
      <c r="V48" s="16" t="s">
        <v>31818</v>
      </c>
      <c r="W48" s="33">
        <f>SUM(D6L528C10,D6L537C10,D6L540C10)</f>
        <v>5223.9871037479497</v>
      </c>
      <c r="X48" s="16" t="s">
        <v>31819</v>
      </c>
      <c r="Y48" s="33">
        <f>SUM(D6L528C11,D6L537C11,D6L540C11)</f>
        <v>438.11390056788355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0.20296512926770427</v>
      </c>
      <c r="AD48" s="16" t="s">
        <v>31821</v>
      </c>
      <c r="AE48" s="33">
        <f>IF(D6L541C5=0,0,D6L541C10/D6L541C5)</f>
        <v>0.32843486280405193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0.52770933609603154</v>
      </c>
      <c r="AJ48" s="16" t="s">
        <v>31823</v>
      </c>
      <c r="AK48" s="33">
        <f>IF(D6L541C5=0,0,D6L541C11/D6L541C5)</f>
        <v>2.7544455215504964E-2</v>
      </c>
      <c r="AL48" s="16" t="s">
        <v>31824</v>
      </c>
      <c r="AM48" s="33">
        <f>SUM(D6L528C18,D6L537C18,D6L540C18)</f>
        <v>1012.7746226643289</v>
      </c>
      <c r="AN48" s="16" t="s">
        <v>31825</v>
      </c>
      <c r="AO48" s="33">
        <f>SUM(D6L528C19,D6L537C19,D6L540C19)</f>
        <v>9230.8265239654938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30.083140053471119</v>
      </c>
      <c r="AT48" s="16" t="s">
        <v>31827</v>
      </c>
      <c r="AU48" s="33">
        <f>IF(D6L541C5=0,0,D6L541C18/D6L541C5)</f>
        <v>6.3673682120604508E-2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30.083140053471119</v>
      </c>
      <c r="AZ48" s="16" t="s">
        <v>31829</v>
      </c>
      <c r="BA48" s="33">
        <f>IF(D6L541C5=0,0,D6L541C19/D6L541C5)</f>
        <v>0.58034699985983873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F293E-A747-4B82-9801-02A27E50C3F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5566.6273321666667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4787.2995056633335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2393.6497528316668</v>
      </c>
      <c r="R8" s="16" t="s">
        <v>31838</v>
      </c>
      <c r="S8" s="15">
        <f>D6L601C5-D6L601C7</f>
        <v>2393.6497528316668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2274.1459485218493</v>
      </c>
      <c r="X8" s="16" t="s">
        <v>31840</v>
      </c>
      <c r="Y8" s="33">
        <f>D6L601C7-D6L601C10</f>
        <v>119.5038043098175</v>
      </c>
      <c r="Z8" s="16" t="s">
        <v>31841</v>
      </c>
      <c r="AA8" s="33">
        <f>CHOOSE(MIN(D6L601C9,RUN_YEARS),B7L806C7,B7L806C16,B7L806C25,B7L806C34,B7L806C43)</f>
        <v>48722.333333333336</v>
      </c>
      <c r="AB8" s="16" t="s">
        <v>31842</v>
      </c>
      <c r="AC8" s="33">
        <f>IF(D6L601C12=0,0,D6L601C10/D6L601C12)</f>
        <v>4.667563708337414E-2</v>
      </c>
      <c r="AD8" s="16" t="s">
        <v>31843</v>
      </c>
      <c r="AE8" s="33">
        <f>IF(D6L601C5=0,0,D6L601C10/D6L601C5)</f>
        <v>0.47503732445224173</v>
      </c>
      <c r="AF8" s="16" t="s">
        <v>31844</v>
      </c>
      <c r="AG8" s="33">
        <f>CHOOSE(MIN(D6L601C9,RUN_YEARS),B7L806C5,B7L806C14,B7L806C23,B7L806C32,B7L806C41)</f>
        <v>984.73217570701672</v>
      </c>
      <c r="AH8" s="16" t="s">
        <v>31845</v>
      </c>
      <c r="AI8" s="33">
        <f>IF(D6L601C15=0,0,D6L601C11/D6L601C15)</f>
        <v>0.12135665641677272</v>
      </c>
      <c r="AJ8" s="16" t="s">
        <v>31846</v>
      </c>
      <c r="AK8" s="33">
        <f>IF(D6L601C5=0,0,D6L601C11/D6L601C5)</f>
        <v>2.4962675547758301E-2</v>
      </c>
      <c r="AL8" s="16" t="s">
        <v>31847</v>
      </c>
      <c r="AM8" s="33">
        <f>D6L601C8*CHOOSE(MIN(D6L601C9,RUN_YEARS),B7L806C4,B7L806C13,B7L806C22,B7L806C31,B7L806C40)</f>
        <v>316.73400860354991</v>
      </c>
      <c r="AN8" s="16" t="s">
        <v>31848</v>
      </c>
      <c r="AO8" s="33">
        <f>D6L601C8-D6L601C18</f>
        <v>2076.9157442281166</v>
      </c>
      <c r="AP8" s="16" t="s">
        <v>31849</v>
      </c>
      <c r="AQ8" s="33">
        <f>CHOOSE(MIN(D6L601C9,RUN_YEARS),B7L806C2,B7L806C11,B7L806C20,B7L806C29,B7L806C38)</f>
        <v>64.859742557678075</v>
      </c>
      <c r="AR8" s="16" t="s">
        <v>31850</v>
      </c>
      <c r="AS8" s="33">
        <f>IF(D6L601C20=0,0,D6L601C18/D6L601C20)</f>
        <v>4.8833682668704181</v>
      </c>
      <c r="AT8" s="16" t="s">
        <v>31851</v>
      </c>
      <c r="AU8" s="33">
        <f>IF(D6L601C5=0,0,D6L601C18/D6L601C5)</f>
        <v>6.6161310406599033E-2</v>
      </c>
      <c r="AV8" s="16" t="s">
        <v>31852</v>
      </c>
      <c r="AW8" s="33">
        <f>CHOOSE(MIN(D6L601C9,RUN_YEARS),B7L806C1,B7L806C10,B7L806C19,B7L806C28,B7L806C37)</f>
        <v>425.30393587521513</v>
      </c>
      <c r="AX8" s="16" t="s">
        <v>31853</v>
      </c>
      <c r="AY8" s="33">
        <f>IF(D6L601C23=0,0,D6L601C19/D6L601C23)</f>
        <v>4.8833682668704181</v>
      </c>
      <c r="AZ8" s="16" t="s">
        <v>31854</v>
      </c>
      <c r="BA8" s="33">
        <f>IF(D6L601C5=0,0,D6L601C19/D6L601C5)</f>
        <v>0.43383868959340094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0.48762564093378646</v>
      </c>
      <c r="J9" s="16" t="s">
        <v>31875</v>
      </c>
      <c r="K9" s="21">
        <f>_xlfn.SINGLE(IF(FLOW_THRU_100PCT="Y",1,INDEX(VariabilityMatrix,D6L602C1,_xlfn.SINGLE(D6L602C9))))</f>
        <v>0.52512935287680462</v>
      </c>
      <c r="L9" s="16" t="s">
        <v>31855</v>
      </c>
      <c r="M9" s="15">
        <f>IF(_xlfn.SINGLE(D6L602C2)&lt;&gt;0,_xlfn.SINGLE(D6L602C2)*_xlfn.SINGLE(D6L602C4),_xlfn.SINGLE(D6L602C3)*_xlfn.SINGLE(D6L602C4))</f>
        <v>0.25606653726969636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0.12803326863484818</v>
      </c>
      <c r="R9" s="16" t="s">
        <v>31857</v>
      </c>
      <c r="S9" s="15">
        <f>D6L602C5-D6L602C7</f>
        <v>0.12803326863484818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0.1216388025672049</v>
      </c>
      <c r="X9" s="16" t="s">
        <v>31859</v>
      </c>
      <c r="Y9" s="33">
        <f>D6L602C7-D6L602C10</f>
        <v>6.3944660676432813E-3</v>
      </c>
      <c r="Z9" s="16" t="s">
        <v>31860</v>
      </c>
      <c r="AA9" s="33">
        <f>CHOOSE(MIN(D6L602C9,RUN_YEARS),B7L806C7,B7L806C16,B7L806C25,B7L806C34,B7L806C43)</f>
        <v>47649.4</v>
      </c>
      <c r="AB9" s="16" t="s">
        <v>31861</v>
      </c>
      <c r="AC9" s="33">
        <f>IF(D6L602C12=0,0,D6L602C10/D6L602C12)</f>
        <v>2.5527877070268441E-6</v>
      </c>
      <c r="AD9" s="16" t="s">
        <v>31862</v>
      </c>
      <c r="AE9" s="33">
        <f>IF(D6L602C5=0,0,D6L602C10/D6L602C5)</f>
        <v>0.47502810739808438</v>
      </c>
      <c r="AF9" s="16" t="s">
        <v>31863</v>
      </c>
      <c r="AG9" s="33">
        <f>CHOOSE(MIN(D6L602C9,RUN_YEARS),B7L806C5,B7L806C14,B7L806C23,B7L806C32,B7L806C41)</f>
        <v>963.42129008488678</v>
      </c>
      <c r="AH9" s="16" t="s">
        <v>31864</v>
      </c>
      <c r="AI9" s="33">
        <f>IF(D6L602C15=0,0,D6L602C11/D6L602C15)</f>
        <v>6.6372480382698068E-6</v>
      </c>
      <c r="AJ9" s="16" t="s">
        <v>31865</v>
      </c>
      <c r="AK9" s="33">
        <f>IF(D6L602C5=0,0,D6L602C11/D6L602C5)</f>
        <v>2.4971892601915621E-2</v>
      </c>
      <c r="AL9" s="16" t="s">
        <v>31866</v>
      </c>
      <c r="AM9" s="33">
        <f>D6L602C8*CHOOSE(MIN(D6L602C9,RUN_YEARS),B7L806C4,B7L806C13,B7L806C22,B7L806C31,B7L806C40)</f>
        <v>1.7352337007526634E-2</v>
      </c>
      <c r="AN9" s="16" t="s">
        <v>31867</v>
      </c>
      <c r="AO9" s="33">
        <f>D6L602C8-D6L602C18</f>
        <v>0.11068093162732154</v>
      </c>
      <c r="AP9" s="16" t="s">
        <v>31868</v>
      </c>
      <c r="AQ9" s="33">
        <f>CHOOSE(MIN(D6L602C9,RUN_YEARS),B7L806C2,B7L806C11,B7L806C20,B7L806C29,B7L806C38)</f>
        <v>64.308968000187392</v>
      </c>
      <c r="AR9" s="16" t="s">
        <v>31869</v>
      </c>
      <c r="AS9" s="33">
        <f>IF(D6L602C20=0,0,D6L602C18/D6L602C20)</f>
        <v>2.6982763908567266E-4</v>
      </c>
      <c r="AT9" s="16" t="s">
        <v>31870</v>
      </c>
      <c r="AU9" s="33">
        <f>IF(D6L602C5=0,0,D6L602C18/D6L602C5)</f>
        <v>6.7764953564591196E-2</v>
      </c>
      <c r="AV9" s="16" t="s">
        <v>31871</v>
      </c>
      <c r="AW9" s="33">
        <f>CHOOSE(MIN(D6L602C9,RUN_YEARS),B7L806C1,B7L806C10,B7L806C19,B7L806C28,B7L806C37)</f>
        <v>410.19123171507044</v>
      </c>
      <c r="AX9" s="16" t="s">
        <v>31872</v>
      </c>
      <c r="AY9" s="33">
        <f>IF(D6L602C23=0,0,D6L602C19/D6L602C23)</f>
        <v>2.6982763908567261E-4</v>
      </c>
      <c r="AZ9" s="16" t="s">
        <v>31873</v>
      </c>
      <c r="BA9" s="33">
        <f>IF(D6L602C5=0,0,D6L602C19/D6L602C5)</f>
        <v>0.43223504643540878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0.23281767336565229</v>
      </c>
      <c r="J10" s="16" t="s">
        <v>31896</v>
      </c>
      <c r="K10" s="21">
        <f>_xlfn.SINGLE(IF(FLOW_THRU_100PCT="Y",1,INDEX(VariabilityMatrix,D6L603C1,_xlfn.SINGLE(D6L603C9))))</f>
        <v>0.52512935287680462</v>
      </c>
      <c r="L10" s="16" t="s">
        <v>31876</v>
      </c>
      <c r="M10" s="15">
        <f>IF(_xlfn.SINGLE(D6L603C2)&lt;&gt;0,_xlfn.SINGLE(D6L603C2)*_xlfn.SINGLE(D6L603C4),_xlfn.SINGLE(D6L603C3)*_xlfn.SINGLE(D6L603C4))</f>
        <v>0.12225939415278826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6.1129697076394131E-2</v>
      </c>
      <c r="R10" s="16" t="s">
        <v>31878</v>
      </c>
      <c r="S10" s="15">
        <f>D6L603C5-D6L603C7</f>
        <v>6.1129697076394131E-2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5.8076648616035433E-2</v>
      </c>
      <c r="X10" s="16" t="s">
        <v>31880</v>
      </c>
      <c r="Y10" s="33">
        <f>D6L603C7-D6L603C10</f>
        <v>3.0530484603586983E-3</v>
      </c>
      <c r="Z10" s="16" t="s">
        <v>31881</v>
      </c>
      <c r="AA10" s="33">
        <f>CHOOSE(MIN(D6L603C9,RUN_YEARS),B7L806C7,B7L806C16,B7L806C25,B7L806C34,B7L806C43)</f>
        <v>47649.4</v>
      </c>
      <c r="AB10" s="16" t="s">
        <v>31882</v>
      </c>
      <c r="AC10" s="33">
        <f>IF(D6L603C12=0,0,D6L603C10/D6L603C12)</f>
        <v>1.218832736950212E-6</v>
      </c>
      <c r="AD10" s="16" t="s">
        <v>31883</v>
      </c>
      <c r="AE10" s="33">
        <f>IF(D6L603C5=0,0,D6L603C10/D6L603C5)</f>
        <v>0.47502810739808438</v>
      </c>
      <c r="AF10" s="16" t="s">
        <v>31884</v>
      </c>
      <c r="AG10" s="33">
        <f>CHOOSE(MIN(D6L603C9,RUN_YEARS),B7L806C5,B7L806C14,B7L806C23,B7L806C32,B7L806C41)</f>
        <v>963.42129008488678</v>
      </c>
      <c r="AH10" s="16" t="s">
        <v>31885</v>
      </c>
      <c r="AI10" s="33">
        <f>IF(D6L603C15=0,0,D6L603C11/D6L603C15)</f>
        <v>3.1689651160705563E-6</v>
      </c>
      <c r="AJ10" s="16" t="s">
        <v>31886</v>
      </c>
      <c r="AK10" s="33">
        <f>IF(D6L603C5=0,0,D6L603C11/D6L603C5)</f>
        <v>2.4971892601915614E-2</v>
      </c>
      <c r="AL10" s="16" t="s">
        <v>31887</v>
      </c>
      <c r="AM10" s="33">
        <f>D6L603C8*CHOOSE(MIN(D6L603C9,RUN_YEARS),B7L806C4,B7L806C13,B7L806C22,B7L806C31,B7L806C40)</f>
        <v>8.2849021675987494E-3</v>
      </c>
      <c r="AN10" s="16" t="s">
        <v>31888</v>
      </c>
      <c r="AO10" s="33">
        <f>D6L603C8-D6L603C18</f>
        <v>5.284479490879538E-2</v>
      </c>
      <c r="AP10" s="16" t="s">
        <v>31889</v>
      </c>
      <c r="AQ10" s="33">
        <f>CHOOSE(MIN(D6L603C9,RUN_YEARS),B7L806C2,B7L806C11,B7L806C20,B7L806C29,B7L806C38)</f>
        <v>64.308968000187392</v>
      </c>
      <c r="AR10" s="16" t="s">
        <v>31890</v>
      </c>
      <c r="AS10" s="33">
        <f>IF(D6L603C20=0,0,D6L603C18/D6L603C20)</f>
        <v>1.2882965510462876E-4</v>
      </c>
      <c r="AT10" s="16" t="s">
        <v>31891</v>
      </c>
      <c r="AU10" s="33">
        <f>IF(D6L603C5=0,0,D6L603C18/D6L603C5)</f>
        <v>6.7764953564591196E-2</v>
      </c>
      <c r="AV10" s="16" t="s">
        <v>31892</v>
      </c>
      <c r="AW10" s="33">
        <f>CHOOSE(MIN(D6L603C9,RUN_YEARS),B7L806C1,B7L806C10,B7L806C19,B7L806C28,B7L806C37)</f>
        <v>410.19123171507044</v>
      </c>
      <c r="AX10" s="16" t="s">
        <v>31893</v>
      </c>
      <c r="AY10" s="33">
        <f>IF(D6L603C23=0,0,D6L603C19/D6L603C23)</f>
        <v>1.2882965510462876E-4</v>
      </c>
      <c r="AZ10" s="16" t="s">
        <v>31894</v>
      </c>
      <c r="BA10" s="33">
        <f>IF(D6L603C5=0,0,D6L603C19/D6L603C5)</f>
        <v>0.43223504643540878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_xlfn.SINGLE(IF(FLOW_THRU_100PCT="Y",1,INDEX(VariabilityMatrix,D6L604C1,_xlfn.SINGLE(D6L604C9))))</f>
        <v>0.52220920162028417</v>
      </c>
      <c r="L11" s="16" t="s">
        <v>31897</v>
      </c>
      <c r="M11" s="15">
        <f>IF(_xlfn.SINGLE(D6L604C2)&lt;&gt;0,_xlfn.SINGLE(D6L604C2)*_xlfn.SINGLE(D6L604C4),_xlfn.SINGLE(D6L604C3)*_xlfn.SINGLE(D6L604C4))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48476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984.97360094847704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62.418242556714688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424.4894062997231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16.308372413348621</v>
      </c>
      <c r="J12" s="16" t="s">
        <v>31938</v>
      </c>
      <c r="K12" s="21">
        <f>_xlfn.SINGLE(IF(FLOW_THRU_100PCT="Y",1,INDEX(VariabilityMatrix,D6L605C1,_xlfn.SINGLE(D6L605C9))))</f>
        <v>0.20654703277572686</v>
      </c>
      <c r="L12" s="16" t="s">
        <v>31918</v>
      </c>
      <c r="M12" s="15">
        <f>IF(_xlfn.SINGLE(D6L605C2)&lt;&gt;0,_xlfn.SINGLE(D6L605C2)*_xlfn.SINGLE(D6L605C4),_xlfn.SINGLE(D6L605C3)*_xlfn.SINGLE(D6L605C4))</f>
        <v>3.3684459313786776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1.6842229656893388</v>
      </c>
      <c r="R12" s="16" t="s">
        <v>31920</v>
      </c>
      <c r="S12" s="15">
        <f>D6L605C5-D6L605C7</f>
        <v>1.6842229656893388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1.6001064956555908</v>
      </c>
      <c r="X12" s="16" t="s">
        <v>31922</v>
      </c>
      <c r="Y12" s="33">
        <f>D6L605C7-D6L605C10</f>
        <v>8.4116470033748003E-2</v>
      </c>
      <c r="Z12" s="16" t="s">
        <v>31923</v>
      </c>
      <c r="AA12" s="33">
        <f>CHOOSE(MIN(D6L605C9,RUN_YEARS),B7L806C7,B7L806C16,B7L806C25,B7L806C34,B7L806C43)</f>
        <v>47649.4</v>
      </c>
      <c r="AB12" s="16" t="s">
        <v>31924</v>
      </c>
      <c r="AC12" s="33">
        <f>IF(D6L605C12=0,0,D6L605C10/D6L605C12)</f>
        <v>3.3580831986459239E-5</v>
      </c>
      <c r="AD12" s="16" t="s">
        <v>31925</v>
      </c>
      <c r="AE12" s="33">
        <f>IF(D6L605C5=0,0,D6L605C10/D6L605C5)</f>
        <v>0.47502810739808438</v>
      </c>
      <c r="AF12" s="16" t="s">
        <v>31926</v>
      </c>
      <c r="AG12" s="33">
        <f>CHOOSE(MIN(D6L605C9,RUN_YEARS),B7L806C5,B7L806C14,B7L806C23,B7L806C32,B7L806C41)</f>
        <v>963.42129008488678</v>
      </c>
      <c r="AH12" s="16" t="s">
        <v>31927</v>
      </c>
      <c r="AI12" s="33">
        <f>IF(D6L605C15=0,0,D6L605C11/D6L605C15)</f>
        <v>8.7310163164794219E-5</v>
      </c>
      <c r="AJ12" s="16" t="s">
        <v>31928</v>
      </c>
      <c r="AK12" s="33">
        <f>IF(D6L605C5=0,0,D6L605C11/D6L605C5)</f>
        <v>2.4971892601915631E-2</v>
      </c>
      <c r="AL12" s="16" t="s">
        <v>31929</v>
      </c>
      <c r="AM12" s="33">
        <f>D6L605C8*CHOOSE(MIN(D6L605C9,RUN_YEARS),B7L806C4,B7L806C13,B7L806C22,B7L806C31,B7L806C40)</f>
        <v>0.22826258212471223</v>
      </c>
      <c r="AN12" s="16" t="s">
        <v>31930</v>
      </c>
      <c r="AO12" s="33">
        <f>D6L605C8-D6L605C18</f>
        <v>1.4559603835646266</v>
      </c>
      <c r="AP12" s="16" t="s">
        <v>31931</v>
      </c>
      <c r="AQ12" s="33">
        <f>CHOOSE(MIN(D6L605C9,RUN_YEARS),B7L806C2,B7L806C11,B7L806C20,B7L806C29,B7L806C38)</f>
        <v>64.308968000187392</v>
      </c>
      <c r="AR12" s="16" t="s">
        <v>31932</v>
      </c>
      <c r="AS12" s="33">
        <f>IF(D6L605C20=0,0,D6L605C18/D6L605C20)</f>
        <v>3.5494673483805104E-3</v>
      </c>
      <c r="AT12" s="16" t="s">
        <v>31933</v>
      </c>
      <c r="AU12" s="33">
        <f>IF(D6L605C5=0,0,D6L605C18/D6L605C5)</f>
        <v>6.7764953564591196E-2</v>
      </c>
      <c r="AV12" s="16" t="s">
        <v>31934</v>
      </c>
      <c r="AW12" s="33">
        <f>CHOOSE(MIN(D6L605C9,RUN_YEARS),B7L806C1,B7L806C10,B7L806C19,B7L806C28,B7L806C37)</f>
        <v>410.19123171507044</v>
      </c>
      <c r="AX12" s="16" t="s">
        <v>31935</v>
      </c>
      <c r="AY12" s="33">
        <f>IF(D6L605C23=0,0,D6L605C19/D6L605C23)</f>
        <v>3.5494673483805104E-3</v>
      </c>
      <c r="AZ12" s="16" t="s">
        <v>31936</v>
      </c>
      <c r="BA12" s="33">
        <f>IF(D6L605C5=0,0,D6L605C19/D6L605C5)</f>
        <v>0.43223504643540883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3.3757932553302585</v>
      </c>
      <c r="J13" s="16" t="s">
        <v>31959</v>
      </c>
      <c r="K13" s="21">
        <f>_xlfn.SINGLE(IF(FLOW_THRU_100PCT="Y",1,INDEX(VariabilityMatrix,D6L606C1,_xlfn.SINGLE(D6L606C9))))</f>
        <v>0.52512935287680462</v>
      </c>
      <c r="L13" s="16" t="s">
        <v>31939</v>
      </c>
      <c r="M13" s="15">
        <f>IF(_xlfn.SINGLE(D6L606C2)&lt;&gt;0,_xlfn.SINGLE(D6L606C2)*_xlfn.SINGLE(D6L606C4),_xlfn.SINGLE(D6L606C3)*_xlfn.SINGLE(D6L606C4))</f>
        <v>1.7727281276174602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0.88636406380873012</v>
      </c>
      <c r="R13" s="16" t="s">
        <v>31941</v>
      </c>
      <c r="S13" s="15">
        <f>D6L606C5-D6L606C7</f>
        <v>0.88636406380873012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0.84209568739347196</v>
      </c>
      <c r="X13" s="16" t="s">
        <v>31943</v>
      </c>
      <c r="Y13" s="33">
        <f>D6L606C7-D6L606C10</f>
        <v>4.4268376415258159E-2</v>
      </c>
      <c r="Z13" s="16" t="s">
        <v>31944</v>
      </c>
      <c r="AA13" s="33">
        <f>CHOOSE(MIN(D6L606C9,RUN_YEARS),B7L806C7,B7L806C16,B7L806C25,B7L806C34,B7L806C43)</f>
        <v>47649.4</v>
      </c>
      <c r="AB13" s="16" t="s">
        <v>31945</v>
      </c>
      <c r="AC13" s="33">
        <f>IF(D6L606C12=0,0,D6L606C10/D6L606C12)</f>
        <v>1.7672744827709728E-5</v>
      </c>
      <c r="AD13" s="16" t="s">
        <v>31946</v>
      </c>
      <c r="AE13" s="33">
        <f>IF(D6L606C5=0,0,D6L606C10/D6L606C5)</f>
        <v>0.47502810739808438</v>
      </c>
      <c r="AF13" s="16" t="s">
        <v>31947</v>
      </c>
      <c r="AG13" s="33">
        <f>CHOOSE(MIN(D6L606C9,RUN_YEARS),B7L806C5,B7L806C14,B7L806C23,B7L806C32,B7L806C41)</f>
        <v>963.42129008488678</v>
      </c>
      <c r="AH13" s="16" t="s">
        <v>31948</v>
      </c>
      <c r="AI13" s="33">
        <f>IF(D6L606C15=0,0,D6L606C11/D6L606C15)</f>
        <v>4.594913655204535E-5</v>
      </c>
      <c r="AJ13" s="16" t="s">
        <v>31949</v>
      </c>
      <c r="AK13" s="33">
        <f>IF(D6L606C5=0,0,D6L606C11/D6L606C5)</f>
        <v>2.4971892601915607E-2</v>
      </c>
      <c r="AL13" s="16" t="s">
        <v>31950</v>
      </c>
      <c r="AM13" s="33">
        <f>D6L606C8*CHOOSE(MIN(D6L606C9,RUN_YEARS),B7L806C4,B7L806C13,B7L806C22,B7L806C31,B7L806C40)</f>
        <v>0.12012883925064188</v>
      </c>
      <c r="AN13" s="16" t="s">
        <v>31951</v>
      </c>
      <c r="AO13" s="33">
        <f>D6L606C8-D6L606C18</f>
        <v>0.76623522455808823</v>
      </c>
      <c r="AP13" s="16" t="s">
        <v>31952</v>
      </c>
      <c r="AQ13" s="33">
        <f>CHOOSE(MIN(D6L606C9,RUN_YEARS),B7L806C2,B7L806C11,B7L806C20,B7L806C29,B7L806C38)</f>
        <v>64.308968000187392</v>
      </c>
      <c r="AR13" s="16" t="s">
        <v>31953</v>
      </c>
      <c r="AS13" s="33">
        <f>IF(D6L606C20=0,0,D6L606C18/D6L606C20)</f>
        <v>1.8679951332805065E-3</v>
      </c>
      <c r="AT13" s="16" t="s">
        <v>31954</v>
      </c>
      <c r="AU13" s="33">
        <f>IF(D6L606C5=0,0,D6L606C18/D6L606C5)</f>
        <v>6.7764953564591196E-2</v>
      </c>
      <c r="AV13" s="16" t="s">
        <v>31955</v>
      </c>
      <c r="AW13" s="33">
        <f>CHOOSE(MIN(D6L606C9,RUN_YEARS),B7L806C1,B7L806C10,B7L806C19,B7L806C28,B7L806C37)</f>
        <v>410.19123171507044</v>
      </c>
      <c r="AX13" s="16" t="s">
        <v>31956</v>
      </c>
      <c r="AY13" s="33">
        <f>IF(D6L606C23=0,0,D6L606C19/D6L606C23)</f>
        <v>1.8679951332805068E-3</v>
      </c>
      <c r="AZ13" s="16" t="s">
        <v>31957</v>
      </c>
      <c r="BA13" s="33">
        <f>IF(D6L606C5=0,0,D6L606C19/D6L606C5)</f>
        <v>0.43223504643540883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0.3493514845404011</v>
      </c>
      <c r="J14" s="16" t="s">
        <v>31980</v>
      </c>
      <c r="K14" s="21">
        <f>_xlfn.SINGLE(IF(FLOW_THRU_100PCT="Y",1,INDEX(VariabilityMatrix,D6L607C1,_xlfn.SINGLE(D6L607C9))))</f>
        <v>0.52220920162028417</v>
      </c>
      <c r="L14" s="16" t="s">
        <v>31960</v>
      </c>
      <c r="M14" s="15">
        <f>IF(_xlfn.SINGLE(D6L607C2)&lt;&gt;0,_xlfn.SINGLE(D6L607C2)*_xlfn.SINGLE(D6L607C4),_xlfn.SINGLE(D6L607C3)*_xlfn.SINGLE(D6L607C4))</f>
        <v>0.1824345598267039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9.1217279913351948E-2</v>
      </c>
      <c r="R14" s="16" t="s">
        <v>31962</v>
      </c>
      <c r="S14" s="15">
        <f>D6L607C5-D6L607C7</f>
        <v>9.1217279913351948E-2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8.6640178847656929E-2</v>
      </c>
      <c r="X14" s="16" t="s">
        <v>31964</v>
      </c>
      <c r="Y14" s="33">
        <f>D6L607C7-D6L607C10</f>
        <v>4.577101065695019E-3</v>
      </c>
      <c r="Z14" s="16" t="s">
        <v>31965</v>
      </c>
      <c r="AA14" s="33">
        <f>CHOOSE(MIN(D6L607C9,RUN_YEARS),B7L806C7,B7L806C16,B7L806C25,B7L806C34,B7L806C43)</f>
        <v>48476</v>
      </c>
      <c r="AB14" s="16" t="s">
        <v>31966</v>
      </c>
      <c r="AC14" s="33">
        <f>IF(D6L607C12=0,0,D6L607C10/D6L607C12)</f>
        <v>1.7872798673087081E-6</v>
      </c>
      <c r="AD14" s="16" t="s">
        <v>31967</v>
      </c>
      <c r="AE14" s="33">
        <f>IF(D6L607C5=0,0,D6L607C10/D6L607C5)</f>
        <v>0.47491099783920959</v>
      </c>
      <c r="AF14" s="16" t="s">
        <v>31968</v>
      </c>
      <c r="AG14" s="33">
        <f>CHOOSE(MIN(D6L607C9,RUN_YEARS),B7L806C5,B7L806C14,B7L806C23,B7L806C32,B7L806C41)</f>
        <v>984.97360094847704</v>
      </c>
      <c r="AH14" s="16" t="s">
        <v>31969</v>
      </c>
      <c r="AI14" s="33">
        <f>IF(D6L607C15=0,0,D6L607C11/D6L607C15)</f>
        <v>4.6469276550026465E-6</v>
      </c>
      <c r="AJ14" s="16" t="s">
        <v>31970</v>
      </c>
      <c r="AK14" s="33">
        <f>IF(D6L607C5=0,0,D6L607C11/D6L607C5)</f>
        <v>2.5089002160790397E-2</v>
      </c>
      <c r="AL14" s="16" t="s">
        <v>31971</v>
      </c>
      <c r="AM14" s="33">
        <f>D6L607C8*CHOOSE(MIN(D6L607C9,RUN_YEARS),B7L806C4,B7L806C13,B7L806C22,B7L806C31,B7L806C40)</f>
        <v>1.1693433685766714E-2</v>
      </c>
      <c r="AN14" s="16" t="s">
        <v>31972</v>
      </c>
      <c r="AO14" s="33">
        <f>D6L607C8-D6L607C18</f>
        <v>7.9523846227585238E-2</v>
      </c>
      <c r="AP14" s="16" t="s">
        <v>31973</v>
      </c>
      <c r="AQ14" s="33">
        <f>CHOOSE(MIN(D6L607C9,RUN_YEARS),B7L806C2,B7L806C11,B7L806C20,B7L806C29,B7L806C38)</f>
        <v>62.418242556714688</v>
      </c>
      <c r="AR14" s="16" t="s">
        <v>31974</v>
      </c>
      <c r="AS14" s="33">
        <f>IF(D6L607C20=0,0,D6L607C18/D6L607C20)</f>
        <v>1.8734000200569222E-4</v>
      </c>
      <c r="AT14" s="16" t="s">
        <v>31975</v>
      </c>
      <c r="AU14" s="33">
        <f>IF(D6L607C5=0,0,D6L607C18/D6L607C5)</f>
        <v>6.4096592755640183E-2</v>
      </c>
      <c r="AV14" s="16" t="s">
        <v>31976</v>
      </c>
      <c r="AW14" s="33">
        <f>CHOOSE(MIN(D6L607C9,RUN_YEARS),B7L806C1,B7L806C10,B7L806C19,B7L806C28,B7L806C37)</f>
        <v>424.4894062997231</v>
      </c>
      <c r="AX14" s="16" t="s">
        <v>31977</v>
      </c>
      <c r="AY14" s="33">
        <f>IF(D6L607C23=0,0,D6L607C19/D6L607C23)</f>
        <v>1.8734000200569225E-4</v>
      </c>
      <c r="AZ14" s="16" t="s">
        <v>31978</v>
      </c>
      <c r="BA14" s="33">
        <f>IF(D6L607C5=0,0,D6L607C19/D6L607C5)</f>
        <v>0.43590340724435983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0.52220920162028417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48476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984.97360094847704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62.418242556714688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424.4894062997231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_xlfn.SINGLE(IF(FLOW_THRU_100PCT="Y",1,INDEX(VariabilityMatrix,D6L609C1,_xlfn.SINGLE(D6L609C9))))</f>
        <v>0.52220920162028417</v>
      </c>
      <c r="L16" s="16" t="s">
        <v>32002</v>
      </c>
      <c r="M16" s="15">
        <f>IF(_xlfn.SINGLE(D6L609C2)&lt;&gt;0,_xlfn.SINGLE(D6L609C2)*_xlfn.SINGLE(D6L609C4),_xlfn.SINGLE(D6L609C3)*_xlfn.SINGLE(D6L609C4))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48476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984.97360094847704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62.418242556714688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424.4894062997231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0.52220920162028417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48476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984.97360094847704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62.418242556714688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424.4894062997231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0.52220920162028417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48476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984.97360094847704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62.418242556714688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424.4894062997231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0.52220920162028417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48476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984.97360094847704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62.418242556714688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424.4894062997231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0.11941133681218387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0.10269374965847812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5.134687482923906E-2</v>
      </c>
      <c r="R20" s="16" t="s">
        <v>32088</v>
      </c>
      <c r="S20" s="15">
        <f>D6L613C5-D6L613C7</f>
        <v>5.134687482923906E-2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4.8770391122157836E-2</v>
      </c>
      <c r="X20" s="16" t="s">
        <v>32090</v>
      </c>
      <c r="Y20" s="33">
        <f>D6L613C7-D6L613C10</f>
        <v>2.5764837070812244E-3</v>
      </c>
      <c r="Z20" s="16" t="s">
        <v>32091</v>
      </c>
      <c r="AA20" s="33">
        <f>CHOOSE(MIN(D6L613C9,RUN_YEARS),B7L806C7,B7L806C16,B7L806C25,B7L806C34,B7L806C43)</f>
        <v>48476</v>
      </c>
      <c r="AB20" s="16" t="s">
        <v>32092</v>
      </c>
      <c r="AC20" s="33">
        <f>IF(D6L613C12=0,0,D6L613C10/D6L613C12)</f>
        <v>1.006072925203355E-6</v>
      </c>
      <c r="AD20" s="16" t="s">
        <v>32093</v>
      </c>
      <c r="AE20" s="33">
        <f>IF(D6L613C5=0,0,D6L613C10/D6L613C5)</f>
        <v>0.47491099783920959</v>
      </c>
      <c r="AF20" s="16" t="s">
        <v>32094</v>
      </c>
      <c r="AG20" s="33">
        <f>CHOOSE(MIN(D6L613C9,RUN_YEARS),B7L806C5,B7L806C14,B7L806C23,B7L806C32,B7L806C41)</f>
        <v>984.97360094847704</v>
      </c>
      <c r="AH20" s="16" t="s">
        <v>32095</v>
      </c>
      <c r="AI20" s="33">
        <f>IF(D6L613C15=0,0,D6L613C11/D6L613C15)</f>
        <v>2.6157896055287246E-6</v>
      </c>
      <c r="AJ20" s="16" t="s">
        <v>32096</v>
      </c>
      <c r="AK20" s="33">
        <f>IF(D6L613C5=0,0,D6L613C11/D6L613C5)</f>
        <v>2.5089002160790384E-2</v>
      </c>
      <c r="AL20" s="16" t="s">
        <v>32097</v>
      </c>
      <c r="AM20" s="33">
        <f>D6L613C8*CHOOSE(MIN(D6L613C9,RUN_YEARS),B7L806C4,B7L806C13,B7L806C22,B7L806C31,B7L806C40)</f>
        <v>6.582319450409135E-3</v>
      </c>
      <c r="AN20" s="16" t="s">
        <v>32098</v>
      </c>
      <c r="AO20" s="33">
        <f>D6L613C8-D6L613C18</f>
        <v>4.4764555378829923E-2</v>
      </c>
      <c r="AP20" s="16" t="s">
        <v>32099</v>
      </c>
      <c r="AQ20" s="33">
        <f>CHOOSE(MIN(D6L613C9,RUN_YEARS),B7L806C2,B7L806C11,B7L806C20,B7L806C29,B7L806C38)</f>
        <v>62.418242556714688</v>
      </c>
      <c r="AR20" s="16" t="s">
        <v>32100</v>
      </c>
      <c r="AS20" s="33">
        <f>IF(D6L613C20=0,0,D6L613C18/D6L613C20)</f>
        <v>1.0545505898260888E-4</v>
      </c>
      <c r="AT20" s="16" t="s">
        <v>32101</v>
      </c>
      <c r="AU20" s="33">
        <f>IF(D6L613C5=0,0,D6L613C18/D6L613C5)</f>
        <v>6.4096592755640183E-2</v>
      </c>
      <c r="AV20" s="16" t="s">
        <v>32102</v>
      </c>
      <c r="AW20" s="33">
        <f>CHOOSE(MIN(D6L613C9,RUN_YEARS),B7L806C1,B7L806C10,B7L806C19,B7L806C28,B7L806C37)</f>
        <v>424.4894062997231</v>
      </c>
      <c r="AX20" s="16" t="s">
        <v>32103</v>
      </c>
      <c r="AY20" s="33">
        <f>IF(D6L613C23=0,0,D6L613C19/D6L613C23)</f>
        <v>1.0545505898260888E-4</v>
      </c>
      <c r="AZ20" s="16" t="s">
        <v>32104</v>
      </c>
      <c r="BA20" s="33">
        <f>IF(D6L613C5=0,0,D6L613C19/D6L613C5)</f>
        <v>0.43590340724435978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0.21021538261842615</v>
      </c>
      <c r="J21" s="16" t="s">
        <v>32126</v>
      </c>
      <c r="K21" s="21">
        <f>_xlfn.SINGLE(IF(FLOW_THRU_100PCT="Y",1,INDEX(VariabilityMatrix,D6L614C1,_xlfn.SINGLE(D6L614C9))))</f>
        <v>0.52512935287680462</v>
      </c>
      <c r="L21" s="16" t="s">
        <v>32106</v>
      </c>
      <c r="M21" s="15">
        <f>IF(_xlfn.SINGLE(D6L614C2)&lt;&gt;0,_xlfn.SINGLE(D6L614C2)*_xlfn.SINGLE(D6L614C4),_xlfn.SINGLE(D6L614C3)*_xlfn.SINGLE(D6L614C4))</f>
        <v>0.110390267839164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5.5195133919582001E-2</v>
      </c>
      <c r="R21" s="16" t="s">
        <v>32108</v>
      </c>
      <c r="S21" s="15">
        <f>D6L614C5-D6L614C7</f>
        <v>5.5195133919582001E-2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5.2438480006805697E-2</v>
      </c>
      <c r="X21" s="16" t="s">
        <v>32110</v>
      </c>
      <c r="Y21" s="33">
        <f>D6L614C7-D6L614C10</f>
        <v>2.7566539127763037E-3</v>
      </c>
      <c r="Z21" s="16" t="s">
        <v>32111</v>
      </c>
      <c r="AA21" s="33">
        <f>CHOOSE(MIN(D6L614C9,RUN_YEARS),B7L806C7,B7L806C16,B7L806C25,B7L806C34,B7L806C43)</f>
        <v>47649.4</v>
      </c>
      <c r="AB21" s="16" t="s">
        <v>32112</v>
      </c>
      <c r="AC21" s="33">
        <f>IF(D6L614C12=0,0,D6L614C10/D6L614C12)</f>
        <v>1.1005066172251003E-6</v>
      </c>
      <c r="AD21" s="16" t="s">
        <v>32113</v>
      </c>
      <c r="AE21" s="33">
        <f>IF(D6L614C5=0,0,D6L614C10/D6L614C5)</f>
        <v>0.47502810739808438</v>
      </c>
      <c r="AF21" s="16" t="s">
        <v>32114</v>
      </c>
      <c r="AG21" s="33">
        <f>CHOOSE(MIN(D6L614C9,RUN_YEARS),B7L806C5,B7L806C14,B7L806C23,B7L806C32,B7L806C41)</f>
        <v>963.42129008488678</v>
      </c>
      <c r="AH21" s="16" t="s">
        <v>32115</v>
      </c>
      <c r="AI21" s="33">
        <f>IF(D6L614C15=0,0,D6L614C11/D6L614C15)</f>
        <v>2.8613172047852666E-6</v>
      </c>
      <c r="AJ21" s="16" t="s">
        <v>32116</v>
      </c>
      <c r="AK21" s="33">
        <f>IF(D6L614C5=0,0,D6L614C11/D6L614C5)</f>
        <v>2.4971892601915624E-2</v>
      </c>
      <c r="AL21" s="16" t="s">
        <v>32117</v>
      </c>
      <c r="AM21" s="33">
        <f>D6L614C8*CHOOSE(MIN(D6L614C9,RUN_YEARS),B7L806C4,B7L806C13,B7L806C22,B7L806C31,B7L806C40)</f>
        <v>7.4805913741037332E-3</v>
      </c>
      <c r="AN21" s="16" t="s">
        <v>32118</v>
      </c>
      <c r="AO21" s="33">
        <f>D6L614C8-D6L614C18</f>
        <v>4.7714542545478265E-2</v>
      </c>
      <c r="AP21" s="16" t="s">
        <v>32119</v>
      </c>
      <c r="AQ21" s="33">
        <f>CHOOSE(MIN(D6L614C9,RUN_YEARS),B7L806C2,B7L806C11,B7L806C20,B7L806C29,B7L806C38)</f>
        <v>64.308968000187392</v>
      </c>
      <c r="AR21" s="16" t="s">
        <v>32120</v>
      </c>
      <c r="AS21" s="33">
        <f>IF(D6L614C20=0,0,D6L614C18/D6L614C20)</f>
        <v>1.1632267795188279E-4</v>
      </c>
      <c r="AT21" s="16" t="s">
        <v>32121</v>
      </c>
      <c r="AU21" s="33">
        <f>IF(D6L614C5=0,0,D6L614C18/D6L614C5)</f>
        <v>6.7764953564591196E-2</v>
      </c>
      <c r="AV21" s="16" t="s">
        <v>32122</v>
      </c>
      <c r="AW21" s="33">
        <f>CHOOSE(MIN(D6L614C9,RUN_YEARS),B7L806C1,B7L806C10,B7L806C19,B7L806C28,B7L806C37)</f>
        <v>410.19123171507044</v>
      </c>
      <c r="AX21" s="16" t="s">
        <v>32123</v>
      </c>
      <c r="AY21" s="33">
        <f>IF(D6L614C23=0,0,D6L614C19/D6L614C23)</f>
        <v>1.1632267795188279E-4</v>
      </c>
      <c r="AZ21" s="16" t="s">
        <v>32124</v>
      </c>
      <c r="BA21" s="33">
        <f>IF(D6L614C5=0,0,D6L614C19/D6L614C5)</f>
        <v>0.43223504643540878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0.39423116217819015</v>
      </c>
      <c r="J22" s="16" t="s">
        <v>32147</v>
      </c>
      <c r="K22" s="21">
        <f>_xlfn.SINGLE(IF(FLOW_THRU_100PCT="Y",1,INDEX(VariabilityMatrix,D6L615C1,_xlfn.SINGLE(D6L615C9))))</f>
        <v>0.51942648610086584</v>
      </c>
      <c r="L22" s="16" t="s">
        <v>32127</v>
      </c>
      <c r="M22" s="15">
        <f>IF(_xlfn.SINGLE(D6L615C2)&lt;&gt;0,_xlfn.SINGLE(D6L615C2)*_xlfn.SINGLE(D6L615C4),_xlfn.SINGLE(D6L615C3)*_xlfn.SINGLE(D6L615C4))</f>
        <v>0.20477410728167789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0.10238705364083894</v>
      </c>
      <c r="R22" s="16" t="s">
        <v>32129</v>
      </c>
      <c r="S22" s="15">
        <f>D6L615C5-D6L615C7</f>
        <v>0.10238705364083894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9.7275344040184564E-2</v>
      </c>
      <c r="X22" s="16" t="s">
        <v>32131</v>
      </c>
      <c r="Y22" s="33">
        <f>D6L615C7-D6L615C10</f>
        <v>5.1117096006543794E-3</v>
      </c>
      <c r="Z22" s="16" t="s">
        <v>32132</v>
      </c>
      <c r="AA22" s="33">
        <f>CHOOSE(MIN(D6L615C9,RUN_YEARS),B7L806C7,B7L806C16,B7L806C25,B7L806C34,B7L806C43)</f>
        <v>48722.333333333336</v>
      </c>
      <c r="AB22" s="16" t="s">
        <v>32133</v>
      </c>
      <c r="AC22" s="33">
        <f>IF(D6L615C12=0,0,D6L615C10/D6L615C12)</f>
        <v>1.9965247430716488E-6</v>
      </c>
      <c r="AD22" s="16" t="s">
        <v>32134</v>
      </c>
      <c r="AE22" s="33">
        <f>IF(D6L615C5=0,0,D6L615C10/D6L615C5)</f>
        <v>0.47503732445224167</v>
      </c>
      <c r="AF22" s="16" t="s">
        <v>32135</v>
      </c>
      <c r="AG22" s="33">
        <f>CHOOSE(MIN(D6L615C9,RUN_YEARS),B7L806C5,B7L806C14,B7L806C23,B7L806C32,B7L806C41)</f>
        <v>984.73217570701672</v>
      </c>
      <c r="AH22" s="16" t="s">
        <v>32136</v>
      </c>
      <c r="AI22" s="33">
        <f>IF(D6L615C15=0,0,D6L615C11/D6L615C15)</f>
        <v>5.1909643319862896E-6</v>
      </c>
      <c r="AJ22" s="16" t="s">
        <v>32137</v>
      </c>
      <c r="AK22" s="33">
        <f>IF(D6L615C5=0,0,D6L615C11/D6L615C5)</f>
        <v>2.4962675547758318E-2</v>
      </c>
      <c r="AL22" s="16" t="s">
        <v>32138</v>
      </c>
      <c r="AM22" s="33">
        <f>D6L615C8*CHOOSE(MIN(D6L615C9,RUN_YEARS),B7L806C4,B7L806C13,B7L806C22,B7L806C31,B7L806C40)</f>
        <v>1.3548123275097301E-2</v>
      </c>
      <c r="AN22" s="16" t="s">
        <v>32139</v>
      </c>
      <c r="AO22" s="33">
        <f>D6L615C8-D6L615C18</f>
        <v>8.8838930365741642E-2</v>
      </c>
      <c r="AP22" s="16" t="s">
        <v>32140</v>
      </c>
      <c r="AQ22" s="33">
        <f>CHOOSE(MIN(D6L615C9,RUN_YEARS),B7L806C2,B7L806C11,B7L806C20,B7L806C29,B7L806C38)</f>
        <v>64.859742557678075</v>
      </c>
      <c r="AR22" s="16" t="s">
        <v>32141</v>
      </c>
      <c r="AS22" s="33">
        <f>IF(D6L615C20=0,0,D6L615C18/D6L615C20)</f>
        <v>2.0888339578359116E-4</v>
      </c>
      <c r="AT22" s="16" t="s">
        <v>32142</v>
      </c>
      <c r="AU22" s="33">
        <f>IF(D6L615C5=0,0,D6L615C18/D6L615C5)</f>
        <v>6.6161310406599033E-2</v>
      </c>
      <c r="AV22" s="16" t="s">
        <v>32143</v>
      </c>
      <c r="AW22" s="33">
        <f>CHOOSE(MIN(D6L615C9,RUN_YEARS),B7L806C1,B7L806C10,B7L806C19,B7L806C28,B7L806C37)</f>
        <v>425.30393587521513</v>
      </c>
      <c r="AX22" s="16" t="s">
        <v>32144</v>
      </c>
      <c r="AY22" s="33">
        <f>IF(D6L615C23=0,0,D6L615C19/D6L615C23)</f>
        <v>2.0888339578359116E-4</v>
      </c>
      <c r="AZ22" s="16" t="s">
        <v>32145</v>
      </c>
      <c r="BA22" s="33">
        <f>IF(D6L615C5=0,0,D6L615C19/D6L615C5)</f>
        <v>0.43383868959340099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1164.0156607276303</v>
      </c>
      <c r="J23" s="16" t="s">
        <v>32168</v>
      </c>
      <c r="K23" s="21">
        <f>_xlfn.SINGLE(IF(FLOW_THRU_100PCT="Y",1,INDEX(VariabilityMatrix,D6L616C1,_xlfn.SINGLE(D6L616C9))))</f>
        <v>0.20428165768788298</v>
      </c>
      <c r="L23" s="16" t="s">
        <v>32148</v>
      </c>
      <c r="M23" s="15">
        <f>IF(_xlfn.SINGLE(D6L616C2)&lt;&gt;0,_xlfn.SINGLE(D6L616C2)*_xlfn.SINGLE(D6L616C4),_xlfn.SINGLE(D6L616C3)*_xlfn.SINGLE(D6L616C4))</f>
        <v>237.78704874809671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118.89352437404835</v>
      </c>
      <c r="R23" s="16" t="s">
        <v>32150</v>
      </c>
      <c r="S23" s="15">
        <f>D6L616C5-D6L616C7</f>
        <v>118.89352437404835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112.95772342669062</v>
      </c>
      <c r="X23" s="16" t="s">
        <v>32152</v>
      </c>
      <c r="Y23" s="33">
        <f>D6L616C7-D6L616C10</f>
        <v>5.935800947357734</v>
      </c>
      <c r="Z23" s="16" t="s">
        <v>32153</v>
      </c>
      <c r="AA23" s="33">
        <f>CHOOSE(MIN(D6L616C9,RUN_YEARS),B7L806C7,B7L806C16,B7L806C25,B7L806C34,B7L806C43)</f>
        <v>48722.333333333336</v>
      </c>
      <c r="AB23" s="16" t="s">
        <v>32154</v>
      </c>
      <c r="AC23" s="33">
        <f>IF(D6L616C12=0,0,D6L616C10/D6L616C12)</f>
        <v>2.3183972461641262E-3</v>
      </c>
      <c r="AD23" s="16" t="s">
        <v>32155</v>
      </c>
      <c r="AE23" s="33">
        <f>IF(D6L616C5=0,0,D6L616C10/D6L616C5)</f>
        <v>0.47503732445224167</v>
      </c>
      <c r="AF23" s="16" t="s">
        <v>32156</v>
      </c>
      <c r="AG23" s="33">
        <f>CHOOSE(MIN(D6L616C9,RUN_YEARS),B7L806C5,B7L806C14,B7L806C23,B7L806C32,B7L806C41)</f>
        <v>984.73217570701672</v>
      </c>
      <c r="AH23" s="16" t="s">
        <v>32157</v>
      </c>
      <c r="AI23" s="33">
        <f>IF(D6L616C15=0,0,D6L616C11/D6L616C15)</f>
        <v>6.0278328400267369E-3</v>
      </c>
      <c r="AJ23" s="16" t="s">
        <v>32158</v>
      </c>
      <c r="AK23" s="33">
        <f>IF(D6L616C5=0,0,D6L616C11/D6L616C5)</f>
        <v>2.4962675547758339E-2</v>
      </c>
      <c r="AL23" s="16" t="s">
        <v>32159</v>
      </c>
      <c r="AM23" s="33">
        <f>D6L616C8*CHOOSE(MIN(D6L616C9,RUN_YEARS),B7L806C4,B7L806C13,B7L806C22,B7L806C31,B7L806C40)</f>
        <v>15.732302742891923</v>
      </c>
      <c r="AN23" s="16" t="s">
        <v>32160</v>
      </c>
      <c r="AO23" s="33">
        <f>D6L616C8-D6L616C18</f>
        <v>103.16122163115644</v>
      </c>
      <c r="AP23" s="16" t="s">
        <v>32161</v>
      </c>
      <c r="AQ23" s="33">
        <f>CHOOSE(MIN(D6L616C9,RUN_YEARS),B7L806C2,B7L806C11,B7L806C20,B7L806C29,B7L806C38)</f>
        <v>64.859742557678075</v>
      </c>
      <c r="AR23" s="16" t="s">
        <v>32162</v>
      </c>
      <c r="AS23" s="33">
        <f>IF(D6L616C20=0,0,D6L616C18/D6L616C20)</f>
        <v>0.24255882189019787</v>
      </c>
      <c r="AT23" s="16" t="s">
        <v>32163</v>
      </c>
      <c r="AU23" s="33">
        <f>IF(D6L616C5=0,0,D6L616C18/D6L616C5)</f>
        <v>6.6161310406599033E-2</v>
      </c>
      <c r="AV23" s="16" t="s">
        <v>32164</v>
      </c>
      <c r="AW23" s="33">
        <f>CHOOSE(MIN(D6L616C9,RUN_YEARS),B7L806C1,B7L806C10,B7L806C19,B7L806C28,B7L806C37)</f>
        <v>425.30393587521513</v>
      </c>
      <c r="AX23" s="16" t="s">
        <v>32165</v>
      </c>
      <c r="AY23" s="33">
        <f>IF(D6L616C23=0,0,D6L616C19/D6L616C23)</f>
        <v>0.24255882189019787</v>
      </c>
      <c r="AZ23" s="16" t="s">
        <v>32166</v>
      </c>
      <c r="BA23" s="33">
        <f>IF(D6L616C5=0,0,D6L616C19/D6L616C5)</f>
        <v>0.43383868959340099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48722.333333333336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984.73217570701672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64.859742557678075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425.30393587521513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_xlfn.SINGLE(IF(FLOW_THRU_100PCT="Y",1,INDEX(VariabilityMatrix,D6L618C1,_xlfn.SINGLE(D6L618C9))))</f>
        <v>0.21133185539881993</v>
      </c>
      <c r="L25" s="16" t="s">
        <v>32189</v>
      </c>
      <c r="M25" s="15">
        <f>IF(_xlfn.SINGLE(D6L618C2)&lt;&gt;0,_xlfn.SINGLE(D6L618C2)*_xlfn.SINGLE(D6L618C4),_xlfn.SINGLE(D6L618C3)*_xlfn.SINGLE(D6L618C4))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48476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984.97360094847704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62.418242556714688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424.4894062997231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1556.1512889095616</v>
      </c>
      <c r="J26" s="16" t="s">
        <v>32230</v>
      </c>
      <c r="K26" s="21">
        <f>_xlfn.SINGLE(IF(FLOW_THRU_100PCT="Y",1,INDEX(VariabilityMatrix,D6L619C1,_xlfn.SINGLE(D6L619C9))))</f>
        <v>0.20428165768788298</v>
      </c>
      <c r="L26" s="16" t="s">
        <v>32210</v>
      </c>
      <c r="M26" s="15">
        <f>IF(_xlfn.SINGLE(D6L619C2)&lt;&gt;0,_xlfn.SINGLE(D6L619C2)*_xlfn.SINGLE(D6L619C4),_xlfn.SINGLE(D6L619C3)*_xlfn.SINGLE(D6L619C4))</f>
        <v>317.89316491158093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158.94658245579046</v>
      </c>
      <c r="R26" s="16" t="s">
        <v>32212</v>
      </c>
      <c r="S26" s="15">
        <f>D6L619C5-D6L619C7</f>
        <v>158.94658245579046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151.01111852125263</v>
      </c>
      <c r="X26" s="16" t="s">
        <v>32214</v>
      </c>
      <c r="Y26" s="33">
        <f>D6L619C7-D6L619C10</f>
        <v>7.9354639345378359</v>
      </c>
      <c r="Z26" s="16" t="s">
        <v>32215</v>
      </c>
      <c r="AA26" s="33">
        <f>CHOOSE(MIN(D6L619C9,RUN_YEARS),B7L806C7,B7L806C16,B7L806C25,B7L806C34,B7L806C43)</f>
        <v>48722.333333333336</v>
      </c>
      <c r="AB26" s="16" t="s">
        <v>32216</v>
      </c>
      <c r="AC26" s="33">
        <f>IF(D6L619C12=0,0,D6L619C10/D6L619C12)</f>
        <v>3.0994229584226114E-3</v>
      </c>
      <c r="AD26" s="16" t="s">
        <v>32217</v>
      </c>
      <c r="AE26" s="33">
        <f>IF(D6L619C5=0,0,D6L619C10/D6L619C5)</f>
        <v>0.47503732445224162</v>
      </c>
      <c r="AF26" s="16" t="s">
        <v>32218</v>
      </c>
      <c r="AG26" s="33">
        <f>CHOOSE(MIN(D6L619C9,RUN_YEARS),B7L806C5,B7L806C14,B7L806C23,B7L806C32,B7L806C41)</f>
        <v>984.73217570701672</v>
      </c>
      <c r="AH26" s="16" t="s">
        <v>32219</v>
      </c>
      <c r="AI26" s="33">
        <f>IF(D6L619C15=0,0,D6L619C11/D6L619C15)</f>
        <v>8.0584996918988076E-3</v>
      </c>
      <c r="AJ26" s="16" t="s">
        <v>32220</v>
      </c>
      <c r="AK26" s="33">
        <f>IF(D6L619C5=0,0,D6L619C11/D6L619C5)</f>
        <v>2.4962675547758356E-2</v>
      </c>
      <c r="AL26" s="16" t="s">
        <v>32221</v>
      </c>
      <c r="AM26" s="33">
        <f>D6L619C8*CHOOSE(MIN(D6L619C9,RUN_YEARS),B7L806C4,B7L806C13,B7L806C22,B7L806C31,B7L806C40)</f>
        <v>21.032228359851281</v>
      </c>
      <c r="AN26" s="16" t="s">
        <v>32222</v>
      </c>
      <c r="AO26" s="33">
        <f>D6L619C8-D6L619C18</f>
        <v>137.91435409593919</v>
      </c>
      <c r="AP26" s="16" t="s">
        <v>32223</v>
      </c>
      <c r="AQ26" s="33">
        <f>CHOOSE(MIN(D6L619C9,RUN_YEARS),B7L806C2,B7L806C11,B7L806C20,B7L806C29,B7L806C38)</f>
        <v>64.859742557678075</v>
      </c>
      <c r="AR26" s="16" t="s">
        <v>32224</v>
      </c>
      <c r="AS26" s="33">
        <f>IF(D6L619C20=0,0,D6L619C18/D6L619C20)</f>
        <v>0.32427246132141013</v>
      </c>
      <c r="AT26" s="16" t="s">
        <v>32225</v>
      </c>
      <c r="AU26" s="33">
        <f>IF(D6L619C5=0,0,D6L619C18/D6L619C5)</f>
        <v>6.6161310406599033E-2</v>
      </c>
      <c r="AV26" s="16" t="s">
        <v>32226</v>
      </c>
      <c r="AW26" s="33">
        <f>CHOOSE(MIN(D6L619C9,RUN_YEARS),B7L806C1,B7L806C10,B7L806C19,B7L806C28,B7L806C37)</f>
        <v>425.30393587521513</v>
      </c>
      <c r="AX26" s="16" t="s">
        <v>32227</v>
      </c>
      <c r="AY26" s="33">
        <f>IF(D6L619C23=0,0,D6L619C19/D6L619C23)</f>
        <v>0.32427246132141013</v>
      </c>
      <c r="AZ26" s="16" t="s">
        <v>32228</v>
      </c>
      <c r="BA26" s="33">
        <f>IF(D6L619C5=0,0,D6L619C19/D6L619C5)</f>
        <v>0.43383868959340099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33.174237507055118</v>
      </c>
      <c r="J27" s="16" t="s">
        <v>32251</v>
      </c>
      <c r="K27" s="21">
        <f>_xlfn.SINGLE(IF(FLOW_THRU_100PCT="Y",1,INDEX(VariabilityMatrix,D6L620C1,_xlfn.SINGLE(D6L620C9))))</f>
        <v>0.21133185539881993</v>
      </c>
      <c r="L27" s="16" t="s">
        <v>32231</v>
      </c>
      <c r="M27" s="15">
        <f>IF(_xlfn.SINGLE(D6L620C2)&lt;&gt;0,_xlfn.SINGLE(D6L620C2)*_xlfn.SINGLE(D6L620C4),_xlfn.SINGLE(D6L620C3)*_xlfn.SINGLE(D6L620C4))</f>
        <v>7.0107731638070812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3.5053865819035406</v>
      </c>
      <c r="R27" s="16" t="s">
        <v>32233</v>
      </c>
      <c r="S27" s="15">
        <f>D6L620C5-D6L620C7</f>
        <v>3.5053865819035406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3.3294932788479734</v>
      </c>
      <c r="X27" s="16" t="s">
        <v>32235</v>
      </c>
      <c r="Y27" s="33">
        <f>D6L620C7-D6L620C10</f>
        <v>0.17589330305556716</v>
      </c>
      <c r="Z27" s="16" t="s">
        <v>32236</v>
      </c>
      <c r="AA27" s="33">
        <f>CHOOSE(MIN(D6L620C9,RUN_YEARS),B7L806C7,B7L806C16,B7L806C25,B7L806C34,B7L806C43)</f>
        <v>48476</v>
      </c>
      <c r="AB27" s="16" t="s">
        <v>32237</v>
      </c>
      <c r="AC27" s="33">
        <f>IF(D6L620C12=0,0,D6L620C10/D6L620C12)</f>
        <v>6.8683333584618647E-5</v>
      </c>
      <c r="AD27" s="16" t="s">
        <v>32238</v>
      </c>
      <c r="AE27" s="33">
        <f>IF(D6L620C5=0,0,D6L620C10/D6L620C5)</f>
        <v>0.47491099783920959</v>
      </c>
      <c r="AF27" s="16" t="s">
        <v>32239</v>
      </c>
      <c r="AG27" s="33">
        <f>CHOOSE(MIN(D6L620C9,RUN_YEARS),B7L806C5,B7L806C14,B7L806C23,B7L806C32,B7L806C41)</f>
        <v>984.97360094847704</v>
      </c>
      <c r="AH27" s="16" t="s">
        <v>32240</v>
      </c>
      <c r="AI27" s="33">
        <f>IF(D6L620C15=0,0,D6L620C11/D6L620C15)</f>
        <v>1.7857666732000867E-4</v>
      </c>
      <c r="AJ27" s="16" t="s">
        <v>32241</v>
      </c>
      <c r="AK27" s="33">
        <f>IF(D6L620C5=0,0,D6L620C11/D6L620C5)</f>
        <v>2.5089002160790394E-2</v>
      </c>
      <c r="AL27" s="16" t="s">
        <v>32242</v>
      </c>
      <c r="AM27" s="33">
        <f>D6L620C8*CHOOSE(MIN(D6L620C9,RUN_YEARS),B7L806C4,B7L806C13,B7L806C22,B7L806C31,B7L806C40)</f>
        <v>0.44936667238271355</v>
      </c>
      <c r="AN27" s="16" t="s">
        <v>32243</v>
      </c>
      <c r="AO27" s="33">
        <f>D6L620C8-D6L620C18</f>
        <v>3.0560199095208271</v>
      </c>
      <c r="AP27" s="16" t="s">
        <v>32244</v>
      </c>
      <c r="AQ27" s="33">
        <f>CHOOSE(MIN(D6L620C9,RUN_YEARS),B7L806C2,B7L806C11,B7L806C20,B7L806C29,B7L806C38)</f>
        <v>62.418242556714688</v>
      </c>
      <c r="AR27" s="16" t="s">
        <v>32245</v>
      </c>
      <c r="AS27" s="33">
        <f>IF(D6L620C20=0,0,D6L620C18/D6L620C20)</f>
        <v>7.1992842793420272E-3</v>
      </c>
      <c r="AT27" s="16" t="s">
        <v>32246</v>
      </c>
      <c r="AU27" s="33">
        <f>IF(D6L620C5=0,0,D6L620C18/D6L620C5)</f>
        <v>6.4096592755640183E-2</v>
      </c>
      <c r="AV27" s="16" t="s">
        <v>32247</v>
      </c>
      <c r="AW27" s="33">
        <f>CHOOSE(MIN(D6L620C9,RUN_YEARS),B7L806C1,B7L806C10,B7L806C19,B7L806C28,B7L806C37)</f>
        <v>424.4894062997231</v>
      </c>
      <c r="AX27" s="16" t="s">
        <v>32248</v>
      </c>
      <c r="AY27" s="33">
        <f>IF(D6L620C23=0,0,D6L620C19/D6L620C23)</f>
        <v>7.1992842793420272E-3</v>
      </c>
      <c r="AZ27" s="16" t="s">
        <v>32249</v>
      </c>
      <c r="BA27" s="33">
        <f>IF(D6L620C5=0,0,D6L620C19/D6L620C5)</f>
        <v>0.43590340724435983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0.21133185539881993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48476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984.97360094847704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62.418242556714688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424.4894062997231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0.21133185539881993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48476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984.97360094847704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62.418242556714688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424.4894062997231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0.21133185539881993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48476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984.97360094847704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62.418242556714688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424.4894062997231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0.21133185539881993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48476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984.97360094847704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62.418242556714688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424.4894062997231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0.21133185539881993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48476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984.97360094847704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62.418242556714688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424.4894062997231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48476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984.97360094847704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62.418242556714688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424.4894062997231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-20.764591294068442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-17.857548512898859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-8.9287742564494295</v>
      </c>
      <c r="R34" s="16" t="s">
        <v>32379</v>
      </c>
      <c r="S34" s="15">
        <f>D6L627C5-D6L627C7</f>
        <v>-8.9287742564494295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-8.4830020668435804</v>
      </c>
      <c r="X34" s="16" t="s">
        <v>32381</v>
      </c>
      <c r="Y34" s="33">
        <f>D6L627C7-D6L627C10</f>
        <v>-0.44577218960584908</v>
      </c>
      <c r="Z34" s="16" t="s">
        <v>32382</v>
      </c>
      <c r="AA34" s="33">
        <f>CHOOSE(MIN(D6L627C9,RUN_YEARS),B7L806C7,B7L806C16,B7L806C25,B7L806C34,B7L806C43)</f>
        <v>48722.333333333336</v>
      </c>
      <c r="AB34" s="16" t="s">
        <v>32383</v>
      </c>
      <c r="AC34" s="33">
        <f>IF(D6L627C12=0,0,D6L627C10/D6L627C12)</f>
        <v>-1.7410910944693904E-4</v>
      </c>
      <c r="AD34" s="16" t="s">
        <v>32384</v>
      </c>
      <c r="AE34" s="33">
        <f>IF(D6L627C5=0,0,D6L627C10/D6L627C5)</f>
        <v>0.47503732445224162</v>
      </c>
      <c r="AF34" s="16" t="s">
        <v>32385</v>
      </c>
      <c r="AG34" s="33">
        <f>CHOOSE(MIN(D6L627C9,RUN_YEARS),B7L806C5,B7L806C14,B7L806C23,B7L806C32,B7L806C41)</f>
        <v>984.73217570701672</v>
      </c>
      <c r="AH34" s="16" t="s">
        <v>32386</v>
      </c>
      <c r="AI34" s="33">
        <f>IF(D6L627C15=0,0,D6L627C11/D6L627C15)</f>
        <v>-4.5268368456204263E-4</v>
      </c>
      <c r="AJ34" s="16" t="s">
        <v>32387</v>
      </c>
      <c r="AK34" s="33">
        <f>IF(D6L627C5=0,0,D6L627C11/D6L627C5)</f>
        <v>2.4962675547758363E-2</v>
      </c>
      <c r="AL34" s="16" t="s">
        <v>32388</v>
      </c>
      <c r="AM34" s="33">
        <f>D6L627C8*CHOOSE(MIN(D6L627C9,RUN_YEARS),B7L806C4,B7L806C13,B7L806C22,B7L806C31,B7L806C40)</f>
        <v>-1.1814788102628024</v>
      </c>
      <c r="AN34" s="16" t="s">
        <v>32389</v>
      </c>
      <c r="AO34" s="33">
        <f>D6L627C8-D6L627C18</f>
        <v>-7.7472954461866266</v>
      </c>
      <c r="AP34" s="16" t="s">
        <v>32390</v>
      </c>
      <c r="AQ34" s="33">
        <f>CHOOSE(MIN(D6L627C9,RUN_YEARS),B7L806C2,B7L806C11,B7L806C20,B7L806C29,B7L806C38)</f>
        <v>64.859742557678075</v>
      </c>
      <c r="AR34" s="16" t="s">
        <v>32391</v>
      </c>
      <c r="AS34" s="33">
        <f>IF(D6L627C20=0,0,D6L627C18/D6L627C20)</f>
        <v>-1.8215903481456842E-2</v>
      </c>
      <c r="AT34" s="16" t="s">
        <v>32392</v>
      </c>
      <c r="AU34" s="33">
        <f>IF(D6L627C5=0,0,D6L627C18/D6L627C5)</f>
        <v>6.6161310406599033E-2</v>
      </c>
      <c r="AV34" s="16" t="s">
        <v>32393</v>
      </c>
      <c r="AW34" s="33">
        <f>CHOOSE(MIN(D6L627C9,RUN_YEARS),B7L806C1,B7L806C10,B7L806C19,B7L806C28,B7L806C37)</f>
        <v>425.30393587521513</v>
      </c>
      <c r="AX34" s="16" t="s">
        <v>32394</v>
      </c>
      <c r="AY34" s="33">
        <f>IF(D6L627C23=0,0,D6L627C19/D6L627C23)</f>
        <v>-1.8215903481456838E-2</v>
      </c>
      <c r="AZ34" s="16" t="s">
        <v>32395</v>
      </c>
      <c r="BA34" s="33">
        <f>IF(D6L627C5=0,0,D6L627C19/D6L627C5)</f>
        <v>0.43383868959340094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8362.2109289541095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5373.9678336747429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2686.9839168373715</v>
      </c>
      <c r="R35" s="16" t="s">
        <v>32399</v>
      </c>
      <c r="S35" s="15">
        <f>SUM(D6L601C8:D6L627C8)-2*SUM(D6L609C8,D6L611C8,D6L622C8,D6L624C8,D6L627C8)</f>
        <v>2686.9839168373715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2552.8343278437328</v>
      </c>
      <c r="X35" s="16" t="s">
        <v>32401</v>
      </c>
      <c r="Y35" s="33">
        <f>SUM(D6L601C11:D6L627C11)-2*SUM(D6L609C11,D6L611C11,D6L622C11,D6L624C11,D6L627C11)</f>
        <v>134.14958899363771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5.239716531240339E-2</v>
      </c>
      <c r="AD35" s="16" t="s">
        <v>32403</v>
      </c>
      <c r="AE35" s="33">
        <f>IF(D6L628C5=0,0,D6L628C10/D6L628C5)</f>
        <v>0.47503714329047136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0.13623262981224882</v>
      </c>
      <c r="AJ35" s="16" t="s">
        <v>32405</v>
      </c>
      <c r="AK35" s="33">
        <f>IF(D6L628C5=0,0,D6L628C11/D6L628C5)</f>
        <v>2.4962856709528466E-2</v>
      </c>
      <c r="AL35" s="16" t="s">
        <v>32406</v>
      </c>
      <c r="AM35" s="33">
        <f>SUM(D6L601C18:D6L627C18)-2*SUM(D6L609C18,D6L611C18,D6L622C18,D6L624C18,D6L627C18)</f>
        <v>355.54271831727448</v>
      </c>
      <c r="AN35" s="16" t="s">
        <v>32407</v>
      </c>
      <c r="AO35" s="33">
        <f>SUM(D6L601C19:D6L627C19)-2*SUM(D6L609C19,D6L611C19,D6L622C19,D6L624C19,D6L627C19)</f>
        <v>2331.4411985200963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5.4820488587534015</v>
      </c>
      <c r="AT35" s="16" t="s">
        <v>32409</v>
      </c>
      <c r="AU35" s="33">
        <f>IF(D6L628C5=0,0,D6L628C18/D6L628C5)</f>
        <v>6.61601872808667E-2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5.4820488587534015</v>
      </c>
      <c r="AZ35" s="16" t="s">
        <v>32411</v>
      </c>
      <c r="BA35" s="33">
        <f>IF(D6L628C5=0,0,D6L628C19/D6L628C5)</f>
        <v>0.43383981271913319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89.451339357720414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44.725669678860207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22.362834839430104</v>
      </c>
      <c r="R36" s="16" t="s">
        <v>32416</v>
      </c>
      <c r="S36" s="15">
        <f>D6L629C5-D6L629C7</f>
        <v>22.362834839430104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21.240712416214382</v>
      </c>
      <c r="X36" s="16" t="s">
        <v>32418</v>
      </c>
      <c r="Y36" s="33">
        <f>D6L629C7-D6L629C10</f>
        <v>1.1221224232157212</v>
      </c>
      <c r="Z36" s="16" t="s">
        <v>32419</v>
      </c>
      <c r="AA36" s="33">
        <f>CHOOSE(MIN(D6L629C9,RUN_YEARS),B7L806C7,B7L806C16,B7L806C25,B7L806C34,B7L806C43)</f>
        <v>48476</v>
      </c>
      <c r="AB36" s="16" t="s">
        <v>32420</v>
      </c>
      <c r="AC36" s="33">
        <f>IF(D6L629C12=0,0,D6L629C10/D6L629C12)</f>
        <v>4.3816965954728904E-4</v>
      </c>
      <c r="AD36" s="16" t="s">
        <v>32421</v>
      </c>
      <c r="AE36" s="33">
        <f>IF(D6L629C5=0,0,D6L629C10/D6L629C5)</f>
        <v>0.47491099783920959</v>
      </c>
      <c r="AF36" s="16" t="s">
        <v>32422</v>
      </c>
      <c r="AG36" s="33">
        <f>CHOOSE(MIN(D6L629C9,RUN_YEARS),B7L806C5,B7L806C14,B7L806C23,B7L806C32,B7L806C41)</f>
        <v>984.97360094847704</v>
      </c>
      <c r="AH36" s="16" t="s">
        <v>32423</v>
      </c>
      <c r="AI36" s="33">
        <f>IF(D6L629C15=0,0,D6L629C11/D6L629C15)</f>
        <v>1.1392411148229528E-3</v>
      </c>
      <c r="AJ36" s="16" t="s">
        <v>32424</v>
      </c>
      <c r="AK36" s="33">
        <f>IF(D6L629C5=0,0,D6L629C11/D6L629C5)</f>
        <v>2.5089002160790394E-2</v>
      </c>
      <c r="AL36" s="16" t="s">
        <v>32425</v>
      </c>
      <c r="AM36" s="33">
        <f>D6L629C8*CHOOSE(MIN(D6L629C9,RUN_YEARS),B7L806C4,B7L806C13,B7L806C22,B7L806C31,B7L806C40)</f>
        <v>2.8667630351291868</v>
      </c>
      <c r="AN36" s="16" t="s">
        <v>32426</v>
      </c>
      <c r="AO36" s="33">
        <f>D6L629C8-D6L629C18</f>
        <v>19.496071804300918</v>
      </c>
      <c r="AP36" s="16" t="s">
        <v>32427</v>
      </c>
      <c r="AQ36" s="33">
        <f>CHOOSE(MIN(D6L629C9,RUN_YEARS),B7L806C2,B7L806C11,B7L806C20,B7L806C29,B7L806C38)</f>
        <v>62.418242556714688</v>
      </c>
      <c r="AR36" s="16" t="s">
        <v>32428</v>
      </c>
      <c r="AS36" s="33">
        <f>IF(D6L629C20=0,0,D6L629C18/D6L629C20)</f>
        <v>4.5928288232793137E-2</v>
      </c>
      <c r="AT36" s="16" t="s">
        <v>32429</v>
      </c>
      <c r="AU36" s="33">
        <f>IF(D6L629C5=0,0,D6L629C18/D6L629C5)</f>
        <v>6.4096592755640183E-2</v>
      </c>
      <c r="AV36" s="16" t="s">
        <v>32430</v>
      </c>
      <c r="AW36" s="33">
        <f>CHOOSE(MIN(D6L629C9,RUN_YEARS),B7L806C1,B7L806C10,B7L806C19,B7L806C28,B7L806C37)</f>
        <v>424.4894062997231</v>
      </c>
      <c r="AX36" s="16" t="s">
        <v>32431</v>
      </c>
      <c r="AY36" s="33">
        <f>IF(D6L629C23=0,0,D6L629C19/D6L629C23)</f>
        <v>4.5928288232793137E-2</v>
      </c>
      <c r="AZ36" s="16" t="s">
        <v>32432</v>
      </c>
      <c r="BA36" s="33">
        <f>IF(D6L629C5=0,0,D6L629C19/D6L629C5)</f>
        <v>0.43590340724435983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48476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984.97360094847704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62.418242556714688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424.4894062997231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0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0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0</v>
      </c>
      <c r="R38" s="16" t="s">
        <v>32456</v>
      </c>
      <c r="S38" s="15">
        <f>D6L631C5-D6L631C7</f>
        <v>0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0</v>
      </c>
      <c r="X38" s="16" t="s">
        <v>32458</v>
      </c>
      <c r="Y38" s="33">
        <f>D6L631C7-D6L631C10</f>
        <v>0</v>
      </c>
      <c r="Z38" s="16" t="s">
        <v>32459</v>
      </c>
      <c r="AA38" s="33">
        <f>CHOOSE(MIN(D6L631C9,RUN_YEARS),B7L806C7,B7L806C16,B7L806C25,B7L806C34,B7L806C43)</f>
        <v>48476</v>
      </c>
      <c r="AB38" s="16" t="s">
        <v>32460</v>
      </c>
      <c r="AC38" s="33">
        <f>IF(D6L631C12=0,0,D6L631C10/D6L631C12)</f>
        <v>0</v>
      </c>
      <c r="AD38" s="16" t="s">
        <v>32461</v>
      </c>
      <c r="AE38" s="33">
        <f>IF(D6L631C5=0,0,D6L631C10/D6L631C5)</f>
        <v>0</v>
      </c>
      <c r="AF38" s="16" t="s">
        <v>32462</v>
      </c>
      <c r="AG38" s="33">
        <f>CHOOSE(MIN(D6L631C9,RUN_YEARS),B7L806C5,B7L806C14,B7L806C23,B7L806C32,B7L806C41)</f>
        <v>984.97360094847704</v>
      </c>
      <c r="AH38" s="16" t="s">
        <v>32463</v>
      </c>
      <c r="AI38" s="33">
        <f>IF(D6L631C15=0,0,D6L631C11/D6L631C15)</f>
        <v>0</v>
      </c>
      <c r="AJ38" s="16" t="s">
        <v>32464</v>
      </c>
      <c r="AK38" s="33">
        <f>IF(D6L631C5=0,0,D6L631C11/D6L631C5)</f>
        <v>0</v>
      </c>
      <c r="AL38" s="16" t="s">
        <v>32465</v>
      </c>
      <c r="AM38" s="33">
        <f>D6L631C8*CHOOSE(MIN(D6L631C9,RUN_YEARS),B7L806C4,B7L806C13,B7L806C22,B7L806C31,B7L806C40)</f>
        <v>0</v>
      </c>
      <c r="AN38" s="16" t="s">
        <v>32466</v>
      </c>
      <c r="AO38" s="33">
        <f>D6L631C8-D6L631C18</f>
        <v>0</v>
      </c>
      <c r="AP38" s="16" t="s">
        <v>32467</v>
      </c>
      <c r="AQ38" s="33">
        <f>CHOOSE(MIN(D6L631C9,RUN_YEARS),B7L806C2,B7L806C11,B7L806C20,B7L806C29,B7L806C38)</f>
        <v>62.418242556714688</v>
      </c>
      <c r="AR38" s="16" t="s">
        <v>32468</v>
      </c>
      <c r="AS38" s="33">
        <f>IF(D6L631C20=0,0,D6L631C18/D6L631C20)</f>
        <v>0</v>
      </c>
      <c r="AT38" s="16" t="s">
        <v>32469</v>
      </c>
      <c r="AU38" s="33">
        <f>IF(D6L631C5=0,0,D6L631C18/D6L631C5)</f>
        <v>0</v>
      </c>
      <c r="AV38" s="16" t="s">
        <v>32470</v>
      </c>
      <c r="AW38" s="33">
        <f>CHOOSE(MIN(D6L631C9,RUN_YEARS),B7L806C1,B7L806C10,B7L806C19,B7L806C28,B7L806C37)</f>
        <v>424.4894062997231</v>
      </c>
      <c r="AX38" s="16" t="s">
        <v>32471</v>
      </c>
      <c r="AY38" s="33">
        <f>IF(D6L631C23=0,0,D6L631C19/D6L631C23)</f>
        <v>0</v>
      </c>
      <c r="AZ38" s="16" t="s">
        <v>32472</v>
      </c>
      <c r="BA38" s="33">
        <f>IF(D6L631C5=0,0,D6L631C19/D6L631C5)</f>
        <v>0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48476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984.97360094847704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62.418242556714688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424.4894062997231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5796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5796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2318.4</v>
      </c>
      <c r="R40" s="16" t="s">
        <v>32497</v>
      </c>
      <c r="S40" s="15">
        <f>D6L633C5-D6L633C7</f>
        <v>3477.6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2202.067314780847</v>
      </c>
      <c r="X40" s="16" t="s">
        <v>32499</v>
      </c>
      <c r="Y40" s="33">
        <f>D6L633C7-D6L633C10</f>
        <v>116.33268521915306</v>
      </c>
      <c r="Z40" s="16" t="s">
        <v>32500</v>
      </c>
      <c r="AA40" s="33">
        <f>CHOOSE(MIN(D6L633C9,RUN_YEARS),B7L806C7,B7L806C16,B7L806C25,B7L806C34,B7L806C43)</f>
        <v>48476</v>
      </c>
      <c r="AB40" s="16" t="s">
        <v>32501</v>
      </c>
      <c r="AC40" s="33">
        <f>IF(D6L633C12=0,0,D6L633C10/D6L633C12)</f>
        <v>4.5425928599324344E-2</v>
      </c>
      <c r="AD40" s="16" t="s">
        <v>32502</v>
      </c>
      <c r="AE40" s="33">
        <f>IF(D6L633C5=0,0,D6L633C10/D6L633C5)</f>
        <v>0.37992879827136766</v>
      </c>
      <c r="AF40" s="16" t="s">
        <v>32503</v>
      </c>
      <c r="AG40" s="33">
        <f>CHOOSE(MIN(D6L633C9,RUN_YEARS),B7L806C5,B7L806C14,B7L806C23,B7L806C32,B7L806C41)</f>
        <v>984.97360094847704</v>
      </c>
      <c r="AH40" s="16" t="s">
        <v>32504</v>
      </c>
      <c r="AI40" s="33">
        <f>IF(D6L633C15=0,0,D6L633C11/D6L633C15)</f>
        <v>0.11810741435824361</v>
      </c>
      <c r="AJ40" s="16" t="s">
        <v>32505</v>
      </c>
      <c r="AK40" s="33">
        <f>IF(D6L633C5=0,0,D6L633C11/D6L633C5)</f>
        <v>2.0071201728632342E-2</v>
      </c>
      <c r="AL40" s="16" t="s">
        <v>32506</v>
      </c>
      <c r="AM40" s="33">
        <f>D6L633C8*CHOOSE(MIN(D6L633C9,RUN_YEARS),B7L806C4,B7L806C13,B7L806C22,B7L806C31,B7L806C40)</f>
        <v>445.8046219340286</v>
      </c>
      <c r="AN40" s="16" t="s">
        <v>32507</v>
      </c>
      <c r="AO40" s="33">
        <f>D6L633C8-D6L633C18</f>
        <v>3031.7953780659714</v>
      </c>
      <c r="AP40" s="16" t="s">
        <v>32508</v>
      </c>
      <c r="AQ40" s="33">
        <f>CHOOSE(MIN(D6L633C9,RUN_YEARS),B7L806C2,B7L806C11,B7L806C20,B7L806C29,B7L806C38)</f>
        <v>62.418242556714688</v>
      </c>
      <c r="AR40" s="16" t="s">
        <v>32509</v>
      </c>
      <c r="AS40" s="33">
        <f>IF(D6L633C20=0,0,D6L633C18/D6L633C20)</f>
        <v>7.1422168211314183</v>
      </c>
      <c r="AT40" s="16" t="s">
        <v>32510</v>
      </c>
      <c r="AU40" s="33">
        <f>IF(D6L633C5=0,0,D6L633C18/D6L633C5)</f>
        <v>7.6915911306768225E-2</v>
      </c>
      <c r="AV40" s="16" t="s">
        <v>32511</v>
      </c>
      <c r="AW40" s="33">
        <f>CHOOSE(MIN(D6L633C9,RUN_YEARS),B7L806C1,B7L806C10,B7L806C19,B7L806C28,B7L806C37)</f>
        <v>424.4894062997231</v>
      </c>
      <c r="AX40" s="16" t="s">
        <v>32512</v>
      </c>
      <c r="AY40" s="33">
        <f>IF(D6L633C23=0,0,D6L633C19/D6L633C23)</f>
        <v>7.1422168211314183</v>
      </c>
      <c r="AZ40" s="16" t="s">
        <v>32513</v>
      </c>
      <c r="BA40" s="33">
        <f>IF(D6L633C5=0,0,D6L633C19/D6L633C5)</f>
        <v>0.52308408869323175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1232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1232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1232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48476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984.97360094847704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157.93400454989742</v>
      </c>
      <c r="AN41" s="16" t="s">
        <v>32526</v>
      </c>
      <c r="AO41" s="33">
        <f>D6L634C8-D6L634C18</f>
        <v>1074.0659954501025</v>
      </c>
      <c r="AP41" s="16" t="s">
        <v>32527</v>
      </c>
      <c r="AQ41" s="33">
        <f>CHOOSE(MIN(D6L634C9,RUN_YEARS),B7L806C2,B7L806C11,B7L806C20,B7L806C29,B7L806C38)</f>
        <v>62.418242556714688</v>
      </c>
      <c r="AR41" s="16" t="s">
        <v>32528</v>
      </c>
      <c r="AS41" s="33">
        <f>IF(D6L634C20=0,0,D6L634C18/D6L634C20)</f>
        <v>2.5302539462945446</v>
      </c>
      <c r="AT41" s="16" t="s">
        <v>32529</v>
      </c>
      <c r="AU41" s="33">
        <f>IF(D6L634C5=0,0,D6L634C18/D6L634C5)</f>
        <v>0.12819318551128037</v>
      </c>
      <c r="AV41" s="16" t="s">
        <v>32530</v>
      </c>
      <c r="AW41" s="33">
        <f>CHOOSE(MIN(D6L634C9,RUN_YEARS),B7L806C1,B7L806C10,B7L806C19,B7L806C28,B7L806C37)</f>
        <v>424.4894062997231</v>
      </c>
      <c r="AX41" s="16" t="s">
        <v>32531</v>
      </c>
      <c r="AY41" s="33">
        <f>IF(D6L634C23=0,0,D6L634C19/D6L634C23)</f>
        <v>2.5302539462945441</v>
      </c>
      <c r="AZ41" s="16" t="s">
        <v>32532</v>
      </c>
      <c r="BA41" s="33">
        <f>IF(D6L634C5=0,0,D6L634C19/D6L634C5)</f>
        <v>0.87180681448871955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-899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-899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-899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-853.88997411489879</v>
      </c>
      <c r="X42" s="16" t="s">
        <v>32539</v>
      </c>
      <c r="Y42" s="33">
        <f>D6L635C7-D6L635C10</f>
        <v>-45.110025885101209</v>
      </c>
      <c r="Z42" s="16" t="s">
        <v>32540</v>
      </c>
      <c r="AA42" s="33">
        <f>CHOOSE(MIN(D6L635C9,RUN_YEARS),B7L806C7,B7L806C16,B7L806C25,B7L806C34,B7L806C43)</f>
        <v>48476</v>
      </c>
      <c r="AB42" s="16" t="s">
        <v>32541</v>
      </c>
      <c r="AC42" s="33">
        <f>IF(D6L635C12=0,0,D6L635C10/D6L635C12)</f>
        <v>-1.7614695398029928E-2</v>
      </c>
      <c r="AD42" s="16" t="s">
        <v>32542</v>
      </c>
      <c r="AE42" s="33">
        <f>IF(D6L635C5=0,0,D6L635C10/D6L635C5)</f>
        <v>0.94982199567841907</v>
      </c>
      <c r="AF42" s="16" t="s">
        <v>32543</v>
      </c>
      <c r="AG42" s="33">
        <f>CHOOSE(MIN(D6L635C9,RUN_YEARS),B7L806C5,B7L806C14,B7L806C23,B7L806C32,B7L806C41)</f>
        <v>984.97360094847704</v>
      </c>
      <c r="AH42" s="16" t="s">
        <v>32544</v>
      </c>
      <c r="AI42" s="33">
        <f>IF(D6L635C15=0,0,D6L635C11/D6L635C15)</f>
        <v>-4.5798208034877948E-2</v>
      </c>
      <c r="AJ42" s="16" t="s">
        <v>32545</v>
      </c>
      <c r="AK42" s="33">
        <f>IF(D6L635C5=0,0,D6L635C11/D6L635C5)</f>
        <v>5.0178004321580878E-2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62.418242556714688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424.4894062997231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-1285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-1285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-1285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48476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984.97360094847704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-164.72824338199527</v>
      </c>
      <c r="AN43" s="16" t="s">
        <v>32567</v>
      </c>
      <c r="AO43" s="33">
        <f>D6L636C8-D6L636C18</f>
        <v>-1120.2717566180047</v>
      </c>
      <c r="AP43" s="16" t="s">
        <v>32568</v>
      </c>
      <c r="AQ43" s="33">
        <f>CHOOSE(MIN(D6L636C9,RUN_YEARS),B7L806C2,B7L806C11,B7L806C20,B7L806C29,B7L806C38)</f>
        <v>62.418242556714688</v>
      </c>
      <c r="AR43" s="16" t="s">
        <v>32569</v>
      </c>
      <c r="AS43" s="33">
        <f>IF(D6L636C20=0,0,D6L636C18/D6L636C20)</f>
        <v>-2.6391041566465012</v>
      </c>
      <c r="AT43" s="16" t="s">
        <v>32570</v>
      </c>
      <c r="AU43" s="33">
        <f>IF(D6L636C5=0,0,D6L636C18/D6L636C5)</f>
        <v>0.12819318551128037</v>
      </c>
      <c r="AV43" s="16" t="s">
        <v>32571</v>
      </c>
      <c r="AW43" s="33">
        <f>CHOOSE(MIN(D6L636C9,RUN_YEARS),B7L806C1,B7L806C10,B7L806C19,B7L806C28,B7L806C37)</f>
        <v>424.4894062997231</v>
      </c>
      <c r="AX43" s="16" t="s">
        <v>32572</v>
      </c>
      <c r="AY43" s="33">
        <f>IF(D6L636C23=0,0,D6L636C19/D6L636C23)</f>
        <v>-2.6391041566465012</v>
      </c>
      <c r="AZ43" s="16" t="s">
        <v>32573</v>
      </c>
      <c r="BA43" s="33">
        <f>IF(D6L636C5=0,0,D6L636C19/D6L636C5)</f>
        <v>0.87180681448871966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4933.4513393577208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4888.72566967886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1441.7628348394301</v>
      </c>
      <c r="R44" s="16" t="s">
        <v>32577</v>
      </c>
      <c r="S44" s="15">
        <f>SUM(D6L629C8:D6L636C8)</f>
        <v>3446.9628348394299</v>
      </c>
      <c r="U44" s="21" t="str">
        <f>NULL_VALUE</f>
        <v>n/a</v>
      </c>
      <c r="V44" s="16" t="s">
        <v>32578</v>
      </c>
      <c r="W44" s="33">
        <f>SUM(D6L629C10:D6L636C10)</f>
        <v>1369.4180530821627</v>
      </c>
      <c r="X44" s="16" t="s">
        <v>32579</v>
      </c>
      <c r="Y44" s="33">
        <f>SUM(D6L629C11:D6L636C11)</f>
        <v>72.344781757267583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2.8249402860841703E-2</v>
      </c>
      <c r="AD44" s="16" t="s">
        <v>32581</v>
      </c>
      <c r="AE44" s="33">
        <f>IF(D6L637C5=0,0,D6L637C10/D6L637C5)</f>
        <v>0.28011759006557629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7.3448447438188624E-2</v>
      </c>
      <c r="AJ44" s="16" t="s">
        <v>32583</v>
      </c>
      <c r="AK44" s="33">
        <f>IF(D6L637C5=0,0,D6L637C11/D6L637C5)</f>
        <v>1.4798290320516166E-2</v>
      </c>
      <c r="AL44" s="16" t="s">
        <v>32584</v>
      </c>
      <c r="AM44" s="33">
        <f>SUM(D6L629C18:D6L636C18)</f>
        <v>441.87714613705987</v>
      </c>
      <c r="AN44" s="16" t="s">
        <v>32585</v>
      </c>
      <c r="AO44" s="33">
        <f>SUM(D6L629C19:D6L636C19)</f>
        <v>3005.0856887023701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7.0792948990122539</v>
      </c>
      <c r="AT44" s="16" t="s">
        <v>32587</v>
      </c>
      <c r="AU44" s="33">
        <f>IF(D6L637C5=0,0,D6L637C18/D6L637C5)</f>
        <v>9.0386979346723448E-2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7.0792948990122539</v>
      </c>
      <c r="AZ44" s="16" t="s">
        <v>32589</v>
      </c>
      <c r="BA44" s="33">
        <f>IF(D6L637C5=0,0,D6L637C19/D6L637C5)</f>
        <v>0.61469714026718414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352.8604619930926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176.4302309965463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88.21511549827315</v>
      </c>
      <c r="R45" s="16" t="s">
        <v>32594</v>
      </c>
      <c r="S45" s="15">
        <f>D6L638C5-D6L638C7</f>
        <v>88.21511549827315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83.788657051572045</v>
      </c>
      <c r="X45" s="16" t="s">
        <v>32596</v>
      </c>
      <c r="Y45" s="33">
        <f>D6L638C7-D6L638C10</f>
        <v>4.4264584467011048</v>
      </c>
      <c r="Z45" s="16" t="s">
        <v>32597</v>
      </c>
      <c r="AA45" s="33">
        <f>CHOOSE(MIN(D6L638C9,RUN_YEARS),B7L806C7,B7L806C16,B7L806C25,B7L806C34,B7L806C43)</f>
        <v>48476</v>
      </c>
      <c r="AB45" s="16" t="s">
        <v>32598</v>
      </c>
      <c r="AC45" s="33">
        <f>IF(D6L638C12=0,0,D6L638C10/D6L638C12)</f>
        <v>1.7284564949990107E-3</v>
      </c>
      <c r="AD45" s="16" t="s">
        <v>32599</v>
      </c>
      <c r="AE45" s="33">
        <f>IF(D6L638C5=0,0,D6L638C10/D6L638C5)</f>
        <v>0.47491099783920959</v>
      </c>
      <c r="AF45" s="16" t="s">
        <v>32600</v>
      </c>
      <c r="AG45" s="33">
        <f>CHOOSE(MIN(D6L638C9,RUN_YEARS),B7L806C5,B7L806C14,B7L806C23,B7L806C32,B7L806C41)</f>
        <v>984.97360094847704</v>
      </c>
      <c r="AH45" s="16" t="s">
        <v>32601</v>
      </c>
      <c r="AI45" s="33">
        <f>IF(D6L638C15=0,0,D6L638C11/D6L638C15)</f>
        <v>4.4939868869974401E-3</v>
      </c>
      <c r="AJ45" s="16" t="s">
        <v>32602</v>
      </c>
      <c r="AK45" s="33">
        <f>IF(D6L638C5=0,0,D6L638C11/D6L638C5)</f>
        <v>2.5089002160790429E-2</v>
      </c>
      <c r="AL45" s="16" t="s">
        <v>32603</v>
      </c>
      <c r="AM45" s="33">
        <f>D6L638C8*CHOOSE(MIN(D6L638C9,RUN_YEARS),B7L806C4,B7L806C13,B7L806C22,B7L806C31,B7L806C40)</f>
        <v>11.308576665969154</v>
      </c>
      <c r="AN45" s="16" t="s">
        <v>32604</v>
      </c>
      <c r="AO45" s="33">
        <f>D6L638C8-D6L638C18</f>
        <v>76.906538832303994</v>
      </c>
      <c r="AP45" s="16" t="s">
        <v>32605</v>
      </c>
      <c r="AQ45" s="33">
        <f>CHOOSE(MIN(D6L638C9,RUN_YEARS),B7L806C2,B7L806C11,B7L806C20,B7L806C29,B7L806C38)</f>
        <v>62.418242556714688</v>
      </c>
      <c r="AR45" s="16" t="s">
        <v>32606</v>
      </c>
      <c r="AS45" s="33">
        <f>IF(D6L638C20=0,0,D6L638C18/D6L638C20)</f>
        <v>0.18117422411715475</v>
      </c>
      <c r="AT45" s="16" t="s">
        <v>32607</v>
      </c>
      <c r="AU45" s="33">
        <f>IF(D6L638C5=0,0,D6L638C18/D6L638C5)</f>
        <v>6.4096592755640183E-2</v>
      </c>
      <c r="AV45" s="16" t="s">
        <v>32608</v>
      </c>
      <c r="AW45" s="33">
        <f>CHOOSE(MIN(D6L638C9,RUN_YEARS),B7L806C1,B7L806C10,B7L806C19,B7L806C28,B7L806C37)</f>
        <v>424.4894062997231</v>
      </c>
      <c r="AX45" s="16" t="s">
        <v>32609</v>
      </c>
      <c r="AY45" s="33">
        <f>IF(D6L638C23=0,0,D6L638C19/D6L638C23)</f>
        <v>0.18117422411715475</v>
      </c>
      <c r="AZ45" s="16" t="s">
        <v>32610</v>
      </c>
      <c r="BA45" s="33">
        <f>IF(D6L638C5=0,0,D6L638C19/D6L638C5)</f>
        <v>0.43590340724435983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5481.2349760708794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5481.2349760708794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2192.4939904283519</v>
      </c>
      <c r="R46" s="16" t="s">
        <v>32614</v>
      </c>
      <c r="S46" s="15">
        <f>D6L639C5-D6L639C7</f>
        <v>3288.7409856425274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2082.4790175015983</v>
      </c>
      <c r="X46" s="16" t="s">
        <v>32616</v>
      </c>
      <c r="Y46" s="33">
        <f>D6L639C7-D6L639C10</f>
        <v>110.01497292675367</v>
      </c>
      <c r="Z46" s="16" t="s">
        <v>32617</v>
      </c>
      <c r="AA46" s="33">
        <f>CHOOSE(MIN(D6L639C9,RUN_YEARS),B7L806C7,B7L806C16,B7L806C25,B7L806C34,B7L806C43)</f>
        <v>48476</v>
      </c>
      <c r="AB46" s="16" t="s">
        <v>32618</v>
      </c>
      <c r="AC46" s="33">
        <f>IF(D6L639C12=0,0,D6L639C10/D6L639C12)</f>
        <v>4.2958969747949466E-2</v>
      </c>
      <c r="AD46" s="16" t="s">
        <v>32619</v>
      </c>
      <c r="AE46" s="33">
        <f>IF(D6L639C5=0,0,D6L639C10/D6L639C5)</f>
        <v>0.37992879827136772</v>
      </c>
      <c r="AF46" s="16" t="s">
        <v>32620</v>
      </c>
      <c r="AG46" s="33">
        <f>CHOOSE(MIN(D6L639C9,RUN_YEARS),B7L806C5,B7L806C14,B7L806C23,B7L806C32,B7L806C41)</f>
        <v>984.97360094847704</v>
      </c>
      <c r="AH46" s="16" t="s">
        <v>32621</v>
      </c>
      <c r="AI46" s="33">
        <f>IF(D6L639C15=0,0,D6L639C11/D6L639C15)</f>
        <v>0.11169332134466865</v>
      </c>
      <c r="AJ46" s="16" t="s">
        <v>32622</v>
      </c>
      <c r="AK46" s="33">
        <f>IF(D6L639C5=0,0,D6L639C11/D6L639C5)</f>
        <v>2.0071201728632304E-2</v>
      </c>
      <c r="AL46" s="16" t="s">
        <v>32623</v>
      </c>
      <c r="AM46" s="33">
        <f>D6L639C8*CHOOSE(MIN(D6L639C9,RUN_YEARS),B7L806C4,B7L806C13,B7L806C22,B7L806C31,B7L806C40)</f>
        <v>421.59418327102355</v>
      </c>
      <c r="AN46" s="16" t="s">
        <v>32624</v>
      </c>
      <c r="AO46" s="33">
        <f>D6L639C8-D6L639C18</f>
        <v>2867.1468023715038</v>
      </c>
      <c r="AP46" s="16" t="s">
        <v>32625</v>
      </c>
      <c r="AQ46" s="33">
        <f>CHOOSE(MIN(D6L639C9,RUN_YEARS),B7L806C2,B7L806C11,B7L806C20,B7L806C29,B7L806C38)</f>
        <v>62.418242556714688</v>
      </c>
      <c r="AR46" s="16" t="s">
        <v>32626</v>
      </c>
      <c r="AS46" s="33">
        <f>IF(D6L639C20=0,0,D6L639C18/D6L639C20)</f>
        <v>6.7543424166092647</v>
      </c>
      <c r="AT46" s="16" t="s">
        <v>32627</v>
      </c>
      <c r="AU46" s="33">
        <f>IF(D6L639C5=0,0,D6L639C18/D6L639C5)</f>
        <v>7.6915911306768212E-2</v>
      </c>
      <c r="AV46" s="16" t="s">
        <v>32628</v>
      </c>
      <c r="AW46" s="33">
        <f>CHOOSE(MIN(D6L639C9,RUN_YEARS),B7L806C1,B7L806C10,B7L806C19,B7L806C28,B7L806C37)</f>
        <v>424.4894062997231</v>
      </c>
      <c r="AX46" s="16" t="s">
        <v>32629</v>
      </c>
      <c r="AY46" s="33">
        <f>IF(D6L639C23=0,0,D6L639C19/D6L639C23)</f>
        <v>6.7543424166092647</v>
      </c>
      <c r="AZ46" s="16" t="s">
        <v>32630</v>
      </c>
      <c r="BA46" s="33">
        <f>IF(D6L639C5=0,0,D6L639C19/D6L639C5)</f>
        <v>0.52308408869323175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5834.0954380639723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5657.6652070674254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2280.7091059266249</v>
      </c>
      <c r="R47" s="16" t="s">
        <v>32634</v>
      </c>
      <c r="S47" s="15">
        <f>SUM(D6L638C8:D6L639C8)</f>
        <v>3376.9561011408005</v>
      </c>
      <c r="U47" s="21" t="str">
        <f>NULL_VALUE</f>
        <v>n/a</v>
      </c>
      <c r="V47" s="16" t="s">
        <v>32635</v>
      </c>
      <c r="W47" s="33">
        <f>SUM(D6L638C10:D6L639C10)</f>
        <v>2166.2676745531703</v>
      </c>
      <c r="X47" s="16" t="s">
        <v>32636</v>
      </c>
      <c r="Y47" s="33">
        <f>SUM(D6L638C11:D6L639C11)</f>
        <v>114.44143137345478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4.4687426242948476E-2</v>
      </c>
      <c r="AD47" s="16" t="s">
        <v>32638</v>
      </c>
      <c r="AE47" s="33">
        <f>IF(D6L640C5=0,0,D6L640C10/D6L640C5)</f>
        <v>0.38289075003008632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0.11618730823166609</v>
      </c>
      <c r="AJ47" s="16" t="s">
        <v>32640</v>
      </c>
      <c r="AK47" s="33">
        <f>IF(D6L640C5=0,0,D6L640C11/D6L640C5)</f>
        <v>2.0227678235625744E-2</v>
      </c>
      <c r="AL47" s="16" t="s">
        <v>32641</v>
      </c>
      <c r="AM47" s="33">
        <f>SUM(D6L638C18:D6L639C18)</f>
        <v>432.90275993699271</v>
      </c>
      <c r="AN47" s="16" t="s">
        <v>32642</v>
      </c>
      <c r="AO47" s="33">
        <f>SUM(D6L638C19:D6L639C19)</f>
        <v>2944.0533412038076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6.9355166407264193</v>
      </c>
      <c r="AT47" s="16" t="s">
        <v>32644</v>
      </c>
      <c r="AU47" s="33">
        <f>IF(D6L640C5=0,0,D6L640C18/D6L640C5)</f>
        <v>7.6516150053598173E-2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6.9355166407264193</v>
      </c>
      <c r="AZ47" s="16" t="s">
        <v>32646</v>
      </c>
      <c r="BA47" s="33">
        <f>IF(D6L640C5=0,0,D6L640C19/D6L640C5)</f>
        <v>0.52036542168068978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19129.7577063758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15920.358710421027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6409.455857603426</v>
      </c>
      <c r="R48" s="16" t="s">
        <v>32651</v>
      </c>
      <c r="S48" s="15">
        <f>SUM(D6L628C8,D6L637C8,D6L640C8)</f>
        <v>9510.9028528176023</v>
      </c>
      <c r="U48" s="21" t="str">
        <f>NULL_VALUE</f>
        <v>n/a</v>
      </c>
      <c r="V48" s="16" t="s">
        <v>32652</v>
      </c>
      <c r="W48" s="33">
        <f>SUM(D6L628C10,D6L637C10,D6L640C10)</f>
        <v>6088.5200554790663</v>
      </c>
      <c r="X48" s="16" t="s">
        <v>32653</v>
      </c>
      <c r="Y48" s="33">
        <f>SUM(D6L628C11,D6L637C11,D6L640C11)</f>
        <v>320.93580212436007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0.12533399441619356</v>
      </c>
      <c r="AD48" s="16" t="s">
        <v>32655</v>
      </c>
      <c r="AE48" s="33">
        <f>IF(D6L641C5=0,0,D6L641C10/D6L641C5)</f>
        <v>0.38243611002895866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0.32586838548210351</v>
      </c>
      <c r="AJ48" s="16" t="s">
        <v>32657</v>
      </c>
      <c r="AK48" s="33">
        <f>IF(D6L641C5=0,0,D6L641C11/D6L641C5)</f>
        <v>2.015882983304166E-2</v>
      </c>
      <c r="AL48" s="16" t="s">
        <v>32658</v>
      </c>
      <c r="AM48" s="33">
        <f>SUM(D6L628C18,D6L637C18,D6L640C18)</f>
        <v>1230.3226243913271</v>
      </c>
      <c r="AN48" s="16" t="s">
        <v>32659</v>
      </c>
      <c r="AO48" s="33">
        <f>SUM(D6L628C19,D6L637C19,D6L640C19)</f>
        <v>8280.5802284262736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19.496860398492075</v>
      </c>
      <c r="AT48" s="16" t="s">
        <v>32661</v>
      </c>
      <c r="AU48" s="33">
        <f>IF(D6L641C5=0,0,D6L641C18/D6L641C5)</f>
        <v>7.7279830609971858E-2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19.496860398492075</v>
      </c>
      <c r="AZ48" s="16" t="s">
        <v>32663</v>
      </c>
      <c r="BA48" s="33">
        <f>IF(D6L641C5=0,0,D6L641C19/D6L641C5)</f>
        <v>0.52012522952802775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D0EBE-F151-4957-8C9E-AF99735B885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945.67702250000002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813.28223935000005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406.64111967500003</v>
      </c>
      <c r="R8" s="16" t="s">
        <v>32673</v>
      </c>
      <c r="S8" s="15">
        <f>D6L701C5-D6L701C7</f>
        <v>406.64111967500003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358.60022951610273</v>
      </c>
      <c r="X8" s="16" t="s">
        <v>32675</v>
      </c>
      <c r="Y8" s="33">
        <f>D6L701C7-D6L701C10</f>
        <v>48.040890158897298</v>
      </c>
      <c r="Z8" s="16" t="s">
        <v>32676</v>
      </c>
      <c r="AA8" s="33">
        <f>CHOOSE(MIN(D6L701C9,RUN_YEARS),B7L807C7,B7L807C16,B7L807C25,B7L807C34,B7L807C43)</f>
        <v>13391.333333333334</v>
      </c>
      <c r="AB8" s="16" t="s">
        <v>32677</v>
      </c>
      <c r="AC8" s="33">
        <f>IF(D6L701C12=0,0,D6L701C10/D6L701C12)</f>
        <v>2.6778530605573458E-2</v>
      </c>
      <c r="AD8" s="16" t="s">
        <v>32678</v>
      </c>
      <c r="AE8" s="33">
        <f>IF(D6L701C5=0,0,D6L701C10/D6L701C5)</f>
        <v>0.44092962094279464</v>
      </c>
      <c r="AF8" s="16" t="s">
        <v>32679</v>
      </c>
      <c r="AG8" s="33">
        <f>CHOOSE(MIN(D6L701C9,RUN_YEARS),B7L807C5,B7L807C14,B7L807C23,B7L807C32,B7L807C41)</f>
        <v>690.00296236881741</v>
      </c>
      <c r="AH8" s="16" t="s">
        <v>32680</v>
      </c>
      <c r="AI8" s="33">
        <f>IF(D6L701C15=0,0,D6L701C11/D6L701C15)</f>
        <v>6.9624179574491005E-2</v>
      </c>
      <c r="AJ8" s="16" t="s">
        <v>32681</v>
      </c>
      <c r="AK8" s="33">
        <f>IF(D6L701C5=0,0,D6L701C11/D6L701C5)</f>
        <v>5.907037905720533E-2</v>
      </c>
      <c r="AL8" s="16" t="s">
        <v>32682</v>
      </c>
      <c r="AM8" s="33">
        <f>D6L701C8*CHOOSE(MIN(D6L701C9,RUN_YEARS),B7L807C4,B7L807C13,B7L807C22,B7L807C31,B7L807C40)</f>
        <v>20.128610218452241</v>
      </c>
      <c r="AN8" s="16" t="s">
        <v>32683</v>
      </c>
      <c r="AO8" s="33">
        <f>D6L701C8-D6L701C18</f>
        <v>386.51250945654778</v>
      </c>
      <c r="AP8" s="16" t="s">
        <v>32684</v>
      </c>
      <c r="AQ8" s="33">
        <f>CHOOSE(MIN(D6L701C9,RUN_YEARS),B7L807C2,B7L807C11,B7L807C20,B7L807C29,B7L807C38)</f>
        <v>17.826700264164682</v>
      </c>
      <c r="AR8" s="16" t="s">
        <v>32685</v>
      </c>
      <c r="AS8" s="33">
        <f>IF(D6L701C20=0,0,D6L701C18/D6L701C20)</f>
        <v>1.1291270913953082</v>
      </c>
      <c r="AT8" s="16" t="s">
        <v>32686</v>
      </c>
      <c r="AU8" s="33">
        <f>IF(D6L701C5=0,0,D6L701C18/D6L701C5)</f>
        <v>2.4749846049189072E-2</v>
      </c>
      <c r="AV8" s="16" t="s">
        <v>32687</v>
      </c>
      <c r="AW8" s="33">
        <f>CHOOSE(MIN(D6L701C9,RUN_YEARS),B7L807C1,B7L807C10,B7L807C19,B7L807C28,B7L807C37)</f>
        <v>342.31089874826984</v>
      </c>
      <c r="AX8" s="16" t="s">
        <v>32688</v>
      </c>
      <c r="AY8" s="33">
        <f>IF(D6L701C23=0,0,D6L701C19/D6L701C23)</f>
        <v>1.1291270913953082</v>
      </c>
      <c r="AZ8" s="16" t="s">
        <v>32689</v>
      </c>
      <c r="BA8" s="33">
        <f>IF(D6L701C5=0,0,D6L701C19/D6L701C5)</f>
        <v>0.47525015395081094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8.2839453172704455E-2</v>
      </c>
      <c r="J9" s="16" t="s">
        <v>32710</v>
      </c>
      <c r="K9" s="21">
        <f>_xlfn.SINGLE(IF(FLOW_THRU_100PCT="Y",1,INDEX(VariabilityMatrix,D6L702C1,_xlfn.SINGLE(D6L702C9))))</f>
        <v>0.52512935287680462</v>
      </c>
      <c r="L9" s="16" t="s">
        <v>32690</v>
      </c>
      <c r="M9" s="15">
        <f>IF(_xlfn.SINGLE(D6L702C2)&lt;&gt;0,_xlfn.SINGLE(D6L702C2)*_xlfn.SINGLE(D6L702C4),_xlfn.SINGLE(D6L702C3)*_xlfn.SINGLE(D6L702C4))</f>
        <v>4.3501428437250647E-2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2.1750714218625324E-2</v>
      </c>
      <c r="R9" s="16" t="s">
        <v>32692</v>
      </c>
      <c r="S9" s="15">
        <f>D6L702C5-D6L702C7</f>
        <v>2.1750714218625324E-2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1.8814097437475523E-2</v>
      </c>
      <c r="X9" s="16" t="s">
        <v>32694</v>
      </c>
      <c r="Y9" s="33">
        <f>D6L702C7-D6L702C10</f>
        <v>2.9366167811498006E-3</v>
      </c>
      <c r="Z9" s="16" t="s">
        <v>32695</v>
      </c>
      <c r="AA9" s="33">
        <f>CHOOSE(MIN(D6L702C9,RUN_YEARS),B7L807C7,B7L807C16,B7L807C25,B7L807C34,B7L807C43)</f>
        <v>13173.2</v>
      </c>
      <c r="AB9" s="16" t="s">
        <v>32696</v>
      </c>
      <c r="AC9" s="33">
        <f>IF(D6L702C12=0,0,D6L702C10/D6L702C12)</f>
        <v>1.4282101112467374E-6</v>
      </c>
      <c r="AD9" s="16" t="s">
        <v>32697</v>
      </c>
      <c r="AE9" s="33">
        <f>IF(D6L702C5=0,0,D6L702C10/D6L702C5)</f>
        <v>0.43249378499407731</v>
      </c>
      <c r="AF9" s="16" t="s">
        <v>32698</v>
      </c>
      <c r="AG9" s="33">
        <f>CHOOSE(MIN(D6L702C9,RUN_YEARS),B7L807C5,B7L807C14,B7L807C23,B7L807C32,B7L807C41)</f>
        <v>790.82761272707182</v>
      </c>
      <c r="AH9" s="16" t="s">
        <v>32699</v>
      </c>
      <c r="AI9" s="33">
        <f>IF(D6L702C15=0,0,D6L702C11/D6L702C15)</f>
        <v>3.7133462892415181E-6</v>
      </c>
      <c r="AJ9" s="16" t="s">
        <v>32700</v>
      </c>
      <c r="AK9" s="33">
        <f>IF(D6L702C5=0,0,D6L702C11/D6L702C5)</f>
        <v>6.750621500592266E-2</v>
      </c>
      <c r="AL9" s="16" t="s">
        <v>32701</v>
      </c>
      <c r="AM9" s="33">
        <f>D6L702C8*CHOOSE(MIN(D6L702C9,RUN_YEARS),B7L807C4,B7L807C13,B7L807C22,B7L807C31,B7L807C40)</f>
        <v>9.6935305315847496E-4</v>
      </c>
      <c r="AN9" s="16" t="s">
        <v>32702</v>
      </c>
      <c r="AO9" s="33">
        <f>D6L702C8-D6L702C18</f>
        <v>2.078136116546685E-2</v>
      </c>
      <c r="AP9" s="16" t="s">
        <v>32703</v>
      </c>
      <c r="AQ9" s="33">
        <f>CHOOSE(MIN(D6L702C9,RUN_YEARS),B7L807C2,B7L807C11,B7L807C20,B7L807C29,B7L807C38)</f>
        <v>17.778920558497457</v>
      </c>
      <c r="AR9" s="16" t="s">
        <v>32704</v>
      </c>
      <c r="AS9" s="33">
        <f>IF(D6L702C20=0,0,D6L702C18/D6L702C20)</f>
        <v>5.4522604449974411E-5</v>
      </c>
      <c r="AT9" s="16" t="s">
        <v>32705</v>
      </c>
      <c r="AU9" s="33">
        <f>IF(D6L702C5=0,0,D6L702C18/D6L702C5)</f>
        <v>2.2283246504347192E-2</v>
      </c>
      <c r="AV9" s="16" t="s">
        <v>32706</v>
      </c>
      <c r="AW9" s="33">
        <f>CHOOSE(MIN(D6L702C9,RUN_YEARS),B7L807C1,B7L807C10,B7L807C19,B7L807C28,B7L807C37)</f>
        <v>381.1512926631039</v>
      </c>
      <c r="AX9" s="16" t="s">
        <v>32707</v>
      </c>
      <c r="AY9" s="33">
        <f>IF(D6L702C23=0,0,D6L702C19/D6L702C23)</f>
        <v>5.4522604449974418E-5</v>
      </c>
      <c r="AZ9" s="16" t="s">
        <v>32708</v>
      </c>
      <c r="BA9" s="33">
        <f>IF(D6L702C5=0,0,D6L702C19/D6L702C5)</f>
        <v>0.47771675349565285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3.9551834709961077E-2</v>
      </c>
      <c r="J10" s="16" t="s">
        <v>32731</v>
      </c>
      <c r="K10" s="21">
        <f>_xlfn.SINGLE(IF(FLOW_THRU_100PCT="Y",1,INDEX(VariabilityMatrix,D6L703C1,_xlfn.SINGLE(D6L703C9))))</f>
        <v>0.52512935287680462</v>
      </c>
      <c r="L10" s="16" t="s">
        <v>32711</v>
      </c>
      <c r="M10" s="15">
        <f>IF(_xlfn.SINGLE(D6L703C2)&lt;&gt;0,_xlfn.SINGLE(D6L703C2)*_xlfn.SINGLE(D6L703C4),_xlfn.SINGLE(D6L703C3)*_xlfn.SINGLE(D6L703C4))</f>
        <v>2.0769829366332201E-2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1.03849146831661E-2</v>
      </c>
      <c r="R10" s="16" t="s">
        <v>32713</v>
      </c>
      <c r="S10" s="15">
        <f>D6L703C5-D6L703C7</f>
        <v>1.03849146831661E-2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8.9828221163261533E-3</v>
      </c>
      <c r="X10" s="16" t="s">
        <v>32715</v>
      </c>
      <c r="Y10" s="33">
        <f>D6L703C7-D6L703C10</f>
        <v>1.4020925668399471E-3</v>
      </c>
      <c r="Z10" s="16" t="s">
        <v>32716</v>
      </c>
      <c r="AA10" s="33">
        <f>CHOOSE(MIN(D6L703C9,RUN_YEARS),B7L807C7,B7L807C16,B7L807C25,B7L807C34,B7L807C43)</f>
        <v>13173.2</v>
      </c>
      <c r="AB10" s="16" t="s">
        <v>32717</v>
      </c>
      <c r="AC10" s="33">
        <f>IF(D6L703C12=0,0,D6L703C10/D6L703C12)</f>
        <v>6.8190129325647164E-7</v>
      </c>
      <c r="AD10" s="16" t="s">
        <v>32718</v>
      </c>
      <c r="AE10" s="33">
        <f>IF(D6L703C5=0,0,D6L703C10/D6L703C5)</f>
        <v>0.43249378499407737</v>
      </c>
      <c r="AF10" s="16" t="s">
        <v>32719</v>
      </c>
      <c r="AG10" s="33">
        <f>CHOOSE(MIN(D6L703C9,RUN_YEARS),B7L807C5,B7L807C14,B7L807C23,B7L807C32,B7L807C41)</f>
        <v>790.82761272707182</v>
      </c>
      <c r="AH10" s="16" t="s">
        <v>32720</v>
      </c>
      <c r="AI10" s="33">
        <f>IF(D6L703C15=0,0,D6L703C11/D6L703C15)</f>
        <v>1.7729433624668254E-6</v>
      </c>
      <c r="AJ10" s="16" t="s">
        <v>32721</v>
      </c>
      <c r="AK10" s="33">
        <f>IF(D6L703C5=0,0,D6L703C11/D6L703C5)</f>
        <v>6.7506215005922618E-2</v>
      </c>
      <c r="AL10" s="16" t="s">
        <v>32722</v>
      </c>
      <c r="AM10" s="33">
        <f>D6L703C8*CHOOSE(MIN(D6L703C9,RUN_YEARS),B7L807C4,B7L807C13,B7L807C22,B7L807C31,B7L807C40)</f>
        <v>4.6281922762320967E-4</v>
      </c>
      <c r="AN10" s="16" t="s">
        <v>32723</v>
      </c>
      <c r="AO10" s="33">
        <f>D6L703C8-D6L703C18</f>
        <v>9.9220954555428904E-3</v>
      </c>
      <c r="AP10" s="16" t="s">
        <v>32724</v>
      </c>
      <c r="AQ10" s="33">
        <f>CHOOSE(MIN(D6L703C9,RUN_YEARS),B7L807C2,B7L807C11,B7L807C20,B7L807C29,B7L807C38)</f>
        <v>17.778920558497457</v>
      </c>
      <c r="AR10" s="16" t="s">
        <v>32725</v>
      </c>
      <c r="AS10" s="33">
        <f>IF(D6L703C20=0,0,D6L703C18/D6L703C20)</f>
        <v>2.6031908185899658E-5</v>
      </c>
      <c r="AT10" s="16" t="s">
        <v>32726</v>
      </c>
      <c r="AU10" s="33">
        <f>IF(D6L703C5=0,0,D6L703C18/D6L703C5)</f>
        <v>2.2283246504347192E-2</v>
      </c>
      <c r="AV10" s="16" t="s">
        <v>32727</v>
      </c>
      <c r="AW10" s="33">
        <f>CHOOSE(MIN(D6L703C9,RUN_YEARS),B7L807C1,B7L807C10,B7L807C19,B7L807C28,B7L807C37)</f>
        <v>381.1512926631039</v>
      </c>
      <c r="AX10" s="16" t="s">
        <v>32728</v>
      </c>
      <c r="AY10" s="33">
        <f>IF(D6L703C23=0,0,D6L703C19/D6L703C23)</f>
        <v>2.6031908185899658E-5</v>
      </c>
      <c r="AZ10" s="16" t="s">
        <v>32729</v>
      </c>
      <c r="BA10" s="33">
        <f>IF(D6L703C5=0,0,D6L703C19/D6L703C5)</f>
        <v>0.47771675349565279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_xlfn.SINGLE(IF(FLOW_THRU_100PCT="Y",1,INDEX(VariabilityMatrix,D6L704C1,_xlfn.SINGLE(D6L704C9))))</f>
        <v>0.52220920162028417</v>
      </c>
      <c r="L11" s="16" t="s">
        <v>32732</v>
      </c>
      <c r="M11" s="15">
        <f>IF(_xlfn.SINGLE(D6L704C2)&lt;&gt;0,_xlfn.SINGLE(D6L704C2)*_xlfn.SINGLE(D6L704C4),_xlfn.SINGLE(D6L704C3)*_xlfn.SINGLE(D6L704C4))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19824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720.96625474264454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25.52560525712336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359.49621436411718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2.7705201274312481</v>
      </c>
      <c r="J12" s="16" t="s">
        <v>32773</v>
      </c>
      <c r="K12" s="21">
        <f>_xlfn.SINGLE(IF(FLOW_THRU_100PCT="Y",1,INDEX(VariabilityMatrix,D6L705C1,_xlfn.SINGLE(D6L705C9))))</f>
        <v>0.20654703277572686</v>
      </c>
      <c r="L12" s="16" t="s">
        <v>32753</v>
      </c>
      <c r="M12" s="15">
        <f>IF(_xlfn.SINGLE(D6L705C2)&lt;&gt;0,_xlfn.SINGLE(D6L705C2)*_xlfn.SINGLE(D6L705C4),_xlfn.SINGLE(D6L705C3)*_xlfn.SINGLE(D6L705C4))</f>
        <v>0.57224271156635298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0.28612135578317649</v>
      </c>
      <c r="R12" s="16" t="s">
        <v>32755</v>
      </c>
      <c r="S12" s="15">
        <f>D6L705C5-D6L705C7</f>
        <v>0.28612135578317649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0.24749141626060608</v>
      </c>
      <c r="X12" s="16" t="s">
        <v>32757</v>
      </c>
      <c r="Y12" s="33">
        <f>D6L705C7-D6L705C10</f>
        <v>3.8629939522570406E-2</v>
      </c>
      <c r="Z12" s="16" t="s">
        <v>32758</v>
      </c>
      <c r="AA12" s="33">
        <f>CHOOSE(MIN(D6L705C9,RUN_YEARS),B7L807C7,B7L807C16,B7L807C25,B7L807C34,B7L807C43)</f>
        <v>13173.2</v>
      </c>
      <c r="AB12" s="16" t="s">
        <v>32759</v>
      </c>
      <c r="AC12" s="33">
        <f>IF(D6L705C12=0,0,D6L705C10/D6L705C12)</f>
        <v>1.8787494022758789E-5</v>
      </c>
      <c r="AD12" s="16" t="s">
        <v>32760</v>
      </c>
      <c r="AE12" s="33">
        <f>IF(D6L705C5=0,0,D6L705C10/D6L705C5)</f>
        <v>0.43249378499407737</v>
      </c>
      <c r="AF12" s="16" t="s">
        <v>32761</v>
      </c>
      <c r="AG12" s="33">
        <f>CHOOSE(MIN(D6L705C9,RUN_YEARS),B7L807C5,B7L807C14,B7L807C23,B7L807C32,B7L807C41)</f>
        <v>790.82761272707182</v>
      </c>
      <c r="AH12" s="16" t="s">
        <v>32762</v>
      </c>
      <c r="AI12" s="33">
        <f>IF(D6L705C15=0,0,D6L705C11/D6L705C15)</f>
        <v>4.8847484459172846E-5</v>
      </c>
      <c r="AJ12" s="16" t="s">
        <v>32763</v>
      </c>
      <c r="AK12" s="33">
        <f>IF(D6L705C5=0,0,D6L705C11/D6L705C5)</f>
        <v>6.7506215005922646E-2</v>
      </c>
      <c r="AL12" s="16" t="s">
        <v>32764</v>
      </c>
      <c r="AM12" s="33">
        <f>D6L705C8*CHOOSE(MIN(D6L705C9,RUN_YEARS),B7L807C4,B7L807C13,B7L807C22,B7L807C31,B7L807C40)</f>
        <v>1.2751425402149094E-2</v>
      </c>
      <c r="AN12" s="16" t="s">
        <v>32765</v>
      </c>
      <c r="AO12" s="33">
        <f>D6L705C8-D6L705C18</f>
        <v>0.27336993038102742</v>
      </c>
      <c r="AP12" s="16" t="s">
        <v>32766</v>
      </c>
      <c r="AQ12" s="33">
        <f>CHOOSE(MIN(D6L705C9,RUN_YEARS),B7L807C2,B7L807C11,B7L807C20,B7L807C29,B7L807C38)</f>
        <v>17.778920558497457</v>
      </c>
      <c r="AR12" s="16" t="s">
        <v>32767</v>
      </c>
      <c r="AS12" s="33">
        <f>IF(D6L705C20=0,0,D6L705C18/D6L705C20)</f>
        <v>7.1722157485284077E-4</v>
      </c>
      <c r="AT12" s="16" t="s">
        <v>32768</v>
      </c>
      <c r="AU12" s="33">
        <f>IF(D6L705C5=0,0,D6L705C18/D6L705C5)</f>
        <v>2.2283246504347192E-2</v>
      </c>
      <c r="AV12" s="16" t="s">
        <v>32769</v>
      </c>
      <c r="AW12" s="33">
        <f>CHOOSE(MIN(D6L705C9,RUN_YEARS),B7L807C1,B7L807C10,B7L807C19,B7L807C28,B7L807C37)</f>
        <v>381.1512926631039</v>
      </c>
      <c r="AX12" s="16" t="s">
        <v>32770</v>
      </c>
      <c r="AY12" s="33">
        <f>IF(D6L705C23=0,0,D6L705C19/D6L705C23)</f>
        <v>7.1722157485284088E-4</v>
      </c>
      <c r="AZ12" s="16" t="s">
        <v>32771</v>
      </c>
      <c r="BA12" s="33">
        <f>IF(D6L705C5=0,0,D6L705C19/D6L705C5)</f>
        <v>0.47771675349565285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0.5734908992073191</v>
      </c>
      <c r="J13" s="16" t="s">
        <v>32794</v>
      </c>
      <c r="K13" s="21">
        <f>_xlfn.SINGLE(IF(FLOW_THRU_100PCT="Y",1,INDEX(VariabilityMatrix,D6L706C1,_xlfn.SINGLE(D6L706C9))))</f>
        <v>0.52512935287680462</v>
      </c>
      <c r="L13" s="16" t="s">
        <v>32774</v>
      </c>
      <c r="M13" s="15">
        <f>IF(_xlfn.SINGLE(D6L706C2)&lt;&gt;0,_xlfn.SINGLE(D6L706C2)*_xlfn.SINGLE(D6L706C4),_xlfn.SINGLE(D6L706C3)*_xlfn.SINGLE(D6L706C4))</f>
        <v>0.30115690478147628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0.15057845239073814</v>
      </c>
      <c r="R13" s="16" t="s">
        <v>32776</v>
      </c>
      <c r="S13" s="15">
        <f>D6L706C5-D6L706C7</f>
        <v>0.15057845239073814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0.13024848962604163</v>
      </c>
      <c r="X13" s="16" t="s">
        <v>32778</v>
      </c>
      <c r="Y13" s="33">
        <f>D6L706C7-D6L706C10</f>
        <v>2.0329962764696508E-2</v>
      </c>
      <c r="Z13" s="16" t="s">
        <v>32779</v>
      </c>
      <c r="AA13" s="33">
        <f>CHOOSE(MIN(D6L706C9,RUN_YEARS),B7L807C7,B7L807C16,B7L807C25,B7L807C34,B7L807C43)</f>
        <v>13173.2</v>
      </c>
      <c r="AB13" s="16" t="s">
        <v>32780</v>
      </c>
      <c r="AC13" s="33">
        <f>IF(D6L706C12=0,0,D6L706C10/D6L706C12)</f>
        <v>9.8873842062704297E-6</v>
      </c>
      <c r="AD13" s="16" t="s">
        <v>32781</v>
      </c>
      <c r="AE13" s="33">
        <f>IF(D6L706C5=0,0,D6L706C10/D6L706C5)</f>
        <v>0.43249378499407737</v>
      </c>
      <c r="AF13" s="16" t="s">
        <v>32782</v>
      </c>
      <c r="AG13" s="33">
        <f>CHOOSE(MIN(D6L706C9,RUN_YEARS),B7L807C5,B7L807C14,B7L807C23,B7L807C32,B7L807C41)</f>
        <v>790.82761272707182</v>
      </c>
      <c r="AH13" s="16" t="s">
        <v>32783</v>
      </c>
      <c r="AI13" s="33">
        <f>IF(D6L706C15=0,0,D6L706C11/D6L706C15)</f>
        <v>2.570719893630311E-5</v>
      </c>
      <c r="AJ13" s="16" t="s">
        <v>32784</v>
      </c>
      <c r="AK13" s="33">
        <f>IF(D6L706C5=0,0,D6L706C11/D6L706C5)</f>
        <v>6.7506215005922632E-2</v>
      </c>
      <c r="AL13" s="16" t="s">
        <v>32785</v>
      </c>
      <c r="AM13" s="33">
        <f>D6L706C8*CHOOSE(MIN(D6L706C9,RUN_YEARS),B7L807C4,B7L807C13,B7L807C22,B7L807C31,B7L807C40)</f>
        <v>6.7107535457318511E-3</v>
      </c>
      <c r="AN13" s="16" t="s">
        <v>32786</v>
      </c>
      <c r="AO13" s="33">
        <f>D6L706C8-D6L706C18</f>
        <v>0.14386769884500628</v>
      </c>
      <c r="AP13" s="16" t="s">
        <v>32787</v>
      </c>
      <c r="AQ13" s="33">
        <f>CHOOSE(MIN(D6L706C9,RUN_YEARS),B7L807C2,B7L807C11,B7L807C20,B7L807C29,B7L807C38)</f>
        <v>17.778920558497457</v>
      </c>
      <c r="AR13" s="16" t="s">
        <v>32788</v>
      </c>
      <c r="AS13" s="33">
        <f>IF(D6L706C20=0,0,D6L706C18/D6L706C20)</f>
        <v>3.7745562356565219E-4</v>
      </c>
      <c r="AT13" s="16" t="s">
        <v>32789</v>
      </c>
      <c r="AU13" s="33">
        <f>IF(D6L706C5=0,0,D6L706C18/D6L706C5)</f>
        <v>2.2283246504347192E-2</v>
      </c>
      <c r="AV13" s="16" t="s">
        <v>32790</v>
      </c>
      <c r="AW13" s="33">
        <f>CHOOSE(MIN(D6L706C9,RUN_YEARS),B7L807C1,B7L807C10,B7L807C19,B7L807C28,B7L807C37)</f>
        <v>381.1512926631039</v>
      </c>
      <c r="AX13" s="16" t="s">
        <v>32791</v>
      </c>
      <c r="AY13" s="33">
        <f>IF(D6L706C23=0,0,D6L706C19/D6L706C23)</f>
        <v>3.7745562356565219E-4</v>
      </c>
      <c r="AZ13" s="16" t="s">
        <v>32792</v>
      </c>
      <c r="BA13" s="33">
        <f>IF(D6L706C5=0,0,D6L706C19/D6L706C5)</f>
        <v>0.47771675349565279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5.9348983144077626E-2</v>
      </c>
      <c r="J14" s="16" t="s">
        <v>32815</v>
      </c>
      <c r="K14" s="21">
        <f>_xlfn.SINGLE(IF(FLOW_THRU_100PCT="Y",1,INDEX(VariabilityMatrix,D6L707C1,_xlfn.SINGLE(D6L707C9))))</f>
        <v>0.52220920162028417</v>
      </c>
      <c r="L14" s="16" t="s">
        <v>32795</v>
      </c>
      <c r="M14" s="15">
        <f>IF(_xlfn.SINGLE(D6L707C2)&lt;&gt;0,_xlfn.SINGLE(D6L707C2)*_xlfn.SINGLE(D6L707C4),_xlfn.SINGLE(D6L707C3)*_xlfn.SINGLE(D6L707C4))</f>
        <v>3.099258510464448E-2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1.549629255232224E-2</v>
      </c>
      <c r="R14" s="16" t="s">
        <v>32797</v>
      </c>
      <c r="S14" s="15">
        <f>D6L707C5-D6L707C7</f>
        <v>1.549629255232224E-2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1.4157583701742533E-2</v>
      </c>
      <c r="X14" s="16" t="s">
        <v>32799</v>
      </c>
      <c r="Y14" s="33">
        <f>D6L707C7-D6L707C10</f>
        <v>1.3387088505797066E-3</v>
      </c>
      <c r="Z14" s="16" t="s">
        <v>32800</v>
      </c>
      <c r="AA14" s="33">
        <f>CHOOSE(MIN(D6L707C9,RUN_YEARS),B7L807C7,B7L807C16,B7L807C25,B7L807C34,B7L807C43)</f>
        <v>19824</v>
      </c>
      <c r="AB14" s="16" t="s">
        <v>32801</v>
      </c>
      <c r="AC14" s="33">
        <f>IF(D6L707C12=0,0,D6L707C10/D6L707C12)</f>
        <v>7.1416382676263791E-7</v>
      </c>
      <c r="AD14" s="16" t="s">
        <v>32802</v>
      </c>
      <c r="AE14" s="33">
        <f>IF(D6L707C5=0,0,D6L707C10/D6L707C5)</f>
        <v>0.45680551183259988</v>
      </c>
      <c r="AF14" s="16" t="s">
        <v>32803</v>
      </c>
      <c r="AG14" s="33">
        <f>CHOOSE(MIN(D6L707C9,RUN_YEARS),B7L807C5,B7L807C14,B7L807C23,B7L807C32,B7L807C41)</f>
        <v>720.96625474264454</v>
      </c>
      <c r="AH14" s="16" t="s">
        <v>32804</v>
      </c>
      <c r="AI14" s="33">
        <f>IF(D6L707C15=0,0,D6L707C11/D6L707C15)</f>
        <v>1.8568259495828565E-6</v>
      </c>
      <c r="AJ14" s="16" t="s">
        <v>32805</v>
      </c>
      <c r="AK14" s="33">
        <f>IF(D6L707C5=0,0,D6L707C11/D6L707C5)</f>
        <v>4.3194488167400097E-2</v>
      </c>
      <c r="AL14" s="16" t="s">
        <v>32806</v>
      </c>
      <c r="AM14" s="33">
        <f>D6L707C8*CHOOSE(MIN(D6L707C9,RUN_YEARS),B7L807C4,B7L807C13,B7L807C22,B7L807C31,B7L807C40)</f>
        <v>1.0273502084338928E-3</v>
      </c>
      <c r="AN14" s="16" t="s">
        <v>32807</v>
      </c>
      <c r="AO14" s="33">
        <f>D6L707C8-D6L707C18</f>
        <v>1.4468942343888347E-2</v>
      </c>
      <c r="AP14" s="16" t="s">
        <v>32808</v>
      </c>
      <c r="AQ14" s="33">
        <f>CHOOSE(MIN(D6L707C9,RUN_YEARS),B7L807C2,B7L807C11,B7L807C20,B7L807C29,B7L807C38)</f>
        <v>25.52560525712336</v>
      </c>
      <c r="AR14" s="16" t="s">
        <v>32809</v>
      </c>
      <c r="AS14" s="33">
        <f>IF(D6L707C20=0,0,D6L707C18/D6L707C20)</f>
        <v>4.0247829506303011E-5</v>
      </c>
      <c r="AT14" s="16" t="s">
        <v>32810</v>
      </c>
      <c r="AU14" s="33">
        <f>IF(D6L707C5=0,0,D6L707C18/D6L707C5)</f>
        <v>3.3148258041886813E-2</v>
      </c>
      <c r="AV14" s="16" t="s">
        <v>32811</v>
      </c>
      <c r="AW14" s="33">
        <f>CHOOSE(MIN(D6L707C9,RUN_YEARS),B7L807C1,B7L807C10,B7L807C19,B7L807C28,B7L807C37)</f>
        <v>359.49621436411718</v>
      </c>
      <c r="AX14" s="16" t="s">
        <v>32812</v>
      </c>
      <c r="AY14" s="33">
        <f>IF(D6L707C23=0,0,D6L707C19/D6L707C23)</f>
        <v>4.0247829506303011E-5</v>
      </c>
      <c r="AZ14" s="16" t="s">
        <v>32813</v>
      </c>
      <c r="BA14" s="33">
        <f>IF(D6L707C5=0,0,D6L707C19/D6L707C5)</f>
        <v>0.46685174195811319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0.52220920162028417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19824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720.96625474264454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25.52560525712336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359.49621436411718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_xlfn.SINGLE(IF(FLOW_THRU_100PCT="Y",1,INDEX(VariabilityMatrix,D6L709C1,_xlfn.SINGLE(D6L709C9))))</f>
        <v>0.52220920162028417</v>
      </c>
      <c r="L16" s="16" t="s">
        <v>32837</v>
      </c>
      <c r="M16" s="15">
        <f>IF(_xlfn.SINGLE(D6L709C2)&lt;&gt;0,_xlfn.SINGLE(D6L709C2)*_xlfn.SINGLE(D6L709C4),_xlfn.SINGLE(D6L709C3)*_xlfn.SINGLE(D6L709C4))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19824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720.96625474264454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25.52560525712336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359.49621436411718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0.52220920162028417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19824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720.96625474264454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25.52560525712336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359.49621436411718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0.52220920162028417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19824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720.96625474264454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25.52560525712336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359.49621436411718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0.52220920162028417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19824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720.96625474264454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25.52560525712336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359.49621436411718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2.0285991985983676E-2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1.7445953107945961E-2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8.7229765539729807E-3</v>
      </c>
      <c r="R20" s="16" t="s">
        <v>32923</v>
      </c>
      <c r="S20" s="15">
        <f>D6L713C5-D6L713C7</f>
        <v>8.7229765539729807E-3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7.9694075388827921E-3</v>
      </c>
      <c r="X20" s="16" t="s">
        <v>32925</v>
      </c>
      <c r="Y20" s="33">
        <f>D6L713C7-D6L713C10</f>
        <v>7.5356901509018859E-4</v>
      </c>
      <c r="Z20" s="16" t="s">
        <v>32926</v>
      </c>
      <c r="AA20" s="33">
        <f>CHOOSE(MIN(D6L713C9,RUN_YEARS),B7L807C7,B7L807C16,B7L807C25,B7L807C34,B7L807C43)</f>
        <v>19824</v>
      </c>
      <c r="AB20" s="16" t="s">
        <v>32927</v>
      </c>
      <c r="AC20" s="33">
        <f>IF(D6L713C12=0,0,D6L713C10/D6L713C12)</f>
        <v>4.0200804776446692E-7</v>
      </c>
      <c r="AD20" s="16" t="s">
        <v>32928</v>
      </c>
      <c r="AE20" s="33">
        <f>IF(D6L713C5=0,0,D6L713C10/D6L713C5)</f>
        <v>0.45680551183259993</v>
      </c>
      <c r="AF20" s="16" t="s">
        <v>32929</v>
      </c>
      <c r="AG20" s="33">
        <f>CHOOSE(MIN(D6L713C9,RUN_YEARS),B7L807C5,B7L807C14,B7L807C23,B7L807C32,B7L807C41)</f>
        <v>720.96625474264454</v>
      </c>
      <c r="AH20" s="16" t="s">
        <v>32930</v>
      </c>
      <c r="AI20" s="33">
        <f>IF(D6L713C15=0,0,D6L713C11/D6L713C15)</f>
        <v>1.0452209241876126E-6</v>
      </c>
      <c r="AJ20" s="16" t="s">
        <v>32931</v>
      </c>
      <c r="AK20" s="33">
        <f>IF(D6L713C5=0,0,D6L713C11/D6L713C5)</f>
        <v>4.3194488167400083E-2</v>
      </c>
      <c r="AL20" s="16" t="s">
        <v>32932</v>
      </c>
      <c r="AM20" s="33">
        <f>D6L713C8*CHOOSE(MIN(D6L713C9,RUN_YEARS),B7L807C4,B7L807C13,B7L807C22,B7L807C31,B7L807C40)</f>
        <v>5.7830295540884996E-4</v>
      </c>
      <c r="AN20" s="16" t="s">
        <v>32933</v>
      </c>
      <c r="AO20" s="33">
        <f>D6L713C8-D6L713C18</f>
        <v>8.1446735985641304E-3</v>
      </c>
      <c r="AP20" s="16" t="s">
        <v>32934</v>
      </c>
      <c r="AQ20" s="33">
        <f>CHOOSE(MIN(D6L713C9,RUN_YEARS),B7L807C2,B7L807C11,B7L807C20,B7L807C29,B7L807C38)</f>
        <v>25.52560525712336</v>
      </c>
      <c r="AR20" s="16" t="s">
        <v>32935</v>
      </c>
      <c r="AS20" s="33">
        <f>IF(D6L713C20=0,0,D6L713C18/D6L713C20)</f>
        <v>2.2655797955955014E-5</v>
      </c>
      <c r="AT20" s="16" t="s">
        <v>32936</v>
      </c>
      <c r="AU20" s="33">
        <f>IF(D6L713C5=0,0,D6L713C18/D6L713C5)</f>
        <v>3.3148258041886813E-2</v>
      </c>
      <c r="AV20" s="16" t="s">
        <v>32937</v>
      </c>
      <c r="AW20" s="33">
        <f>CHOOSE(MIN(D6L713C9,RUN_YEARS),B7L807C1,B7L807C10,B7L807C19,B7L807C28,B7L807C37)</f>
        <v>359.49621436411718</v>
      </c>
      <c r="AX20" s="16" t="s">
        <v>32938</v>
      </c>
      <c r="AY20" s="33">
        <f>IF(D6L713C23=0,0,D6L713C19/D6L713C23)</f>
        <v>2.265579795595501E-5</v>
      </c>
      <c r="AZ20" s="16" t="s">
        <v>32939</v>
      </c>
      <c r="BA20" s="33">
        <f>IF(D6L713C5=0,0,D6L713C19/D6L713C5)</f>
        <v>0.46685174195811319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3.5712082964410578E-2</v>
      </c>
      <c r="J21" s="16" t="s">
        <v>32961</v>
      </c>
      <c r="K21" s="21">
        <f>_xlfn.SINGLE(IF(FLOW_THRU_100PCT="Y",1,INDEX(VariabilityMatrix,D6L714C1,_xlfn.SINGLE(D6L714C9))))</f>
        <v>0.52512935287680462</v>
      </c>
      <c r="L21" s="16" t="s">
        <v>32941</v>
      </c>
      <c r="M21" s="15">
        <f>IF(_xlfn.SINGLE(D6L714C2)&lt;&gt;0,_xlfn.SINGLE(D6L714C2)*_xlfn.SINGLE(D6L714C4),_xlfn.SINGLE(D6L714C3)*_xlfn.SINGLE(D6L714C4))</f>
        <v>1.8753463016983687E-2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9.3767315084918434E-3</v>
      </c>
      <c r="R21" s="16" t="s">
        <v>32943</v>
      </c>
      <c r="S21" s="15">
        <f>D6L714C5-D6L714C7</f>
        <v>9.3767315084918434E-3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8.1107562019617236E-3</v>
      </c>
      <c r="X21" s="16" t="s">
        <v>32945</v>
      </c>
      <c r="Y21" s="33">
        <f>D6L714C7-D6L714C10</f>
        <v>1.2659753065301198E-3</v>
      </c>
      <c r="Z21" s="16" t="s">
        <v>32946</v>
      </c>
      <c r="AA21" s="33">
        <f>CHOOSE(MIN(D6L714C9,RUN_YEARS),B7L807C7,B7L807C16,B7L807C25,B7L807C34,B7L807C43)</f>
        <v>13173.2</v>
      </c>
      <c r="AB21" s="16" t="s">
        <v>32947</v>
      </c>
      <c r="AC21" s="33">
        <f>IF(D6L714C12=0,0,D6L714C10/D6L714C12)</f>
        <v>6.1570128761134147E-7</v>
      </c>
      <c r="AD21" s="16" t="s">
        <v>32948</v>
      </c>
      <c r="AE21" s="33">
        <f>IF(D6L714C5=0,0,D6L714C10/D6L714C5)</f>
        <v>0.43249378499407737</v>
      </c>
      <c r="AF21" s="16" t="s">
        <v>32949</v>
      </c>
      <c r="AG21" s="33">
        <f>CHOOSE(MIN(D6L714C9,RUN_YEARS),B7L807C5,B7L807C14,B7L807C23,B7L807C32,B7L807C41)</f>
        <v>790.82761272707182</v>
      </c>
      <c r="AH21" s="16" t="s">
        <v>32950</v>
      </c>
      <c r="AI21" s="33">
        <f>IF(D6L714C15=0,0,D6L714C11/D6L714C15)</f>
        <v>1.6008233477894879E-6</v>
      </c>
      <c r="AJ21" s="16" t="s">
        <v>32951</v>
      </c>
      <c r="AK21" s="33">
        <f>IF(D6L714C5=0,0,D6L714C11/D6L714C5)</f>
        <v>6.750621500592266E-2</v>
      </c>
      <c r="AL21" s="16" t="s">
        <v>32952</v>
      </c>
      <c r="AM21" s="33">
        <f>D6L714C8*CHOOSE(MIN(D6L714C9,RUN_YEARS),B7L807C4,B7L807C13,B7L807C22,B7L807C31,B7L807C40)</f>
        <v>4.178880392176061E-4</v>
      </c>
      <c r="AN21" s="16" t="s">
        <v>32953</v>
      </c>
      <c r="AO21" s="33">
        <f>D6L714C8-D6L714C18</f>
        <v>8.9588434692742368E-3</v>
      </c>
      <c r="AP21" s="16" t="s">
        <v>32954</v>
      </c>
      <c r="AQ21" s="33">
        <f>CHOOSE(MIN(D6L714C9,RUN_YEARS),B7L807C2,B7L807C11,B7L807C20,B7L807C29,B7L807C38)</f>
        <v>17.778920558497457</v>
      </c>
      <c r="AR21" s="16" t="s">
        <v>32955</v>
      </c>
      <c r="AS21" s="33">
        <f>IF(D6L714C20=0,0,D6L714C18/D6L714C20)</f>
        <v>2.350469129116368E-5</v>
      </c>
      <c r="AT21" s="16" t="s">
        <v>32956</v>
      </c>
      <c r="AU21" s="33">
        <f>IF(D6L714C5=0,0,D6L714C18/D6L714C5)</f>
        <v>2.2283246504347192E-2</v>
      </c>
      <c r="AV21" s="16" t="s">
        <v>32957</v>
      </c>
      <c r="AW21" s="33">
        <f>CHOOSE(MIN(D6L714C9,RUN_YEARS),B7L807C1,B7L807C10,B7L807C19,B7L807C28,B7L807C37)</f>
        <v>381.1512926631039</v>
      </c>
      <c r="AX21" s="16" t="s">
        <v>32958</v>
      </c>
      <c r="AY21" s="33">
        <f>IF(D6L714C23=0,0,D6L714C19/D6L714C23)</f>
        <v>2.350469129116368E-5</v>
      </c>
      <c r="AZ21" s="16" t="s">
        <v>32959</v>
      </c>
      <c r="BA21" s="33">
        <f>IF(D6L714C5=0,0,D6L714C19/D6L714C5)</f>
        <v>0.47771675349565279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6.6973290895741847E-2</v>
      </c>
      <c r="J22" s="16" t="s">
        <v>32982</v>
      </c>
      <c r="K22" s="21">
        <f>_xlfn.SINGLE(IF(FLOW_THRU_100PCT="Y",1,INDEX(VariabilityMatrix,D6L715C1,_xlfn.SINGLE(D6L715C9))))</f>
        <v>0.51942648610086584</v>
      </c>
      <c r="L22" s="16" t="s">
        <v>32962</v>
      </c>
      <c r="M22" s="15">
        <f>IF(_xlfn.SINGLE(D6L715C2)&lt;&gt;0,_xlfn.SINGLE(D6L715C2)*_xlfn.SINGLE(D6L715C4),_xlfn.SINGLE(D6L715C3)*_xlfn.SINGLE(D6L715C4))</f>
        <v>3.4787701152586295E-2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1.7393850576293148E-2</v>
      </c>
      <c r="R22" s="16" t="s">
        <v>32964</v>
      </c>
      <c r="S22" s="15">
        <f>D6L715C5-D6L715C7</f>
        <v>1.7393850576293148E-2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1.5338927882681095E-2</v>
      </c>
      <c r="X22" s="16" t="s">
        <v>32966</v>
      </c>
      <c r="Y22" s="33">
        <f>D6L715C7-D6L715C10</f>
        <v>2.0549226936120522E-3</v>
      </c>
      <c r="Z22" s="16" t="s">
        <v>32967</v>
      </c>
      <c r="AA22" s="33">
        <f>CHOOSE(MIN(D6L715C9,RUN_YEARS),B7L807C7,B7L807C16,B7L807C25,B7L807C34,B7L807C43)</f>
        <v>13391.333333333334</v>
      </c>
      <c r="AB22" s="16" t="s">
        <v>32968</v>
      </c>
      <c r="AC22" s="33">
        <f>IF(D6L715C12=0,0,D6L715C10/D6L715C12)</f>
        <v>1.1454369405098641E-6</v>
      </c>
      <c r="AD22" s="16" t="s">
        <v>32969</v>
      </c>
      <c r="AE22" s="33">
        <f>IF(D6L715C5=0,0,D6L715C10/D6L715C5)</f>
        <v>0.44092962094279464</v>
      </c>
      <c r="AF22" s="16" t="s">
        <v>32970</v>
      </c>
      <c r="AG22" s="33">
        <f>CHOOSE(MIN(D6L715C9,RUN_YEARS),B7L807C5,B7L807C14,B7L807C23,B7L807C32,B7L807C41)</f>
        <v>690.00296236881741</v>
      </c>
      <c r="AH22" s="16" t="s">
        <v>32971</v>
      </c>
      <c r="AI22" s="33">
        <f>IF(D6L715C15=0,0,D6L715C11/D6L715C15)</f>
        <v>2.9781360453256487E-6</v>
      </c>
      <c r="AJ22" s="16" t="s">
        <v>32972</v>
      </c>
      <c r="AK22" s="33">
        <f>IF(D6L715C5=0,0,D6L715C11/D6L715C5)</f>
        <v>5.9070379057205358E-2</v>
      </c>
      <c r="AL22" s="16" t="s">
        <v>32973</v>
      </c>
      <c r="AM22" s="33">
        <f>D6L715C8*CHOOSE(MIN(D6L715C9,RUN_YEARS),B7L807C4,B7L807C13,B7L807C22,B7L807C31,B7L807C40)</f>
        <v>8.60990247931708E-4</v>
      </c>
      <c r="AN22" s="16" t="s">
        <v>32974</v>
      </c>
      <c r="AO22" s="33">
        <f>D6L715C8-D6L715C18</f>
        <v>1.6532860328361439E-2</v>
      </c>
      <c r="AP22" s="16" t="s">
        <v>32975</v>
      </c>
      <c r="AQ22" s="33">
        <f>CHOOSE(MIN(D6L715C9,RUN_YEARS),B7L807C2,B7L807C11,B7L807C20,B7L807C29,B7L807C38)</f>
        <v>17.826700264164682</v>
      </c>
      <c r="AR22" s="16" t="s">
        <v>32976</v>
      </c>
      <c r="AS22" s="33">
        <f>IF(D6L715C20=0,0,D6L715C18/D6L715C20)</f>
        <v>4.829779124420882E-5</v>
      </c>
      <c r="AT22" s="16" t="s">
        <v>32977</v>
      </c>
      <c r="AU22" s="33">
        <f>IF(D6L715C5=0,0,D6L715C18/D6L715C5)</f>
        <v>2.4749846049189072E-2</v>
      </c>
      <c r="AV22" s="16" t="s">
        <v>32978</v>
      </c>
      <c r="AW22" s="33">
        <f>CHOOSE(MIN(D6L715C9,RUN_YEARS),B7L807C1,B7L807C10,B7L807C19,B7L807C28,B7L807C37)</f>
        <v>342.31089874826984</v>
      </c>
      <c r="AX22" s="16" t="s">
        <v>32979</v>
      </c>
      <c r="AY22" s="33">
        <f>IF(D6L715C23=0,0,D6L715C19/D6L715C23)</f>
        <v>4.829779124420882E-5</v>
      </c>
      <c r="AZ22" s="16" t="s">
        <v>32980</v>
      </c>
      <c r="BA22" s="33">
        <f>IF(D6L715C5=0,0,D6L715C19/D6L715C5)</f>
        <v>0.47525015395081088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197.74682199748122</v>
      </c>
      <c r="J23" s="16" t="s">
        <v>33003</v>
      </c>
      <c r="K23" s="21">
        <f>_xlfn.SINGLE(IF(FLOW_THRU_100PCT="Y",1,INDEX(VariabilityMatrix,D6L716C1,_xlfn.SINGLE(D6L716C9))))</f>
        <v>0.20428165768788298</v>
      </c>
      <c r="L23" s="16" t="s">
        <v>32983</v>
      </c>
      <c r="M23" s="15">
        <f>IF(_xlfn.SINGLE(D6L716C2)&lt;&gt;0,_xlfn.SINGLE(D6L716C2)*_xlfn.SINGLE(D6L716C4),_xlfn.SINGLE(D6L716C3)*_xlfn.SINGLE(D6L716C4))</f>
        <v>40.396048600156185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20.198024300078092</v>
      </c>
      <c r="R23" s="16" t="s">
        <v>32985</v>
      </c>
      <c r="S23" s="15">
        <f>D6L716C5-D6L716C7</f>
        <v>20.198024300078092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17.811814396853578</v>
      </c>
      <c r="X23" s="16" t="s">
        <v>32987</v>
      </c>
      <c r="Y23" s="33">
        <f>D6L716C7-D6L716C10</f>
        <v>2.3862099032245148</v>
      </c>
      <c r="Z23" s="16" t="s">
        <v>32988</v>
      </c>
      <c r="AA23" s="33">
        <f>CHOOSE(MIN(D6L716C9,RUN_YEARS),B7L807C7,B7L807C16,B7L807C25,B7L807C34,B7L807C43)</f>
        <v>13391.333333333334</v>
      </c>
      <c r="AB23" s="16" t="s">
        <v>32989</v>
      </c>
      <c r="AC23" s="33">
        <f>IF(D6L716C12=0,0,D6L716C10/D6L716C12)</f>
        <v>1.3301001441370223E-3</v>
      </c>
      <c r="AD23" s="16" t="s">
        <v>32990</v>
      </c>
      <c r="AE23" s="33">
        <f>IF(D6L716C5=0,0,D6L716C10/D6L716C5)</f>
        <v>0.44092962094279464</v>
      </c>
      <c r="AF23" s="16" t="s">
        <v>32991</v>
      </c>
      <c r="AG23" s="33">
        <f>CHOOSE(MIN(D6L716C9,RUN_YEARS),B7L807C5,B7L807C14,B7L807C23,B7L807C32,B7L807C41)</f>
        <v>690.00296236881741</v>
      </c>
      <c r="AH23" s="16" t="s">
        <v>32992</v>
      </c>
      <c r="AI23" s="33">
        <f>IF(D6L716C15=0,0,D6L716C11/D6L716C15)</f>
        <v>3.458260374756258E-3</v>
      </c>
      <c r="AJ23" s="16" t="s">
        <v>32993</v>
      </c>
      <c r="AK23" s="33">
        <f>IF(D6L716C5=0,0,D6L716C11/D6L716C5)</f>
        <v>5.9070379057205337E-2</v>
      </c>
      <c r="AL23" s="16" t="s">
        <v>32994</v>
      </c>
      <c r="AM23" s="33">
        <f>D6L716C8*CHOOSE(MIN(D6L716C9,RUN_YEARS),B7L807C4,B7L807C13,B7L807C22,B7L807C31,B7L807C40)</f>
        <v>0.99979598384942525</v>
      </c>
      <c r="AN23" s="16" t="s">
        <v>32995</v>
      </c>
      <c r="AO23" s="33">
        <f>D6L716C8-D6L716C18</f>
        <v>19.198228316228668</v>
      </c>
      <c r="AP23" s="16" t="s">
        <v>32996</v>
      </c>
      <c r="AQ23" s="33">
        <f>CHOOSE(MIN(D6L716C9,RUN_YEARS),B7L807C2,B7L807C11,B7L807C20,B7L807C29,B7L807C38)</f>
        <v>17.826700264164682</v>
      </c>
      <c r="AR23" s="16" t="s">
        <v>32997</v>
      </c>
      <c r="AS23" s="33">
        <f>IF(D6L716C20=0,0,D6L716C18/D6L716C20)</f>
        <v>5.6084186587195835E-2</v>
      </c>
      <c r="AT23" s="16" t="s">
        <v>32998</v>
      </c>
      <c r="AU23" s="33">
        <f>IF(D6L716C5=0,0,D6L716C18/D6L716C5)</f>
        <v>2.4749846049189072E-2</v>
      </c>
      <c r="AV23" s="16" t="s">
        <v>32999</v>
      </c>
      <c r="AW23" s="33">
        <f>CHOOSE(MIN(D6L716C9,RUN_YEARS),B7L807C1,B7L807C10,B7L807C19,B7L807C28,B7L807C37)</f>
        <v>342.31089874826984</v>
      </c>
      <c r="AX23" s="16" t="s">
        <v>33000</v>
      </c>
      <c r="AY23" s="33">
        <f>IF(D6L716C23=0,0,D6L716C19/D6L716C23)</f>
        <v>5.6084186587195842E-2</v>
      </c>
      <c r="AZ23" s="16" t="s">
        <v>33001</v>
      </c>
      <c r="BA23" s="33">
        <f>IF(D6L716C5=0,0,D6L716C19/D6L716C5)</f>
        <v>0.47525015395081094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13391.333333333334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690.00296236881741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17.826700264164682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342.31089874826984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_xlfn.SINGLE(IF(FLOW_THRU_100PCT="Y",1,INDEX(VariabilityMatrix,D6L718C1,_xlfn.SINGLE(D6L718C9))))</f>
        <v>0.21133185539881993</v>
      </c>
      <c r="L25" s="16" t="s">
        <v>33024</v>
      </c>
      <c r="M25" s="15">
        <f>IF(_xlfn.SINGLE(D6L718C2)&lt;&gt;0,_xlfn.SINGLE(D6L718C2)*_xlfn.SINGLE(D6L718C4),_xlfn.SINGLE(D6L718C3)*_xlfn.SINGLE(D6L718C4))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19824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720.96625474264454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25.52560525712336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359.49621436411718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264.36411666213388</v>
      </c>
      <c r="J26" s="16" t="s">
        <v>33065</v>
      </c>
      <c r="K26" s="21">
        <f>_xlfn.SINGLE(IF(FLOW_THRU_100PCT="Y",1,INDEX(VariabilityMatrix,D6L719C1,_xlfn.SINGLE(D6L719C9))))</f>
        <v>0.20428165768788298</v>
      </c>
      <c r="L26" s="16" t="s">
        <v>33045</v>
      </c>
      <c r="M26" s="15">
        <f>IF(_xlfn.SINGLE(D6L719C2)&lt;&gt;0,_xlfn.SINGLE(D6L719C2)*_xlfn.SINGLE(D6L719C4),_xlfn.SINGLE(D6L719C3)*_xlfn.SINGLE(D6L719C4))</f>
        <v>54.004739984933593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27.002369992466797</v>
      </c>
      <c r="R26" s="16" t="s">
        <v>33047</v>
      </c>
      <c r="S26" s="15">
        <f>D6L719C5-D6L719C7</f>
        <v>27.002369992466797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23.812289530670956</v>
      </c>
      <c r="X26" s="16" t="s">
        <v>33049</v>
      </c>
      <c r="Y26" s="33">
        <f>D6L719C7-D6L719C10</f>
        <v>3.1900804617958407</v>
      </c>
      <c r="Z26" s="16" t="s">
        <v>33050</v>
      </c>
      <c r="AA26" s="33">
        <f>CHOOSE(MIN(D6L719C9,RUN_YEARS),B7L807C7,B7L807C16,B7L807C25,B7L807C34,B7L807C43)</f>
        <v>13391.333333333334</v>
      </c>
      <c r="AB26" s="16" t="s">
        <v>33051</v>
      </c>
      <c r="AC26" s="33">
        <f>IF(D6L719C12=0,0,D6L719C10/D6L719C12)</f>
        <v>1.7781866030769369E-3</v>
      </c>
      <c r="AD26" s="16" t="s">
        <v>33052</v>
      </c>
      <c r="AE26" s="33">
        <f>IF(D6L719C5=0,0,D6L719C10/D6L719C5)</f>
        <v>0.44092962094279464</v>
      </c>
      <c r="AF26" s="16" t="s">
        <v>33053</v>
      </c>
      <c r="AG26" s="33">
        <f>CHOOSE(MIN(D6L719C9,RUN_YEARS),B7L807C5,B7L807C14,B7L807C23,B7L807C32,B7L807C41)</f>
        <v>690.00296236881741</v>
      </c>
      <c r="AH26" s="16" t="s">
        <v>33054</v>
      </c>
      <c r="AI26" s="33">
        <f>IF(D6L719C15=0,0,D6L719C11/D6L719C15)</f>
        <v>4.6232851680000362E-3</v>
      </c>
      <c r="AJ26" s="16" t="s">
        <v>33055</v>
      </c>
      <c r="AK26" s="33">
        <f>IF(D6L719C5=0,0,D6L719C11/D6L719C5)</f>
        <v>5.907037905720533E-2</v>
      </c>
      <c r="AL26" s="16" t="s">
        <v>33056</v>
      </c>
      <c r="AM26" s="33">
        <f>D6L719C8*CHOOSE(MIN(D6L719C9,RUN_YEARS),B7L807C4,B7L807C13,B7L807C22,B7L807C31,B7L807C40)</f>
        <v>1.3366090005535918</v>
      </c>
      <c r="AN26" s="16" t="s">
        <v>33057</v>
      </c>
      <c r="AO26" s="33">
        <f>D6L719C8-D6L719C18</f>
        <v>25.665760991913206</v>
      </c>
      <c r="AP26" s="16" t="s">
        <v>33058</v>
      </c>
      <c r="AQ26" s="33">
        <f>CHOOSE(MIN(D6L719C9,RUN_YEARS),B7L807C2,B7L807C11,B7L807C20,B7L807C29,B7L807C38)</f>
        <v>17.826700264164682</v>
      </c>
      <c r="AR26" s="16" t="s">
        <v>33059</v>
      </c>
      <c r="AS26" s="33">
        <f>IF(D6L719C20=0,0,D6L719C18/D6L719C20)</f>
        <v>7.4977925288868499E-2</v>
      </c>
      <c r="AT26" s="16" t="s">
        <v>33060</v>
      </c>
      <c r="AU26" s="33">
        <f>IF(D6L719C5=0,0,D6L719C18/D6L719C5)</f>
        <v>2.4749846049189072E-2</v>
      </c>
      <c r="AV26" s="16" t="s">
        <v>33061</v>
      </c>
      <c r="AW26" s="33">
        <f>CHOOSE(MIN(D6L719C9,RUN_YEARS),B7L807C1,B7L807C10,B7L807C19,B7L807C28,B7L807C37)</f>
        <v>342.31089874826984</v>
      </c>
      <c r="AX26" s="16" t="s">
        <v>33062</v>
      </c>
      <c r="AY26" s="33">
        <f>IF(D6L719C23=0,0,D6L719C19/D6L719C23)</f>
        <v>7.4977925288868499E-2</v>
      </c>
      <c r="AZ26" s="16" t="s">
        <v>33063</v>
      </c>
      <c r="BA26" s="33">
        <f>IF(D6L719C5=0,0,D6L719C19/D6L719C5)</f>
        <v>0.47525015395081094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5.6357489512718857</v>
      </c>
      <c r="J27" s="16" t="s">
        <v>33086</v>
      </c>
      <c r="K27" s="21">
        <f>_xlfn.SINGLE(IF(FLOW_THRU_100PCT="Y",1,INDEX(VariabilityMatrix,D6L720C1,_xlfn.SINGLE(D6L720C9))))</f>
        <v>0.21133185539881993</v>
      </c>
      <c r="L27" s="16" t="s">
        <v>33066</v>
      </c>
      <c r="M27" s="15">
        <f>IF(_xlfn.SINGLE(D6L720C2)&lt;&gt;0,_xlfn.SINGLE(D6L720C2)*_xlfn.SINGLE(D6L720C4),_xlfn.SINGLE(D6L720C3)*_xlfn.SINGLE(D6L720C4))</f>
        <v>1.1910132824342412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0.5955066412171206</v>
      </c>
      <c r="R27" s="16" t="s">
        <v>33068</v>
      </c>
      <c r="S27" s="15">
        <f>D6L720C5-D6L720C7</f>
        <v>0.5955066412171206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0.54406143208179836</v>
      </c>
      <c r="X27" s="16" t="s">
        <v>33070</v>
      </c>
      <c r="Y27" s="33">
        <f>D6L720C7-D6L720C10</f>
        <v>5.1445209135322245E-2</v>
      </c>
      <c r="Z27" s="16" t="s">
        <v>33071</v>
      </c>
      <c r="AA27" s="33">
        <f>CHOOSE(MIN(D6L720C9,RUN_YEARS),B7L807C7,B7L807C16,B7L807C25,B7L807C34,B7L807C43)</f>
        <v>19824</v>
      </c>
      <c r="AB27" s="16" t="s">
        <v>33072</v>
      </c>
      <c r="AC27" s="33">
        <f>IF(D6L720C12=0,0,D6L720C10/D6L720C12)</f>
        <v>2.7444583942786439E-5</v>
      </c>
      <c r="AD27" s="16" t="s">
        <v>33073</v>
      </c>
      <c r="AE27" s="33">
        <f>IF(D6L720C5=0,0,D6L720C10/D6L720C5)</f>
        <v>0.45680551183259988</v>
      </c>
      <c r="AF27" s="16" t="s">
        <v>33074</v>
      </c>
      <c r="AG27" s="33">
        <f>CHOOSE(MIN(D6L720C9,RUN_YEARS),B7L807C5,B7L807C14,B7L807C23,B7L807C32,B7L807C41)</f>
        <v>720.96625474264454</v>
      </c>
      <c r="AH27" s="16" t="s">
        <v>33075</v>
      </c>
      <c r="AI27" s="33">
        <f>IF(D6L720C15=0,0,D6L720C11/D6L720C15)</f>
        <v>7.135591825124476E-5</v>
      </c>
      <c r="AJ27" s="16" t="s">
        <v>33076</v>
      </c>
      <c r="AK27" s="33">
        <f>IF(D6L720C5=0,0,D6L720C11/D6L720C5)</f>
        <v>4.3194488167400152E-2</v>
      </c>
      <c r="AL27" s="16" t="s">
        <v>33077</v>
      </c>
      <c r="AM27" s="33">
        <f>D6L720C8*CHOOSE(MIN(D6L720C9,RUN_YEARS),B7L807C4,B7L807C13,B7L807C22,B7L807C31,B7L807C40)</f>
        <v>3.9480015617444845E-2</v>
      </c>
      <c r="AN27" s="16" t="s">
        <v>33078</v>
      </c>
      <c r="AO27" s="33">
        <f>D6L720C8-D6L720C18</f>
        <v>0.55602662559967575</v>
      </c>
      <c r="AP27" s="16" t="s">
        <v>33079</v>
      </c>
      <c r="AQ27" s="33">
        <f>CHOOSE(MIN(D6L720C9,RUN_YEARS),B7L807C2,B7L807C11,B7L807C20,B7L807C29,B7L807C38)</f>
        <v>25.52560525712336</v>
      </c>
      <c r="AR27" s="16" t="s">
        <v>33080</v>
      </c>
      <c r="AS27" s="33">
        <f>IF(D6L720C20=0,0,D6L720C18/D6L720C20)</f>
        <v>1.5466828394373633E-3</v>
      </c>
      <c r="AT27" s="16" t="s">
        <v>33081</v>
      </c>
      <c r="AU27" s="33">
        <f>IF(D6L720C5=0,0,D6L720C18/D6L720C5)</f>
        <v>3.3148258041886813E-2</v>
      </c>
      <c r="AV27" s="16" t="s">
        <v>33082</v>
      </c>
      <c r="AW27" s="33">
        <f>CHOOSE(MIN(D6L720C9,RUN_YEARS),B7L807C1,B7L807C10,B7L807C19,B7L807C28,B7L807C37)</f>
        <v>359.49621436411718</v>
      </c>
      <c r="AX27" s="16" t="s">
        <v>33083</v>
      </c>
      <c r="AY27" s="33">
        <f>IF(D6L720C23=0,0,D6L720C19/D6L720C23)</f>
        <v>1.5466828394373631E-3</v>
      </c>
      <c r="AZ27" s="16" t="s">
        <v>33084</v>
      </c>
      <c r="BA27" s="33">
        <f>IF(D6L720C5=0,0,D6L720C19/D6L720C5)</f>
        <v>0.46685174195811319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0.21133185539881993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19824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720.96625474264454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25.52560525712336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359.49621436411718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0.21133185539881993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19824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720.96625474264454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25.52560525712336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359.49621436411718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0.21133185539881993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19824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720.96625474264454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25.52560525712336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359.49621436411718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0.21133185539881993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19824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720.96625474264454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25.52560525712336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359.49621436411718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0.21133185539881993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19824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720.96625474264454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25.52560525712336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359.49621436411718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19824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720.96625474264454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25.52560525712336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359.49621436411718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-3.5275572975640572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-3.0336992759050894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-1.5168496379525447</v>
      </c>
      <c r="R34" s="16" t="s">
        <v>33214</v>
      </c>
      <c r="S34" s="15">
        <f>D6L727C5-D6L727C7</f>
        <v>-1.5168496379525447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-1.3376478717792617</v>
      </c>
      <c r="X34" s="16" t="s">
        <v>33216</v>
      </c>
      <c r="Y34" s="33">
        <f>D6L727C7-D6L727C10</f>
        <v>-0.17920176617328298</v>
      </c>
      <c r="Z34" s="16" t="s">
        <v>33217</v>
      </c>
      <c r="AA34" s="33">
        <f>CHOOSE(MIN(D6L727C9,RUN_YEARS),B7L807C7,B7L807C16,B7L807C25,B7L807C34,B7L807C43)</f>
        <v>13391.333333333334</v>
      </c>
      <c r="AB34" s="16" t="s">
        <v>33218</v>
      </c>
      <c r="AC34" s="33">
        <f>IF(D6L727C12=0,0,D6L727C10/D6L727C12)</f>
        <v>-9.9889072916258892E-5</v>
      </c>
      <c r="AD34" s="16" t="s">
        <v>33219</v>
      </c>
      <c r="AE34" s="33">
        <f>IF(D6L727C5=0,0,D6L727C10/D6L727C5)</f>
        <v>0.44092962094279464</v>
      </c>
      <c r="AF34" s="16" t="s">
        <v>33220</v>
      </c>
      <c r="AG34" s="33">
        <f>CHOOSE(MIN(D6L727C9,RUN_YEARS),B7L807C5,B7L807C14,B7L807C23,B7L807C32,B7L807C41)</f>
        <v>690.00296236881741</v>
      </c>
      <c r="AH34" s="16" t="s">
        <v>33221</v>
      </c>
      <c r="AI34" s="33">
        <f>IF(D6L727C15=0,0,D6L727C11/D6L727C15)</f>
        <v>-2.5971158958227317E-4</v>
      </c>
      <c r="AJ34" s="16" t="s">
        <v>33222</v>
      </c>
      <c r="AK34" s="33">
        <f>IF(D6L727C5=0,0,D6L727C11/D6L727C5)</f>
        <v>5.9070379057205337E-2</v>
      </c>
      <c r="AL34" s="16" t="s">
        <v>33223</v>
      </c>
      <c r="AM34" s="33">
        <f>D6L727C8*CHOOSE(MIN(D6L727C9,RUN_YEARS),B7L807C4,B7L807C13,B7L807C22,B7L807C31,B7L807C40)</f>
        <v>-7.508359003818732E-2</v>
      </c>
      <c r="AN34" s="16" t="s">
        <v>33224</v>
      </c>
      <c r="AO34" s="33">
        <f>D6L727C8-D6L727C18</f>
        <v>-1.4417660479143573</v>
      </c>
      <c r="AP34" s="16" t="s">
        <v>33225</v>
      </c>
      <c r="AQ34" s="33">
        <f>CHOOSE(MIN(D6L727C9,RUN_YEARS),B7L807C2,B7L807C11,B7L807C20,B7L807C29,B7L807C38)</f>
        <v>17.826700264164682</v>
      </c>
      <c r="AR34" s="16" t="s">
        <v>33226</v>
      </c>
      <c r="AS34" s="33">
        <f>IF(D6L727C20=0,0,D6L727C18/D6L727C20)</f>
        <v>-4.2118613610798578E-3</v>
      </c>
      <c r="AT34" s="16" t="s">
        <v>33227</v>
      </c>
      <c r="AU34" s="33">
        <f>IF(D6L727C5=0,0,D6L727C18/D6L727C5)</f>
        <v>2.4749846049189072E-2</v>
      </c>
      <c r="AV34" s="16" t="s">
        <v>33228</v>
      </c>
      <c r="AW34" s="33">
        <f>CHOOSE(MIN(D6L727C9,RUN_YEARS),B7L807C1,B7L807C10,B7L807C19,B7L807C28,B7L807C37)</f>
        <v>342.31089874826984</v>
      </c>
      <c r="AX34" s="16" t="s">
        <v>33229</v>
      </c>
      <c r="AY34" s="33">
        <f>IF(D6L727C23=0,0,D6L727C19/D6L727C23)</f>
        <v>-4.2118613610798578E-3</v>
      </c>
      <c r="AZ34" s="16" t="s">
        <v>33230</v>
      </c>
      <c r="BA34" s="33">
        <f>IF(D6L727C5=0,0,D6L727C19/D6L727C5)</f>
        <v>0.47525015395081088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1420.5999900719623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912.9473910699628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456.4736955349814</v>
      </c>
      <c r="R35" s="16" t="s">
        <v>33234</v>
      </c>
      <c r="S35" s="15">
        <f>SUM(D6L701C8:D6L727C8)-2*SUM(D6L709C8,D6L711C8,D6L722C8,D6L724C8,D6L727C8)</f>
        <v>456.4736955349814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402.5571562482541</v>
      </c>
      <c r="X35" s="16" t="s">
        <v>33236</v>
      </c>
      <c r="Y35" s="33">
        <f>SUM(D6L701C11:D6L727C11)-2*SUM(D6L709C11,D6L711C11,D6L722C11,D6L724C11,D6L727C11)</f>
        <v>53.916539286727328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3.0047813309382644E-2</v>
      </c>
      <c r="AD35" s="16" t="s">
        <v>33238</v>
      </c>
      <c r="AE35" s="33">
        <f>IF(D6L728C5=0,0,D6L728C10/D6L728C5)</f>
        <v>0.44094233707865926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7.8124314604394882E-2</v>
      </c>
      <c r="AJ35" s="16" t="s">
        <v>33240</v>
      </c>
      <c r="AK35" s="33">
        <f>IF(D6L728C5=0,0,D6L728C11/D6L728C5)</f>
        <v>5.9057662921340764E-2</v>
      </c>
      <c r="AL35" s="16" t="s">
        <v>33241</v>
      </c>
      <c r="AM35" s="33">
        <f>SUM(D6L701C18:D6L727C18)-2*SUM(D6L709C18,D6L711C18,D6L722C18,D6L724C18,D6L727C18)</f>
        <v>22.603357691190542</v>
      </c>
      <c r="AN35" s="16" t="s">
        <v>33242</v>
      </c>
      <c r="AO35" s="33">
        <f>SUM(D6L701C19:D6L727C19)-2*SUM(D6L709C19,D6L711C19,D6L722C19,D6L724C19,D6L727C19)</f>
        <v>433.87033784379076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1.2672576852929416</v>
      </c>
      <c r="AT35" s="16" t="s">
        <v>33244</v>
      </c>
      <c r="AU35" s="33">
        <f>IF(D6L728C5=0,0,D6L728C18/D6L728C5)</f>
        <v>2.4758663984678998E-2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1.2672576852929416</v>
      </c>
      <c r="AZ35" s="16" t="s">
        <v>33246</v>
      </c>
      <c r="BA35" s="33">
        <f>IF(D6L728C5=0,0,D6L728C19/D6L728C5)</f>
        <v>0.47524133601532087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15.196288742670475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7.5981443713352377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3.7990721856676188</v>
      </c>
      <c r="R36" s="16" t="s">
        <v>33251</v>
      </c>
      <c r="S36" s="15">
        <f>D6L729C5-D6L729C7</f>
        <v>3.7990721856676188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3.4708742285257812</v>
      </c>
      <c r="X36" s="16" t="s">
        <v>33253</v>
      </c>
      <c r="Y36" s="33">
        <f>D6L729C7-D6L729C10</f>
        <v>0.32819795714183764</v>
      </c>
      <c r="Z36" s="16" t="s">
        <v>33254</v>
      </c>
      <c r="AA36" s="33">
        <f>CHOOSE(MIN(D6L729C9,RUN_YEARS),B7L807C7,B7L807C16,B7L807C25,B7L807C34,B7L807C43)</f>
        <v>19824</v>
      </c>
      <c r="AB36" s="16" t="s">
        <v>33255</v>
      </c>
      <c r="AC36" s="33">
        <f>IF(D6L729C12=0,0,D6L729C10/D6L729C12)</f>
        <v>1.7508445462700671E-4</v>
      </c>
      <c r="AD36" s="16" t="s">
        <v>33256</v>
      </c>
      <c r="AE36" s="33">
        <f>IF(D6L729C5=0,0,D6L729C10/D6L729C5)</f>
        <v>0.45680551183259988</v>
      </c>
      <c r="AF36" s="16" t="s">
        <v>33257</v>
      </c>
      <c r="AG36" s="33">
        <f>CHOOSE(MIN(D6L729C9,RUN_YEARS),B7L807C5,B7L807C14,B7L807C23,B7L807C32,B7L807C41)</f>
        <v>720.96625474264454</v>
      </c>
      <c r="AH36" s="16" t="s">
        <v>33258</v>
      </c>
      <c r="AI36" s="33">
        <f>IF(D6L729C15=0,0,D6L729C11/D6L729C15)</f>
        <v>4.5521958203021702E-4</v>
      </c>
      <c r="AJ36" s="16" t="s">
        <v>33259</v>
      </c>
      <c r="AK36" s="33">
        <f>IF(D6L729C5=0,0,D6L729C11/D6L729C5)</f>
        <v>4.3194488167400104E-2</v>
      </c>
      <c r="AL36" s="16" t="s">
        <v>33260</v>
      </c>
      <c r="AM36" s="33">
        <f>D6L729C8*CHOOSE(MIN(D6L729C9,RUN_YEARS),B7L807C4,B7L807C13,B7L807C22,B7L807C31,B7L807C40)</f>
        <v>0.2518652502605303</v>
      </c>
      <c r="AN36" s="16" t="s">
        <v>33261</v>
      </c>
      <c r="AO36" s="33">
        <f>D6L729C8-D6L729C18</f>
        <v>3.5472069354070888</v>
      </c>
      <c r="AP36" s="16" t="s">
        <v>33262</v>
      </c>
      <c r="AQ36" s="33">
        <f>CHOOSE(MIN(D6L729C9,RUN_YEARS),B7L807C2,B7L807C11,B7L807C20,B7L807C29,B7L807C38)</f>
        <v>25.52560525712336</v>
      </c>
      <c r="AR36" s="16" t="s">
        <v>33263</v>
      </c>
      <c r="AS36" s="33">
        <f>IF(D6L729C20=0,0,D6L729C18/D6L729C20)</f>
        <v>9.8671607479412452E-3</v>
      </c>
      <c r="AT36" s="16" t="s">
        <v>33264</v>
      </c>
      <c r="AU36" s="33">
        <f>IF(D6L729C5=0,0,D6L729C18/D6L729C5)</f>
        <v>3.3148258041886813E-2</v>
      </c>
      <c r="AV36" s="16" t="s">
        <v>33265</v>
      </c>
      <c r="AW36" s="33">
        <f>CHOOSE(MIN(D6L729C9,RUN_YEARS),B7L807C1,B7L807C10,B7L807C19,B7L807C28,B7L807C37)</f>
        <v>359.49621436411718</v>
      </c>
      <c r="AX36" s="16" t="s">
        <v>33266</v>
      </c>
      <c r="AY36" s="33">
        <f>IF(D6L729C23=0,0,D6L729C19/D6L729C23)</f>
        <v>9.8671607479412452E-3</v>
      </c>
      <c r="AZ36" s="16" t="s">
        <v>33267</v>
      </c>
      <c r="BA36" s="33">
        <f>IF(D6L729C5=0,0,D6L729C19/D6L729C5)</f>
        <v>0.46685174195811324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19824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720.96625474264454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25.52560525712336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359.49621436411718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19824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720.96625474264454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25.52560525712336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359.49621436411718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19824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720.96625474264454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25.52560525712336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359.49621436411718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9142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9142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3656.8</v>
      </c>
      <c r="R40" s="16" t="s">
        <v>33332</v>
      </c>
      <c r="S40" s="15">
        <f>D6L733C5-D6L733C7</f>
        <v>5485.2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3340.8927913389025</v>
      </c>
      <c r="X40" s="16" t="s">
        <v>33334</v>
      </c>
      <c r="Y40" s="33">
        <f>D6L733C7-D6L733C10</f>
        <v>315.90720866109768</v>
      </c>
      <c r="Z40" s="16" t="s">
        <v>33335</v>
      </c>
      <c r="AA40" s="33">
        <f>CHOOSE(MIN(D6L733C9,RUN_YEARS),B7L807C7,B7L807C16,B7L807C25,B7L807C34,B7L807C43)</f>
        <v>19824</v>
      </c>
      <c r="AB40" s="16" t="s">
        <v>33336</v>
      </c>
      <c r="AC40" s="33">
        <f>IF(D6L733C12=0,0,D6L733C10/D6L733C12)</f>
        <v>0.16852768317891961</v>
      </c>
      <c r="AD40" s="16" t="s">
        <v>33337</v>
      </c>
      <c r="AE40" s="33">
        <f>IF(D6L733C5=0,0,D6L733C10/D6L733C5)</f>
        <v>0.36544440946607992</v>
      </c>
      <c r="AF40" s="16" t="s">
        <v>33338</v>
      </c>
      <c r="AG40" s="33">
        <f>CHOOSE(MIN(D6L733C9,RUN_YEARS),B7L807C5,B7L807C14,B7L807C23,B7L807C32,B7L807C41)</f>
        <v>720.96625474264454</v>
      </c>
      <c r="AH40" s="16" t="s">
        <v>33339</v>
      </c>
      <c r="AI40" s="33">
        <f>IF(D6L733C15=0,0,D6L733C11/D6L733C15)</f>
        <v>0.438171976265191</v>
      </c>
      <c r="AJ40" s="16" t="s">
        <v>33340</v>
      </c>
      <c r="AK40" s="33">
        <f>IF(D6L733C5=0,0,D6L733C11/D6L733C5)</f>
        <v>3.4555590533920114E-2</v>
      </c>
      <c r="AL40" s="16" t="s">
        <v>33341</v>
      </c>
      <c r="AM40" s="33">
        <f>D6L733C8*CHOOSE(MIN(D6L733C9,RUN_YEARS),B7L807C4,B7L807C13,B7L807C22,B7L807C31,B7L807C40)</f>
        <v>363.64965002271509</v>
      </c>
      <c r="AN40" s="16" t="s">
        <v>33342</v>
      </c>
      <c r="AO40" s="33">
        <f>D6L733C8-D6L733C18</f>
        <v>5121.5503499772849</v>
      </c>
      <c r="AP40" s="16" t="s">
        <v>33343</v>
      </c>
      <c r="AQ40" s="33">
        <f>CHOOSE(MIN(D6L733C9,RUN_YEARS),B7L807C2,B7L807C11,B7L807C20,B7L807C29,B7L807C38)</f>
        <v>25.52560525712336</v>
      </c>
      <c r="AR40" s="16" t="s">
        <v>33344</v>
      </c>
      <c r="AS40" s="33">
        <f>IF(D6L733C20=0,0,D6L733C18/D6L733C20)</f>
        <v>14.246465318240883</v>
      </c>
      <c r="AT40" s="16" t="s">
        <v>33345</v>
      </c>
      <c r="AU40" s="33">
        <f>IF(D6L733C5=0,0,D6L733C18/D6L733C5)</f>
        <v>3.9777909650264176E-2</v>
      </c>
      <c r="AV40" s="16" t="s">
        <v>33346</v>
      </c>
      <c r="AW40" s="33">
        <f>CHOOSE(MIN(D6L733C9,RUN_YEARS),B7L807C1,B7L807C10,B7L807C19,B7L807C28,B7L807C37)</f>
        <v>359.49621436411718</v>
      </c>
      <c r="AX40" s="16" t="s">
        <v>33347</v>
      </c>
      <c r="AY40" s="33">
        <f>IF(D6L733C23=0,0,D6L733C19/D6L733C23)</f>
        <v>14.246465318240881</v>
      </c>
      <c r="AZ40" s="16" t="s">
        <v>33348</v>
      </c>
      <c r="BA40" s="33">
        <f>IF(D6L733C5=0,0,D6L733C19/D6L733C5)</f>
        <v>0.5602220903497358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1772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1772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1772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19824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720.96625474264454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117.47742650044687</v>
      </c>
      <c r="AN41" s="16" t="s">
        <v>33361</v>
      </c>
      <c r="AO41" s="33">
        <f>D6L734C8-D6L734C18</f>
        <v>1654.5225734995531</v>
      </c>
      <c r="AP41" s="16" t="s">
        <v>33362</v>
      </c>
      <c r="AQ41" s="33">
        <f>CHOOSE(MIN(D6L734C9,RUN_YEARS),B7L807C2,B7L807C11,B7L807C20,B7L807C29,B7L807C38)</f>
        <v>25.52560525712336</v>
      </c>
      <c r="AR41" s="16" t="s">
        <v>33363</v>
      </c>
      <c r="AS41" s="33">
        <f>IF(D6L734C20=0,0,D6L734C18/D6L734C20)</f>
        <v>4.602336568205871</v>
      </c>
      <c r="AT41" s="16" t="s">
        <v>33364</v>
      </c>
      <c r="AU41" s="33">
        <f>IF(D6L734C5=0,0,D6L734C18/D6L734C5)</f>
        <v>6.6296516083773627E-2</v>
      </c>
      <c r="AV41" s="16" t="s">
        <v>33365</v>
      </c>
      <c r="AW41" s="33">
        <f>CHOOSE(MIN(D6L734C9,RUN_YEARS),B7L807C1,B7L807C10,B7L807C19,B7L807C28,B7L807C37)</f>
        <v>359.49621436411718</v>
      </c>
      <c r="AX41" s="16" t="s">
        <v>33366</v>
      </c>
      <c r="AY41" s="33">
        <f>IF(D6L734C23=0,0,D6L734C19/D6L734C23)</f>
        <v>4.602336568205871</v>
      </c>
      <c r="AZ41" s="16" t="s">
        <v>33367</v>
      </c>
      <c r="BA41" s="33">
        <f>IF(D6L734C5=0,0,D6L734C19/D6L734C5)</f>
        <v>0.93370348391622637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-111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-111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-111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-101.41082362683717</v>
      </c>
      <c r="X42" s="16" t="s">
        <v>33374</v>
      </c>
      <c r="Y42" s="33">
        <f>D6L735C7-D6L735C10</f>
        <v>-9.5891763731628288</v>
      </c>
      <c r="Z42" s="16" t="s">
        <v>33375</v>
      </c>
      <c r="AA42" s="33">
        <f>CHOOSE(MIN(D6L735C9,RUN_YEARS),B7L807C7,B7L807C16,B7L807C25,B7L807C34,B7L807C43)</f>
        <v>19824</v>
      </c>
      <c r="AB42" s="16" t="s">
        <v>33376</v>
      </c>
      <c r="AC42" s="33">
        <f>IF(D6L735C12=0,0,D6L735C10/D6L735C12)</f>
        <v>-5.1155580925563542E-3</v>
      </c>
      <c r="AD42" s="16" t="s">
        <v>33377</v>
      </c>
      <c r="AE42" s="33">
        <f>IF(D6L735C5=0,0,D6L735C10/D6L735C5)</f>
        <v>0.91361102366519975</v>
      </c>
      <c r="AF42" s="16" t="s">
        <v>33378</v>
      </c>
      <c r="AG42" s="33">
        <f>CHOOSE(MIN(D6L735C9,RUN_YEARS),B7L807C5,B7L807C14,B7L807C23,B7L807C32,B7L807C41)</f>
        <v>720.96625474264454</v>
      </c>
      <c r="AH42" s="16" t="s">
        <v>33379</v>
      </c>
      <c r="AI42" s="33">
        <f>IF(D6L735C15=0,0,D6L735C11/D6L735C15)</f>
        <v>-1.3300451040646517E-2</v>
      </c>
      <c r="AJ42" s="16" t="s">
        <v>33380</v>
      </c>
      <c r="AK42" s="33">
        <f>IF(D6L735C5=0,0,D6L735C11/D6L735C5)</f>
        <v>8.6388976334800263E-2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25.52560525712336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359.49621436411718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189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189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189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19824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720.96625474264454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12.530041539833215</v>
      </c>
      <c r="AN43" s="16" t="s">
        <v>33402</v>
      </c>
      <c r="AO43" s="33">
        <f>D6L736C8-D6L736C18</f>
        <v>176.46995846016679</v>
      </c>
      <c r="AP43" s="16" t="s">
        <v>33403</v>
      </c>
      <c r="AQ43" s="33">
        <f>CHOOSE(MIN(D6L736C9,RUN_YEARS),B7L807C2,B7L807C11,B7L807C20,B7L807C29,B7L807C38)</f>
        <v>25.52560525712336</v>
      </c>
      <c r="AR43" s="16" t="s">
        <v>33404</v>
      </c>
      <c r="AS43" s="33">
        <f>IF(D6L736C20=0,0,D6L736C18/D6L736C20)</f>
        <v>0.49088127053663072</v>
      </c>
      <c r="AT43" s="16" t="s">
        <v>33405</v>
      </c>
      <c r="AU43" s="33">
        <f>IF(D6L736C5=0,0,D6L736C18/D6L736C5)</f>
        <v>6.6296516083773627E-2</v>
      </c>
      <c r="AV43" s="16" t="s">
        <v>33406</v>
      </c>
      <c r="AW43" s="33">
        <f>CHOOSE(MIN(D6L736C9,RUN_YEARS),B7L807C1,B7L807C10,B7L807C19,B7L807C28,B7L807C37)</f>
        <v>359.49621436411718</v>
      </c>
      <c r="AX43" s="16" t="s">
        <v>33407</v>
      </c>
      <c r="AY43" s="33">
        <f>IF(D6L736C23=0,0,D6L736C19/D6L736C23)</f>
        <v>0.49088127053663072</v>
      </c>
      <c r="AZ43" s="16" t="s">
        <v>33408</v>
      </c>
      <c r="BA43" s="33">
        <f>IF(D6L736C5=0,0,D6L736C19/D6L736C5)</f>
        <v>0.93370348391622637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11007.196288742671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10999.598144371335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3549.5990721856679</v>
      </c>
      <c r="R44" s="16" t="s">
        <v>33412</v>
      </c>
      <c r="S44" s="15">
        <f>SUM(D6L729C8:D6L736C8)</f>
        <v>7449.9990721856675</v>
      </c>
      <c r="U44" s="21" t="str">
        <f>NULL_VALUE</f>
        <v>n/a</v>
      </c>
      <c r="V44" s="16" t="s">
        <v>33413</v>
      </c>
      <c r="W44" s="33">
        <f>SUM(D6L729C10:D6L736C10)</f>
        <v>3242.952841940591</v>
      </c>
      <c r="X44" s="16" t="s">
        <v>33414</v>
      </c>
      <c r="Y44" s="33">
        <f>SUM(D6L729C11:D6L736C11)</f>
        <v>306.64623024507665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0.16358720954099026</v>
      </c>
      <c r="AD44" s="16" t="s">
        <v>33416</v>
      </c>
      <c r="AE44" s="33">
        <f>IF(D6L737C5=0,0,D6L737C10/D6L737C5)</f>
        <v>0.29482466535380297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0.42532674480657467</v>
      </c>
      <c r="AJ44" s="16" t="s">
        <v>33418</v>
      </c>
      <c r="AK44" s="33">
        <f>IF(D6L737C5=0,0,D6L737C11/D6L737C5)</f>
        <v>2.7877948468689493E-2</v>
      </c>
      <c r="AL44" s="16" t="s">
        <v>33419</v>
      </c>
      <c r="AM44" s="33">
        <f>SUM(D6L729C18:D6L736C18)</f>
        <v>493.90898331325576</v>
      </c>
      <c r="AN44" s="16" t="s">
        <v>33420</v>
      </c>
      <c r="AO44" s="33">
        <f>SUM(D6L729C19:D6L736C19)</f>
        <v>6956.0900888724118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19.349550317731325</v>
      </c>
      <c r="AT44" s="16" t="s">
        <v>33422</v>
      </c>
      <c r="AU44" s="33">
        <f>IF(D6L737C5=0,0,D6L737C18/D6L737C5)</f>
        <v>4.490245705621497E-2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19.349550317731325</v>
      </c>
      <c r="AZ44" s="16" t="s">
        <v>33424</v>
      </c>
      <c r="BA44" s="33">
        <f>IF(D6L737C5=0,0,D6L737C19/D6L737C5)</f>
        <v>0.63239492912129258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59.945099814275004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29.972549907137502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14.986274953568751</v>
      </c>
      <c r="R45" s="16" t="s">
        <v>33429</v>
      </c>
      <c r="S45" s="15">
        <f>D6L738C5-D6L738C7</f>
        <v>14.986274953568751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13.69162600125809</v>
      </c>
      <c r="X45" s="16" t="s">
        <v>33431</v>
      </c>
      <c r="Y45" s="33">
        <f>D6L738C7-D6L738C10</f>
        <v>1.294648952310661</v>
      </c>
      <c r="Z45" s="16" t="s">
        <v>33432</v>
      </c>
      <c r="AA45" s="33">
        <f>CHOOSE(MIN(D6L738C9,RUN_YEARS),B7L807C7,B7L807C16,B7L807C25,B7L807C34,B7L807C43)</f>
        <v>19824</v>
      </c>
      <c r="AB45" s="16" t="s">
        <v>33433</v>
      </c>
      <c r="AC45" s="33">
        <f>IF(D6L738C12=0,0,D6L738C10/D6L738C12)</f>
        <v>6.9065910014417327E-4</v>
      </c>
      <c r="AD45" s="16" t="s">
        <v>33434</v>
      </c>
      <c r="AE45" s="33">
        <f>IF(D6L738C5=0,0,D6L738C10/D6L738C5)</f>
        <v>0.45680551183259988</v>
      </c>
      <c r="AF45" s="16" t="s">
        <v>33435</v>
      </c>
      <c r="AG45" s="33">
        <f>CHOOSE(MIN(D6L738C9,RUN_YEARS),B7L807C5,B7L807C14,B7L807C23,B7L807C32,B7L807C41)</f>
        <v>720.96625474264454</v>
      </c>
      <c r="AH45" s="16" t="s">
        <v>33436</v>
      </c>
      <c r="AI45" s="33">
        <f>IF(D6L738C15=0,0,D6L738C11/D6L738C15)</f>
        <v>1.7957136603748503E-3</v>
      </c>
      <c r="AJ45" s="16" t="s">
        <v>33437</v>
      </c>
      <c r="AK45" s="33">
        <f>IF(D6L738C5=0,0,D6L738C11/D6L738C5)</f>
        <v>4.3194488167400139E-2</v>
      </c>
      <c r="AL45" s="16" t="s">
        <v>33438</v>
      </c>
      <c r="AM45" s="33">
        <f>D6L738C8*CHOOSE(MIN(D6L738C9,RUN_YEARS),B7L807C4,B7L807C13,B7L807C22,B7L807C31,B7L807C40)</f>
        <v>0.99353781849512457</v>
      </c>
      <c r="AN45" s="16" t="s">
        <v>33439</v>
      </c>
      <c r="AO45" s="33">
        <f>D6L738C8-D6L738C18</f>
        <v>13.992737135073627</v>
      </c>
      <c r="AP45" s="16" t="s">
        <v>33440</v>
      </c>
      <c r="AQ45" s="33">
        <f>CHOOSE(MIN(D6L738C9,RUN_YEARS),B7L807C2,B7L807C11,B7L807C20,B7L807C29,B7L807C38)</f>
        <v>25.52560525712336</v>
      </c>
      <c r="AR45" s="16" t="s">
        <v>33441</v>
      </c>
      <c r="AS45" s="33">
        <f>IF(D6L738C20=0,0,D6L738C18/D6L738C20)</f>
        <v>3.8923183544016485E-2</v>
      </c>
      <c r="AT45" s="16" t="s">
        <v>33442</v>
      </c>
      <c r="AU45" s="33">
        <f>IF(D6L738C5=0,0,D6L738C18/D6L738C5)</f>
        <v>3.3148258041886813E-2</v>
      </c>
      <c r="AV45" s="16" t="s">
        <v>33443</v>
      </c>
      <c r="AW45" s="33">
        <f>CHOOSE(MIN(D6L738C9,RUN_YEARS),B7L807C1,B7L807C10,B7L807C19,B7L807C28,B7L807C37)</f>
        <v>359.49621436411718</v>
      </c>
      <c r="AX45" s="16" t="s">
        <v>33444</v>
      </c>
      <c r="AY45" s="33">
        <f>IF(D6L738C23=0,0,D6L738C19/D6L738C23)</f>
        <v>3.8923183544016478E-2</v>
      </c>
      <c r="AZ45" s="16" t="s">
        <v>33445</v>
      </c>
      <c r="BA45" s="33">
        <f>IF(D6L738C5=0,0,D6L738C19/D6L738C5)</f>
        <v>0.46685174195811319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10180.938108168537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10180.938108168537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4072.375243267415</v>
      </c>
      <c r="R46" s="16" t="s">
        <v>33449</v>
      </c>
      <c r="S46" s="15">
        <f>D6L739C5-D6L739C7</f>
        <v>6108.5628649011214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3720.56691475036</v>
      </c>
      <c r="X46" s="16" t="s">
        <v>33451</v>
      </c>
      <c r="Y46" s="33">
        <f>D6L739C7-D6L739C10</f>
        <v>351.80832851705509</v>
      </c>
      <c r="Z46" s="16" t="s">
        <v>33452</v>
      </c>
      <c r="AA46" s="33">
        <f>CHOOSE(MIN(D6L739C9,RUN_YEARS),B7L807C7,B7L807C16,B7L807C25,B7L807C34,B7L807C43)</f>
        <v>19824</v>
      </c>
      <c r="AB46" s="16" t="s">
        <v>33453</v>
      </c>
      <c r="AC46" s="33">
        <f>IF(D6L739C12=0,0,D6L739C10/D6L739C12)</f>
        <v>0.18767992911371872</v>
      </c>
      <c r="AD46" s="16" t="s">
        <v>33454</v>
      </c>
      <c r="AE46" s="33">
        <f>IF(D6L739C5=0,0,D6L739C10/D6L739C5)</f>
        <v>0.36544440946607992</v>
      </c>
      <c r="AF46" s="16" t="s">
        <v>33455</v>
      </c>
      <c r="AG46" s="33">
        <f>CHOOSE(MIN(D6L739C9,RUN_YEARS),B7L807C5,B7L807C14,B7L807C23,B7L807C32,B7L807C41)</f>
        <v>720.96625474264454</v>
      </c>
      <c r="AH46" s="16" t="s">
        <v>33456</v>
      </c>
      <c r="AI46" s="33">
        <f>IF(D6L739C15=0,0,D6L739C11/D6L739C15)</f>
        <v>0.48796781569566838</v>
      </c>
      <c r="AJ46" s="16" t="s">
        <v>33457</v>
      </c>
      <c r="AK46" s="33">
        <f>IF(D6L739C5=0,0,D6L739C11/D6L739C5)</f>
        <v>3.45555905339201E-2</v>
      </c>
      <c r="AL46" s="16" t="s">
        <v>33458</v>
      </c>
      <c r="AM46" s="33">
        <f>D6L739C8*CHOOSE(MIN(D6L739C9,RUN_YEARS),B7L807C4,B7L807C13,B7L807C22,B7L807C31,B7L807C40)</f>
        <v>404.97643622165953</v>
      </c>
      <c r="AN46" s="16" t="s">
        <v>33459</v>
      </c>
      <c r="AO46" s="33">
        <f>D6L739C8-D6L739C18</f>
        <v>5703.5864286794622</v>
      </c>
      <c r="AP46" s="16" t="s">
        <v>33460</v>
      </c>
      <c r="AQ46" s="33">
        <f>CHOOSE(MIN(D6L739C9,RUN_YEARS),B7L807C2,B7L807C11,B7L807C20,B7L807C29,B7L807C38)</f>
        <v>25.52560525712336</v>
      </c>
      <c r="AR46" s="16" t="s">
        <v>33461</v>
      </c>
      <c r="AS46" s="33">
        <f>IF(D6L739C20=0,0,D6L739C18/D6L739C20)</f>
        <v>15.865497885055786</v>
      </c>
      <c r="AT46" s="16" t="s">
        <v>33462</v>
      </c>
      <c r="AU46" s="33">
        <f>IF(D6L739C5=0,0,D6L739C18/D6L739C5)</f>
        <v>3.9777909650264176E-2</v>
      </c>
      <c r="AV46" s="16" t="s">
        <v>33463</v>
      </c>
      <c r="AW46" s="33">
        <f>CHOOSE(MIN(D6L739C9,RUN_YEARS),B7L807C1,B7L807C10,B7L807C19,B7L807C28,B7L807C37)</f>
        <v>359.49621436411718</v>
      </c>
      <c r="AX46" s="16" t="s">
        <v>33464</v>
      </c>
      <c r="AY46" s="33">
        <f>IF(D6L739C23=0,0,D6L739C19/D6L739C23)</f>
        <v>15.865497885055785</v>
      </c>
      <c r="AZ46" s="16" t="s">
        <v>33465</v>
      </c>
      <c r="BA46" s="33">
        <f>IF(D6L739C5=0,0,D6L739C19/D6L739C5)</f>
        <v>0.5602220903497358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10240.883207982812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10210.910658075674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4087.3615182209837</v>
      </c>
      <c r="R47" s="16" t="s">
        <v>33469</v>
      </c>
      <c r="S47" s="15">
        <f>SUM(D6L738C8:D6L739C8)</f>
        <v>6123.5491398546901</v>
      </c>
      <c r="U47" s="21" t="str">
        <f>NULL_VALUE</f>
        <v>n/a</v>
      </c>
      <c r="V47" s="16" t="s">
        <v>33470</v>
      </c>
      <c r="W47" s="33">
        <f>SUM(D6L738C10:D6L739C10)</f>
        <v>3734.2585407516181</v>
      </c>
      <c r="X47" s="16" t="s">
        <v>33471</v>
      </c>
      <c r="Y47" s="33">
        <f>SUM(D6L738C11:D6L739C11)</f>
        <v>353.10297746936573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0.18837058821386291</v>
      </c>
      <c r="AD47" s="16" t="s">
        <v>33473</v>
      </c>
      <c r="AE47" s="33">
        <f>IF(D6L740C5=0,0,D6L740C10/D6L740C5)</f>
        <v>0.36571258586013017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0.48976352935604323</v>
      </c>
      <c r="AJ47" s="16" t="s">
        <v>33475</v>
      </c>
      <c r="AK47" s="33">
        <f>IF(D6L740C5=0,0,D6L740C11/D6L740C5)</f>
        <v>3.458094868258408E-2</v>
      </c>
      <c r="AL47" s="16" t="s">
        <v>33476</v>
      </c>
      <c r="AM47" s="33">
        <f>SUM(D6L738C18:D6L739C18)</f>
        <v>405.96997404015463</v>
      </c>
      <c r="AN47" s="16" t="s">
        <v>33477</v>
      </c>
      <c r="AO47" s="33">
        <f>SUM(D6L738C19:D6L739C19)</f>
        <v>5717.5791658145354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15.904421068599802</v>
      </c>
      <c r="AT47" s="16" t="s">
        <v>33479</v>
      </c>
      <c r="AU47" s="33">
        <f>IF(D6L740C5=0,0,D6L740C18/D6L740C5)</f>
        <v>3.9758449332731975E-2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15.904421068599801</v>
      </c>
      <c r="AZ47" s="16" t="s">
        <v>33481</v>
      </c>
      <c r="BA47" s="33">
        <f>IF(D6L740C5=0,0,D6L740C19/D6L740C5)</f>
        <v>0.55994801612455369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22668.679486797446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22123.456193516973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8093.4342859416329</v>
      </c>
      <c r="R48" s="16" t="s">
        <v>33486</v>
      </c>
      <c r="S48" s="15">
        <f>SUM(D6L728C8,D6L737C8,D6L740C8)</f>
        <v>14030.021907575339</v>
      </c>
      <c r="U48" s="21" t="str">
        <f>NULL_VALUE</f>
        <v>n/a</v>
      </c>
      <c r="V48" s="16" t="s">
        <v>33487</v>
      </c>
      <c r="W48" s="33">
        <f>SUM(D6L728C10,D6L737C10,D6L740C10)</f>
        <v>7379.7685389404633</v>
      </c>
      <c r="X48" s="16" t="s">
        <v>33488</v>
      </c>
      <c r="Y48" s="33">
        <f>SUM(D6L728C11,D6L737C11,D6L740C11)</f>
        <v>713.66574700116962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0.38200561106423581</v>
      </c>
      <c r="AD48" s="16" t="s">
        <v>33490</v>
      </c>
      <c r="AE48" s="33">
        <f>IF(D6L741C5=0,0,D6L741C10/D6L741C5)</f>
        <v>0.33357213603464997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0.99321458876701274</v>
      </c>
      <c r="AJ48" s="16" t="s">
        <v>33492</v>
      </c>
      <c r="AK48" s="33">
        <f>IF(D6L741C5=0,0,D6L741C11/D6L741C5)</f>
        <v>3.2258329835927774E-2</v>
      </c>
      <c r="AL48" s="16" t="s">
        <v>33493</v>
      </c>
      <c r="AM48" s="33">
        <f>SUM(D6L728C18,D6L737C18,D6L740C18)</f>
        <v>922.48231504460091</v>
      </c>
      <c r="AN48" s="16" t="s">
        <v>33494</v>
      </c>
      <c r="AO48" s="33">
        <f>SUM(D6L728C19,D6L737C19,D6L740C19)</f>
        <v>13107.539592530738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36.52122907162407</v>
      </c>
      <c r="AT48" s="16" t="s">
        <v>33496</v>
      </c>
      <c r="AU48" s="33">
        <f>IF(D6L741C5=0,0,D6L741C18/D6L741C5)</f>
        <v>4.1697025409389868E-2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36.52122907162407</v>
      </c>
      <c r="AZ48" s="16" t="s">
        <v>33498</v>
      </c>
      <c r="BA48" s="33">
        <f>IF(D6L741C5=0,0,D6L741C19/D6L741C5)</f>
        <v>0.59247250872003232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85D64-CB5D-4C95-81E0-9F72C24DC6A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5994.4340766999994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5155.2133059619991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2577.6066529809996</v>
      </c>
      <c r="R8" s="16" t="s">
        <v>33509</v>
      </c>
      <c r="S8" s="15">
        <f>D6L801C5-D6L801C7</f>
        <v>2577.6066529809996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1774.9799513352964</v>
      </c>
      <c r="X8" s="16" t="s">
        <v>33511</v>
      </c>
      <c r="Y8" s="33">
        <f>D6L801C7-D6L801C10</f>
        <v>802.62670164570318</v>
      </c>
      <c r="Z8" s="16" t="s">
        <v>33512</v>
      </c>
      <c r="AA8" s="33">
        <f>CHOOSE(MIN(D6L801C9,RUN_YEARS),B7L808C7,B7L808C16,B7L808C25,B7L808C34,B7L808C43)</f>
        <v>56109.666666666672</v>
      </c>
      <c r="AB8" s="16" t="s">
        <v>33513</v>
      </c>
      <c r="AC8" s="33">
        <f>IF(D6L801C12=0,0,D6L801C10/D6L801C12)</f>
        <v>3.1634120407094971E-2</v>
      </c>
      <c r="AD8" s="16" t="s">
        <v>33514</v>
      </c>
      <c r="AE8" s="33">
        <f>IF(D6L801C5=0,0,D6L801C10/D6L801C5)</f>
        <v>0.3443077610935194</v>
      </c>
      <c r="AF8" s="16" t="s">
        <v>33515</v>
      </c>
      <c r="AG8" s="33">
        <f>CHOOSE(MIN(D6L801C9,RUN_YEARS),B7L808C5,B7L808C14,B7L808C23,B7L808C32,B7L808C41)</f>
        <v>9758.5320401955378</v>
      </c>
      <c r="AH8" s="16" t="s">
        <v>33516</v>
      </c>
      <c r="AI8" s="33">
        <f>IF(D6L801C15=0,0,D6L801C11/D6L801C15)</f>
        <v>8.2248713058446901E-2</v>
      </c>
      <c r="AJ8" s="16" t="s">
        <v>33517</v>
      </c>
      <c r="AK8" s="33">
        <f>IF(D6L801C5=0,0,D6L801C11/D6L801C5)</f>
        <v>0.1556922389064806</v>
      </c>
      <c r="AL8" s="16" t="s">
        <v>33518</v>
      </c>
      <c r="AM8" s="33">
        <f>D6L801C8*CHOOSE(MIN(D6L801C9,RUN_YEARS),B7L808C4,B7L808C13,B7L808C22,B7L808C31,B7L808C40)</f>
        <v>38.836902826593892</v>
      </c>
      <c r="AN8" s="16" t="s">
        <v>33519</v>
      </c>
      <c r="AO8" s="33">
        <f>D6L801C8-D6L801C18</f>
        <v>2538.7697501544058</v>
      </c>
      <c r="AP8" s="16" t="s">
        <v>33520</v>
      </c>
      <c r="AQ8" s="33">
        <f>CHOOSE(MIN(D6L801C9,RUN_YEARS),B7L808C2,B7L808C11,B7L808C20,B7L808C29,B7L808C38)</f>
        <v>74.693847482615041</v>
      </c>
      <c r="AR8" s="16" t="s">
        <v>33521</v>
      </c>
      <c r="AS8" s="33">
        <f>IF(D6L801C20=0,0,D6L801C18/D6L801C20)</f>
        <v>0.51994781545606106</v>
      </c>
      <c r="AT8" s="16" t="s">
        <v>33522</v>
      </c>
      <c r="AU8" s="33">
        <f>IF(D6L801C5=0,0,D6L801C18/D6L801C5)</f>
        <v>7.5335200546753425E-3</v>
      </c>
      <c r="AV8" s="16" t="s">
        <v>33523</v>
      </c>
      <c r="AW8" s="33">
        <f>CHOOSE(MIN(D6L801C9,RUN_YEARS),B7L808C1,B7L808C10,B7L808C19,B7L808C28,B7L808C37)</f>
        <v>4882.7395263264616</v>
      </c>
      <c r="AX8" s="16" t="s">
        <v>33524</v>
      </c>
      <c r="AY8" s="33">
        <f>IF(D6L801C23=0,0,D6L801C19/D6L801C23)</f>
        <v>0.51994781545606095</v>
      </c>
      <c r="AZ8" s="16" t="s">
        <v>33525</v>
      </c>
      <c r="BA8" s="33">
        <f>IF(D6L801C5=0,0,D6L801C19/D6L801C5)</f>
        <v>0.49246647994532466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0.52510067304046548</v>
      </c>
      <c r="J9" s="16" t="s">
        <v>33546</v>
      </c>
      <c r="K9" s="21">
        <f>_xlfn.SINGLE(IF(FLOW_THRU_100PCT="Y",1,INDEX(VariabilityMatrix,D6L802C1,_xlfn.SINGLE(D6L802C9))))</f>
        <v>0.52512935287680462</v>
      </c>
      <c r="L9" s="16" t="s">
        <v>33526</v>
      </c>
      <c r="M9" s="15">
        <f>IF(_xlfn.SINGLE(D6L802C2)&lt;&gt;0,_xlfn.SINGLE(D6L802C2)*_xlfn.SINGLE(D6L802C4),_xlfn.SINGLE(D6L802C3)*_xlfn.SINGLE(D6L802C4))</f>
        <v>0.2757457766289142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0.1378728883144571</v>
      </c>
      <c r="R9" s="16" t="s">
        <v>33528</v>
      </c>
      <c r="S9" s="15">
        <f>D6L802C5-D6L802C7</f>
        <v>0.1378728883144571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9.524944052434689E-2</v>
      </c>
      <c r="X9" s="16" t="s">
        <v>33530</v>
      </c>
      <c r="Y9" s="33">
        <f>D6L802C7-D6L802C10</f>
        <v>4.2623447790110208E-2</v>
      </c>
      <c r="Z9" s="16" t="s">
        <v>33531</v>
      </c>
      <c r="AA9" s="33">
        <f>CHOOSE(MIN(D6L802C9,RUN_YEARS),B7L808C7,B7L808C16,B7L808C25,B7L808C34,B7L808C43)</f>
        <v>56433.4</v>
      </c>
      <c r="AB9" s="16" t="s">
        <v>33532</v>
      </c>
      <c r="AC9" s="33">
        <f>IF(D6L802C12=0,0,D6L802C10/D6L802C12)</f>
        <v>1.6878203426401189E-6</v>
      </c>
      <c r="AD9" s="16" t="s">
        <v>33533</v>
      </c>
      <c r="AE9" s="33">
        <f>IF(D6L802C5=0,0,D6L802C10/D6L802C5)</f>
        <v>0.34542483909927346</v>
      </c>
      <c r="AF9" s="16" t="s">
        <v>33534</v>
      </c>
      <c r="AG9" s="33">
        <f>CHOOSE(MIN(D6L802C9,RUN_YEARS),B7L808C5,B7L808C14,B7L808C23,B7L808C32,B7L808C41)</f>
        <v>9712.9021088724367</v>
      </c>
      <c r="AH9" s="16" t="s">
        <v>33535</v>
      </c>
      <c r="AI9" s="33">
        <f>IF(D6L802C15=0,0,D6L802C11/D6L802C15)</f>
        <v>4.3883328908643078E-6</v>
      </c>
      <c r="AJ9" s="16" t="s">
        <v>33536</v>
      </c>
      <c r="AK9" s="33">
        <f>IF(D6L802C5=0,0,D6L802C11/D6L802C5)</f>
        <v>0.15457516090072654</v>
      </c>
      <c r="AL9" s="16" t="s">
        <v>33537</v>
      </c>
      <c r="AM9" s="33">
        <f>D6L802C8*CHOOSE(MIN(D6L802C9,RUN_YEARS),B7L808C4,B7L808C13,B7L808C22,B7L808C31,B7L808C40)</f>
        <v>2.1267491169385325E-3</v>
      </c>
      <c r="AN9" s="16" t="s">
        <v>33538</v>
      </c>
      <c r="AO9" s="33">
        <f>D6L802C8-D6L802C18</f>
        <v>0.13574613919751857</v>
      </c>
      <c r="AP9" s="16" t="s">
        <v>33539</v>
      </c>
      <c r="AQ9" s="33">
        <f>CHOOSE(MIN(D6L802C9,RUN_YEARS),B7L808C2,B7L808C11,B7L808C20,B7L808C29,B7L808C38)</f>
        <v>76.164101011592507</v>
      </c>
      <c r="AR9" s="16" t="s">
        <v>33540</v>
      </c>
      <c r="AS9" s="33">
        <f>IF(D6L802C20=0,0,D6L802C18/D6L802C20)</f>
        <v>2.7923248468656278E-5</v>
      </c>
      <c r="AT9" s="16" t="s">
        <v>33541</v>
      </c>
      <c r="AU9" s="33">
        <f>IF(D6L802C5=0,0,D6L802C18/D6L802C5)</f>
        <v>7.7127169196887181E-3</v>
      </c>
      <c r="AV9" s="16" t="s">
        <v>33542</v>
      </c>
      <c r="AW9" s="33">
        <f>CHOOSE(MIN(D6L802C9,RUN_YEARS),B7L808C1,B7L808C10,B7L808C19,B7L808C28,B7L808C37)</f>
        <v>4861.4021162291701</v>
      </c>
      <c r="AX9" s="16" t="s">
        <v>33543</v>
      </c>
      <c r="AY9" s="33">
        <f>IF(D6L802C23=0,0,D6L802C19/D6L802C23)</f>
        <v>2.7923248468656281E-5</v>
      </c>
      <c r="AZ9" s="16" t="s">
        <v>33544</v>
      </c>
      <c r="BA9" s="33">
        <f>IF(D6L802C5=0,0,D6L802C19/D6L802C5)</f>
        <v>0.49228728308031133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0.25071018977982679</v>
      </c>
      <c r="J10" s="16" t="s">
        <v>33567</v>
      </c>
      <c r="K10" s="21">
        <f>_xlfn.SINGLE(IF(FLOW_THRU_100PCT="Y",1,INDEX(VariabilityMatrix,D6L803C1,_xlfn.SINGLE(D6L803C9))))</f>
        <v>0.52512935287680462</v>
      </c>
      <c r="L10" s="16" t="s">
        <v>33547</v>
      </c>
      <c r="M10" s="15">
        <f>IF(_xlfn.SINGLE(D6L803C2)&lt;&gt;0,_xlfn.SINGLE(D6L803C2)*_xlfn.SINGLE(D6L803C4),_xlfn.SINGLE(D6L803C3)*_xlfn.SINGLE(D6L803C4))</f>
        <v>0.13165527971870131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6.5827639859350653E-2</v>
      </c>
      <c r="R10" s="16" t="s">
        <v>33549</v>
      </c>
      <c r="S10" s="15">
        <f>D6L803C5-D6L803C7</f>
        <v>6.5827639859350653E-2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4.5477003813402236E-2</v>
      </c>
      <c r="X10" s="16" t="s">
        <v>33551</v>
      </c>
      <c r="Y10" s="33">
        <f>D6L803C7-D6L803C10</f>
        <v>2.0350636045948417E-2</v>
      </c>
      <c r="Z10" s="16" t="s">
        <v>33552</v>
      </c>
      <c r="AA10" s="33">
        <f>CHOOSE(MIN(D6L803C9,RUN_YEARS),B7L808C7,B7L808C16,B7L808C25,B7L808C34,B7L808C43)</f>
        <v>56433.4</v>
      </c>
      <c r="AB10" s="16" t="s">
        <v>33553</v>
      </c>
      <c r="AC10" s="33">
        <f>IF(D6L803C12=0,0,D6L803C10/D6L803C12)</f>
        <v>8.0585263006308743E-7</v>
      </c>
      <c r="AD10" s="16" t="s">
        <v>33554</v>
      </c>
      <c r="AE10" s="33">
        <f>IF(D6L803C5=0,0,D6L803C10/D6L803C5)</f>
        <v>0.34542483909927346</v>
      </c>
      <c r="AF10" s="16" t="s">
        <v>33555</v>
      </c>
      <c r="AG10" s="33">
        <f>CHOOSE(MIN(D6L803C9,RUN_YEARS),B7L808C5,B7L808C14,B7L808C23,B7L808C32,B7L808C41)</f>
        <v>9712.9021088724367</v>
      </c>
      <c r="AH10" s="16" t="s">
        <v>33556</v>
      </c>
      <c r="AI10" s="33">
        <f>IF(D6L803C15=0,0,D6L803C11/D6L803C15)</f>
        <v>2.0952168381640268E-6</v>
      </c>
      <c r="AJ10" s="16" t="s">
        <v>33557</v>
      </c>
      <c r="AK10" s="33">
        <f>IF(D6L803C5=0,0,D6L803C11/D6L803C5)</f>
        <v>0.15457516090072657</v>
      </c>
      <c r="AL10" s="16" t="s">
        <v>33558</v>
      </c>
      <c r="AM10" s="33">
        <f>D6L803C8*CHOOSE(MIN(D6L803C9,RUN_YEARS),B7L808C4,B7L808C13,B7L808C22,B7L808C31,B7L808C40)</f>
        <v>1.0154199034527786E-3</v>
      </c>
      <c r="AN10" s="16" t="s">
        <v>33559</v>
      </c>
      <c r="AO10" s="33">
        <f>D6L803C8-D6L803C18</f>
        <v>6.4812219955897879E-2</v>
      </c>
      <c r="AP10" s="16" t="s">
        <v>33560</v>
      </c>
      <c r="AQ10" s="33">
        <f>CHOOSE(MIN(D6L803C9,RUN_YEARS),B7L808C2,B7L808C11,B7L808C20,B7L808C29,B7L808C38)</f>
        <v>76.164101011592507</v>
      </c>
      <c r="AR10" s="16" t="s">
        <v>33561</v>
      </c>
      <c r="AS10" s="33">
        <f>IF(D6L803C20=0,0,D6L803C18/D6L803C20)</f>
        <v>1.3332001428051088E-5</v>
      </c>
      <c r="AT10" s="16" t="s">
        <v>33562</v>
      </c>
      <c r="AU10" s="33">
        <f>IF(D6L803C5=0,0,D6L803C18/D6L803C5)</f>
        <v>7.7127169196887189E-3</v>
      </c>
      <c r="AV10" s="16" t="s">
        <v>33563</v>
      </c>
      <c r="AW10" s="33">
        <f>CHOOSE(MIN(D6L803C9,RUN_YEARS),B7L808C1,B7L808C10,B7L808C19,B7L808C28,B7L808C37)</f>
        <v>4861.4021162291701</v>
      </c>
      <c r="AX10" s="16" t="s">
        <v>33564</v>
      </c>
      <c r="AY10" s="33">
        <f>IF(D6L803C23=0,0,D6L803C19/D6L803C23)</f>
        <v>1.3332001428051088E-5</v>
      </c>
      <c r="AZ10" s="16" t="s">
        <v>33565</v>
      </c>
      <c r="BA10" s="33">
        <f>IF(D6L803C5=0,0,D6L803C19/D6L803C5)</f>
        <v>0.49228728308031133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0.52220920162028417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63834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9932.8524004885257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82.193376008031308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4969.2184600997316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17.561704331308416</v>
      </c>
      <c r="J12" s="16" t="s">
        <v>33609</v>
      </c>
      <c r="K12" s="21">
        <f>_xlfn.SINGLE(IF(FLOW_THRU_100PCT="Y",1,INDEX(VariabilityMatrix,D6L805C1,_xlfn.SINGLE(D6L805C9))))</f>
        <v>0.20654703277572686</v>
      </c>
      <c r="L12" s="16" t="s">
        <v>33589</v>
      </c>
      <c r="M12" s="15">
        <f>IF(_xlfn.SINGLE(D6L805C2)&lt;&gt;0,_xlfn.SINGLE(D6L805C2)*_xlfn.SINGLE(D6L805C4),_xlfn.SINGLE(D6L805C3)*_xlfn.SINGLE(D6L805C4))</f>
        <v>3.6273179201163837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1.8136589600581918</v>
      </c>
      <c r="R12" s="16" t="s">
        <v>33591</v>
      </c>
      <c r="S12" s="15">
        <f>D6L805C5-D6L805C7</f>
        <v>1.8136589600581918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1.252965708918113</v>
      </c>
      <c r="X12" s="16" t="s">
        <v>33593</v>
      </c>
      <c r="Y12" s="33">
        <f>D6L805C7-D6L805C10</f>
        <v>0.56069325114007884</v>
      </c>
      <c r="Z12" s="16" t="s">
        <v>33594</v>
      </c>
      <c r="AA12" s="33">
        <f>CHOOSE(MIN(D6L805C9,RUN_YEARS),B7L808C7,B7L808C16,B7L808C25,B7L808C34,B7L808C43)</f>
        <v>56433.4</v>
      </c>
      <c r="AB12" s="16" t="s">
        <v>33595</v>
      </c>
      <c r="AC12" s="33">
        <f>IF(D6L805C12=0,0,D6L805C10/D6L805C12)</f>
        <v>2.2202555736817434E-5</v>
      </c>
      <c r="AD12" s="16" t="s">
        <v>33596</v>
      </c>
      <c r="AE12" s="33">
        <f>IF(D6L805C5=0,0,D6L805C10/D6L805C5)</f>
        <v>0.34542483909927341</v>
      </c>
      <c r="AF12" s="16" t="s">
        <v>33597</v>
      </c>
      <c r="AG12" s="33">
        <f>CHOOSE(MIN(D6L805C9,RUN_YEARS),B7L808C5,B7L808C14,B7L808C23,B7L808C32,B7L808C41)</f>
        <v>9712.9021088724367</v>
      </c>
      <c r="AH12" s="16" t="s">
        <v>33598</v>
      </c>
      <c r="AI12" s="33">
        <f>IF(D6L805C15=0,0,D6L805C11/D6L805C15)</f>
        <v>5.7726644915725325E-5</v>
      </c>
      <c r="AJ12" s="16" t="s">
        <v>33599</v>
      </c>
      <c r="AK12" s="33">
        <f>IF(D6L805C5=0,0,D6L805C11/D6L805C5)</f>
        <v>0.15457516090072657</v>
      </c>
      <c r="AL12" s="16" t="s">
        <v>33600</v>
      </c>
      <c r="AM12" s="33">
        <f>D6L805C8*CHOOSE(MIN(D6L805C9,RUN_YEARS),B7L808C4,B7L808C13,B7L808C22,B7L808C31,B7L808C40)</f>
        <v>2.7976476295571723E-2</v>
      </c>
      <c r="AN12" s="16" t="s">
        <v>33601</v>
      </c>
      <c r="AO12" s="33">
        <f>D6L805C8-D6L805C18</f>
        <v>1.7856824837626202</v>
      </c>
      <c r="AP12" s="16" t="s">
        <v>33602</v>
      </c>
      <c r="AQ12" s="33">
        <f>CHOOSE(MIN(D6L805C9,RUN_YEARS),B7L808C2,B7L808C11,B7L808C20,B7L808C29,B7L808C38)</f>
        <v>76.164101011592507</v>
      </c>
      <c r="AR12" s="16" t="s">
        <v>33603</v>
      </c>
      <c r="AS12" s="33">
        <f>IF(D6L805C20=0,0,D6L805C18/D6L805C20)</f>
        <v>3.6731840754364818E-4</v>
      </c>
      <c r="AT12" s="16" t="s">
        <v>33604</v>
      </c>
      <c r="AU12" s="33">
        <f>IF(D6L805C5=0,0,D6L805C18/D6L805C5)</f>
        <v>7.7127169196887181E-3</v>
      </c>
      <c r="AV12" s="16" t="s">
        <v>33605</v>
      </c>
      <c r="AW12" s="33">
        <f>CHOOSE(MIN(D6L805C9,RUN_YEARS),B7L808C1,B7L808C10,B7L808C19,B7L808C28,B7L808C37)</f>
        <v>4861.4021162291701</v>
      </c>
      <c r="AX12" s="16" t="s">
        <v>33606</v>
      </c>
      <c r="AY12" s="33">
        <f>IF(D6L805C23=0,0,D6L805C19/D6L805C23)</f>
        <v>3.6731840754364818E-4</v>
      </c>
      <c r="AZ12" s="16" t="s">
        <v>33607</v>
      </c>
      <c r="BA12" s="33">
        <f>IF(D6L805C5=0,0,D6L805C19/D6L805C5)</f>
        <v>0.49228728308031128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3.6352299010053168</v>
      </c>
      <c r="J13" s="16" t="s">
        <v>33630</v>
      </c>
      <c r="K13" s="21">
        <f>_xlfn.SINGLE(IF(FLOW_THRU_100PCT="Y",1,INDEX(VariabilityMatrix,D6L806C1,_xlfn.SINGLE(D6L806C9))))</f>
        <v>0.52512935287680462</v>
      </c>
      <c r="L13" s="16" t="s">
        <v>33610</v>
      </c>
      <c r="M13" s="15">
        <f>IF(_xlfn.SINGLE(D6L806C2)&lt;&gt;0,_xlfn.SINGLE(D6L806C2)*_xlfn.SINGLE(D6L806C4),_xlfn.SINGLE(D6L806C3)*_xlfn.SINGLE(D6L806C4))</f>
        <v>1.9089659254733327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0.95448296273666633</v>
      </c>
      <c r="R13" s="16" t="s">
        <v>33612</v>
      </c>
      <c r="S13" s="15">
        <f>D6L806C5-D6L806C7</f>
        <v>0.95448296273666633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0.65940424765262162</v>
      </c>
      <c r="X13" s="16" t="s">
        <v>33614</v>
      </c>
      <c r="Y13" s="33">
        <f>D6L806C7-D6L806C10</f>
        <v>0.29507871508404471</v>
      </c>
      <c r="Z13" s="16" t="s">
        <v>33615</v>
      </c>
      <c r="AA13" s="33">
        <f>CHOOSE(MIN(D6L806C9,RUN_YEARS),B7L808C7,B7L808C16,B7L808C25,B7L808C34,B7L808C43)</f>
        <v>56433.4</v>
      </c>
      <c r="AB13" s="16" t="s">
        <v>33616</v>
      </c>
      <c r="AC13" s="33">
        <f>IF(D6L806C12=0,0,D6L806C10/D6L806C12)</f>
        <v>1.1684645044470502E-5</v>
      </c>
      <c r="AD13" s="16" t="s">
        <v>33617</v>
      </c>
      <c r="AE13" s="33">
        <f>IF(D6L806C5=0,0,D6L806C10/D6L806C5)</f>
        <v>0.34542483909927346</v>
      </c>
      <c r="AF13" s="16" t="s">
        <v>33618</v>
      </c>
      <c r="AG13" s="33">
        <f>CHOOSE(MIN(D6L806C9,RUN_YEARS),B7L808C5,B7L808C14,B7L808C23,B7L808C32,B7L808C41)</f>
        <v>9712.9021088724367</v>
      </c>
      <c r="AH13" s="16" t="s">
        <v>33619</v>
      </c>
      <c r="AI13" s="33">
        <f>IF(D6L806C15=0,0,D6L806C11/D6L806C15)</f>
        <v>3.0380077115623292E-5</v>
      </c>
      <c r="AJ13" s="16" t="s">
        <v>33620</v>
      </c>
      <c r="AK13" s="33">
        <f>IF(D6L806C5=0,0,D6L806C11/D6L806C5)</f>
        <v>0.15457516090072651</v>
      </c>
      <c r="AL13" s="16" t="s">
        <v>33621</v>
      </c>
      <c r="AM13" s="33">
        <f>D6L806C8*CHOOSE(MIN(D6L806C9,RUN_YEARS),B7L808C4,B7L808C13,B7L808C22,B7L808C31,B7L808C40)</f>
        <v>1.4723313792507405E-2</v>
      </c>
      <c r="AN13" s="16" t="s">
        <v>33622</v>
      </c>
      <c r="AO13" s="33">
        <f>D6L806C8-D6L806C18</f>
        <v>0.93975964894415898</v>
      </c>
      <c r="AP13" s="16" t="s">
        <v>33623</v>
      </c>
      <c r="AQ13" s="33">
        <f>CHOOSE(MIN(D6L806C9,RUN_YEARS),B7L808C2,B7L808C11,B7L808C20,B7L808C29,B7L808C38)</f>
        <v>76.164101011592507</v>
      </c>
      <c r="AR13" s="16" t="s">
        <v>33624</v>
      </c>
      <c r="AS13" s="33">
        <f>IF(D6L806C20=0,0,D6L806C18/D6L806C20)</f>
        <v>1.9331041260851293E-4</v>
      </c>
      <c r="AT13" s="16" t="s">
        <v>33625</v>
      </c>
      <c r="AU13" s="33">
        <f>IF(D6L806C5=0,0,D6L806C18/D6L806C5)</f>
        <v>7.7127169196887181E-3</v>
      </c>
      <c r="AV13" s="16" t="s">
        <v>33626</v>
      </c>
      <c r="AW13" s="33">
        <f>CHOOSE(MIN(D6L806C9,RUN_YEARS),B7L808C1,B7L808C10,B7L808C19,B7L808C28,B7L808C37)</f>
        <v>4861.4021162291701</v>
      </c>
      <c r="AX13" s="16" t="s">
        <v>33627</v>
      </c>
      <c r="AY13" s="33">
        <f>IF(D6L806C23=0,0,D6L806C19/D6L806C23)</f>
        <v>1.9331041260851295E-4</v>
      </c>
      <c r="AZ13" s="16" t="s">
        <v>33628</v>
      </c>
      <c r="BA13" s="33">
        <f>IF(D6L806C5=0,0,D6L806C19/D6L806C5)</f>
        <v>0.49228728308031133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0.37619986370806929</v>
      </c>
      <c r="J14" s="16" t="s">
        <v>33651</v>
      </c>
      <c r="K14" s="21">
        <f>_xlfn.SINGLE(IF(FLOW_THRU_100PCT="Y",1,INDEX(VariabilityMatrix,D6L807C1,_xlfn.SINGLE(D6L807C9))))</f>
        <v>0.52220920162028417</v>
      </c>
      <c r="L14" s="16" t="s">
        <v>33631</v>
      </c>
      <c r="M14" s="15">
        <f>IF(_xlfn.SINGLE(D6L807C2)&lt;&gt;0,_xlfn.SINGLE(D6L807C2)*_xlfn.SINGLE(D6L807C4),_xlfn.SINGLE(D6L807C3)*_xlfn.SINGLE(D6L807C4))</f>
        <v>0.19645503047665058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9.8227515238325291E-2</v>
      </c>
      <c r="R14" s="16" t="s">
        <v>33633</v>
      </c>
      <c r="S14" s="15">
        <f>D6L807C5-D6L807C7</f>
        <v>9.8227515238325291E-2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6.993415159931704E-2</v>
      </c>
      <c r="X14" s="16" t="s">
        <v>33635</v>
      </c>
      <c r="Y14" s="33">
        <f>D6L807C7-D6L807C10</f>
        <v>2.8293363639008251E-2</v>
      </c>
      <c r="Z14" s="16" t="s">
        <v>33636</v>
      </c>
      <c r="AA14" s="33">
        <f>CHOOSE(MIN(D6L807C9,RUN_YEARS),B7L808C7,B7L808C16,B7L808C25,B7L808C34,B7L808C43)</f>
        <v>63834</v>
      </c>
      <c r="AB14" s="16" t="s">
        <v>33637</v>
      </c>
      <c r="AC14" s="33">
        <f>IF(D6L807C12=0,0,D6L807C10/D6L807C12)</f>
        <v>1.0955627345821512E-6</v>
      </c>
      <c r="AD14" s="16" t="s">
        <v>33638</v>
      </c>
      <c r="AE14" s="33">
        <f>IF(D6L807C5=0,0,D6L807C10/D6L807C5)</f>
        <v>0.35598045735779199</v>
      </c>
      <c r="AF14" s="16" t="s">
        <v>33639</v>
      </c>
      <c r="AG14" s="33">
        <f>CHOOSE(MIN(D6L807C9,RUN_YEARS),B7L808C5,B7L808C14,B7L808C23,B7L808C32,B7L808C41)</f>
        <v>9932.8524004885257</v>
      </c>
      <c r="AH14" s="16" t="s">
        <v>33640</v>
      </c>
      <c r="AI14" s="33">
        <f>IF(D6L807C15=0,0,D6L807C11/D6L807C15)</f>
        <v>2.8484631099135939E-6</v>
      </c>
      <c r="AJ14" s="16" t="s">
        <v>33641</v>
      </c>
      <c r="AK14" s="33">
        <f>IF(D6L807C5=0,0,D6L807C11/D6L807C5)</f>
        <v>0.14401954264220801</v>
      </c>
      <c r="AL14" s="16" t="s">
        <v>33642</v>
      </c>
      <c r="AM14" s="33">
        <f>D6L807C8*CHOOSE(MIN(D6L807C9,RUN_YEARS),B7L808C4,B7L808C13,B7L808C22,B7L808C31,B7L808C40)</f>
        <v>1.5982959529467398E-3</v>
      </c>
      <c r="AN14" s="16" t="s">
        <v>33643</v>
      </c>
      <c r="AO14" s="33">
        <f>D6L807C8-D6L807C18</f>
        <v>9.6629219285378556E-2</v>
      </c>
      <c r="AP14" s="16" t="s">
        <v>33644</v>
      </c>
      <c r="AQ14" s="33">
        <f>CHOOSE(MIN(D6L807C9,RUN_YEARS),B7L808C2,B7L808C11,B7L808C20,B7L808C29,B7L808C38)</f>
        <v>82.193376008031308</v>
      </c>
      <c r="AR14" s="16" t="s">
        <v>33645</v>
      </c>
      <c r="AS14" s="33">
        <f>IF(D6L807C20=0,0,D6L807C18/D6L807C20)</f>
        <v>1.9445556692920929E-5</v>
      </c>
      <c r="AT14" s="16" t="s">
        <v>33646</v>
      </c>
      <c r="AU14" s="33">
        <f>IF(D6L807C5=0,0,D6L807C18/D6L807C5)</f>
        <v>8.1356835153004806E-3</v>
      </c>
      <c r="AV14" s="16" t="s">
        <v>33647</v>
      </c>
      <c r="AW14" s="33">
        <f>CHOOSE(MIN(D6L807C9,RUN_YEARS),B7L808C1,B7L808C10,B7L808C19,B7L808C28,B7L808C37)</f>
        <v>4969.2184600997316</v>
      </c>
      <c r="AX14" s="16" t="s">
        <v>33648</v>
      </c>
      <c r="AY14" s="33">
        <f>IF(D6L807C23=0,0,D6L807C19/D6L807C23)</f>
        <v>1.9445556692920925E-5</v>
      </c>
      <c r="AZ14" s="16" t="s">
        <v>33649</v>
      </c>
      <c r="BA14" s="33">
        <f>IF(D6L807C5=0,0,D6L807C19/D6L807C5)</f>
        <v>0.49186431648469953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0.52220920162028417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63834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9932.8524004885257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82.193376008031308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4969.2184600997316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0.52220920162028417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63834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9932.8524004885257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82.193376008031308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4969.2184600997316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0.52220920162028417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63834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9932.8524004885257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82.193376008031308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4969.2184600997316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0.52220920162028417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63834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9932.8524004885257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82.193376008031308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4969.2184600997316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0.52220920162028417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63834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9932.8524004885257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82.193376008031308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4969.2184600997316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0.12858834332145744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0.11058597525645339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5.5292987628226695E-2</v>
      </c>
      <c r="R20" s="16" t="s">
        <v>33759</v>
      </c>
      <c r="S20" s="15">
        <f>D6L813C5-D6L813C7</f>
        <v>5.5292987628226695E-2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3.9366446049149746E-2</v>
      </c>
      <c r="X20" s="16" t="s">
        <v>33761</v>
      </c>
      <c r="Y20" s="33">
        <f>D6L813C7-D6L813C10</f>
        <v>1.5926541579076949E-2</v>
      </c>
      <c r="Z20" s="16" t="s">
        <v>33762</v>
      </c>
      <c r="AA20" s="33">
        <f>CHOOSE(MIN(D6L813C9,RUN_YEARS),B7L808C7,B7L808C16,B7L808C25,B7L808C34,B7L808C43)</f>
        <v>63834</v>
      </c>
      <c r="AB20" s="16" t="s">
        <v>33763</v>
      </c>
      <c r="AC20" s="33">
        <f>IF(D6L813C12=0,0,D6L813C10/D6L813C12)</f>
        <v>6.1670028588447766E-7</v>
      </c>
      <c r="AD20" s="16" t="s">
        <v>33764</v>
      </c>
      <c r="AE20" s="33">
        <f>IF(D6L813C5=0,0,D6L813C10/D6L813C5)</f>
        <v>0.35598045735779199</v>
      </c>
      <c r="AF20" s="16" t="s">
        <v>33765</v>
      </c>
      <c r="AG20" s="33">
        <f>CHOOSE(MIN(D6L813C9,RUN_YEARS),B7L808C5,B7L808C14,B7L808C23,B7L808C32,B7L808C41)</f>
        <v>9932.8524004885257</v>
      </c>
      <c r="AH20" s="16" t="s">
        <v>33766</v>
      </c>
      <c r="AI20" s="33">
        <f>IF(D6L813C15=0,0,D6L813C11/D6L813C15)</f>
        <v>1.6034207432996423E-6</v>
      </c>
      <c r="AJ20" s="16" t="s">
        <v>33767</v>
      </c>
      <c r="AK20" s="33">
        <f>IF(D6L813C5=0,0,D6L813C11/D6L813C5)</f>
        <v>0.14401954264220801</v>
      </c>
      <c r="AL20" s="16" t="s">
        <v>33768</v>
      </c>
      <c r="AM20" s="33">
        <f>D6L813C8*CHOOSE(MIN(D6L813C9,RUN_YEARS),B7L808C4,B7L808C13,B7L808C22,B7L808C31,B7L808C40)</f>
        <v>8.9969249591735471E-4</v>
      </c>
      <c r="AN20" s="16" t="s">
        <v>33769</v>
      </c>
      <c r="AO20" s="33">
        <f>D6L813C8-D6L813C18</f>
        <v>5.4393295132309338E-2</v>
      </c>
      <c r="AP20" s="16" t="s">
        <v>33770</v>
      </c>
      <c r="AQ20" s="33">
        <f>CHOOSE(MIN(D6L813C9,RUN_YEARS),B7L808C2,B7L808C11,B7L808C20,B7L808C29,B7L808C38)</f>
        <v>82.193376008031308</v>
      </c>
      <c r="AR20" s="16" t="s">
        <v>33771</v>
      </c>
      <c r="AS20" s="33">
        <f>IF(D6L813C20=0,0,D6L813C18/D6L813C20)</f>
        <v>1.0946046258392448E-5</v>
      </c>
      <c r="AT20" s="16" t="s">
        <v>33772</v>
      </c>
      <c r="AU20" s="33">
        <f>IF(D6L813C5=0,0,D6L813C18/D6L813C5)</f>
        <v>8.1356835153004806E-3</v>
      </c>
      <c r="AV20" s="16" t="s">
        <v>33773</v>
      </c>
      <c r="AW20" s="33">
        <f>CHOOSE(MIN(D6L813C9,RUN_YEARS),B7L808C1,B7L808C10,B7L808C19,B7L808C28,B7L808C37)</f>
        <v>4969.2184600997316</v>
      </c>
      <c r="AX20" s="16" t="s">
        <v>33774</v>
      </c>
      <c r="AY20" s="33">
        <f>IF(D6L813C23=0,0,D6L813C19/D6L813C23)</f>
        <v>1.0946046258392446E-5</v>
      </c>
      <c r="AZ20" s="16" t="s">
        <v>33775</v>
      </c>
      <c r="BA20" s="33">
        <f>IF(D6L813C5=0,0,D6L813C19/D6L813C5)</f>
        <v>0.49186431648469953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0.22637086656274369</v>
      </c>
      <c r="J21" s="16" t="s">
        <v>33797</v>
      </c>
      <c r="K21" s="21">
        <f>_xlfn.SINGLE(IF(FLOW_THRU_100PCT="Y",1,INDEX(VariabilityMatrix,D6L814C1,_xlfn.SINGLE(D6L814C9))))</f>
        <v>0.52512935287680462</v>
      </c>
      <c r="L21" s="16" t="s">
        <v>33777</v>
      </c>
      <c r="M21" s="15">
        <f>IF(_xlfn.SINGLE(D6L814C2)&lt;&gt;0,_xlfn.SINGLE(D6L814C2)*_xlfn.SINGLE(D6L814C4),_xlfn.SINGLE(D6L814C3)*_xlfn.SINGLE(D6L814C4))</f>
        <v>0.11887398666825508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5.9436993334127539E-2</v>
      </c>
      <c r="R21" s="16" t="s">
        <v>33779</v>
      </c>
      <c r="S21" s="15">
        <f>D6L814C5-D6L814C7</f>
        <v>5.9436993334127539E-2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4.106202771797119E-2</v>
      </c>
      <c r="X21" s="16" t="s">
        <v>33781</v>
      </c>
      <c r="Y21" s="33">
        <f>D6L814C7-D6L814C10</f>
        <v>1.8374965616156348E-2</v>
      </c>
      <c r="Z21" s="16" t="s">
        <v>33782</v>
      </c>
      <c r="AA21" s="33">
        <f>CHOOSE(MIN(D6L814C9,RUN_YEARS),B7L808C7,B7L808C16,B7L808C25,B7L808C34,B7L808C43)</f>
        <v>56433.4</v>
      </c>
      <c r="AB21" s="16" t="s">
        <v>33783</v>
      </c>
      <c r="AC21" s="33">
        <f>IF(D6L814C12=0,0,D6L814C10/D6L814C12)</f>
        <v>7.2761924176057423E-7</v>
      </c>
      <c r="AD21" s="16" t="s">
        <v>33784</v>
      </c>
      <c r="AE21" s="33">
        <f>IF(D6L814C5=0,0,D6L814C10/D6L814C5)</f>
        <v>0.34542483909927346</v>
      </c>
      <c r="AF21" s="16" t="s">
        <v>33785</v>
      </c>
      <c r="AG21" s="33">
        <f>CHOOSE(MIN(D6L814C9,RUN_YEARS),B7L808C5,B7L808C14,B7L808C23,B7L808C32,B7L808C41)</f>
        <v>9712.9021088724367</v>
      </c>
      <c r="AH21" s="16" t="s">
        <v>33786</v>
      </c>
      <c r="AI21" s="33">
        <f>IF(D6L814C15=0,0,D6L814C11/D6L814C15)</f>
        <v>1.8918100285774922E-6</v>
      </c>
      <c r="AJ21" s="16" t="s">
        <v>33787</v>
      </c>
      <c r="AK21" s="33">
        <f>IF(D6L814C5=0,0,D6L814C11/D6L814C5)</f>
        <v>0.15457516090072651</v>
      </c>
      <c r="AL21" s="16" t="s">
        <v>33788</v>
      </c>
      <c r="AM21" s="33">
        <f>D6L814C8*CHOOSE(MIN(D6L814C9,RUN_YEARS),B7L808C4,B7L808C13,B7L808C22,B7L808C31,B7L808C40)</f>
        <v>9.1684140828710199E-4</v>
      </c>
      <c r="AN21" s="16" t="s">
        <v>33789</v>
      </c>
      <c r="AO21" s="33">
        <f>D6L814C8-D6L814C18</f>
        <v>5.8520151925840438E-2</v>
      </c>
      <c r="AP21" s="16" t="s">
        <v>33790</v>
      </c>
      <c r="AQ21" s="33">
        <f>CHOOSE(MIN(D6L814C9,RUN_YEARS),B7L808C2,B7L808C11,B7L808C20,B7L808C29,B7L808C38)</f>
        <v>76.164101011592507</v>
      </c>
      <c r="AR21" s="16" t="s">
        <v>33791</v>
      </c>
      <c r="AS21" s="33">
        <f>IF(D6L814C20=0,0,D6L814C18/D6L814C20)</f>
        <v>1.2037710628890043E-5</v>
      </c>
      <c r="AT21" s="16" t="s">
        <v>33792</v>
      </c>
      <c r="AU21" s="33">
        <f>IF(D6L814C5=0,0,D6L814C18/D6L814C5)</f>
        <v>7.7127169196887181E-3</v>
      </c>
      <c r="AV21" s="16" t="s">
        <v>33793</v>
      </c>
      <c r="AW21" s="33">
        <f>CHOOSE(MIN(D6L814C9,RUN_YEARS),B7L808C1,B7L808C10,B7L808C19,B7L808C28,B7L808C37)</f>
        <v>4861.4021162291701</v>
      </c>
      <c r="AX21" s="16" t="s">
        <v>33794</v>
      </c>
      <c r="AY21" s="33">
        <f>IF(D6L814C23=0,0,D6L814C19/D6L814C23)</f>
        <v>1.2037710628890044E-5</v>
      </c>
      <c r="AZ21" s="16" t="s">
        <v>33795</v>
      </c>
      <c r="BA21" s="33">
        <f>IF(D6L814C5=0,0,D6L814C19/D6L814C5)</f>
        <v>0.49228728308031128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0.42452863675682323</v>
      </c>
      <c r="J22" s="16" t="s">
        <v>33818</v>
      </c>
      <c r="K22" s="21">
        <f>_xlfn.SINGLE(IF(FLOW_THRU_100PCT="Y",1,INDEX(VariabilityMatrix,D6L815C1,_xlfn.SINGLE(D6L815C9))))</f>
        <v>0.51942648610086584</v>
      </c>
      <c r="L22" s="16" t="s">
        <v>33798</v>
      </c>
      <c r="M22" s="15">
        <f>IF(_xlfn.SINGLE(D6L815C2)&lt;&gt;0,_xlfn.SINGLE(D6L815C2)*_xlfn.SINGLE(D6L815C4),_xlfn.SINGLE(D6L815C3)*_xlfn.SINGLE(D6L815C4))</f>
        <v>0.22051141803978758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0.11025570901989379</v>
      </c>
      <c r="R22" s="16" t="s">
        <v>33800</v>
      </c>
      <c r="S22" s="15">
        <f>D6L815C5-D6L815C7</f>
        <v>0.11025570901989379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7.592379264083636E-2</v>
      </c>
      <c r="X22" s="16" t="s">
        <v>33802</v>
      </c>
      <c r="Y22" s="33">
        <f>D6L815C7-D6L815C10</f>
        <v>3.4331916379057428E-2</v>
      </c>
      <c r="Z22" s="16" t="s">
        <v>33803</v>
      </c>
      <c r="AA22" s="33">
        <f>CHOOSE(MIN(D6L815C9,RUN_YEARS),B7L808C7,B7L808C16,B7L808C25,B7L808C34,B7L808C43)</f>
        <v>56109.666666666672</v>
      </c>
      <c r="AB22" s="16" t="s">
        <v>33804</v>
      </c>
      <c r="AC22" s="33">
        <f>IF(D6L815C12=0,0,D6L815C10/D6L815C12)</f>
        <v>1.35313212769344E-6</v>
      </c>
      <c r="AD22" s="16" t="s">
        <v>33805</v>
      </c>
      <c r="AE22" s="33">
        <f>IF(D6L815C5=0,0,D6L815C10/D6L815C5)</f>
        <v>0.3443077610935194</v>
      </c>
      <c r="AF22" s="16" t="s">
        <v>33806</v>
      </c>
      <c r="AG22" s="33">
        <f>CHOOSE(MIN(D6L815C9,RUN_YEARS),B7L808C5,B7L808C14,B7L808C23,B7L808C32,B7L808C41)</f>
        <v>9758.5320401955378</v>
      </c>
      <c r="AH22" s="16" t="s">
        <v>33807</v>
      </c>
      <c r="AI22" s="33">
        <f>IF(D6L815C15=0,0,D6L815C11/D6L815C15)</f>
        <v>3.5181435320029445E-6</v>
      </c>
      <c r="AJ22" s="16" t="s">
        <v>33808</v>
      </c>
      <c r="AK22" s="33">
        <f>IF(D6L815C5=0,0,D6L815C11/D6L815C5)</f>
        <v>0.15569223890648062</v>
      </c>
      <c r="AL22" s="16" t="s">
        <v>33809</v>
      </c>
      <c r="AM22" s="33">
        <f>D6L815C8*CHOOSE(MIN(D6L815C9,RUN_YEARS),B7L808C4,B7L808C13,B7L808C22,B7L808C31,B7L808C40)</f>
        <v>1.6612271900876378E-3</v>
      </c>
      <c r="AN22" s="16" t="s">
        <v>33810</v>
      </c>
      <c r="AO22" s="33">
        <f>D6L815C8-D6L815C18</f>
        <v>0.10859448182980615</v>
      </c>
      <c r="AP22" s="16" t="s">
        <v>33811</v>
      </c>
      <c r="AQ22" s="33">
        <f>CHOOSE(MIN(D6L815C9,RUN_YEARS),B7L808C2,B7L808C11,B7L808C20,B7L808C29,B7L808C38)</f>
        <v>74.693847482615041</v>
      </c>
      <c r="AR22" s="16" t="s">
        <v>33812</v>
      </c>
      <c r="AS22" s="33">
        <f>IF(D6L815C20=0,0,D6L815C18/D6L815C20)</f>
        <v>2.224048226293722E-5</v>
      </c>
      <c r="AT22" s="16" t="s">
        <v>33813</v>
      </c>
      <c r="AU22" s="33">
        <f>IF(D6L815C5=0,0,D6L815C18/D6L815C5)</f>
        <v>7.5335200546753425E-3</v>
      </c>
      <c r="AV22" s="16" t="s">
        <v>33814</v>
      </c>
      <c r="AW22" s="33">
        <f>CHOOSE(MIN(D6L815C9,RUN_YEARS),B7L808C1,B7L808C10,B7L808C19,B7L808C28,B7L808C37)</f>
        <v>4882.7395263264616</v>
      </c>
      <c r="AX22" s="16" t="s">
        <v>33815</v>
      </c>
      <c r="AY22" s="33">
        <f>IF(D6L815C23=0,0,D6L815C19/D6L815C23)</f>
        <v>2.224048226293722E-5</v>
      </c>
      <c r="AZ22" s="16" t="s">
        <v>33816</v>
      </c>
      <c r="BA22" s="33">
        <f>IF(D6L815C5=0,0,D6L815C19/D6L815C5)</f>
        <v>0.49246647994532466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1253.4726551853282</v>
      </c>
      <c r="J23" s="16" t="s">
        <v>33839</v>
      </c>
      <c r="K23" s="21">
        <f>_xlfn.SINGLE(IF(FLOW_THRU_100PCT="Y",1,INDEX(VariabilityMatrix,D6L816C1,_xlfn.SINGLE(D6L816C9))))</f>
        <v>0.20428165768788298</v>
      </c>
      <c r="L23" s="16" t="s">
        <v>33819</v>
      </c>
      <c r="M23" s="15">
        <f>IF(_xlfn.SINGLE(D6L816C2)&lt;&gt;0,_xlfn.SINGLE(D6L816C2)*_xlfn.SINGLE(D6L816C4),_xlfn.SINGLE(D6L816C3)*_xlfn.SINGLE(D6L816C4))</f>
        <v>256.06147186769101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128.03073593384551</v>
      </c>
      <c r="R23" s="16" t="s">
        <v>33821</v>
      </c>
      <c r="S23" s="15">
        <f>D6L816C5-D6L816C7</f>
        <v>128.03073593384551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88.163952081075891</v>
      </c>
      <c r="X23" s="16" t="s">
        <v>33823</v>
      </c>
      <c r="Y23" s="33">
        <f>D6L816C7-D6L816C10</f>
        <v>39.866783852769615</v>
      </c>
      <c r="Z23" s="16" t="s">
        <v>33824</v>
      </c>
      <c r="AA23" s="33">
        <f>CHOOSE(MIN(D6L816C9,RUN_YEARS),B7L808C7,B7L808C16,B7L808C25,B7L808C34,B7L808C43)</f>
        <v>56109.666666666672</v>
      </c>
      <c r="AB23" s="16" t="s">
        <v>33825</v>
      </c>
      <c r="AC23" s="33">
        <f>IF(D6L816C12=0,0,D6L816C10/D6L816C12)</f>
        <v>1.5712791987312208E-3</v>
      </c>
      <c r="AD23" s="16" t="s">
        <v>33826</v>
      </c>
      <c r="AE23" s="33">
        <f>IF(D6L816C5=0,0,D6L816C10/D6L816C5)</f>
        <v>0.3443077610935194</v>
      </c>
      <c r="AF23" s="16" t="s">
        <v>33827</v>
      </c>
      <c r="AG23" s="33">
        <f>CHOOSE(MIN(D6L816C9,RUN_YEARS),B7L808C5,B7L808C14,B7L808C23,B7L808C32,B7L808C41)</f>
        <v>9758.5320401955378</v>
      </c>
      <c r="AH23" s="16" t="s">
        <v>33828</v>
      </c>
      <c r="AI23" s="33">
        <f>IF(D6L816C15=0,0,D6L816C11/D6L816C15)</f>
        <v>4.0853259167011741E-3</v>
      </c>
      <c r="AJ23" s="16" t="s">
        <v>33829</v>
      </c>
      <c r="AK23" s="33">
        <f>IF(D6L816C5=0,0,D6L816C11/D6L816C5)</f>
        <v>0.15569223890648062</v>
      </c>
      <c r="AL23" s="16" t="s">
        <v>33830</v>
      </c>
      <c r="AM23" s="33">
        <f>D6L816C8*CHOOSE(MIN(D6L816C9,RUN_YEARS),B7L808C4,B7L808C13,B7L808C22,B7L808C31,B7L808C40)</f>
        <v>1.9290442335449363</v>
      </c>
      <c r="AN23" s="16" t="s">
        <v>33831</v>
      </c>
      <c r="AO23" s="33">
        <f>D6L816C8-D6L816C18</f>
        <v>126.10169170030056</v>
      </c>
      <c r="AP23" s="16" t="s">
        <v>33832</v>
      </c>
      <c r="AQ23" s="33">
        <f>CHOOSE(MIN(D6L816C9,RUN_YEARS),B7L808C2,B7L808C11,B7L808C20,B7L808C29,B7L808C38)</f>
        <v>74.693847482615041</v>
      </c>
      <c r="AR23" s="16" t="s">
        <v>33833</v>
      </c>
      <c r="AS23" s="33">
        <f>IF(D6L816C20=0,0,D6L816C18/D6L816C20)</f>
        <v>2.5826012430192734E-2</v>
      </c>
      <c r="AT23" s="16" t="s">
        <v>33834</v>
      </c>
      <c r="AU23" s="33">
        <f>IF(D6L816C5=0,0,D6L816C18/D6L816C5)</f>
        <v>7.5335200546753425E-3</v>
      </c>
      <c r="AV23" s="16" t="s">
        <v>33835</v>
      </c>
      <c r="AW23" s="33">
        <f>CHOOSE(MIN(D6L816C9,RUN_YEARS),B7L808C1,B7L808C10,B7L808C19,B7L808C28,B7L808C37)</f>
        <v>4882.7395263264616</v>
      </c>
      <c r="AX23" s="16" t="s">
        <v>33836</v>
      </c>
      <c r="AY23" s="33">
        <f>IF(D6L816C23=0,0,D6L816C19/D6L816C23)</f>
        <v>2.5826012430192731E-2</v>
      </c>
      <c r="AZ23" s="16" t="s">
        <v>33837</v>
      </c>
      <c r="BA23" s="33">
        <f>IF(D6L816C5=0,0,D6L816C19/D6L816C5)</f>
        <v>0.49246647994532461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56109.666666666672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9758.5320401955378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74.693847482615041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4882.7395263264616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0.21133185539881993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63834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9932.8524004885257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82.193376008031308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4969.2184600997316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1675.7447118539767</v>
      </c>
      <c r="J26" s="16" t="s">
        <v>33901</v>
      </c>
      <c r="K26" s="21">
        <f>_xlfn.SINGLE(IF(FLOW_THRU_100PCT="Y",1,INDEX(VariabilityMatrix,D6L819C1,_xlfn.SINGLE(D6L819C9))))</f>
        <v>0.20428165768788298</v>
      </c>
      <c r="L26" s="16" t="s">
        <v>33881</v>
      </c>
      <c r="M26" s="15">
        <f>IF(_xlfn.SINGLE(D6L819C2)&lt;&gt;0,_xlfn.SINGLE(D6L819C2)*_xlfn.SINGLE(D6L819C4),_xlfn.SINGLE(D6L819C3)*_xlfn.SINGLE(D6L819C4))</f>
        <v>342.32390759923419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171.16195379961709</v>
      </c>
      <c r="R26" s="16" t="s">
        <v>33883</v>
      </c>
      <c r="S26" s="15">
        <f>D6L819C5-D6L819C7</f>
        <v>171.16195379961709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117.86477819427714</v>
      </c>
      <c r="X26" s="16" t="s">
        <v>33885</v>
      </c>
      <c r="Y26" s="33">
        <f>D6L819C7-D6L819C10</f>
        <v>53.297175605339959</v>
      </c>
      <c r="Z26" s="16" t="s">
        <v>33886</v>
      </c>
      <c r="AA26" s="33">
        <f>CHOOSE(MIN(D6L819C9,RUN_YEARS),B7L808C7,B7L808C16,B7L808C25,B7L808C34,B7L808C43)</f>
        <v>56109.666666666672</v>
      </c>
      <c r="AB26" s="16" t="s">
        <v>33887</v>
      </c>
      <c r="AC26" s="33">
        <f>IF(D6L819C12=0,0,D6L819C10/D6L819C12)</f>
        <v>2.1006144786865685E-3</v>
      </c>
      <c r="AD26" s="16" t="s">
        <v>33888</v>
      </c>
      <c r="AE26" s="33">
        <f>IF(D6L819C5=0,0,D6L819C10/D6L819C5)</f>
        <v>0.3443077610935194</v>
      </c>
      <c r="AF26" s="16" t="s">
        <v>33889</v>
      </c>
      <c r="AG26" s="33">
        <f>CHOOSE(MIN(D6L819C9,RUN_YEARS),B7L808C5,B7L808C14,B7L808C23,B7L808C32,B7L808C41)</f>
        <v>9758.5320401955378</v>
      </c>
      <c r="AH26" s="16" t="s">
        <v>33890</v>
      </c>
      <c r="AI26" s="33">
        <f>IF(D6L819C15=0,0,D6L819C11/D6L819C15)</f>
        <v>5.4615976445850775E-3</v>
      </c>
      <c r="AJ26" s="16" t="s">
        <v>33891</v>
      </c>
      <c r="AK26" s="33">
        <f>IF(D6L819C5=0,0,D6L819C11/D6L819C5)</f>
        <v>0.1556922389064806</v>
      </c>
      <c r="AL26" s="16" t="s">
        <v>33892</v>
      </c>
      <c r="AM26" s="33">
        <f>D6L819C8*CHOOSE(MIN(D6L819C9,RUN_YEARS),B7L808C4,B7L808C13,B7L808C22,B7L808C31,B7L808C40)</f>
        <v>2.5789040230936595</v>
      </c>
      <c r="AN26" s="16" t="s">
        <v>33893</v>
      </c>
      <c r="AO26" s="33">
        <f>D6L819C8-D6L819C18</f>
        <v>168.58304977652344</v>
      </c>
      <c r="AP26" s="16" t="s">
        <v>33894</v>
      </c>
      <c r="AQ26" s="33">
        <f>CHOOSE(MIN(D6L819C9,RUN_YEARS),B7L808C2,B7L808C11,B7L808C20,B7L808C29,B7L808C38)</f>
        <v>74.693847482615041</v>
      </c>
      <c r="AR26" s="16" t="s">
        <v>33895</v>
      </c>
      <c r="AS26" s="33">
        <f>IF(D6L819C20=0,0,D6L819C18/D6L819C20)</f>
        <v>3.4526324590440978E-2</v>
      </c>
      <c r="AT26" s="16" t="s">
        <v>33896</v>
      </c>
      <c r="AU26" s="33">
        <f>IF(D6L819C5=0,0,D6L819C18/D6L819C5)</f>
        <v>7.5335200546753425E-3</v>
      </c>
      <c r="AV26" s="16" t="s">
        <v>33897</v>
      </c>
      <c r="AW26" s="33">
        <f>CHOOSE(MIN(D6L819C9,RUN_YEARS),B7L808C1,B7L808C10,B7L808C19,B7L808C28,B7L808C37)</f>
        <v>4882.7395263264616</v>
      </c>
      <c r="AX26" s="16" t="s">
        <v>33898</v>
      </c>
      <c r="AY26" s="33">
        <f>IF(D6L819C23=0,0,D6L819C19/D6L819C23)</f>
        <v>3.4526324590440978E-2</v>
      </c>
      <c r="AZ26" s="16" t="s">
        <v>33899</v>
      </c>
      <c r="BA26" s="33">
        <f>IF(D6L819C5=0,0,D6L819C19/D6L819C5)</f>
        <v>0.49246647994532466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35.72374580057059</v>
      </c>
      <c r="J27" s="16" t="s">
        <v>33922</v>
      </c>
      <c r="K27" s="21">
        <f>_xlfn.SINGLE(IF(FLOW_THRU_100PCT="Y",1,INDEX(VariabilityMatrix,D6L820C1,_xlfn.SINGLE(D6L820C9))))</f>
        <v>0.21133185539881993</v>
      </c>
      <c r="L27" s="16" t="s">
        <v>33902</v>
      </c>
      <c r="M27" s="15">
        <f>IF(_xlfn.SINGLE(D6L820C2)&lt;&gt;0,_xlfn.SINGLE(D6L820C2)*_xlfn.SINGLE(D6L820C4),_xlfn.SINGLE(D6L820C3)*_xlfn.SINGLE(D6L820C4))</f>
        <v>7.5495654818303848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3.7747827409151924</v>
      </c>
      <c r="R27" s="16" t="s">
        <v>33904</v>
      </c>
      <c r="S27" s="15">
        <f>D6L820C5-D6L820C7</f>
        <v>3.7747827409151924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2.6874977730745795</v>
      </c>
      <c r="X27" s="16" t="s">
        <v>33906</v>
      </c>
      <c r="Y27" s="33">
        <f>D6L820C7-D6L820C10</f>
        <v>1.0872849678406129</v>
      </c>
      <c r="Z27" s="16" t="s">
        <v>33907</v>
      </c>
      <c r="AA27" s="33">
        <f>CHOOSE(MIN(D6L820C9,RUN_YEARS),B7L808C7,B7L808C16,B7L808C25,B7L808C34,B7L808C43)</f>
        <v>63834</v>
      </c>
      <c r="AB27" s="16" t="s">
        <v>33908</v>
      </c>
      <c r="AC27" s="33">
        <f>IF(D6L820C12=0,0,D6L820C10/D6L820C12)</f>
        <v>4.2101353088864545E-5</v>
      </c>
      <c r="AD27" s="16" t="s">
        <v>33909</v>
      </c>
      <c r="AE27" s="33">
        <f>IF(D6L820C5=0,0,D6L820C10/D6L820C5)</f>
        <v>0.35598045735779199</v>
      </c>
      <c r="AF27" s="16" t="s">
        <v>33910</v>
      </c>
      <c r="AG27" s="33">
        <f>CHOOSE(MIN(D6L820C9,RUN_YEARS),B7L808C5,B7L808C14,B7L808C23,B7L808C32,B7L808C41)</f>
        <v>9932.8524004885257</v>
      </c>
      <c r="AH27" s="16" t="s">
        <v>33911</v>
      </c>
      <c r="AI27" s="33">
        <f>IF(D6L820C15=0,0,D6L820C11/D6L820C15)</f>
        <v>1.0946351803104787E-4</v>
      </c>
      <c r="AJ27" s="16" t="s">
        <v>33912</v>
      </c>
      <c r="AK27" s="33">
        <f>IF(D6L820C5=0,0,D6L820C11/D6L820C5)</f>
        <v>0.14401954264220804</v>
      </c>
      <c r="AL27" s="16" t="s">
        <v>33913</v>
      </c>
      <c r="AM27" s="33">
        <f>D6L820C8*CHOOSE(MIN(D6L820C9,RUN_YEARS),B7L808C4,B7L808C13,B7L808C22,B7L808C31,B7L808C40)</f>
        <v>6.142087543820899E-2</v>
      </c>
      <c r="AN27" s="16" t="s">
        <v>33914</v>
      </c>
      <c r="AO27" s="33">
        <f>D6L820C8-D6L820C18</f>
        <v>3.7133618654769833</v>
      </c>
      <c r="AP27" s="16" t="s">
        <v>33915</v>
      </c>
      <c r="AQ27" s="33">
        <f>CHOOSE(MIN(D6L820C9,RUN_YEARS),B7L808C2,B7L808C11,B7L808C20,B7L808C29,B7L808C38)</f>
        <v>82.193376008031308</v>
      </c>
      <c r="AR27" s="16" t="s">
        <v>33916</v>
      </c>
      <c r="AS27" s="33">
        <f>IF(D6L820C20=0,0,D6L820C18/D6L820C20)</f>
        <v>7.47272814687736E-4</v>
      </c>
      <c r="AT27" s="16" t="s">
        <v>33917</v>
      </c>
      <c r="AU27" s="33">
        <f>IF(D6L820C5=0,0,D6L820C18/D6L820C5)</f>
        <v>8.1356835153004806E-3</v>
      </c>
      <c r="AV27" s="16" t="s">
        <v>33918</v>
      </c>
      <c r="AW27" s="33">
        <f>CHOOSE(MIN(D6L820C9,RUN_YEARS),B7L808C1,B7L808C10,B7L808C19,B7L808C28,B7L808C37)</f>
        <v>4969.2184600997316</v>
      </c>
      <c r="AX27" s="16" t="s">
        <v>33919</v>
      </c>
      <c r="AY27" s="33">
        <f>IF(D6L820C23=0,0,D6L820C19/D6L820C23)</f>
        <v>7.47272814687736E-4</v>
      </c>
      <c r="AZ27" s="16" t="s">
        <v>33920</v>
      </c>
      <c r="BA27" s="33">
        <f>IF(D6L820C5=0,0,D6L820C19/D6L820C5)</f>
        <v>0.49186431648469953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0.21133185539881993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63834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9932.8524004885257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82.193376008031308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4969.2184600997316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0.21133185539881993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63834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9932.8524004885257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82.193376008031308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4969.2184600997316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0.21133185539881993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63834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9932.8524004885257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82.193376008031308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4969.2184600997316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0.21133185539881993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63834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9932.8524004885257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82.193376008031308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4969.2184600997316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0.21133185539881993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63834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9932.8524004885257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82.193376008031308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4969.2184600997316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63834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9932.8524004885257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82.193376008031308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4969.2184600997316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-22.360392786248269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-19.229937796173513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-9.6149688980867563</v>
      </c>
      <c r="R34" s="16" t="s">
        <v>34050</v>
      </c>
      <c r="S34" s="15">
        <f>D6L827C5-D6L827C7</f>
        <v>-9.6149688980867563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-6.6210168285681492</v>
      </c>
      <c r="X34" s="16" t="s">
        <v>34052</v>
      </c>
      <c r="Y34" s="33">
        <f>D6L827C7-D6L827C10</f>
        <v>-2.993952069518607</v>
      </c>
      <c r="Z34" s="16" t="s">
        <v>34053</v>
      </c>
      <c r="AA34" s="33">
        <f>CHOOSE(MIN(D6L827C9,RUN_YEARS),B7L808C7,B7L808C16,B7L808C25,B7L808C34,B7L808C43)</f>
        <v>56109.666666666672</v>
      </c>
      <c r="AB34" s="16" t="s">
        <v>34054</v>
      </c>
      <c r="AC34" s="33">
        <f>IF(D6L827C12=0,0,D6L827C10/D6L827C12)</f>
        <v>-1.1800135737576083E-4</v>
      </c>
      <c r="AD34" s="16" t="s">
        <v>34055</v>
      </c>
      <c r="AE34" s="33">
        <f>IF(D6L827C5=0,0,D6L827C10/D6L827C5)</f>
        <v>0.3443077610935194</v>
      </c>
      <c r="AF34" s="16" t="s">
        <v>34056</v>
      </c>
      <c r="AG34" s="33">
        <f>CHOOSE(MIN(D6L827C9,RUN_YEARS),B7L808C5,B7L808C14,B7L808C23,B7L808C32,B7L808C41)</f>
        <v>9758.5320401955378</v>
      </c>
      <c r="AH34" s="16" t="s">
        <v>34057</v>
      </c>
      <c r="AI34" s="33">
        <f>IF(D6L827C15=0,0,D6L827C11/D6L827C15)</f>
        <v>-3.0680352917697809E-4</v>
      </c>
      <c r="AJ34" s="16" t="s">
        <v>34058</v>
      </c>
      <c r="AK34" s="33">
        <f>IF(D6L827C5=0,0,D6L827C11/D6L827C5)</f>
        <v>0.15569223890648057</v>
      </c>
      <c r="AL34" s="16" t="s">
        <v>34059</v>
      </c>
      <c r="AM34" s="33">
        <f>D6L827C8*CHOOSE(MIN(D6L827C9,RUN_YEARS),B7L808C4,B7L808C13,B7L808C22,B7L808C31,B7L808C40)</f>
        <v>-0.14486912203763253</v>
      </c>
      <c r="AN34" s="16" t="s">
        <v>34060</v>
      </c>
      <c r="AO34" s="33">
        <f>D6L827C8-D6L827C18</f>
        <v>-9.470099776049123</v>
      </c>
      <c r="AP34" s="16" t="s">
        <v>34061</v>
      </c>
      <c r="AQ34" s="33">
        <f>CHOOSE(MIN(D6L827C9,RUN_YEARS),B7L808C2,B7L808C11,B7L808C20,B7L808C29,B7L808C38)</f>
        <v>74.693847482615041</v>
      </c>
      <c r="AR34" s="16" t="s">
        <v>34062</v>
      </c>
      <c r="AS34" s="33">
        <f>IF(D6L827C20=0,0,D6L827C18/D6L827C20)</f>
        <v>-1.9395054200595403E-3</v>
      </c>
      <c r="AT34" s="16" t="s">
        <v>34063</v>
      </c>
      <c r="AU34" s="33">
        <f>IF(D6L827C5=0,0,D6L827C18/D6L827C5)</f>
        <v>7.5335200546753434E-3</v>
      </c>
      <c r="AV34" s="16" t="s">
        <v>34064</v>
      </c>
      <c r="AW34" s="33">
        <f>CHOOSE(MIN(D6L827C9,RUN_YEARS),B7L808C1,B7L808C10,B7L808C19,B7L808C28,B7L808C37)</f>
        <v>4882.7395263264616</v>
      </c>
      <c r="AX34" s="16" t="s">
        <v>34065</v>
      </c>
      <c r="AY34" s="33">
        <f>IF(D6L827C23=0,0,D6L827C19/D6L827C23)</f>
        <v>-1.9395054200595399E-3</v>
      </c>
      <c r="AZ34" s="16" t="s">
        <v>34066</v>
      </c>
      <c r="BA34" s="33">
        <f>IF(D6L827C5=0,0,D6L827C19/D6L827C5)</f>
        <v>0.49246647994532461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9004.8640151316085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5786.9683000193063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2893.4841500096531</v>
      </c>
      <c r="R35" s="16" t="s">
        <v>34070</v>
      </c>
      <c r="S35" s="15">
        <f>SUM(D6L801C8:D6L827C8)-2*SUM(D6L809C8,D6L811C8,D6L822C8,D6L824C8,D6L827C8)</f>
        <v>2893.4841500096531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1992.5965790312077</v>
      </c>
      <c r="X35" s="16" t="s">
        <v>34072</v>
      </c>
      <c r="Y35" s="33">
        <f>SUM(D6L801C11:D6L827C11)-2*SUM(D6L809C11,D6L811C11,D6L822C11,D6L824C11,D6L827C11)</f>
        <v>900.88757097844541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3.5506290683121298E-2</v>
      </c>
      <c r="AD35" s="16" t="s">
        <v>34074</v>
      </c>
      <c r="AE35" s="33">
        <f>IF(D6L828C5=0,0,D6L828C10/D6L828C5)</f>
        <v>0.34432477866252698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9.2316355776115369E-2</v>
      </c>
      <c r="AJ35" s="16" t="s">
        <v>34076</v>
      </c>
      <c r="AK35" s="33">
        <f>IF(D6L828C5=0,0,D6L828C11/D6L828C5)</f>
        <v>0.155675221337473</v>
      </c>
      <c r="AL35" s="16" t="s">
        <v>34077</v>
      </c>
      <c r="AM35" s="33">
        <f>SUM(D6L801C18:D6L827C18)-2*SUM(D6L809C18,D6L811C18,D6L822C18,D6L824C18,D6L827C18)</f>
        <v>43.602059096864039</v>
      </c>
      <c r="AN35" s="16" t="s">
        <v>34078</v>
      </c>
      <c r="AO35" s="33">
        <f>SUM(D6L801C19:D6L827C19)-2*SUM(D6L809C19,D6L811C19,D6L822C19,D6L824C19,D6L827C19)</f>
        <v>2849.8820909127894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0.58365348457733435</v>
      </c>
      <c r="AT35" s="16" t="s">
        <v>34080</v>
      </c>
      <c r="AU35" s="33">
        <f>IF(D6L828C5=0,0,D6L828C18/D6L828C5)</f>
        <v>7.5345253051962591E-3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0.58365348457733424</v>
      </c>
      <c r="AZ35" s="16" t="s">
        <v>34082</v>
      </c>
      <c r="BA35" s="33">
        <f>IF(D6L828C5=0,0,D6L828C19/D6L828C5)</f>
        <v>0.49246547469480378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96.325858523686918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48.162929261843459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24.08146463092173</v>
      </c>
      <c r="R36" s="16" t="s">
        <v>34087</v>
      </c>
      <c r="S36" s="15">
        <f>D6L829C5-D6L829C7</f>
        <v>24.08146463092173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17.145061586322019</v>
      </c>
      <c r="X36" s="16" t="s">
        <v>34089</v>
      </c>
      <c r="Y36" s="33">
        <f>D6L829C7-D6L829C10</f>
        <v>6.9364030445997109</v>
      </c>
      <c r="Z36" s="16" t="s">
        <v>34090</v>
      </c>
      <c r="AA36" s="33">
        <f>CHOOSE(MIN(D6L829C9,RUN_YEARS),B7L808C7,B7L808C16,B7L808C25,B7L808C34,B7L808C43)</f>
        <v>63834</v>
      </c>
      <c r="AB36" s="16" t="s">
        <v>34091</v>
      </c>
      <c r="AC36" s="33">
        <f>IF(D6L829C12=0,0,D6L829C10/D6L829C12)</f>
        <v>2.6858823802866839E-4</v>
      </c>
      <c r="AD36" s="16" t="s">
        <v>34092</v>
      </c>
      <c r="AE36" s="33">
        <f>IF(D6L829C5=0,0,D6L829C10/D6L829C5)</f>
        <v>0.35598045735779199</v>
      </c>
      <c r="AF36" s="16" t="s">
        <v>34093</v>
      </c>
      <c r="AG36" s="33">
        <f>CHOOSE(MIN(D6L829C9,RUN_YEARS),B7L808C5,B7L808C14,B7L808C23,B7L808C32,B7L808C41)</f>
        <v>9932.8524004885257</v>
      </c>
      <c r="AH36" s="16" t="s">
        <v>34094</v>
      </c>
      <c r="AI36" s="33">
        <f>IF(D6L829C15=0,0,D6L829C11/D6L829C15)</f>
        <v>6.9832941887453784E-4</v>
      </c>
      <c r="AJ36" s="16" t="s">
        <v>34095</v>
      </c>
      <c r="AK36" s="33">
        <f>IF(D6L829C5=0,0,D6L829C11/D6L829C5)</f>
        <v>0.14401954264220798</v>
      </c>
      <c r="AL36" s="16" t="s">
        <v>34096</v>
      </c>
      <c r="AM36" s="33">
        <f>D6L829C8*CHOOSE(MIN(D6L829C9,RUN_YEARS),B7L808C4,B7L808C13,B7L808C22,B7L808C31,B7L808C40)</f>
        <v>0.39183834964416298</v>
      </c>
      <c r="AN36" s="16" t="s">
        <v>34097</v>
      </c>
      <c r="AO36" s="33">
        <f>D6L829C8-D6L829C18</f>
        <v>23.689626281277565</v>
      </c>
      <c r="AP36" s="16" t="s">
        <v>34098</v>
      </c>
      <c r="AQ36" s="33">
        <f>CHOOSE(MIN(D6L829C9,RUN_YEARS),B7L808C2,B7L808C11,B7L808C20,B7L808C29,B7L808C38)</f>
        <v>82.193376008031308</v>
      </c>
      <c r="AR36" s="16" t="s">
        <v>34099</v>
      </c>
      <c r="AS36" s="33">
        <f>IF(D6L829C20=0,0,D6L829C18/D6L829C20)</f>
        <v>4.7672740636164586E-3</v>
      </c>
      <c r="AT36" s="16" t="s">
        <v>34100</v>
      </c>
      <c r="AU36" s="33">
        <f>IF(D6L829C5=0,0,D6L829C18/D6L829C5)</f>
        <v>8.1356835153004806E-3</v>
      </c>
      <c r="AV36" s="16" t="s">
        <v>34101</v>
      </c>
      <c r="AW36" s="33">
        <f>CHOOSE(MIN(D6L829C9,RUN_YEARS),B7L808C1,B7L808C10,B7L808C19,B7L808C28,B7L808C37)</f>
        <v>4969.2184600997316</v>
      </c>
      <c r="AX36" s="16" t="s">
        <v>34102</v>
      </c>
      <c r="AY36" s="33">
        <f>IF(D6L829C23=0,0,D6L829C19/D6L829C23)</f>
        <v>4.7672740636164578E-3</v>
      </c>
      <c r="AZ36" s="16" t="s">
        <v>34103</v>
      </c>
      <c r="BA36" s="33">
        <f>IF(D6L829C5=0,0,D6L829C19/D6L829C5)</f>
        <v>0.49186431648469947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63834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9932.8524004885257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82.193376008031308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4969.2184600997316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63834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9932.8524004885257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82.193376008031308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4969.2184600997316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63834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9932.8524004885257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82.193376008031308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4969.2184600997316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463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463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185.20000000000002</v>
      </c>
      <c r="R40" s="16" t="s">
        <v>34168</v>
      </c>
      <c r="S40" s="15">
        <f>D6L833C5-D6L833C7</f>
        <v>277.79999999999995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131.85516140532616</v>
      </c>
      <c r="X40" s="16" t="s">
        <v>34170</v>
      </c>
      <c r="Y40" s="33">
        <f>D6L833C7-D6L833C10</f>
        <v>53.34483859467386</v>
      </c>
      <c r="Z40" s="16" t="s">
        <v>34171</v>
      </c>
      <c r="AA40" s="33">
        <f>CHOOSE(MIN(D6L833C9,RUN_YEARS),B7L808C7,B7L808C16,B7L808C25,B7L808C34,B7L808C43)</f>
        <v>63834</v>
      </c>
      <c r="AB40" s="16" t="s">
        <v>34172</v>
      </c>
      <c r="AC40" s="33">
        <f>IF(D6L833C12=0,0,D6L833C10/D6L833C12)</f>
        <v>2.0655945327776133E-3</v>
      </c>
      <c r="AD40" s="16" t="s">
        <v>34173</v>
      </c>
      <c r="AE40" s="33">
        <f>IF(D6L833C5=0,0,D6L833C10/D6L833C5)</f>
        <v>0.28478436588623363</v>
      </c>
      <c r="AF40" s="16" t="s">
        <v>34174</v>
      </c>
      <c r="AG40" s="33">
        <f>CHOOSE(MIN(D6L833C9,RUN_YEARS),B7L808C5,B7L808C14,B7L808C23,B7L808C32,B7L808C41)</f>
        <v>9932.8524004885257</v>
      </c>
      <c r="AH40" s="16" t="s">
        <v>34175</v>
      </c>
      <c r="AI40" s="33">
        <f>IF(D6L833C15=0,0,D6L833C11/D6L833C15)</f>
        <v>5.3705457852217973E-3</v>
      </c>
      <c r="AJ40" s="16" t="s">
        <v>34176</v>
      </c>
      <c r="AK40" s="33">
        <f>IF(D6L833C5=0,0,D6L833C11/D6L833C5)</f>
        <v>0.11521563411376644</v>
      </c>
      <c r="AL40" s="16" t="s">
        <v>34177</v>
      </c>
      <c r="AM40" s="33">
        <f>D6L833C8*CHOOSE(MIN(D6L833C9,RUN_YEARS),B7L808C4,B7L808C13,B7L808C22,B7L808C31,B7L808C40)</f>
        <v>4.5201857611009464</v>
      </c>
      <c r="AN40" s="16" t="s">
        <v>34178</v>
      </c>
      <c r="AO40" s="33">
        <f>D6L833C8-D6L833C18</f>
        <v>273.27981423889901</v>
      </c>
      <c r="AP40" s="16" t="s">
        <v>34179</v>
      </c>
      <c r="AQ40" s="33">
        <f>CHOOSE(MIN(D6L833C9,RUN_YEARS),B7L808C2,B7L808C11,B7L808C20,B7L808C29,B7L808C38)</f>
        <v>82.193376008031308</v>
      </c>
      <c r="AR40" s="16" t="s">
        <v>34180</v>
      </c>
      <c r="AS40" s="33">
        <f>IF(D6L833C20=0,0,D6L833C18/D6L833C20)</f>
        <v>5.4994526087592123E-2</v>
      </c>
      <c r="AT40" s="16" t="s">
        <v>34181</v>
      </c>
      <c r="AU40" s="33">
        <f>IF(D6L833C5=0,0,D6L833C18/D6L833C5)</f>
        <v>9.7628202183605746E-3</v>
      </c>
      <c r="AV40" s="16" t="s">
        <v>34182</v>
      </c>
      <c r="AW40" s="33">
        <f>CHOOSE(MIN(D6L833C9,RUN_YEARS),B7L808C1,B7L808C10,B7L808C19,B7L808C28,B7L808C37)</f>
        <v>4969.2184600997316</v>
      </c>
      <c r="AX40" s="16" t="s">
        <v>34183</v>
      </c>
      <c r="AY40" s="33">
        <f>IF(D6L833C23=0,0,D6L833C19/D6L833C23)</f>
        <v>5.4994526087592116E-2</v>
      </c>
      <c r="AZ40" s="16" t="s">
        <v>34184</v>
      </c>
      <c r="BA40" s="33">
        <f>IF(D6L833C5=0,0,D6L833C19/D6L833C5)</f>
        <v>0.59023717978163937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1844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1844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1844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63834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9932.8524004885257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30.004400804428172</v>
      </c>
      <c r="AN41" s="16" t="s">
        <v>34197</v>
      </c>
      <c r="AO41" s="33">
        <f>D6L834C8-D6L834C18</f>
        <v>1813.9955991955719</v>
      </c>
      <c r="AP41" s="16" t="s">
        <v>34198</v>
      </c>
      <c r="AQ41" s="33">
        <f>CHOOSE(MIN(D6L834C9,RUN_YEARS),B7L808C2,B7L808C11,B7L808C20,B7L808C29,B7L808C38)</f>
        <v>82.193376008031308</v>
      </c>
      <c r="AR41" s="16" t="s">
        <v>34199</v>
      </c>
      <c r="AS41" s="33">
        <f>IF(D6L834C20=0,0,D6L834C18/D6L834C20)</f>
        <v>0.36504645826321053</v>
      </c>
      <c r="AT41" s="16" t="s">
        <v>34200</v>
      </c>
      <c r="AU41" s="33">
        <f>IF(D6L834C5=0,0,D6L834C18/D6L834C5)</f>
        <v>1.6271367030600961E-2</v>
      </c>
      <c r="AV41" s="16" t="s">
        <v>34201</v>
      </c>
      <c r="AW41" s="33">
        <f>CHOOSE(MIN(D6L834C9,RUN_YEARS),B7L808C1,B7L808C10,B7L808C19,B7L808C28,B7L808C37)</f>
        <v>4969.2184600997316</v>
      </c>
      <c r="AX41" s="16" t="s">
        <v>34202</v>
      </c>
      <c r="AY41" s="33">
        <f>IF(D6L834C23=0,0,D6L834C19/D6L834C23)</f>
        <v>0.36504645826321053</v>
      </c>
      <c r="AZ41" s="16" t="s">
        <v>34203</v>
      </c>
      <c r="BA41" s="33">
        <f>IF(D6L834C5=0,0,D6L834C19/D6L834C5)</f>
        <v>0.98372863296939905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279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279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279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198.63709520564794</v>
      </c>
      <c r="X42" s="16" t="s">
        <v>34210</v>
      </c>
      <c r="Y42" s="33">
        <f>D6L835C7-D6L835C10</f>
        <v>80.362904794352062</v>
      </c>
      <c r="Z42" s="16" t="s">
        <v>34211</v>
      </c>
      <c r="AA42" s="33">
        <f>CHOOSE(MIN(D6L835C9,RUN_YEARS),B7L808C7,B7L808C16,B7L808C25,B7L808C34,B7L808C43)</f>
        <v>63834</v>
      </c>
      <c r="AB42" s="16" t="s">
        <v>34212</v>
      </c>
      <c r="AC42" s="33">
        <f>IF(D6L835C12=0,0,D6L835C10/D6L835C12)</f>
        <v>3.1117757810202704E-3</v>
      </c>
      <c r="AD42" s="16" t="s">
        <v>34213</v>
      </c>
      <c r="AE42" s="33">
        <f>IF(D6L835C5=0,0,D6L835C10/D6L835C5)</f>
        <v>0.71196091471558398</v>
      </c>
      <c r="AF42" s="16" t="s">
        <v>34214</v>
      </c>
      <c r="AG42" s="33">
        <f>CHOOSE(MIN(D6L835C9,RUN_YEARS),B7L808C5,B7L808C14,B7L808C23,B7L808C32,B7L808C41)</f>
        <v>9932.8524004885257</v>
      </c>
      <c r="AH42" s="16" t="s">
        <v>34215</v>
      </c>
      <c r="AI42" s="33">
        <f>IF(D6L835C15=0,0,D6L835C11/D6L835C15)</f>
        <v>8.0906170306527039E-3</v>
      </c>
      <c r="AJ42" s="16" t="s">
        <v>34216</v>
      </c>
      <c r="AK42" s="33">
        <f>IF(D6L835C5=0,0,D6L835C11/D6L835C5)</f>
        <v>0.28803908528441602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82.193376008031308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4969.2184600997316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408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408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408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63834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9932.8524004885257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6.6387177484851918</v>
      </c>
      <c r="AN43" s="16" t="s">
        <v>34238</v>
      </c>
      <c r="AO43" s="33">
        <f>D6L836C8-D6L836C18</f>
        <v>401.36128225151481</v>
      </c>
      <c r="AP43" s="16" t="s">
        <v>34239</v>
      </c>
      <c r="AQ43" s="33">
        <f>CHOOSE(MIN(D6L836C9,RUN_YEARS),B7L808C2,B7L808C11,B7L808C20,B7L808C29,B7L808C38)</f>
        <v>82.193376008031308</v>
      </c>
      <c r="AR43" s="16" t="s">
        <v>34240</v>
      </c>
      <c r="AS43" s="33">
        <f>IF(D6L836C20=0,0,D6L836C18/D6L836C20)</f>
        <v>8.0769498357586719E-2</v>
      </c>
      <c r="AT43" s="16" t="s">
        <v>34241</v>
      </c>
      <c r="AU43" s="33">
        <f>IF(D6L836C5=0,0,D6L836C18/D6L836C5)</f>
        <v>1.6271367030600961E-2</v>
      </c>
      <c r="AV43" s="16" t="s">
        <v>34242</v>
      </c>
      <c r="AW43" s="33">
        <f>CHOOSE(MIN(D6L836C9,RUN_YEARS),B7L808C1,B7L808C10,B7L808C19,B7L808C28,B7L808C37)</f>
        <v>4969.2184600997316</v>
      </c>
      <c r="AX43" s="16" t="s">
        <v>34243</v>
      </c>
      <c r="AY43" s="33">
        <f>IF(D6L836C23=0,0,D6L836C19/D6L836C23)</f>
        <v>8.0769498357586705E-2</v>
      </c>
      <c r="AZ43" s="16" t="s">
        <v>34244</v>
      </c>
      <c r="BA43" s="33">
        <f>IF(D6L836C5=0,0,D6L836C19/D6L836C5)</f>
        <v>0.98372863296939905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3090.3258585236872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3042.1629292618436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488.28146463092173</v>
      </c>
      <c r="R44" s="16" t="s">
        <v>34248</v>
      </c>
      <c r="S44" s="15">
        <f>SUM(D6L829C8:D6L836C8)</f>
        <v>2553.8814646309215</v>
      </c>
      <c r="U44" s="21" t="str">
        <f>NULL_VALUE</f>
        <v>n/a</v>
      </c>
      <c r="V44" s="16" t="s">
        <v>34249</v>
      </c>
      <c r="W44" s="33">
        <f>SUM(D6L829C10:D6L836C10)</f>
        <v>347.63731819729611</v>
      </c>
      <c r="X44" s="16" t="s">
        <v>34250</v>
      </c>
      <c r="Y44" s="33">
        <f>SUM(D6L829C11:D6L836C11)</f>
        <v>140.64414643362562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5.4459585518265522E-3</v>
      </c>
      <c r="AD44" s="16" t="s">
        <v>34252</v>
      </c>
      <c r="AE44" s="33">
        <f>IF(D6L837C5=0,0,D6L837C10/D6L837C5)</f>
        <v>0.11427307684721788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1.4159492234749039E-2</v>
      </c>
      <c r="AJ44" s="16" t="s">
        <v>34254</v>
      </c>
      <c r="AK44" s="33">
        <f>IF(D6L837C5=0,0,D6L837C11/D6L837C5)</f>
        <v>4.6231628516935415E-2</v>
      </c>
      <c r="AL44" s="16" t="s">
        <v>34255</v>
      </c>
      <c r="AM44" s="33">
        <f>SUM(D6L829C18:D6L836C18)</f>
        <v>41.555142663658472</v>
      </c>
      <c r="AN44" s="16" t="s">
        <v>34256</v>
      </c>
      <c r="AO44" s="33">
        <f>SUM(D6L829C19:D6L836C19)</f>
        <v>2512.3263219672631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0.50557775677200578</v>
      </c>
      <c r="AT44" s="16" t="s">
        <v>34258</v>
      </c>
      <c r="AU44" s="33">
        <f>IF(D6L837C5=0,0,D6L837C18/D6L837C5)</f>
        <v>1.3659736059482355E-2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0.50557775677200578</v>
      </c>
      <c r="AZ44" s="16" t="s">
        <v>34260</v>
      </c>
      <c r="BA44" s="33">
        <f>IF(D6L837C5=0,0,D6L837C19/D6L837C5)</f>
        <v>0.82583555857636426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379.97851328556823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189.98925664278411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94.994628321392057</v>
      </c>
      <c r="R45" s="16" t="s">
        <v>34265</v>
      </c>
      <c r="S45" s="15">
        <f>D6L838C5-D6L838C7</f>
        <v>94.994628321392057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67.632462472765212</v>
      </c>
      <c r="X45" s="16" t="s">
        <v>34267</v>
      </c>
      <c r="Y45" s="33">
        <f>D6L838C7-D6L838C10</f>
        <v>27.362165848626844</v>
      </c>
      <c r="Z45" s="16" t="s">
        <v>34268</v>
      </c>
      <c r="AA45" s="33">
        <f>CHOOSE(MIN(D6L838C9,RUN_YEARS),B7L808C7,B7L808C16,B7L808C25,B7L808C34,B7L808C43)</f>
        <v>63834</v>
      </c>
      <c r="AB45" s="16" t="s">
        <v>34269</v>
      </c>
      <c r="AC45" s="33">
        <f>IF(D6L838C12=0,0,D6L838C10/D6L838C12)</f>
        <v>1.0595053180556633E-3</v>
      </c>
      <c r="AD45" s="16" t="s">
        <v>34270</v>
      </c>
      <c r="AE45" s="33">
        <f>IF(D6L838C5=0,0,D6L838C10/D6L838C5)</f>
        <v>0.35598045735779199</v>
      </c>
      <c r="AF45" s="16" t="s">
        <v>34271</v>
      </c>
      <c r="AG45" s="33">
        <f>CHOOSE(MIN(D6L838C9,RUN_YEARS),B7L808C5,B7L808C14,B7L808C23,B7L808C32,B7L808C41)</f>
        <v>9932.8524004885257</v>
      </c>
      <c r="AH45" s="16" t="s">
        <v>34272</v>
      </c>
      <c r="AI45" s="33">
        <f>IF(D6L838C15=0,0,D6L838C11/D6L838C15)</f>
        <v>2.7547138269447251E-3</v>
      </c>
      <c r="AJ45" s="16" t="s">
        <v>34273</v>
      </c>
      <c r="AK45" s="33">
        <f>IF(D6L838C5=0,0,D6L838C11/D6L838C5)</f>
        <v>0.14401954264220798</v>
      </c>
      <c r="AL45" s="16" t="s">
        <v>34274</v>
      </c>
      <c r="AM45" s="33">
        <f>D6L838C8*CHOOSE(MIN(D6L838C9,RUN_YEARS),B7L808C4,B7L808C13,B7L808C22,B7L808C31,B7L808C40)</f>
        <v>1.545692463352891</v>
      </c>
      <c r="AN45" s="16" t="s">
        <v>34275</v>
      </c>
      <c r="AO45" s="33">
        <f>D6L838C8-D6L838C18</f>
        <v>93.448935858039164</v>
      </c>
      <c r="AP45" s="16" t="s">
        <v>34276</v>
      </c>
      <c r="AQ45" s="33">
        <f>CHOOSE(MIN(D6L838C9,RUN_YEARS),B7L808C2,B7L808C11,B7L808C20,B7L808C29,B7L808C38)</f>
        <v>82.193376008031308</v>
      </c>
      <c r="AR45" s="16" t="s">
        <v>34277</v>
      </c>
      <c r="AS45" s="33">
        <f>IF(D6L838C20=0,0,D6L838C18/D6L838C20)</f>
        <v>1.8805559990647636E-2</v>
      </c>
      <c r="AT45" s="16" t="s">
        <v>34278</v>
      </c>
      <c r="AU45" s="33">
        <f>IF(D6L838C5=0,0,D6L838C18/D6L838C5)</f>
        <v>8.1356835153004806E-3</v>
      </c>
      <c r="AV45" s="16" t="s">
        <v>34279</v>
      </c>
      <c r="AW45" s="33">
        <f>CHOOSE(MIN(D6L838C9,RUN_YEARS),B7L808C1,B7L808C10,B7L808C19,B7L808C28,B7L808C37)</f>
        <v>4969.2184600997316</v>
      </c>
      <c r="AX45" s="16" t="s">
        <v>34280</v>
      </c>
      <c r="AY45" s="33">
        <f>IF(D6L838C23=0,0,D6L838C19/D6L838C23)</f>
        <v>1.8805559990647636E-2</v>
      </c>
      <c r="AZ45" s="16" t="s">
        <v>34281</v>
      </c>
      <c r="BA45" s="33">
        <f>IF(D6L838C5=0,0,D6L838C19/D6L838C5)</f>
        <v>0.49186431648469953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134.83749092864488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134.83749092864488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53.934996371457956</v>
      </c>
      <c r="R46" s="16" t="s">
        <v>34285</v>
      </c>
      <c r="S46" s="15">
        <f>D6L839C5-D6L839C7</f>
        <v>80.902494557186927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38.399609351804912</v>
      </c>
      <c r="X46" s="16" t="s">
        <v>34287</v>
      </c>
      <c r="Y46" s="33">
        <f>D6L839C7-D6L839C10</f>
        <v>15.535387019653044</v>
      </c>
      <c r="Z46" s="16" t="s">
        <v>34288</v>
      </c>
      <c r="AA46" s="33">
        <f>CHOOSE(MIN(D6L839C9,RUN_YEARS),B7L808C7,B7L808C16,B7L808C25,B7L808C34,B7L808C43)</f>
        <v>63834</v>
      </c>
      <c r="AB46" s="16" t="s">
        <v>34289</v>
      </c>
      <c r="AC46" s="33">
        <f>IF(D6L839C12=0,0,D6L839C10/D6L839C12)</f>
        <v>6.015541772692439E-4</v>
      </c>
      <c r="AD46" s="16" t="s">
        <v>34290</v>
      </c>
      <c r="AE46" s="33">
        <f>IF(D6L839C5=0,0,D6L839C10/D6L839C5)</f>
        <v>0.28478436588623363</v>
      </c>
      <c r="AF46" s="16" t="s">
        <v>34291</v>
      </c>
      <c r="AG46" s="33">
        <f>CHOOSE(MIN(D6L839C9,RUN_YEARS),B7L808C5,B7L808C14,B7L808C23,B7L808C32,B7L808C41)</f>
        <v>9932.8524004885257</v>
      </c>
      <c r="AH46" s="16" t="s">
        <v>34292</v>
      </c>
      <c r="AI46" s="33">
        <f>IF(D6L839C15=0,0,D6L839C11/D6L839C15)</f>
        <v>1.564040860900034E-3</v>
      </c>
      <c r="AJ46" s="16" t="s">
        <v>34293</v>
      </c>
      <c r="AK46" s="33">
        <f>IF(D6L839C5=0,0,D6L839C11/D6L839C5)</f>
        <v>0.1152156341137664</v>
      </c>
      <c r="AL46" s="16" t="s">
        <v>34294</v>
      </c>
      <c r="AM46" s="33">
        <f>D6L839C8*CHOOSE(MIN(D6L839C9,RUN_YEARS),B7L808C4,B7L808C13,B7L808C22,B7L808C31,B7L808C40)</f>
        <v>1.3163941826311851</v>
      </c>
      <c r="AN46" s="16" t="s">
        <v>34295</v>
      </c>
      <c r="AO46" s="33">
        <f>D6L839C8-D6L839C18</f>
        <v>79.586100374555741</v>
      </c>
      <c r="AP46" s="16" t="s">
        <v>34296</v>
      </c>
      <c r="AQ46" s="33">
        <f>CHOOSE(MIN(D6L839C9,RUN_YEARS),B7L808C2,B7L808C11,B7L808C20,B7L808C29,B7L808C38)</f>
        <v>82.193376008031308</v>
      </c>
      <c r="AR46" s="16" t="s">
        <v>34297</v>
      </c>
      <c r="AS46" s="33">
        <f>IF(D6L839C20=0,0,D6L839C18/D6L839C20)</f>
        <v>1.6015818385444552E-2</v>
      </c>
      <c r="AT46" s="16" t="s">
        <v>34298</v>
      </c>
      <c r="AU46" s="33">
        <f>IF(D6L839C5=0,0,D6L839C18/D6L839C5)</f>
        <v>9.7628202183605763E-3</v>
      </c>
      <c r="AV46" s="16" t="s">
        <v>34299</v>
      </c>
      <c r="AW46" s="33">
        <f>CHOOSE(MIN(D6L839C9,RUN_YEARS),B7L808C1,B7L808C10,B7L808C19,B7L808C28,B7L808C37)</f>
        <v>4969.2184600997316</v>
      </c>
      <c r="AX46" s="16" t="s">
        <v>34300</v>
      </c>
      <c r="AY46" s="33">
        <f>IF(D6L839C23=0,0,D6L839C19/D6L839C23)</f>
        <v>1.6015818385444552E-2</v>
      </c>
      <c r="AZ46" s="16" t="s">
        <v>34301</v>
      </c>
      <c r="BA46" s="33">
        <f>IF(D6L839C5=0,0,D6L839C19/D6L839C5)</f>
        <v>0.59023717978163937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514.81600421421308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324.826747571429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148.92962469285001</v>
      </c>
      <c r="R47" s="16" t="s">
        <v>34305</v>
      </c>
      <c r="S47" s="15">
        <f>SUM(D6L838C8:D6L839C8)</f>
        <v>175.89712287857898</v>
      </c>
      <c r="U47" s="21" t="str">
        <f>NULL_VALUE</f>
        <v>n/a</v>
      </c>
      <c r="V47" s="16" t="s">
        <v>34306</v>
      </c>
      <c r="W47" s="33">
        <f>SUM(D6L838C10:D6L839C10)</f>
        <v>106.03207182457012</v>
      </c>
      <c r="X47" s="16" t="s">
        <v>34307</v>
      </c>
      <c r="Y47" s="33">
        <f>SUM(D6L838C11:D6L839C11)</f>
        <v>42.897552868279888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1.6610594953249073E-3</v>
      </c>
      <c r="AD47" s="16" t="s">
        <v>34309</v>
      </c>
      <c r="AE47" s="33">
        <f>IF(D6L840C5=0,0,D6L840C10/D6L840C5)</f>
        <v>0.32642654158661549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4.3187546878447596E-3</v>
      </c>
      <c r="AJ47" s="16" t="s">
        <v>34311</v>
      </c>
      <c r="AK47" s="33">
        <f>IF(D6L840C5=0,0,D6L840C11/D6L840C5)</f>
        <v>0.13206287101971728</v>
      </c>
      <c r="AL47" s="16" t="s">
        <v>34312</v>
      </c>
      <c r="AM47" s="33">
        <f>SUM(D6L838C18:D6L839C18)</f>
        <v>2.8620866459840761</v>
      </c>
      <c r="AN47" s="16" t="s">
        <v>34313</v>
      </c>
      <c r="AO47" s="33">
        <f>SUM(D6L838C19:D6L839C19)</f>
        <v>173.0350362325949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3.4821378376092185E-2</v>
      </c>
      <c r="AT47" s="16" t="s">
        <v>34315</v>
      </c>
      <c r="AU47" s="33">
        <f>IF(D6L840C5=0,0,D6L840C18/D6L840C5)</f>
        <v>8.8111175184386777E-3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3.4821378376092185E-2</v>
      </c>
      <c r="AZ47" s="16" t="s">
        <v>34317</v>
      </c>
      <c r="BA47" s="33">
        <f>IF(D6L840C5=0,0,D6L840C19/D6L840C5)</f>
        <v>0.53269946987522854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12610.005877869509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9153.9579768525782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3530.695239333425</v>
      </c>
      <c r="R48" s="16" t="s">
        <v>34322</v>
      </c>
      <c r="S48" s="15">
        <f>SUM(D6L828C8,D6L837C8,D6L840C8)</f>
        <v>5623.2627375191532</v>
      </c>
      <c r="U48" s="21" t="str">
        <f>NULL_VALUE</f>
        <v>n/a</v>
      </c>
      <c r="V48" s="16" t="s">
        <v>34323</v>
      </c>
      <c r="W48" s="33">
        <f>SUM(D6L828C10,D6L837C10,D6L840C10)</f>
        <v>2446.2659690530741</v>
      </c>
      <c r="X48" s="16" t="s">
        <v>34324</v>
      </c>
      <c r="Y48" s="33">
        <f>SUM(D6L828C11,D6L837C11,D6L840C11)</f>
        <v>1084.4292702803509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4.2613308730272755E-2</v>
      </c>
      <c r="AD48" s="16" t="s">
        <v>34326</v>
      </c>
      <c r="AE48" s="33">
        <f>IF(D6L841C5=0,0,D6L841C10/D6L841C5)</f>
        <v>0.26723587493397888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0.11079460269870917</v>
      </c>
      <c r="AJ48" s="16" t="s">
        <v>34328</v>
      </c>
      <c r="AK48" s="33">
        <f>IF(D6L841C5=0,0,D6L841C11/D6L841C5)</f>
        <v>0.11846561596879999</v>
      </c>
      <c r="AL48" s="16" t="s">
        <v>34329</v>
      </c>
      <c r="AM48" s="33">
        <f>SUM(D6L828C18,D6L837C18,D6L840C18)</f>
        <v>88.01928840650659</v>
      </c>
      <c r="AN48" s="16" t="s">
        <v>34330</v>
      </c>
      <c r="AO48" s="33">
        <f>SUM(D6L828C19,D6L837C19,D6L840C19)</f>
        <v>5535.2434491126478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1.1240526197254324</v>
      </c>
      <c r="AT48" s="16" t="s">
        <v>34332</v>
      </c>
      <c r="AU48" s="33">
        <f>IF(D6L841C5=0,0,D6L841C18/D6L841C5)</f>
        <v>9.6154350532391686E-3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1.1240526197254321</v>
      </c>
      <c r="AZ48" s="16" t="s">
        <v>34334</v>
      </c>
      <c r="BA48" s="33">
        <f>IF(D6L841C5=0,0,D6L841C19/D6L841C5)</f>
        <v>0.60468307404398203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F8BC27-7D36-41E5-BFE8-0C79BA20CBC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109.66666666666667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2.8955357613937074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0.14598955510803455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1.1962600972230983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_xlfn.SINGLE(IF(FLOW_THRU_100PCT="Y",1,INDEX(VariabilityMatrix,D6L902C1,_xlfn.SINGLE(D6L902C9))))</f>
        <v>0.52512935287680462</v>
      </c>
      <c r="L9" s="16" t="s">
        <v>34361</v>
      </c>
      <c r="M9" s="15">
        <f>IF(_xlfn.SINGLE(D6L902C2)&lt;&gt;0,_xlfn.SINGLE(D6L902C2)*_xlfn.SINGLE(D6L902C4),_xlfn.SINGLE(D6L902C3)*_xlfn.SINGLE(D6L902C4))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123.6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3.2334461728675925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0.16681403007851436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1.3374614568850169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_xlfn.SINGLE(IF(FLOW_THRU_100PCT="Y",1,INDEX(VariabilityMatrix,D6L903C1,_xlfn.SINGLE(D6L903C9))))</f>
        <v>0.52512935287680462</v>
      </c>
      <c r="L10" s="16" t="s">
        <v>34382</v>
      </c>
      <c r="M10" s="15">
        <f>IF(_xlfn.SINGLE(D6L903C2)&lt;&gt;0,_xlfn.SINGLE(D6L903C2)*_xlfn.SINGLE(D6L903C4),_xlfn.SINGLE(D6L903C3)*_xlfn.SINGLE(D6L903C4))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123.6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3.2334461728675925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0.16681403007851436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1.3374614568850169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0.52220920162028417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116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3.4771177590290518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0.14936290404692845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1.444549839823464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_xlfn.SINGLE(IF(FLOW_THRU_100PCT="Y",1,INDEX(VariabilityMatrix,D6L905C1,_xlfn.SINGLE(D6L905C9))))</f>
        <v>0.20654703277572686</v>
      </c>
      <c r="L12" s="16" t="s">
        <v>34424</v>
      </c>
      <c r="M12" s="15">
        <f>IF(_xlfn.SINGLE(D6L905C2)&lt;&gt;0,_xlfn.SINGLE(D6L905C2)*_xlfn.SINGLE(D6L905C4),_xlfn.SINGLE(D6L905C3)*_xlfn.SINGLE(D6L905C4))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123.6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3.2334461728675925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0.16681403007851436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1.3374614568850169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_xlfn.SINGLE(IF(FLOW_THRU_100PCT="Y",1,INDEX(VariabilityMatrix,D6L906C1,_xlfn.SINGLE(D6L906C9))))</f>
        <v>0.52512935287680462</v>
      </c>
      <c r="L13" s="16" t="s">
        <v>34445</v>
      </c>
      <c r="M13" s="15">
        <f>IF(_xlfn.SINGLE(D6L906C2)&lt;&gt;0,_xlfn.SINGLE(D6L906C2)*_xlfn.SINGLE(D6L906C4),_xlfn.SINGLE(D6L906C3)*_xlfn.SINGLE(D6L906C4))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123.6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3.2334461728675925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0.16681403007851436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1.3374614568850169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_xlfn.SINGLE(IF(FLOW_THRU_100PCT="Y",1,INDEX(VariabilityMatrix,D6L907C1,_xlfn.SINGLE(D6L907C9))))</f>
        <v>0.52220920162028417</v>
      </c>
      <c r="L14" s="16" t="s">
        <v>34466</v>
      </c>
      <c r="M14" s="15">
        <f>IF(_xlfn.SINGLE(D6L907C2)&lt;&gt;0,_xlfn.SINGLE(D6L907C2)*_xlfn.SINGLE(D6L907C4),_xlfn.SINGLE(D6L907C3)*_xlfn.SINGLE(D6L907C4))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116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3.4771177590290518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0.14936290404692845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1.444549839823464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0.52220920162028417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116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3.4771177590290518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0.14936290404692845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1.444549839823464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0.52220920162028417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116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3.4771177590290518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0.14936290404692845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1.444549839823464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0.52220920162028417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116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3.4771177590290518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0.14936290404692845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1.444549839823464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0.52220920162028417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116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3.4771177590290518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0.14936290404692845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1.444549839823464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0.52220920162028417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116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3.4771177590290518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0.14936290404692845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1.444549839823464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116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3.4771177590290518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0.14936290404692845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1.444549839823464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0.52512935287680462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123.6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3.2334461728675925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0.16681403007851436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1.3374614568850169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_xlfn.SINGLE(IF(FLOW_THRU_100PCT="Y",1,INDEX(VariabilityMatrix,D6L915C1,_xlfn.SINGLE(D6L915C9))))</f>
        <v>0.51942648610086584</v>
      </c>
      <c r="L22" s="16" t="s">
        <v>34633</v>
      </c>
      <c r="M22" s="15">
        <f>IF(_xlfn.SINGLE(D6L915C2)&lt;&gt;0,_xlfn.SINGLE(D6L915C2)*_xlfn.SINGLE(D6L915C4),_xlfn.SINGLE(D6L915C3)*_xlfn.SINGLE(D6L915C4))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109.66666666666667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2.8955357613937074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0.14598955510803455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1.1962600972230983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_xlfn.SINGLE(IF(FLOW_THRU_100PCT="Y",1,INDEX(VariabilityMatrix,D6L916C1,_xlfn.SINGLE(D6L916C9))))</f>
        <v>0.20428165768788298</v>
      </c>
      <c r="L23" s="16" t="s">
        <v>34654</v>
      </c>
      <c r="M23" s="15">
        <f>IF(_xlfn.SINGLE(D6L916C2)&lt;&gt;0,_xlfn.SINGLE(D6L916C2)*_xlfn.SINGLE(D6L916C4),_xlfn.SINGLE(D6L916C3)*_xlfn.SINGLE(D6L916C4))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109.66666666666667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2.8955357613937074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0.14598955510803455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1.1962600972230983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109.66666666666667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2.8955357613937074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0.14598955510803455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1.1962600972230983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0.21133185539881993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116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3.4771177590290518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0.14936290404692845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1.444549839823464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_xlfn.SINGLE(IF(FLOW_THRU_100PCT="Y",1,INDEX(VariabilityMatrix,D6L919C1,_xlfn.SINGLE(D6L919C9))))</f>
        <v>0.20428165768788298</v>
      </c>
      <c r="L26" s="16" t="s">
        <v>34716</v>
      </c>
      <c r="M26" s="15">
        <f>IF(_xlfn.SINGLE(D6L919C2)&lt;&gt;0,_xlfn.SINGLE(D6L919C2)*_xlfn.SINGLE(D6L919C4),_xlfn.SINGLE(D6L919C3)*_xlfn.SINGLE(D6L919C4))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109.66666666666667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2.8955357613937074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0.14598955510803455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1.1962600972230983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_xlfn.SINGLE(IF(FLOW_THRU_100PCT="Y",1,INDEX(VariabilityMatrix,D6L920C1,_xlfn.SINGLE(D6L920C9))))</f>
        <v>0.21133185539881993</v>
      </c>
      <c r="L27" s="16" t="s">
        <v>34737</v>
      </c>
      <c r="M27" s="15">
        <f>IF(_xlfn.SINGLE(D6L920C2)&lt;&gt;0,_xlfn.SINGLE(D6L920C2)*_xlfn.SINGLE(D6L920C4),_xlfn.SINGLE(D6L920C3)*_xlfn.SINGLE(D6L920C4))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116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3.4771177590290518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0.14936290404692845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1.444549839823464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0.21133185539881993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116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3.4771177590290518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0.14936290404692845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1.444549839823464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0.21133185539881993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116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3.4771177590290518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0.14936290404692845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1.444549839823464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0.21133185539881993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116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3.4771177590290518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0.14936290404692845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1.444549839823464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0.21133185539881993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116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3.4771177590290518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0.14936290404692845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1.444549839823464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0.21133185539881993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116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3.4771177590290518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0.14936290404692845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1.444549839823464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116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3.4771177590290518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0.14936290404692845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1.444549839823464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109.66666666666667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2.8955357613937074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0.14598955510803455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1.1962600972230983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116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3.4771177590290518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0.14936290404692845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1.444549839823464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116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3.4771177590290518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0.14936290404692845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1.444549839823464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116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3.4771177590290518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0.14936290404692845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1.444549839823464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116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3.4771177590290518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0.14936290404692845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1.444549839823464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116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3.4771177590290518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0.14936290404692845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1.444549839823464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116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3.4771177590290518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0.14936290404692845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1.444549839823464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13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13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12.060091934591732</v>
      </c>
      <c r="X42" s="16" t="s">
        <v>35045</v>
      </c>
      <c r="Y42" s="33">
        <f>D6L935C7-D6L935C10</f>
        <v>0.9399080654082681</v>
      </c>
      <c r="Z42" s="16" t="s">
        <v>35046</v>
      </c>
      <c r="AA42" s="33">
        <f>CHOOSE(MIN(D6L935C9,RUN_YEARS),B7L809C7,B7L809C16,B7L809C25,B7L809C34,B7L809C43)</f>
        <v>116</v>
      </c>
      <c r="AB42" s="16" t="s">
        <v>35047</v>
      </c>
      <c r="AC42" s="33">
        <f>IF(D6L935C12=0,0,D6L935C10/D6L935C12)</f>
        <v>0.1039663097809632</v>
      </c>
      <c r="AD42" s="16" t="s">
        <v>35048</v>
      </c>
      <c r="AE42" s="33">
        <f>IF(D6L935C5=0,0,D6L935C10/D6L935C5)</f>
        <v>0.92769937958397941</v>
      </c>
      <c r="AF42" s="16" t="s">
        <v>35049</v>
      </c>
      <c r="AG42" s="33">
        <f>CHOOSE(MIN(D6L935C9,RUN_YEARS),B7L809C5,B7L809C14,B7L809C23,B7L809C32,B7L809C41)</f>
        <v>3.4771177590290518</v>
      </c>
      <c r="AH42" s="16" t="s">
        <v>35050</v>
      </c>
      <c r="AI42" s="33">
        <f>IF(D6L935C15=0,0,D6L935C11/D6L935C15)</f>
        <v>0.27031240543050444</v>
      </c>
      <c r="AJ42" s="16" t="s">
        <v>35051</v>
      </c>
      <c r="AK42" s="33">
        <f>IF(D6L935C5=0,0,D6L935C11/D6L935C5)</f>
        <v>7.2300620416020617E-2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0.14936290404692845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1.444549839823464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170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170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170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116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3.4771177590290518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15.930416382970172</v>
      </c>
      <c r="AN43" s="16" t="s">
        <v>35073</v>
      </c>
      <c r="AO43" s="33">
        <f>D6L936C8-D6L936C18</f>
        <v>154.06958361702982</v>
      </c>
      <c r="AP43" s="16" t="s">
        <v>35074</v>
      </c>
      <c r="AQ43" s="33">
        <f>CHOOSE(MIN(D6L936C9,RUN_YEARS),B7L809C2,B7L809C11,B7L809C20,B7L809C29,B7L809C38)</f>
        <v>0.14936290404692845</v>
      </c>
      <c r="AR43" s="16" t="s">
        <v>35075</v>
      </c>
      <c r="AS43" s="33">
        <f>IF(D6L936C20=0,0,D6L936C18/D6L936C20)</f>
        <v>106.65577564001421</v>
      </c>
      <c r="AT43" s="16" t="s">
        <v>35076</v>
      </c>
      <c r="AU43" s="33">
        <f>IF(D6L936C5=0,0,D6L936C18/D6L936C5)</f>
        <v>9.3708331664530423E-2</v>
      </c>
      <c r="AV43" s="16" t="s">
        <v>35077</v>
      </c>
      <c r="AW43" s="33">
        <f>CHOOSE(MIN(D6L936C9,RUN_YEARS),B7L809C1,B7L809C10,B7L809C19,B7L809C28,B7L809C37)</f>
        <v>1.444549839823464</v>
      </c>
      <c r="AX43" s="16" t="s">
        <v>35078</v>
      </c>
      <c r="AY43" s="33">
        <f>IF(D6L936C23=0,0,D6L936C19/D6L936C23)</f>
        <v>106.6557756400142</v>
      </c>
      <c r="AZ43" s="16" t="s">
        <v>35079</v>
      </c>
      <c r="BA43" s="33">
        <f>IF(D6L936C5=0,0,D6L936C19/D6L936C5)</f>
        <v>0.90629166833546948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183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183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13</v>
      </c>
      <c r="R44" s="16" t="s">
        <v>35083</v>
      </c>
      <c r="S44" s="15">
        <f>SUM(D6L929C8:D6L936C8)</f>
        <v>170</v>
      </c>
      <c r="U44" s="21" t="str">
        <f>NULL_VALUE</f>
        <v>n/a</v>
      </c>
      <c r="V44" s="16" t="s">
        <v>35084</v>
      </c>
      <c r="W44" s="33">
        <f>SUM(D6L929C10:D6L936C10)</f>
        <v>12.060091934591732</v>
      </c>
      <c r="X44" s="16" t="s">
        <v>35085</v>
      </c>
      <c r="Y44" s="33">
        <f>SUM(D6L929C11:D6L936C11)</f>
        <v>0.9399080654082681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0.1039663097809632</v>
      </c>
      <c r="AD44" s="16" t="s">
        <v>35087</v>
      </c>
      <c r="AE44" s="33">
        <f>IF(D6L937C5=0,0,D6L937C10/D6L937C5)</f>
        <v>6.5902141719080501E-2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0.27031240543050444</v>
      </c>
      <c r="AJ44" s="16" t="s">
        <v>35089</v>
      </c>
      <c r="AK44" s="33">
        <f>IF(D6L937C5=0,0,D6L937C11/D6L937C5)</f>
        <v>5.1361096470397168E-3</v>
      </c>
      <c r="AL44" s="16" t="s">
        <v>35090</v>
      </c>
      <c r="AM44" s="33">
        <f>SUM(D6L929C18:D6L936C18)</f>
        <v>15.930416382970172</v>
      </c>
      <c r="AN44" s="16" t="s">
        <v>35091</v>
      </c>
      <c r="AO44" s="33">
        <f>SUM(D6L929C19:D6L936C19)</f>
        <v>154.06958361702982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106.65577564001421</v>
      </c>
      <c r="AT44" s="16" t="s">
        <v>35093</v>
      </c>
      <c r="AU44" s="33">
        <f>IF(D6L937C5=0,0,D6L937C18/D6L937C5)</f>
        <v>8.7051455644645753E-2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106.6557756400142</v>
      </c>
      <c r="AZ44" s="16" t="s">
        <v>35095</v>
      </c>
      <c r="BA44" s="33">
        <f>IF(D6L937C5=0,0,D6L937C19/D6L937C5)</f>
        <v>0.84191029298923403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116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3.4771177590290518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0.14936290404692845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1.444549839823464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-0.12989999999999999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-0.12989999999999999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-5.1959999999999999E-2</v>
      </c>
      <c r="R46" s="16" t="s">
        <v>35120</v>
      </c>
      <c r="S46" s="15">
        <f>D6L939C5-D6L939C7</f>
        <v>-7.7939999999999982E-2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-4.820325976318357E-2</v>
      </c>
      <c r="X46" s="16" t="s">
        <v>35122</v>
      </c>
      <c r="Y46" s="33">
        <f>D6L939C7-D6L939C10</f>
        <v>-3.756740236816429E-3</v>
      </c>
      <c r="Z46" s="16" t="s">
        <v>35123</v>
      </c>
      <c r="AA46" s="33">
        <f>CHOOSE(MIN(D6L939C9,RUN_YEARS),B7L809C7,B7L809C16,B7L809C25,B7L809C34,B7L809C43)</f>
        <v>116</v>
      </c>
      <c r="AB46" s="16" t="s">
        <v>35124</v>
      </c>
      <c r="AC46" s="33">
        <f>IF(D6L939C12=0,0,D6L939C10/D6L939C12)</f>
        <v>-4.1554534278606529E-4</v>
      </c>
      <c r="AD46" s="16" t="s">
        <v>35125</v>
      </c>
      <c r="AE46" s="33">
        <f>IF(D6L939C5=0,0,D6L939C10/D6L939C5)</f>
        <v>0.37107975183359182</v>
      </c>
      <c r="AF46" s="16" t="s">
        <v>35126</v>
      </c>
      <c r="AG46" s="33">
        <f>CHOOSE(MIN(D6L939C9,RUN_YEARS),B7L809C5,B7L809C14,B7L809C23,B7L809C32,B7L809C41)</f>
        <v>3.4771177590290518</v>
      </c>
      <c r="AH46" s="16" t="s">
        <v>35127</v>
      </c>
      <c r="AI46" s="33">
        <f>IF(D6L939C15=0,0,D6L939C11/D6L939C15)</f>
        <v>-1.0804178912437693E-3</v>
      </c>
      <c r="AJ46" s="16" t="s">
        <v>35128</v>
      </c>
      <c r="AK46" s="33">
        <f>IF(D6L939C5=0,0,D6L939C11/D6L939C5)</f>
        <v>2.8920248166408234E-2</v>
      </c>
      <c r="AL46" s="16" t="s">
        <v>35129</v>
      </c>
      <c r="AM46" s="33">
        <f>D6L939C8*CHOOSE(MIN(D6L939C9,RUN_YEARS),B7L809C4,B7L809C13,B7L809C22,B7L809C31,B7L809C40)</f>
        <v>-7.3036273699334997E-3</v>
      </c>
      <c r="AN46" s="16" t="s">
        <v>35130</v>
      </c>
      <c r="AO46" s="33">
        <f>D6L939C8-D6L939C18</f>
        <v>-7.0636372630066488E-2</v>
      </c>
      <c r="AP46" s="16" t="s">
        <v>35131</v>
      </c>
      <c r="AQ46" s="33">
        <f>CHOOSE(MIN(D6L939C9,RUN_YEARS),B7L809C2,B7L809C11,B7L809C20,B7L809C29,B7L809C38)</f>
        <v>0.14936290404692845</v>
      </c>
      <c r="AR46" s="16" t="s">
        <v>35132</v>
      </c>
      <c r="AS46" s="33">
        <f>IF(D6L939C20=0,0,D6L939C18/D6L939C20)</f>
        <v>-4.8898536196368858E-2</v>
      </c>
      <c r="AT46" s="16" t="s">
        <v>35133</v>
      </c>
      <c r="AU46" s="33">
        <f>IF(D6L939C5=0,0,D6L939C18/D6L939C5)</f>
        <v>5.6224998998718245E-2</v>
      </c>
      <c r="AV46" s="16" t="s">
        <v>35134</v>
      </c>
      <c r="AW46" s="33">
        <f>CHOOSE(MIN(D6L939C9,RUN_YEARS),B7L809C1,B7L809C10,B7L809C19,B7L809C28,B7L809C37)</f>
        <v>1.444549839823464</v>
      </c>
      <c r="AX46" s="16" t="s">
        <v>35135</v>
      </c>
      <c r="AY46" s="33">
        <f>IF(D6L939C23=0,0,D6L939C19/D6L939C23)</f>
        <v>-4.8898536196368858E-2</v>
      </c>
      <c r="AZ46" s="16" t="s">
        <v>35136</v>
      </c>
      <c r="BA46" s="33">
        <f>IF(D6L939C5=0,0,D6L939C19/D6L939C5)</f>
        <v>0.54377500100128173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-0.12989999999999999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-0.12989999999999999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-5.1959999999999999E-2</v>
      </c>
      <c r="R47" s="16" t="s">
        <v>35140</v>
      </c>
      <c r="S47" s="15">
        <f>SUM(D6L938C8:D6L939C8)</f>
        <v>-7.7939999999999982E-2</v>
      </c>
      <c r="U47" s="21" t="str">
        <f>NULL_VALUE</f>
        <v>n/a</v>
      </c>
      <c r="V47" s="16" t="s">
        <v>35141</v>
      </c>
      <c r="W47" s="33">
        <f>SUM(D6L938C10:D6L939C10)</f>
        <v>-4.820325976318357E-2</v>
      </c>
      <c r="X47" s="16" t="s">
        <v>35142</v>
      </c>
      <c r="Y47" s="33">
        <f>SUM(D6L938C11:D6L939C11)</f>
        <v>-3.756740236816429E-3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-4.1554534278606529E-4</v>
      </c>
      <c r="AD47" s="16" t="s">
        <v>35144</v>
      </c>
      <c r="AE47" s="33">
        <f>IF(D6L940C5=0,0,D6L940C10/D6L940C5)</f>
        <v>0.37107975183359182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-1.0804178912437693E-3</v>
      </c>
      <c r="AJ47" s="16" t="s">
        <v>35146</v>
      </c>
      <c r="AK47" s="33">
        <f>IF(D6L940C5=0,0,D6L940C11/D6L940C5)</f>
        <v>2.8920248166408234E-2</v>
      </c>
      <c r="AL47" s="16" t="s">
        <v>35147</v>
      </c>
      <c r="AM47" s="33">
        <f>SUM(D6L938C18:D6L939C18)</f>
        <v>-7.3036273699334997E-3</v>
      </c>
      <c r="AN47" s="16" t="s">
        <v>35148</v>
      </c>
      <c r="AO47" s="33">
        <f>SUM(D6L938C19:D6L939C19)</f>
        <v>-7.0636372630066488E-2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-4.8898536196368858E-2</v>
      </c>
      <c r="AT47" s="16" t="s">
        <v>35150</v>
      </c>
      <c r="AU47" s="33">
        <f>IF(D6L940C5=0,0,D6L940C18/D6L940C5)</f>
        <v>5.6224998998718245E-2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-4.8898536196368858E-2</v>
      </c>
      <c r="AZ47" s="16" t="s">
        <v>35152</v>
      </c>
      <c r="BA47" s="33">
        <f>IF(D6L940C5=0,0,D6L940C19/D6L940C5)</f>
        <v>0.54377500100128173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182.87010000000001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182.87010000000001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12.948040000000001</v>
      </c>
      <c r="R48" s="16" t="s">
        <v>35157</v>
      </c>
      <c r="S48" s="15">
        <f>SUM(D6L928C8,D6L937C8,D6L940C8)</f>
        <v>169.92205999999999</v>
      </c>
      <c r="U48" s="21" t="str">
        <f>NULL_VALUE</f>
        <v>n/a</v>
      </c>
      <c r="V48" s="16" t="s">
        <v>35158</v>
      </c>
      <c r="W48" s="33">
        <f>SUM(D6L928C10,D6L937C10,D6L940C10)</f>
        <v>12.011888674828548</v>
      </c>
      <c r="X48" s="16" t="s">
        <v>35159</v>
      </c>
      <c r="Y48" s="33">
        <f>SUM(D6L928C11,D6L937C11,D6L940C11)</f>
        <v>0.93615132517145172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0.10355076443817714</v>
      </c>
      <c r="AD48" s="16" t="s">
        <v>35161</v>
      </c>
      <c r="AE48" s="33">
        <f>IF(D6L941C5=0,0,D6L941C10/D6L941C5)</f>
        <v>6.5685361766787173E-2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0.2692319875392607</v>
      </c>
      <c r="AJ48" s="16" t="s">
        <v>35163</v>
      </c>
      <c r="AK48" s="33">
        <f>IF(D6L941C5=0,0,D6L941C11/D6L941C5)</f>
        <v>5.1192148151690828E-3</v>
      </c>
      <c r="AL48" s="16" t="s">
        <v>35164</v>
      </c>
      <c r="AM48" s="33">
        <f>SUM(D6L928C18,D6L937C18,D6L940C18)</f>
        <v>15.923112755600238</v>
      </c>
      <c r="AN48" s="16" t="s">
        <v>35165</v>
      </c>
      <c r="AO48" s="33">
        <f>SUM(D6L928C19,D6L937C19,D6L940C19)</f>
        <v>153.99894724439974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106.60687710381784</v>
      </c>
      <c r="AT48" s="16" t="s">
        <v>35167</v>
      </c>
      <c r="AU48" s="33">
        <f>IF(D6L941C5=0,0,D6L941C18/D6L941C5)</f>
        <v>8.7073352918821817E-2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106.60687710381782</v>
      </c>
      <c r="AZ48" s="16" t="s">
        <v>35169</v>
      </c>
      <c r="BA48" s="33">
        <f>IF(D6L941C5=0,0,D6L941C19/D6L941C5)</f>
        <v>0.84212207049922183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68AF7-ADF9-490B-AD9A-17331177AE5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56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1.2289493329268293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7.4547857927506997E-2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0.49012525447154476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_xlfn.SINGLE(IF(FLOW_THRU_100PCT="Y",1,INDEX(VariabilityMatrix,D6L1002C1,_xlfn.SINGLE(D6L1002C9))))</f>
        <v>0.52512935287680462</v>
      </c>
      <c r="L9" s="16" t="s">
        <v>35196</v>
      </c>
      <c r="M9" s="15">
        <f>IF(_xlfn.SINGLE(D6L1002C2)&lt;&gt;0,_xlfn.SINGLE(D6L1002C2)*_xlfn.SINGLE(D6L1002C4),_xlfn.SINGLE(D6L1002C3)*_xlfn.SINGLE(D6L1002C4))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72.400000000000006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2.5894509507917847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9.7713072634987394E-2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0.89355605214396094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_xlfn.SINGLE(IF(FLOW_THRU_100PCT="Y",1,INDEX(VariabilityMatrix,D6L1003C1,_xlfn.SINGLE(D6L1003C9))))</f>
        <v>0.52512935287680462</v>
      </c>
      <c r="L10" s="16" t="s">
        <v>35217</v>
      </c>
      <c r="M10" s="15">
        <f>IF(_xlfn.SINGLE(D6L1003C2)&lt;&gt;0,_xlfn.SINGLE(D6L1003C2)*_xlfn.SINGLE(D6L1003C4),_xlfn.SINGLE(D6L1003C3)*_xlfn.SINGLE(D6L1003C4))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72.400000000000006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2.5894509507917847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9.7713072634987394E-2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0.89355605214396094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0.52220920162028417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72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1.4216541702090595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9.270800940843836E-2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0.56021644912891988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_xlfn.SINGLE(IF(FLOW_THRU_100PCT="Y",1,INDEX(VariabilityMatrix,D6L1005C1,_xlfn.SINGLE(D6L1005C9))))</f>
        <v>0.20654703277572686</v>
      </c>
      <c r="L12" s="16" t="s">
        <v>35259</v>
      </c>
      <c r="M12" s="15">
        <f>IF(_xlfn.SINGLE(D6L1005C2)&lt;&gt;0,_xlfn.SINGLE(D6L1005C2)*_xlfn.SINGLE(D6L1005C4),_xlfn.SINGLE(D6L1005C3)*_xlfn.SINGLE(D6L1005C4))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72.400000000000006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2.5894509507917847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9.7713072634987394E-2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0.89355605214396094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_xlfn.SINGLE(IF(FLOW_THRU_100PCT="Y",1,INDEX(VariabilityMatrix,D6L1006C1,_xlfn.SINGLE(D6L1006C9))))</f>
        <v>0.52512935287680462</v>
      </c>
      <c r="L13" s="16" t="s">
        <v>35280</v>
      </c>
      <c r="M13" s="15">
        <f>IF(_xlfn.SINGLE(D6L1006C2)&lt;&gt;0,_xlfn.SINGLE(D6L1006C2)*_xlfn.SINGLE(D6L1006C4),_xlfn.SINGLE(D6L1006C3)*_xlfn.SINGLE(D6L1006C4))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72.400000000000006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2.5894509507917847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9.7713072634987394E-2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0.89355605214396094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_xlfn.SINGLE(IF(FLOW_THRU_100PCT="Y",1,INDEX(VariabilityMatrix,D6L1007C1,_xlfn.SINGLE(D6L1007C9))))</f>
        <v>0.52220920162028417</v>
      </c>
      <c r="L14" s="16" t="s">
        <v>35301</v>
      </c>
      <c r="M14" s="15">
        <f>IF(_xlfn.SINGLE(D6L1007C2)&lt;&gt;0,_xlfn.SINGLE(D6L1007C2)*_xlfn.SINGLE(D6L1007C4),_xlfn.SINGLE(D6L1007C3)*_xlfn.SINGLE(D6L1007C4))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72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1.4216541702090595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9.270800940843836E-2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0.56021644912891988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0.52220920162028417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72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1.4216541702090595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9.270800940843836E-2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0.56021644912891988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0.52220920162028417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72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1.4216541702090595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9.270800940843836E-2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0.56021644912891988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0.52220920162028417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72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1.4216541702090595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9.270800940843836E-2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0.56021644912891988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0.52220920162028417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72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1.4216541702090595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9.270800940843836E-2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0.56021644912891988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0.52220920162028417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72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1.4216541702090595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9.270800940843836E-2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0.56021644912891988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72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1.4216541702090595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9.270800940843836E-2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0.56021644912891988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0.52512935287680462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72.400000000000006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2.5894509507917847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9.7713072634987394E-2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0.89355605214396094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_xlfn.SINGLE(IF(FLOW_THRU_100PCT="Y",1,INDEX(VariabilityMatrix,D6L1015C1,_xlfn.SINGLE(D6L1015C9))))</f>
        <v>0.51942648610086584</v>
      </c>
      <c r="L22" s="16" t="s">
        <v>35468</v>
      </c>
      <c r="M22" s="15">
        <f>IF(_xlfn.SINGLE(D6L1015C2)&lt;&gt;0,_xlfn.SINGLE(D6L1015C2)*_xlfn.SINGLE(D6L1015C4),_xlfn.SINGLE(D6L1015C3)*_xlfn.SINGLE(D6L1015C4))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56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1.2289493329268293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7.4547857927506997E-2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0.49012525447154476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_xlfn.SINGLE(IF(FLOW_THRU_100PCT="Y",1,INDEX(VariabilityMatrix,D6L1016C1,_xlfn.SINGLE(D6L1016C9))))</f>
        <v>0.20428165768788298</v>
      </c>
      <c r="L23" s="16" t="s">
        <v>35489</v>
      </c>
      <c r="M23" s="15">
        <f>IF(_xlfn.SINGLE(D6L1016C2)&lt;&gt;0,_xlfn.SINGLE(D6L1016C2)*_xlfn.SINGLE(D6L1016C4),_xlfn.SINGLE(D6L1016C3)*_xlfn.SINGLE(D6L1016C4))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56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1.2289493329268293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7.4547857927506997E-2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0.49012525447154476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56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1.2289493329268293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7.4547857927506997E-2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0.49012525447154476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0.21133185539881993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72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1.4216541702090595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9.270800940843836E-2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0.56021644912891988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_xlfn.SINGLE(IF(FLOW_THRU_100PCT="Y",1,INDEX(VariabilityMatrix,D6L1019C1,_xlfn.SINGLE(D6L1019C9))))</f>
        <v>0.20428165768788298</v>
      </c>
      <c r="L26" s="16" t="s">
        <v>35551</v>
      </c>
      <c r="M26" s="15">
        <f>IF(_xlfn.SINGLE(D6L1019C2)&lt;&gt;0,_xlfn.SINGLE(D6L1019C2)*_xlfn.SINGLE(D6L1019C4),_xlfn.SINGLE(D6L1019C3)*_xlfn.SINGLE(D6L1019C4))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56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1.2289493329268293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7.4547857927506997E-2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0.49012525447154476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_xlfn.SINGLE(IF(FLOW_THRU_100PCT="Y",1,INDEX(VariabilityMatrix,D6L1020C1,_xlfn.SINGLE(D6L1020C9))))</f>
        <v>0.21133185539881993</v>
      </c>
      <c r="L27" s="16" t="s">
        <v>35572</v>
      </c>
      <c r="M27" s="15">
        <f>IF(_xlfn.SINGLE(D6L1020C2)&lt;&gt;0,_xlfn.SINGLE(D6L1020C2)*_xlfn.SINGLE(D6L1020C4),_xlfn.SINGLE(D6L1020C3)*_xlfn.SINGLE(D6L1020C4))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72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1.4216541702090595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9.270800940843836E-2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0.56021644912891988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0.21133185539881993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72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1.4216541702090595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9.270800940843836E-2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0.56021644912891988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0.21133185539881993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72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1.4216541702090595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9.270800940843836E-2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0.56021644912891988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0.21133185539881993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72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1.4216541702090595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9.270800940843836E-2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0.56021644912891988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0.21133185539881993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72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1.4216541702090595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9.270800940843836E-2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0.56021644912891988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0.21133185539881993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72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1.4216541702090595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9.270800940843836E-2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0.56021644912891988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72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1.4216541702090595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9.270800940843836E-2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0.56021644912891988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56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1.2289493329268293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7.4547857927506997E-2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0.49012525447154476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72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1.4216541702090595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9.270800940843836E-2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0.56021644912891988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72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1.4216541702090595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9.270800940843836E-2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0.56021644912891988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72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1.4216541702090595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9.270800940843836E-2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0.56021644912891988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72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1.4216541702090595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9.270800940843836E-2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0.56021644912891988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222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222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88.800000000000011</v>
      </c>
      <c r="R40" s="16" t="s">
        <v>35838</v>
      </c>
      <c r="S40" s="15">
        <f>D6L1033C5-D6L1033C7</f>
        <v>133.19999999999999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84.463836790378664</v>
      </c>
      <c r="X40" s="16" t="s">
        <v>35840</v>
      </c>
      <c r="Y40" s="33">
        <f>D6L1033C7-D6L1033C10</f>
        <v>4.3361632096213469</v>
      </c>
      <c r="Z40" s="16" t="s">
        <v>35841</v>
      </c>
      <c r="AA40" s="33">
        <f>CHOOSE(MIN(D6L1033C9,RUN_YEARS),B7L810C7,B7L810C16,B7L810C25,B7L810C34,B7L810C43)</f>
        <v>72</v>
      </c>
      <c r="AB40" s="16" t="s">
        <v>35842</v>
      </c>
      <c r="AC40" s="33">
        <f>IF(D6L1033C12=0,0,D6L1033C10/D6L1033C12)</f>
        <v>1.1731088443108149</v>
      </c>
      <c r="AD40" s="16" t="s">
        <v>35843</v>
      </c>
      <c r="AE40" s="33">
        <f>IF(D6L1033C5=0,0,D6L1033C10/D6L1033C5)</f>
        <v>0.380467733289994</v>
      </c>
      <c r="AF40" s="16" t="s">
        <v>35844</v>
      </c>
      <c r="AG40" s="33">
        <f>CHOOSE(MIN(D6L1033C9,RUN_YEARS),B7L810C5,B7L810C14,B7L810C23,B7L810C32,B7L810C41)</f>
        <v>1.4216541702090595</v>
      </c>
      <c r="AH40" s="16" t="s">
        <v>35845</v>
      </c>
      <c r="AI40" s="33">
        <f>IF(D6L1033C15=0,0,D6L1033C11/D6L1033C15)</f>
        <v>3.050082995208109</v>
      </c>
      <c r="AJ40" s="16" t="s">
        <v>35846</v>
      </c>
      <c r="AK40" s="33">
        <f>IF(D6L1033C5=0,0,D6L1033C11/D6L1033C5)</f>
        <v>1.9532266710006067E-2</v>
      </c>
      <c r="AL40" s="16" t="s">
        <v>35847</v>
      </c>
      <c r="AM40" s="33">
        <f>D6L1033C8*CHOOSE(MIN(D6L1033C9,RUN_YEARS),B7L810C4,B7L810C13,B7L810C22,B7L810C31,B7L810C40)</f>
        <v>18.912918166470302</v>
      </c>
      <c r="AN40" s="16" t="s">
        <v>35848</v>
      </c>
      <c r="AO40" s="33">
        <f>D6L1033C8-D6L1033C18</f>
        <v>114.28708183352968</v>
      </c>
      <c r="AP40" s="16" t="s">
        <v>35849</v>
      </c>
      <c r="AQ40" s="33">
        <f>CHOOSE(MIN(D6L1033C9,RUN_YEARS),B7L810C2,B7L810C11,B7L810C20,B7L810C29,B7L810C38)</f>
        <v>9.270800940843836E-2</v>
      </c>
      <c r="AR40" s="16" t="s">
        <v>35850</v>
      </c>
      <c r="AS40" s="33">
        <f>IF(D6L1033C20=0,0,D6L1033C18/D6L1033C20)</f>
        <v>204.00522335828336</v>
      </c>
      <c r="AT40" s="16" t="s">
        <v>35851</v>
      </c>
      <c r="AU40" s="33">
        <f>IF(D6L1033C5=0,0,D6L1033C18/D6L1033C5)</f>
        <v>8.5193325074190543E-2</v>
      </c>
      <c r="AV40" s="16" t="s">
        <v>35852</v>
      </c>
      <c r="AW40" s="33">
        <f>CHOOSE(MIN(D6L1033C9,RUN_YEARS),B7L810C1,B7L810C10,B7L810C19,B7L810C28,B7L810C37)</f>
        <v>0.56021644912891988</v>
      </c>
      <c r="AX40" s="16" t="s">
        <v>35853</v>
      </c>
      <c r="AY40" s="33">
        <f>IF(D6L1033C23=0,0,D6L1033C19/D6L1033C23)</f>
        <v>204.00522335828336</v>
      </c>
      <c r="AZ40" s="16" t="s">
        <v>35854</v>
      </c>
      <c r="BA40" s="33">
        <f>IF(D6L1033C5=0,0,D6L1033C19/D6L1033C5)</f>
        <v>0.51480667492580934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72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1.4216541702090595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9.270800940843836E-2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0.56021644912891988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6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6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6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5.7070159993499088</v>
      </c>
      <c r="X42" s="16" t="s">
        <v>35880</v>
      </c>
      <c r="Y42" s="33">
        <f>D6L1035C7-D6L1035C10</f>
        <v>0.29298400065009123</v>
      </c>
      <c r="Z42" s="16" t="s">
        <v>35881</v>
      </c>
      <c r="AA42" s="33">
        <f>CHOOSE(MIN(D6L1035C9,RUN_YEARS),B7L810C7,B7L810C16,B7L810C25,B7L810C34,B7L810C43)</f>
        <v>72</v>
      </c>
      <c r="AB42" s="16" t="s">
        <v>35882</v>
      </c>
      <c r="AC42" s="33">
        <f>IF(D6L1035C12=0,0,D6L1035C10/D6L1035C12)</f>
        <v>7.9264111102082063E-2</v>
      </c>
      <c r="AD42" s="16" t="s">
        <v>35883</v>
      </c>
      <c r="AE42" s="33">
        <f>IF(D6L1035C5=0,0,D6L1035C10/D6L1035C5)</f>
        <v>0.95116933322498476</v>
      </c>
      <c r="AF42" s="16" t="s">
        <v>35884</v>
      </c>
      <c r="AG42" s="33">
        <f>CHOOSE(MIN(D6L1035C9,RUN_YEARS),B7L810C5,B7L810C14,B7L810C23,B7L810C32,B7L810C41)</f>
        <v>1.4216541702090595</v>
      </c>
      <c r="AH42" s="16" t="s">
        <v>35885</v>
      </c>
      <c r="AI42" s="33">
        <f>IF(D6L1035C15=0,0,D6L1035C11/D6L1035C15)</f>
        <v>0.20608668886541293</v>
      </c>
      <c r="AJ42" s="16" t="s">
        <v>35886</v>
      </c>
      <c r="AK42" s="33">
        <f>IF(D6L1035C5=0,0,D6L1035C11/D6L1035C5)</f>
        <v>4.8830666775015207E-2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9.270800940843836E-2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0.56021644912891988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12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72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1.4216541702090595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1.7038665014838112</v>
      </c>
      <c r="AN43" s="16" t="s">
        <v>35908</v>
      </c>
      <c r="AO43" s="33">
        <f>D6L1036C8-D6L1036C18</f>
        <v>10.296133498516189</v>
      </c>
      <c r="AP43" s="16" t="s">
        <v>35909</v>
      </c>
      <c r="AQ43" s="33">
        <f>CHOOSE(MIN(D6L1036C9,RUN_YEARS),B7L810C2,B7L810C11,B7L810C20,B7L810C29,B7L810C38)</f>
        <v>9.270800940843836E-2</v>
      </c>
      <c r="AR43" s="16" t="s">
        <v>35910</v>
      </c>
      <c r="AS43" s="33">
        <f>IF(D6L1036C20=0,0,D6L1036C18/D6L1036C20)</f>
        <v>18.378848951196701</v>
      </c>
      <c r="AT43" s="16" t="s">
        <v>35911</v>
      </c>
      <c r="AU43" s="33">
        <f>IF(D6L1036C5=0,0,D6L1036C18/D6L1036C5)</f>
        <v>0.14198887512365094</v>
      </c>
      <c r="AV43" s="16" t="s">
        <v>35912</v>
      </c>
      <c r="AW43" s="33">
        <f>CHOOSE(MIN(D6L1036C9,RUN_YEARS),B7L810C1,B7L810C10,B7L810C19,B7L810C28,B7L810C37)</f>
        <v>0.56021644912891988</v>
      </c>
      <c r="AX43" s="16" t="s">
        <v>35913</v>
      </c>
      <c r="AY43" s="33">
        <f>IF(D6L1036C23=0,0,D6L1036C19/D6L1036C23)</f>
        <v>18.378848951196701</v>
      </c>
      <c r="AZ43" s="16" t="s">
        <v>35914</v>
      </c>
      <c r="BA43" s="33">
        <f>IF(D6L1036C5=0,0,D6L1036C19/D6L1036C5)</f>
        <v>0.85801112487634912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240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240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94.800000000000011</v>
      </c>
      <c r="R44" s="16" t="s">
        <v>35918</v>
      </c>
      <c r="S44" s="15">
        <f>SUM(D6L1029C8:D6L1036C8)</f>
        <v>145.19999999999999</v>
      </c>
      <c r="U44" s="21" t="str">
        <f>NULL_VALUE</f>
        <v>n/a</v>
      </c>
      <c r="V44" s="16" t="s">
        <v>35919</v>
      </c>
      <c r="W44" s="33">
        <f>SUM(D6L1029C10:D6L1036C10)</f>
        <v>90.170852789728571</v>
      </c>
      <c r="X44" s="16" t="s">
        <v>35920</v>
      </c>
      <c r="Y44" s="33">
        <f>SUM(D6L1029C11:D6L1036C11)</f>
        <v>4.6291472102714382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1.2523729554128968</v>
      </c>
      <c r="AD44" s="16" t="s">
        <v>35922</v>
      </c>
      <c r="AE44" s="33">
        <f>IF(D6L1037C5=0,0,D6L1037C10/D6L1037C5)</f>
        <v>0.37571188662386906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3.2561696840735221</v>
      </c>
      <c r="AJ44" s="16" t="s">
        <v>35924</v>
      </c>
      <c r="AK44" s="33">
        <f>IF(D6L1037C5=0,0,D6L1037C11/D6L1037C5)</f>
        <v>1.9288113376130993E-2</v>
      </c>
      <c r="AL44" s="16" t="s">
        <v>35925</v>
      </c>
      <c r="AM44" s="33">
        <f>SUM(D6L1029C18:D6L1036C18)</f>
        <v>20.616784667954114</v>
      </c>
      <c r="AN44" s="16" t="s">
        <v>35926</v>
      </c>
      <c r="AO44" s="33">
        <f>SUM(D6L1029C19:D6L1036C19)</f>
        <v>124.58321533204587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222.38407230948008</v>
      </c>
      <c r="AT44" s="16" t="s">
        <v>35928</v>
      </c>
      <c r="AU44" s="33">
        <f>IF(D6L1037C5=0,0,D6L1037C18/D6L1037C5)</f>
        <v>8.5903269449808806E-2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222.38407230948008</v>
      </c>
      <c r="AZ44" s="16" t="s">
        <v>35930</v>
      </c>
      <c r="BA44" s="33">
        <f>IF(D6L1037C5=0,0,D6L1037C19/D6L1037C5)</f>
        <v>0.51909673055019112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72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1.4216541702090595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9.270800940843836E-2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0.56021644912891988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79.548054993136077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79.548054993136077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31.819221997254431</v>
      </c>
      <c r="R46" s="16" t="s">
        <v>35955</v>
      </c>
      <c r="S46" s="15">
        <f>D6L1039C5-D6L1039C7</f>
        <v>47.728832995881646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30.265468170866264</v>
      </c>
      <c r="X46" s="16" t="s">
        <v>35957</v>
      </c>
      <c r="Y46" s="33">
        <f>D6L1039C7-D6L1039C10</f>
        <v>1.5537538263881672</v>
      </c>
      <c r="Z46" s="16" t="s">
        <v>35958</v>
      </c>
      <c r="AA46" s="33">
        <f>CHOOSE(MIN(D6L1039C9,RUN_YEARS),B7L810C7,B7L810C16,B7L810C25,B7L810C34,B7L810C43)</f>
        <v>72</v>
      </c>
      <c r="AB46" s="16" t="s">
        <v>35959</v>
      </c>
      <c r="AC46" s="33">
        <f>IF(D6L1039C12=0,0,D6L1039C10/D6L1039C12)</f>
        <v>0.4203537245953648</v>
      </c>
      <c r="AD46" s="16" t="s">
        <v>35960</v>
      </c>
      <c r="AE46" s="33">
        <f>IF(D6L1039C5=0,0,D6L1039C10/D6L1039C5)</f>
        <v>0.38046773328999389</v>
      </c>
      <c r="AF46" s="16" t="s">
        <v>35961</v>
      </c>
      <c r="AG46" s="33">
        <f>CHOOSE(MIN(D6L1039C9,RUN_YEARS),B7L810C5,B7L810C14,B7L810C23,B7L810C32,B7L810C41)</f>
        <v>1.4216541702090595</v>
      </c>
      <c r="AH46" s="16" t="s">
        <v>35962</v>
      </c>
      <c r="AI46" s="33">
        <f>IF(D6L1039C15=0,0,D6L1039C11/D6L1039C15)</f>
        <v>1.0929196839479478</v>
      </c>
      <c r="AJ46" s="16" t="s">
        <v>35963</v>
      </c>
      <c r="AK46" s="33">
        <f>IF(D6L1039C5=0,0,D6L1039C11/D6L1039C5)</f>
        <v>1.9532266710006109E-2</v>
      </c>
      <c r="AL46" s="16" t="s">
        <v>35964</v>
      </c>
      <c r="AM46" s="33">
        <f>D6L1039C8*CHOOSE(MIN(D6L1039C9,RUN_YEARS),B7L810C4,B7L810C13,B7L810C22,B7L810C31,B7L810C40)</f>
        <v>6.7769633080498295</v>
      </c>
      <c r="AN46" s="16" t="s">
        <v>35965</v>
      </c>
      <c r="AO46" s="33">
        <f>D6L1039C8-D6L1039C18</f>
        <v>40.951869687831817</v>
      </c>
      <c r="AP46" s="16" t="s">
        <v>35966</v>
      </c>
      <c r="AQ46" s="33">
        <f>CHOOSE(MIN(D6L1039C9,RUN_YEARS),B7L810C2,B7L810C11,B7L810C20,B7L810C29,B7L810C38)</f>
        <v>9.270800940843836E-2</v>
      </c>
      <c r="AR46" s="16" t="s">
        <v>35967</v>
      </c>
      <c r="AS46" s="33">
        <f>IF(D6L1039C20=0,0,D6L1039C18/D6L1039C20)</f>
        <v>73.100084354016829</v>
      </c>
      <c r="AT46" s="16" t="s">
        <v>35968</v>
      </c>
      <c r="AU46" s="33">
        <f>IF(D6L1039C5=0,0,D6L1039C18/D6L1039C5)</f>
        <v>8.5193325074190557E-2</v>
      </c>
      <c r="AV46" s="16" t="s">
        <v>35969</v>
      </c>
      <c r="AW46" s="33">
        <f>CHOOSE(MIN(D6L1039C9,RUN_YEARS),B7L810C1,B7L810C10,B7L810C19,B7L810C28,B7L810C37)</f>
        <v>0.56021644912891988</v>
      </c>
      <c r="AX46" s="16" t="s">
        <v>35970</v>
      </c>
      <c r="AY46" s="33">
        <f>IF(D6L1039C23=0,0,D6L1039C19/D6L1039C23)</f>
        <v>73.100084354016815</v>
      </c>
      <c r="AZ46" s="16" t="s">
        <v>35971</v>
      </c>
      <c r="BA46" s="33">
        <f>IF(D6L1039C5=0,0,D6L1039C19/D6L1039C5)</f>
        <v>0.51480667492580945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79.548054993136077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79.548054993136077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31.819221997254431</v>
      </c>
      <c r="R47" s="16" t="s">
        <v>35975</v>
      </c>
      <c r="S47" s="15">
        <f>SUM(D6L1038C8:D6L1039C8)</f>
        <v>47.728832995881646</v>
      </c>
      <c r="U47" s="21" t="str">
        <f>NULL_VALUE</f>
        <v>n/a</v>
      </c>
      <c r="V47" s="16" t="s">
        <v>35976</v>
      </c>
      <c r="W47" s="33">
        <f>SUM(D6L1038C10:D6L1039C10)</f>
        <v>30.265468170866264</v>
      </c>
      <c r="X47" s="16" t="s">
        <v>35977</v>
      </c>
      <c r="Y47" s="33">
        <f>SUM(D6L1038C11:D6L1039C11)</f>
        <v>1.5537538263881672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0.4203537245953648</v>
      </c>
      <c r="AD47" s="16" t="s">
        <v>35979</v>
      </c>
      <c r="AE47" s="33">
        <f>IF(D6L1040C5=0,0,D6L1040C10/D6L1040C5)</f>
        <v>0.38046773328999389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1.0929196839479478</v>
      </c>
      <c r="AJ47" s="16" t="s">
        <v>35981</v>
      </c>
      <c r="AK47" s="33">
        <f>IF(D6L1040C5=0,0,D6L1040C11/D6L1040C5)</f>
        <v>1.9532266710006109E-2</v>
      </c>
      <c r="AL47" s="16" t="s">
        <v>35982</v>
      </c>
      <c r="AM47" s="33">
        <f>SUM(D6L1038C18:D6L1039C18)</f>
        <v>6.7769633080498295</v>
      </c>
      <c r="AN47" s="16" t="s">
        <v>35983</v>
      </c>
      <c r="AO47" s="33">
        <f>SUM(D6L1038C19:D6L1039C19)</f>
        <v>40.951869687831817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73.100084354016829</v>
      </c>
      <c r="AT47" s="16" t="s">
        <v>35985</v>
      </c>
      <c r="AU47" s="33">
        <f>IF(D6L1040C5=0,0,D6L1040C18/D6L1040C5)</f>
        <v>8.5193325074190557E-2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73.100084354016815</v>
      </c>
      <c r="AZ47" s="16" t="s">
        <v>35987</v>
      </c>
      <c r="BA47" s="33">
        <f>IF(D6L1040C5=0,0,D6L1040C19/D6L1040C5)</f>
        <v>0.51480667492580945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319.54805499313608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319.54805499313608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126.61922199725444</v>
      </c>
      <c r="R48" s="16" t="s">
        <v>35992</v>
      </c>
      <c r="S48" s="15">
        <f>SUM(D6L1028C8,D6L1037C8,D6L1040C8)</f>
        <v>192.92883299588163</v>
      </c>
      <c r="U48" s="21" t="str">
        <f>NULL_VALUE</f>
        <v>n/a</v>
      </c>
      <c r="V48" s="16" t="s">
        <v>35993</v>
      </c>
      <c r="W48" s="33">
        <f>SUM(D6L1028C10,D6L1037C10,D6L1040C10)</f>
        <v>120.43632096059483</v>
      </c>
      <c r="X48" s="16" t="s">
        <v>35994</v>
      </c>
      <c r="Y48" s="33">
        <f>SUM(D6L1028C11,D6L1037C11,D6L1040C11)</f>
        <v>6.1829010366596053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1.6727266800082616</v>
      </c>
      <c r="AD48" s="16" t="s">
        <v>35996</v>
      </c>
      <c r="AE48" s="33">
        <f>IF(D6L1041C5=0,0,D6L1041C10/D6L1041C5)</f>
        <v>0.37689580355349622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4.3490893680214704</v>
      </c>
      <c r="AJ48" s="16" t="s">
        <v>35998</v>
      </c>
      <c r="AK48" s="33">
        <f>IF(D6L1041C5=0,0,D6L1041C11/D6L1041C5)</f>
        <v>1.9348892725359928E-2</v>
      </c>
      <c r="AL48" s="16" t="s">
        <v>35999</v>
      </c>
      <c r="AM48" s="33">
        <f>SUM(D6L1028C18,D6L1037C18,D6L1040C18)</f>
        <v>27.393747976003944</v>
      </c>
      <c r="AN48" s="16" t="s">
        <v>36000</v>
      </c>
      <c r="AO48" s="33">
        <f>SUM(D6L1028C19,D6L1037C19,D6L1040C19)</f>
        <v>165.53508501987767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295.48415666349689</v>
      </c>
      <c r="AT48" s="16" t="s">
        <v>36002</v>
      </c>
      <c r="AU48" s="33">
        <f>IF(D6L1041C5=0,0,D6L1041C18/D6L1041C5)</f>
        <v>8.5726536425303437E-2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295.48415666349689</v>
      </c>
      <c r="AZ48" s="16" t="s">
        <v>36004</v>
      </c>
      <c r="BA48" s="33">
        <f>IF(D6L1041C5=0,0,D6L1041C19/D6L1041C5)</f>
        <v>0.51802876729584035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55C90-3E3E-4A58-8AB7-B72B1B0BA7F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12823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3611.8775421453224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17.070128253650399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2050.9448956373312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_xlfn.SINGLE(IF(FLOW_THRU_100PCT="Y",1,INDEX(VariabilityMatrix,D6L1102C1,_xlfn.SINGLE(D6L1102C9))))</f>
        <v>0.52512935287680462</v>
      </c>
      <c r="L9" s="16" t="s">
        <v>36030</v>
      </c>
      <c r="M9" s="15">
        <f>IF(_xlfn.SINGLE(D6L1102C2)&lt;&gt;0,_xlfn.SINGLE(D6L1102C2)*_xlfn.SINGLE(D6L1102C4),_xlfn.SINGLE(D6L1102C3)*_xlfn.SINGLE(D6L1102C4))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11098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3540.4283694184446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14.978172377114504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2020.7515990193535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_xlfn.SINGLE(IF(FLOW_THRU_100PCT="Y",1,INDEX(VariabilityMatrix,D6L1103C1,_xlfn.SINGLE(D6L1103C9))))</f>
        <v>0.52512935287680462</v>
      </c>
      <c r="L10" s="16" t="s">
        <v>36051</v>
      </c>
      <c r="M10" s="15">
        <f>IF(_xlfn.SINGLE(D6L1103C2)&lt;&gt;0,_xlfn.SINGLE(D6L1103C2)*_xlfn.SINGLE(D6L1103C4),_xlfn.SINGLE(D6L1103C3)*_xlfn.SINGLE(D6L1103C4))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11098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3540.4283694184446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14.978172377114504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2020.7515990193535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0.52220920162028417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15270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3364.7978864977845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19.661823662039634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1919.4074948068699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_xlfn.SINGLE(IF(FLOW_THRU_100PCT="Y",1,INDEX(VariabilityMatrix,D6L1105C1,_xlfn.SINGLE(D6L1105C9))))</f>
        <v>0.20654703277572686</v>
      </c>
      <c r="L12" s="16" t="s">
        <v>36093</v>
      </c>
      <c r="M12" s="15">
        <f>IF(_xlfn.SINGLE(D6L1105C2)&lt;&gt;0,_xlfn.SINGLE(D6L1105C2)*_xlfn.SINGLE(D6L1105C4),_xlfn.SINGLE(D6L1105C3)*_xlfn.SINGLE(D6L1105C4))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11098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3540.4283694184446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14.978172377114504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2020.7515990193535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_xlfn.SINGLE(IF(FLOW_THRU_100PCT="Y",1,INDEX(VariabilityMatrix,D6L1106C1,_xlfn.SINGLE(D6L1106C9))))</f>
        <v>0.52512935287680462</v>
      </c>
      <c r="L13" s="16" t="s">
        <v>36114</v>
      </c>
      <c r="M13" s="15">
        <f>IF(_xlfn.SINGLE(D6L1106C2)&lt;&gt;0,_xlfn.SINGLE(D6L1106C2)*_xlfn.SINGLE(D6L1106C4),_xlfn.SINGLE(D6L1106C3)*_xlfn.SINGLE(D6L1106C4))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11098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3540.4283694184446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14.978172377114504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2020.7515990193535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_xlfn.SINGLE(IF(FLOW_THRU_100PCT="Y",1,INDEX(VariabilityMatrix,D6L1107C1,_xlfn.SINGLE(D6L1107C9))))</f>
        <v>0.52220920162028417</v>
      </c>
      <c r="L14" s="16" t="s">
        <v>36135</v>
      </c>
      <c r="M14" s="15">
        <f>IF(_xlfn.SINGLE(D6L1107C2)&lt;&gt;0,_xlfn.SINGLE(D6L1107C2)*_xlfn.SINGLE(D6L1107C4),_xlfn.SINGLE(D6L1107C3)*_xlfn.SINGLE(D6L1107C4))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15270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3364.7978864977845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19.661823662039634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1919.4074948068699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0.52220920162028417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15270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3364.7978864977845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19.661823662039634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1919.4074948068699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0.52220920162028417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15270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3364.7978864977845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19.661823662039634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1919.4074948068699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0.52220920162028417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15270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3364.7978864977845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19.661823662039634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1919.4074948068699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0.52220920162028417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15270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3364.7978864977845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19.661823662039634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1919.4074948068699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0.52220920162028417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15270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3364.7978864977845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19.661823662039634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1919.4074948068699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15270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3364.7978864977845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19.661823662039634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1919.4074948068699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0.52512935287680462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11098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3540.4283694184446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14.978172377114504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2020.7515990193535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_xlfn.SINGLE(IF(FLOW_THRU_100PCT="Y",1,INDEX(VariabilityMatrix,D6L1115C1,_xlfn.SINGLE(D6L1115C9))))</f>
        <v>0.51942648610086584</v>
      </c>
      <c r="L22" s="16" t="s">
        <v>36302</v>
      </c>
      <c r="M22" s="15">
        <f>IF(_xlfn.SINGLE(D6L1115C2)&lt;&gt;0,_xlfn.SINGLE(D6L1115C2)*_xlfn.SINGLE(D6L1115C4),_xlfn.SINGLE(D6L1115C3)*_xlfn.SINGLE(D6L1115C4))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12823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3611.8775421453224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17.070128253650399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2050.9448956373312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_xlfn.SINGLE(IF(FLOW_THRU_100PCT="Y",1,INDEX(VariabilityMatrix,D6L1116C1,_xlfn.SINGLE(D6L1116C9))))</f>
        <v>0.20428165768788298</v>
      </c>
      <c r="L23" s="16" t="s">
        <v>36323</v>
      </c>
      <c r="M23" s="15">
        <f>IF(_xlfn.SINGLE(D6L1116C2)&lt;&gt;0,_xlfn.SINGLE(D6L1116C2)*_xlfn.SINGLE(D6L1116C4),_xlfn.SINGLE(D6L1116C3)*_xlfn.SINGLE(D6L1116C4))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12823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3611.8775421453224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17.070128253650399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2050.9448956373312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12823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3611.8775421453224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17.070128253650399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2050.9448956373312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0.21133185539881993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15270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3364.7978864977845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19.661823662039634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1919.4074948068699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_xlfn.SINGLE(IF(FLOW_THRU_100PCT="Y",1,INDEX(VariabilityMatrix,D6L1119C1,_xlfn.SINGLE(D6L1119C9))))</f>
        <v>0.20428165768788298</v>
      </c>
      <c r="L26" s="16" t="s">
        <v>36385</v>
      </c>
      <c r="M26" s="15">
        <f>IF(_xlfn.SINGLE(D6L1119C2)&lt;&gt;0,_xlfn.SINGLE(D6L1119C2)*_xlfn.SINGLE(D6L1119C4),_xlfn.SINGLE(D6L1119C3)*_xlfn.SINGLE(D6L1119C4))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12823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3611.8775421453224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17.070128253650399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2050.9448956373312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_xlfn.SINGLE(IF(FLOW_THRU_100PCT="Y",1,INDEX(VariabilityMatrix,D6L1120C1,_xlfn.SINGLE(D6L1120C9))))</f>
        <v>0.21133185539881993</v>
      </c>
      <c r="L27" s="16" t="s">
        <v>36406</v>
      </c>
      <c r="M27" s="15">
        <f>IF(_xlfn.SINGLE(D6L1120C2)&lt;&gt;0,_xlfn.SINGLE(D6L1120C2)*_xlfn.SINGLE(D6L1120C4),_xlfn.SINGLE(D6L1120C3)*_xlfn.SINGLE(D6L1120C4))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15270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3364.7978864977845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19.661823662039634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1919.4074948068699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0.21133185539881993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15270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3364.7978864977845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19.661823662039634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1919.4074948068699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0.21133185539881993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15270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3364.7978864977845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19.661823662039634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1919.4074948068699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0.21133185539881993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15270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3364.7978864977845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19.661823662039634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1919.4074948068699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0.21133185539881993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15270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3364.7978864977845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19.661823662039634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1919.4074948068699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0.21133185539881993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15270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3364.7978864977845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19.661823662039634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1919.4074948068699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15270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3364.7978864977845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19.661823662039634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1919.4074948068699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12823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3611.8775421453224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17.070128253650399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2050.9448956373312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15270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3364.7978864977845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19.661823662039634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1919.4074948068699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15270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3364.7978864977845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19.661823662039634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1919.4074948068699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15270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3364.7978864977845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19.661823662039634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1919.4074948068699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15270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3364.7978864977845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19.661823662039634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1919.4074948068699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15270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3364.7978864977845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19.661823662039634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1919.4074948068699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15270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3364.7978864977845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19.661823662039634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1919.4074948068699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-1448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-1448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-1448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-920.5813631292217</v>
      </c>
      <c r="X42" s="16" t="s">
        <v>36714</v>
      </c>
      <c r="Y42" s="33">
        <f>D6L1135C7-D6L1135C10</f>
        <v>-527.4186368707783</v>
      </c>
      <c r="Z42" s="16" t="s">
        <v>36715</v>
      </c>
      <c r="AA42" s="33">
        <f>CHOOSE(MIN(D6L1135C9,RUN_YEARS),B7L811C7,B7L811C16,B7L811C25,B7L811C34,B7L811C43)</f>
        <v>15270</v>
      </c>
      <c r="AB42" s="16" t="s">
        <v>36716</v>
      </c>
      <c r="AC42" s="33">
        <f>IF(D6L1135C12=0,0,D6L1135C10/D6L1135C12)</f>
        <v>-6.0286926203616351E-2</v>
      </c>
      <c r="AD42" s="16" t="s">
        <v>36717</v>
      </c>
      <c r="AE42" s="33">
        <f>IF(D6L1135C5=0,0,D6L1135C10/D6L1135C5)</f>
        <v>0.63576060989587135</v>
      </c>
      <c r="AF42" s="16" t="s">
        <v>36718</v>
      </c>
      <c r="AG42" s="33">
        <f>CHOOSE(MIN(D6L1135C9,RUN_YEARS),B7L811C5,B7L811C14,B7L811C23,B7L811C32,B7L811C41)</f>
        <v>3364.7978864977845</v>
      </c>
      <c r="AH42" s="16" t="s">
        <v>36719</v>
      </c>
      <c r="AI42" s="33">
        <f>IF(D6L1135C15=0,0,D6L1135C11/D6L1135C15)</f>
        <v>-0.15674600812940256</v>
      </c>
      <c r="AJ42" s="16" t="s">
        <v>36720</v>
      </c>
      <c r="AK42" s="33">
        <f>IF(D6L1135C5=0,0,D6L1135C11/D6L1135C5)</f>
        <v>0.36423939010412865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19.661823662039634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1919.4074948068699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651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651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651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15270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3364.7978864977845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6.6010261118950462</v>
      </c>
      <c r="AN43" s="16" t="s">
        <v>36742</v>
      </c>
      <c r="AO43" s="33">
        <f>D6L1136C8-D6L1136C18</f>
        <v>644.39897388810493</v>
      </c>
      <c r="AP43" s="16" t="s">
        <v>36743</v>
      </c>
      <c r="AQ43" s="33">
        <f>CHOOSE(MIN(D6L1136C9,RUN_YEARS),B7L811C2,B7L811C11,B7L811C20,B7L811C29,B7L811C38)</f>
        <v>19.661823662039634</v>
      </c>
      <c r="AR43" s="16" t="s">
        <v>36744</v>
      </c>
      <c r="AS43" s="33">
        <f>IF(D6L1136C20=0,0,D6L1136C18/D6L1136C20)</f>
        <v>0.33572807005890337</v>
      </c>
      <c r="AT43" s="16" t="s">
        <v>36745</v>
      </c>
      <c r="AU43" s="33">
        <f>IF(D6L1136C5=0,0,D6L1136C18/D6L1136C5)</f>
        <v>1.0139825056674419E-2</v>
      </c>
      <c r="AV43" s="16" t="s">
        <v>36746</v>
      </c>
      <c r="AW43" s="33">
        <f>CHOOSE(MIN(D6L1136C9,RUN_YEARS),B7L811C1,B7L811C10,B7L811C19,B7L811C28,B7L811C37)</f>
        <v>1919.4074948068699</v>
      </c>
      <c r="AX43" s="16" t="s">
        <v>36747</v>
      </c>
      <c r="AY43" s="33">
        <f>IF(D6L1136C23=0,0,D6L1136C19/D6L1136C23)</f>
        <v>0.33572807005890332</v>
      </c>
      <c r="AZ43" s="16" t="s">
        <v>36748</v>
      </c>
      <c r="BA43" s="33">
        <f>IF(D6L1136C5=0,0,D6L1136C19/D6L1136C5)</f>
        <v>0.98986017494332557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-797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-797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-1448</v>
      </c>
      <c r="R44" s="16" t="s">
        <v>36752</v>
      </c>
      <c r="S44" s="15">
        <f>SUM(D6L1129C8:D6L1136C8)</f>
        <v>651</v>
      </c>
      <c r="U44" s="21" t="str">
        <f>NULL_VALUE</f>
        <v>n/a</v>
      </c>
      <c r="V44" s="16" t="s">
        <v>36753</v>
      </c>
      <c r="W44" s="33">
        <f>SUM(D6L1129C10:D6L1136C10)</f>
        <v>-920.5813631292217</v>
      </c>
      <c r="X44" s="16" t="s">
        <v>36754</v>
      </c>
      <c r="Y44" s="33">
        <f>SUM(D6L1129C11:D6L1136C11)</f>
        <v>-527.4186368707783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-6.0286926203616351E-2</v>
      </c>
      <c r="AD44" s="16" t="s">
        <v>36756</v>
      </c>
      <c r="AE44" s="33">
        <f>IF(D6L1137C5=0,0,D6L1137C10/D6L1137C5)</f>
        <v>1.1550581720567399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-0.15674600812940256</v>
      </c>
      <c r="AJ44" s="16" t="s">
        <v>36758</v>
      </c>
      <c r="AK44" s="33">
        <f>IF(D6L1137C5=0,0,D6L1137C11/D6L1137C5)</f>
        <v>0.66175487687676071</v>
      </c>
      <c r="AL44" s="16" t="s">
        <v>36759</v>
      </c>
      <c r="AM44" s="33">
        <f>SUM(D6L1129C18:D6L1136C18)</f>
        <v>6.6010261118950462</v>
      </c>
      <c r="AN44" s="16" t="s">
        <v>36760</v>
      </c>
      <c r="AO44" s="33">
        <f>SUM(D6L1129C19:D6L1136C19)</f>
        <v>644.39897388810493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0.33572807005890337</v>
      </c>
      <c r="AT44" s="16" t="s">
        <v>36762</v>
      </c>
      <c r="AU44" s="33">
        <f>IF(D6L1137C5=0,0,D6L1137C18/D6L1137C5)</f>
        <v>-8.2823414201945375E-3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0.33572807005890332</v>
      </c>
      <c r="AZ44" s="16" t="s">
        <v>36764</v>
      </c>
      <c r="BA44" s="33">
        <f>IF(D6L1137C5=0,0,D6L1137C19/D6L1137C5)</f>
        <v>-0.80853070751330602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15270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3364.7978864977845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19.661823662039634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1919.4074948068699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-4.8062999999999994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-4.8062999999999994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-1.9225199999999998</v>
      </c>
      <c r="R46" s="16" t="s">
        <v>36789</v>
      </c>
      <c r="S46" s="15">
        <f>D6L1139C5-D6L1139C7</f>
        <v>-2.8837799999999998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-1.2222624877370105</v>
      </c>
      <c r="X46" s="16" t="s">
        <v>36791</v>
      </c>
      <c r="Y46" s="33">
        <f>D6L1139C7-D6L1139C10</f>
        <v>-0.70025751226298927</v>
      </c>
      <c r="Z46" s="16" t="s">
        <v>36792</v>
      </c>
      <c r="AA46" s="33">
        <f>CHOOSE(MIN(D6L1139C9,RUN_YEARS),B7L811C7,B7L811C16,B7L811C25,B7L811C34,B7L811C43)</f>
        <v>15270</v>
      </c>
      <c r="AB46" s="16" t="s">
        <v>36793</v>
      </c>
      <c r="AC46" s="33">
        <f>IF(D6L1139C12=0,0,D6L1139C10/D6L1139C12)</f>
        <v>-8.004338492056388E-5</v>
      </c>
      <c r="AD46" s="16" t="s">
        <v>36794</v>
      </c>
      <c r="AE46" s="33">
        <f>IF(D6L1139C5=0,0,D6L1139C10/D6L1139C5)</f>
        <v>0.25430424395834855</v>
      </c>
      <c r="AF46" s="16" t="s">
        <v>36795</v>
      </c>
      <c r="AG46" s="33">
        <f>CHOOSE(MIN(D6L1139C9,RUN_YEARS),B7L811C5,B7L811C14,B7L811C23,B7L811C32,B7L811C41)</f>
        <v>3364.7978864977845</v>
      </c>
      <c r="AH46" s="16" t="s">
        <v>36796</v>
      </c>
      <c r="AI46" s="33">
        <f>IF(D6L1139C15=0,0,D6L1139C11/D6L1139C15)</f>
        <v>-2.0811280079346611E-4</v>
      </c>
      <c r="AJ46" s="16" t="s">
        <v>36797</v>
      </c>
      <c r="AK46" s="33">
        <f>IF(D6L1139C5=0,0,D6L1139C11/D6L1139C5)</f>
        <v>0.14569575604165144</v>
      </c>
      <c r="AL46" s="16" t="s">
        <v>36798</v>
      </c>
      <c r="AM46" s="33">
        <f>D6L1139C8*CHOOSE(MIN(D6L1139C9,RUN_YEARS),B7L811C4,B7L811C13,B7L811C22,B7L811C31,B7L811C40)</f>
        <v>-2.9241024701936551E-2</v>
      </c>
      <c r="AN46" s="16" t="s">
        <v>36799</v>
      </c>
      <c r="AO46" s="33">
        <f>D6L1139C8-D6L1139C18</f>
        <v>-2.8545389752980634</v>
      </c>
      <c r="AP46" s="16" t="s">
        <v>36800</v>
      </c>
      <c r="AQ46" s="33">
        <f>CHOOSE(MIN(D6L1139C9,RUN_YEARS),B7L811C2,B7L811C11,B7L811C20,B7L811C29,B7L811C38)</f>
        <v>19.661823662039634</v>
      </c>
      <c r="AR46" s="16" t="s">
        <v>36801</v>
      </c>
      <c r="AS46" s="33">
        <f>IF(D6L1139C20=0,0,D6L1139C18/D6L1139C20)</f>
        <v>-1.4871979936627716E-3</v>
      </c>
      <c r="AT46" s="16" t="s">
        <v>36802</v>
      </c>
      <c r="AU46" s="33">
        <f>IF(D6L1139C5=0,0,D6L1139C18/D6L1139C5)</f>
        <v>6.0838950340046513E-3</v>
      </c>
      <c r="AV46" s="16" t="s">
        <v>36803</v>
      </c>
      <c r="AW46" s="33">
        <f>CHOOSE(MIN(D6L1139C9,RUN_YEARS),B7L811C1,B7L811C10,B7L811C19,B7L811C28,B7L811C37)</f>
        <v>1919.4074948068699</v>
      </c>
      <c r="AX46" s="16" t="s">
        <v>36804</v>
      </c>
      <c r="AY46" s="33">
        <f>IF(D6L1139C23=0,0,D6L1139C19/D6L1139C23)</f>
        <v>-1.4871979936627716E-3</v>
      </c>
      <c r="AZ46" s="16" t="s">
        <v>36805</v>
      </c>
      <c r="BA46" s="33">
        <f>IF(D6L1139C5=0,0,D6L1139C19/D6L1139C5)</f>
        <v>0.59391610496599545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-4.8062999999999994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-4.8062999999999994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-1.9225199999999998</v>
      </c>
      <c r="R47" s="16" t="s">
        <v>36809</v>
      </c>
      <c r="S47" s="15">
        <f>SUM(D6L1138C8:D6L1139C8)</f>
        <v>-2.8837799999999998</v>
      </c>
      <c r="U47" s="21" t="str">
        <f>NULL_VALUE</f>
        <v>n/a</v>
      </c>
      <c r="V47" s="16" t="s">
        <v>36810</v>
      </c>
      <c r="W47" s="33">
        <f>SUM(D6L1138C10:D6L1139C10)</f>
        <v>-1.2222624877370105</v>
      </c>
      <c r="X47" s="16" t="s">
        <v>36811</v>
      </c>
      <c r="Y47" s="33">
        <f>SUM(D6L1138C11:D6L1139C11)</f>
        <v>-0.70025751226298927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-8.004338492056388E-5</v>
      </c>
      <c r="AD47" s="16" t="s">
        <v>36813</v>
      </c>
      <c r="AE47" s="33">
        <f>IF(D6L1140C5=0,0,D6L1140C10/D6L1140C5)</f>
        <v>0.25430424395834855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-2.0811280079346611E-4</v>
      </c>
      <c r="AJ47" s="16" t="s">
        <v>36815</v>
      </c>
      <c r="AK47" s="33">
        <f>IF(D6L1140C5=0,0,D6L1140C11/D6L1140C5)</f>
        <v>0.14569575604165144</v>
      </c>
      <c r="AL47" s="16" t="s">
        <v>36816</v>
      </c>
      <c r="AM47" s="33">
        <f>SUM(D6L1138C18:D6L1139C18)</f>
        <v>-2.9241024701936551E-2</v>
      </c>
      <c r="AN47" s="16" t="s">
        <v>36817</v>
      </c>
      <c r="AO47" s="33">
        <f>SUM(D6L1138C19:D6L1139C19)</f>
        <v>-2.8545389752980634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-1.4871979936627716E-3</v>
      </c>
      <c r="AT47" s="16" t="s">
        <v>36819</v>
      </c>
      <c r="AU47" s="33">
        <f>IF(D6L1140C5=0,0,D6L1140C18/D6L1140C5)</f>
        <v>6.0838950340046513E-3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-1.4871979936627716E-3</v>
      </c>
      <c r="AZ47" s="16" t="s">
        <v>36821</v>
      </c>
      <c r="BA47" s="33">
        <f>IF(D6L1140C5=0,0,D6L1140C19/D6L1140C5)</f>
        <v>0.59391610496599545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-801.80629999999996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-801.80629999999996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-1449.9225200000001</v>
      </c>
      <c r="R48" s="16" t="s">
        <v>36826</v>
      </c>
      <c r="S48" s="15">
        <f>SUM(D6L1128C8,D6L1137C8,D6L1140C8)</f>
        <v>648.11622</v>
      </c>
      <c r="U48" s="21" t="str">
        <f>NULL_VALUE</f>
        <v>n/a</v>
      </c>
      <c r="V48" s="16" t="s">
        <v>36827</v>
      </c>
      <c r="W48" s="33">
        <f>SUM(D6L1128C10,D6L1137C10,D6L1140C10)</f>
        <v>-921.8036256169587</v>
      </c>
      <c r="X48" s="16" t="s">
        <v>36828</v>
      </c>
      <c r="Y48" s="33">
        <f>SUM(D6L1128C11,D6L1137C11,D6L1140C11)</f>
        <v>-528.11889438304127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-6.0366969588536913E-2</v>
      </c>
      <c r="AD48" s="16" t="s">
        <v>36830</v>
      </c>
      <c r="AE48" s="33">
        <f>IF(D6L1141C5=0,0,D6L1141C10/D6L1141C5)</f>
        <v>1.1496587462794428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-0.15695412093019603</v>
      </c>
      <c r="AJ48" s="16" t="s">
        <v>36832</v>
      </c>
      <c r="AK48" s="33">
        <f>IF(D6L1141C5=0,0,D6L1141C11/D6L1141C5)</f>
        <v>0.65866144277369898</v>
      </c>
      <c r="AL48" s="16" t="s">
        <v>36833</v>
      </c>
      <c r="AM48" s="33">
        <f>SUM(D6L1128C18,D6L1137C18,D6L1140C18)</f>
        <v>6.5717850871931098</v>
      </c>
      <c r="AN48" s="16" t="s">
        <v>36834</v>
      </c>
      <c r="AO48" s="33">
        <f>SUM(D6L1128C19,D6L1137C19,D6L1140C19)</f>
        <v>641.54443491280688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0.33424087206524061</v>
      </c>
      <c r="AT48" s="16" t="s">
        <v>36836</v>
      </c>
      <c r="AU48" s="33">
        <f>IF(D6L1141C5=0,0,D6L1141C18/D6L1141C5)</f>
        <v>-8.1962253067768484E-3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0.33424087206524056</v>
      </c>
      <c r="AZ48" s="16" t="s">
        <v>36838</v>
      </c>
      <c r="BA48" s="33">
        <f>IF(D6L1141C5=0,0,D6L1141C19/D6L1141C5)</f>
        <v>-0.80012396374636485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4BA3E-76A6-467F-BD23-22B6ED754B4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711.80868829999997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612.15547193800001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306.077735969</v>
      </c>
      <c r="R8" s="16" t="s">
        <v>36847</v>
      </c>
      <c r="S8" s="15">
        <f>D6L1201C5-D6L1201C7</f>
        <v>306.077735969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283.18675516416079</v>
      </c>
      <c r="X8" s="16" t="s">
        <v>36849</v>
      </c>
      <c r="Y8" s="33">
        <f>D6L1201C7-D6L1201C10</f>
        <v>22.890980804839216</v>
      </c>
      <c r="Z8" s="16" t="s">
        <v>36850</v>
      </c>
      <c r="AA8" s="33">
        <f>CHOOSE(MIN(D6L1201C9,RUN_YEARS),B7L812C7,B7L812C16,B7L812C25,B7L812C34,B7L812C43)</f>
        <v>12050.333333333334</v>
      </c>
      <c r="AB8" s="16" t="s">
        <v>36851</v>
      </c>
      <c r="AC8" s="33">
        <f>IF(D6L1201C12=0,0,D6L1201C10/D6L1201C12)</f>
        <v>2.3500325454136325E-2</v>
      </c>
      <c r="AD8" s="16" t="s">
        <v>36852</v>
      </c>
      <c r="AE8" s="33">
        <f>IF(D6L1201C5=0,0,D6L1201C10/D6L1201C5)</f>
        <v>0.4626059361482639</v>
      </c>
      <c r="AF8" s="16" t="s">
        <v>36853</v>
      </c>
      <c r="AG8" s="33">
        <f>CHOOSE(MIN(D6L1201C9,RUN_YEARS),B7L812C5,B7L812C14,B7L812C23,B7L812C32,B7L812C41)</f>
        <v>374.64261521224955</v>
      </c>
      <c r="AH8" s="16" t="s">
        <v>36854</v>
      </c>
      <c r="AI8" s="33">
        <f>IF(D6L1201C15=0,0,D6L1201C11/D6L1201C15)</f>
        <v>6.1100846180754398E-2</v>
      </c>
      <c r="AJ8" s="16" t="s">
        <v>36855</v>
      </c>
      <c r="AK8" s="33">
        <f>IF(D6L1201C5=0,0,D6L1201C11/D6L1201C5)</f>
        <v>3.7394063851736097E-2</v>
      </c>
      <c r="AL8" s="16" t="s">
        <v>36856</v>
      </c>
      <c r="AM8" s="33">
        <f>D6L1201C8*CHOOSE(MIN(D6L1201C9,RUN_YEARS),B7L812C4,B7L812C13,B7L812C22,B7L812C31,B7L812C40)</f>
        <v>25.766972837678132</v>
      </c>
      <c r="AN8" s="16" t="s">
        <v>36857</v>
      </c>
      <c r="AO8" s="33">
        <f>D6L1201C8-D6L1201C18</f>
        <v>280.31076313132189</v>
      </c>
      <c r="AP8" s="16" t="s">
        <v>36858</v>
      </c>
      <c r="AQ8" s="33">
        <f>CHOOSE(MIN(D6L1201C9,RUN_YEARS),B7L812C2,B7L812C11,B7L812C20,B7L812C29,B7L812C38)</f>
        <v>16.041545309150628</v>
      </c>
      <c r="AR8" s="16" t="s">
        <v>36859</v>
      </c>
      <c r="AS8" s="33">
        <f>IF(D6L1201C20=0,0,D6L1201C18/D6L1201C20)</f>
        <v>1.606265003844723</v>
      </c>
      <c r="AT8" s="16" t="s">
        <v>36860</v>
      </c>
      <c r="AU8" s="33">
        <f>IF(D6L1201C5=0,0,D6L1201C18/D6L1201C5)</f>
        <v>4.2092203727434538E-2</v>
      </c>
      <c r="AV8" s="16" t="s">
        <v>36861</v>
      </c>
      <c r="AW8" s="33">
        <f>CHOOSE(MIN(D6L1201C9,RUN_YEARS),B7L812C1,B7L812C10,B7L812C19,B7L812C28,B7L812C37)</f>
        <v>174.51090726646959</v>
      </c>
      <c r="AX8" s="16" t="s">
        <v>36862</v>
      </c>
      <c r="AY8" s="33">
        <f>IF(D6L1201C23=0,0,D6L1201C19/D6L1201C23)</f>
        <v>1.606265003844723</v>
      </c>
      <c r="AZ8" s="16" t="s">
        <v>36863</v>
      </c>
      <c r="BA8" s="33">
        <f>IF(D6L1201C5=0,0,D6L1201C19/D6L1201C5)</f>
        <v>0.4579077962725655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6.2353045595280952E-2</v>
      </c>
      <c r="J9" s="16" t="s">
        <v>36884</v>
      </c>
      <c r="K9" s="21">
        <f>_xlfn.SINGLE(IF(FLOW_THRU_100PCT="Y",1,INDEX(VariabilityMatrix,D6L1202C1,_xlfn.SINGLE(D6L1202C9))))</f>
        <v>0.52512935287680462</v>
      </c>
      <c r="L9" s="16" t="s">
        <v>36864</v>
      </c>
      <c r="M9" s="15">
        <f>IF(_xlfn.SINGLE(D6L1202C2)&lt;&gt;0,_xlfn.SINGLE(D6L1202C2)*_xlfn.SINGLE(D6L1202C4),_xlfn.SINGLE(D6L1202C3)*_xlfn.SINGLE(D6L1202C4))</f>
        <v>3.2743414483347777E-2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1.6371707241673888E-2</v>
      </c>
      <c r="R9" s="16" t="s">
        <v>36866</v>
      </c>
      <c r="S9" s="15">
        <f>D6L1202C5-D6L1202C7</f>
        <v>1.6371707241673888E-2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1.5119075626183819E-2</v>
      </c>
      <c r="X9" s="16" t="s">
        <v>36868</v>
      </c>
      <c r="Y9" s="33">
        <f>D6L1202C7-D6L1202C10</f>
        <v>1.2526316154900692E-3</v>
      </c>
      <c r="Z9" s="16" t="s">
        <v>36869</v>
      </c>
      <c r="AA9" s="33">
        <f>CHOOSE(MIN(D6L1202C9,RUN_YEARS),B7L812C7,B7L812C16,B7L812C25,B7L812C34,B7L812C43)</f>
        <v>11639.599999999999</v>
      </c>
      <c r="AB9" s="16" t="s">
        <v>36870</v>
      </c>
      <c r="AC9" s="33">
        <f>IF(D6L1202C12=0,0,D6L1202C10/D6L1202C12)</f>
        <v>1.2989342955242295E-6</v>
      </c>
      <c r="AD9" s="16" t="s">
        <v>36871</v>
      </c>
      <c r="AE9" s="33">
        <f>IF(D6L1202C5=0,0,D6L1202C10/D6L1202C5)</f>
        <v>0.4617440137122194</v>
      </c>
      <c r="AF9" s="16" t="s">
        <v>36872</v>
      </c>
      <c r="AG9" s="33">
        <f>CHOOSE(MIN(D6L1202C9,RUN_YEARS),B7L812C5,B7L812C14,B7L812C23,B7L812C32,B7L812C41)</f>
        <v>370.9051275597152</v>
      </c>
      <c r="AH9" s="16" t="s">
        <v>36873</v>
      </c>
      <c r="AI9" s="33">
        <f>IF(D6L1202C15=0,0,D6L1202C11/D6L1202C15)</f>
        <v>3.3772291683629993E-6</v>
      </c>
      <c r="AJ9" s="16" t="s">
        <v>36874</v>
      </c>
      <c r="AK9" s="33">
        <f>IF(D6L1202C5=0,0,D6L1202C11/D6L1202C5)</f>
        <v>3.8255986287780597E-2</v>
      </c>
      <c r="AL9" s="16" t="s">
        <v>36875</v>
      </c>
      <c r="AM9" s="33">
        <f>D6L1202C8*CHOOSE(MIN(D6L1202C9,RUN_YEARS),B7L812C4,B7L812C13,B7L812C22,B7L812C31,B7L812C40)</f>
        <v>1.3743657136655481E-3</v>
      </c>
      <c r="AN9" s="16" t="s">
        <v>36876</v>
      </c>
      <c r="AO9" s="33">
        <f>D6L1202C8-D6L1202C18</f>
        <v>1.4997341528008341E-2</v>
      </c>
      <c r="AP9" s="16" t="s">
        <v>36877</v>
      </c>
      <c r="AQ9" s="33">
        <f>CHOOSE(MIN(D6L1202C9,RUN_YEARS),B7L812C2,B7L812C11,B7L812C20,B7L812C29,B7L812C38)</f>
        <v>15.709130942571809</v>
      </c>
      <c r="AR9" s="16" t="s">
        <v>36878</v>
      </c>
      <c r="AS9" s="33">
        <f>IF(D6L1202C20=0,0,D6L1202C18/D6L1202C20)</f>
        <v>8.7488335203891608E-5</v>
      </c>
      <c r="AT9" s="16" t="s">
        <v>36879</v>
      </c>
      <c r="AU9" s="33">
        <f>IF(D6L1202C5=0,0,D6L1202C18/D6L1202C5)</f>
        <v>4.1973805583547352E-2</v>
      </c>
      <c r="AV9" s="16" t="s">
        <v>36880</v>
      </c>
      <c r="AW9" s="33">
        <f>CHOOSE(MIN(D6L1202C9,RUN_YEARS),B7L812C1,B7L812C10,B7L812C19,B7L812C28,B7L812C37)</f>
        <v>171.4210413657664</v>
      </c>
      <c r="AX9" s="16" t="s">
        <v>36881</v>
      </c>
      <c r="AY9" s="33">
        <f>IF(D6L1202C23=0,0,D6L1202C19/D6L1202C23)</f>
        <v>8.7488335203891608E-5</v>
      </c>
      <c r="AZ9" s="16" t="s">
        <v>36882</v>
      </c>
      <c r="BA9" s="33">
        <f>IF(D6L1202C5=0,0,D6L1202C19/D6L1202C5)</f>
        <v>0.45802619441645265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2.9770565335646402E-2</v>
      </c>
      <c r="J10" s="16" t="s">
        <v>36905</v>
      </c>
      <c r="K10" s="21">
        <f>_xlfn.SINGLE(IF(FLOW_THRU_100PCT="Y",1,INDEX(VariabilityMatrix,D6L1203C1,_xlfn.SINGLE(D6L1203C9))))</f>
        <v>0.52512935287680462</v>
      </c>
      <c r="L10" s="16" t="s">
        <v>36885</v>
      </c>
      <c r="M10" s="15">
        <f>IF(_xlfn.SINGLE(D6L1203C2)&lt;&gt;0,_xlfn.SINGLE(D6L1203C2)*_xlfn.SINGLE(D6L1203C4),_xlfn.SINGLE(D6L1203C3)*_xlfn.SINGLE(D6L1203C4))</f>
        <v>1.5633397709484628E-2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7.8166988547423138E-3</v>
      </c>
      <c r="R10" s="16" t="s">
        <v>36887</v>
      </c>
      <c r="S10" s="15">
        <f>D6L1203C5-D6L1203C7</f>
        <v>7.8166988547423138E-3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7.2186278063368489E-3</v>
      </c>
      <c r="X10" s="16" t="s">
        <v>36889</v>
      </c>
      <c r="Y10" s="33">
        <f>D6L1203C7-D6L1203C10</f>
        <v>5.980710484054649E-4</v>
      </c>
      <c r="Z10" s="16" t="s">
        <v>36890</v>
      </c>
      <c r="AA10" s="33">
        <f>CHOOSE(MIN(D6L1203C9,RUN_YEARS),B7L812C7,B7L812C16,B7L812C25,B7L812C34,B7L812C43)</f>
        <v>11639.599999999999</v>
      </c>
      <c r="AB10" s="16" t="s">
        <v>36891</v>
      </c>
      <c r="AC10" s="33">
        <f>IF(D6L1203C12=0,0,D6L1203C10/D6L1203C12)</f>
        <v>6.2017834000625883E-7</v>
      </c>
      <c r="AD10" s="16" t="s">
        <v>36892</v>
      </c>
      <c r="AE10" s="33">
        <f>IF(D6L1203C5=0,0,D6L1203C10/D6L1203C5)</f>
        <v>0.4617440137122194</v>
      </c>
      <c r="AF10" s="16" t="s">
        <v>36893</v>
      </c>
      <c r="AG10" s="33">
        <f>CHOOSE(MIN(D6L1203C9,RUN_YEARS),B7L812C5,B7L812C14,B7L812C23,B7L812C32,B7L812C41)</f>
        <v>370.9051275597152</v>
      </c>
      <c r="AH10" s="16" t="s">
        <v>36894</v>
      </c>
      <c r="AI10" s="33">
        <f>IF(D6L1203C15=0,0,D6L1203C11/D6L1203C15)</f>
        <v>1.6124636840162753E-6</v>
      </c>
      <c r="AJ10" s="16" t="s">
        <v>36895</v>
      </c>
      <c r="AK10" s="33">
        <f>IF(D6L1203C5=0,0,D6L1203C11/D6L1203C5)</f>
        <v>3.8255986287780624E-2</v>
      </c>
      <c r="AL10" s="16" t="s">
        <v>36896</v>
      </c>
      <c r="AM10" s="33">
        <f>D6L1203C8*CHOOSE(MIN(D6L1203C9,RUN_YEARS),B7L812C4,B7L812C13,B7L812C22,B7L812C31,B7L812C40)</f>
        <v>6.5619319606818221E-4</v>
      </c>
      <c r="AN10" s="16" t="s">
        <v>36897</v>
      </c>
      <c r="AO10" s="33">
        <f>D6L1203C8-D6L1203C18</f>
        <v>7.1605056586741319E-3</v>
      </c>
      <c r="AP10" s="16" t="s">
        <v>36898</v>
      </c>
      <c r="AQ10" s="33">
        <f>CHOOSE(MIN(D6L1203C9,RUN_YEARS),B7L812C2,B7L812C11,B7L812C20,B7L812C29,B7L812C38)</f>
        <v>15.709130942571809</v>
      </c>
      <c r="AR10" s="16" t="s">
        <v>36899</v>
      </c>
      <c r="AS10" s="33">
        <f>IF(D6L1203C20=0,0,D6L1203C18/D6L1203C20)</f>
        <v>4.1771451168561844E-5</v>
      </c>
      <c r="AT10" s="16" t="s">
        <v>36900</v>
      </c>
      <c r="AU10" s="33">
        <f>IF(D6L1203C5=0,0,D6L1203C18/D6L1203C5)</f>
        <v>4.1973805583547352E-2</v>
      </c>
      <c r="AV10" s="16" t="s">
        <v>36901</v>
      </c>
      <c r="AW10" s="33">
        <f>CHOOSE(MIN(D6L1203C9,RUN_YEARS),B7L812C1,B7L812C10,B7L812C19,B7L812C28,B7L812C37)</f>
        <v>171.4210413657664</v>
      </c>
      <c r="AX10" s="16" t="s">
        <v>36902</v>
      </c>
      <c r="AY10" s="33">
        <f>IF(D6L1203C23=0,0,D6L1203C19/D6L1203C23)</f>
        <v>4.1771451168561851E-5</v>
      </c>
      <c r="AZ10" s="16" t="s">
        <v>36903</v>
      </c>
      <c r="BA10" s="33">
        <f>IF(D6L1203C5=0,0,D6L1203C19/D6L1203C5)</f>
        <v>0.45802619441645265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_xlfn.SINGLE(IF(FLOW_THRU_100PCT="Y",1,INDEX(VariabilityMatrix,D6L1204C1,_xlfn.SINGLE(D6L1204C9))))</f>
        <v>0.52220920162028417</v>
      </c>
      <c r="L11" s="16" t="s">
        <v>36906</v>
      </c>
      <c r="M11" s="15">
        <f>IF(_xlfn.SINGLE(D6L1204C2)&lt;&gt;0,_xlfn.SINGLE(D6L1204C2)*_xlfn.SINGLE(D6L1204C4),_xlfn.SINGLE(D6L1204C3)*_xlfn.SINGLE(D6L1204C4))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12748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341.01787698549737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16.414468110260724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161.05880546645409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2.0853634495656634</v>
      </c>
      <c r="J12" s="16" t="s">
        <v>36947</v>
      </c>
      <c r="K12" s="21">
        <f>_xlfn.SINGLE(IF(FLOW_THRU_100PCT="Y",1,INDEX(VariabilityMatrix,D6L1205C1,_xlfn.SINGLE(D6L1205C9))))</f>
        <v>0.20654703277572686</v>
      </c>
      <c r="L12" s="16" t="s">
        <v>36927</v>
      </c>
      <c r="M12" s="15">
        <f>IF(_xlfn.SINGLE(D6L1205C2)&lt;&gt;0,_xlfn.SINGLE(D6L1205C2)*_xlfn.SINGLE(D6L1205C4),_xlfn.SINGLE(D6L1205C3)*_xlfn.SINGLE(D6L1205C4))</f>
        <v>0.43072563276674192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0.21536281638337096</v>
      </c>
      <c r="R12" s="16" t="s">
        <v>36929</v>
      </c>
      <c r="S12" s="15">
        <f>D6L1205C5-D6L1205C7</f>
        <v>0.21536281638337096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0.19888498248245087</v>
      </c>
      <c r="X12" s="16" t="s">
        <v>36931</v>
      </c>
      <c r="Y12" s="33">
        <f>D6L1205C7-D6L1205C10</f>
        <v>1.6477833900920086E-2</v>
      </c>
      <c r="Z12" s="16" t="s">
        <v>36932</v>
      </c>
      <c r="AA12" s="33">
        <f>CHOOSE(MIN(D6L1205C9,RUN_YEARS),B7L812C7,B7L812C16,B7L812C25,B7L812C34,B7L812C43)</f>
        <v>11639.599999999999</v>
      </c>
      <c r="AB12" s="16" t="s">
        <v>36933</v>
      </c>
      <c r="AC12" s="33">
        <f>IF(D6L1205C12=0,0,D6L1205C10/D6L1205C12)</f>
        <v>1.7086925880825021E-5</v>
      </c>
      <c r="AD12" s="16" t="s">
        <v>36934</v>
      </c>
      <c r="AE12" s="33">
        <f>IF(D6L1205C5=0,0,D6L1205C10/D6L1205C5)</f>
        <v>0.46174401371221946</v>
      </c>
      <c r="AF12" s="16" t="s">
        <v>36935</v>
      </c>
      <c r="AG12" s="33">
        <f>CHOOSE(MIN(D6L1205C9,RUN_YEARS),B7L812C5,B7L812C14,B7L812C23,B7L812C32,B7L812C41)</f>
        <v>370.9051275597152</v>
      </c>
      <c r="AH12" s="16" t="s">
        <v>36936</v>
      </c>
      <c r="AI12" s="33">
        <f>IF(D6L1205C15=0,0,D6L1205C11/D6L1205C15)</f>
        <v>4.4426007290145048E-5</v>
      </c>
      <c r="AJ12" s="16" t="s">
        <v>36937</v>
      </c>
      <c r="AK12" s="33">
        <f>IF(D6L1205C5=0,0,D6L1205C11/D6L1205C5)</f>
        <v>3.8255986287780562E-2</v>
      </c>
      <c r="AL12" s="16" t="s">
        <v>36938</v>
      </c>
      <c r="AM12" s="33">
        <f>D6L1205C8*CHOOSE(MIN(D6L1205C9,RUN_YEARS),B7L812C4,B7L812C13,B7L812C22,B7L812C31,B7L812C40)</f>
        <v>1.8079193969601639E-2</v>
      </c>
      <c r="AN12" s="16" t="s">
        <v>36939</v>
      </c>
      <c r="AO12" s="33">
        <f>D6L1205C8-D6L1205C18</f>
        <v>0.19728362241376932</v>
      </c>
      <c r="AP12" s="16" t="s">
        <v>36940</v>
      </c>
      <c r="AQ12" s="33">
        <f>CHOOSE(MIN(D6L1205C9,RUN_YEARS),B7L812C2,B7L812C11,B7L812C20,B7L812C29,B7L812C38)</f>
        <v>15.709130942571809</v>
      </c>
      <c r="AR12" s="16" t="s">
        <v>36941</v>
      </c>
      <c r="AS12" s="33">
        <f>IF(D6L1205C20=0,0,D6L1205C18/D6L1205C20)</f>
        <v>1.150871683207309E-3</v>
      </c>
      <c r="AT12" s="16" t="s">
        <v>36942</v>
      </c>
      <c r="AU12" s="33">
        <f>IF(D6L1205C5=0,0,D6L1205C18/D6L1205C5)</f>
        <v>4.1973805583547352E-2</v>
      </c>
      <c r="AV12" s="16" t="s">
        <v>36943</v>
      </c>
      <c r="AW12" s="33">
        <f>CHOOSE(MIN(D6L1205C9,RUN_YEARS),B7L812C1,B7L812C10,B7L812C19,B7L812C28,B7L812C37)</f>
        <v>171.4210413657664</v>
      </c>
      <c r="AX12" s="16" t="s">
        <v>36944</v>
      </c>
      <c r="AY12" s="33">
        <f>IF(D6L1205C23=0,0,D6L1205C19/D6L1205C23)</f>
        <v>1.150871683207309E-3</v>
      </c>
      <c r="AZ12" s="16" t="s">
        <v>36945</v>
      </c>
      <c r="BA12" s="33">
        <f>IF(D6L1205C5=0,0,D6L1205C19/D6L1205C5)</f>
        <v>0.45802619441645265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0.43166514042773974</v>
      </c>
      <c r="J13" s="16" t="s">
        <v>36968</v>
      </c>
      <c r="K13" s="21">
        <f>_xlfn.SINGLE(IF(FLOW_THRU_100PCT="Y",1,INDEX(VariabilityMatrix,D6L1206C1,_xlfn.SINGLE(D6L1206C9))))</f>
        <v>0.52512935287680462</v>
      </c>
      <c r="L13" s="16" t="s">
        <v>36948</v>
      </c>
      <c r="M13" s="15">
        <f>IF(_xlfn.SINGLE(D6L1206C2)&lt;&gt;0,_xlfn.SINGLE(D6L1206C2)*_xlfn.SINGLE(D6L1206C4),_xlfn.SINGLE(D6L1206C3)*_xlfn.SINGLE(D6L1206C4))</f>
        <v>0.22668003585229396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0.11334001792614698</v>
      </c>
      <c r="R13" s="16" t="s">
        <v>36950</v>
      </c>
      <c r="S13" s="15">
        <f>D6L1206C5-D6L1206C7</f>
        <v>0.11334001792614698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0.10466814958286801</v>
      </c>
      <c r="X13" s="16" t="s">
        <v>36952</v>
      </c>
      <c r="Y13" s="33">
        <f>D6L1206C7-D6L1206C10</f>
        <v>8.6718683432789739E-3</v>
      </c>
      <c r="Z13" s="16" t="s">
        <v>36953</v>
      </c>
      <c r="AA13" s="33">
        <f>CHOOSE(MIN(D6L1206C9,RUN_YEARS),B7L812C7,B7L812C16,B7L812C25,B7L812C34,B7L812C43)</f>
        <v>11639.599999999999</v>
      </c>
      <c r="AB13" s="16" t="s">
        <v>36954</v>
      </c>
      <c r="AC13" s="33">
        <f>IF(D6L1206C12=0,0,D6L1206C10/D6L1206C12)</f>
        <v>8.9924180884968569E-6</v>
      </c>
      <c r="AD13" s="16" t="s">
        <v>36955</v>
      </c>
      <c r="AE13" s="33">
        <f>IF(D6L1206C5=0,0,D6L1206C10/D6L1206C5)</f>
        <v>0.4617440137122194</v>
      </c>
      <c r="AF13" s="16" t="s">
        <v>36956</v>
      </c>
      <c r="AG13" s="33">
        <f>CHOOSE(MIN(D6L1206C9,RUN_YEARS),B7L812C5,B7L812C14,B7L812C23,B7L812C32,B7L812C41)</f>
        <v>370.9051275597152</v>
      </c>
      <c r="AH13" s="16" t="s">
        <v>36957</v>
      </c>
      <c r="AI13" s="33">
        <f>IF(D6L1206C15=0,0,D6L1206C11/D6L1206C15)</f>
        <v>2.3380287030091853E-5</v>
      </c>
      <c r="AJ13" s="16" t="s">
        <v>36958</v>
      </c>
      <c r="AK13" s="33">
        <f>IF(D6L1206C5=0,0,D6L1206C11/D6L1206C5)</f>
        <v>3.8255986287780604E-2</v>
      </c>
      <c r="AL13" s="16" t="s">
        <v>36959</v>
      </c>
      <c r="AM13" s="33">
        <f>D6L1206C8*CHOOSE(MIN(D6L1206C9,RUN_YEARS),B7L812C4,B7L812C13,B7L812C22,B7L812C31,B7L812C40)</f>
        <v>9.5146237545357306E-3</v>
      </c>
      <c r="AN13" s="16" t="s">
        <v>36960</v>
      </c>
      <c r="AO13" s="33">
        <f>D6L1206C8-D6L1206C18</f>
        <v>0.10382539417161125</v>
      </c>
      <c r="AP13" s="16" t="s">
        <v>36961</v>
      </c>
      <c r="AQ13" s="33">
        <f>CHOOSE(MIN(D6L1206C9,RUN_YEARS),B7L812C2,B7L812C11,B7L812C20,B7L812C29,B7L812C38)</f>
        <v>15.709130942571809</v>
      </c>
      <c r="AR13" s="16" t="s">
        <v>36962</v>
      </c>
      <c r="AS13" s="33">
        <f>IF(D6L1206C20=0,0,D6L1206C18/D6L1206C20)</f>
        <v>6.0567473715245838E-4</v>
      </c>
      <c r="AT13" s="16" t="s">
        <v>36963</v>
      </c>
      <c r="AU13" s="33">
        <f>IF(D6L1206C5=0,0,D6L1206C18/D6L1206C5)</f>
        <v>4.1973805583547352E-2</v>
      </c>
      <c r="AV13" s="16" t="s">
        <v>36964</v>
      </c>
      <c r="AW13" s="33">
        <f>CHOOSE(MIN(D6L1206C9,RUN_YEARS),B7L812C1,B7L812C10,B7L812C19,B7L812C28,B7L812C37)</f>
        <v>171.4210413657664</v>
      </c>
      <c r="AX13" s="16" t="s">
        <v>36965</v>
      </c>
      <c r="AY13" s="33">
        <f>IF(D6L1206C23=0,0,D6L1206C19/D6L1206C23)</f>
        <v>6.0567473715245838E-4</v>
      </c>
      <c r="AZ13" s="16" t="s">
        <v>36966</v>
      </c>
      <c r="BA13" s="33">
        <f>IF(D6L1206C5=0,0,D6L1206C19/D6L1206C5)</f>
        <v>0.45802619441645265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4.4671828582706949E-2</v>
      </c>
      <c r="J14" s="16" t="s">
        <v>36989</v>
      </c>
      <c r="K14" s="21">
        <f>_xlfn.SINGLE(IF(FLOW_THRU_100PCT="Y",1,INDEX(VariabilityMatrix,D6L1207C1,_xlfn.SINGLE(D6L1207C9))))</f>
        <v>0.52220920162028417</v>
      </c>
      <c r="L14" s="16" t="s">
        <v>36969</v>
      </c>
      <c r="M14" s="15">
        <f>IF(_xlfn.SINGLE(D6L1207C2)&lt;&gt;0,_xlfn.SINGLE(D6L1207C2)*_xlfn.SINGLE(D6L1207C4),_xlfn.SINGLE(D6L1207C3)*_xlfn.SINGLE(D6L1207C4))</f>
        <v>2.3328039939093586E-2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1.1664019969546793E-2</v>
      </c>
      <c r="R14" s="16" t="s">
        <v>36971</v>
      </c>
      <c r="S14" s="15">
        <f>D6L1207C5-D6L1207C7</f>
        <v>1.1664019969546793E-2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1.0905521224046626E-2</v>
      </c>
      <c r="X14" s="16" t="s">
        <v>36973</v>
      </c>
      <c r="Y14" s="33">
        <f>D6L1207C7-D6L1207C10</f>
        <v>7.5849874550016662E-4</v>
      </c>
      <c r="Z14" s="16" t="s">
        <v>36974</v>
      </c>
      <c r="AA14" s="33">
        <f>CHOOSE(MIN(D6L1207C9,RUN_YEARS),B7L812C7,B7L812C16,B7L812C25,B7L812C34,B7L812C43)</f>
        <v>12748</v>
      </c>
      <c r="AB14" s="16" t="s">
        <v>36975</v>
      </c>
      <c r="AC14" s="33">
        <f>IF(D6L1207C12=0,0,D6L1207C10/D6L1207C12)</f>
        <v>8.5546918920980757E-7</v>
      </c>
      <c r="AD14" s="16" t="s">
        <v>36976</v>
      </c>
      <c r="AE14" s="33">
        <f>IF(D6L1207C5=0,0,D6L1207C10/D6L1207C5)</f>
        <v>0.4674855346835608</v>
      </c>
      <c r="AF14" s="16" t="s">
        <v>36977</v>
      </c>
      <c r="AG14" s="33">
        <f>CHOOSE(MIN(D6L1207C9,RUN_YEARS),B7L812C5,B7L812C14,B7L812C23,B7L812C32,B7L812C41)</f>
        <v>341.01787698549737</v>
      </c>
      <c r="AH14" s="16" t="s">
        <v>36978</v>
      </c>
      <c r="AI14" s="33">
        <f>IF(D6L1207C15=0,0,D6L1207C11/D6L1207C15)</f>
        <v>2.2242198919454998E-6</v>
      </c>
      <c r="AJ14" s="16" t="s">
        <v>36979</v>
      </c>
      <c r="AK14" s="33">
        <f>IF(D6L1207C5=0,0,D6L1207C11/D6L1207C5)</f>
        <v>3.2514465316439194E-2</v>
      </c>
      <c r="AL14" s="16" t="s">
        <v>36980</v>
      </c>
      <c r="AM14" s="33">
        <f>D6L1207C8*CHOOSE(MIN(D6L1207C9,RUN_YEARS),B7L812C4,B7L812C13,B7L812C22,B7L812C31,B7L812C40)</f>
        <v>1.0788029091310469E-3</v>
      </c>
      <c r="AN14" s="16" t="s">
        <v>36981</v>
      </c>
      <c r="AO14" s="33">
        <f>D6L1207C8-D6L1207C18</f>
        <v>1.0585217060415746E-2</v>
      </c>
      <c r="AP14" s="16" t="s">
        <v>36982</v>
      </c>
      <c r="AQ14" s="33">
        <f>CHOOSE(MIN(D6L1207C9,RUN_YEARS),B7L812C2,B7L812C11,B7L812C20,B7L812C29,B7L812C38)</f>
        <v>16.414468110260724</v>
      </c>
      <c r="AR14" s="16" t="s">
        <v>36983</v>
      </c>
      <c r="AS14" s="33">
        <f>IF(D6L1207C20=0,0,D6L1207C18/D6L1207C20)</f>
        <v>6.5722684517367002E-5</v>
      </c>
      <c r="AT14" s="16" t="s">
        <v>36984</v>
      </c>
      <c r="AU14" s="33">
        <f>IF(D6L1207C5=0,0,D6L1207C18/D6L1207C5)</f>
        <v>4.6244901498268098E-2</v>
      </c>
      <c r="AV14" s="16" t="s">
        <v>36985</v>
      </c>
      <c r="AW14" s="33">
        <f>CHOOSE(MIN(D6L1207C9,RUN_YEARS),B7L812C1,B7L812C10,B7L812C19,B7L812C28,B7L812C37)</f>
        <v>161.05880546645409</v>
      </c>
      <c r="AX14" s="16" t="s">
        <v>36986</v>
      </c>
      <c r="AY14" s="33">
        <f>IF(D6L1207C23=0,0,D6L1207C19/D6L1207C23)</f>
        <v>6.5722684517367002E-5</v>
      </c>
      <c r="AZ14" s="16" t="s">
        <v>36987</v>
      </c>
      <c r="BA14" s="33">
        <f>IF(D6L1207C5=0,0,D6L1207C19/D6L1207C5)</f>
        <v>0.4537550985017319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0.52220920162028417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12748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341.01787698549737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16.414468110260724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161.05880546645409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_xlfn.SINGLE(IF(FLOW_THRU_100PCT="Y",1,INDEX(VariabilityMatrix,D6L1209C1,_xlfn.SINGLE(D6L1209C9))))</f>
        <v>0.52220920162028417</v>
      </c>
      <c r="L16" s="16" t="s">
        <v>37011</v>
      </c>
      <c r="M16" s="15">
        <f>IF(_xlfn.SINGLE(D6L1209C2)&lt;&gt;0,_xlfn.SINGLE(D6L1209C2)*_xlfn.SINGLE(D6L1209C4),_xlfn.SINGLE(D6L1209C3)*_xlfn.SINGLE(D6L1209C4))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12748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341.01787698549737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16.414468110260724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161.05880546645409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0.52220920162028417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12748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341.01787698549737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16.414468110260724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161.05880546645409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0.52220920162028417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12748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341.01787698549737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16.414468110260724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161.05880546645409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0.52220920162028417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12748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341.01787698549737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16.414468110260724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161.05880546645409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1.526921454455382E-2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1.3131524508316285E-2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6.5657622541581426E-3</v>
      </c>
      <c r="R20" s="16" t="s">
        <v>37097</v>
      </c>
      <c r="S20" s="15">
        <f>D6L1213C5-D6L1213C7</f>
        <v>6.5657622541581426E-3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6.1387977559805218E-3</v>
      </c>
      <c r="X20" s="16" t="s">
        <v>37099</v>
      </c>
      <c r="Y20" s="33">
        <f>D6L1213C7-D6L1213C10</f>
        <v>4.2696449817762085E-4</v>
      </c>
      <c r="Z20" s="16" t="s">
        <v>37100</v>
      </c>
      <c r="AA20" s="33">
        <f>CHOOSE(MIN(D6L1213C9,RUN_YEARS),B7L812C7,B7L812C16,B7L812C25,B7L812C34,B7L812C43)</f>
        <v>12748</v>
      </c>
      <c r="AB20" s="16" t="s">
        <v>37101</v>
      </c>
      <c r="AC20" s="33">
        <f>IF(D6L1213C12=0,0,D6L1213C10/D6L1213C12)</f>
        <v>4.815498710370663E-7</v>
      </c>
      <c r="AD20" s="16" t="s">
        <v>37102</v>
      </c>
      <c r="AE20" s="33">
        <f>IF(D6L1213C5=0,0,D6L1213C10/D6L1213C5)</f>
        <v>0.4674855346835608</v>
      </c>
      <c r="AF20" s="16" t="s">
        <v>37103</v>
      </c>
      <c r="AG20" s="33">
        <f>CHOOSE(MIN(D6L1213C9,RUN_YEARS),B7L812C5,B7L812C14,B7L812C23,B7L812C32,B7L812C41)</f>
        <v>341.01787698549737</v>
      </c>
      <c r="AH20" s="16" t="s">
        <v>37104</v>
      </c>
      <c r="AI20" s="33">
        <f>IF(D6L1213C15=0,0,D6L1213C11/D6L1213C15)</f>
        <v>1.2520296646963719E-6</v>
      </c>
      <c r="AJ20" s="16" t="s">
        <v>37105</v>
      </c>
      <c r="AK20" s="33">
        <f>IF(D6L1213C5=0,0,D6L1213C11/D6L1213C5)</f>
        <v>3.2514465316439173E-2</v>
      </c>
      <c r="AL20" s="16" t="s">
        <v>37106</v>
      </c>
      <c r="AM20" s="33">
        <f>D6L1213C8*CHOOSE(MIN(D6L1213C9,RUN_YEARS),B7L812C4,B7L812C13,B7L812C22,B7L812C31,B7L812C40)</f>
        <v>6.0726605740918003E-4</v>
      </c>
      <c r="AN20" s="16" t="s">
        <v>37107</v>
      </c>
      <c r="AO20" s="33">
        <f>D6L1213C8-D6L1213C18</f>
        <v>5.9584961967489624E-3</v>
      </c>
      <c r="AP20" s="16" t="s">
        <v>37108</v>
      </c>
      <c r="AQ20" s="33">
        <f>CHOOSE(MIN(D6L1213C9,RUN_YEARS),B7L812C2,B7L812C11,B7L812C20,B7L812C29,B7L812C38)</f>
        <v>16.414468110260724</v>
      </c>
      <c r="AR20" s="16" t="s">
        <v>37109</v>
      </c>
      <c r="AS20" s="33">
        <f>IF(D6L1213C20=0,0,D6L1213C18/D6L1213C20)</f>
        <v>3.6995780388983578E-5</v>
      </c>
      <c r="AT20" s="16" t="s">
        <v>37110</v>
      </c>
      <c r="AU20" s="33">
        <f>IF(D6L1213C5=0,0,D6L1213C18/D6L1213C5)</f>
        <v>4.6244901498268098E-2</v>
      </c>
      <c r="AV20" s="16" t="s">
        <v>37111</v>
      </c>
      <c r="AW20" s="33">
        <f>CHOOSE(MIN(D6L1213C9,RUN_YEARS),B7L812C1,B7L812C10,B7L812C19,B7L812C28,B7L812C37)</f>
        <v>161.05880546645409</v>
      </c>
      <c r="AX20" s="16" t="s">
        <v>37112</v>
      </c>
      <c r="AY20" s="33">
        <f>IF(D6L1213C23=0,0,D6L1213C19/D6L1213C23)</f>
        <v>3.6995780388983572E-5</v>
      </c>
      <c r="AZ20" s="16" t="s">
        <v>37113</v>
      </c>
      <c r="BA20" s="33">
        <f>IF(D6L1213C5=0,0,D6L1213C19/D6L1213C5)</f>
        <v>0.4537550985017319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2.688039396807684E-2</v>
      </c>
      <c r="J21" s="16" t="s">
        <v>37135</v>
      </c>
      <c r="K21" s="21">
        <f>_xlfn.SINGLE(IF(FLOW_THRU_100PCT="Y",1,INDEX(VariabilityMatrix,D6L1214C1,_xlfn.SINGLE(D6L1214C9))))</f>
        <v>0.52512935287680462</v>
      </c>
      <c r="L21" s="16" t="s">
        <v>37115</v>
      </c>
      <c r="M21" s="15">
        <f>IF(_xlfn.SINGLE(D6L1214C2)&lt;&gt;0,_xlfn.SINGLE(D6L1214C2)*_xlfn.SINGLE(D6L1214C4),_xlfn.SINGLE(D6L1214C3)*_xlfn.SINGLE(D6L1214C4))</f>
        <v>1.4115683889529754E-2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7.057841944764877E-3</v>
      </c>
      <c r="R21" s="16" t="s">
        <v>37117</v>
      </c>
      <c r="S21" s="15">
        <f>D6L1214C5-D6L1214C7</f>
        <v>7.057841944764877E-3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6.517832535444381E-3</v>
      </c>
      <c r="X21" s="16" t="s">
        <v>37119</v>
      </c>
      <c r="Y21" s="33">
        <f>D6L1214C7-D6L1214C10</f>
        <v>5.4000940932049605E-4</v>
      </c>
      <c r="Z21" s="16" t="s">
        <v>37120</v>
      </c>
      <c r="AA21" s="33">
        <f>CHOOSE(MIN(D6L1214C9,RUN_YEARS),B7L812C7,B7L812C16,B7L812C25,B7L812C34,B7L812C43)</f>
        <v>11639.599999999999</v>
      </c>
      <c r="AB21" s="16" t="s">
        <v>37121</v>
      </c>
      <c r="AC21" s="33">
        <f>IF(D6L1214C12=0,0,D6L1214C10/D6L1214C12)</f>
        <v>5.5997049172174146E-7</v>
      </c>
      <c r="AD21" s="16" t="s">
        <v>37122</v>
      </c>
      <c r="AE21" s="33">
        <f>IF(D6L1214C5=0,0,D6L1214C10/D6L1214C5)</f>
        <v>0.4617440137122194</v>
      </c>
      <c r="AF21" s="16" t="s">
        <v>37123</v>
      </c>
      <c r="AG21" s="33">
        <f>CHOOSE(MIN(D6L1214C9,RUN_YEARS),B7L812C5,B7L812C14,B7L812C23,B7L812C32,B7L812C41)</f>
        <v>370.9051275597152</v>
      </c>
      <c r="AH21" s="16" t="s">
        <v>37124</v>
      </c>
      <c r="AI21" s="33">
        <f>IF(D6L1214C15=0,0,D6L1214C11/D6L1214C15)</f>
        <v>1.4559232784765298E-6</v>
      </c>
      <c r="AJ21" s="16" t="s">
        <v>37125</v>
      </c>
      <c r="AK21" s="33">
        <f>IF(D6L1214C5=0,0,D6L1214C11/D6L1214C5)</f>
        <v>3.8255986287780618E-2</v>
      </c>
      <c r="AL21" s="16" t="s">
        <v>37126</v>
      </c>
      <c r="AM21" s="33">
        <f>D6L1214C8*CHOOSE(MIN(D6L1214C9,RUN_YEARS),B7L812C4,B7L812C13,B7L812C22,B7L812C31,B7L812C40)</f>
        <v>5.9248897125793341E-4</v>
      </c>
      <c r="AN21" s="16" t="s">
        <v>37127</v>
      </c>
      <c r="AO21" s="33">
        <f>D6L1214C8-D6L1214C18</f>
        <v>6.4653529735069441E-3</v>
      </c>
      <c r="AP21" s="16" t="s">
        <v>37128</v>
      </c>
      <c r="AQ21" s="33">
        <f>CHOOSE(MIN(D6L1214C9,RUN_YEARS),B7L812C2,B7L812C11,B7L812C20,B7L812C29,B7L812C38)</f>
        <v>15.709130942571809</v>
      </c>
      <c r="AR21" s="16" t="s">
        <v>37129</v>
      </c>
      <c r="AS21" s="33">
        <f>IF(D6L1214C20=0,0,D6L1214C18/D6L1214C20)</f>
        <v>3.7716215710716748E-5</v>
      </c>
      <c r="AT21" s="16" t="s">
        <v>37130</v>
      </c>
      <c r="AU21" s="33">
        <f>IF(D6L1214C5=0,0,D6L1214C18/D6L1214C5)</f>
        <v>4.1973805583547352E-2</v>
      </c>
      <c r="AV21" s="16" t="s">
        <v>37131</v>
      </c>
      <c r="AW21" s="33">
        <f>CHOOSE(MIN(D6L1214C9,RUN_YEARS),B7L812C1,B7L812C10,B7L812C19,B7L812C28,B7L812C37)</f>
        <v>171.4210413657664</v>
      </c>
      <c r="AX21" s="16" t="s">
        <v>37132</v>
      </c>
      <c r="AY21" s="33">
        <f>IF(D6L1214C23=0,0,D6L1214C19/D6L1214C23)</f>
        <v>3.7716215710716748E-5</v>
      </c>
      <c r="AZ21" s="16" t="s">
        <v>37133</v>
      </c>
      <c r="BA21" s="33">
        <f>IF(D6L1214C5=0,0,D6L1214C19/D6L1214C5)</f>
        <v>0.4580261944164527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5.0410625625232769E-2</v>
      </c>
      <c r="J22" s="16" t="s">
        <v>37156</v>
      </c>
      <c r="K22" s="21">
        <f>_xlfn.SINGLE(IF(FLOW_THRU_100PCT="Y",1,INDEX(VariabilityMatrix,D6L1215C1,_xlfn.SINGLE(D6L1215C9))))</f>
        <v>0.51942648610086584</v>
      </c>
      <c r="L22" s="16" t="s">
        <v>37136</v>
      </c>
      <c r="M22" s="15">
        <f>IF(_xlfn.SINGLE(D6L1215C2)&lt;&gt;0,_xlfn.SINGLE(D6L1215C2)*_xlfn.SINGLE(D6L1215C4),_xlfn.SINGLE(D6L1215C3)*_xlfn.SINGLE(D6L1215C4))</f>
        <v>2.6184614130660921E-2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1.3092307065330461E-2</v>
      </c>
      <c r="R22" s="16" t="s">
        <v>37138</v>
      </c>
      <c r="S22" s="15">
        <f>D6L1215C5-D6L1215C7</f>
        <v>1.3092307065330461E-2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1.2113157932595455E-2</v>
      </c>
      <c r="X22" s="16" t="s">
        <v>37140</v>
      </c>
      <c r="Y22" s="33">
        <f>D6L1215C7-D6L1215C10</f>
        <v>9.7914913273500562E-4</v>
      </c>
      <c r="Z22" s="16" t="s">
        <v>37141</v>
      </c>
      <c r="AA22" s="33">
        <f>CHOOSE(MIN(D6L1215C9,RUN_YEARS),B7L812C7,B7L812C16,B7L812C25,B7L812C34,B7L812C43)</f>
        <v>12050.333333333334</v>
      </c>
      <c r="AB22" s="16" t="s">
        <v>37142</v>
      </c>
      <c r="AC22" s="33">
        <f>IF(D6L1215C12=0,0,D6L1215C10/D6L1215C12)</f>
        <v>1.0052135154708408E-6</v>
      </c>
      <c r="AD22" s="16" t="s">
        <v>37143</v>
      </c>
      <c r="AE22" s="33">
        <f>IF(D6L1215C5=0,0,D6L1215C10/D6L1215C5)</f>
        <v>0.4626059361482639</v>
      </c>
      <c r="AF22" s="16" t="s">
        <v>37144</v>
      </c>
      <c r="AG22" s="33">
        <f>CHOOSE(MIN(D6L1215C9,RUN_YEARS),B7L812C5,B7L812C14,B7L812C23,B7L812C32,B7L812C41)</f>
        <v>374.64261521224955</v>
      </c>
      <c r="AH22" s="16" t="s">
        <v>37145</v>
      </c>
      <c r="AI22" s="33">
        <f>IF(D6L1215C15=0,0,D6L1215C11/D6L1215C15)</f>
        <v>2.6135551402241831E-6</v>
      </c>
      <c r="AJ22" s="16" t="s">
        <v>37146</v>
      </c>
      <c r="AK22" s="33">
        <f>IF(D6L1215C5=0,0,D6L1215C11/D6L1215C5)</f>
        <v>3.739406385173609E-2</v>
      </c>
      <c r="AL22" s="16" t="s">
        <v>37147</v>
      </c>
      <c r="AM22" s="33">
        <f>D6L1215C8*CHOOSE(MIN(D6L1215C9,RUN_YEARS),B7L812C4,B7L812C13,B7L812C22,B7L812C31,B7L812C40)</f>
        <v>1.1021681125120406E-3</v>
      </c>
      <c r="AN22" s="16" t="s">
        <v>37148</v>
      </c>
      <c r="AO22" s="33">
        <f>D6L1215C8-D6L1215C18</f>
        <v>1.1990138952818421E-2</v>
      </c>
      <c r="AP22" s="16" t="s">
        <v>37149</v>
      </c>
      <c r="AQ22" s="33">
        <f>CHOOSE(MIN(D6L1215C9,RUN_YEARS),B7L812C2,B7L812C11,B7L812C20,B7L812C29,B7L812C38)</f>
        <v>16.041545309150628</v>
      </c>
      <c r="AR22" s="16" t="s">
        <v>37150</v>
      </c>
      <c r="AS22" s="33">
        <f>IF(D6L1215C20=0,0,D6L1215C18/D6L1215C20)</f>
        <v>6.8707103416235554E-5</v>
      </c>
      <c r="AT22" s="16" t="s">
        <v>37151</v>
      </c>
      <c r="AU22" s="33">
        <f>IF(D6L1215C5=0,0,D6L1215C18/D6L1215C5)</f>
        <v>4.2092203727434538E-2</v>
      </c>
      <c r="AV22" s="16" t="s">
        <v>37152</v>
      </c>
      <c r="AW22" s="33">
        <f>CHOOSE(MIN(D6L1215C9,RUN_YEARS),B7L812C1,B7L812C10,B7L812C19,B7L812C28,B7L812C37)</f>
        <v>174.51090726646959</v>
      </c>
      <c r="AX22" s="16" t="s">
        <v>37153</v>
      </c>
      <c r="AY22" s="33">
        <f>IF(D6L1215C23=0,0,D6L1215C19/D6L1215C23)</f>
        <v>6.8707103416235568E-5</v>
      </c>
      <c r="AZ22" s="16" t="s">
        <v>37154</v>
      </c>
      <c r="BA22" s="33">
        <f>IF(D6L1215C5=0,0,D6L1215C19/D6L1215C5)</f>
        <v>0.4579077962725655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148.84352969622955</v>
      </c>
      <c r="J23" s="16" t="s">
        <v>37177</v>
      </c>
      <c r="K23" s="21">
        <f>_xlfn.SINGLE(IF(FLOW_THRU_100PCT="Y",1,INDEX(VariabilityMatrix,D6L1216C1,_xlfn.SINGLE(D6L1216C9))))</f>
        <v>0.20428165768788298</v>
      </c>
      <c r="L23" s="16" t="s">
        <v>37157</v>
      </c>
      <c r="M23" s="15">
        <f>IF(_xlfn.SINGLE(D6L1216C2)&lt;&gt;0,_xlfn.SINGLE(D6L1216C2)*_xlfn.SINGLE(D6L1216C4),_xlfn.SINGLE(D6L1216C3)*_xlfn.SINGLE(D6L1216C4))</f>
        <v>30.406002982461409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15.203001491230705</v>
      </c>
      <c r="R23" s="16" t="s">
        <v>37159</v>
      </c>
      <c r="S23" s="15">
        <f>D6L1216C5-D6L1216C7</f>
        <v>15.203001491230705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14.065997474228464</v>
      </c>
      <c r="X23" s="16" t="s">
        <v>37161</v>
      </c>
      <c r="Y23" s="33">
        <f>D6L1216C7-D6L1216C10</f>
        <v>1.1370040170022406</v>
      </c>
      <c r="Z23" s="16" t="s">
        <v>37162</v>
      </c>
      <c r="AA23" s="33">
        <f>CHOOSE(MIN(D6L1216C9,RUN_YEARS),B7L812C7,B7L812C16,B7L812C25,B7L812C34,B7L812C43)</f>
        <v>12050.333333333334</v>
      </c>
      <c r="AB23" s="16" t="s">
        <v>37163</v>
      </c>
      <c r="AC23" s="33">
        <f>IF(D6L1216C12=0,0,D6L1216C10/D6L1216C12)</f>
        <v>1.1672704053189507E-3</v>
      </c>
      <c r="AD23" s="16" t="s">
        <v>37164</v>
      </c>
      <c r="AE23" s="33">
        <f>IF(D6L1216C5=0,0,D6L1216C10/D6L1216C5)</f>
        <v>0.4626059361482639</v>
      </c>
      <c r="AF23" s="16" t="s">
        <v>37165</v>
      </c>
      <c r="AG23" s="33">
        <f>CHOOSE(MIN(D6L1216C9,RUN_YEARS),B7L812C5,B7L812C14,B7L812C23,B7L812C32,B7L812C41)</f>
        <v>374.64261521224955</v>
      </c>
      <c r="AH23" s="16" t="s">
        <v>37166</v>
      </c>
      <c r="AI23" s="33">
        <f>IF(D6L1216C15=0,0,D6L1216C11/D6L1216C15)</f>
        <v>3.0349030538292707E-3</v>
      </c>
      <c r="AJ23" s="16" t="s">
        <v>37167</v>
      </c>
      <c r="AK23" s="33">
        <f>IF(D6L1216C5=0,0,D6L1216C11/D6L1216C5)</f>
        <v>3.739406385173611E-2</v>
      </c>
      <c r="AL23" s="16" t="s">
        <v>37168</v>
      </c>
      <c r="AM23" s="33">
        <f>D6L1216C8*CHOOSE(MIN(D6L1216C9,RUN_YEARS),B7L812C4,B7L812C13,B7L812C22,B7L812C31,B7L812C40)</f>
        <v>1.2798556720747478</v>
      </c>
      <c r="AN23" s="16" t="s">
        <v>37169</v>
      </c>
      <c r="AO23" s="33">
        <f>D6L1216C8-D6L1216C18</f>
        <v>13.923145819155957</v>
      </c>
      <c r="AP23" s="16" t="s">
        <v>37170</v>
      </c>
      <c r="AQ23" s="33">
        <f>CHOOSE(MIN(D6L1216C9,RUN_YEARS),B7L812C2,B7L812C11,B7L812C20,B7L812C29,B7L812C38)</f>
        <v>16.041545309150628</v>
      </c>
      <c r="AR23" s="16" t="s">
        <v>37171</v>
      </c>
      <c r="AS23" s="33">
        <f>IF(D6L1216C20=0,0,D6L1216C18/D6L1216C20)</f>
        <v>7.9783814302770178E-2</v>
      </c>
      <c r="AT23" s="16" t="s">
        <v>37172</v>
      </c>
      <c r="AU23" s="33">
        <f>IF(D6L1216C5=0,0,D6L1216C18/D6L1216C5)</f>
        <v>4.2092203727434538E-2</v>
      </c>
      <c r="AV23" s="16" t="s">
        <v>37173</v>
      </c>
      <c r="AW23" s="33">
        <f>CHOOSE(MIN(D6L1216C9,RUN_YEARS),B7L812C1,B7L812C10,B7L812C19,B7L812C28,B7L812C37)</f>
        <v>174.51090726646959</v>
      </c>
      <c r="AX23" s="16" t="s">
        <v>37174</v>
      </c>
      <c r="AY23" s="33">
        <f>IF(D6L1216C23=0,0,D6L1216C19/D6L1216C23)</f>
        <v>7.9783814302770178E-2</v>
      </c>
      <c r="AZ23" s="16" t="s">
        <v>37175</v>
      </c>
      <c r="BA23" s="33">
        <f>IF(D6L1216C5=0,0,D6L1216C19/D6L1216C5)</f>
        <v>0.4579077962725655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12050.333333333334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374.64261521224955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16.041545309150628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174.51090726646959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_xlfn.SINGLE(IF(FLOW_THRU_100PCT="Y",1,INDEX(VariabilityMatrix,D6L1218C1,_xlfn.SINGLE(D6L1218C9))))</f>
        <v>0.21133185539881993</v>
      </c>
      <c r="L25" s="16" t="s">
        <v>37198</v>
      </c>
      <c r="M25" s="15">
        <f>IF(_xlfn.SINGLE(D6L1218C2)&lt;&gt;0,_xlfn.SINGLE(D6L1218C2)*_xlfn.SINGLE(D6L1218C4),_xlfn.SINGLE(D6L1218C3)*_xlfn.SINGLE(D6L1218C4))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12748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341.01787698549737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16.414468110260724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161.05880546645409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198.98619786425195</v>
      </c>
      <c r="J26" s="16" t="s">
        <v>37239</v>
      </c>
      <c r="K26" s="21">
        <f>_xlfn.SINGLE(IF(FLOW_THRU_100PCT="Y",1,INDEX(VariabilityMatrix,D6L1219C1,_xlfn.SINGLE(D6L1219C9))))</f>
        <v>0.20428165768788298</v>
      </c>
      <c r="L26" s="16" t="s">
        <v>37219</v>
      </c>
      <c r="M26" s="15">
        <f>IF(_xlfn.SINGLE(D6L1219C2)&lt;&gt;0,_xlfn.SINGLE(D6L1219C2)*_xlfn.SINGLE(D6L1219C4),_xlfn.SINGLE(D6L1219C3)*_xlfn.SINGLE(D6L1219C4))</f>
        <v>40.649230356718469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20.324615178359235</v>
      </c>
      <c r="R26" s="16" t="s">
        <v>37221</v>
      </c>
      <c r="S26" s="15">
        <f>D6L1219C5-D6L1219C7</f>
        <v>20.324615178359235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18.804575262876174</v>
      </c>
      <c r="X26" s="16" t="s">
        <v>37223</v>
      </c>
      <c r="Y26" s="33">
        <f>D6L1219C7-D6L1219C10</f>
        <v>1.5200399154830606</v>
      </c>
      <c r="Z26" s="16" t="s">
        <v>37224</v>
      </c>
      <c r="AA26" s="33">
        <f>CHOOSE(MIN(D6L1219C9,RUN_YEARS),B7L812C7,B7L812C16,B7L812C25,B7L812C34,B7L812C43)</f>
        <v>12050.333333333334</v>
      </c>
      <c r="AB26" s="16" t="s">
        <v>37225</v>
      </c>
      <c r="AC26" s="33">
        <f>IF(D6L1219C12=0,0,D6L1219C10/D6L1219C12)</f>
        <v>1.5605024975416592E-3</v>
      </c>
      <c r="AD26" s="16" t="s">
        <v>37226</v>
      </c>
      <c r="AE26" s="33">
        <f>IF(D6L1219C5=0,0,D6L1219C10/D6L1219C5)</f>
        <v>0.4626059361482639</v>
      </c>
      <c r="AF26" s="16" t="s">
        <v>37227</v>
      </c>
      <c r="AG26" s="33">
        <f>CHOOSE(MIN(D6L1219C9,RUN_YEARS),B7L812C5,B7L812C14,B7L812C23,B7L812C32,B7L812C41)</f>
        <v>374.64261521224955</v>
      </c>
      <c r="AH26" s="16" t="s">
        <v>37228</v>
      </c>
      <c r="AI26" s="33">
        <f>IF(D6L1219C15=0,0,D6L1219C11/D6L1219C15)</f>
        <v>4.0573064936083132E-3</v>
      </c>
      <c r="AJ26" s="16" t="s">
        <v>37229</v>
      </c>
      <c r="AK26" s="33">
        <f>IF(D6L1219C5=0,0,D6L1219C11/D6L1219C5)</f>
        <v>3.7394063851736117E-2</v>
      </c>
      <c r="AL26" s="16" t="s">
        <v>37230</v>
      </c>
      <c r="AM26" s="33">
        <f>D6L1219C8*CHOOSE(MIN(D6L1219C9,RUN_YEARS),B7L812C4,B7L812C13,B7L812C22,B7L812C31,B7L812C40)</f>
        <v>1.7110156855384102</v>
      </c>
      <c r="AN26" s="16" t="s">
        <v>37231</v>
      </c>
      <c r="AO26" s="33">
        <f>D6L1219C8-D6L1219C18</f>
        <v>18.613599492820825</v>
      </c>
      <c r="AP26" s="16" t="s">
        <v>37232</v>
      </c>
      <c r="AQ26" s="33">
        <f>CHOOSE(MIN(D6L1219C9,RUN_YEARS),B7L812C2,B7L812C11,B7L812C20,B7L812C29,B7L812C38)</f>
        <v>16.041545309150628</v>
      </c>
      <c r="AR26" s="16" t="s">
        <v>37233</v>
      </c>
      <c r="AS26" s="33">
        <f>IF(D6L1219C20=0,0,D6L1219C18/D6L1219C20)</f>
        <v>0.10666152496931766</v>
      </c>
      <c r="AT26" s="16" t="s">
        <v>37234</v>
      </c>
      <c r="AU26" s="33">
        <f>IF(D6L1219C5=0,0,D6L1219C18/D6L1219C5)</f>
        <v>4.2092203727434538E-2</v>
      </c>
      <c r="AV26" s="16" t="s">
        <v>37235</v>
      </c>
      <c r="AW26" s="33">
        <f>CHOOSE(MIN(D6L1219C9,RUN_YEARS),B7L812C1,B7L812C10,B7L812C19,B7L812C28,B7L812C37)</f>
        <v>174.51090726646959</v>
      </c>
      <c r="AX26" s="16" t="s">
        <v>37236</v>
      </c>
      <c r="AY26" s="33">
        <f>IF(D6L1219C23=0,0,D6L1219C19/D6L1219C23)</f>
        <v>0.10666152496931766</v>
      </c>
      <c r="AZ26" s="16" t="s">
        <v>37237</v>
      </c>
      <c r="BA26" s="33">
        <f>IF(D6L1219C5=0,0,D6L1219C19/D6L1219C5)</f>
        <v>0.45790779627256545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4.2420138939063001</v>
      </c>
      <c r="J27" s="16" t="s">
        <v>37260</v>
      </c>
      <c r="K27" s="21">
        <f>_xlfn.SINGLE(IF(FLOW_THRU_100PCT="Y",1,INDEX(VariabilityMatrix,D6L1220C1,_xlfn.SINGLE(D6L1220C9))))</f>
        <v>0.21133185539881993</v>
      </c>
      <c r="L27" s="16" t="s">
        <v>37240</v>
      </c>
      <c r="M27" s="15">
        <f>IF(_xlfn.SINGLE(D6L1220C2)&lt;&gt;0,_xlfn.SINGLE(D6L1220C2)*_xlfn.SINGLE(D6L1220C4),_xlfn.SINGLE(D6L1220C3)*_xlfn.SINGLE(D6L1220C4))</f>
        <v>0.89647266682679128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0.44823633341339564</v>
      </c>
      <c r="R27" s="16" t="s">
        <v>37242</v>
      </c>
      <c r="S27" s="15">
        <f>D6L1220C5-D6L1220C7</f>
        <v>0.44823633341339564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0.41908800398072016</v>
      </c>
      <c r="X27" s="16" t="s">
        <v>37244</v>
      </c>
      <c r="Y27" s="33">
        <f>D6L1220C7-D6L1220C10</f>
        <v>2.9148329432675479E-2</v>
      </c>
      <c r="Z27" s="16" t="s">
        <v>37245</v>
      </c>
      <c r="AA27" s="33">
        <f>CHOOSE(MIN(D6L1220C9,RUN_YEARS),B7L812C7,B7L812C16,B7L812C25,B7L812C34,B7L812C43)</f>
        <v>12748</v>
      </c>
      <c r="AB27" s="16" t="s">
        <v>37246</v>
      </c>
      <c r="AC27" s="33">
        <f>IF(D6L1220C12=0,0,D6L1220C10/D6L1220C12)</f>
        <v>3.2874804203068726E-5</v>
      </c>
      <c r="AD27" s="16" t="s">
        <v>37247</v>
      </c>
      <c r="AE27" s="33">
        <f>IF(D6L1220C5=0,0,D6L1220C10/D6L1220C5)</f>
        <v>0.4674855346835608</v>
      </c>
      <c r="AF27" s="16" t="s">
        <v>37248</v>
      </c>
      <c r="AG27" s="33">
        <f>CHOOSE(MIN(D6L1220C9,RUN_YEARS),B7L812C5,B7L812C14,B7L812C23,B7L812C32,B7L812C41)</f>
        <v>341.01787698549737</v>
      </c>
      <c r="AH27" s="16" t="s">
        <v>37249</v>
      </c>
      <c r="AI27" s="33">
        <f>IF(D6L1220C15=0,0,D6L1220C11/D6L1220C15)</f>
        <v>8.5474490927978786E-5</v>
      </c>
      <c r="AJ27" s="16" t="s">
        <v>37250</v>
      </c>
      <c r="AK27" s="33">
        <f>IF(D6L1220C5=0,0,D6L1220C11/D6L1220C5)</f>
        <v>3.2514465316439221E-2</v>
      </c>
      <c r="AL27" s="16" t="s">
        <v>37251</v>
      </c>
      <c r="AM27" s="33">
        <f>D6L1220C8*CHOOSE(MIN(D6L1220C9,RUN_YEARS),B7L812C4,B7L812C13,B7L812C22,B7L812C31,B7L812C40)</f>
        <v>4.1457290173294678E-2</v>
      </c>
      <c r="AN27" s="16" t="s">
        <v>37252</v>
      </c>
      <c r="AO27" s="33">
        <f>D6L1220C8-D6L1220C18</f>
        <v>0.40677904324010095</v>
      </c>
      <c r="AP27" s="16" t="s">
        <v>37253</v>
      </c>
      <c r="AQ27" s="33">
        <f>CHOOSE(MIN(D6L1220C9,RUN_YEARS),B7L812C2,B7L812C11,B7L812C20,B7L812C29,B7L812C38)</f>
        <v>16.414468110260724</v>
      </c>
      <c r="AR27" s="16" t="s">
        <v>37254</v>
      </c>
      <c r="AS27" s="33">
        <f>IF(D6L1220C20=0,0,D6L1220C18/D6L1220C20)</f>
        <v>2.5256554092897851E-3</v>
      </c>
      <c r="AT27" s="16" t="s">
        <v>37255</v>
      </c>
      <c r="AU27" s="33">
        <f>IF(D6L1220C5=0,0,D6L1220C18/D6L1220C5)</f>
        <v>4.6244901498268098E-2</v>
      </c>
      <c r="AV27" s="16" t="s">
        <v>37256</v>
      </c>
      <c r="AW27" s="33">
        <f>CHOOSE(MIN(D6L1220C9,RUN_YEARS),B7L812C1,B7L812C10,B7L812C19,B7L812C28,B7L812C37)</f>
        <v>161.05880546645409</v>
      </c>
      <c r="AX27" s="16" t="s">
        <v>37257</v>
      </c>
      <c r="AY27" s="33">
        <f>IF(D6L1220C23=0,0,D6L1220C19/D6L1220C23)</f>
        <v>2.5256554092897847E-3</v>
      </c>
      <c r="AZ27" s="16" t="s">
        <v>37258</v>
      </c>
      <c r="BA27" s="33">
        <f>IF(D6L1220C5=0,0,D6L1220C19/D6L1220C5)</f>
        <v>0.4537550985017319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0.21133185539881993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12748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341.01787698549737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16.414468110260724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161.05880546645409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0.21133185539881993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12748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341.01787698549737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16.414468110260724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161.05880546645409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0.21133185539881993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12748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341.01787698549737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16.414468110260724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161.05880546645409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0.21133185539881993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12748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341.01787698549737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16.414468110260724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161.05880546645409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0.21133185539881993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12748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341.01787698549737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16.414468110260724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161.05880546645409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12748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341.01787698549737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16.414468110260724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161.05880546645409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-2.65518340103496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-2.2834577248900656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-1.1417288624450328</v>
      </c>
      <c r="R34" s="16" t="s">
        <v>37388</v>
      </c>
      <c r="S34" s="15">
        <f>D6L1227C5-D6L1227C7</f>
        <v>-1.1417288624450328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-1.0563410984777537</v>
      </c>
      <c r="X34" s="16" t="s">
        <v>37390</v>
      </c>
      <c r="Y34" s="33">
        <f>D6L1227C7-D6L1227C10</f>
        <v>-8.5387763967279096E-2</v>
      </c>
      <c r="Z34" s="16" t="s">
        <v>37391</v>
      </c>
      <c r="AA34" s="33">
        <f>CHOOSE(MIN(D6L1227C9,RUN_YEARS),B7L812C7,B7L812C16,B7L812C25,B7L812C34,B7L812C43)</f>
        <v>12050.333333333334</v>
      </c>
      <c r="AB34" s="16" t="s">
        <v>37392</v>
      </c>
      <c r="AC34" s="33">
        <f>IF(D6L1227C12=0,0,D6L1227C10/D6L1227C12)</f>
        <v>-8.7660736782751818E-5</v>
      </c>
      <c r="AD34" s="16" t="s">
        <v>37393</v>
      </c>
      <c r="AE34" s="33">
        <f>IF(D6L1227C5=0,0,D6L1227C10/D6L1227C5)</f>
        <v>0.46260593614826395</v>
      </c>
      <c r="AF34" s="16" t="s">
        <v>37394</v>
      </c>
      <c r="AG34" s="33">
        <f>CHOOSE(MIN(D6L1227C9,RUN_YEARS),B7L812C5,B7L812C14,B7L812C23,B7L812C32,B7L812C41)</f>
        <v>374.64261521224955</v>
      </c>
      <c r="AH34" s="16" t="s">
        <v>37395</v>
      </c>
      <c r="AI34" s="33">
        <f>IF(D6L1227C15=0,0,D6L1227C11/D6L1227C15)</f>
        <v>-2.2791791563515437E-4</v>
      </c>
      <c r="AJ34" s="16" t="s">
        <v>37396</v>
      </c>
      <c r="AK34" s="33">
        <f>IF(D6L1227C5=0,0,D6L1227C11/D6L1227C5)</f>
        <v>3.7394063851736076E-2</v>
      </c>
      <c r="AL34" s="16" t="s">
        <v>37397</v>
      </c>
      <c r="AM34" s="33">
        <f>D6L1227C8*CHOOSE(MIN(D6L1227C9,RUN_YEARS),B7L812C4,B7L812C13,B7L812C22,B7L812C31,B7L812C40)</f>
        <v>-9.6115767759056808E-2</v>
      </c>
      <c r="AN34" s="16" t="s">
        <v>37398</v>
      </c>
      <c r="AO34" s="33">
        <f>D6L1227C8-D6L1227C18</f>
        <v>-1.0456130946859761</v>
      </c>
      <c r="AP34" s="16" t="s">
        <v>37399</v>
      </c>
      <c r="AQ34" s="33">
        <f>CHOOSE(MIN(D6L1227C9,RUN_YEARS),B7L812C2,B7L812C11,B7L812C20,B7L812C29,B7L812C38)</f>
        <v>16.041545309150628</v>
      </c>
      <c r="AR34" s="16" t="s">
        <v>37400</v>
      </c>
      <c r="AS34" s="33">
        <f>IF(D6L1227C20=0,0,D6L1227C18/D6L1227C20)</f>
        <v>-5.9916776037922731E-3</v>
      </c>
      <c r="AT34" s="16" t="s">
        <v>37401</v>
      </c>
      <c r="AU34" s="33">
        <f>IF(D6L1227C5=0,0,D6L1227C18/D6L1227C5)</f>
        <v>4.2092203727434538E-2</v>
      </c>
      <c r="AV34" s="16" t="s">
        <v>37402</v>
      </c>
      <c r="AW34" s="33">
        <f>CHOOSE(MIN(D6L1227C9,RUN_YEARS),B7L812C1,B7L812C10,B7L812C19,B7L812C28,B7L812C37)</f>
        <v>174.51090726646959</v>
      </c>
      <c r="AX34" s="16" t="s">
        <v>37403</v>
      </c>
      <c r="AY34" s="33">
        <f>IF(D6L1227C23=0,0,D6L1227C19/D6L1227C23)</f>
        <v>-5.9916776037922731E-3</v>
      </c>
      <c r="AZ34" s="16" t="s">
        <v>37404</v>
      </c>
      <c r="BA34" s="33">
        <f>IF(D6L1227C5=0,0,D6L1227C19/D6L1227C5)</f>
        <v>0.4579077962725655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1069.2819974190675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687.17317801217621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343.5865890060881</v>
      </c>
      <c r="R35" s="16" t="s">
        <v>37408</v>
      </c>
      <c r="S35" s="15">
        <f>SUM(D6L1201C8:D6L1227C8)-2*SUM(D6L1209C8,D6L1211C8,D6L1222C8,D6L1224C8,D6L1227C8)</f>
        <v>343.5865890060881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317.89432314866991</v>
      </c>
      <c r="X35" s="16" t="s">
        <v>37410</v>
      </c>
      <c r="Y35" s="33">
        <f>SUM(D6L1201C11:D6L1227C11)-2*SUM(D6L1209C11,D6L1211C11,D6L1222C11,D6L1224C11,D6L1227C11)</f>
        <v>25.692265857418302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2.6379534557655043E-2</v>
      </c>
      <c r="AD35" s="16" t="s">
        <v>37412</v>
      </c>
      <c r="AE35" s="33">
        <f>IF(D6L1228C5=0,0,D6L1228C10/D6L1228C5)</f>
        <v>0.46261165790588682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6.8586789849903074E-2</v>
      </c>
      <c r="AJ35" s="16" t="s">
        <v>37414</v>
      </c>
      <c r="AK35" s="33">
        <f>IF(D6L1228C5=0,0,D6L1228C11/D6L1228C5)</f>
        <v>3.7388342094113361E-2</v>
      </c>
      <c r="AL35" s="16" t="s">
        <v>37415</v>
      </c>
      <c r="AM35" s="33">
        <f>SUM(D6L1201C18:D6L1227C18)-2*SUM(D6L1209C18,D6L1211C18,D6L1222C18,D6L1224C18,D6L1227C18)</f>
        <v>28.928422355907827</v>
      </c>
      <c r="AN35" s="16" t="s">
        <v>37416</v>
      </c>
      <c r="AO35" s="33">
        <f>SUM(D6L1201C19:D6L1227C19)-2*SUM(D6L1209C19,D6L1211C19,D6L1222C19,D6L1224C19,D6L1227C19)</f>
        <v>314.65816665018019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1.8033226241206588</v>
      </c>
      <c r="AT35" s="16" t="s">
        <v>37418</v>
      </c>
      <c r="AU35" s="33">
        <f>IF(D6L1228C5=0,0,D6L1228C18/D6L1228C5)</f>
        <v>4.2097717550022354E-2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1.8033226241206588</v>
      </c>
      <c r="AZ35" s="16" t="s">
        <v>37420</v>
      </c>
      <c r="BA35" s="33">
        <f>IF(D6L1228C5=0,0,D6L1228C19/D6L1228C5)</f>
        <v>0.45790228244997749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11.438207865464266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5.7191039327321329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2.8595519663660665</v>
      </c>
      <c r="R36" s="16" t="s">
        <v>37425</v>
      </c>
      <c r="S36" s="15">
        <f>D6L1229C5-D6L1229C7</f>
        <v>2.8595519663660665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2.6735983599041364</v>
      </c>
      <c r="X36" s="16" t="s">
        <v>37427</v>
      </c>
      <c r="Y36" s="33">
        <f>D6L1229C7-D6L1229C10</f>
        <v>0.18595360646193004</v>
      </c>
      <c r="Z36" s="16" t="s">
        <v>37428</v>
      </c>
      <c r="AA36" s="33">
        <f>CHOOSE(MIN(D6L1229C9,RUN_YEARS),B7L812C7,B7L812C16,B7L812C25,B7L812C34,B7L812C43)</f>
        <v>12748</v>
      </c>
      <c r="AB36" s="16" t="s">
        <v>37429</v>
      </c>
      <c r="AC36" s="33">
        <f>IF(D6L1229C12=0,0,D6L1229C10/D6L1229C12)</f>
        <v>2.097268873473593E-4</v>
      </c>
      <c r="AD36" s="16" t="s">
        <v>37430</v>
      </c>
      <c r="AE36" s="33">
        <f>IF(D6L1229C5=0,0,D6L1229C10/D6L1229C5)</f>
        <v>0.4674855346835608</v>
      </c>
      <c r="AF36" s="16" t="s">
        <v>37431</v>
      </c>
      <c r="AG36" s="33">
        <f>CHOOSE(MIN(D6L1229C9,RUN_YEARS),B7L812C5,B7L812C14,B7L812C23,B7L812C32,B7L812C41)</f>
        <v>341.01787698549737</v>
      </c>
      <c r="AH36" s="16" t="s">
        <v>37432</v>
      </c>
      <c r="AI36" s="33">
        <f>IF(D6L1229C15=0,0,D6L1229C11/D6L1229C15)</f>
        <v>5.4528990710313459E-4</v>
      </c>
      <c r="AJ36" s="16" t="s">
        <v>37433</v>
      </c>
      <c r="AK36" s="33">
        <f>IF(D6L1229C5=0,0,D6L1229C11/D6L1229C5)</f>
        <v>3.2514465316439214E-2</v>
      </c>
      <c r="AL36" s="16" t="s">
        <v>37434</v>
      </c>
      <c r="AM36" s="33">
        <f>D6L1229C8*CHOOSE(MIN(D6L1229C9,RUN_YEARS),B7L812C4,B7L812C13,B7L812C22,B7L812C31,B7L812C40)</f>
        <v>0.26447939802755521</v>
      </c>
      <c r="AN36" s="16" t="s">
        <v>37435</v>
      </c>
      <c r="AO36" s="33">
        <f>D6L1229C8-D6L1229C18</f>
        <v>2.5950725683385114</v>
      </c>
      <c r="AP36" s="16" t="s">
        <v>37436</v>
      </c>
      <c r="AQ36" s="33">
        <f>CHOOSE(MIN(D6L1229C9,RUN_YEARS),B7L812C2,B7L812C11,B7L812C20,B7L812C29,B7L812C38)</f>
        <v>16.414468110260724</v>
      </c>
      <c r="AR36" s="16" t="s">
        <v>37437</v>
      </c>
      <c r="AS36" s="33">
        <f>IF(D6L1229C20=0,0,D6L1229C18/D6L1229C20)</f>
        <v>1.6112578016599179E-2</v>
      </c>
      <c r="AT36" s="16" t="s">
        <v>37438</v>
      </c>
      <c r="AU36" s="33">
        <f>IF(D6L1229C5=0,0,D6L1229C18/D6L1229C5)</f>
        <v>4.6244901498268105E-2</v>
      </c>
      <c r="AV36" s="16" t="s">
        <v>37439</v>
      </c>
      <c r="AW36" s="33">
        <f>CHOOSE(MIN(D6L1229C9,RUN_YEARS),B7L812C1,B7L812C10,B7L812C19,B7L812C28,B7L812C37)</f>
        <v>161.05880546645409</v>
      </c>
      <c r="AX36" s="16" t="s">
        <v>37440</v>
      </c>
      <c r="AY36" s="33">
        <f>IF(D6L1229C23=0,0,D6L1229C19/D6L1229C23)</f>
        <v>1.6112578016599176E-2</v>
      </c>
      <c r="AZ36" s="16" t="s">
        <v>37441</v>
      </c>
      <c r="BA36" s="33">
        <f>IF(D6L1229C5=0,0,D6L1229C19/D6L1229C5)</f>
        <v>0.4537550985017319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12748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341.01787698549737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16.414468110260724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161.05880546645409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12748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341.01787698549737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16.414468110260724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161.05880546645409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12748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341.01787698549737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16.414468110260724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161.05880546645409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664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664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265.60000000000002</v>
      </c>
      <c r="R40" s="16" t="s">
        <v>37506</v>
      </c>
      <c r="S40" s="15">
        <f>D6L1233C5-D6L1233C7</f>
        <v>398.4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248.32831602390752</v>
      </c>
      <c r="X40" s="16" t="s">
        <v>37508</v>
      </c>
      <c r="Y40" s="33">
        <f>D6L1233C7-D6L1233C10</f>
        <v>17.271683976092504</v>
      </c>
      <c r="Z40" s="16" t="s">
        <v>37509</v>
      </c>
      <c r="AA40" s="33">
        <f>CHOOSE(MIN(D6L1233C9,RUN_YEARS),B7L812C7,B7L812C16,B7L812C25,B7L812C34,B7L812C43)</f>
        <v>12748</v>
      </c>
      <c r="AB40" s="16" t="s">
        <v>37510</v>
      </c>
      <c r="AC40" s="33">
        <f>IF(D6L1233C12=0,0,D6L1233C10/D6L1233C12)</f>
        <v>1.947978632129805E-2</v>
      </c>
      <c r="AD40" s="16" t="s">
        <v>37511</v>
      </c>
      <c r="AE40" s="33">
        <f>IF(D6L1233C5=0,0,D6L1233C10/D6L1233C5)</f>
        <v>0.37398842774684865</v>
      </c>
      <c r="AF40" s="16" t="s">
        <v>37512</v>
      </c>
      <c r="AG40" s="33">
        <f>CHOOSE(MIN(D6L1233C9,RUN_YEARS),B7L812C5,B7L812C14,B7L812C23,B7L812C32,B7L812C41)</f>
        <v>341.01787698549737</v>
      </c>
      <c r="AH40" s="16" t="s">
        <v>37513</v>
      </c>
      <c r="AI40" s="33">
        <f>IF(D6L1233C15=0,0,D6L1233C11/D6L1233C15)</f>
        <v>5.0647444435374937E-2</v>
      </c>
      <c r="AJ40" s="16" t="s">
        <v>37514</v>
      </c>
      <c r="AK40" s="33">
        <f>IF(D6L1233C5=0,0,D6L1233C11/D6L1233C5)</f>
        <v>2.6011572253151361E-2</v>
      </c>
      <c r="AL40" s="16" t="s">
        <v>37515</v>
      </c>
      <c r="AM40" s="33">
        <f>D6L1233C8*CHOOSE(MIN(D6L1233C9,RUN_YEARS),B7L812C4,B7L812C13,B7L812C22,B7L812C31,B7L812C40)</f>
        <v>36.847937513820021</v>
      </c>
      <c r="AN40" s="16" t="s">
        <v>37516</v>
      </c>
      <c r="AO40" s="33">
        <f>D6L1233C8-D6L1233C18</f>
        <v>361.55206248617998</v>
      </c>
      <c r="AP40" s="16" t="s">
        <v>37517</v>
      </c>
      <c r="AQ40" s="33">
        <f>CHOOSE(MIN(D6L1233C9,RUN_YEARS),B7L812C2,B7L812C11,B7L812C20,B7L812C29,B7L812C38)</f>
        <v>16.414468110260724</v>
      </c>
      <c r="AR40" s="16" t="s">
        <v>37518</v>
      </c>
      <c r="AS40" s="33">
        <f>IF(D6L1233C20=0,0,D6L1233C18/D6L1233C20)</f>
        <v>2.2448450517130243</v>
      </c>
      <c r="AT40" s="16" t="s">
        <v>37519</v>
      </c>
      <c r="AU40" s="33">
        <f>IF(D6L1233C5=0,0,D6L1233C18/D6L1233C5)</f>
        <v>5.5493881797921717E-2</v>
      </c>
      <c r="AV40" s="16" t="s">
        <v>37520</v>
      </c>
      <c r="AW40" s="33">
        <f>CHOOSE(MIN(D6L1233C9,RUN_YEARS),B7L812C1,B7L812C10,B7L812C19,B7L812C28,B7L812C37)</f>
        <v>161.05880546645409</v>
      </c>
      <c r="AX40" s="16" t="s">
        <v>37521</v>
      </c>
      <c r="AY40" s="33">
        <f>IF(D6L1233C23=0,0,D6L1233C19/D6L1233C23)</f>
        <v>2.2448450517130238</v>
      </c>
      <c r="AZ40" s="16" t="s">
        <v>37522</v>
      </c>
      <c r="BA40" s="33">
        <f>IF(D6L1233C5=0,0,D6L1233C19/D6L1233C5)</f>
        <v>0.54450611820207828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12748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341.01787698549737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16.414468110260724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161.05880546645409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120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120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120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112.1965283240546</v>
      </c>
      <c r="X42" s="16" t="s">
        <v>37548</v>
      </c>
      <c r="Y42" s="33">
        <f>D6L1235C7-D6L1235C10</f>
        <v>7.8034716759454028</v>
      </c>
      <c r="Z42" s="16" t="s">
        <v>37549</v>
      </c>
      <c r="AA42" s="33">
        <f>CHOOSE(MIN(D6L1235C9,RUN_YEARS),B7L812C7,B7L812C16,B7L812C25,B7L812C34,B7L812C43)</f>
        <v>12748</v>
      </c>
      <c r="AB42" s="16" t="s">
        <v>37550</v>
      </c>
      <c r="AC42" s="33">
        <f>IF(D6L1235C12=0,0,D6L1235C10/D6L1235C12)</f>
        <v>8.8011082776949003E-3</v>
      </c>
      <c r="AD42" s="16" t="s">
        <v>37551</v>
      </c>
      <c r="AE42" s="33">
        <f>IF(D6L1235C5=0,0,D6L1235C10/D6L1235C5)</f>
        <v>0.9349710693671216</v>
      </c>
      <c r="AF42" s="16" t="s">
        <v>37552</v>
      </c>
      <c r="AG42" s="33">
        <f>CHOOSE(MIN(D6L1235C9,RUN_YEARS),B7L812C5,B7L812C14,B7L812C23,B7L812C32,B7L812C41)</f>
        <v>341.01787698549737</v>
      </c>
      <c r="AH42" s="16" t="s">
        <v>37553</v>
      </c>
      <c r="AI42" s="33">
        <f>IF(D6L1235C15=0,0,D6L1235C11/D6L1235C15)</f>
        <v>2.2882881522006734E-2</v>
      </c>
      <c r="AJ42" s="16" t="s">
        <v>37554</v>
      </c>
      <c r="AK42" s="33">
        <f>IF(D6L1235C5=0,0,D6L1235C11/D6L1235C5)</f>
        <v>6.502893063287836E-2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16.414468110260724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161.05880546645409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3913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3913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3913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12748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341.01787698549737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361.91259912544615</v>
      </c>
      <c r="AN43" s="16" t="s">
        <v>37576</v>
      </c>
      <c r="AO43" s="33">
        <f>D6L1236C8-D6L1236C18</f>
        <v>3551.0874008745541</v>
      </c>
      <c r="AP43" s="16" t="s">
        <v>37577</v>
      </c>
      <c r="AQ43" s="33">
        <f>CHOOSE(MIN(D6L1236C9,RUN_YEARS),B7L812C2,B7L812C11,B7L812C20,B7L812C29,B7L812C38)</f>
        <v>16.414468110260724</v>
      </c>
      <c r="AR43" s="16" t="s">
        <v>37578</v>
      </c>
      <c r="AS43" s="33">
        <f>IF(D6L1236C20=0,0,D6L1236C18/D6L1236C20)</f>
        <v>22.048390279500662</v>
      </c>
      <c r="AT43" s="16" t="s">
        <v>37579</v>
      </c>
      <c r="AU43" s="33">
        <f>IF(D6L1236C5=0,0,D6L1236C18/D6L1236C5)</f>
        <v>9.2489802996536197E-2</v>
      </c>
      <c r="AV43" s="16" t="s">
        <v>37580</v>
      </c>
      <c r="AW43" s="33">
        <f>CHOOSE(MIN(D6L1236C9,RUN_YEARS),B7L812C1,B7L812C10,B7L812C19,B7L812C28,B7L812C37)</f>
        <v>161.05880546645409</v>
      </c>
      <c r="AX43" s="16" t="s">
        <v>37581</v>
      </c>
      <c r="AY43" s="33">
        <f>IF(D6L1236C23=0,0,D6L1236C19/D6L1236C23)</f>
        <v>22.048390279500659</v>
      </c>
      <c r="AZ43" s="16" t="s">
        <v>37582</v>
      </c>
      <c r="BA43" s="33">
        <f>IF(D6L1236C5=0,0,D6L1236C19/D6L1236C5)</f>
        <v>0.9075101970034638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4708.4382078654644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4702.7191039327317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388.45955196636606</v>
      </c>
      <c r="R44" s="16" t="s">
        <v>37586</v>
      </c>
      <c r="S44" s="15">
        <f>SUM(D6L1229C8:D6L1236C8)</f>
        <v>4314.2595519663664</v>
      </c>
      <c r="U44" s="21" t="str">
        <f>NULL_VALUE</f>
        <v>n/a</v>
      </c>
      <c r="V44" s="16" t="s">
        <v>37587</v>
      </c>
      <c r="W44" s="33">
        <f>SUM(D6L1229C10:D6L1236C10)</f>
        <v>363.19844270786626</v>
      </c>
      <c r="X44" s="16" t="s">
        <v>37588</v>
      </c>
      <c r="Y44" s="33">
        <f>SUM(D6L1229C11:D6L1236C11)</f>
        <v>25.261109258499836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2.8490621486340309E-2</v>
      </c>
      <c r="AD44" s="16" t="s">
        <v>37590</v>
      </c>
      <c r="AE44" s="33">
        <f>IF(D6L1237C5=0,0,D6L1237C10/D6L1237C5)</f>
        <v>7.7231583405467527E-2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7.4075615864484801E-2</v>
      </c>
      <c r="AJ44" s="16" t="s">
        <v>37592</v>
      </c>
      <c r="AK44" s="33">
        <f>IF(D6L1237C5=0,0,D6L1237C11/D6L1237C5)</f>
        <v>5.3715964530764316E-3</v>
      </c>
      <c r="AL44" s="16" t="s">
        <v>37593</v>
      </c>
      <c r="AM44" s="33">
        <f>SUM(D6L1229C18:D6L1236C18)</f>
        <v>399.02501603729371</v>
      </c>
      <c r="AN44" s="16" t="s">
        <v>37594</v>
      </c>
      <c r="AO44" s="33">
        <f>SUM(D6L1229C19:D6L1236C19)</f>
        <v>3915.2345359290725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24.309347909230286</v>
      </c>
      <c r="AT44" s="16" t="s">
        <v>37596</v>
      </c>
      <c r="AU44" s="33">
        <f>IF(D6L1237C5=0,0,D6L1237C18/D6L1237C5)</f>
        <v>8.4849851164532031E-2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24.309347909230283</v>
      </c>
      <c r="AZ44" s="16" t="s">
        <v>37598</v>
      </c>
      <c r="BA44" s="33">
        <f>IF(D6L1237C5=0,0,D6L1237C19/D6L1237C5)</f>
        <v>0.83254696897692415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45.120524083381397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22.560262041690699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11.280131020845349</v>
      </c>
      <c r="R45" s="16" t="s">
        <v>37603</v>
      </c>
      <c r="S45" s="15">
        <f>D6L1238C5-D6L1238C7</f>
        <v>11.280131020845349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10.546596163161018</v>
      </c>
      <c r="X45" s="16" t="s">
        <v>37605</v>
      </c>
      <c r="Y45" s="33">
        <f>D6L1238C7-D6L1238C10</f>
        <v>0.73353485768433124</v>
      </c>
      <c r="Z45" s="16" t="s">
        <v>37606</v>
      </c>
      <c r="AA45" s="33">
        <f>CHOOSE(MIN(D6L1238C9,RUN_YEARS),B7L812C7,B7L812C16,B7L812C25,B7L812C34,B7L812C43)</f>
        <v>12748</v>
      </c>
      <c r="AB45" s="16" t="s">
        <v>37607</v>
      </c>
      <c r="AC45" s="33">
        <f>IF(D6L1238C12=0,0,D6L1238C10/D6L1238C12)</f>
        <v>8.2731378750870862E-4</v>
      </c>
      <c r="AD45" s="16" t="s">
        <v>37608</v>
      </c>
      <c r="AE45" s="33">
        <f>IF(D6L1238C5=0,0,D6L1238C10/D6L1238C5)</f>
        <v>0.46748553468356085</v>
      </c>
      <c r="AF45" s="16" t="s">
        <v>37609</v>
      </c>
      <c r="AG45" s="33">
        <f>CHOOSE(MIN(D6L1238C9,RUN_YEARS),B7L812C5,B7L812C14,B7L812C23,B7L812C32,B7L812C41)</f>
        <v>341.01787698549737</v>
      </c>
      <c r="AH45" s="16" t="s">
        <v>37610</v>
      </c>
      <c r="AI45" s="33">
        <f>IF(D6L1238C15=0,0,D6L1238C11/D6L1238C15)</f>
        <v>2.1510158475226407E-3</v>
      </c>
      <c r="AJ45" s="16" t="s">
        <v>37611</v>
      </c>
      <c r="AK45" s="33">
        <f>IF(D6L1238C5=0,0,D6L1238C11/D6L1238C5)</f>
        <v>3.2514465316439166E-2</v>
      </c>
      <c r="AL45" s="16" t="s">
        <v>37612</v>
      </c>
      <c r="AM45" s="33">
        <f>D6L1238C8*CHOOSE(MIN(D6L1238C9,RUN_YEARS),B7L812C4,B7L812C13,B7L812C22,B7L812C31,B7L812C40)</f>
        <v>1.0432970958931032</v>
      </c>
      <c r="AN45" s="16" t="s">
        <v>37613</v>
      </c>
      <c r="AO45" s="33">
        <f>D6L1238C8-D6L1238C18</f>
        <v>10.236833924952247</v>
      </c>
      <c r="AP45" s="16" t="s">
        <v>37614</v>
      </c>
      <c r="AQ45" s="33">
        <f>CHOOSE(MIN(D6L1238C9,RUN_YEARS),B7L812C2,B7L812C11,B7L812C20,B7L812C29,B7L812C38)</f>
        <v>16.414468110260724</v>
      </c>
      <c r="AR45" s="16" t="s">
        <v>37615</v>
      </c>
      <c r="AS45" s="33">
        <f>IF(D6L1238C20=0,0,D6L1238C18/D6L1238C20)</f>
        <v>6.3559604178763218E-2</v>
      </c>
      <c r="AT45" s="16" t="s">
        <v>37616</v>
      </c>
      <c r="AU45" s="33">
        <f>IF(D6L1238C5=0,0,D6L1238C18/D6L1238C5)</f>
        <v>4.6244901498268098E-2</v>
      </c>
      <c r="AV45" s="16" t="s">
        <v>37617</v>
      </c>
      <c r="AW45" s="33">
        <f>CHOOSE(MIN(D6L1238C9,RUN_YEARS),B7L812C1,B7L812C10,B7L812C19,B7L812C28,B7L812C37)</f>
        <v>161.05880546645409</v>
      </c>
      <c r="AX45" s="16" t="s">
        <v>37618</v>
      </c>
      <c r="AY45" s="33">
        <f>IF(D6L1238C23=0,0,D6L1238C19/D6L1238C23)</f>
        <v>6.3559604178763218E-2</v>
      </c>
      <c r="AZ45" s="16" t="s">
        <v>37619</v>
      </c>
      <c r="BA45" s="33">
        <f>IF(D6L1238C5=0,0,D6L1238C19/D6L1238C5)</f>
        <v>0.45375509850173196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72.876934752288548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72.876934752288548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29.150773900915421</v>
      </c>
      <c r="R46" s="16" t="s">
        <v>37623</v>
      </c>
      <c r="S46" s="15">
        <f>D6L1239C5-D6L1239C7</f>
        <v>43.726160851373123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27.255130247018069</v>
      </c>
      <c r="X46" s="16" t="s">
        <v>37625</v>
      </c>
      <c r="Y46" s="33">
        <f>D6L1239C7-D6L1239C10</f>
        <v>1.895643653897352</v>
      </c>
      <c r="Z46" s="16" t="s">
        <v>37626</v>
      </c>
      <c r="AA46" s="33">
        <f>CHOOSE(MIN(D6L1239C9,RUN_YEARS),B7L812C7,B7L812C16,B7L812C25,B7L812C34,B7L812C43)</f>
        <v>12748</v>
      </c>
      <c r="AB46" s="16" t="s">
        <v>37627</v>
      </c>
      <c r="AC46" s="33">
        <f>IF(D6L1239C12=0,0,D6L1239C10/D6L1239C12)</f>
        <v>2.1379926456713263E-3</v>
      </c>
      <c r="AD46" s="16" t="s">
        <v>37628</v>
      </c>
      <c r="AE46" s="33">
        <f>IF(D6L1239C5=0,0,D6L1239C10/D6L1239C5)</f>
        <v>0.37398842774684865</v>
      </c>
      <c r="AF46" s="16" t="s">
        <v>37629</v>
      </c>
      <c r="AG46" s="33">
        <f>CHOOSE(MIN(D6L1239C9,RUN_YEARS),B7L812C5,B7L812C14,B7L812C23,B7L812C32,B7L812C41)</f>
        <v>341.01787698549737</v>
      </c>
      <c r="AH46" s="16" t="s">
        <v>37630</v>
      </c>
      <c r="AI46" s="33">
        <f>IF(D6L1239C15=0,0,D6L1239C11/D6L1239C15)</f>
        <v>5.5587808787454533E-3</v>
      </c>
      <c r="AJ46" s="16" t="s">
        <v>37631</v>
      </c>
      <c r="AK46" s="33">
        <f>IF(D6L1239C5=0,0,D6L1239C11/D6L1239C5)</f>
        <v>2.6011572253151375E-2</v>
      </c>
      <c r="AL46" s="16" t="s">
        <v>37632</v>
      </c>
      <c r="AM46" s="33">
        <f>D6L1239C8*CHOOSE(MIN(D6L1239C9,RUN_YEARS),B7L812C4,B7L812C13,B7L812C22,B7L812C31,B7L812C40)</f>
        <v>4.0442240029383534</v>
      </c>
      <c r="AN46" s="16" t="s">
        <v>37633</v>
      </c>
      <c r="AO46" s="33">
        <f>D6L1239C8-D6L1239C18</f>
        <v>39.681936848434773</v>
      </c>
      <c r="AP46" s="16" t="s">
        <v>37634</v>
      </c>
      <c r="AQ46" s="33">
        <f>CHOOSE(MIN(D6L1239C9,RUN_YEARS),B7L812C2,B7L812C11,B7L812C20,B7L812C29,B7L812C38)</f>
        <v>16.414468110260724</v>
      </c>
      <c r="AR46" s="16" t="s">
        <v>37635</v>
      </c>
      <c r="AS46" s="33">
        <f>IF(D6L1239C20=0,0,D6L1239C18/D6L1239C20)</f>
        <v>0.24638166620886723</v>
      </c>
      <c r="AT46" s="16" t="s">
        <v>37636</v>
      </c>
      <c r="AU46" s="33">
        <f>IF(D6L1239C5=0,0,D6L1239C18/D6L1239C5)</f>
        <v>5.549388179792171E-2</v>
      </c>
      <c r="AV46" s="16" t="s">
        <v>37637</v>
      </c>
      <c r="AW46" s="33">
        <f>CHOOSE(MIN(D6L1239C9,RUN_YEARS),B7L812C1,B7L812C10,B7L812C19,B7L812C28,B7L812C37)</f>
        <v>161.05880546645409</v>
      </c>
      <c r="AX46" s="16" t="s">
        <v>37638</v>
      </c>
      <c r="AY46" s="33">
        <f>IF(D6L1239C23=0,0,D6L1239C19/D6L1239C23)</f>
        <v>0.24638166620886723</v>
      </c>
      <c r="AZ46" s="16" t="s">
        <v>37639</v>
      </c>
      <c r="BA46" s="33">
        <f>IF(D6L1239C5=0,0,D6L1239C19/D6L1239C5)</f>
        <v>0.54450611820207828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117.99745883566995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95.43719679397924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40.430904921760771</v>
      </c>
      <c r="R47" s="16" t="s">
        <v>37643</v>
      </c>
      <c r="S47" s="15">
        <f>SUM(D6L1238C8:D6L1239C8)</f>
        <v>55.006291872218469</v>
      </c>
      <c r="U47" s="21" t="str">
        <f>NULL_VALUE</f>
        <v>n/a</v>
      </c>
      <c r="V47" s="16" t="s">
        <v>37644</v>
      </c>
      <c r="W47" s="33">
        <f>SUM(D6L1238C10:D6L1239C10)</f>
        <v>37.801726410179086</v>
      </c>
      <c r="X47" s="16" t="s">
        <v>37645</v>
      </c>
      <c r="Y47" s="33">
        <f>SUM(D6L1238C11:D6L1239C11)</f>
        <v>2.6291785115816833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2.9653064331800348E-3</v>
      </c>
      <c r="AD47" s="16" t="s">
        <v>37647</v>
      </c>
      <c r="AE47" s="33">
        <f>IF(D6L1240C5=0,0,D6L1240C10/D6L1240C5)</f>
        <v>0.39609007473031571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7.7097967262680939E-3</v>
      </c>
      <c r="AJ47" s="16" t="s">
        <v>37649</v>
      </c>
      <c r="AK47" s="33">
        <f>IF(D6L1240C5=0,0,D6L1240C11/D6L1240C5)</f>
        <v>2.7548781815724368E-2</v>
      </c>
      <c r="AL47" s="16" t="s">
        <v>37650</v>
      </c>
      <c r="AM47" s="33">
        <f>SUM(D6L1238C18:D6L1239C18)</f>
        <v>5.0875210988314565</v>
      </c>
      <c r="AN47" s="16" t="s">
        <v>37651</v>
      </c>
      <c r="AO47" s="33">
        <f>SUM(D6L1238C19:D6L1239C19)</f>
        <v>49.918770773387024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0.30994127038763042</v>
      </c>
      <c r="AT47" s="16" t="s">
        <v>37653</v>
      </c>
      <c r="AU47" s="33">
        <f>IF(D6L1240C5=0,0,D6L1240C18/D6L1240C5)</f>
        <v>5.3307528612915087E-2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0.30994127038763042</v>
      </c>
      <c r="AZ47" s="16" t="s">
        <v>37655</v>
      </c>
      <c r="BA47" s="33">
        <f>IF(D6L1240C5=0,0,D6L1240C19/D6L1240C5)</f>
        <v>0.52305361484104496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5895.7176641202013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5485.3294787388877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772.47704589421494</v>
      </c>
      <c r="R48" s="16" t="s">
        <v>37660</v>
      </c>
      <c r="S48" s="15">
        <f>SUM(D6L1228C8,D6L1237C8,D6L1240C8)</f>
        <v>4712.8524328446729</v>
      </c>
      <c r="U48" s="21" t="str">
        <f>NULL_VALUE</f>
        <v>n/a</v>
      </c>
      <c r="V48" s="16" t="s">
        <v>37661</v>
      </c>
      <c r="W48" s="33">
        <f>SUM(D6L1228C10,D6L1237C10,D6L1240C10)</f>
        <v>718.89449226671525</v>
      </c>
      <c r="X48" s="16" t="s">
        <v>37662</v>
      </c>
      <c r="Y48" s="33">
        <f>SUM(D6L1228C11,D6L1237C11,D6L1240C11)</f>
        <v>53.58255362749982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5.7835462477175387E-2</v>
      </c>
      <c r="AD48" s="16" t="s">
        <v>37664</v>
      </c>
      <c r="AE48" s="33">
        <f>IF(D6L1241C5=0,0,D6L1241C10/D6L1241C5)</f>
        <v>0.1310576684688034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0.15037220244065597</v>
      </c>
      <c r="AJ48" s="16" t="s">
        <v>37666</v>
      </c>
      <c r="AK48" s="33">
        <f>IF(D6L1241C5=0,0,D6L1241C11/D6L1241C5)</f>
        <v>9.7683382256591074E-3</v>
      </c>
      <c r="AL48" s="16" t="s">
        <v>37667</v>
      </c>
      <c r="AM48" s="33">
        <f>SUM(D6L1228C18,D6L1237C18,D6L1240C18)</f>
        <v>433.04095949203298</v>
      </c>
      <c r="AN48" s="16" t="s">
        <v>37668</v>
      </c>
      <c r="AO48" s="33">
        <f>SUM(D6L1228C19,D6L1237C19,D6L1240C19)</f>
        <v>4279.81147335264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26.422611803738572</v>
      </c>
      <c r="AT48" s="16" t="s">
        <v>37670</v>
      </c>
      <c r="AU48" s="33">
        <f>IF(D6L1241C5=0,0,D6L1241C18/D6L1241C5)</f>
        <v>7.8945296024696021E-2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26.422611803738572</v>
      </c>
      <c r="AZ48" s="16" t="s">
        <v>37672</v>
      </c>
      <c r="BA48" s="33">
        <f>IF(D6L1241C5=0,0,D6L1241C19/D6L1241C5)</f>
        <v>0.78022869728084154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91A3A-C971-4F3B-A3B6-16DCAF79E90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99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1.0051615504761906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0.13178996312184271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0.44009046857142864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_xlfn.SINGLE(IF(FLOW_THRU_100PCT="Y",1,INDEX(VariabilityMatrix,D6L1302C1,_xlfn.SINGLE(D6L1302C9))))</f>
        <v>0.52512935287680462</v>
      </c>
      <c r="L9" s="16" t="s">
        <v>37698</v>
      </c>
      <c r="M9" s="15">
        <f>IF(_xlfn.SINGLE(D6L1302C2)&lt;&gt;0,_xlfn.SINGLE(D6L1302C2)*_xlfn.SINGLE(D6L1302C4),_xlfn.SINGLE(D6L1302C3)*_xlfn.SINGLE(D6L1302C4))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112.2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1.115115551846154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0.15142827002272907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0.48895361815384619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_xlfn.SINGLE(IF(FLOW_THRU_100PCT="Y",1,INDEX(VariabilityMatrix,D6L1303C1,_xlfn.SINGLE(D6L1303C9))))</f>
        <v>0.52512935287680462</v>
      </c>
      <c r="L10" s="16" t="s">
        <v>37719</v>
      </c>
      <c r="M10" s="15">
        <f>IF(_xlfn.SINGLE(D6L1303C2)&lt;&gt;0,_xlfn.SINGLE(D6L1303C2)*_xlfn.SINGLE(D6L1303C4),_xlfn.SINGLE(D6L1303C3)*_xlfn.SINGLE(D6L1303C4))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112.2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1.115115551846154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0.15142827002272907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0.48895361815384619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0.52220920162028417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68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0.68303414548387098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8.7557564441302901E-2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0.29860574645161292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_xlfn.SINGLE(IF(FLOW_THRU_100PCT="Y",1,INDEX(VariabilityMatrix,D6L1305C1,_xlfn.SINGLE(D6L1305C9))))</f>
        <v>0.20654703277572686</v>
      </c>
      <c r="L12" s="16" t="s">
        <v>37761</v>
      </c>
      <c r="M12" s="15">
        <f>IF(_xlfn.SINGLE(D6L1305C2)&lt;&gt;0,_xlfn.SINGLE(D6L1305C2)*_xlfn.SINGLE(D6L1305C4),_xlfn.SINGLE(D6L1305C3)*_xlfn.SINGLE(D6L1305C4))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112.2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1.115115551846154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0.15142827002272907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0.48895361815384619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_xlfn.SINGLE(IF(FLOW_THRU_100PCT="Y",1,INDEX(VariabilityMatrix,D6L1306C1,_xlfn.SINGLE(D6L1306C9))))</f>
        <v>0.52512935287680462</v>
      </c>
      <c r="L13" s="16" t="s">
        <v>37782</v>
      </c>
      <c r="M13" s="15">
        <f>IF(_xlfn.SINGLE(D6L1306C2)&lt;&gt;0,_xlfn.SINGLE(D6L1306C2)*_xlfn.SINGLE(D6L1306C4),_xlfn.SINGLE(D6L1306C3)*_xlfn.SINGLE(D6L1306C4))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112.2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1.115115551846154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0.15142827002272907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0.48895361815384619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_xlfn.SINGLE(IF(FLOW_THRU_100PCT="Y",1,INDEX(VariabilityMatrix,D6L1307C1,_xlfn.SINGLE(D6L1307C9))))</f>
        <v>0.52220920162028417</v>
      </c>
      <c r="L14" s="16" t="s">
        <v>37803</v>
      </c>
      <c r="M14" s="15">
        <f>IF(_xlfn.SINGLE(D6L1307C2)&lt;&gt;0,_xlfn.SINGLE(D6L1307C2)*_xlfn.SINGLE(D6L1307C4),_xlfn.SINGLE(D6L1307C3)*_xlfn.SINGLE(D6L1307C4))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68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0.68303414548387098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8.7557564441302901E-2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0.29860574645161292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0.52220920162028417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68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0.68303414548387098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8.7557564441302901E-2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0.29860574645161292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0.52220920162028417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68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0.68303414548387098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8.7557564441302901E-2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0.29860574645161292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0.52220920162028417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68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0.68303414548387098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8.7557564441302901E-2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0.29860574645161292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0.52220920162028417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68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0.68303414548387098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8.7557564441302901E-2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0.29860574645161292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0.52220920162028417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68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0.68303414548387098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8.7557564441302901E-2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0.29860574645161292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68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0.68303414548387098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8.7557564441302901E-2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0.29860574645161292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0.52512935287680462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112.2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1.115115551846154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0.15142827002272907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0.48895361815384619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_xlfn.SINGLE(IF(FLOW_THRU_100PCT="Y",1,INDEX(VariabilityMatrix,D6L1315C1,_xlfn.SINGLE(D6L1315C9))))</f>
        <v>0.51942648610086584</v>
      </c>
      <c r="L22" s="16" t="s">
        <v>37970</v>
      </c>
      <c r="M22" s="15">
        <f>IF(_xlfn.SINGLE(D6L1315C2)&lt;&gt;0,_xlfn.SINGLE(D6L1315C2)*_xlfn.SINGLE(D6L1315C4),_xlfn.SINGLE(D6L1315C3)*_xlfn.SINGLE(D6L1315C4))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99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1.0051615504761906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0.13178996312184271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0.44009046857142864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_xlfn.SINGLE(IF(FLOW_THRU_100PCT="Y",1,INDEX(VariabilityMatrix,D6L1316C1,_xlfn.SINGLE(D6L1316C9))))</f>
        <v>0.20428165768788298</v>
      </c>
      <c r="L23" s="16" t="s">
        <v>37991</v>
      </c>
      <c r="M23" s="15">
        <f>IF(_xlfn.SINGLE(D6L1316C2)&lt;&gt;0,_xlfn.SINGLE(D6L1316C2)*_xlfn.SINGLE(D6L1316C4),_xlfn.SINGLE(D6L1316C3)*_xlfn.SINGLE(D6L1316C4))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99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1.0051615504761906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0.13178996312184271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0.44009046857142864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99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1.0051615504761906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0.13178996312184271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0.44009046857142864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0.21133185539881993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68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0.68303414548387098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8.7557564441302901E-2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0.29860574645161292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_xlfn.SINGLE(IF(FLOW_THRU_100PCT="Y",1,INDEX(VariabilityMatrix,D6L1319C1,_xlfn.SINGLE(D6L1319C9))))</f>
        <v>0.20428165768788298</v>
      </c>
      <c r="L26" s="16" t="s">
        <v>38053</v>
      </c>
      <c r="M26" s="15">
        <f>IF(_xlfn.SINGLE(D6L1319C2)&lt;&gt;0,_xlfn.SINGLE(D6L1319C2)*_xlfn.SINGLE(D6L1319C4),_xlfn.SINGLE(D6L1319C3)*_xlfn.SINGLE(D6L1319C4))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99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1.0051615504761906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0.13178996312184271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0.44009046857142864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_xlfn.SINGLE(IF(FLOW_THRU_100PCT="Y",1,INDEX(VariabilityMatrix,D6L1320C1,_xlfn.SINGLE(D6L1320C9))))</f>
        <v>0.21133185539881993</v>
      </c>
      <c r="L27" s="16" t="s">
        <v>38074</v>
      </c>
      <c r="M27" s="15">
        <f>IF(_xlfn.SINGLE(D6L1320C2)&lt;&gt;0,_xlfn.SINGLE(D6L1320C2)*_xlfn.SINGLE(D6L1320C4),_xlfn.SINGLE(D6L1320C3)*_xlfn.SINGLE(D6L1320C4))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68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0.68303414548387098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8.7557564441302901E-2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0.29860574645161292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0.21133185539881993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68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0.68303414548387098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8.7557564441302901E-2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0.29860574645161292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0.21133185539881993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68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0.68303414548387098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8.7557564441302901E-2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0.29860574645161292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0.21133185539881993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68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0.68303414548387098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8.7557564441302901E-2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0.29860574645161292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0.21133185539881993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68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0.68303414548387098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8.7557564441302901E-2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0.29860574645161292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0.21133185539881993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68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0.68303414548387098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8.7557564441302901E-2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0.29860574645161292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68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0.68303414548387098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8.7557564441302901E-2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0.29860574645161292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99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1.0051615504761906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0.13178996312184271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0.44009046857142864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68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0.68303414548387098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8.7557564441302901E-2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0.29860574645161292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68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0.68303414548387098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8.7557564441302901E-2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0.29860574645161292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68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0.68303414548387098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8.7557564441302901E-2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0.29860574645161292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68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0.68303414548387098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8.7557564441302901E-2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0.29860574645161292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7416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7416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2966.4</v>
      </c>
      <c r="R40" s="16" t="s">
        <v>38340</v>
      </c>
      <c r="S40" s="15">
        <f>D6L1333C5-D6L1333C7</f>
        <v>4449.6000000000004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2890.9011913991385</v>
      </c>
      <c r="X40" s="16" t="s">
        <v>38342</v>
      </c>
      <c r="Y40" s="33">
        <f>D6L1333C7-D6L1333C10</f>
        <v>75.498808600861594</v>
      </c>
      <c r="Z40" s="16" t="s">
        <v>38343</v>
      </c>
      <c r="AA40" s="33">
        <f>CHOOSE(MIN(D6L1333C9,RUN_YEARS),B7L813C7,B7L813C16,B7L813C25,B7L813C34,B7L813C43)</f>
        <v>68</v>
      </c>
      <c r="AB40" s="16" t="s">
        <v>38344</v>
      </c>
      <c r="AC40" s="33">
        <f>IF(D6L1333C12=0,0,D6L1333C10/D6L1333C12)</f>
        <v>42.51325281469321</v>
      </c>
      <c r="AD40" s="16" t="s">
        <v>38345</v>
      </c>
      <c r="AE40" s="33">
        <f>IF(D6L1333C5=0,0,D6L1333C10/D6L1333C5)</f>
        <v>0.38981947025338975</v>
      </c>
      <c r="AF40" s="16" t="s">
        <v>38346</v>
      </c>
      <c r="AG40" s="33">
        <f>CHOOSE(MIN(D6L1333C9,RUN_YEARS),B7L813C5,B7L813C14,B7L813C23,B7L813C32,B7L813C41)</f>
        <v>0.68303414548387098</v>
      </c>
      <c r="AH40" s="16" t="s">
        <v>38347</v>
      </c>
      <c r="AI40" s="33">
        <f>IF(D6L1333C15=0,0,D6L1333C11/D6L1333C15)</f>
        <v>110.53445731820212</v>
      </c>
      <c r="AJ40" s="16" t="s">
        <v>38348</v>
      </c>
      <c r="AK40" s="33">
        <f>IF(D6L1333C5=0,0,D6L1333C11/D6L1333C5)</f>
        <v>1.0180529746610247E-2</v>
      </c>
      <c r="AL40" s="16" t="s">
        <v>38349</v>
      </c>
      <c r="AM40" s="33">
        <f>D6L1333C8*CHOOSE(MIN(D6L1333C9,RUN_YEARS),B7L813C4,B7L813C13,B7L813C22,B7L813C31,B7L813C40)</f>
        <v>1008.8895753383922</v>
      </c>
      <c r="AN40" s="16" t="s">
        <v>38350</v>
      </c>
      <c r="AO40" s="33">
        <f>D6L1333C8-D6L1333C18</f>
        <v>3440.7104246616082</v>
      </c>
      <c r="AP40" s="16" t="s">
        <v>38351</v>
      </c>
      <c r="AQ40" s="33">
        <f>CHOOSE(MIN(D6L1333C9,RUN_YEARS),B7L813C2,B7L813C11,B7L813C20,B7L813C29,B7L813C38)</f>
        <v>8.7557564441302901E-2</v>
      </c>
      <c r="AR40" s="16" t="s">
        <v>38352</v>
      </c>
      <c r="AS40" s="33">
        <f>IF(D6L1333C20=0,0,D6L1333C18/D6L1333C20)</f>
        <v>11522.586104079386</v>
      </c>
      <c r="AT40" s="16" t="s">
        <v>38353</v>
      </c>
      <c r="AU40" s="33">
        <f>IF(D6L1333C5=0,0,D6L1333C18/D6L1333C5)</f>
        <v>0.1360422836216818</v>
      </c>
      <c r="AV40" s="16" t="s">
        <v>38354</v>
      </c>
      <c r="AW40" s="33">
        <f>CHOOSE(MIN(D6L1333C9,RUN_YEARS),B7L813C1,B7L813C10,B7L813C19,B7L813C28,B7L813C37)</f>
        <v>0.29860574645161292</v>
      </c>
      <c r="AX40" s="16" t="s">
        <v>38355</v>
      </c>
      <c r="AY40" s="33">
        <f>IF(D6L1333C23=0,0,D6L1333C19/D6L1333C23)</f>
        <v>11522.586104079388</v>
      </c>
      <c r="AZ40" s="16" t="s">
        <v>38356</v>
      </c>
      <c r="BA40" s="33">
        <f>IF(D6L1333C5=0,0,D6L1333C19/D6L1333C5)</f>
        <v>0.46395771637831823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68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0.68303414548387098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8.7557564441302901E-2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0.29860574645161292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3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3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3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2.923646026900423</v>
      </c>
      <c r="X42" s="16" t="s">
        <v>38382</v>
      </c>
      <c r="Y42" s="33">
        <f>D6L1335C7-D6L1335C10</f>
        <v>7.6353973099577033E-2</v>
      </c>
      <c r="Z42" s="16" t="s">
        <v>38383</v>
      </c>
      <c r="AA42" s="33">
        <f>CHOOSE(MIN(D6L1335C9,RUN_YEARS),B7L813C7,B7L813C16,B7L813C25,B7L813C34,B7L813C43)</f>
        <v>68</v>
      </c>
      <c r="AB42" s="16" t="s">
        <v>38384</v>
      </c>
      <c r="AC42" s="33">
        <f>IF(D6L1335C12=0,0,D6L1335C10/D6L1335C12)</f>
        <v>4.2994794513241515E-2</v>
      </c>
      <c r="AD42" s="16" t="s">
        <v>38385</v>
      </c>
      <c r="AE42" s="33">
        <f>IF(D6L1335C5=0,0,D6L1335C10/D6L1335C5)</f>
        <v>0.97454867563347436</v>
      </c>
      <c r="AF42" s="16" t="s">
        <v>38386</v>
      </c>
      <c r="AG42" s="33">
        <f>CHOOSE(MIN(D6L1335C9,RUN_YEARS),B7L813C5,B7L813C14,B7L813C23,B7L813C32,B7L813C41)</f>
        <v>0.68303414548387098</v>
      </c>
      <c r="AH42" s="16" t="s">
        <v>38387</v>
      </c>
      <c r="AI42" s="33">
        <f>IF(D6L1335C15=0,0,D6L1335C11/D6L1335C15)</f>
        <v>0.11178646573442796</v>
      </c>
      <c r="AJ42" s="16" t="s">
        <v>38388</v>
      </c>
      <c r="AK42" s="33">
        <f>IF(D6L1335C5=0,0,D6L1335C11/D6L1335C5)</f>
        <v>2.5451324366525679E-2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8.7557564441302901E-2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0.29860574645161292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7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7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68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0.68303414548387098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1.5871599755862875</v>
      </c>
      <c r="AN43" s="16" t="s">
        <v>38410</v>
      </c>
      <c r="AO43" s="33">
        <f>D6L1336C8-D6L1336C18</f>
        <v>5.4128400244137129</v>
      </c>
      <c r="AP43" s="16" t="s">
        <v>38411</v>
      </c>
      <c r="AQ43" s="33">
        <f>CHOOSE(MIN(D6L1336C9,RUN_YEARS),B7L813C2,B7L813C11,B7L813C20,B7L813C29,B7L813C38)</f>
        <v>8.7557564441302901E-2</v>
      </c>
      <c r="AR43" s="16" t="s">
        <v>38412</v>
      </c>
      <c r="AS43" s="33">
        <f>IF(D6L1336C20=0,0,D6L1336C18/D6L1336C20)</f>
        <v>18.127045740865629</v>
      </c>
      <c r="AT43" s="16" t="s">
        <v>38413</v>
      </c>
      <c r="AU43" s="33">
        <f>IF(D6L1336C5=0,0,D6L1336C18/D6L1336C5)</f>
        <v>0.22673713936946965</v>
      </c>
      <c r="AV43" s="16" t="s">
        <v>38414</v>
      </c>
      <c r="AW43" s="33">
        <f>CHOOSE(MIN(D6L1336C9,RUN_YEARS),B7L813C1,B7L813C10,B7L813C19,B7L813C28,B7L813C37)</f>
        <v>0.29860574645161292</v>
      </c>
      <c r="AX43" s="16" t="s">
        <v>38415</v>
      </c>
      <c r="AY43" s="33">
        <f>IF(D6L1336C23=0,0,D6L1336C19/D6L1336C23)</f>
        <v>18.127045740865633</v>
      </c>
      <c r="AZ43" s="16" t="s">
        <v>38416</v>
      </c>
      <c r="BA43" s="33">
        <f>IF(D6L1336C5=0,0,D6L1336C19/D6L1336C5)</f>
        <v>0.7732628606305304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7426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7426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2969.4</v>
      </c>
      <c r="R44" s="16" t="s">
        <v>38420</v>
      </c>
      <c r="S44" s="15">
        <f>SUM(D6L1329C8:D6L1336C8)</f>
        <v>4456.6000000000004</v>
      </c>
      <c r="U44" s="21" t="str">
        <f>NULL_VALUE</f>
        <v>n/a</v>
      </c>
      <c r="V44" s="16" t="s">
        <v>38421</v>
      </c>
      <c r="W44" s="33">
        <f>SUM(D6L1329C10:D6L1336C10)</f>
        <v>2893.8248374260388</v>
      </c>
      <c r="X44" s="16" t="s">
        <v>38422</v>
      </c>
      <c r="Y44" s="33">
        <f>SUM(D6L1329C11:D6L1336C11)</f>
        <v>75.575162573961165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42.556247609206451</v>
      </c>
      <c r="AD44" s="16" t="s">
        <v>38424</v>
      </c>
      <c r="AE44" s="33">
        <f>IF(D6L1337C5=0,0,D6L1337C10/D6L1337C5)</f>
        <v>0.38968823558120641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110.64624378393654</v>
      </c>
      <c r="AJ44" s="16" t="s">
        <v>38426</v>
      </c>
      <c r="AK44" s="33">
        <f>IF(D6L1337C5=0,0,D6L1337C11/D6L1337C5)</f>
        <v>1.0177102420409529E-2</v>
      </c>
      <c r="AL44" s="16" t="s">
        <v>38427</v>
      </c>
      <c r="AM44" s="33">
        <f>SUM(D6L1329C18:D6L1336C18)</f>
        <v>1010.4767353139785</v>
      </c>
      <c r="AN44" s="16" t="s">
        <v>38428</v>
      </c>
      <c r="AO44" s="33">
        <f>SUM(D6L1329C19:D6L1336C19)</f>
        <v>3446.1232646860217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11540.713149820253</v>
      </c>
      <c r="AT44" s="16" t="s">
        <v>38430</v>
      </c>
      <c r="AU44" s="33">
        <f>IF(D6L1337C5=0,0,D6L1337C18/D6L1337C5)</f>
        <v>0.13607281649797717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11540.713149820254</v>
      </c>
      <c r="AZ44" s="16" t="s">
        <v>38432</v>
      </c>
      <c r="BA44" s="33">
        <f>IF(D6L1337C5=0,0,D6L1337C19/D6L1337C5)</f>
        <v>0.46406184550040691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68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0.68303414548387098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8.7557564441302901E-2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0.29860574645161292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3716.4204396284968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3716.4204396284968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1486.5681758513988</v>
      </c>
      <c r="R46" s="16" t="s">
        <v>38457</v>
      </c>
      <c r="S46" s="15">
        <f>D6L1339C5-D6L1339C7</f>
        <v>2229.852263777098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1448.7330470148504</v>
      </c>
      <c r="X46" s="16" t="s">
        <v>38459</v>
      </c>
      <c r="Y46" s="33">
        <f>D6L1339C7-D6L1339C10</f>
        <v>37.835128836548392</v>
      </c>
      <c r="Z46" s="16" t="s">
        <v>38460</v>
      </c>
      <c r="AA46" s="33">
        <f>CHOOSE(MIN(D6L1339C9,RUN_YEARS),B7L813C7,B7L813C16,B7L813C25,B7L813C34,B7L813C43)</f>
        <v>68</v>
      </c>
      <c r="AB46" s="16" t="s">
        <v>38461</v>
      </c>
      <c r="AC46" s="33">
        <f>IF(D6L1339C12=0,0,D6L1339C10/D6L1339C12)</f>
        <v>21.304897750218387</v>
      </c>
      <c r="AD46" s="16" t="s">
        <v>38462</v>
      </c>
      <c r="AE46" s="33">
        <f>IF(D6L1339C5=0,0,D6L1339C10/D6L1339C5)</f>
        <v>0.38981947025338975</v>
      </c>
      <c r="AF46" s="16" t="s">
        <v>38463</v>
      </c>
      <c r="AG46" s="33">
        <f>CHOOSE(MIN(D6L1339C9,RUN_YEARS),B7L813C5,B7L813C14,B7L813C23,B7L813C32,B7L813C41)</f>
        <v>0.68303414548387098</v>
      </c>
      <c r="AH46" s="16" t="s">
        <v>38464</v>
      </c>
      <c r="AI46" s="33">
        <f>IF(D6L1339C15=0,0,D6L1339C11/D6L1339C15)</f>
        <v>55.392734150567911</v>
      </c>
      <c r="AJ46" s="16" t="s">
        <v>38465</v>
      </c>
      <c r="AK46" s="33">
        <f>IF(D6L1339C5=0,0,D6L1339C11/D6L1339C5)</f>
        <v>1.0180529746610286E-2</v>
      </c>
      <c r="AL46" s="16" t="s">
        <v>38466</v>
      </c>
      <c r="AM46" s="33">
        <f>D6L1339C8*CHOOSE(MIN(D6L1339C9,RUN_YEARS),B7L813C4,B7L813C13,B7L813C22,B7L813C31,B7L813C40)</f>
        <v>505.59032350535529</v>
      </c>
      <c r="AN46" s="16" t="s">
        <v>38467</v>
      </c>
      <c r="AO46" s="33">
        <f>D6L1339C8-D6L1339C18</f>
        <v>1724.2619402717428</v>
      </c>
      <c r="AP46" s="16" t="s">
        <v>38468</v>
      </c>
      <c r="AQ46" s="33">
        <f>CHOOSE(MIN(D6L1339C9,RUN_YEARS),B7L813C2,B7L813C11,B7L813C20,B7L813C29,B7L813C38)</f>
        <v>8.7557564441302901E-2</v>
      </c>
      <c r="AR46" s="16" t="s">
        <v>38469</v>
      </c>
      <c r="AS46" s="33">
        <f>IF(D6L1339C20=0,0,D6L1339C18/D6L1339C20)</f>
        <v>5774.3762829800326</v>
      </c>
      <c r="AT46" s="16" t="s">
        <v>38470</v>
      </c>
      <c r="AU46" s="33">
        <f>IF(D6L1339C5=0,0,D6L1339C18/D6L1339C5)</f>
        <v>0.1360422836216818</v>
      </c>
      <c r="AV46" s="16" t="s">
        <v>38471</v>
      </c>
      <c r="AW46" s="33">
        <f>CHOOSE(MIN(D6L1339C9,RUN_YEARS),B7L813C1,B7L813C10,B7L813C19,B7L813C28,B7L813C37)</f>
        <v>0.29860574645161292</v>
      </c>
      <c r="AX46" s="16" t="s">
        <v>38472</v>
      </c>
      <c r="AY46" s="33">
        <f>IF(D6L1339C23=0,0,D6L1339C19/D6L1339C23)</f>
        <v>5774.3762829800326</v>
      </c>
      <c r="AZ46" s="16" t="s">
        <v>38473</v>
      </c>
      <c r="BA46" s="33">
        <f>IF(D6L1339C5=0,0,D6L1339C19/D6L1339C5)</f>
        <v>0.46395771637831823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3716.4204396284968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3716.4204396284968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1486.5681758513988</v>
      </c>
      <c r="R47" s="16" t="s">
        <v>38477</v>
      </c>
      <c r="S47" s="15">
        <f>SUM(D6L1338C8:D6L1339C8)</f>
        <v>2229.852263777098</v>
      </c>
      <c r="U47" s="21" t="str">
        <f>NULL_VALUE</f>
        <v>n/a</v>
      </c>
      <c r="V47" s="16" t="s">
        <v>38478</v>
      </c>
      <c r="W47" s="33">
        <f>SUM(D6L1338C10:D6L1339C10)</f>
        <v>1448.7330470148504</v>
      </c>
      <c r="X47" s="16" t="s">
        <v>38479</v>
      </c>
      <c r="Y47" s="33">
        <f>SUM(D6L1338C11:D6L1339C11)</f>
        <v>37.835128836548392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21.304897750218387</v>
      </c>
      <c r="AD47" s="16" t="s">
        <v>38481</v>
      </c>
      <c r="AE47" s="33">
        <f>IF(D6L1340C5=0,0,D6L1340C10/D6L1340C5)</f>
        <v>0.38981947025338975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55.392734150567911</v>
      </c>
      <c r="AJ47" s="16" t="s">
        <v>38483</v>
      </c>
      <c r="AK47" s="33">
        <f>IF(D6L1340C5=0,0,D6L1340C11/D6L1340C5)</f>
        <v>1.0180529746610286E-2</v>
      </c>
      <c r="AL47" s="16" t="s">
        <v>38484</v>
      </c>
      <c r="AM47" s="33">
        <f>SUM(D6L1338C18:D6L1339C18)</f>
        <v>505.59032350535529</v>
      </c>
      <c r="AN47" s="16" t="s">
        <v>38485</v>
      </c>
      <c r="AO47" s="33">
        <f>SUM(D6L1338C19:D6L1339C19)</f>
        <v>1724.2619402717428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5774.3762829800326</v>
      </c>
      <c r="AT47" s="16" t="s">
        <v>38487</v>
      </c>
      <c r="AU47" s="33">
        <f>IF(D6L1340C5=0,0,D6L1340C18/D6L1340C5)</f>
        <v>0.1360422836216818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5774.3762829800326</v>
      </c>
      <c r="AZ47" s="16" t="s">
        <v>38489</v>
      </c>
      <c r="BA47" s="33">
        <f>IF(D6L1340C5=0,0,D6L1340C19/D6L1340C5)</f>
        <v>0.46395771637831823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11142.420439628497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11142.420439628497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4455.9681758513989</v>
      </c>
      <c r="R48" s="16" t="s">
        <v>38494</v>
      </c>
      <c r="S48" s="15">
        <f>SUM(D6L1328C8,D6L1337C8,D6L1340C8)</f>
        <v>6686.4522637770988</v>
      </c>
      <c r="U48" s="21" t="str">
        <f>NULL_VALUE</f>
        <v>n/a</v>
      </c>
      <c r="V48" s="16" t="s">
        <v>38495</v>
      </c>
      <c r="W48" s="33">
        <f>SUM(D6L1328C10,D6L1337C10,D6L1340C10)</f>
        <v>4342.5578844408892</v>
      </c>
      <c r="X48" s="16" t="s">
        <v>38496</v>
      </c>
      <c r="Y48" s="33">
        <f>SUM(D6L1328C11,D6L1337C11,D6L1340C11)</f>
        <v>113.41029141050956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63.861145359424839</v>
      </c>
      <c r="AD48" s="16" t="s">
        <v>38498</v>
      </c>
      <c r="AE48" s="33">
        <f>IF(D6L1341C5=0,0,D6L1341C10/D6L1341C5)</f>
        <v>0.38973200732907148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166.03897793450446</v>
      </c>
      <c r="AJ48" s="16" t="s">
        <v>38500</v>
      </c>
      <c r="AK48" s="33">
        <f>IF(D6L1341C5=0,0,D6L1341C11/D6L1341C5)</f>
        <v>1.0178245563877754E-2</v>
      </c>
      <c r="AL48" s="16" t="s">
        <v>38501</v>
      </c>
      <c r="AM48" s="33">
        <f>SUM(D6L1328C18,D6L1337C18,D6L1340C18)</f>
        <v>1516.0670588193339</v>
      </c>
      <c r="AN48" s="16" t="s">
        <v>38502</v>
      </c>
      <c r="AO48" s="33">
        <f>SUM(D6L1328C19,D6L1337C19,D6L1340C19)</f>
        <v>5170.3852049577645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17315.089432800283</v>
      </c>
      <c r="AT48" s="16" t="s">
        <v>38504</v>
      </c>
      <c r="AU48" s="33">
        <f>IF(D6L1341C5=0,0,D6L1341C18/D6L1341C5)</f>
        <v>0.13606263262400117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17315.089432800287</v>
      </c>
      <c r="AZ48" s="16" t="s">
        <v>38506</v>
      </c>
      <c r="BA48" s="33">
        <f>IF(D6L1341C5=0,0,D6L1341C19/D6L1341C5)</f>
        <v>0.46402711448304962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6C119-7ACB-400D-BEBC-1A29BB51246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7279.365655900001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6260.2544640740007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3130.1272320370003</v>
      </c>
      <c r="R8" s="16" t="s">
        <v>38515</v>
      </c>
      <c r="S8" s="15">
        <f>D6L1401C5-D6L1401C7</f>
        <v>3130.1272320370003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2975.3020474826012</v>
      </c>
      <c r="X8" s="16" t="s">
        <v>38517</v>
      </c>
      <c r="Y8" s="33">
        <f>D6L1401C7-D6L1401C10</f>
        <v>154.82518455439913</v>
      </c>
      <c r="Z8" s="16" t="s">
        <v>38518</v>
      </c>
      <c r="AA8" s="33">
        <f>CHOOSE(MIN(D6L1401C9,RUN_YEARS),B7L814C7,B7L814C16,B7L814C25,B7L814C34,B7L814C43)</f>
        <v>81600.666666666657</v>
      </c>
      <c r="AB8" s="16" t="s">
        <v>38519</v>
      </c>
      <c r="AC8" s="33">
        <f>IF(D6L1401C12=0,0,D6L1401C10/D6L1401C12)</f>
        <v>3.6461737005611901E-2</v>
      </c>
      <c r="AD8" s="16" t="s">
        <v>38520</v>
      </c>
      <c r="AE8" s="33">
        <f>IF(D6L1401C5=0,0,D6L1401C10/D6L1401C5)</f>
        <v>0.47526854771752469</v>
      </c>
      <c r="AF8" s="16" t="s">
        <v>38521</v>
      </c>
      <c r="AG8" s="33">
        <f>CHOOSE(MIN(D6L1401C9,RUN_YEARS),B7L814C5,B7L814C14,B7L814C23,B7L814C32,B7L814C41)</f>
        <v>1633.1681591684187</v>
      </c>
      <c r="AH8" s="16" t="s">
        <v>38522</v>
      </c>
      <c r="AI8" s="33">
        <f>IF(D6L1401C15=0,0,D6L1401C11/D6L1401C15)</f>
        <v>9.4800516214590833E-2</v>
      </c>
      <c r="AJ8" s="16" t="s">
        <v>38523</v>
      </c>
      <c r="AK8" s="33">
        <f>IF(D6L1401C5=0,0,D6L1401C11/D6L1401C5)</f>
        <v>2.4731452282475301E-2</v>
      </c>
      <c r="AL8" s="16" t="s">
        <v>38524</v>
      </c>
      <c r="AM8" s="33">
        <f>D6L1401C8*CHOOSE(MIN(D6L1401C9,RUN_YEARS),B7L814C4,B7L814C13,B7L814C22,B7L814C31,B7L814C40)</f>
        <v>495.44931596131391</v>
      </c>
      <c r="AN8" s="16" t="s">
        <v>38525</v>
      </c>
      <c r="AO8" s="33">
        <f>D6L1401C8-D6L1401C18</f>
        <v>2634.6779160756864</v>
      </c>
      <c r="AP8" s="16" t="s">
        <v>38526</v>
      </c>
      <c r="AQ8" s="33">
        <f>CHOOSE(MIN(D6L1401C9,RUN_YEARS),B7L814C2,B7L814C11,B7L814C20,B7L814C29,B7L814C38)</f>
        <v>108.62776616886646</v>
      </c>
      <c r="AR8" s="16" t="s">
        <v>38527</v>
      </c>
      <c r="AS8" s="33">
        <f>IF(D6L1401C20=0,0,D6L1401C18/D6L1401C20)</f>
        <v>4.5609822740082588</v>
      </c>
      <c r="AT8" s="16" t="s">
        <v>38528</v>
      </c>
      <c r="AU8" s="33">
        <f>IF(D6L1401C5=0,0,D6L1401C18/D6L1401C5)</f>
        <v>7.9142041079092049E-2</v>
      </c>
      <c r="AV8" s="16" t="s">
        <v>38529</v>
      </c>
      <c r="AW8" s="33">
        <f>CHOOSE(MIN(D6L1401C9,RUN_YEARS),B7L814C1,B7L814C10,B7L814C19,B7L814C28,B7L814C37)</f>
        <v>577.65581135668219</v>
      </c>
      <c r="AX8" s="16" t="s">
        <v>38530</v>
      </c>
      <c r="AY8" s="33">
        <f>IF(D6L1401C23=0,0,D6L1401C19/D6L1401C23)</f>
        <v>4.5609822740082597</v>
      </c>
      <c r="AZ8" s="16" t="s">
        <v>38531</v>
      </c>
      <c r="BA8" s="33">
        <f>IF(D6L1401C5=0,0,D6L1401C19/D6L1401C5)</f>
        <v>0.42085795892090794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0.63765816027207234</v>
      </c>
      <c r="J9" s="16" t="s">
        <v>38552</v>
      </c>
      <c r="K9" s="21">
        <f>_xlfn.SINGLE(IF(FLOW_THRU_100PCT="Y",1,INDEX(VariabilityMatrix,D6L1402C1,_xlfn.SINGLE(D6L1402C9))))</f>
        <v>0.52512935287680462</v>
      </c>
      <c r="L9" s="16" t="s">
        <v>38532</v>
      </c>
      <c r="M9" s="15">
        <f>IF(_xlfn.SINGLE(D6L1402C2)&lt;&gt;0,_xlfn.SINGLE(D6L1402C2)*_xlfn.SINGLE(D6L1402C4),_xlfn.SINGLE(D6L1402C3)*_xlfn.SINGLE(D6L1402C4))</f>
        <v>0.33485301706028714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0.16742650853014357</v>
      </c>
      <c r="R9" s="16" t="s">
        <v>38534</v>
      </c>
      <c r="S9" s="15">
        <f>D6L1402C5-D6L1402C7</f>
        <v>0.16742650853014357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0.15886999760751969</v>
      </c>
      <c r="X9" s="16" t="s">
        <v>38536</v>
      </c>
      <c r="Y9" s="33">
        <f>D6L1402C7-D6L1402C10</f>
        <v>8.5565109226238834E-3</v>
      </c>
      <c r="Z9" s="16" t="s">
        <v>38537</v>
      </c>
      <c r="AA9" s="33">
        <f>CHOOSE(MIN(D6L1402C9,RUN_YEARS),B7L814C7,B7L814C16,B7L814C25,B7L814C34,B7L814C43)</f>
        <v>83641.600000000006</v>
      </c>
      <c r="AB9" s="16" t="s">
        <v>38538</v>
      </c>
      <c r="AC9" s="33">
        <f>IF(D6L1402C12=0,0,D6L1402C10/D6L1402C12)</f>
        <v>1.8994136602781353E-6</v>
      </c>
      <c r="AD9" s="16" t="s">
        <v>38539</v>
      </c>
      <c r="AE9" s="33">
        <f>IF(D6L1402C5=0,0,D6L1402C10/D6L1402C5)</f>
        <v>0.47444696482730703</v>
      </c>
      <c r="AF9" s="16" t="s">
        <v>38540</v>
      </c>
      <c r="AG9" s="33">
        <f>CHOOSE(MIN(D6L1402C9,RUN_YEARS),B7L814C5,B7L814C14,B7L814C23,B7L814C32,B7L814C41)</f>
        <v>1732.6219181706942</v>
      </c>
      <c r="AH9" s="16" t="s">
        <v>38541</v>
      </c>
      <c r="AI9" s="33">
        <f>IF(D6L1402C15=0,0,D6L1402C11/D6L1402C15)</f>
        <v>4.9384755167231552E-6</v>
      </c>
      <c r="AJ9" s="16" t="s">
        <v>38542</v>
      </c>
      <c r="AK9" s="33">
        <f>IF(D6L1402C5=0,0,D6L1402C11/D6L1402C5)</f>
        <v>2.555303517269299E-2</v>
      </c>
      <c r="AL9" s="16" t="s">
        <v>38543</v>
      </c>
      <c r="AM9" s="33">
        <f>D6L1402C8*CHOOSE(MIN(D6L1402C9,RUN_YEARS),B7L814C4,B7L814C13,B7L814C22,B7L814C31,B7L814C40)</f>
        <v>2.6237797531818579E-2</v>
      </c>
      <c r="AN9" s="16" t="s">
        <v>38544</v>
      </c>
      <c r="AO9" s="33">
        <f>D6L1402C8-D6L1402C18</f>
        <v>0.141188710998325</v>
      </c>
      <c r="AP9" s="16" t="s">
        <v>38545</v>
      </c>
      <c r="AQ9" s="33">
        <f>CHOOSE(MIN(D6L1402C9,RUN_YEARS),B7L814C2,B7L814C11,B7L814C20,B7L814C29,B7L814C38)</f>
        <v>112.88505160368179</v>
      </c>
      <c r="AR9" s="16" t="s">
        <v>38546</v>
      </c>
      <c r="AS9" s="33">
        <f>IF(D6L1402C20=0,0,D6L1402C18/D6L1402C20)</f>
        <v>2.3242933549726813E-4</v>
      </c>
      <c r="AT9" s="16" t="s">
        <v>38547</v>
      </c>
      <c r="AU9" s="33">
        <f>IF(D6L1402C5=0,0,D6L1402C18/D6L1402C5)</f>
        <v>7.8356162838738017E-2</v>
      </c>
      <c r="AV9" s="16" t="s">
        <v>38548</v>
      </c>
      <c r="AW9" s="33">
        <f>CHOOSE(MIN(D6L1402C9,RUN_YEARS),B7L814C1,B7L814C10,B7L814C19,B7L814C28,B7L814C37)</f>
        <v>607.44789678230813</v>
      </c>
      <c r="AX9" s="16" t="s">
        <v>38549</v>
      </c>
      <c r="AY9" s="33">
        <f>IF(D6L1402C23=0,0,D6L1402C19/D6L1402C23)</f>
        <v>2.3242933549726813E-4</v>
      </c>
      <c r="AZ9" s="16" t="s">
        <v>38550</v>
      </c>
      <c r="BA9" s="33">
        <f>IF(D6L1402C5=0,0,D6L1402C19/D6L1402C5)</f>
        <v>0.42164383716126203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0.30445094928329425</v>
      </c>
      <c r="J10" s="16" t="s">
        <v>38573</v>
      </c>
      <c r="K10" s="21">
        <f>_xlfn.SINGLE(IF(FLOW_THRU_100PCT="Y",1,INDEX(VariabilityMatrix,D6L1403C1,_xlfn.SINGLE(D6L1403C9))))</f>
        <v>0.52512935287680462</v>
      </c>
      <c r="L10" s="16" t="s">
        <v>38553</v>
      </c>
      <c r="M10" s="15">
        <f>IF(_xlfn.SINGLE(D6L1403C2)&lt;&gt;0,_xlfn.SINGLE(D6L1403C2)*_xlfn.SINGLE(D6L1403C4),_xlfn.SINGLE(D6L1403C3)*_xlfn.SINGLE(D6L1403C4))</f>
        <v>0.15987612997986517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7.9938064989932583E-2</v>
      </c>
      <c r="R10" s="16" t="s">
        <v>38555</v>
      </c>
      <c r="S10" s="15">
        <f>D6L1403C5-D6L1403C7</f>
        <v>7.9938064989932583E-2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7.5852744617283058E-2</v>
      </c>
      <c r="X10" s="16" t="s">
        <v>38557</v>
      </c>
      <c r="Y10" s="33">
        <f>D6L1403C7-D6L1403C10</f>
        <v>4.0853203726495257E-3</v>
      </c>
      <c r="Z10" s="16" t="s">
        <v>38558</v>
      </c>
      <c r="AA10" s="33">
        <f>CHOOSE(MIN(D6L1403C9,RUN_YEARS),B7L814C7,B7L814C16,B7L814C25,B7L814C34,B7L814C43)</f>
        <v>83641.600000000006</v>
      </c>
      <c r="AB10" s="16" t="s">
        <v>38559</v>
      </c>
      <c r="AC10" s="33">
        <f>IF(D6L1403C12=0,0,D6L1403C10/D6L1403C12)</f>
        <v>9.0687821152731475E-7</v>
      </c>
      <c r="AD10" s="16" t="s">
        <v>38560</v>
      </c>
      <c r="AE10" s="33">
        <f>IF(D6L1403C5=0,0,D6L1403C10/D6L1403C5)</f>
        <v>0.47444696482730703</v>
      </c>
      <c r="AF10" s="16" t="s">
        <v>38561</v>
      </c>
      <c r="AG10" s="33">
        <f>CHOOSE(MIN(D6L1403C9,RUN_YEARS),B7L814C5,B7L814C14,B7L814C23,B7L814C32,B7L814C41)</f>
        <v>1732.6219181706942</v>
      </c>
      <c r="AH10" s="16" t="s">
        <v>38562</v>
      </c>
      <c r="AI10" s="33">
        <f>IF(D6L1403C15=0,0,D6L1403C11/D6L1403C15)</f>
        <v>2.3578833499710169E-6</v>
      </c>
      <c r="AJ10" s="16" t="s">
        <v>38563</v>
      </c>
      <c r="AK10" s="33">
        <f>IF(D6L1403C5=0,0,D6L1403C11/D6L1403C5)</f>
        <v>2.5553035172692959E-2</v>
      </c>
      <c r="AL10" s="16" t="s">
        <v>38564</v>
      </c>
      <c r="AM10" s="33">
        <f>D6L1403C8*CHOOSE(MIN(D6L1403C9,RUN_YEARS),B7L814C4,B7L814C13,B7L814C22,B7L814C31,B7L814C40)</f>
        <v>1.2527280074729559E-2</v>
      </c>
      <c r="AN10" s="16" t="s">
        <v>38565</v>
      </c>
      <c r="AO10" s="33">
        <f>D6L1403C8-D6L1403C18</f>
        <v>6.7410784915203026E-2</v>
      </c>
      <c r="AP10" s="16" t="s">
        <v>38566</v>
      </c>
      <c r="AQ10" s="33">
        <f>CHOOSE(MIN(D6L1403C9,RUN_YEARS),B7L814C2,B7L814C11,B7L814C20,B7L814C29,B7L814C38)</f>
        <v>112.88505160368179</v>
      </c>
      <c r="AR10" s="16" t="s">
        <v>38567</v>
      </c>
      <c r="AS10" s="33">
        <f>IF(D6L1403C20=0,0,D6L1403C18/D6L1403C20)</f>
        <v>1.1097377284913229E-4</v>
      </c>
      <c r="AT10" s="16" t="s">
        <v>38568</v>
      </c>
      <c r="AU10" s="33">
        <f>IF(D6L1403C5=0,0,D6L1403C18/D6L1403C5)</f>
        <v>7.8356162838738017E-2</v>
      </c>
      <c r="AV10" s="16" t="s">
        <v>38569</v>
      </c>
      <c r="AW10" s="33">
        <f>CHOOSE(MIN(D6L1403C9,RUN_YEARS),B7L814C1,B7L814C10,B7L814C19,B7L814C28,B7L814C37)</f>
        <v>607.44789678230813</v>
      </c>
      <c r="AX10" s="16" t="s">
        <v>38570</v>
      </c>
      <c r="AY10" s="33">
        <f>IF(D6L1403C23=0,0,D6L1403C19/D6L1403C23)</f>
        <v>1.109737728491323E-4</v>
      </c>
      <c r="AZ10" s="16" t="s">
        <v>38571</v>
      </c>
      <c r="BA10" s="33">
        <f>IF(D6L1403C5=0,0,D6L1403C19/D6L1403C5)</f>
        <v>0.42164383716126203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_xlfn.SINGLE(IF(FLOW_THRU_100PCT="Y",1,INDEX(VariabilityMatrix,D6L1404C1,_xlfn.SINGLE(D6L1404C9))))</f>
        <v>0.52220920162028417</v>
      </c>
      <c r="L11" s="16" t="s">
        <v>38574</v>
      </c>
      <c r="M11" s="15">
        <f>IF(_xlfn.SINGLE(D6L1404C2)&lt;&gt;0,_xlfn.SINGLE(D6L1404C2)*_xlfn.SINGLE(D6L1404C4),_xlfn.SINGLE(D6L1404C3)*_xlfn.SINGLE(D6L1404C4))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84907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1602.1379847718013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109.32720770614272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568.34658958760031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21.326127826694364</v>
      </c>
      <c r="J12" s="16" t="s">
        <v>38615</v>
      </c>
      <c r="K12" s="21">
        <f>_xlfn.SINGLE(IF(FLOW_THRU_100PCT="Y",1,INDEX(VariabilityMatrix,D6L1405C1,_xlfn.SINGLE(D6L1405C9))))</f>
        <v>0.20654703277572686</v>
      </c>
      <c r="L12" s="16" t="s">
        <v>38595</v>
      </c>
      <c r="M12" s="15">
        <f>IF(_xlfn.SINGLE(D6L1405C2)&lt;&gt;0,_xlfn.SINGLE(D6L1405C2)*_xlfn.SINGLE(D6L1405C4),_xlfn.SINGLE(D6L1405C3)*_xlfn.SINGLE(D6L1405C4))</f>
        <v>4.4048484231995815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2.2024242115997907</v>
      </c>
      <c r="R12" s="16" t="s">
        <v>38597</v>
      </c>
      <c r="S12" s="15">
        <f>D6L1405C5-D6L1405C7</f>
        <v>2.2024242115997907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2.0898669649113906</v>
      </c>
      <c r="X12" s="16" t="s">
        <v>38599</v>
      </c>
      <c r="Y12" s="33">
        <f>D6L1405C7-D6L1405C10</f>
        <v>0.11255724668840017</v>
      </c>
      <c r="Z12" s="16" t="s">
        <v>38600</v>
      </c>
      <c r="AA12" s="33">
        <f>CHOOSE(MIN(D6L1405C9,RUN_YEARS),B7L814C7,B7L814C16,B7L814C25,B7L814C34,B7L814C43)</f>
        <v>83641.600000000006</v>
      </c>
      <c r="AB12" s="16" t="s">
        <v>38601</v>
      </c>
      <c r="AC12" s="33">
        <f>IF(D6L1405C12=0,0,D6L1405C10/D6L1405C12)</f>
        <v>2.4985975458520526E-5</v>
      </c>
      <c r="AD12" s="16" t="s">
        <v>38602</v>
      </c>
      <c r="AE12" s="33">
        <f>IF(D6L1405C5=0,0,D6L1405C10/D6L1405C5)</f>
        <v>0.47444696482730703</v>
      </c>
      <c r="AF12" s="16" t="s">
        <v>38603</v>
      </c>
      <c r="AG12" s="33">
        <f>CHOOSE(MIN(D6L1405C9,RUN_YEARS),B7L814C5,B7L814C14,B7L814C23,B7L814C32,B7L814C41)</f>
        <v>1732.6219181706942</v>
      </c>
      <c r="AH12" s="16" t="s">
        <v>38604</v>
      </c>
      <c r="AI12" s="33">
        <f>IF(D6L1405C15=0,0,D6L1405C11/D6L1405C15)</f>
        <v>6.4963536192153416E-5</v>
      </c>
      <c r="AJ12" s="16" t="s">
        <v>38605</v>
      </c>
      <c r="AK12" s="33">
        <f>IF(D6L1405C5=0,0,D6L1405C11/D6L1405C5)</f>
        <v>2.555303517269299E-2</v>
      </c>
      <c r="AL12" s="16" t="s">
        <v>38606</v>
      </c>
      <c r="AM12" s="33">
        <f>D6L1405C8*CHOOSE(MIN(D6L1405C9,RUN_YEARS),B7L814C4,B7L814C13,B7L814C22,B7L814C31,B7L814C40)</f>
        <v>0.34514702032818478</v>
      </c>
      <c r="AN12" s="16" t="s">
        <v>38607</v>
      </c>
      <c r="AO12" s="33">
        <f>D6L1405C8-D6L1405C18</f>
        <v>1.857277191271606</v>
      </c>
      <c r="AP12" s="16" t="s">
        <v>38608</v>
      </c>
      <c r="AQ12" s="33">
        <f>CHOOSE(MIN(D6L1405C9,RUN_YEARS),B7L814C2,B7L814C11,B7L814C20,B7L814C29,B7L814C38)</f>
        <v>112.88505160368179</v>
      </c>
      <c r="AR12" s="16" t="s">
        <v>38609</v>
      </c>
      <c r="AS12" s="33">
        <f>IF(D6L1405C20=0,0,D6L1405C18/D6L1405C20)</f>
        <v>3.0575086375469016E-3</v>
      </c>
      <c r="AT12" s="16" t="s">
        <v>38610</v>
      </c>
      <c r="AU12" s="33">
        <f>IF(D6L1405C5=0,0,D6L1405C18/D6L1405C5)</f>
        <v>7.8356162838738017E-2</v>
      </c>
      <c r="AV12" s="16" t="s">
        <v>38611</v>
      </c>
      <c r="AW12" s="33">
        <f>CHOOSE(MIN(D6L1405C9,RUN_YEARS),B7L814C1,B7L814C10,B7L814C19,B7L814C28,B7L814C37)</f>
        <v>607.44789678230813</v>
      </c>
      <c r="AX12" s="16" t="s">
        <v>38612</v>
      </c>
      <c r="AY12" s="33">
        <f>IF(D6L1405C23=0,0,D6L1405C19/D6L1405C23)</f>
        <v>3.0575086375469016E-3</v>
      </c>
      <c r="AZ12" s="16" t="s">
        <v>38613</v>
      </c>
      <c r="BA12" s="33">
        <f>IF(D6L1405C5=0,0,D6L1405C19/D6L1405C5)</f>
        <v>0.42164383716126197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4.4144563697073096</v>
      </c>
      <c r="J13" s="16" t="s">
        <v>38636</v>
      </c>
      <c r="K13" s="21">
        <f>_xlfn.SINGLE(IF(FLOW_THRU_100PCT="Y",1,INDEX(VariabilityMatrix,D6L1406C1,_xlfn.SINGLE(D6L1406C9))))</f>
        <v>0.52512935287680462</v>
      </c>
      <c r="L13" s="16" t="s">
        <v>38616</v>
      </c>
      <c r="M13" s="15">
        <f>IF(_xlfn.SINGLE(D6L1406C2)&lt;&gt;0,_xlfn.SINGLE(D6L1406C2)*_xlfn.SINGLE(D6L1406C4),_xlfn.SINGLE(D6L1406C3)*_xlfn.SINGLE(D6L1406C4))</f>
        <v>2.3181606167272877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1.1590803083636438</v>
      </c>
      <c r="R13" s="16" t="s">
        <v>38618</v>
      </c>
      <c r="S13" s="15">
        <f>D6L1406C5-D6L1406C7</f>
        <v>1.1590803083636438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1.0998442685884597</v>
      </c>
      <c r="X13" s="16" t="s">
        <v>38620</v>
      </c>
      <c r="Y13" s="33">
        <f>D6L1406C7-D6L1406C10</f>
        <v>5.9236039775184102E-2</v>
      </c>
      <c r="Z13" s="16" t="s">
        <v>38621</v>
      </c>
      <c r="AA13" s="33">
        <f>CHOOSE(MIN(D6L1406C9,RUN_YEARS),B7L814C7,B7L814C16,B7L814C25,B7L814C34,B7L814C43)</f>
        <v>83641.600000000006</v>
      </c>
      <c r="AB13" s="16" t="s">
        <v>38622</v>
      </c>
      <c r="AC13" s="33">
        <f>IF(D6L1406C12=0,0,D6L1406C10/D6L1406C12)</f>
        <v>1.3149488634704019E-5</v>
      </c>
      <c r="AD13" s="16" t="s">
        <v>38623</v>
      </c>
      <c r="AE13" s="33">
        <f>IF(D6L1406C5=0,0,D6L1406C10/D6L1406C5)</f>
        <v>0.47444696482730697</v>
      </c>
      <c r="AF13" s="16" t="s">
        <v>38624</v>
      </c>
      <c r="AG13" s="33">
        <f>CHOOSE(MIN(D6L1406C9,RUN_YEARS),B7L814C5,B7L814C14,B7L814C23,B7L814C32,B7L814C41)</f>
        <v>1732.6219181706942</v>
      </c>
      <c r="AH13" s="16" t="s">
        <v>38625</v>
      </c>
      <c r="AI13" s="33">
        <f>IF(D6L1406C15=0,0,D6L1406C11/D6L1406C15)</f>
        <v>3.4188670450230502E-5</v>
      </c>
      <c r="AJ13" s="16" t="s">
        <v>38626</v>
      </c>
      <c r="AK13" s="33">
        <f>IF(D6L1406C5=0,0,D6L1406C11/D6L1406C5)</f>
        <v>2.5553035172693011E-2</v>
      </c>
      <c r="AL13" s="16" t="s">
        <v>38627</v>
      </c>
      <c r="AM13" s="33">
        <f>D6L1406C8*CHOOSE(MIN(D6L1406C9,RUN_YEARS),B7L814C4,B7L814C13,B7L814C22,B7L814C31,B7L814C40)</f>
        <v>0.18164217077063269</v>
      </c>
      <c r="AN13" s="16" t="s">
        <v>38628</v>
      </c>
      <c r="AO13" s="33">
        <f>D6L1406C8-D6L1406C18</f>
        <v>0.97743813759301112</v>
      </c>
      <c r="AP13" s="16" t="s">
        <v>38629</v>
      </c>
      <c r="AQ13" s="33">
        <f>CHOOSE(MIN(D6L1406C9,RUN_YEARS),B7L814C2,B7L814C11,B7L814C20,B7L814C29,B7L814C38)</f>
        <v>112.88505160368179</v>
      </c>
      <c r="AR13" s="16" t="s">
        <v>38630</v>
      </c>
      <c r="AS13" s="33">
        <f>IF(D6L1406C20=0,0,D6L1406C18/D6L1406C20)</f>
        <v>1.6090896729918168E-3</v>
      </c>
      <c r="AT13" s="16" t="s">
        <v>38631</v>
      </c>
      <c r="AU13" s="33">
        <f>IF(D6L1406C5=0,0,D6L1406C18/D6L1406C5)</f>
        <v>7.8356162838738017E-2</v>
      </c>
      <c r="AV13" s="16" t="s">
        <v>38632</v>
      </c>
      <c r="AW13" s="33">
        <f>CHOOSE(MIN(D6L1406C9,RUN_YEARS),B7L814C1,B7L814C10,B7L814C19,B7L814C28,B7L814C37)</f>
        <v>607.44789678230813</v>
      </c>
      <c r="AX13" s="16" t="s">
        <v>38633</v>
      </c>
      <c r="AY13" s="33">
        <f>IF(D6L1406C23=0,0,D6L1406C19/D6L1406C23)</f>
        <v>1.609089672991817E-3</v>
      </c>
      <c r="AZ13" s="16" t="s">
        <v>38634</v>
      </c>
      <c r="BA13" s="33">
        <f>IF(D6L1406C5=0,0,D6L1406C19/D6L1406C5)</f>
        <v>0.42164383716126197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0.45683985053320536</v>
      </c>
      <c r="J14" s="16" t="s">
        <v>38657</v>
      </c>
      <c r="K14" s="21">
        <f>_xlfn.SINGLE(IF(FLOW_THRU_100PCT="Y",1,INDEX(VariabilityMatrix,D6L1407C1,_xlfn.SINGLE(D6L1407C9))))</f>
        <v>0.52220920162028417</v>
      </c>
      <c r="L14" s="16" t="s">
        <v>38637</v>
      </c>
      <c r="M14" s="15">
        <f>IF(_xlfn.SINGLE(D6L1407C2)&lt;&gt;0,_xlfn.SINGLE(D6L1407C2)*_xlfn.SINGLE(D6L1407C4),_xlfn.SINGLE(D6L1407C3)*_xlfn.SINGLE(D6L1407C4))</f>
        <v>0.23856597361527512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0.11928298680763756</v>
      </c>
      <c r="R14" s="16" t="s">
        <v>38639</v>
      </c>
      <c r="S14" s="15">
        <f>D6L1407C5-D6L1407C7</f>
        <v>0.11928298680763756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0.11370461005974856</v>
      </c>
      <c r="X14" s="16" t="s">
        <v>38641</v>
      </c>
      <c r="Y14" s="33">
        <f>D6L1407C7-D6L1407C10</f>
        <v>5.5783767478889967E-3</v>
      </c>
      <c r="Z14" s="16" t="s">
        <v>38642</v>
      </c>
      <c r="AA14" s="33">
        <f>CHOOSE(MIN(D6L1407C9,RUN_YEARS),B7L814C7,B7L814C16,B7L814C25,B7L814C34,B7L814C43)</f>
        <v>84907</v>
      </c>
      <c r="AB14" s="16" t="s">
        <v>38643</v>
      </c>
      <c r="AC14" s="33">
        <f>IF(D6L1407C12=0,0,D6L1407C10/D6L1407C12)</f>
        <v>1.3391665005211415E-6</v>
      </c>
      <c r="AD14" s="16" t="s">
        <v>38644</v>
      </c>
      <c r="AE14" s="33">
        <f>IF(D6L1407C5=0,0,D6L1407C10/D6L1407C5)</f>
        <v>0.47661704784067405</v>
      </c>
      <c r="AF14" s="16" t="s">
        <v>38645</v>
      </c>
      <c r="AG14" s="33">
        <f>CHOOSE(MIN(D6L1407C9,RUN_YEARS),B7L814C5,B7L814C14,B7L814C23,B7L814C32,B7L814C41)</f>
        <v>1602.1379847718013</v>
      </c>
      <c r="AH14" s="16" t="s">
        <v>38646</v>
      </c>
      <c r="AI14" s="33">
        <f>IF(D6L1407C15=0,0,D6L1407C11/D6L1407C15)</f>
        <v>3.4818329013549645E-6</v>
      </c>
      <c r="AJ14" s="16" t="s">
        <v>38647</v>
      </c>
      <c r="AK14" s="33">
        <f>IF(D6L1407C5=0,0,D6L1407C11/D6L1407C5)</f>
        <v>2.3382952159325957E-2</v>
      </c>
      <c r="AL14" s="16" t="s">
        <v>38648</v>
      </c>
      <c r="AM14" s="33">
        <f>D6L1407C8*CHOOSE(MIN(D6L1407C9,RUN_YEARS),B7L814C4,B7L814C13,B7L814C22,B7L814C31,B7L814C40)</f>
        <v>1.9243588768823244E-2</v>
      </c>
      <c r="AN14" s="16" t="s">
        <v>38649</v>
      </c>
      <c r="AO14" s="33">
        <f>D6L1407C8-D6L1407C18</f>
        <v>0.10003939803881431</v>
      </c>
      <c r="AP14" s="16" t="s">
        <v>38650</v>
      </c>
      <c r="AQ14" s="33">
        <f>CHOOSE(MIN(D6L1407C9,RUN_YEARS),B7L814C2,B7L814C11,B7L814C20,B7L814C29,B7L814C38)</f>
        <v>109.32720770614272</v>
      </c>
      <c r="AR14" s="16" t="s">
        <v>38651</v>
      </c>
      <c r="AS14" s="33">
        <f>IF(D6L1407C20=0,0,D6L1407C18/D6L1407C20)</f>
        <v>1.7601829565196161E-4</v>
      </c>
      <c r="AT14" s="16" t="s">
        <v>38652</v>
      </c>
      <c r="AU14" s="33">
        <f>IF(D6L1407C5=0,0,D6L1407C18/D6L1407C5)</f>
        <v>8.0663593710377721E-2</v>
      </c>
      <c r="AV14" s="16" t="s">
        <v>38653</v>
      </c>
      <c r="AW14" s="33">
        <f>CHOOSE(MIN(D6L1407C9,RUN_YEARS),B7L814C1,B7L814C10,B7L814C19,B7L814C28,B7L814C37)</f>
        <v>568.34658958760031</v>
      </c>
      <c r="AX14" s="16" t="s">
        <v>38654</v>
      </c>
      <c r="AY14" s="33">
        <f>IF(D6L1407C23=0,0,D6L1407C19/D6L1407C23)</f>
        <v>1.7601829565196161E-4</v>
      </c>
      <c r="AZ14" s="16" t="s">
        <v>38655</v>
      </c>
      <c r="BA14" s="33">
        <f>IF(D6L1407C5=0,0,D6L1407C19/D6L1407C5)</f>
        <v>0.41933640628962227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0.52220920162028417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84907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1602.1379847718013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109.32720770614272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568.34658958760031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_xlfn.SINGLE(IF(FLOW_THRU_100PCT="Y",1,INDEX(VariabilityMatrix,D6L1409C1,_xlfn.SINGLE(D6L1409C9))))</f>
        <v>0.52220920162028417</v>
      </c>
      <c r="L16" s="16" t="s">
        <v>38679</v>
      </c>
      <c r="M16" s="15">
        <f>IF(_xlfn.SINGLE(D6L1409C2)&lt;&gt;0,_xlfn.SINGLE(D6L1409C2)*_xlfn.SINGLE(D6L1409C4),_xlfn.SINGLE(D6L1409C3)*_xlfn.SINGLE(D6L1409C4))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84907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1602.1379847718013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109.32720770614272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568.34658958760031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0.52220920162028417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84907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1602.1379847718013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109.32720770614272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568.34658958760031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0.52220920162028417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84907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1602.1379847718013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109.32720770614272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568.34658958760031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0.52220920162028417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84907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1602.1379847718013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109.32720770614272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568.34658958760031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0.15615178316192219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0.13429053351925307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6.7145266759626537E-2</v>
      </c>
      <c r="R20" s="16" t="s">
        <v>38765</v>
      </c>
      <c r="S20" s="15">
        <f>D6L1413C5-D6L1413C7</f>
        <v>6.7145266759626537E-2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6.4005157638895485E-2</v>
      </c>
      <c r="X20" s="16" t="s">
        <v>38767</v>
      </c>
      <c r="Y20" s="33">
        <f>D6L1413C7-D6L1413C10</f>
        <v>3.1401091207310522E-3</v>
      </c>
      <c r="Z20" s="16" t="s">
        <v>38768</v>
      </c>
      <c r="AA20" s="33">
        <f>CHOOSE(MIN(D6L1413C9,RUN_YEARS),B7L814C7,B7L814C16,B7L814C25,B7L814C34,B7L814C43)</f>
        <v>84907</v>
      </c>
      <c r="AB20" s="16" t="s">
        <v>38769</v>
      </c>
      <c r="AC20" s="33">
        <f>IF(D6L1413C12=0,0,D6L1413C10/D6L1413C12)</f>
        <v>7.5382662959350214E-7</v>
      </c>
      <c r="AD20" s="16" t="s">
        <v>38770</v>
      </c>
      <c r="AE20" s="33">
        <f>IF(D6L1413C5=0,0,D6L1413C10/D6L1413C5)</f>
        <v>0.47661704784067405</v>
      </c>
      <c r="AF20" s="16" t="s">
        <v>38771</v>
      </c>
      <c r="AG20" s="33">
        <f>CHOOSE(MIN(D6L1413C9,RUN_YEARS),B7L814C5,B7L814C14,B7L814C23,B7L814C32,B7L814C41)</f>
        <v>1602.1379847718013</v>
      </c>
      <c r="AH20" s="16" t="s">
        <v>38772</v>
      </c>
      <c r="AI20" s="33">
        <f>IF(D6L1413C15=0,0,D6L1413C11/D6L1413C15)</f>
        <v>1.9599492369431025E-6</v>
      </c>
      <c r="AJ20" s="16" t="s">
        <v>38773</v>
      </c>
      <c r="AK20" s="33">
        <f>IF(D6L1413C5=0,0,D6L1413C11/D6L1413C5)</f>
        <v>2.3382952159325947E-2</v>
      </c>
      <c r="AL20" s="16" t="s">
        <v>38774</v>
      </c>
      <c r="AM20" s="33">
        <f>D6L1413C8*CHOOSE(MIN(D6L1413C9,RUN_YEARS),B7L814C4,B7L814C13,B7L814C22,B7L814C31,B7L814C40)</f>
        <v>1.083235703494689E-2</v>
      </c>
      <c r="AN20" s="16" t="s">
        <v>38775</v>
      </c>
      <c r="AO20" s="33">
        <f>D6L1413C8-D6L1413C18</f>
        <v>5.6312909724679644E-2</v>
      </c>
      <c r="AP20" s="16" t="s">
        <v>38776</v>
      </c>
      <c r="AQ20" s="33">
        <f>CHOOSE(MIN(D6L1413C9,RUN_YEARS),B7L814C2,B7L814C11,B7L814C20,B7L814C29,B7L814C38)</f>
        <v>109.32720770614272</v>
      </c>
      <c r="AR20" s="16" t="s">
        <v>38777</v>
      </c>
      <c r="AS20" s="33">
        <f>IF(D6L1413C20=0,0,D6L1413C18/D6L1413C20)</f>
        <v>9.9081987569488232E-5</v>
      </c>
      <c r="AT20" s="16" t="s">
        <v>38778</v>
      </c>
      <c r="AU20" s="33">
        <f>IF(D6L1413C5=0,0,D6L1413C18/D6L1413C5)</f>
        <v>8.0663593710377721E-2</v>
      </c>
      <c r="AV20" s="16" t="s">
        <v>38779</v>
      </c>
      <c r="AW20" s="33">
        <f>CHOOSE(MIN(D6L1413C9,RUN_YEARS),B7L814C1,B7L814C10,B7L814C19,B7L814C28,B7L814C37)</f>
        <v>568.34658958760031</v>
      </c>
      <c r="AX20" s="16" t="s">
        <v>38780</v>
      </c>
      <c r="AY20" s="33">
        <f>IF(D6L1413C23=0,0,D6L1413C19/D6L1413C23)</f>
        <v>9.9081987569488232E-5</v>
      </c>
      <c r="AZ20" s="16" t="s">
        <v>38781</v>
      </c>
      <c r="BA20" s="33">
        <f>IF(D6L1413C5=0,0,D6L1413C19/D6L1413C5)</f>
        <v>0.41933640628962227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0.27489439210920641</v>
      </c>
      <c r="J21" s="16" t="s">
        <v>38803</v>
      </c>
      <c r="K21" s="21">
        <f>_xlfn.SINGLE(IF(FLOW_THRU_100PCT="Y",1,INDEX(VariabilityMatrix,D6L1414C1,_xlfn.SINGLE(D6L1414C9))))</f>
        <v>0.52512935287680462</v>
      </c>
      <c r="L21" s="16" t="s">
        <v>38783</v>
      </c>
      <c r="M21" s="15">
        <f>IF(_xlfn.SINGLE(D6L1414C2)&lt;&gt;0,_xlfn.SINGLE(D6L1414C2)*_xlfn.SINGLE(D6L1414C4),_xlfn.SINGLE(D6L1414C3)*_xlfn.SINGLE(D6L1414C4))</f>
        <v>0.14435511423777014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7.2177557118885072E-2</v>
      </c>
      <c r="R21" s="16" t="s">
        <v>38785</v>
      </c>
      <c r="S21" s="15">
        <f>D6L1414C5-D6L1414C7</f>
        <v>7.2177557118885072E-2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6.8488845807409215E-2</v>
      </c>
      <c r="X21" s="16" t="s">
        <v>38787</v>
      </c>
      <c r="Y21" s="33">
        <f>D6L1414C7-D6L1414C10</f>
        <v>3.6887113114758563E-3</v>
      </c>
      <c r="Z21" s="16" t="s">
        <v>38788</v>
      </c>
      <c r="AA21" s="33">
        <f>CHOOSE(MIN(D6L1414C9,RUN_YEARS),B7L814C7,B7L814C16,B7L814C25,B7L814C34,B7L814C43)</f>
        <v>83641.600000000006</v>
      </c>
      <c r="AB21" s="16" t="s">
        <v>38789</v>
      </c>
      <c r="AC21" s="33">
        <f>IF(D6L1414C12=0,0,D6L1414C10/D6L1414C12)</f>
        <v>8.1883710746099083E-7</v>
      </c>
      <c r="AD21" s="16" t="s">
        <v>38790</v>
      </c>
      <c r="AE21" s="33">
        <f>IF(D6L1414C5=0,0,D6L1414C10/D6L1414C5)</f>
        <v>0.47444696482730703</v>
      </c>
      <c r="AF21" s="16" t="s">
        <v>38791</v>
      </c>
      <c r="AG21" s="33">
        <f>CHOOSE(MIN(D6L1414C9,RUN_YEARS),B7L814C5,B7L814C14,B7L814C23,B7L814C32,B7L814C41)</f>
        <v>1732.6219181706942</v>
      </c>
      <c r="AH21" s="16" t="s">
        <v>38792</v>
      </c>
      <c r="AI21" s="33">
        <f>IF(D6L1414C15=0,0,D6L1414C11/D6L1414C15)</f>
        <v>2.1289764793985783E-6</v>
      </c>
      <c r="AJ21" s="16" t="s">
        <v>38793</v>
      </c>
      <c r="AK21" s="33">
        <f>IF(D6L1414C5=0,0,D6L1414C11/D6L1414C5)</f>
        <v>2.5553035172692997E-2</v>
      </c>
      <c r="AL21" s="16" t="s">
        <v>38794</v>
      </c>
      <c r="AM21" s="33">
        <f>D6L1414C8*CHOOSE(MIN(D6L1414C9,RUN_YEARS),B7L814C4,B7L814C13,B7L814C22,B7L814C31,B7L814C40)</f>
        <v>1.1311112837819347E-2</v>
      </c>
      <c r="AN21" s="16" t="s">
        <v>38795</v>
      </c>
      <c r="AO21" s="33">
        <f>D6L1414C8-D6L1414C18</f>
        <v>6.0866444281065725E-2</v>
      </c>
      <c r="AP21" s="16" t="s">
        <v>38796</v>
      </c>
      <c r="AQ21" s="33">
        <f>CHOOSE(MIN(D6L1414C9,RUN_YEARS),B7L814C2,B7L814C11,B7L814C20,B7L814C29,B7L814C38)</f>
        <v>112.88505160368179</v>
      </c>
      <c r="AR21" s="16" t="s">
        <v>38797</v>
      </c>
      <c r="AS21" s="33">
        <f>IF(D6L1414C20=0,0,D6L1414C18/D6L1414C20)</f>
        <v>1.0020027166688588E-4</v>
      </c>
      <c r="AT21" s="16" t="s">
        <v>38798</v>
      </c>
      <c r="AU21" s="33">
        <f>IF(D6L1414C5=0,0,D6L1414C18/D6L1414C5)</f>
        <v>7.8356162838738017E-2</v>
      </c>
      <c r="AV21" s="16" t="s">
        <v>38799</v>
      </c>
      <c r="AW21" s="33">
        <f>CHOOSE(MIN(D6L1414C9,RUN_YEARS),B7L814C1,B7L814C10,B7L814C19,B7L814C28,B7L814C37)</f>
        <v>607.44789678230813</v>
      </c>
      <c r="AX21" s="16" t="s">
        <v>38800</v>
      </c>
      <c r="AY21" s="33">
        <f>IF(D6L1414C23=0,0,D6L1414C19/D6L1414C23)</f>
        <v>1.0020027166688587E-4</v>
      </c>
      <c r="AZ21" s="16" t="s">
        <v>38801</v>
      </c>
      <c r="BA21" s="33">
        <f>IF(D6L1414C5=0,0,D6L1414C19/D6L1414C5)</f>
        <v>0.42164383716126197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0.51552809469795835</v>
      </c>
      <c r="J22" s="16" t="s">
        <v>38824</v>
      </c>
      <c r="K22" s="21">
        <f>_xlfn.SINGLE(IF(FLOW_THRU_100PCT="Y",1,INDEX(VariabilityMatrix,D6L1415C1,_xlfn.SINGLE(D6L1415C9))))</f>
        <v>0.51942648610086584</v>
      </c>
      <c r="L22" s="16" t="s">
        <v>38804</v>
      </c>
      <c r="M22" s="15">
        <f>IF(_xlfn.SINGLE(D6L1415C2)&lt;&gt;0,_xlfn.SINGLE(D6L1415C2)*_xlfn.SINGLE(D6L1415C4),_xlfn.SINGLE(D6L1415C3)*_xlfn.SINGLE(D6L1415C4))</f>
        <v>0.26777894671523489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0.13388947335761744</v>
      </c>
      <c r="R22" s="16" t="s">
        <v>38806</v>
      </c>
      <c r="S22" s="15">
        <f>D6L1415C5-D6L1415C7</f>
        <v>0.13388947335761744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0.12726691111467811</v>
      </c>
      <c r="X22" s="16" t="s">
        <v>38808</v>
      </c>
      <c r="Y22" s="33">
        <f>D6L1415C7-D6L1415C10</f>
        <v>6.6225622429393338E-3</v>
      </c>
      <c r="Z22" s="16" t="s">
        <v>38809</v>
      </c>
      <c r="AA22" s="33">
        <f>CHOOSE(MIN(D6L1415C9,RUN_YEARS),B7L814C7,B7L814C16,B7L814C25,B7L814C34,B7L814C43)</f>
        <v>81600.666666666657</v>
      </c>
      <c r="AB22" s="16" t="s">
        <v>38810</v>
      </c>
      <c r="AC22" s="33">
        <f>IF(D6L1415C12=0,0,D6L1415C10/D6L1415C12)</f>
        <v>1.5596307764807248E-6</v>
      </c>
      <c r="AD22" s="16" t="s">
        <v>38811</v>
      </c>
      <c r="AE22" s="33">
        <f>IF(D6L1415C5=0,0,D6L1415C10/D6L1415C5)</f>
        <v>0.47526854771752469</v>
      </c>
      <c r="AF22" s="16" t="s">
        <v>38812</v>
      </c>
      <c r="AG22" s="33">
        <f>CHOOSE(MIN(D6L1415C9,RUN_YEARS),B7L814C5,B7L814C14,B7L814C23,B7L814C32,B7L814C41)</f>
        <v>1633.1681591684187</v>
      </c>
      <c r="AH22" s="16" t="s">
        <v>38813</v>
      </c>
      <c r="AI22" s="33">
        <f>IF(D6L1415C15=0,0,D6L1415C11/D6L1415C15)</f>
        <v>4.0550400188498835E-6</v>
      </c>
      <c r="AJ22" s="16" t="s">
        <v>38814</v>
      </c>
      <c r="AK22" s="33">
        <f>IF(D6L1415C5=0,0,D6L1415C11/D6L1415C5)</f>
        <v>2.4731452282475322E-2</v>
      </c>
      <c r="AL22" s="16" t="s">
        <v>38815</v>
      </c>
      <c r="AM22" s="33">
        <f>D6L1415C8*CHOOSE(MIN(D6L1415C9,RUN_YEARS),B7L814C4,B7L814C13,B7L814C22,B7L814C31,B7L814C40)</f>
        <v>2.1192572401053121E-2</v>
      </c>
      <c r="AN22" s="16" t="s">
        <v>38816</v>
      </c>
      <c r="AO22" s="33">
        <f>D6L1415C8-D6L1415C18</f>
        <v>0.11269690095656432</v>
      </c>
      <c r="AP22" s="16" t="s">
        <v>38817</v>
      </c>
      <c r="AQ22" s="33">
        <f>CHOOSE(MIN(D6L1415C9,RUN_YEARS),B7L814C2,B7L814C11,B7L814C20,B7L814C29,B7L814C38)</f>
        <v>108.62776616886646</v>
      </c>
      <c r="AR22" s="16" t="s">
        <v>38818</v>
      </c>
      <c r="AS22" s="33">
        <f>IF(D6L1415C20=0,0,D6L1415C18/D6L1415C20)</f>
        <v>1.9509351198576956E-4</v>
      </c>
      <c r="AT22" s="16" t="s">
        <v>38819</v>
      </c>
      <c r="AU22" s="33">
        <f>IF(D6L1415C5=0,0,D6L1415C18/D6L1415C5)</f>
        <v>7.9142041079092049E-2</v>
      </c>
      <c r="AV22" s="16" t="s">
        <v>38820</v>
      </c>
      <c r="AW22" s="33">
        <f>CHOOSE(MIN(D6L1415C9,RUN_YEARS),B7L814C1,B7L814C10,B7L814C19,B7L814C28,B7L814C37)</f>
        <v>577.65581135668219</v>
      </c>
      <c r="AX22" s="16" t="s">
        <v>38821</v>
      </c>
      <c r="AY22" s="33">
        <f>IF(D6L1415C23=0,0,D6L1415C19/D6L1415C23)</f>
        <v>1.9509351198576956E-4</v>
      </c>
      <c r="AZ22" s="16" t="s">
        <v>38822</v>
      </c>
      <c r="BA22" s="33">
        <f>IF(D6L1415C5=0,0,D6L1415C19/D6L1415C5)</f>
        <v>0.42085795892090794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1522.1596701233539</v>
      </c>
      <c r="J23" s="16" t="s">
        <v>38845</v>
      </c>
      <c r="K23" s="21">
        <f>_xlfn.SINGLE(IF(FLOW_THRU_100PCT="Y",1,INDEX(VariabilityMatrix,D6L1416C1,_xlfn.SINGLE(D6L1416C9))))</f>
        <v>0.20428165768788298</v>
      </c>
      <c r="L23" s="16" t="s">
        <v>38825</v>
      </c>
      <c r="M23" s="15">
        <f>IF(_xlfn.SINGLE(D6L1416C2)&lt;&gt;0,_xlfn.SINGLE(D6L1416C2)*_xlfn.SINGLE(D6L1416C4),_xlfn.SINGLE(D6L1416C3)*_xlfn.SINGLE(D6L1416C4))</f>
        <v>310.94930067843984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155.47465033921992</v>
      </c>
      <c r="R23" s="16" t="s">
        <v>38827</v>
      </c>
      <c r="S23" s="15">
        <f>D6L1416C5-D6L1416C7</f>
        <v>155.47465033921992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147.78442254722202</v>
      </c>
      <c r="X23" s="16" t="s">
        <v>38829</v>
      </c>
      <c r="Y23" s="33">
        <f>D6L1416C7-D6L1416C10</f>
        <v>7.6902277919978985</v>
      </c>
      <c r="Z23" s="16" t="s">
        <v>38830</v>
      </c>
      <c r="AA23" s="33">
        <f>CHOOSE(MIN(D6L1416C9,RUN_YEARS),B7L814C7,B7L814C16,B7L814C25,B7L814C34,B7L814C43)</f>
        <v>81600.666666666657</v>
      </c>
      <c r="AB23" s="16" t="s">
        <v>38831</v>
      </c>
      <c r="AC23" s="33">
        <f>IF(D6L1416C12=0,0,D6L1416C10/D6L1416C12)</f>
        <v>1.8110688133334944E-3</v>
      </c>
      <c r="AD23" s="16" t="s">
        <v>38832</v>
      </c>
      <c r="AE23" s="33">
        <f>IF(D6L1416C5=0,0,D6L1416C10/D6L1416C5)</f>
        <v>0.47526854771752469</v>
      </c>
      <c r="AF23" s="16" t="s">
        <v>38833</v>
      </c>
      <c r="AG23" s="33">
        <f>CHOOSE(MIN(D6L1416C9,RUN_YEARS),B7L814C5,B7L814C14,B7L814C23,B7L814C32,B7L814C41)</f>
        <v>1633.1681591684187</v>
      </c>
      <c r="AH23" s="16" t="s">
        <v>38834</v>
      </c>
      <c r="AI23" s="33">
        <f>IF(D6L1416C15=0,0,D6L1416C11/D6L1416C15)</f>
        <v>4.7087789146670793E-3</v>
      </c>
      <c r="AJ23" s="16" t="s">
        <v>38835</v>
      </c>
      <c r="AK23" s="33">
        <f>IF(D6L1416C5=0,0,D6L1416C11/D6L1416C5)</f>
        <v>2.4731452282475298E-2</v>
      </c>
      <c r="AL23" s="16" t="s">
        <v>38836</v>
      </c>
      <c r="AM23" s="33">
        <f>D6L1416C8*CHOOSE(MIN(D6L1416C9,RUN_YEARS),B7L814C4,B7L814C13,B7L814C22,B7L814C31,B7L814C40)</f>
        <v>24.609162327808029</v>
      </c>
      <c r="AN23" s="16" t="s">
        <v>38837</v>
      </c>
      <c r="AO23" s="33">
        <f>D6L1416C8-D6L1416C18</f>
        <v>130.86548801141188</v>
      </c>
      <c r="AP23" s="16" t="s">
        <v>38838</v>
      </c>
      <c r="AQ23" s="33">
        <f>CHOOSE(MIN(D6L1416C9,RUN_YEARS),B7L814C2,B7L814C11,B7L814C20,B7L814C29,B7L814C38)</f>
        <v>108.62776616886646</v>
      </c>
      <c r="AR23" s="16" t="s">
        <v>38839</v>
      </c>
      <c r="AS23" s="33">
        <f>IF(D6L1416C20=0,0,D6L1416C18/D6L1416C20)</f>
        <v>0.22654578286689653</v>
      </c>
      <c r="AT23" s="16" t="s">
        <v>38840</v>
      </c>
      <c r="AU23" s="33">
        <f>IF(D6L1416C5=0,0,D6L1416C18/D6L1416C5)</f>
        <v>7.9142041079092049E-2</v>
      </c>
      <c r="AV23" s="16" t="s">
        <v>38841</v>
      </c>
      <c r="AW23" s="33">
        <f>CHOOSE(MIN(D6L1416C9,RUN_YEARS),B7L814C1,B7L814C10,B7L814C19,B7L814C28,B7L814C37)</f>
        <v>577.65581135668219</v>
      </c>
      <c r="AX23" s="16" t="s">
        <v>38842</v>
      </c>
      <c r="AY23" s="33">
        <f>IF(D6L1416C23=0,0,D6L1416C19/D6L1416C23)</f>
        <v>0.22654578286689656</v>
      </c>
      <c r="AZ23" s="16" t="s">
        <v>38843</v>
      </c>
      <c r="BA23" s="33">
        <f>IF(D6L1416C5=0,0,D6L1416C19/D6L1416C5)</f>
        <v>0.42085795892090794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81600.666666666657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1633.1681591684187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108.62776616886646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577.65581135668219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_xlfn.SINGLE(IF(FLOW_THRU_100PCT="Y",1,INDEX(VariabilityMatrix,D6L1418C1,_xlfn.SINGLE(D6L1418C9))))</f>
        <v>0.21133185539881993</v>
      </c>
      <c r="L25" s="16" t="s">
        <v>38866</v>
      </c>
      <c r="M25" s="15">
        <f>IF(_xlfn.SINGLE(D6L1418C2)&lt;&gt;0,_xlfn.SINGLE(D6L1418C2)*_xlfn.SINGLE(D6L1418C4),_xlfn.SINGLE(D6L1418C3)*_xlfn.SINGLE(D6L1418C4))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84907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1602.1379847718013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109.32720770614272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568.34658958760031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2034.9474775175456</v>
      </c>
      <c r="J26" s="16" t="s">
        <v>38907</v>
      </c>
      <c r="K26" s="21">
        <f>_xlfn.SINGLE(IF(FLOW_THRU_100PCT="Y",1,INDEX(VariabilityMatrix,D6L1419C1,_xlfn.SINGLE(D6L1419C9))))</f>
        <v>0.20428165768788298</v>
      </c>
      <c r="L26" s="16" t="s">
        <v>38887</v>
      </c>
      <c r="M26" s="15">
        <f>IF(_xlfn.SINGLE(D6L1419C2)&lt;&gt;0,_xlfn.SINGLE(D6L1419C2)*_xlfn.SINGLE(D6L1419C4),_xlfn.SINGLE(D6L1419C3)*_xlfn.SINGLE(D6L1419C4))</f>
        <v>415.70244401506022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207.85122200753011</v>
      </c>
      <c r="R26" s="16" t="s">
        <v>38889</v>
      </c>
      <c r="S26" s="15">
        <f>D6L1419C5-D6L1419C7</f>
        <v>207.85122200753011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197.57029684966329</v>
      </c>
      <c r="X26" s="16" t="s">
        <v>38891</v>
      </c>
      <c r="Y26" s="33">
        <f>D6L1419C7-D6L1419C10</f>
        <v>10.280925157866818</v>
      </c>
      <c r="Z26" s="16" t="s">
        <v>38892</v>
      </c>
      <c r="AA26" s="33">
        <f>CHOOSE(MIN(D6L1419C9,RUN_YEARS),B7L814C7,B7L814C16,B7L814C25,B7L814C34,B7L814C43)</f>
        <v>81600.666666666657</v>
      </c>
      <c r="AB26" s="16" t="s">
        <v>38893</v>
      </c>
      <c r="AC26" s="33">
        <f>IF(D6L1419C12=0,0,D6L1419C10/D6L1419C12)</f>
        <v>2.4211848373338041E-3</v>
      </c>
      <c r="AD26" s="16" t="s">
        <v>38894</v>
      </c>
      <c r="AE26" s="33">
        <f>IF(D6L1419C5=0,0,D6L1419C10/D6L1419C5)</f>
        <v>0.47526854771752469</v>
      </c>
      <c r="AF26" s="16" t="s">
        <v>38895</v>
      </c>
      <c r="AG26" s="33">
        <f>CHOOSE(MIN(D6L1419C9,RUN_YEARS),B7L814C5,B7L814C14,B7L814C23,B7L814C32,B7L814C41)</f>
        <v>1633.1681591684187</v>
      </c>
      <c r="AH26" s="16" t="s">
        <v>38896</v>
      </c>
      <c r="AI26" s="33">
        <f>IF(D6L1419C15=0,0,D6L1419C11/D6L1419C15)</f>
        <v>6.2950805770678811E-3</v>
      </c>
      <c r="AJ26" s="16" t="s">
        <v>38897</v>
      </c>
      <c r="AK26" s="33">
        <f>IF(D6L1419C5=0,0,D6L1419C11/D6L1419C5)</f>
        <v>2.4731452282475291E-2</v>
      </c>
      <c r="AL26" s="16" t="s">
        <v>38898</v>
      </c>
      <c r="AM26" s="33">
        <f>D6L1419C8*CHOOSE(MIN(D6L1419C9,RUN_YEARS),B7L814C4,B7L814C13,B7L814C22,B7L814C31,B7L814C40)</f>
        <v>32.89953990091886</v>
      </c>
      <c r="AN26" s="16" t="s">
        <v>38899</v>
      </c>
      <c r="AO26" s="33">
        <f>D6L1419C8-D6L1419C18</f>
        <v>174.95168210661126</v>
      </c>
      <c r="AP26" s="16" t="s">
        <v>38900</v>
      </c>
      <c r="AQ26" s="33">
        <f>CHOOSE(MIN(D6L1419C9,RUN_YEARS),B7L814C2,B7L814C11,B7L814C20,B7L814C29,B7L814C38)</f>
        <v>108.62776616886646</v>
      </c>
      <c r="AR26" s="16" t="s">
        <v>38901</v>
      </c>
      <c r="AS26" s="33">
        <f>IF(D6L1419C20=0,0,D6L1419C18/D6L1419C20)</f>
        <v>0.30286492175283375</v>
      </c>
      <c r="AT26" s="16" t="s">
        <v>38902</v>
      </c>
      <c r="AU26" s="33">
        <f>IF(D6L1419C5=0,0,D6L1419C18/D6L1419C5)</f>
        <v>7.9142041079092049E-2</v>
      </c>
      <c r="AV26" s="16" t="s">
        <v>38903</v>
      </c>
      <c r="AW26" s="33">
        <f>CHOOSE(MIN(D6L1419C9,RUN_YEARS),B7L814C1,B7L814C10,B7L814C19,B7L814C28,B7L814C37)</f>
        <v>577.65581135668219</v>
      </c>
      <c r="AX26" s="16" t="s">
        <v>38904</v>
      </c>
      <c r="AY26" s="33">
        <f>IF(D6L1419C23=0,0,D6L1419C19/D6L1419C23)</f>
        <v>0.30286492175283375</v>
      </c>
      <c r="AZ26" s="16" t="s">
        <v>38905</v>
      </c>
      <c r="BA26" s="33">
        <f>IF(D6L1419C5=0,0,D6L1419C19/D6L1419C5)</f>
        <v>0.42085795892090794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43.381277524021698</v>
      </c>
      <c r="J27" s="16" t="s">
        <v>38928</v>
      </c>
      <c r="K27" s="21">
        <f>_xlfn.SINGLE(IF(FLOW_THRU_100PCT="Y",1,INDEX(VariabilityMatrix,D6L1420C1,_xlfn.SINGLE(D6L1420C9))))</f>
        <v>0.21133185539881993</v>
      </c>
      <c r="L27" s="16" t="s">
        <v>38908</v>
      </c>
      <c r="M27" s="15">
        <f>IF(_xlfn.SINGLE(D6L1420C2)&lt;&gt;0,_xlfn.SINGLE(D6L1420C2)*_xlfn.SINGLE(D6L1420C4),_xlfn.SINGLE(D6L1420C3)*_xlfn.SINGLE(D6L1420C4))</f>
        <v>9.1678458687226314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4.5839229343613157</v>
      </c>
      <c r="R27" s="16" t="s">
        <v>38910</v>
      </c>
      <c r="S27" s="15">
        <f>D6L1420C5-D6L1420C7</f>
        <v>4.5839229343613157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4.3695516330088999</v>
      </c>
      <c r="X27" s="16" t="s">
        <v>38912</v>
      </c>
      <c r="Y27" s="33">
        <f>D6L1420C7-D6L1420C10</f>
        <v>0.21437130135241578</v>
      </c>
      <c r="Z27" s="16" t="s">
        <v>38913</v>
      </c>
      <c r="AA27" s="33">
        <f>CHOOSE(MIN(D6L1420C9,RUN_YEARS),B7L814C7,B7L814C16,B7L814C25,B7L814C34,B7L814C43)</f>
        <v>84907</v>
      </c>
      <c r="AB27" s="16" t="s">
        <v>38914</v>
      </c>
      <c r="AC27" s="33">
        <f>IF(D6L1420C12=0,0,D6L1420C10/D6L1420C12)</f>
        <v>5.1462796153543289E-5</v>
      </c>
      <c r="AD27" s="16" t="s">
        <v>38915</v>
      </c>
      <c r="AE27" s="33">
        <f>IF(D6L1420C5=0,0,D6L1420C10/D6L1420C5)</f>
        <v>0.47661704784067399</v>
      </c>
      <c r="AF27" s="16" t="s">
        <v>38916</v>
      </c>
      <c r="AG27" s="33">
        <f>CHOOSE(MIN(D6L1420C9,RUN_YEARS),B7L814C5,B7L814C14,B7L814C23,B7L814C32,B7L814C41)</f>
        <v>1602.1379847718013</v>
      </c>
      <c r="AH27" s="16" t="s">
        <v>38917</v>
      </c>
      <c r="AI27" s="33">
        <f>IF(D6L1420C15=0,0,D6L1420C11/D6L1420C15)</f>
        <v>1.3380326999921265E-4</v>
      </c>
      <c r="AJ27" s="16" t="s">
        <v>38918</v>
      </c>
      <c r="AK27" s="33">
        <f>IF(D6L1420C5=0,0,D6L1420C11/D6L1420C5)</f>
        <v>2.3382952159325999E-2</v>
      </c>
      <c r="AL27" s="16" t="s">
        <v>38919</v>
      </c>
      <c r="AM27" s="33">
        <f>D6L1420C8*CHOOSE(MIN(D6L1420C9,RUN_YEARS),B7L814C4,B7L814C13,B7L814C22,B7L814C31,B7L814C40)</f>
        <v>0.73951139435400726</v>
      </c>
      <c r="AN27" s="16" t="s">
        <v>38920</v>
      </c>
      <c r="AO27" s="33">
        <f>D6L1420C8-D6L1420C18</f>
        <v>3.8444115400073082</v>
      </c>
      <c r="AP27" s="16" t="s">
        <v>38921</v>
      </c>
      <c r="AQ27" s="33">
        <f>CHOOSE(MIN(D6L1420C9,RUN_YEARS),B7L814C2,B7L814C11,B7L814C20,B7L814C29,B7L814C38)</f>
        <v>109.32720770614272</v>
      </c>
      <c r="AR27" s="16" t="s">
        <v>38922</v>
      </c>
      <c r="AS27" s="33">
        <f>IF(D6L1420C20=0,0,D6L1420C18/D6L1420C20)</f>
        <v>6.7642027073600702E-3</v>
      </c>
      <c r="AT27" s="16" t="s">
        <v>38923</v>
      </c>
      <c r="AU27" s="33">
        <f>IF(D6L1420C5=0,0,D6L1420C18/D6L1420C5)</f>
        <v>8.0663593710377721E-2</v>
      </c>
      <c r="AV27" s="16" t="s">
        <v>38924</v>
      </c>
      <c r="AW27" s="33">
        <f>CHOOSE(MIN(D6L1420C9,RUN_YEARS),B7L814C1,B7L814C10,B7L814C19,B7L814C28,B7L814C37)</f>
        <v>568.34658958760031</v>
      </c>
      <c r="AX27" s="16" t="s">
        <v>38925</v>
      </c>
      <c r="AY27" s="33">
        <f>IF(D6L1420C23=0,0,D6L1420C19/D6L1420C23)</f>
        <v>6.7642027073600694E-3</v>
      </c>
      <c r="AZ27" s="16" t="s">
        <v>38926</v>
      </c>
      <c r="BA27" s="33">
        <f>IF(D6L1420C5=0,0,D6L1420C19/D6L1420C5)</f>
        <v>0.41933640628962227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0.21133185539881993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84907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1602.1379847718013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109.32720770614272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568.34658958760031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0.21133185539881993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84907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1602.1379847718013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109.32720770614272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568.34658958760031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0.21133185539881993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84907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1602.1379847718013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109.32720770614272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568.34658958760031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0.21133185539881993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84907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1602.1379847718013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109.32720770614272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568.34658958760031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0.21133185539881993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84907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1602.1379847718013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109.32720770614272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568.34658958760031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84907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1602.1379847718013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109.32720770614272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568.34658958760031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-27.153434872747177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-23.351953990562571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-11.675976995281285</v>
      </c>
      <c r="R34" s="16" t="s">
        <v>39056</v>
      </c>
      <c r="S34" s="15">
        <f>D6L1427C5-D6L1427C7</f>
        <v>-11.675976995281285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-11.098449259461129</v>
      </c>
      <c r="X34" s="16" t="s">
        <v>39058</v>
      </c>
      <c r="Y34" s="33">
        <f>D6L1427C7-D6L1427C10</f>
        <v>-0.57752773582015671</v>
      </c>
      <c r="Z34" s="16" t="s">
        <v>39059</v>
      </c>
      <c r="AA34" s="33">
        <f>CHOOSE(MIN(D6L1427C9,RUN_YEARS),B7L814C7,B7L814C16,B7L814C25,B7L814C34,B7L814C43)</f>
        <v>81600.666666666657</v>
      </c>
      <c r="AB34" s="16" t="s">
        <v>39060</v>
      </c>
      <c r="AC34" s="33">
        <f>IF(D6L1427C12=0,0,D6L1427C10/D6L1427C12)</f>
        <v>-1.360092964043733E-4</v>
      </c>
      <c r="AD34" s="16" t="s">
        <v>39061</v>
      </c>
      <c r="AE34" s="33">
        <f>IF(D6L1427C5=0,0,D6L1427C10/D6L1427C5)</f>
        <v>0.47526854771752469</v>
      </c>
      <c r="AF34" s="16" t="s">
        <v>39062</v>
      </c>
      <c r="AG34" s="33">
        <f>CHOOSE(MIN(D6L1427C9,RUN_YEARS),B7L814C5,B7L814C14,B7L814C23,B7L814C32,B7L814C41)</f>
        <v>1633.1681591684187</v>
      </c>
      <c r="AH34" s="16" t="s">
        <v>39063</v>
      </c>
      <c r="AI34" s="33">
        <f>IF(D6L1427C15=0,0,D6L1427C11/D6L1427C15)</f>
        <v>-3.5362417065137002E-4</v>
      </c>
      <c r="AJ34" s="16" t="s">
        <v>39064</v>
      </c>
      <c r="AK34" s="33">
        <f>IF(D6L1427C5=0,0,D6L1427C11/D6L1427C5)</f>
        <v>2.4731452282475294E-2</v>
      </c>
      <c r="AL34" s="16" t="s">
        <v>39065</v>
      </c>
      <c r="AM34" s="33">
        <f>D6L1427C8*CHOOSE(MIN(D6L1427C9,RUN_YEARS),B7L814C4,B7L814C13,B7L814C22,B7L814C31,B7L814C40)</f>
        <v>-1.8481213019981704</v>
      </c>
      <c r="AN34" s="16" t="s">
        <v>39066</v>
      </c>
      <c r="AO34" s="33">
        <f>D6L1427C8-D6L1427C18</f>
        <v>-9.8278556932831158</v>
      </c>
      <c r="AP34" s="16" t="s">
        <v>39067</v>
      </c>
      <c r="AQ34" s="33">
        <f>CHOOSE(MIN(D6L1427C9,RUN_YEARS),B7L814C2,B7L814C11,B7L814C20,B7L814C29,B7L814C38)</f>
        <v>108.62776616886646</v>
      </c>
      <c r="AR34" s="16" t="s">
        <v>39068</v>
      </c>
      <c r="AS34" s="33">
        <f>IF(D6L1427C20=0,0,D6L1427C18/D6L1427C20)</f>
        <v>-1.7013341682136661E-2</v>
      </c>
      <c r="AT34" s="16" t="s">
        <v>39069</v>
      </c>
      <c r="AU34" s="33">
        <f>IF(D6L1427C5=0,0,D6L1427C18/D6L1427C5)</f>
        <v>7.9142041079092049E-2</v>
      </c>
      <c r="AV34" s="16" t="s">
        <v>39070</v>
      </c>
      <c r="AW34" s="33">
        <f>CHOOSE(MIN(D6L1427C9,RUN_YEARS),B7L814C1,B7L814C10,B7L814C19,B7L814C28,B7L814C37)</f>
        <v>577.65581135668219</v>
      </c>
      <c r="AX34" s="16" t="s">
        <v>39071</v>
      </c>
      <c r="AY34" s="33">
        <f>IF(D6L1427C23=0,0,D6L1427C19/D6L1427C23)</f>
        <v>-1.7013341682136664E-2</v>
      </c>
      <c r="AZ34" s="16" t="s">
        <v>39072</v>
      </c>
      <c r="BA34" s="33">
        <f>IF(D6L1427C5=0,0,D6L1427C19/D6L1427C5)</f>
        <v>0.42085795892090799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10935.093623364128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7027.4287373818406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3513.7143686909203</v>
      </c>
      <c r="R35" s="16" t="s">
        <v>39076</v>
      </c>
      <c r="S35" s="15">
        <f>SUM(D6L1401C8:D6L1427C8)-2*SUM(D6L1409C8,D6L1411C8,D6L1422C8,D6L1424C8,D6L1427C8)</f>
        <v>3513.7143686909203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3339.9226672723021</v>
      </c>
      <c r="X35" s="16" t="s">
        <v>39078</v>
      </c>
      <c r="Y35" s="33">
        <f>SUM(D6L1401C11:D6L1427C11)-2*SUM(D6L1409C11,D6L1411C11,D6L1422C11,D6L1424C11,D6L1427C11)</f>
        <v>173.79170141861829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4.0926875965816192E-2</v>
      </c>
      <c r="AD35" s="16" t="s">
        <v>39080</v>
      </c>
      <c r="AE35" s="33">
        <f>IF(D6L1428C5=0,0,D6L1428C10/D6L1428C5)</f>
        <v>0.47526951778334697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0.10640987751112201</v>
      </c>
      <c r="AJ35" s="16" t="s">
        <v>39082</v>
      </c>
      <c r="AK35" s="33">
        <f>IF(D6L1428C5=0,0,D6L1428C11/D6L1428C5)</f>
        <v>2.4730482216653062E-2</v>
      </c>
      <c r="AL35" s="16" t="s">
        <v>39083</v>
      </c>
      <c r="AM35" s="33">
        <f>SUM(D6L1401C18:D6L1427C18)-2*SUM(D6L1409C18,D6L1411C18,D6L1422C18,D6L1424C18,D6L1427C18)</f>
        <v>556.17378478614091</v>
      </c>
      <c r="AN35" s="16" t="s">
        <v>39084</v>
      </c>
      <c r="AO35" s="33">
        <f>SUM(D6L1401C19:D6L1427C19)-2*SUM(D6L1409C19,D6L1411C19,D6L1422C19,D6L1424C19,D6L1427C19)</f>
        <v>2957.5405839047794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5.1197509185032448</v>
      </c>
      <c r="AT35" s="16" t="s">
        <v>39086</v>
      </c>
      <c r="AU35" s="33">
        <f>IF(D6L1428C5=0,0,D6L1428C18/D6L1428C5)</f>
        <v>7.9143283492526834E-2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5.1197509185032457</v>
      </c>
      <c r="AZ35" s="16" t="s">
        <v>39088</v>
      </c>
      <c r="BA35" s="33">
        <f>IF(D6L1428C5=0,0,D6L1428C19/D6L1428C5)</f>
        <v>0.42085671650747319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116.9737021611258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58.4868510805629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29.24342554028145</v>
      </c>
      <c r="R36" s="16" t="s">
        <v>39093</v>
      </c>
      <c r="S36" s="15">
        <f>D6L1429C5-D6L1429C7</f>
        <v>29.24342554028145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27.875830299515027</v>
      </c>
      <c r="X36" s="16" t="s">
        <v>39095</v>
      </c>
      <c r="Y36" s="33">
        <f>D6L1429C7-D6L1429C10</f>
        <v>1.3675952407664234</v>
      </c>
      <c r="Z36" s="16" t="s">
        <v>39096</v>
      </c>
      <c r="AA36" s="33">
        <f>CHOOSE(MIN(D6L1429C9,RUN_YEARS),B7L814C7,B7L814C16,B7L814C25,B7L814C34,B7L814C43)</f>
        <v>84907</v>
      </c>
      <c r="AB36" s="16" t="s">
        <v>39097</v>
      </c>
      <c r="AC36" s="33">
        <f>IF(D6L1429C12=0,0,D6L1429C10/D6L1429C12)</f>
        <v>3.2831015463407053E-4</v>
      </c>
      <c r="AD36" s="16" t="s">
        <v>39098</v>
      </c>
      <c r="AE36" s="33">
        <f>IF(D6L1429C5=0,0,D6L1429C10/D6L1429C5)</f>
        <v>0.47661704784067405</v>
      </c>
      <c r="AF36" s="16" t="s">
        <v>39099</v>
      </c>
      <c r="AG36" s="33">
        <f>CHOOSE(MIN(D6L1429C9,RUN_YEARS),B7L814C5,B7L814C14,B7L814C23,B7L814C32,B7L814C41)</f>
        <v>1602.1379847718013</v>
      </c>
      <c r="AH36" s="16" t="s">
        <v>39100</v>
      </c>
      <c r="AI36" s="33">
        <f>IF(D6L1429C15=0,0,D6L1429C11/D6L1429C15)</f>
        <v>8.5360640204858217E-4</v>
      </c>
      <c r="AJ36" s="16" t="s">
        <v>39101</v>
      </c>
      <c r="AK36" s="33">
        <f>IF(D6L1429C5=0,0,D6L1429C11/D6L1429C5)</f>
        <v>2.3382952159325947E-2</v>
      </c>
      <c r="AL36" s="16" t="s">
        <v>39102</v>
      </c>
      <c r="AM36" s="33">
        <f>D6L1429C8*CHOOSE(MIN(D6L1429C9,RUN_YEARS),B7L814C4,B7L814C13,B7L814C22,B7L814C31,B7L814C40)</f>
        <v>4.7177595929618921</v>
      </c>
      <c r="AN36" s="16" t="s">
        <v>39103</v>
      </c>
      <c r="AO36" s="33">
        <f>D6L1429C8-D6L1429C18</f>
        <v>24.52566594731956</v>
      </c>
      <c r="AP36" s="16" t="s">
        <v>39104</v>
      </c>
      <c r="AQ36" s="33">
        <f>CHOOSE(MIN(D6L1429C9,RUN_YEARS),B7L814C2,B7L814C11,B7L814C20,B7L814C29,B7L814C38)</f>
        <v>109.32720770614272</v>
      </c>
      <c r="AR36" s="16" t="s">
        <v>39105</v>
      </c>
      <c r="AS36" s="33">
        <f>IF(D6L1429C20=0,0,D6L1429C18/D6L1429C20)</f>
        <v>4.31526578968578E-2</v>
      </c>
      <c r="AT36" s="16" t="s">
        <v>39106</v>
      </c>
      <c r="AU36" s="33">
        <f>IF(D6L1429C5=0,0,D6L1429C18/D6L1429C5)</f>
        <v>8.0663593710377721E-2</v>
      </c>
      <c r="AV36" s="16" t="s">
        <v>39107</v>
      </c>
      <c r="AW36" s="33">
        <f>CHOOSE(MIN(D6L1429C9,RUN_YEARS),B7L814C1,B7L814C10,B7L814C19,B7L814C28,B7L814C37)</f>
        <v>568.34658958760031</v>
      </c>
      <c r="AX36" s="16" t="s">
        <v>39108</v>
      </c>
      <c r="AY36" s="33">
        <f>IF(D6L1429C23=0,0,D6L1429C19/D6L1429C23)</f>
        <v>4.31526578968578E-2</v>
      </c>
      <c r="AZ36" s="16" t="s">
        <v>39109</v>
      </c>
      <c r="BA36" s="33">
        <f>IF(D6L1429C5=0,0,D6L1429C19/D6L1429C5)</f>
        <v>0.41933640628962232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84907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1602.1379847718013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109.32720770614272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568.34658958760031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0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0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</v>
      </c>
      <c r="R38" s="16" t="s">
        <v>39133</v>
      </c>
      <c r="S38" s="15">
        <f>D6L1431C5-D6L1431C7</f>
        <v>0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</v>
      </c>
      <c r="X38" s="16" t="s">
        <v>39135</v>
      </c>
      <c r="Y38" s="33">
        <f>D6L1431C7-D6L1431C10</f>
        <v>0</v>
      </c>
      <c r="Z38" s="16" t="s">
        <v>39136</v>
      </c>
      <c r="AA38" s="33">
        <f>CHOOSE(MIN(D6L1431C9,RUN_YEARS),B7L814C7,B7L814C16,B7L814C25,B7L814C34,B7L814C43)</f>
        <v>84907</v>
      </c>
      <c r="AB38" s="16" t="s">
        <v>39137</v>
      </c>
      <c r="AC38" s="33">
        <f>IF(D6L1431C12=0,0,D6L1431C10/D6L1431C12)</f>
        <v>0</v>
      </c>
      <c r="AD38" s="16" t="s">
        <v>39138</v>
      </c>
      <c r="AE38" s="33">
        <f>IF(D6L1431C5=0,0,D6L1431C10/D6L1431C5)</f>
        <v>0</v>
      </c>
      <c r="AF38" s="16" t="s">
        <v>39139</v>
      </c>
      <c r="AG38" s="33">
        <f>CHOOSE(MIN(D6L1431C9,RUN_YEARS),B7L814C5,B7L814C14,B7L814C23,B7L814C32,B7L814C41)</f>
        <v>1602.1379847718013</v>
      </c>
      <c r="AH38" s="16" t="s">
        <v>39140</v>
      </c>
      <c r="AI38" s="33">
        <f>IF(D6L1431C15=0,0,D6L1431C11/D6L1431C15)</f>
        <v>0</v>
      </c>
      <c r="AJ38" s="16" t="s">
        <v>39141</v>
      </c>
      <c r="AK38" s="33">
        <f>IF(D6L1431C5=0,0,D6L1431C11/D6L1431C5)</f>
        <v>0</v>
      </c>
      <c r="AL38" s="16" t="s">
        <v>39142</v>
      </c>
      <c r="AM38" s="33">
        <f>D6L1431C8*CHOOSE(MIN(D6L1431C9,RUN_YEARS),B7L814C4,B7L814C13,B7L814C22,B7L814C31,B7L814C40)</f>
        <v>0</v>
      </c>
      <c r="AN38" s="16" t="s">
        <v>39143</v>
      </c>
      <c r="AO38" s="33">
        <f>D6L1431C8-D6L1431C18</f>
        <v>0</v>
      </c>
      <c r="AP38" s="16" t="s">
        <v>39144</v>
      </c>
      <c r="AQ38" s="33">
        <f>CHOOSE(MIN(D6L1431C9,RUN_YEARS),B7L814C2,B7L814C11,B7L814C20,B7L814C29,B7L814C38)</f>
        <v>109.32720770614272</v>
      </c>
      <c r="AR38" s="16" t="s">
        <v>39145</v>
      </c>
      <c r="AS38" s="33">
        <f>IF(D6L1431C20=0,0,D6L1431C18/D6L1431C20)</f>
        <v>0</v>
      </c>
      <c r="AT38" s="16" t="s">
        <v>39146</v>
      </c>
      <c r="AU38" s="33">
        <f>IF(D6L1431C5=0,0,D6L1431C18/D6L1431C5)</f>
        <v>0</v>
      </c>
      <c r="AV38" s="16" t="s">
        <v>39147</v>
      </c>
      <c r="AW38" s="33">
        <f>CHOOSE(MIN(D6L1431C9,RUN_YEARS),B7L814C1,B7L814C10,B7L814C19,B7L814C28,B7L814C37)</f>
        <v>568.34658958760031</v>
      </c>
      <c r="AX38" s="16" t="s">
        <v>39148</v>
      </c>
      <c r="AY38" s="33">
        <f>IF(D6L1431C23=0,0,D6L1431C19/D6L1431C23)</f>
        <v>0</v>
      </c>
      <c r="AZ38" s="16" t="s">
        <v>39149</v>
      </c>
      <c r="BA38" s="33">
        <f>IF(D6L1431C5=0,0,D6L1431C19/D6L1431C5)</f>
        <v>0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84907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1602.1379847718013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109.32720770614272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568.34658958760031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390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390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156</v>
      </c>
      <c r="R40" s="16" t="s">
        <v>39174</v>
      </c>
      <c r="S40" s="15">
        <f>D6L1433C5-D6L1433C7</f>
        <v>234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148.70451892629029</v>
      </c>
      <c r="X40" s="16" t="s">
        <v>39176</v>
      </c>
      <c r="Y40" s="33">
        <f>D6L1433C7-D6L1433C10</f>
        <v>7.2954810737097091</v>
      </c>
      <c r="Z40" s="16" t="s">
        <v>39177</v>
      </c>
      <c r="AA40" s="33">
        <f>CHOOSE(MIN(D6L1433C9,RUN_YEARS),B7L814C7,B7L814C16,B7L814C25,B7L814C34,B7L814C43)</f>
        <v>84907</v>
      </c>
      <c r="AB40" s="16" t="s">
        <v>39178</v>
      </c>
      <c r="AC40" s="33">
        <f>IF(D6L1433C12=0,0,D6L1433C10/D6L1433C12)</f>
        <v>1.7513811455626778E-3</v>
      </c>
      <c r="AD40" s="16" t="s">
        <v>39179</v>
      </c>
      <c r="AE40" s="33">
        <f>IF(D6L1433C5=0,0,D6L1433C10/D6L1433C5)</f>
        <v>0.3812936382725392</v>
      </c>
      <c r="AF40" s="16" t="s">
        <v>39180</v>
      </c>
      <c r="AG40" s="33">
        <f>CHOOSE(MIN(D6L1433C9,RUN_YEARS),B7L814C5,B7L814C14,B7L814C23,B7L814C32,B7L814C41)</f>
        <v>1602.1379847718013</v>
      </c>
      <c r="AH40" s="16" t="s">
        <v>39181</v>
      </c>
      <c r="AI40" s="33">
        <f>IF(D6L1433C15=0,0,D6L1433C11/D6L1433C15)</f>
        <v>4.5535909784629649E-3</v>
      </c>
      <c r="AJ40" s="16" t="s">
        <v>39182</v>
      </c>
      <c r="AK40" s="33">
        <f>IF(D6L1433C5=0,0,D6L1433C11/D6L1433C5)</f>
        <v>1.8706361727460794E-2</v>
      </c>
      <c r="AL40" s="16" t="s">
        <v>39183</v>
      </c>
      <c r="AM40" s="33">
        <f>D6L1433C8*CHOOSE(MIN(D6L1433C9,RUN_YEARS),B7L814C4,B7L814C13,B7L814C22,B7L814C31,B7L814C40)</f>
        <v>37.75056185645677</v>
      </c>
      <c r="AN40" s="16" t="s">
        <v>39184</v>
      </c>
      <c r="AO40" s="33">
        <f>D6L1433C8-D6L1433C18</f>
        <v>196.24943814354322</v>
      </c>
      <c r="AP40" s="16" t="s">
        <v>39185</v>
      </c>
      <c r="AQ40" s="33">
        <f>CHOOSE(MIN(D6L1433C9,RUN_YEARS),B7L814C2,B7L814C11,B7L814C20,B7L814C29,B7L814C38)</f>
        <v>109.32720770614272</v>
      </c>
      <c r="AR40" s="16" t="s">
        <v>39186</v>
      </c>
      <c r="AS40" s="33">
        <f>IF(D6L1433C20=0,0,D6L1433C18/D6L1433C20)</f>
        <v>0.34529887526191433</v>
      </c>
      <c r="AT40" s="16" t="s">
        <v>39187</v>
      </c>
      <c r="AU40" s="33">
        <f>IF(D6L1433C5=0,0,D6L1433C18/D6L1433C5)</f>
        <v>9.6796312452453251E-2</v>
      </c>
      <c r="AV40" s="16" t="s">
        <v>39188</v>
      </c>
      <c r="AW40" s="33">
        <f>CHOOSE(MIN(D6L1433C9,RUN_YEARS),B7L814C1,B7L814C10,B7L814C19,B7L814C28,B7L814C37)</f>
        <v>568.34658958760031</v>
      </c>
      <c r="AX40" s="16" t="s">
        <v>39189</v>
      </c>
      <c r="AY40" s="33">
        <f>IF(D6L1433C23=0,0,D6L1433C19/D6L1433C23)</f>
        <v>0.34529887526191433</v>
      </c>
      <c r="AZ40" s="16" t="s">
        <v>39190</v>
      </c>
      <c r="BA40" s="33">
        <f>IF(D6L1433C5=0,0,D6L1433C19/D6L1433C5)</f>
        <v>0.50320368754754674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19893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19893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19893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84907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1602.1379847718013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3209.2817393610881</v>
      </c>
      <c r="AN41" s="16" t="s">
        <v>39203</v>
      </c>
      <c r="AO41" s="33">
        <f>D6L1434C8-D6L1434C18</f>
        <v>16683.718260638911</v>
      </c>
      <c r="AP41" s="16" t="s">
        <v>39204</v>
      </c>
      <c r="AQ41" s="33">
        <f>CHOOSE(MIN(D6L1434C9,RUN_YEARS),B7L814C2,B7L814C11,B7L814C20,B7L814C29,B7L814C38)</f>
        <v>109.32720770614272</v>
      </c>
      <c r="AR41" s="16" t="s">
        <v>39205</v>
      </c>
      <c r="AS41" s="33">
        <f>IF(D6L1434C20=0,0,D6L1434C18/D6L1434C20)</f>
        <v>29.354831305919923</v>
      </c>
      <c r="AT41" s="16" t="s">
        <v>39206</v>
      </c>
      <c r="AU41" s="33">
        <f>IF(D6L1434C5=0,0,D6L1434C18/D6L1434C5)</f>
        <v>0.16132718742075544</v>
      </c>
      <c r="AV41" s="16" t="s">
        <v>39207</v>
      </c>
      <c r="AW41" s="33">
        <f>CHOOSE(MIN(D6L1434C9,RUN_YEARS),B7L814C1,B7L814C10,B7L814C19,B7L814C28,B7L814C37)</f>
        <v>568.34658958760031</v>
      </c>
      <c r="AX41" s="16" t="s">
        <v>39208</v>
      </c>
      <c r="AY41" s="33">
        <f>IF(D6L1434C23=0,0,D6L1434C19/D6L1434C23)</f>
        <v>29.35483130591992</v>
      </c>
      <c r="AZ41" s="16" t="s">
        <v>39209</v>
      </c>
      <c r="BA41" s="33">
        <f>IF(D6L1434C5=0,0,D6L1434C19/D6L1434C5)</f>
        <v>0.83867281257924453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327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327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327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311.70754928780082</v>
      </c>
      <c r="X42" s="16" t="s">
        <v>39216</v>
      </c>
      <c r="Y42" s="33">
        <f>D6L1435C7-D6L1435C10</f>
        <v>15.292450712199184</v>
      </c>
      <c r="Z42" s="16" t="s">
        <v>39217</v>
      </c>
      <c r="AA42" s="33">
        <f>CHOOSE(MIN(D6L1435C9,RUN_YEARS),B7L814C7,B7L814C16,B7L814C25,B7L814C34,B7L814C43)</f>
        <v>84907</v>
      </c>
      <c r="AB42" s="16" t="s">
        <v>39218</v>
      </c>
      <c r="AC42" s="33">
        <f>IF(D6L1435C12=0,0,D6L1435C10/D6L1435C12)</f>
        <v>3.6711643243525363E-3</v>
      </c>
      <c r="AD42" s="16" t="s">
        <v>39219</v>
      </c>
      <c r="AE42" s="33">
        <f>IF(D6L1435C5=0,0,D6L1435C10/D6L1435C5)</f>
        <v>0.95323409568134809</v>
      </c>
      <c r="AF42" s="16" t="s">
        <v>39220</v>
      </c>
      <c r="AG42" s="33">
        <f>CHOOSE(MIN(D6L1435C9,RUN_YEARS),B7L814C5,B7L814C14,B7L814C23,B7L814C32,B7L814C41)</f>
        <v>1602.1379847718013</v>
      </c>
      <c r="AH42" s="16" t="s">
        <v>39221</v>
      </c>
      <c r="AI42" s="33">
        <f>IF(D6L1435C15=0,0,D6L1435C11/D6L1435C15)</f>
        <v>9.5450272433165902E-3</v>
      </c>
      <c r="AJ42" s="16" t="s">
        <v>39222</v>
      </c>
      <c r="AK42" s="33">
        <f>IF(D6L1435C5=0,0,D6L1435C11/D6L1435C5)</f>
        <v>4.6765904318651935E-2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109.32720770614272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568.34658958760031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-244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-244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-244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84907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1602.1379847718013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-39.363833730664325</v>
      </c>
      <c r="AN43" s="16" t="s">
        <v>39244</v>
      </c>
      <c r="AO43" s="33">
        <f>D6L1436C8-D6L1436C18</f>
        <v>-204.63616626933566</v>
      </c>
      <c r="AP43" s="16" t="s">
        <v>39245</v>
      </c>
      <c r="AQ43" s="33">
        <f>CHOOSE(MIN(D6L1436C9,RUN_YEARS),B7L814C2,B7L814C11,B7L814C20,B7L814C29,B7L814C38)</f>
        <v>109.32720770614272</v>
      </c>
      <c r="AR43" s="16" t="s">
        <v>39246</v>
      </c>
      <c r="AS43" s="33">
        <f>IF(D6L1436C20=0,0,D6L1436C18/D6L1436C20)</f>
        <v>-0.36005523745259443</v>
      </c>
      <c r="AT43" s="16" t="s">
        <v>39247</v>
      </c>
      <c r="AU43" s="33">
        <f>IF(D6L1436C5=0,0,D6L1436C18/D6L1436C5)</f>
        <v>0.16132718742075544</v>
      </c>
      <c r="AV43" s="16" t="s">
        <v>39248</v>
      </c>
      <c r="AW43" s="33">
        <f>CHOOSE(MIN(D6L1436C9,RUN_YEARS),B7L814C1,B7L814C10,B7L814C19,B7L814C28,B7L814C37)</f>
        <v>568.34658958760031</v>
      </c>
      <c r="AX43" s="16" t="s">
        <v>39249</v>
      </c>
      <c r="AY43" s="33">
        <f>IF(D6L1436C23=0,0,D6L1436C19/D6L1436C23)</f>
        <v>-0.36005523745259443</v>
      </c>
      <c r="AZ43" s="16" t="s">
        <v>39250</v>
      </c>
      <c r="BA43" s="33">
        <f>IF(D6L1436C5=0,0,D6L1436C19/D6L1436C5)</f>
        <v>0.83867281257924453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20482.973702161125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20424.486851080565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512.24342554028146</v>
      </c>
      <c r="R44" s="16" t="s">
        <v>39254</v>
      </c>
      <c r="S44" s="15">
        <f>SUM(D6L1429C8:D6L1436C8)</f>
        <v>19912.24342554028</v>
      </c>
      <c r="U44" s="21" t="str">
        <f>NULL_VALUE</f>
        <v>n/a</v>
      </c>
      <c r="V44" s="16" t="s">
        <v>39255</v>
      </c>
      <c r="W44" s="33">
        <f>SUM(D6L1429C10:D6L1436C10)</f>
        <v>488.28789851360614</v>
      </c>
      <c r="X44" s="16" t="s">
        <v>39256</v>
      </c>
      <c r="Y44" s="33">
        <f>SUM(D6L1429C11:D6L1436C11)</f>
        <v>23.955527026675316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5.7508556245492847E-3</v>
      </c>
      <c r="AD44" s="16" t="s">
        <v>39258</v>
      </c>
      <c r="AE44" s="33">
        <f>IF(D6L1437C5=0,0,D6L1437C10/D6L1437C5)</f>
        <v>2.3906984888962979E-2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1.4952224623828137E-2</v>
      </c>
      <c r="AJ44" s="16" t="s">
        <v>39260</v>
      </c>
      <c r="AK44" s="33">
        <f>IF(D6L1437C5=0,0,D6L1437C11/D6L1437C5)</f>
        <v>1.1728826874006844E-3</v>
      </c>
      <c r="AL44" s="16" t="s">
        <v>39261</v>
      </c>
      <c r="AM44" s="33">
        <f>SUM(D6L1429C18:D6L1436C18)</f>
        <v>3212.3862270798422</v>
      </c>
      <c r="AN44" s="16" t="s">
        <v>39262</v>
      </c>
      <c r="AO44" s="33">
        <f>SUM(D6L1429C19:D6L1436C19)</f>
        <v>16699.857198460439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29.3832276016261</v>
      </c>
      <c r="AT44" s="16" t="s">
        <v>39264</v>
      </c>
      <c r="AU44" s="33">
        <f>IF(D6L1437C5=0,0,D6L1437C18/D6L1437C5)</f>
        <v>0.15728112292377566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29.383227601626096</v>
      </c>
      <c r="AZ44" s="16" t="s">
        <v>39266</v>
      </c>
      <c r="BA44" s="33">
        <f>IF(D6L1437C5=0,0,D6L1437C19/D6L1437C5)</f>
        <v>0.81763900949986057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461.42846917646335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230.71423458823168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115.35711729411584</v>
      </c>
      <c r="R45" s="16" t="s">
        <v>39271</v>
      </c>
      <c r="S45" s="15">
        <f>D6L1438C5-D6L1438C7</f>
        <v>115.35711729411584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109.96233738426371</v>
      </c>
      <c r="X45" s="16" t="s">
        <v>39273</v>
      </c>
      <c r="Y45" s="33">
        <f>D6L1438C7-D6L1438C10</f>
        <v>5.394779909852133</v>
      </c>
      <c r="Z45" s="16" t="s">
        <v>39274</v>
      </c>
      <c r="AA45" s="33">
        <f>CHOOSE(MIN(D6L1438C9,RUN_YEARS),B7L814C7,B7L814C16,B7L814C25,B7L814C34,B7L814C43)</f>
        <v>84907</v>
      </c>
      <c r="AB45" s="16" t="s">
        <v>39275</v>
      </c>
      <c r="AC45" s="33">
        <f>IF(D6L1438C12=0,0,D6L1438C10/D6L1438C12)</f>
        <v>1.2950915399703642E-3</v>
      </c>
      <c r="AD45" s="16" t="s">
        <v>39276</v>
      </c>
      <c r="AE45" s="33">
        <f>IF(D6L1438C5=0,0,D6L1438C10/D6L1438C5)</f>
        <v>0.47661704784067399</v>
      </c>
      <c r="AF45" s="16" t="s">
        <v>39277</v>
      </c>
      <c r="AG45" s="33">
        <f>CHOOSE(MIN(D6L1438C9,RUN_YEARS),B7L814C5,B7L814C14,B7L814C23,B7L814C32,B7L814C41)</f>
        <v>1602.1379847718013</v>
      </c>
      <c r="AH45" s="16" t="s">
        <v>39278</v>
      </c>
      <c r="AI45" s="33">
        <f>IF(D6L1438C15=0,0,D6L1438C11/D6L1438C15)</f>
        <v>3.3672380039229469E-3</v>
      </c>
      <c r="AJ45" s="16" t="s">
        <v>39279</v>
      </c>
      <c r="AK45" s="33">
        <f>IF(D6L1438C5=0,0,D6L1438C11/D6L1438C5)</f>
        <v>2.3382952159325981E-2</v>
      </c>
      <c r="AL45" s="16" t="s">
        <v>39280</v>
      </c>
      <c r="AM45" s="33">
        <f>D6L1438C8*CHOOSE(MIN(D6L1438C9,RUN_YEARS),B7L814C4,B7L814C13,B7L814C22,B7L814C31,B7L814C40)</f>
        <v>18.610239282025894</v>
      </c>
      <c r="AN45" s="16" t="s">
        <v>39281</v>
      </c>
      <c r="AO45" s="33">
        <f>D6L1438C8-D6L1438C18</f>
        <v>96.746878012089951</v>
      </c>
      <c r="AP45" s="16" t="s">
        <v>39282</v>
      </c>
      <c r="AQ45" s="33">
        <f>CHOOSE(MIN(D6L1438C9,RUN_YEARS),B7L814C2,B7L814C11,B7L814C20,B7L814C29,B7L814C38)</f>
        <v>109.32720770614272</v>
      </c>
      <c r="AR45" s="16" t="s">
        <v>39283</v>
      </c>
      <c r="AS45" s="33">
        <f>IF(D6L1438C20=0,0,D6L1438C18/D6L1438C20)</f>
        <v>0.17022514040647405</v>
      </c>
      <c r="AT45" s="16" t="s">
        <v>39284</v>
      </c>
      <c r="AU45" s="33">
        <f>IF(D6L1438C5=0,0,D6L1438C18/D6L1438C5)</f>
        <v>8.0663593710377721E-2</v>
      </c>
      <c r="AV45" s="16" t="s">
        <v>39285</v>
      </c>
      <c r="AW45" s="33">
        <f>CHOOSE(MIN(D6L1438C9,RUN_YEARS),B7L814C1,B7L814C10,B7L814C19,B7L814C28,B7L814C37)</f>
        <v>568.34658958760031</v>
      </c>
      <c r="AX45" s="16" t="s">
        <v>39286</v>
      </c>
      <c r="AY45" s="33">
        <f>IF(D6L1438C23=0,0,D6L1438C19/D6L1438C23)</f>
        <v>0.17022514040647407</v>
      </c>
      <c r="AZ45" s="16" t="s">
        <v>39287</v>
      </c>
      <c r="BA45" s="33">
        <f>IF(D6L1438C5=0,0,D6L1438C19/D6L1438C5)</f>
        <v>0.41933640628962232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100.16788119211924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100.16788119211924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40.067152476847696</v>
      </c>
      <c r="R46" s="16" t="s">
        <v>39291</v>
      </c>
      <c r="S46" s="15">
        <f>D6L1439C5-D6L1439C7</f>
        <v>60.100728715271543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38.193375857794599</v>
      </c>
      <c r="X46" s="16" t="s">
        <v>39293</v>
      </c>
      <c r="Y46" s="33">
        <f>D6L1439C7-D6L1439C10</f>
        <v>1.8737766190530962</v>
      </c>
      <c r="Z46" s="16" t="s">
        <v>39294</v>
      </c>
      <c r="AA46" s="33">
        <f>CHOOSE(MIN(D6L1439C9,RUN_YEARS),B7L814C7,B7L814C16,B7L814C25,B7L814C34,B7L814C43)</f>
        <v>84907</v>
      </c>
      <c r="AB46" s="16" t="s">
        <v>39295</v>
      </c>
      <c r="AC46" s="33">
        <f>IF(D6L1439C12=0,0,D6L1439C10/D6L1439C12)</f>
        <v>4.4982599618164108E-4</v>
      </c>
      <c r="AD46" s="16" t="s">
        <v>39296</v>
      </c>
      <c r="AE46" s="33">
        <f>IF(D6L1439C5=0,0,D6L1439C10/D6L1439C5)</f>
        <v>0.38129363827253926</v>
      </c>
      <c r="AF46" s="16" t="s">
        <v>39297</v>
      </c>
      <c r="AG46" s="33">
        <f>CHOOSE(MIN(D6L1439C9,RUN_YEARS),B7L814C5,B7L814C14,B7L814C23,B7L814C32,B7L814C41)</f>
        <v>1602.1379847718013</v>
      </c>
      <c r="AH46" s="16" t="s">
        <v>39298</v>
      </c>
      <c r="AI46" s="33">
        <f>IF(D6L1439C15=0,0,D6L1439C11/D6L1439C15)</f>
        <v>1.1695475900722655E-3</v>
      </c>
      <c r="AJ46" s="16" t="s">
        <v>39299</v>
      </c>
      <c r="AK46" s="33">
        <f>IF(D6L1439C5=0,0,D6L1439C11/D6L1439C5)</f>
        <v>1.8706361727460763E-2</v>
      </c>
      <c r="AL46" s="16" t="s">
        <v>39300</v>
      </c>
      <c r="AM46" s="33">
        <f>D6L1439C8*CHOOSE(MIN(D6L1439C9,RUN_YEARS),B7L814C4,B7L814C13,B7L814C22,B7L814C31,B7L814C40)</f>
        <v>9.6958815255725899</v>
      </c>
      <c r="AN46" s="16" t="s">
        <v>39301</v>
      </c>
      <c r="AO46" s="33">
        <f>D6L1439C8-D6L1439C18</f>
        <v>50.404847189698955</v>
      </c>
      <c r="AP46" s="16" t="s">
        <v>39302</v>
      </c>
      <c r="AQ46" s="33">
        <f>CHOOSE(MIN(D6L1439C9,RUN_YEARS),B7L814C2,B7L814C11,B7L814C20,B7L814C29,B7L814C38)</f>
        <v>109.32720770614272</v>
      </c>
      <c r="AR46" s="16" t="s">
        <v>39303</v>
      </c>
      <c r="AS46" s="33">
        <f>IF(D6L1439C20=0,0,D6L1439C18/D6L1439C20)</f>
        <v>8.8686812084635469E-2</v>
      </c>
      <c r="AT46" s="16" t="s">
        <v>39304</v>
      </c>
      <c r="AU46" s="33">
        <f>IF(D6L1439C5=0,0,D6L1439C18/D6L1439C5)</f>
        <v>9.6796312452453251E-2</v>
      </c>
      <c r="AV46" s="16" t="s">
        <v>39305</v>
      </c>
      <c r="AW46" s="33">
        <f>CHOOSE(MIN(D6L1439C9,RUN_YEARS),B7L814C1,B7L814C10,B7L814C19,B7L814C28,B7L814C37)</f>
        <v>568.34658958760031</v>
      </c>
      <c r="AX46" s="16" t="s">
        <v>39306</v>
      </c>
      <c r="AY46" s="33">
        <f>IF(D6L1439C23=0,0,D6L1439C19/D6L1439C23)</f>
        <v>8.8686812084635483E-2</v>
      </c>
      <c r="AZ46" s="16" t="s">
        <v>39307</v>
      </c>
      <c r="BA46" s="33">
        <f>IF(D6L1439C5=0,0,D6L1439C19/D6L1439C5)</f>
        <v>0.50320368754754674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561.59635036858253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330.88211578035089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155.42426977096352</v>
      </c>
      <c r="R47" s="16" t="s">
        <v>39311</v>
      </c>
      <c r="S47" s="15">
        <f>SUM(D6L1438C8:D6L1439C8)</f>
        <v>175.45784600938737</v>
      </c>
      <c r="U47" s="21" t="str">
        <f>NULL_VALUE</f>
        <v>n/a</v>
      </c>
      <c r="V47" s="16" t="s">
        <v>39312</v>
      </c>
      <c r="W47" s="33">
        <f>SUM(D6L1438C10:D6L1439C10)</f>
        <v>148.15571324205831</v>
      </c>
      <c r="X47" s="16" t="s">
        <v>39313</v>
      </c>
      <c r="Y47" s="33">
        <f>SUM(D6L1438C11:D6L1439C11)</f>
        <v>7.2685565289052292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1.7449175361520053E-3</v>
      </c>
      <c r="AD47" s="16" t="s">
        <v>39315</v>
      </c>
      <c r="AE47" s="33">
        <f>IF(D6L1440C5=0,0,D6L1440C10/D6L1440C5)</f>
        <v>0.44775980984239222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4.5367855939952122E-3</v>
      </c>
      <c r="AJ47" s="16" t="s">
        <v>39317</v>
      </c>
      <c r="AK47" s="33">
        <f>IF(D6L1440C5=0,0,D6L1440C11/D6L1440C5)</f>
        <v>2.1967208810192412E-2</v>
      </c>
      <c r="AL47" s="16" t="s">
        <v>39318</v>
      </c>
      <c r="AM47" s="33">
        <f>SUM(D6L1438C18:D6L1439C18)</f>
        <v>28.306120807598482</v>
      </c>
      <c r="AN47" s="16" t="s">
        <v>39319</v>
      </c>
      <c r="AO47" s="33">
        <f>SUM(D6L1438C19:D6L1439C19)</f>
        <v>147.15172520178891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0.25891195249110954</v>
      </c>
      <c r="AT47" s="16" t="s">
        <v>39321</v>
      </c>
      <c r="AU47" s="33">
        <f>IF(D6L1440C5=0,0,D6L1440C18/D6L1440C5)</f>
        <v>8.554744864599724E-2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0.25891195249110954</v>
      </c>
      <c r="AZ47" s="16" t="s">
        <v>39323</v>
      </c>
      <c r="BA47" s="33">
        <f>IF(D6L1440C5=0,0,D6L1440C19/D6L1440C5)</f>
        <v>0.44472553270141829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31979.663675893837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27782.797704242756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4181.382064002165</v>
      </c>
      <c r="R48" s="16" t="s">
        <v>39328</v>
      </c>
      <c r="S48" s="15">
        <f>SUM(D6L1428C8,D6L1437C8,D6L1440C8)</f>
        <v>23601.41564024059</v>
      </c>
      <c r="U48" s="21" t="str">
        <f>NULL_VALUE</f>
        <v>n/a</v>
      </c>
      <c r="V48" s="16" t="s">
        <v>39329</v>
      </c>
      <c r="W48" s="33">
        <f>SUM(D6L1428C10,D6L1437C10,D6L1440C10)</f>
        <v>3976.3662790279668</v>
      </c>
      <c r="X48" s="16" t="s">
        <v>39330</v>
      </c>
      <c r="Y48" s="33">
        <f>SUM(D6L1428C11,D6L1437C11,D6L1440C11)</f>
        <v>205.01578497419885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4.8422649126517482E-2</v>
      </c>
      <c r="AD48" s="16" t="s">
        <v>39332</v>
      </c>
      <c r="AE48" s="33">
        <f>IF(D6L1441C5=0,0,D6L1441C10/D6L1441C5)</f>
        <v>0.1431233211772884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0.12589888772894536</v>
      </c>
      <c r="AJ48" s="16" t="s">
        <v>39334</v>
      </c>
      <c r="AK48" s="33">
        <f>IF(D6L1441C5=0,0,D6L1441C11/D6L1441C5)</f>
        <v>7.3792347033103355E-3</v>
      </c>
      <c r="AL48" s="16" t="s">
        <v>39335</v>
      </c>
      <c r="AM48" s="33">
        <f>SUM(D6L1428C18,D6L1437C18,D6L1440C18)</f>
        <v>3796.8661326735814</v>
      </c>
      <c r="AN48" s="16" t="s">
        <v>39336</v>
      </c>
      <c r="AO48" s="33">
        <f>SUM(D6L1428C19,D6L1437C19,D6L1440C19)</f>
        <v>19804.549507567004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34.761890472620458</v>
      </c>
      <c r="AT48" s="16" t="s">
        <v>39338</v>
      </c>
      <c r="AU48" s="33">
        <f>IF(D6L1441C5=0,0,D6L1441C18/D6L1441C5)</f>
        <v>0.13666248349401314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34.761890472620451</v>
      </c>
      <c r="AZ48" s="16" t="s">
        <v>39340</v>
      </c>
      <c r="BA48" s="33">
        <f>IF(D6L1441C5=0,0,D6L1441C19/D6L1441C5)</f>
        <v>0.71283496062538798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1E973-BCD3-4203-B97C-74E9A6D0CC7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589.89866503333326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507.31285192866659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253.65642596433329</v>
      </c>
      <c r="R8" s="16" t="s">
        <v>39349</v>
      </c>
      <c r="S8" s="15">
        <f>D6L1501C5-D6L1501C7</f>
        <v>253.65642596433329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228.96263356672856</v>
      </c>
      <c r="X8" s="16" t="s">
        <v>39351</v>
      </c>
      <c r="Y8" s="33">
        <f>D6L1501C7-D6L1501C10</f>
        <v>24.693792397604739</v>
      </c>
      <c r="Z8" s="16" t="s">
        <v>39352</v>
      </c>
      <c r="AA8" s="33">
        <f>CHOOSE(MIN(D6L1501C9,RUN_YEARS),B7L815C7,B7L815C16,B7L815C25,B7L815C34,B7L815C43)</f>
        <v>5310.333333333333</v>
      </c>
      <c r="AB8" s="16" t="s">
        <v>39353</v>
      </c>
      <c r="AC8" s="33">
        <f>IF(D6L1501C12=0,0,D6L1501C10/D6L1501C12)</f>
        <v>4.3116433412854545E-2</v>
      </c>
      <c r="AD8" s="16" t="s">
        <v>39354</v>
      </c>
      <c r="AE8" s="33">
        <f>IF(D6L1501C5=0,0,D6L1501C10/D6L1501C5)</f>
        <v>0.45132433112284537</v>
      </c>
      <c r="AF8" s="16" t="s">
        <v>39355</v>
      </c>
      <c r="AG8" s="33">
        <f>CHOOSE(MIN(D6L1501C9,RUN_YEARS),B7L815C5,B7L815C14,B7L815C23,B7L815C32,B7L815C41)</f>
        <v>220.27824912312047</v>
      </c>
      <c r="AH8" s="16" t="s">
        <v>39356</v>
      </c>
      <c r="AI8" s="33">
        <f>IF(D6L1501C15=0,0,D6L1501C11/D6L1501C15)</f>
        <v>0.11210272687342179</v>
      </c>
      <c r="AJ8" s="16" t="s">
        <v>39357</v>
      </c>
      <c r="AK8" s="33">
        <f>IF(D6L1501C5=0,0,D6L1501C11/D6L1501C5)</f>
        <v>4.8675668877154604E-2</v>
      </c>
      <c r="AL8" s="16" t="s">
        <v>39358</v>
      </c>
      <c r="AM8" s="33">
        <f>D6L1501C8*CHOOSE(MIN(D6L1501C9,RUN_YEARS),B7L815C4,B7L815C13,B7L815C22,B7L815C31,B7L815C40)</f>
        <v>18.88845124195846</v>
      </c>
      <c r="AN8" s="16" t="s">
        <v>39359</v>
      </c>
      <c r="AO8" s="33">
        <f>D6L1501C8-D6L1501C18</f>
        <v>234.76797472237484</v>
      </c>
      <c r="AP8" s="16" t="s">
        <v>39360</v>
      </c>
      <c r="AQ8" s="33">
        <f>CHOOSE(MIN(D6L1501C9,RUN_YEARS),B7L815C2,B7L815C11,B7L815C20,B7L815C29,B7L815C38)</f>
        <v>7.0691781228756776</v>
      </c>
      <c r="AR8" s="16" t="s">
        <v>39361</v>
      </c>
      <c r="AS8" s="33">
        <f>IF(D6L1501C20=0,0,D6L1501C18/D6L1501C20)</f>
        <v>2.6719444486532207</v>
      </c>
      <c r="AT8" s="16" t="s">
        <v>39362</v>
      </c>
      <c r="AU8" s="33">
        <f>IF(D6L1501C5=0,0,D6L1501C18/D6L1501C5)</f>
        <v>3.7232353113369129E-2</v>
      </c>
      <c r="AV8" s="16" t="s">
        <v>39363</v>
      </c>
      <c r="AW8" s="33">
        <f>CHOOSE(MIN(D6L1501C9,RUN_YEARS),B7L815C1,B7L815C10,B7L815C19,B7L815C28,B7L815C37)</f>
        <v>87.864092698749175</v>
      </c>
      <c r="AX8" s="16" t="s">
        <v>39364</v>
      </c>
      <c r="AY8" s="33">
        <f>IF(D6L1501C23=0,0,D6L1501C19/D6L1501C23)</f>
        <v>2.6719444486532207</v>
      </c>
      <c r="AZ8" s="16" t="s">
        <v>39365</v>
      </c>
      <c r="BA8" s="33">
        <f>IF(D6L1501C5=0,0,D6L1501C19/D6L1501C5)</f>
        <v>0.46276764688663091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5.1673966561527285E-2</v>
      </c>
      <c r="J9" s="16" t="s">
        <v>39386</v>
      </c>
      <c r="K9" s="21">
        <f>_xlfn.SINGLE(IF(FLOW_THRU_100PCT="Y",1,INDEX(VariabilityMatrix,D6L1502C1,_xlfn.SINGLE(D6L1502C9))))</f>
        <v>0.52512935287680462</v>
      </c>
      <c r="L9" s="16" t="s">
        <v>39366</v>
      </c>
      <c r="M9" s="15">
        <f>IF(_xlfn.SINGLE(D6L1502C2)&lt;&gt;0,_xlfn.SINGLE(D6L1502C2)*_xlfn.SINGLE(D6L1502C4),_xlfn.SINGLE(D6L1502C3)*_xlfn.SINGLE(D6L1502C4))</f>
        <v>2.7135516621032463E-2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1.3567758310516232E-2</v>
      </c>
      <c r="R9" s="16" t="s">
        <v>39368</v>
      </c>
      <c r="S9" s="15">
        <f>D6L1502C5-D6L1502C7</f>
        <v>1.3567758310516232E-2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1.2790589053889481E-2</v>
      </c>
      <c r="X9" s="16" t="s">
        <v>39370</v>
      </c>
      <c r="Y9" s="33">
        <f>D6L1502C7-D6L1502C10</f>
        <v>7.7716925662675053E-4</v>
      </c>
      <c r="Z9" s="16" t="s">
        <v>39371</v>
      </c>
      <c r="AA9" s="33">
        <f>CHOOSE(MIN(D6L1502C9,RUN_YEARS),B7L815C7,B7L815C16,B7L815C25,B7L815C34,B7L815C43)</f>
        <v>8723.6</v>
      </c>
      <c r="AB9" s="16" t="s">
        <v>39372</v>
      </c>
      <c r="AC9" s="33">
        <f>IF(D6L1502C12=0,0,D6L1502C10/D6L1502C12)</f>
        <v>1.4662053571793159E-6</v>
      </c>
      <c r="AD9" s="16" t="s">
        <v>39373</v>
      </c>
      <c r="AE9" s="33">
        <f>IF(D6L1502C5=0,0,D6L1502C10/D6L1502C5)</f>
        <v>0.47135970295017804</v>
      </c>
      <c r="AF9" s="16" t="s">
        <v>39374</v>
      </c>
      <c r="AG9" s="33">
        <f>CHOOSE(MIN(D6L1502C9,RUN_YEARS),B7L815C5,B7L815C14,B7L815C23,B7L815C32,B7L815C41)</f>
        <v>203.86724893966758</v>
      </c>
      <c r="AH9" s="16" t="s">
        <v>39375</v>
      </c>
      <c r="AI9" s="33">
        <f>IF(D6L1502C15=0,0,D6L1502C11/D6L1502C15)</f>
        <v>3.8121339286662263E-6</v>
      </c>
      <c r="AJ9" s="16" t="s">
        <v>39376</v>
      </c>
      <c r="AK9" s="33">
        <f>IF(D6L1502C5=0,0,D6L1502C11/D6L1502C5)</f>
        <v>2.8640297049821951E-2</v>
      </c>
      <c r="AL9" s="16" t="s">
        <v>39377</v>
      </c>
      <c r="AM9" s="33">
        <f>D6L1502C8*CHOOSE(MIN(D6L1502C9,RUN_YEARS),B7L815C4,B7L815C13,B7L815C22,B7L815C31,B7L815C40)</f>
        <v>1.6557035828480776E-3</v>
      </c>
      <c r="AN9" s="16" t="s">
        <v>39378</v>
      </c>
      <c r="AO9" s="33">
        <f>D6L1502C8-D6L1502C18</f>
        <v>1.1912054727668153E-2</v>
      </c>
      <c r="AP9" s="16" t="s">
        <v>39379</v>
      </c>
      <c r="AQ9" s="33">
        <f>CHOOSE(MIN(D6L1502C9,RUN_YEARS),B7L815C2,B7L815C11,B7L815C20,B7L815C29,B7L815C38)</f>
        <v>11.773615475670939</v>
      </c>
      <c r="AR9" s="16" t="s">
        <v>39380</v>
      </c>
      <c r="AS9" s="33">
        <f>IF(D6L1502C20=0,0,D6L1502C18/D6L1502C20)</f>
        <v>1.4062830455686549E-4</v>
      </c>
      <c r="AT9" s="16" t="s">
        <v>39381</v>
      </c>
      <c r="AU9" s="33">
        <f>IF(D6L1502C5=0,0,D6L1502C18/D6L1502C5)</f>
        <v>6.1016106896773017E-2</v>
      </c>
      <c r="AV9" s="16" t="s">
        <v>39382</v>
      </c>
      <c r="AW9" s="33">
        <f>CHOOSE(MIN(D6L1502C9,RUN_YEARS),B7L815C1,B7L815C10,B7L815C19,B7L815C28,B7L815C37)</f>
        <v>84.705954218848646</v>
      </c>
      <c r="AX9" s="16" t="s">
        <v>39383</v>
      </c>
      <c r="AY9" s="33">
        <f>IF(D6L1502C23=0,0,D6L1502C19/D6L1502C23)</f>
        <v>1.4062830455686549E-4</v>
      </c>
      <c r="AZ9" s="16" t="s">
        <v>39384</v>
      </c>
      <c r="BA9" s="33">
        <f>IF(D6L1502C5=0,0,D6L1502C19/D6L1502C5)</f>
        <v>0.43898389310322694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2.4671821287722041E-2</v>
      </c>
      <c r="J10" s="16" t="s">
        <v>39407</v>
      </c>
      <c r="K10" s="21">
        <f>_xlfn.SINGLE(IF(FLOW_THRU_100PCT="Y",1,INDEX(VariabilityMatrix,D6L1503C1,_xlfn.SINGLE(D6L1503C9))))</f>
        <v>0.52512935287680462</v>
      </c>
      <c r="L10" s="16" t="s">
        <v>39387</v>
      </c>
      <c r="M10" s="15">
        <f>IF(_xlfn.SINGLE(D6L1503C2)&lt;&gt;0,_xlfn.SINGLE(D6L1503C2)*_xlfn.SINGLE(D6L1503C4),_xlfn.SINGLE(D6L1503C3)*_xlfn.SINGLE(D6L1503C4))</f>
        <v>1.2955897547113647E-2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6.4779487735568235E-3</v>
      </c>
      <c r="R10" s="16" t="s">
        <v>39389</v>
      </c>
      <c r="S10" s="15">
        <f>D6L1503C5-D6L1503C7</f>
        <v>6.4779487735568235E-3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6.1068880192604287E-3</v>
      </c>
      <c r="X10" s="16" t="s">
        <v>39391</v>
      </c>
      <c r="Y10" s="33">
        <f>D6L1503C7-D6L1503C10</f>
        <v>3.7106075429639476E-4</v>
      </c>
      <c r="Z10" s="16" t="s">
        <v>39392</v>
      </c>
      <c r="AA10" s="33">
        <f>CHOOSE(MIN(D6L1503C9,RUN_YEARS),B7L815C7,B7L815C16,B7L815C25,B7L815C34,B7L815C43)</f>
        <v>8723.6</v>
      </c>
      <c r="AB10" s="16" t="s">
        <v>39393</v>
      </c>
      <c r="AC10" s="33">
        <f>IF(D6L1503C12=0,0,D6L1503C10/D6L1503C12)</f>
        <v>7.0004218662712964E-7</v>
      </c>
      <c r="AD10" s="16" t="s">
        <v>39394</v>
      </c>
      <c r="AE10" s="33">
        <f>IF(D6L1503C5=0,0,D6L1503C10/D6L1503C5)</f>
        <v>0.47135970295017804</v>
      </c>
      <c r="AF10" s="16" t="s">
        <v>39395</v>
      </c>
      <c r="AG10" s="33">
        <f>CHOOSE(MIN(D6L1503C9,RUN_YEARS),B7L815C5,B7L815C14,B7L815C23,B7L815C32,B7L815C41)</f>
        <v>203.86724893966758</v>
      </c>
      <c r="AH10" s="16" t="s">
        <v>39396</v>
      </c>
      <c r="AI10" s="33">
        <f>IF(D6L1503C15=0,0,D6L1503C11/D6L1503C15)</f>
        <v>1.8201096852305412E-6</v>
      </c>
      <c r="AJ10" s="16" t="s">
        <v>39397</v>
      </c>
      <c r="AK10" s="33">
        <f>IF(D6L1503C5=0,0,D6L1503C11/D6L1503C5)</f>
        <v>2.8640297049821975E-2</v>
      </c>
      <c r="AL10" s="16" t="s">
        <v>39398</v>
      </c>
      <c r="AM10" s="33">
        <f>D6L1503C8*CHOOSE(MIN(D6L1503C9,RUN_YEARS),B7L815C4,B7L815C13,B7L815C22,B7L815C31,B7L815C40)</f>
        <v>7.9051842967832562E-4</v>
      </c>
      <c r="AN10" s="16" t="s">
        <v>39399</v>
      </c>
      <c r="AO10" s="33">
        <f>D6L1503C8-D6L1503C18</f>
        <v>5.687430343878498E-3</v>
      </c>
      <c r="AP10" s="16" t="s">
        <v>39400</v>
      </c>
      <c r="AQ10" s="33">
        <f>CHOOSE(MIN(D6L1503C9,RUN_YEARS),B7L815C2,B7L815C11,B7L815C20,B7L815C29,B7L815C38)</f>
        <v>11.773615475670939</v>
      </c>
      <c r="AR10" s="16" t="s">
        <v>39401</v>
      </c>
      <c r="AS10" s="33">
        <f>IF(D6L1503C20=0,0,D6L1503C18/D6L1503C20)</f>
        <v>6.7143217927564995E-5</v>
      </c>
      <c r="AT10" s="16" t="s">
        <v>39402</v>
      </c>
      <c r="AU10" s="33">
        <f>IF(D6L1503C5=0,0,D6L1503C18/D6L1503C5)</f>
        <v>6.1016106896773017E-2</v>
      </c>
      <c r="AV10" s="16" t="s">
        <v>39403</v>
      </c>
      <c r="AW10" s="33">
        <f>CHOOSE(MIN(D6L1503C9,RUN_YEARS),B7L815C1,B7L815C10,B7L815C19,B7L815C28,B7L815C37)</f>
        <v>84.705954218848646</v>
      </c>
      <c r="AX10" s="16" t="s">
        <v>39404</v>
      </c>
      <c r="AY10" s="33">
        <f>IF(D6L1503C23=0,0,D6L1503C19/D6L1503C23)</f>
        <v>6.7143217927564995E-5</v>
      </c>
      <c r="AZ10" s="16" t="s">
        <v>39405</v>
      </c>
      <c r="BA10" s="33">
        <f>IF(D6L1503C5=0,0,D6L1503C19/D6L1503C5)</f>
        <v>0.438983893103227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0.52220920162028417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702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201.22917219907322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0.9039030917322739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74.248879272558781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1.7282075018584622</v>
      </c>
      <c r="J12" s="16" t="s">
        <v>39449</v>
      </c>
      <c r="K12" s="21">
        <f>_xlfn.SINGLE(IF(FLOW_THRU_100PCT="Y",1,INDEX(VariabilityMatrix,D6L1505C1,_xlfn.SINGLE(D6L1505C9))))</f>
        <v>0.20654703277572686</v>
      </c>
      <c r="L12" s="16" t="s">
        <v>39429</v>
      </c>
      <c r="M12" s="15">
        <f>IF(_xlfn.SINGLE(D6L1505C2)&lt;&gt;0,_xlfn.SINGLE(D6L1505C2)*_xlfn.SINGLE(D6L1505C4),_xlfn.SINGLE(D6L1505C3)*_xlfn.SINGLE(D6L1505C4))</f>
        <v>0.3569561315296168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0.1784780657648084</v>
      </c>
      <c r="R12" s="16" t="s">
        <v>39431</v>
      </c>
      <c r="S12" s="15">
        <f>D6L1505C5-D6L1505C7</f>
        <v>0.1784780657648084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0.16825473612404485</v>
      </c>
      <c r="X12" s="16" t="s">
        <v>39433</v>
      </c>
      <c r="Y12" s="33">
        <f>D6L1505C7-D6L1505C10</f>
        <v>1.0223329640763557E-2</v>
      </c>
      <c r="Z12" s="16" t="s">
        <v>39434</v>
      </c>
      <c r="AA12" s="33">
        <f>CHOOSE(MIN(D6L1505C9,RUN_YEARS),B7L815C7,B7L815C16,B7L815C25,B7L815C34,B7L815C43)</f>
        <v>8723.6</v>
      </c>
      <c r="AB12" s="16" t="s">
        <v>39435</v>
      </c>
      <c r="AC12" s="33">
        <f>IF(D6L1505C12=0,0,D6L1505C10/D6L1505C12)</f>
        <v>1.9287305255175023E-5</v>
      </c>
      <c r="AD12" s="16" t="s">
        <v>39436</v>
      </c>
      <c r="AE12" s="33">
        <f>IF(D6L1505C5=0,0,D6L1505C10/D6L1505C5)</f>
        <v>0.47135970295017798</v>
      </c>
      <c r="AF12" s="16" t="s">
        <v>39437</v>
      </c>
      <c r="AG12" s="33">
        <f>CHOOSE(MIN(D6L1505C9,RUN_YEARS),B7L815C5,B7L815C14,B7L815C23,B7L815C32,B7L815C41)</f>
        <v>203.86724893966758</v>
      </c>
      <c r="AH12" s="16" t="s">
        <v>39438</v>
      </c>
      <c r="AI12" s="33">
        <f>IF(D6L1505C15=0,0,D6L1505C11/D6L1505C15)</f>
        <v>5.0146993663455212E-5</v>
      </c>
      <c r="AJ12" s="16" t="s">
        <v>39439</v>
      </c>
      <c r="AK12" s="33">
        <f>IF(D6L1505C5=0,0,D6L1505C11/D6L1505C5)</f>
        <v>2.8640297049821996E-2</v>
      </c>
      <c r="AL12" s="16" t="s">
        <v>39440</v>
      </c>
      <c r="AM12" s="33">
        <f>D6L1505C8*CHOOSE(MIN(D6L1505C9,RUN_YEARS),B7L815C4,B7L815C13,B7L815C22,B7L815C31,B7L815C40)</f>
        <v>2.1780073478869667E-2</v>
      </c>
      <c r="AN12" s="16" t="s">
        <v>39441</v>
      </c>
      <c r="AO12" s="33">
        <f>D6L1505C8-D6L1505C18</f>
        <v>0.15669799228593873</v>
      </c>
      <c r="AP12" s="16" t="s">
        <v>39442</v>
      </c>
      <c r="AQ12" s="33">
        <f>CHOOSE(MIN(D6L1505C9,RUN_YEARS),B7L815C2,B7L815C11,B7L815C20,B7L815C29,B7L815C38)</f>
        <v>11.773615475670939</v>
      </c>
      <c r="AR12" s="16" t="s">
        <v>39443</v>
      </c>
      <c r="AS12" s="33">
        <f>IF(D6L1505C20=0,0,D6L1505C18/D6L1505C20)</f>
        <v>1.8499052838846424E-3</v>
      </c>
      <c r="AT12" s="16" t="s">
        <v>39444</v>
      </c>
      <c r="AU12" s="33">
        <f>IF(D6L1505C5=0,0,D6L1505C18/D6L1505C5)</f>
        <v>6.1016106896773011E-2</v>
      </c>
      <c r="AV12" s="16" t="s">
        <v>39445</v>
      </c>
      <c r="AW12" s="33">
        <f>CHOOSE(MIN(D6L1505C9,RUN_YEARS),B7L815C1,B7L815C10,B7L815C19,B7L815C28,B7L815C37)</f>
        <v>84.705954218848646</v>
      </c>
      <c r="AX12" s="16" t="s">
        <v>39446</v>
      </c>
      <c r="AY12" s="33">
        <f>IF(D6L1505C23=0,0,D6L1505C19/D6L1505C23)</f>
        <v>1.8499052838846424E-3</v>
      </c>
      <c r="AZ12" s="16" t="s">
        <v>39447</v>
      </c>
      <c r="BA12" s="33">
        <f>IF(D6L1505C5=0,0,D6L1505C19/D6L1505C5)</f>
        <v>0.43898389310322694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0.35773473162838049</v>
      </c>
      <c r="J13" s="16" t="s">
        <v>39470</v>
      </c>
      <c r="K13" s="21">
        <f>_xlfn.SINGLE(IF(FLOW_THRU_100PCT="Y",1,INDEX(VariabilityMatrix,D6L1506C1,_xlfn.SINGLE(D6L1506C9))))</f>
        <v>0.52512935287680462</v>
      </c>
      <c r="L13" s="16" t="s">
        <v>39450</v>
      </c>
      <c r="M13" s="15">
        <f>IF(_xlfn.SINGLE(D6L1506C2)&lt;&gt;0,_xlfn.SINGLE(D6L1506C2)*_xlfn.SINGLE(D6L1506C4),_xlfn.SINGLE(D6L1506C3)*_xlfn.SINGLE(D6L1506C4))</f>
        <v>0.1878570081215688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9.3928504060784401E-2</v>
      </c>
      <c r="R13" s="16" t="s">
        <v>39452</v>
      </c>
      <c r="S13" s="15">
        <f>D6L1506C5-D6L1506C7</f>
        <v>9.3928504060784401E-2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8.8548223545291849E-2</v>
      </c>
      <c r="X13" s="16" t="s">
        <v>39454</v>
      </c>
      <c r="Y13" s="33">
        <f>D6L1506C7-D6L1506C10</f>
        <v>5.3802805154925526E-3</v>
      </c>
      <c r="Z13" s="16" t="s">
        <v>39455</v>
      </c>
      <c r="AA13" s="33">
        <f>CHOOSE(MIN(D6L1506C9,RUN_YEARS),B7L815C7,B7L815C16,B7L815C25,B7L815C34,B7L815C43)</f>
        <v>8723.6</v>
      </c>
      <c r="AB13" s="16" t="s">
        <v>39456</v>
      </c>
      <c r="AC13" s="33">
        <f>IF(D6L1506C12=0,0,D6L1506C10/D6L1506C12)</f>
        <v>1.015042225059515E-5</v>
      </c>
      <c r="AD13" s="16" t="s">
        <v>39457</v>
      </c>
      <c r="AE13" s="33">
        <f>IF(D6L1506C5=0,0,D6L1506C10/D6L1506C5)</f>
        <v>0.47135970295017798</v>
      </c>
      <c r="AF13" s="16" t="s">
        <v>39458</v>
      </c>
      <c r="AG13" s="33">
        <f>CHOOSE(MIN(D6L1506C9,RUN_YEARS),B7L815C5,B7L815C14,B7L815C23,B7L815C32,B7L815C41)</f>
        <v>203.86724893966758</v>
      </c>
      <c r="AH13" s="16" t="s">
        <v>39459</v>
      </c>
      <c r="AI13" s="33">
        <f>IF(D6L1506C15=0,0,D6L1506C11/D6L1506C15)</f>
        <v>2.6391097851547461E-5</v>
      </c>
      <c r="AJ13" s="16" t="s">
        <v>39460</v>
      </c>
      <c r="AK13" s="33">
        <f>IF(D6L1506C5=0,0,D6L1506C11/D6L1506C5)</f>
        <v>2.8640297049821989E-2</v>
      </c>
      <c r="AL13" s="16" t="s">
        <v>39461</v>
      </c>
      <c r="AM13" s="33">
        <f>D6L1506C8*CHOOSE(MIN(D6L1506C9,RUN_YEARS),B7L815C4,B7L815C13,B7L815C22,B7L815C31,B7L815C40)</f>
        <v>1.1462303288853599E-2</v>
      </c>
      <c r="AN13" s="16" t="s">
        <v>39462</v>
      </c>
      <c r="AO13" s="33">
        <f>D6L1506C8-D6L1506C18</f>
        <v>8.24662007719308E-2</v>
      </c>
      <c r="AP13" s="16" t="s">
        <v>39463</v>
      </c>
      <c r="AQ13" s="33">
        <f>CHOOSE(MIN(D6L1506C9,RUN_YEARS),B7L815C2,B7L815C11,B7L815C20,B7L815C29,B7L815C38)</f>
        <v>11.773615475670939</v>
      </c>
      <c r="AR13" s="16" t="s">
        <v>39464</v>
      </c>
      <c r="AS13" s="33">
        <f>IF(D6L1506C20=0,0,D6L1506C18/D6L1506C20)</f>
        <v>9.7355848868509111E-4</v>
      </c>
      <c r="AT13" s="16" t="s">
        <v>39465</v>
      </c>
      <c r="AU13" s="33">
        <f>IF(D6L1506C5=0,0,D6L1506C18/D6L1506C5)</f>
        <v>6.1016106896773017E-2</v>
      </c>
      <c r="AV13" s="16" t="s">
        <v>39466</v>
      </c>
      <c r="AW13" s="33">
        <f>CHOOSE(MIN(D6L1506C9,RUN_YEARS),B7L815C1,B7L815C10,B7L815C19,B7L815C28,B7L815C37)</f>
        <v>84.705954218848646</v>
      </c>
      <c r="AX13" s="16" t="s">
        <v>39467</v>
      </c>
      <c r="AY13" s="33">
        <f>IF(D6L1506C23=0,0,D6L1506C19/D6L1506C23)</f>
        <v>9.73558488685091E-4</v>
      </c>
      <c r="AZ13" s="16" t="s">
        <v>39468</v>
      </c>
      <c r="BA13" s="33">
        <f>IF(D6L1506C5=0,0,D6L1506C19/D6L1506C5)</f>
        <v>0.438983893103227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3.7020975549585368E-2</v>
      </c>
      <c r="J14" s="16" t="s">
        <v>39491</v>
      </c>
      <c r="K14" s="21">
        <f>_xlfn.SINGLE(IF(FLOW_THRU_100PCT="Y",1,INDEX(VariabilityMatrix,D6L1507C1,_xlfn.SINGLE(D6L1507C9))))</f>
        <v>0.52220920162028417</v>
      </c>
      <c r="L14" s="16" t="s">
        <v>39471</v>
      </c>
      <c r="M14" s="15">
        <f>IF(_xlfn.SINGLE(D6L1507C2)&lt;&gt;0,_xlfn.SINGLE(D6L1507C2)*_xlfn.SINGLE(D6L1507C4),_xlfn.SINGLE(D6L1507C3)*_xlfn.SINGLE(D6L1507C4))</f>
        <v>1.9332694084953035E-2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9.6663470424765176E-3</v>
      </c>
      <c r="R14" s="16" t="s">
        <v>39473</v>
      </c>
      <c r="S14" s="15">
        <f>D6L1507C5-D6L1507C7</f>
        <v>9.6663470424765176E-3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5.5385231972991866E-3</v>
      </c>
      <c r="X14" s="16" t="s">
        <v>39475</v>
      </c>
      <c r="Y14" s="33">
        <f>D6L1507C7-D6L1507C10</f>
        <v>4.127823845177331E-3</v>
      </c>
      <c r="Z14" s="16" t="s">
        <v>39476</v>
      </c>
      <c r="AA14" s="33">
        <f>CHOOSE(MIN(D6L1507C9,RUN_YEARS),B7L815C7,B7L815C16,B7L815C25,B7L815C34,B7L815C43)</f>
        <v>702</v>
      </c>
      <c r="AB14" s="16" t="s">
        <v>39477</v>
      </c>
      <c r="AC14" s="33">
        <f>IF(D6L1507C12=0,0,D6L1507C10/D6L1507C12)</f>
        <v>7.8896341841868751E-6</v>
      </c>
      <c r="AD14" s="16" t="s">
        <v>39478</v>
      </c>
      <c r="AE14" s="33">
        <f>IF(D6L1507C5=0,0,D6L1507C10/D6L1507C5)</f>
        <v>0.28648481028880052</v>
      </c>
      <c r="AF14" s="16" t="s">
        <v>39479</v>
      </c>
      <c r="AG14" s="33">
        <f>CHOOSE(MIN(D6L1507C9,RUN_YEARS),B7L815C5,B7L815C14,B7L815C23,B7L815C32,B7L815C41)</f>
        <v>201.22917219907322</v>
      </c>
      <c r="AH14" s="16" t="s">
        <v>39480</v>
      </c>
      <c r="AI14" s="33">
        <f>IF(D6L1507C15=0,0,D6L1507C11/D6L1507C15)</f>
        <v>2.0513048878885872E-5</v>
      </c>
      <c r="AJ14" s="16" t="s">
        <v>39481</v>
      </c>
      <c r="AK14" s="33">
        <f>IF(D6L1507C5=0,0,D6L1507C11/D6L1507C5)</f>
        <v>0.21351518971119945</v>
      </c>
      <c r="AL14" s="16" t="s">
        <v>39482</v>
      </c>
      <c r="AM14" s="33">
        <f>D6L1507C8*CHOOSE(MIN(D6L1507C9,RUN_YEARS),B7L815C4,B7L815C13,B7L815C22,B7L815C31,B7L815C40)</f>
        <v>1.1626237515862424E-4</v>
      </c>
      <c r="AN14" s="16" t="s">
        <v>39483</v>
      </c>
      <c r="AO14" s="33">
        <f>D6L1507C8-D6L1507C18</f>
        <v>9.550084667317894E-3</v>
      </c>
      <c r="AP14" s="16" t="s">
        <v>39484</v>
      </c>
      <c r="AQ14" s="33">
        <f>CHOOSE(MIN(D6L1507C9,RUN_YEARS),B7L815C2,B7L815C11,B7L815C20,B7L815C29,B7L815C38)</f>
        <v>0.9039030917322739</v>
      </c>
      <c r="AR14" s="16" t="s">
        <v>39485</v>
      </c>
      <c r="AS14" s="33">
        <f>IF(D6L1507C20=0,0,D6L1507C18/D6L1507C20)</f>
        <v>1.2862261034622045E-4</v>
      </c>
      <c r="AT14" s="16" t="s">
        <v>39486</v>
      </c>
      <c r="AU14" s="33">
        <f>IF(D6L1507C5=0,0,D6L1507C18/D6L1507C5)</f>
        <v>6.0137699716209352E-3</v>
      </c>
      <c r="AV14" s="16" t="s">
        <v>39487</v>
      </c>
      <c r="AW14" s="33">
        <f>CHOOSE(MIN(D6L1507C9,RUN_YEARS),B7L815C1,B7L815C10,B7L815C19,B7L815C28,B7L815C37)</f>
        <v>74.248879272558781</v>
      </c>
      <c r="AX14" s="16" t="s">
        <v>39488</v>
      </c>
      <c r="AY14" s="33">
        <f>IF(D6L1507C23=0,0,D6L1507C19/D6L1507C23)</f>
        <v>1.2862261034622048E-4</v>
      </c>
      <c r="AZ14" s="16" t="s">
        <v>39489</v>
      </c>
      <c r="BA14" s="33">
        <f>IF(D6L1507C5=0,0,D6L1507C19/D6L1507C5)</f>
        <v>0.4939862300283791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0.52220920162028417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702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201.22917219907322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0.9039030917322739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74.248879272558781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0.52220920162028417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702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201.22917219907322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0.9039030917322739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74.248879272558781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0.52220920162028417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702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201.22917219907322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0.9039030917322739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74.248879272558781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0.52220920162028417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702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201.22917219907322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0.9039030917322739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74.248879272558781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0.52220920162028417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702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201.22917219907322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0.9039030917322739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74.248879272558781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1.2654087290577759E-2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1.0882515069896874E-2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5.4412575349484368E-3</v>
      </c>
      <c r="R20" s="16" t="s">
        <v>39599</v>
      </c>
      <c r="S20" s="15">
        <f>D6L1513C5-D6L1513C7</f>
        <v>5.4412575349484368E-3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3.1176752652644184E-3</v>
      </c>
      <c r="X20" s="16" t="s">
        <v>39601</v>
      </c>
      <c r="Y20" s="33">
        <f>D6L1513C7-D6L1513C10</f>
        <v>2.3235822696840184E-3</v>
      </c>
      <c r="Z20" s="16" t="s">
        <v>39602</v>
      </c>
      <c r="AA20" s="33">
        <f>CHOOSE(MIN(D6L1513C9,RUN_YEARS),B7L815C7,B7L815C16,B7L815C25,B7L815C34,B7L815C43)</f>
        <v>702</v>
      </c>
      <c r="AB20" s="16" t="s">
        <v>39603</v>
      </c>
      <c r="AC20" s="33">
        <f>IF(D6L1513C12=0,0,D6L1513C10/D6L1513C12)</f>
        <v>4.4411328565020206E-6</v>
      </c>
      <c r="AD20" s="16" t="s">
        <v>39604</v>
      </c>
      <c r="AE20" s="33">
        <f>IF(D6L1513C5=0,0,D6L1513C10/D6L1513C5)</f>
        <v>0.28648481028880052</v>
      </c>
      <c r="AF20" s="16" t="s">
        <v>39605</v>
      </c>
      <c r="AG20" s="33">
        <f>CHOOSE(MIN(D6L1513C9,RUN_YEARS),B7L815C5,B7L815C14,B7L815C23,B7L815C32,B7L815C41)</f>
        <v>201.22917219907322</v>
      </c>
      <c r="AH20" s="16" t="s">
        <v>39606</v>
      </c>
      <c r="AI20" s="33">
        <f>IF(D6L1513C15=0,0,D6L1513C11/D6L1513C15)</f>
        <v>1.1546945426905254E-5</v>
      </c>
      <c r="AJ20" s="16" t="s">
        <v>39607</v>
      </c>
      <c r="AK20" s="33">
        <f>IF(D6L1513C5=0,0,D6L1513C11/D6L1513C5)</f>
        <v>0.21351518971119951</v>
      </c>
      <c r="AL20" s="16" t="s">
        <v>39608</v>
      </c>
      <c r="AM20" s="33">
        <f>D6L1513C8*CHOOSE(MIN(D6L1513C9,RUN_YEARS),B7L815C4,B7L815C13,B7L815C22,B7L815C31,B7L815C40)</f>
        <v>6.5444942343058124E-5</v>
      </c>
      <c r="AN20" s="16" t="s">
        <v>39609</v>
      </c>
      <c r="AO20" s="33">
        <f>D6L1513C8-D6L1513C18</f>
        <v>5.3758125926053786E-3</v>
      </c>
      <c r="AP20" s="16" t="s">
        <v>39610</v>
      </c>
      <c r="AQ20" s="33">
        <f>CHOOSE(MIN(D6L1513C9,RUN_YEARS),B7L815C2,B7L815C11,B7L815C20,B7L815C29,B7L815C38)</f>
        <v>0.9039030917322739</v>
      </c>
      <c r="AR20" s="16" t="s">
        <v>39611</v>
      </c>
      <c r="AS20" s="33">
        <f>IF(D6L1513C20=0,0,D6L1513C18/D6L1513C20)</f>
        <v>7.2402609241701971E-5</v>
      </c>
      <c r="AT20" s="16" t="s">
        <v>39612</v>
      </c>
      <c r="AU20" s="33">
        <f>IF(D6L1513C5=0,0,D6L1513C18/D6L1513C5)</f>
        <v>6.0137699716209352E-3</v>
      </c>
      <c r="AV20" s="16" t="s">
        <v>39613</v>
      </c>
      <c r="AW20" s="33">
        <f>CHOOSE(MIN(D6L1513C9,RUN_YEARS),B7L815C1,B7L815C10,B7L815C19,B7L815C28,B7L815C37)</f>
        <v>74.248879272558781</v>
      </c>
      <c r="AX20" s="16" t="s">
        <v>39614</v>
      </c>
      <c r="AY20" s="33">
        <f>IF(D6L1513C23=0,0,D6L1513C19/D6L1513C23)</f>
        <v>7.2402609241701971E-5</v>
      </c>
      <c r="AZ20" s="16" t="s">
        <v>39615</v>
      </c>
      <c r="BA20" s="33">
        <f>IF(D6L1513C5=0,0,D6L1513C19/D6L1513C5)</f>
        <v>0.49398623002837905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2.2276643679650619E-2</v>
      </c>
      <c r="J21" s="16" t="s">
        <v>39637</v>
      </c>
      <c r="K21" s="21">
        <f>_xlfn.SINGLE(IF(FLOW_THRU_100PCT="Y",1,INDEX(VariabilityMatrix,D6L1514C1,_xlfn.SINGLE(D6L1514C9))))</f>
        <v>0.52512935287680462</v>
      </c>
      <c r="L21" s="16" t="s">
        <v>39617</v>
      </c>
      <c r="M21" s="15">
        <f>IF(_xlfn.SINGLE(D6L1514C2)&lt;&gt;0,_xlfn.SINGLE(D6L1514C2)*_xlfn.SINGLE(D6L1514C4),_xlfn.SINGLE(D6L1514C3)*_xlfn.SINGLE(D6L1514C4))</f>
        <v>1.1698119479762089E-2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5.8490597398810447E-3</v>
      </c>
      <c r="R21" s="16" t="s">
        <v>39619</v>
      </c>
      <c r="S21" s="15">
        <f>D6L1514C5-D6L1514C7</f>
        <v>5.8490597398810447E-3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5.5140221230563493E-3</v>
      </c>
      <c r="X21" s="16" t="s">
        <v>39621</v>
      </c>
      <c r="Y21" s="33">
        <f>D6L1514C7-D6L1514C10</f>
        <v>3.3503761682469532E-4</v>
      </c>
      <c r="Z21" s="16" t="s">
        <v>39622</v>
      </c>
      <c r="AA21" s="33">
        <f>CHOOSE(MIN(D6L1514C9,RUN_YEARS),B7L815C7,B7L815C16,B7L815C25,B7L815C34,B7L815C43)</f>
        <v>8723.6</v>
      </c>
      <c r="AB21" s="16" t="s">
        <v>39623</v>
      </c>
      <c r="AC21" s="33">
        <f>IF(D6L1514C12=0,0,D6L1514C10/D6L1514C12)</f>
        <v>6.3208103570273154E-7</v>
      </c>
      <c r="AD21" s="16" t="s">
        <v>39624</v>
      </c>
      <c r="AE21" s="33">
        <f>IF(D6L1514C5=0,0,D6L1514C10/D6L1514C5)</f>
        <v>0.47135970295017798</v>
      </c>
      <c r="AF21" s="16" t="s">
        <v>39625</v>
      </c>
      <c r="AG21" s="33">
        <f>CHOOSE(MIN(D6L1514C9,RUN_YEARS),B7L815C5,B7L815C14,B7L815C23,B7L815C32,B7L815C41)</f>
        <v>203.86724893966758</v>
      </c>
      <c r="AH21" s="16" t="s">
        <v>39626</v>
      </c>
      <c r="AI21" s="33">
        <f>IF(D6L1514C15=0,0,D6L1514C11/D6L1514C15)</f>
        <v>1.6434106928271068E-6</v>
      </c>
      <c r="AJ21" s="16" t="s">
        <v>39627</v>
      </c>
      <c r="AK21" s="33">
        <f>IF(D6L1514C5=0,0,D6L1514C11/D6L1514C5)</f>
        <v>2.8640297049821989E-2</v>
      </c>
      <c r="AL21" s="16" t="s">
        <v>39628</v>
      </c>
      <c r="AM21" s="33">
        <f>D6L1514C8*CHOOSE(MIN(D6L1514C9,RUN_YEARS),B7L815C4,B7L815C13,B7L815C22,B7L815C31,B7L815C40)</f>
        <v>7.1377370866838635E-4</v>
      </c>
      <c r="AN21" s="16" t="s">
        <v>39629</v>
      </c>
      <c r="AO21" s="33">
        <f>D6L1514C8-D6L1514C18</f>
        <v>5.1352860312126585E-3</v>
      </c>
      <c r="AP21" s="16" t="s">
        <v>39630</v>
      </c>
      <c r="AQ21" s="33">
        <f>CHOOSE(MIN(D6L1514C9,RUN_YEARS),B7L815C2,B7L815C11,B7L815C20,B7L815C29,B7L815C38)</f>
        <v>11.773615475670939</v>
      </c>
      <c r="AR21" s="16" t="s">
        <v>39631</v>
      </c>
      <c r="AS21" s="33">
        <f>IF(D6L1514C20=0,0,D6L1514C18/D6L1514C20)</f>
        <v>6.0624853099995676E-5</v>
      </c>
      <c r="AT21" s="16" t="s">
        <v>39632</v>
      </c>
      <c r="AU21" s="33">
        <f>IF(D6L1514C5=0,0,D6L1514C18/D6L1514C5)</f>
        <v>6.1016106896773011E-2</v>
      </c>
      <c r="AV21" s="16" t="s">
        <v>39633</v>
      </c>
      <c r="AW21" s="33">
        <f>CHOOSE(MIN(D6L1514C9,RUN_YEARS),B7L815C1,B7L815C10,B7L815C19,B7L815C28,B7L815C37)</f>
        <v>84.705954218848646</v>
      </c>
      <c r="AX21" s="16" t="s">
        <v>39634</v>
      </c>
      <c r="AY21" s="33">
        <f>IF(D6L1514C23=0,0,D6L1514C19/D6L1514C23)</f>
        <v>6.0624853099995683E-5</v>
      </c>
      <c r="AZ21" s="16" t="s">
        <v>39635</v>
      </c>
      <c r="BA21" s="33">
        <f>IF(D6L1514C5=0,0,D6L1514C19/D6L1514C5)</f>
        <v>0.438983893103227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4.1776900519212103E-2</v>
      </c>
      <c r="J22" s="16" t="s">
        <v>39658</v>
      </c>
      <c r="K22" s="21">
        <f>_xlfn.SINGLE(IF(FLOW_THRU_100PCT="Y",1,INDEX(VariabilityMatrix,D6L1515C1,_xlfn.SINGLE(D6L1515C9))))</f>
        <v>0.51942648610086584</v>
      </c>
      <c r="L22" s="16" t="s">
        <v>39638</v>
      </c>
      <c r="M22" s="15">
        <f>IF(_xlfn.SINGLE(D6L1515C2)&lt;&gt;0,_xlfn.SINGLE(D6L1515C2)*_xlfn.SINGLE(D6L1515C4),_xlfn.SINGLE(D6L1515C3)*_xlfn.SINGLE(D6L1515C4))</f>
        <v>2.1700028636879781E-2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1.0850014318439891E-2</v>
      </c>
      <c r="R22" s="16" t="s">
        <v>39640</v>
      </c>
      <c r="S22" s="15">
        <f>D6L1515C5-D6L1515C7</f>
        <v>1.0850014318439891E-2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9.7937509098863576E-3</v>
      </c>
      <c r="X22" s="16" t="s">
        <v>39642</v>
      </c>
      <c r="Y22" s="33">
        <f>D6L1515C7-D6L1515C10</f>
        <v>1.056263408553533E-3</v>
      </c>
      <c r="Z22" s="16" t="s">
        <v>39643</v>
      </c>
      <c r="AA22" s="33">
        <f>CHOOSE(MIN(D6L1515C9,RUN_YEARS),B7L815C7,B7L815C16,B7L815C25,B7L815C34,B7L815C43)</f>
        <v>5310.333333333333</v>
      </c>
      <c r="AB22" s="16" t="s">
        <v>39644</v>
      </c>
      <c r="AC22" s="33">
        <f>IF(D6L1515C12=0,0,D6L1515C10/D6L1515C12)</f>
        <v>1.8442817606966966E-6</v>
      </c>
      <c r="AD22" s="16" t="s">
        <v>39645</v>
      </c>
      <c r="AE22" s="33">
        <f>IF(D6L1515C5=0,0,D6L1515C10/D6L1515C5)</f>
        <v>0.45132433112284537</v>
      </c>
      <c r="AF22" s="16" t="s">
        <v>39646</v>
      </c>
      <c r="AG22" s="33">
        <f>CHOOSE(MIN(D6L1515C9,RUN_YEARS),B7L815C5,B7L815C14,B7L815C23,B7L815C32,B7L815C41)</f>
        <v>220.27824912312047</v>
      </c>
      <c r="AH22" s="16" t="s">
        <v>39647</v>
      </c>
      <c r="AI22" s="33">
        <f>IF(D6L1515C15=0,0,D6L1515C11/D6L1515C15)</f>
        <v>4.7951325778114118E-6</v>
      </c>
      <c r="AJ22" s="16" t="s">
        <v>39648</v>
      </c>
      <c r="AK22" s="33">
        <f>IF(D6L1515C5=0,0,D6L1515C11/D6L1515C5)</f>
        <v>4.8675668877154611E-2</v>
      </c>
      <c r="AL22" s="16" t="s">
        <v>39649</v>
      </c>
      <c r="AM22" s="33">
        <f>D6L1515C8*CHOOSE(MIN(D6L1515C9,RUN_YEARS),B7L815C4,B7L815C13,B7L815C22,B7L815C31,B7L815C40)</f>
        <v>8.0794312877853014E-4</v>
      </c>
      <c r="AN22" s="16" t="s">
        <v>39650</v>
      </c>
      <c r="AO22" s="33">
        <f>D6L1515C8-D6L1515C18</f>
        <v>1.0042071189661361E-2</v>
      </c>
      <c r="AP22" s="16" t="s">
        <v>39651</v>
      </c>
      <c r="AQ22" s="33">
        <f>CHOOSE(MIN(D6L1515C9,RUN_YEARS),B7L815C2,B7L815C11,B7L815C20,B7L815C29,B7L815C38)</f>
        <v>7.0691781228756776</v>
      </c>
      <c r="AR22" s="16" t="s">
        <v>39652</v>
      </c>
      <c r="AS22" s="33">
        <f>IF(D6L1515C20=0,0,D6L1515C18/D6L1515C20)</f>
        <v>1.1429095642165913E-4</v>
      </c>
      <c r="AT22" s="16" t="s">
        <v>39653</v>
      </c>
      <c r="AU22" s="33">
        <f>IF(D6L1515C5=0,0,D6L1515C18/D6L1515C5)</f>
        <v>3.7232353113369129E-2</v>
      </c>
      <c r="AV22" s="16" t="s">
        <v>39654</v>
      </c>
      <c r="AW22" s="33">
        <f>CHOOSE(MIN(D6L1515C9,RUN_YEARS),B7L815C1,B7L815C10,B7L815C19,B7L815C28,B7L815C37)</f>
        <v>87.864092698749175</v>
      </c>
      <c r="AX22" s="16" t="s">
        <v>39655</v>
      </c>
      <c r="AY22" s="33">
        <f>IF(D6L1515C23=0,0,D6L1515C19/D6L1515C23)</f>
        <v>1.1429095642165913E-4</v>
      </c>
      <c r="AZ22" s="16" t="s">
        <v>39656</v>
      </c>
      <c r="BA22" s="33">
        <f>IF(D6L1515C5=0,0,D6L1515C19/D6L1515C5)</f>
        <v>0.46276764688663091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123.35140173176657</v>
      </c>
      <c r="J23" s="16" t="s">
        <v>39679</v>
      </c>
      <c r="K23" s="21">
        <f>_xlfn.SINGLE(IF(FLOW_THRU_100PCT="Y",1,INDEX(VariabilityMatrix,D6L1516C1,_xlfn.SINGLE(D6L1516C9))))</f>
        <v>0.20428165768788298</v>
      </c>
      <c r="L23" s="16" t="s">
        <v>39659</v>
      </c>
      <c r="M23" s="15">
        <f>IF(_xlfn.SINGLE(D6L1516C2)&lt;&gt;0,_xlfn.SINGLE(D6L1516C2)*_xlfn.SINGLE(D6L1516C4),_xlfn.SINGLE(D6L1516C3)*_xlfn.SINGLE(D6L1516C4))</f>
        <v>25.198428823889273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12.599214411944637</v>
      </c>
      <c r="R23" s="16" t="s">
        <v>39661</v>
      </c>
      <c r="S23" s="15">
        <f>D6L1516C5-D6L1516C7</f>
        <v>12.599214411944637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11.372664034288453</v>
      </c>
      <c r="X23" s="16" t="s">
        <v>39663</v>
      </c>
      <c r="Y23" s="33">
        <f>D6L1516C7-D6L1516C10</f>
        <v>1.2265503776561832</v>
      </c>
      <c r="Z23" s="16" t="s">
        <v>39664</v>
      </c>
      <c r="AA23" s="33">
        <f>CHOOSE(MIN(D6L1516C9,RUN_YEARS),B7L815C7,B7L815C16,B7L815C25,B7L815C34,B7L815C43)</f>
        <v>5310.333333333333</v>
      </c>
      <c r="AB23" s="16" t="s">
        <v>39665</v>
      </c>
      <c r="AC23" s="33">
        <f>IF(D6L1516C12=0,0,D6L1516C10/D6L1516C12)</f>
        <v>2.1416102004183893E-3</v>
      </c>
      <c r="AD23" s="16" t="s">
        <v>39666</v>
      </c>
      <c r="AE23" s="33">
        <f>IF(D6L1516C5=0,0,D6L1516C10/D6L1516C5)</f>
        <v>0.45132433112284537</v>
      </c>
      <c r="AF23" s="16" t="s">
        <v>39667</v>
      </c>
      <c r="AG23" s="33">
        <f>CHOOSE(MIN(D6L1516C9,RUN_YEARS),B7L815C5,B7L815C14,B7L815C23,B7L815C32,B7L815C41)</f>
        <v>220.27824912312047</v>
      </c>
      <c r="AH23" s="16" t="s">
        <v>39668</v>
      </c>
      <c r="AI23" s="33">
        <f>IF(D6L1516C15=0,0,D6L1516C11/D6L1516C15)</f>
        <v>5.5681865210878154E-3</v>
      </c>
      <c r="AJ23" s="16" t="s">
        <v>39669</v>
      </c>
      <c r="AK23" s="33">
        <f>IF(D6L1516C5=0,0,D6L1516C11/D6L1516C5)</f>
        <v>4.8675668877154632E-2</v>
      </c>
      <c r="AL23" s="16" t="s">
        <v>39670</v>
      </c>
      <c r="AM23" s="33">
        <f>D6L1516C8*CHOOSE(MIN(D6L1516C9,RUN_YEARS),B7L815C4,B7L815C13,B7L815C22,B7L815C31,B7L815C40)</f>
        <v>0.93819679987314419</v>
      </c>
      <c r="AN23" s="16" t="s">
        <v>39671</v>
      </c>
      <c r="AO23" s="33">
        <f>D6L1516C8-D6L1516C18</f>
        <v>11.661017612071493</v>
      </c>
      <c r="AP23" s="16" t="s">
        <v>39672</v>
      </c>
      <c r="AQ23" s="33">
        <f>CHOOSE(MIN(D6L1516C9,RUN_YEARS),B7L815C2,B7L815C11,B7L815C20,B7L815C29,B7L815C38)</f>
        <v>7.0691781228756776</v>
      </c>
      <c r="AR23" s="16" t="s">
        <v>39673</v>
      </c>
      <c r="AS23" s="33">
        <f>IF(D6L1516C20=0,0,D6L1516C18/D6L1516C20)</f>
        <v>0.13271653133723757</v>
      </c>
      <c r="AT23" s="16" t="s">
        <v>39674</v>
      </c>
      <c r="AU23" s="33">
        <f>IF(D6L1516C5=0,0,D6L1516C18/D6L1516C5)</f>
        <v>3.7232353113369129E-2</v>
      </c>
      <c r="AV23" s="16" t="s">
        <v>39675</v>
      </c>
      <c r="AW23" s="33">
        <f>CHOOSE(MIN(D6L1516C9,RUN_YEARS),B7L815C1,B7L815C10,B7L815C19,B7L815C28,B7L815C37)</f>
        <v>87.864092698749175</v>
      </c>
      <c r="AX23" s="16" t="s">
        <v>39676</v>
      </c>
      <c r="AY23" s="33">
        <f>IF(D6L1516C23=0,0,D6L1516C19/D6L1516C23)</f>
        <v>0.1327165313372376</v>
      </c>
      <c r="AZ23" s="16" t="s">
        <v>39677</v>
      </c>
      <c r="BA23" s="33">
        <f>IF(D6L1516C5=0,0,D6L1516C19/D6L1516C5)</f>
        <v>0.46276764688663091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5310.333333333333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220.27824912312047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7.0691781228756776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87.864092698749175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_xlfn.SINGLE(IF(FLOW_THRU_100PCT="Y",1,INDEX(VariabilityMatrix,D6L1518C1,_xlfn.SINGLE(D6L1518C9))))</f>
        <v>0.21133185539881993</v>
      </c>
      <c r="L25" s="16" t="s">
        <v>39700</v>
      </c>
      <c r="M25" s="15">
        <f>IF(_xlfn.SINGLE(D6L1518C2)&lt;&gt;0,_xlfn.SINGLE(D6L1518C2)*_xlfn.SINGLE(D6L1518C4),_xlfn.SINGLE(D6L1518C3)*_xlfn.SINGLE(D6L1518C4))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702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201.22917219907322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0.9039030917322739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74.248879272558781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164.90623732132514</v>
      </c>
      <c r="J26" s="16" t="s">
        <v>39741</v>
      </c>
      <c r="K26" s="21">
        <f>_xlfn.SINGLE(IF(FLOW_THRU_100PCT="Y",1,INDEX(VariabilityMatrix,D6L1519C1,_xlfn.SINGLE(D6L1519C9))))</f>
        <v>0.20428165768788298</v>
      </c>
      <c r="L26" s="16" t="s">
        <v>39721</v>
      </c>
      <c r="M26" s="15">
        <f>IF(_xlfn.SINGLE(D6L1519C2)&lt;&gt;0,_xlfn.SINGLE(D6L1519C2)*_xlfn.SINGLE(D6L1519C4),_xlfn.SINGLE(D6L1519C3)*_xlfn.SINGLE(D6L1519C4))</f>
        <v>33.687319523071736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16.843659761535868</v>
      </c>
      <c r="R26" s="16" t="s">
        <v>39723</v>
      </c>
      <c r="S26" s="15">
        <f>D6L1519C5-D6L1519C7</f>
        <v>16.843659761535868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15.203906951071922</v>
      </c>
      <c r="X26" s="16" t="s">
        <v>39725</v>
      </c>
      <c r="Y26" s="33">
        <f>D6L1519C7-D6L1519C10</f>
        <v>1.6397528104639463</v>
      </c>
      <c r="Z26" s="16" t="s">
        <v>39726</v>
      </c>
      <c r="AA26" s="33">
        <f>CHOOSE(MIN(D6L1519C9,RUN_YEARS),B7L815C7,B7L815C16,B7L815C25,B7L815C34,B7L815C43)</f>
        <v>5310.333333333333</v>
      </c>
      <c r="AB26" s="16" t="s">
        <v>39727</v>
      </c>
      <c r="AC26" s="33">
        <f>IF(D6L1519C12=0,0,D6L1519C10/D6L1519C12)</f>
        <v>2.863079584032124E-3</v>
      </c>
      <c r="AD26" s="16" t="s">
        <v>39728</v>
      </c>
      <c r="AE26" s="33">
        <f>IF(D6L1519C5=0,0,D6L1519C10/D6L1519C5)</f>
        <v>0.45132433112284537</v>
      </c>
      <c r="AF26" s="16" t="s">
        <v>39729</v>
      </c>
      <c r="AG26" s="33">
        <f>CHOOSE(MIN(D6L1519C9,RUN_YEARS),B7L815C5,B7L815C14,B7L815C23,B7L815C32,B7L815C41)</f>
        <v>220.27824912312047</v>
      </c>
      <c r="AH26" s="16" t="s">
        <v>39730</v>
      </c>
      <c r="AI26" s="33">
        <f>IF(D6L1519C15=0,0,D6L1519C11/D6L1519C15)</f>
        <v>7.4440069184835249E-3</v>
      </c>
      <c r="AJ26" s="16" t="s">
        <v>39731</v>
      </c>
      <c r="AK26" s="33">
        <f>IF(D6L1519C5=0,0,D6L1519C11/D6L1519C5)</f>
        <v>4.8675668877154625E-2</v>
      </c>
      <c r="AL26" s="16" t="s">
        <v>39732</v>
      </c>
      <c r="AM26" s="33">
        <f>D6L1519C8*CHOOSE(MIN(D6L1519C9,RUN_YEARS),B7L815C4,B7L815C13,B7L815C22,B7L815C31,B7L815C40)</f>
        <v>1.2542581759259006</v>
      </c>
      <c r="AN26" s="16" t="s">
        <v>39733</v>
      </c>
      <c r="AO26" s="33">
        <f>D6L1519C8-D6L1519C18</f>
        <v>15.589401585609966</v>
      </c>
      <c r="AP26" s="16" t="s">
        <v>39734</v>
      </c>
      <c r="AQ26" s="33">
        <f>CHOOSE(MIN(D6L1519C9,RUN_YEARS),B7L815C2,B7L815C11,B7L815C20,B7L815C29,B7L815C38)</f>
        <v>7.0691781228756776</v>
      </c>
      <c r="AR26" s="16" t="s">
        <v>39735</v>
      </c>
      <c r="AS26" s="33">
        <f>IF(D6L1519C20=0,0,D6L1519C18/D6L1519C20)</f>
        <v>0.17742630814000196</v>
      </c>
      <c r="AT26" s="16" t="s">
        <v>39736</v>
      </c>
      <c r="AU26" s="33">
        <f>IF(D6L1519C5=0,0,D6L1519C18/D6L1519C5)</f>
        <v>3.7232353113369129E-2</v>
      </c>
      <c r="AV26" s="16" t="s">
        <v>39737</v>
      </c>
      <c r="AW26" s="33">
        <f>CHOOSE(MIN(D6L1519C9,RUN_YEARS),B7L815C1,B7L815C10,B7L815C19,B7L815C28,B7L815C37)</f>
        <v>87.864092698749175</v>
      </c>
      <c r="AX26" s="16" t="s">
        <v>39738</v>
      </c>
      <c r="AY26" s="33">
        <f>IF(D6L1519C23=0,0,D6L1519C19/D6L1519C23)</f>
        <v>0.17742630814000196</v>
      </c>
      <c r="AZ26" s="16" t="s">
        <v>39739</v>
      </c>
      <c r="BA26" s="33">
        <f>IF(D6L1519C5=0,0,D6L1519C19/D6L1519C5)</f>
        <v>0.46276764688663086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3.515492820190937</v>
      </c>
      <c r="J27" s="16" t="s">
        <v>39762</v>
      </c>
      <c r="K27" s="21">
        <f>_xlfn.SINGLE(IF(FLOW_THRU_100PCT="Y",1,INDEX(VariabilityMatrix,D6L1520C1,_xlfn.SINGLE(D6L1520C9))))</f>
        <v>0.21133185539881993</v>
      </c>
      <c r="L27" s="16" t="s">
        <v>39742</v>
      </c>
      <c r="M27" s="15">
        <f>IF(_xlfn.SINGLE(D6L1520C2)&lt;&gt;0,_xlfn.SINGLE(D6L1520C2)*_xlfn.SINGLE(D6L1520C4),_xlfn.SINGLE(D6L1520C3)*_xlfn.SINGLE(D6L1520C4))</f>
        <v>0.74293562033218075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0.37146781016609037</v>
      </c>
      <c r="R27" s="16" t="s">
        <v>39744</v>
      </c>
      <c r="S27" s="15">
        <f>D6L1520C5-D6L1520C7</f>
        <v>0.37146781016609037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0.21283977024765713</v>
      </c>
      <c r="X27" s="16" t="s">
        <v>39746</v>
      </c>
      <c r="Y27" s="33">
        <f>D6L1520C7-D6L1520C10</f>
        <v>0.15862803991843324</v>
      </c>
      <c r="Z27" s="16" t="s">
        <v>39747</v>
      </c>
      <c r="AA27" s="33">
        <f>CHOOSE(MIN(D6L1520C9,RUN_YEARS),B7L815C7,B7L815C16,B7L815C25,B7L815C34,B7L815C43)</f>
        <v>702</v>
      </c>
      <c r="AB27" s="16" t="s">
        <v>39748</v>
      </c>
      <c r="AC27" s="33">
        <f>IF(D6L1520C12=0,0,D6L1520C10/D6L1520C12)</f>
        <v>3.031905559083435E-4</v>
      </c>
      <c r="AD27" s="16" t="s">
        <v>39749</v>
      </c>
      <c r="AE27" s="33">
        <f>IF(D6L1520C5=0,0,D6L1520C10/D6L1520C5)</f>
        <v>0.28648481028880052</v>
      </c>
      <c r="AF27" s="16" t="s">
        <v>39750</v>
      </c>
      <c r="AG27" s="33">
        <f>CHOOSE(MIN(D6L1520C9,RUN_YEARS),B7L815C5,B7L815C14,B7L815C23,B7L815C32,B7L815C41)</f>
        <v>201.22917219907322</v>
      </c>
      <c r="AH27" s="16" t="s">
        <v>39751</v>
      </c>
      <c r="AI27" s="33">
        <f>IF(D6L1520C15=0,0,D6L1520C11/D6L1520C15)</f>
        <v>7.88295445361693E-4</v>
      </c>
      <c r="AJ27" s="16" t="s">
        <v>39752</v>
      </c>
      <c r="AK27" s="33">
        <f>IF(D6L1520C5=0,0,D6L1520C11/D6L1520C5)</f>
        <v>0.21351518971119948</v>
      </c>
      <c r="AL27" s="16" t="s">
        <v>39753</v>
      </c>
      <c r="AM27" s="33">
        <f>D6L1520C8*CHOOSE(MIN(D6L1520C9,RUN_YEARS),B7L815C4,B7L815C13,B7L815C22,B7L815C31,B7L815C40)</f>
        <v>4.4678439244012404E-3</v>
      </c>
      <c r="AN27" s="16" t="s">
        <v>39754</v>
      </c>
      <c r="AO27" s="33">
        <f>D6L1520C8-D6L1520C18</f>
        <v>0.36699996624168912</v>
      </c>
      <c r="AP27" s="16" t="s">
        <v>39755</v>
      </c>
      <c r="AQ27" s="33">
        <f>CHOOSE(MIN(D6L1520C9,RUN_YEARS),B7L815C2,B7L815C11,B7L815C20,B7L815C29,B7L815C38)</f>
        <v>0.9039030917322739</v>
      </c>
      <c r="AR27" s="16" t="s">
        <v>39756</v>
      </c>
      <c r="AS27" s="33">
        <f>IF(D6L1520C20=0,0,D6L1520C18/D6L1520C20)</f>
        <v>4.9428350951194293E-3</v>
      </c>
      <c r="AT27" s="16" t="s">
        <v>39757</v>
      </c>
      <c r="AU27" s="33">
        <f>IF(D6L1520C5=0,0,D6L1520C18/D6L1520C5)</f>
        <v>6.0137699716209352E-3</v>
      </c>
      <c r="AV27" s="16" t="s">
        <v>39758</v>
      </c>
      <c r="AW27" s="33">
        <f>CHOOSE(MIN(D6L1520C9,RUN_YEARS),B7L815C1,B7L815C10,B7L815C19,B7L815C28,B7L815C37)</f>
        <v>74.248879272558781</v>
      </c>
      <c r="AX27" s="16" t="s">
        <v>39759</v>
      </c>
      <c r="AY27" s="33">
        <f>IF(D6L1520C23=0,0,D6L1520C19/D6L1520C23)</f>
        <v>4.9428350951194293E-3</v>
      </c>
      <c r="AZ27" s="16" t="s">
        <v>39760</v>
      </c>
      <c r="BA27" s="33">
        <f>IF(D6L1520C5=0,0,D6L1520C19/D6L1520C5)</f>
        <v>0.49398623002837905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0.21133185539881993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702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201.22917219907322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0.9039030917322739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74.248879272558781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0.21133185539881993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702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201.22917219907322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0.9039030917322739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74.248879272558781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0.21133185539881993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702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201.22917219907322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0.9039030917322739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74.248879272558781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0.21133185539881993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702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201.22917219907322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0.9039030917322739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74.248879272558781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0.21133185539881993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702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201.22917219907322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0.9039030917322739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74.248879272558781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702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201.22917219907322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0.9039030917322739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74.248879272558781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-2.2004355516226264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-1.8923745743954588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-0.94618728719772938</v>
      </c>
      <c r="R34" s="16" t="s">
        <v>39890</v>
      </c>
      <c r="S34" s="15">
        <f>D6L1527C5-D6L1527C7</f>
        <v>-0.94618728719772938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-0.85407468902290962</v>
      </c>
      <c r="X34" s="16" t="s">
        <v>39892</v>
      </c>
      <c r="Y34" s="33">
        <f>D6L1527C7-D6L1527C10</f>
        <v>-9.211259817481976E-2</v>
      </c>
      <c r="Z34" s="16" t="s">
        <v>39893</v>
      </c>
      <c r="AA34" s="33">
        <f>CHOOSE(MIN(D6L1527C9,RUN_YEARS),B7L815C7,B7L815C16,B7L815C25,B7L815C34,B7L815C43)</f>
        <v>5310.333333333333</v>
      </c>
      <c r="AB34" s="16" t="s">
        <v>39894</v>
      </c>
      <c r="AC34" s="33">
        <f>IF(D6L1527C12=0,0,D6L1527C10/D6L1527C12)</f>
        <v>-1.6083259475668376E-4</v>
      </c>
      <c r="AD34" s="16" t="s">
        <v>39895</v>
      </c>
      <c r="AE34" s="33">
        <f>IF(D6L1527C5=0,0,D6L1527C10/D6L1527C5)</f>
        <v>0.45132433112284537</v>
      </c>
      <c r="AF34" s="16" t="s">
        <v>39896</v>
      </c>
      <c r="AG34" s="33">
        <f>CHOOSE(MIN(D6L1527C9,RUN_YEARS),B7L815C5,B7L815C14,B7L815C23,B7L815C32,B7L815C41)</f>
        <v>220.27824912312047</v>
      </c>
      <c r="AH34" s="16" t="s">
        <v>39897</v>
      </c>
      <c r="AI34" s="33">
        <f>IF(D6L1527C15=0,0,D6L1527C11/D6L1527C15)</f>
        <v>-4.181647463673779E-4</v>
      </c>
      <c r="AJ34" s="16" t="s">
        <v>39898</v>
      </c>
      <c r="AK34" s="33">
        <f>IF(D6L1527C5=0,0,D6L1527C11/D6L1527C5)</f>
        <v>4.8675668877154625E-2</v>
      </c>
      <c r="AL34" s="16" t="s">
        <v>39899</v>
      </c>
      <c r="AM34" s="33">
        <f>D6L1527C8*CHOOSE(MIN(D6L1527C9,RUN_YEARS),B7L815C4,B7L815C13,B7L815C22,B7L815C31,B7L815C40)</f>
        <v>-7.0457558376653337E-2</v>
      </c>
      <c r="AN34" s="16" t="s">
        <v>39900</v>
      </c>
      <c r="AO34" s="33">
        <f>D6L1527C8-D6L1527C18</f>
        <v>-0.87572972882107603</v>
      </c>
      <c r="AP34" s="16" t="s">
        <v>39901</v>
      </c>
      <c r="AQ34" s="33">
        <f>CHOOSE(MIN(D6L1527C9,RUN_YEARS),B7L815C2,B7L815C11,B7L815C20,B7L815C29,B7L815C38)</f>
        <v>7.0691781228756776</v>
      </c>
      <c r="AR34" s="16" t="s">
        <v>39902</v>
      </c>
      <c r="AS34" s="33">
        <f>IF(D6L1527C20=0,0,D6L1527C18/D6L1527C20)</f>
        <v>-9.9668670320605581E-3</v>
      </c>
      <c r="AT34" s="16" t="s">
        <v>39903</v>
      </c>
      <c r="AU34" s="33">
        <f>IF(D6L1527C5=0,0,D6L1527C18/D6L1527C5)</f>
        <v>3.7232353113369129E-2</v>
      </c>
      <c r="AV34" s="16" t="s">
        <v>39904</v>
      </c>
      <c r="AW34" s="33">
        <f>CHOOSE(MIN(D6L1527C9,RUN_YEARS),B7L815C1,B7L815C10,B7L815C19,B7L815C28,B7L815C37)</f>
        <v>87.864092698749175</v>
      </c>
      <c r="AX34" s="16" t="s">
        <v>39905</v>
      </c>
      <c r="AY34" s="33">
        <f>IF(D6L1527C23=0,0,D6L1527C19/D6L1527C23)</f>
        <v>-9.9668670320605599E-3</v>
      </c>
      <c r="AZ34" s="16" t="s">
        <v>39906</v>
      </c>
      <c r="BA34" s="33">
        <f>IF(D6L1527C5=0,0,D6L1527C19/D6L1527C5)</f>
        <v>0.46276764688663086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886.14824908661376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569.48242838144608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284.74121419072304</v>
      </c>
      <c r="R35" s="16" t="s">
        <v>39910</v>
      </c>
      <c r="S35" s="15">
        <f>SUM(D6L1501C8:D6L1527C8)-2*SUM(D6L1509C8,D6L1511C8,D6L1522C8,D6L1524C8,D6L1527C8)</f>
        <v>284.74121419072304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256.90578341959753</v>
      </c>
      <c r="X35" s="16" t="s">
        <v>39912</v>
      </c>
      <c r="Y35" s="33">
        <f>SUM(D6L1501C11:D6L1527C11)-2*SUM(D6L1509C11,D6L1511C11,D6L1522C11,D6L1524C11,D6L1527C11)</f>
        <v>27.835430771125544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4.8631557452856765E-2</v>
      </c>
      <c r="AD35" s="16" t="s">
        <v>39914</v>
      </c>
      <c r="AE35" s="33">
        <f>IF(D6L1528C5=0,0,D6L1528C10/D6L1528C5)</f>
        <v>0.4511215282792167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0.12644204937742753</v>
      </c>
      <c r="AJ35" s="16" t="s">
        <v>39916</v>
      </c>
      <c r="AK35" s="33">
        <f>IF(D6L1528C5=0,0,D6L1528C11/D6L1528C5)</f>
        <v>4.8878471720783356E-2</v>
      </c>
      <c r="AL35" s="16" t="s">
        <v>39917</v>
      </c>
      <c r="AM35" s="33">
        <f>SUM(D6L1501C18:D6L1527C18)-2*SUM(D6L1509C18,D6L1511C18,D6L1522C18,D6L1524C18,D6L1527C18)</f>
        <v>21.193223642993757</v>
      </c>
      <c r="AN35" s="16" t="s">
        <v>39918</v>
      </c>
      <c r="AO35" s="33">
        <f>SUM(D6L1501C19:D6L1527C19)-2*SUM(D6L1509C19,D6L1511C19,D6L1522C19,D6L1524C19,D6L1527C19)</f>
        <v>263.54799054772934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3.000404166581804</v>
      </c>
      <c r="AT35" s="16" t="s">
        <v>39920</v>
      </c>
      <c r="AU35" s="33">
        <f>IF(D6L1528C5=0,0,D6L1528C18/D6L1528C5)</f>
        <v>3.7214885985557195E-2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3.000404166581804</v>
      </c>
      <c r="AZ35" s="16" t="s">
        <v>39922</v>
      </c>
      <c r="BA35" s="33">
        <f>IF(D6L1528C5=0,0,D6L1528C19/D6L1528C5)</f>
        <v>0.46278511401444289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9.4792093172194889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4.7396046586097444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2.3698023293048722</v>
      </c>
      <c r="R36" s="16" t="s">
        <v>39927</v>
      </c>
      <c r="S36" s="15">
        <f>D6L1529C5-D6L1529C7</f>
        <v>2.3698023293048722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1.3578247414657278</v>
      </c>
      <c r="X36" s="16" t="s">
        <v>39929</v>
      </c>
      <c r="Y36" s="33">
        <f>D6L1529C7-D6L1529C10</f>
        <v>1.0119775878391444</v>
      </c>
      <c r="Z36" s="16" t="s">
        <v>39930</v>
      </c>
      <c r="AA36" s="33">
        <f>CHOOSE(MIN(D6L1529C9,RUN_YEARS),B7L815C7,B7L815C16,B7L815C25,B7L815C34,B7L815C43)</f>
        <v>702</v>
      </c>
      <c r="AB36" s="16" t="s">
        <v>39931</v>
      </c>
      <c r="AC36" s="33">
        <f>IF(D6L1529C12=0,0,D6L1529C10/D6L1529C12)</f>
        <v>1.9342232784412077E-3</v>
      </c>
      <c r="AD36" s="16" t="s">
        <v>39932</v>
      </c>
      <c r="AE36" s="33">
        <f>IF(D6L1529C5=0,0,D6L1529C10/D6L1529C5)</f>
        <v>0.28648481028880052</v>
      </c>
      <c r="AF36" s="16" t="s">
        <v>39933</v>
      </c>
      <c r="AG36" s="33">
        <f>CHOOSE(MIN(D6L1529C9,RUN_YEARS),B7L815C5,B7L815C14,B7L815C23,B7L815C32,B7L815C41)</f>
        <v>201.22917219907322</v>
      </c>
      <c r="AH36" s="16" t="s">
        <v>39934</v>
      </c>
      <c r="AI36" s="33">
        <f>IF(D6L1529C15=0,0,D6L1529C11/D6L1529C15)</f>
        <v>5.0289805239471397E-3</v>
      </c>
      <c r="AJ36" s="16" t="s">
        <v>39935</v>
      </c>
      <c r="AK36" s="33">
        <f>IF(D6L1529C5=0,0,D6L1529C11/D6L1529C5)</f>
        <v>0.21351518971119948</v>
      </c>
      <c r="AL36" s="16" t="s">
        <v>39936</v>
      </c>
      <c r="AM36" s="33">
        <f>D6L1529C8*CHOOSE(MIN(D6L1529C9,RUN_YEARS),B7L815C4,B7L815C13,B7L815C22,B7L815C31,B7L815C40)</f>
        <v>2.8502892173301975E-2</v>
      </c>
      <c r="AN36" s="16" t="s">
        <v>39937</v>
      </c>
      <c r="AO36" s="33">
        <f>D6L1529C8-D6L1529C18</f>
        <v>2.3412994371315703</v>
      </c>
      <c r="AP36" s="16" t="s">
        <v>39938</v>
      </c>
      <c r="AQ36" s="33">
        <f>CHOOSE(MIN(D6L1529C9,RUN_YEARS),B7L815C2,B7L815C11,B7L815C20,B7L815C29,B7L815C38)</f>
        <v>0.9039030917322739</v>
      </c>
      <c r="AR36" s="16" t="s">
        <v>39939</v>
      </c>
      <c r="AS36" s="33">
        <f>IF(D6L1529C20=0,0,D6L1529C18/D6L1529C20)</f>
        <v>3.1533128312104738E-2</v>
      </c>
      <c r="AT36" s="16" t="s">
        <v>39940</v>
      </c>
      <c r="AU36" s="33">
        <f>IF(D6L1529C5=0,0,D6L1529C18/D6L1529C5)</f>
        <v>6.0137699716209352E-3</v>
      </c>
      <c r="AV36" s="16" t="s">
        <v>39941</v>
      </c>
      <c r="AW36" s="33">
        <f>CHOOSE(MIN(D6L1529C9,RUN_YEARS),B7L815C1,B7L815C10,B7L815C19,B7L815C28,B7L815C37)</f>
        <v>74.248879272558781</v>
      </c>
      <c r="AX36" s="16" t="s">
        <v>39942</v>
      </c>
      <c r="AY36" s="33">
        <f>IF(D6L1529C23=0,0,D6L1529C19/D6L1529C23)</f>
        <v>3.1533128312104745E-2</v>
      </c>
      <c r="AZ36" s="16" t="s">
        <v>39943</v>
      </c>
      <c r="BA36" s="33">
        <f>IF(D6L1529C5=0,0,D6L1529C19/D6L1529C5)</f>
        <v>0.49398623002837905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702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201.22917219907322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0.9039030917322739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74.248879272558781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702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201.22917219907322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0.9039030917322739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74.248879272558781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702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201.22917219907322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0.9039030917322739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74.248879272558781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206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206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82.4</v>
      </c>
      <c r="R40" s="16" t="s">
        <v>40008</v>
      </c>
      <c r="S40" s="15">
        <f>D6L1533C5-D6L1533C7</f>
        <v>123.6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47.212696735594328</v>
      </c>
      <c r="X40" s="16" t="s">
        <v>40010</v>
      </c>
      <c r="Y40" s="33">
        <f>D6L1533C7-D6L1533C10</f>
        <v>35.187303264405678</v>
      </c>
      <c r="Z40" s="16" t="s">
        <v>40011</v>
      </c>
      <c r="AA40" s="33">
        <f>CHOOSE(MIN(D6L1533C9,RUN_YEARS),B7L815C7,B7L815C16,B7L815C25,B7L815C34,B7L815C43)</f>
        <v>702</v>
      </c>
      <c r="AB40" s="16" t="s">
        <v>40012</v>
      </c>
      <c r="AC40" s="33">
        <f>IF(D6L1533C12=0,0,D6L1533C10/D6L1533C12)</f>
        <v>6.7254553754407878E-2</v>
      </c>
      <c r="AD40" s="16" t="s">
        <v>40013</v>
      </c>
      <c r="AE40" s="33">
        <f>IF(D6L1533C5=0,0,D6L1533C10/D6L1533C5)</f>
        <v>0.22918784823104044</v>
      </c>
      <c r="AF40" s="16" t="s">
        <v>40014</v>
      </c>
      <c r="AG40" s="33">
        <f>CHOOSE(MIN(D6L1533C9,RUN_YEARS),B7L815C5,B7L815C14,B7L815C23,B7L815C32,B7L815C41)</f>
        <v>201.22917219907322</v>
      </c>
      <c r="AH40" s="16" t="s">
        <v>40015</v>
      </c>
      <c r="AI40" s="33">
        <f>IF(D6L1533C15=0,0,D6L1533C11/D6L1533C15)</f>
        <v>0.17486183976146047</v>
      </c>
      <c r="AJ40" s="16" t="s">
        <v>40016</v>
      </c>
      <c r="AK40" s="33">
        <f>IF(D6L1533C5=0,0,D6L1533C11/D6L1533C5)</f>
        <v>0.17081215176895961</v>
      </c>
      <c r="AL40" s="16" t="s">
        <v>40017</v>
      </c>
      <c r="AM40" s="33">
        <f>D6L1533C8*CHOOSE(MIN(D6L1533C9,RUN_YEARS),B7L815C4,B7L815C13,B7L815C22,B7L815C31,B7L815C40)</f>
        <v>1.4866039369846951</v>
      </c>
      <c r="AN40" s="16" t="s">
        <v>40018</v>
      </c>
      <c r="AO40" s="33">
        <f>D6L1533C8-D6L1533C18</f>
        <v>122.1133960630153</v>
      </c>
      <c r="AP40" s="16" t="s">
        <v>40019</v>
      </c>
      <c r="AQ40" s="33">
        <f>CHOOSE(MIN(D6L1533C9,RUN_YEARS),B7L815C2,B7L815C11,B7L815C20,B7L815C29,B7L815C38)</f>
        <v>0.9039030917322739</v>
      </c>
      <c r="AR40" s="16" t="s">
        <v>40020</v>
      </c>
      <c r="AS40" s="33">
        <f>IF(D6L1533C20=0,0,D6L1533C18/D6L1533C20)</f>
        <v>1.6446496870983274</v>
      </c>
      <c r="AT40" s="16" t="s">
        <v>40021</v>
      </c>
      <c r="AU40" s="33">
        <f>IF(D6L1533C5=0,0,D6L1533C18/D6L1533C5)</f>
        <v>7.2165239659451215E-3</v>
      </c>
      <c r="AV40" s="16" t="s">
        <v>40022</v>
      </c>
      <c r="AW40" s="33">
        <f>CHOOSE(MIN(D6L1533C9,RUN_YEARS),B7L815C1,B7L815C10,B7L815C19,B7L815C28,B7L815C37)</f>
        <v>74.248879272558781</v>
      </c>
      <c r="AX40" s="16" t="s">
        <v>40023</v>
      </c>
      <c r="AY40" s="33">
        <f>IF(D6L1533C23=0,0,D6L1533C19/D6L1533C23)</f>
        <v>1.6446496870983276</v>
      </c>
      <c r="AZ40" s="16" t="s">
        <v>40024</v>
      </c>
      <c r="BA40" s="33">
        <f>IF(D6L1533C5=0,0,D6L1533C19/D6L1533C5)</f>
        <v>0.5927834760340549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702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201.22917219907322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0.9039030917322739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74.248879272558781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20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20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11.45939241155202</v>
      </c>
      <c r="X42" s="16" t="s">
        <v>40050</v>
      </c>
      <c r="Y42" s="33">
        <f>D6L1535C7-D6L1535C10</f>
        <v>8.5406075884479797</v>
      </c>
      <c r="Z42" s="16" t="s">
        <v>40051</v>
      </c>
      <c r="AA42" s="33">
        <f>CHOOSE(MIN(D6L1535C9,RUN_YEARS),B7L815C7,B7L815C16,B7L815C25,B7L815C34,B7L815C43)</f>
        <v>702</v>
      </c>
      <c r="AB42" s="16" t="s">
        <v>40052</v>
      </c>
      <c r="AC42" s="33">
        <f>IF(D6L1535C12=0,0,D6L1535C10/D6L1535C12)</f>
        <v>1.6323920814176666E-2</v>
      </c>
      <c r="AD42" s="16" t="s">
        <v>40053</v>
      </c>
      <c r="AE42" s="33">
        <f>IF(D6L1535C5=0,0,D6L1535C10/D6L1535C5)</f>
        <v>0.57296962057760104</v>
      </c>
      <c r="AF42" s="16" t="s">
        <v>40054</v>
      </c>
      <c r="AG42" s="33">
        <f>CHOOSE(MIN(D6L1535C9,RUN_YEARS),B7L815C5,B7L815C14,B7L815C23,B7L815C32,B7L815C41)</f>
        <v>201.22917219907322</v>
      </c>
      <c r="AH42" s="16" t="s">
        <v>40055</v>
      </c>
      <c r="AI42" s="33">
        <f>IF(D6L1535C15=0,0,D6L1535C11/D6L1535C15)</f>
        <v>4.2442194116859337E-2</v>
      </c>
      <c r="AJ42" s="16" t="s">
        <v>40056</v>
      </c>
      <c r="AK42" s="33">
        <f>IF(D6L1535C5=0,0,D6L1535C11/D6L1535C5)</f>
        <v>0.42703037942239896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0.9039030917322739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74.248879272558781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93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93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702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201.22917219907322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1.1185612147214938</v>
      </c>
      <c r="AN43" s="16" t="s">
        <v>40078</v>
      </c>
      <c r="AO43" s="33">
        <f>D6L1536C8-D6L1536C18</f>
        <v>91.881438785278505</v>
      </c>
      <c r="AP43" s="16" t="s">
        <v>40079</v>
      </c>
      <c r="AQ43" s="33">
        <f>CHOOSE(MIN(D6L1536C9,RUN_YEARS),B7L815C2,B7L815C11,B7L815C20,B7L815C29,B7L815C38)</f>
        <v>0.9039030917322739</v>
      </c>
      <c r="AR43" s="16" t="s">
        <v>40080</v>
      </c>
      <c r="AS43" s="33">
        <f>IF(D6L1536C20=0,0,D6L1536C18/D6L1536C20)</f>
        <v>1.2374791334963144</v>
      </c>
      <c r="AT43" s="16" t="s">
        <v>40081</v>
      </c>
      <c r="AU43" s="33">
        <f>IF(D6L1536C5=0,0,D6L1536C18/D6L1536C5)</f>
        <v>1.2027539943241869E-2</v>
      </c>
      <c r="AV43" s="16" t="s">
        <v>40082</v>
      </c>
      <c r="AW43" s="33">
        <f>CHOOSE(MIN(D6L1536C9,RUN_YEARS),B7L815C1,B7L815C10,B7L815C19,B7L815C28,B7L815C37)</f>
        <v>74.248879272558781</v>
      </c>
      <c r="AX43" s="16" t="s">
        <v>40083</v>
      </c>
      <c r="AY43" s="33">
        <f>IF(D6L1536C23=0,0,D6L1536C19/D6L1536C23)</f>
        <v>1.2374791334963144</v>
      </c>
      <c r="AZ43" s="16" t="s">
        <v>40084</v>
      </c>
      <c r="BA43" s="33">
        <f>IF(D6L1536C5=0,0,D6L1536C19/D6L1536C5)</f>
        <v>0.98797246005675809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328.4792093172195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323.73960465860978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104.76980232930488</v>
      </c>
      <c r="R44" s="16" t="s">
        <v>40088</v>
      </c>
      <c r="S44" s="15">
        <f>SUM(D6L1529C8:D6L1536C8)</f>
        <v>218.96980232930485</v>
      </c>
      <c r="U44" s="21" t="str">
        <f>NULL_VALUE</f>
        <v>n/a</v>
      </c>
      <c r="V44" s="16" t="s">
        <v>40089</v>
      </c>
      <c r="W44" s="33">
        <f>SUM(D6L1529C10:D6L1536C10)</f>
        <v>60.029913888612072</v>
      </c>
      <c r="X44" s="16" t="s">
        <v>40090</v>
      </c>
      <c r="Y44" s="33">
        <f>SUM(D6L1529C11:D6L1536C11)</f>
        <v>44.739888440692809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8.5512697847025754E-2</v>
      </c>
      <c r="AD44" s="16" t="s">
        <v>40092</v>
      </c>
      <c r="AE44" s="33">
        <f>IF(D6L1537C5=0,0,D6L1537C10/D6L1537C5)</f>
        <v>0.18542653733056502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0.22233301440226697</v>
      </c>
      <c r="AJ44" s="16" t="s">
        <v>40094</v>
      </c>
      <c r="AK44" s="33">
        <f>IF(D6L1537C5=0,0,D6L1537C11/D6L1537C5)</f>
        <v>0.13819714300285244</v>
      </c>
      <c r="AL44" s="16" t="s">
        <v>40095</v>
      </c>
      <c r="AM44" s="33">
        <f>SUM(D6L1529C18:D6L1536C18)</f>
        <v>2.6336680438794908</v>
      </c>
      <c r="AN44" s="16" t="s">
        <v>40096</v>
      </c>
      <c r="AO44" s="33">
        <f>SUM(D6L1529C19:D6L1536C19)</f>
        <v>216.33613428542537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2.9136619489067463</v>
      </c>
      <c r="AT44" s="16" t="s">
        <v>40098</v>
      </c>
      <c r="AU44" s="33">
        <f>IF(D6L1537C5=0,0,D6L1537C18/D6L1537C5)</f>
        <v>8.1351432014527512E-3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2.9136619489067468</v>
      </c>
      <c r="AZ44" s="16" t="s">
        <v>40100</v>
      </c>
      <c r="BA44" s="33">
        <f>IF(D6L1537C5=0,0,D6L1537C19/D6L1537C5)</f>
        <v>0.6682411764651297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37.392823886371559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18.69641194318578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9.3482059715928898</v>
      </c>
      <c r="R45" s="16" t="s">
        <v>40105</v>
      </c>
      <c r="S45" s="15">
        <f>D6L1538C5-D6L1538C7</f>
        <v>9.3482059715928898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5.3562380286248423</v>
      </c>
      <c r="X45" s="16" t="s">
        <v>40107</v>
      </c>
      <c r="Y45" s="33">
        <f>D6L1538C7-D6L1538C10</f>
        <v>3.9919679429680475</v>
      </c>
      <c r="Z45" s="16" t="s">
        <v>40108</v>
      </c>
      <c r="AA45" s="33">
        <f>CHOOSE(MIN(D6L1538C9,RUN_YEARS),B7L815C7,B7L815C16,B7L815C25,B7L815C34,B7L815C43)</f>
        <v>702</v>
      </c>
      <c r="AB45" s="16" t="s">
        <v>40109</v>
      </c>
      <c r="AC45" s="33">
        <f>IF(D6L1538C12=0,0,D6L1538C10/D6L1538C12)</f>
        <v>7.6299687017447899E-3</v>
      </c>
      <c r="AD45" s="16" t="s">
        <v>40110</v>
      </c>
      <c r="AE45" s="33">
        <f>IF(D6L1538C5=0,0,D6L1538C10/D6L1538C5)</f>
        <v>0.28648481028880052</v>
      </c>
      <c r="AF45" s="16" t="s">
        <v>40111</v>
      </c>
      <c r="AG45" s="33">
        <f>CHOOSE(MIN(D6L1538C9,RUN_YEARS),B7L815C5,B7L815C14,B7L815C23,B7L815C32,B7L815C41)</f>
        <v>201.22917219907322</v>
      </c>
      <c r="AH45" s="16" t="s">
        <v>40112</v>
      </c>
      <c r="AI45" s="33">
        <f>IF(D6L1538C15=0,0,D6L1538C11/D6L1538C15)</f>
        <v>1.9837918624536453E-2</v>
      </c>
      <c r="AJ45" s="16" t="s">
        <v>40113</v>
      </c>
      <c r="AK45" s="33">
        <f>IF(D6L1538C5=0,0,D6L1538C11/D6L1538C5)</f>
        <v>0.21351518971119948</v>
      </c>
      <c r="AL45" s="16" t="s">
        <v>40114</v>
      </c>
      <c r="AM45" s="33">
        <f>D6L1538C8*CHOOSE(MIN(D6L1538C9,RUN_YEARS),B7L815C4,B7L815C13,B7L815C22,B7L815C31,B7L815C40)</f>
        <v>0.11243592072098565</v>
      </c>
      <c r="AN45" s="16" t="s">
        <v>40115</v>
      </c>
      <c r="AO45" s="33">
        <f>D6L1538C8-D6L1538C18</f>
        <v>9.2357700508719045</v>
      </c>
      <c r="AP45" s="16" t="s">
        <v>40116</v>
      </c>
      <c r="AQ45" s="33">
        <f>CHOOSE(MIN(D6L1538C9,RUN_YEARS),B7L815C2,B7L815C11,B7L815C20,B7L815C29,B7L815C38)</f>
        <v>0.9039030917322739</v>
      </c>
      <c r="AR45" s="16" t="s">
        <v>40117</v>
      </c>
      <c r="AS45" s="33">
        <f>IF(D6L1538C20=0,0,D6L1538C18/D6L1538C20)</f>
        <v>0.12438935296206281</v>
      </c>
      <c r="AT45" s="16" t="s">
        <v>40118</v>
      </c>
      <c r="AU45" s="33">
        <f>IF(D6L1538C5=0,0,D6L1538C18/D6L1538C5)</f>
        <v>6.0137699716209352E-3</v>
      </c>
      <c r="AV45" s="16" t="s">
        <v>40119</v>
      </c>
      <c r="AW45" s="33">
        <f>CHOOSE(MIN(D6L1538C9,RUN_YEARS),B7L815C1,B7L815C10,B7L815C19,B7L815C28,B7L815C37)</f>
        <v>74.248879272558781</v>
      </c>
      <c r="AX45" s="16" t="s">
        <v>40120</v>
      </c>
      <c r="AY45" s="33">
        <f>IF(D6L1538C23=0,0,D6L1538C19/D6L1538C23)</f>
        <v>0.12438935296206283</v>
      </c>
      <c r="AZ45" s="16" t="s">
        <v>40121</v>
      </c>
      <c r="BA45" s="33">
        <f>IF(D6L1538C5=0,0,D6L1538C19/D6L1538C5)</f>
        <v>0.4939862300283791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-19.484999999999999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-19.484999999999999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-7.7940000000000005</v>
      </c>
      <c r="R46" s="16" t="s">
        <v>40125</v>
      </c>
      <c r="S46" s="15">
        <f>D6L1539C5-D6L1539C7</f>
        <v>-11.690999999999999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-4.4657252227818232</v>
      </c>
      <c r="X46" s="16" t="s">
        <v>40127</v>
      </c>
      <c r="Y46" s="33">
        <f>D6L1539C7-D6L1539C10</f>
        <v>-3.3282747772181773</v>
      </c>
      <c r="Z46" s="16" t="s">
        <v>40128</v>
      </c>
      <c r="AA46" s="33">
        <f>CHOOSE(MIN(D6L1539C9,RUN_YEARS),B7L815C7,B7L815C16,B7L815C25,B7L815C34,B7L815C43)</f>
        <v>702</v>
      </c>
      <c r="AB46" s="16" t="s">
        <v>40129</v>
      </c>
      <c r="AC46" s="33">
        <f>IF(D6L1539C12=0,0,D6L1539C10/D6L1539C12)</f>
        <v>-6.3614319412846482E-3</v>
      </c>
      <c r="AD46" s="16" t="s">
        <v>40130</v>
      </c>
      <c r="AE46" s="33">
        <f>IF(D6L1539C5=0,0,D6L1539C10/D6L1539C5)</f>
        <v>0.22918784823104046</v>
      </c>
      <c r="AF46" s="16" t="s">
        <v>40131</v>
      </c>
      <c r="AG46" s="33">
        <f>CHOOSE(MIN(D6L1539C9,RUN_YEARS),B7L815C5,B7L815C14,B7L815C23,B7L815C32,B7L815C41)</f>
        <v>201.22917219907322</v>
      </c>
      <c r="AH46" s="16" t="s">
        <v>40132</v>
      </c>
      <c r="AI46" s="33">
        <f>IF(D6L1539C15=0,0,D6L1539C11/D6L1539C15)</f>
        <v>-1.6539723047340082E-2</v>
      </c>
      <c r="AJ46" s="16" t="s">
        <v>40133</v>
      </c>
      <c r="AK46" s="33">
        <f>IF(D6L1539C5=0,0,D6L1539C11/D6L1539C5)</f>
        <v>0.17081215176895959</v>
      </c>
      <c r="AL46" s="16" t="s">
        <v>40134</v>
      </c>
      <c r="AM46" s="33">
        <f>D6L1539C8*CHOOSE(MIN(D6L1539C9,RUN_YEARS),B7L815C4,B7L815C13,B7L815C22,B7L815C31,B7L815C40)</f>
        <v>-0.1406139694764407</v>
      </c>
      <c r="AN46" s="16" t="s">
        <v>40135</v>
      </c>
      <c r="AO46" s="33">
        <f>D6L1539C8-D6L1539C18</f>
        <v>-11.550386030523558</v>
      </c>
      <c r="AP46" s="16" t="s">
        <v>40136</v>
      </c>
      <c r="AQ46" s="33">
        <f>CHOOSE(MIN(D6L1539C9,RUN_YEARS),B7L815C2,B7L815C11,B7L815C20,B7L815C29,B7L815C38)</f>
        <v>0.9039030917322739</v>
      </c>
      <c r="AR46" s="16" t="s">
        <v>40137</v>
      </c>
      <c r="AS46" s="33">
        <f>IF(D6L1539C20=0,0,D6L1539C18/D6L1539C20)</f>
        <v>-0.15556310268500442</v>
      </c>
      <c r="AT46" s="16" t="s">
        <v>40138</v>
      </c>
      <c r="AU46" s="33">
        <f>IF(D6L1539C5=0,0,D6L1539C18/D6L1539C5)</f>
        <v>7.2165239659451224E-3</v>
      </c>
      <c r="AV46" s="16" t="s">
        <v>40139</v>
      </c>
      <c r="AW46" s="33">
        <f>CHOOSE(MIN(D6L1539C9,RUN_YEARS),B7L815C1,B7L815C10,B7L815C19,B7L815C28,B7L815C37)</f>
        <v>74.248879272558781</v>
      </c>
      <c r="AX46" s="16" t="s">
        <v>40140</v>
      </c>
      <c r="AY46" s="33">
        <f>IF(D6L1539C23=0,0,D6L1539C19/D6L1539C23)</f>
        <v>-0.15556310268500442</v>
      </c>
      <c r="AZ46" s="16" t="s">
        <v>40141</v>
      </c>
      <c r="BA46" s="33">
        <f>IF(D6L1539C5=0,0,D6L1539C19/D6L1539C5)</f>
        <v>0.5927834760340549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17.90782388637156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-0.78858805681421984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1.5542059715928893</v>
      </c>
      <c r="R47" s="16" t="s">
        <v>40145</v>
      </c>
      <c r="S47" s="15">
        <f>SUM(D6L1538C8:D6L1539C8)</f>
        <v>-2.3427940284071092</v>
      </c>
      <c r="U47" s="21" t="str">
        <f>NULL_VALUE</f>
        <v>n/a</v>
      </c>
      <c r="V47" s="16" t="s">
        <v>40146</v>
      </c>
      <c r="W47" s="33">
        <f>SUM(D6L1538C10:D6L1539C10)</f>
        <v>0.89051280584301917</v>
      </c>
      <c r="X47" s="16" t="s">
        <v>40147</v>
      </c>
      <c r="Y47" s="33">
        <f>SUM(D6L1538C11:D6L1539C11)</f>
        <v>0.66369316574987014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1.2685367604601417E-3</v>
      </c>
      <c r="AD47" s="16" t="s">
        <v>40149</v>
      </c>
      <c r="AE47" s="33">
        <f>IF(D6L1540C5=0,0,D6L1540C10/D6L1540C5)</f>
        <v>-1.1292496737023388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3.2981955771963709E-3</v>
      </c>
      <c r="AJ47" s="16" t="s">
        <v>40151</v>
      </c>
      <c r="AK47" s="33">
        <f>IF(D6L1540C5=0,0,D6L1540C11/D6L1540C5)</f>
        <v>-0.84162213720442747</v>
      </c>
      <c r="AL47" s="16" t="s">
        <v>40152</v>
      </c>
      <c r="AM47" s="33">
        <f>SUM(D6L1538C18:D6L1539C18)</f>
        <v>-2.8178048755455043E-2</v>
      </c>
      <c r="AN47" s="16" t="s">
        <v>40153</v>
      </c>
      <c r="AO47" s="33">
        <f>SUM(D6L1538C19:D6L1539C19)</f>
        <v>-2.3146159796516539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-3.117374972294161E-2</v>
      </c>
      <c r="AT47" s="16" t="s">
        <v>40155</v>
      </c>
      <c r="AU47" s="33">
        <f>IF(D6L1540C5=0,0,D6L1540C18/D6L1540C5)</f>
        <v>3.5732279371932449E-2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-3.1173749722941596E-2</v>
      </c>
      <c r="AZ47" s="16" t="s">
        <v>40157</v>
      </c>
      <c r="BA47" s="33">
        <f>IF(D6L1540C5=0,0,D6L1540C19/D6L1540C5)</f>
        <v>2.9351395315348334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1232.5352822902048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892.43344498324166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391.06522249162077</v>
      </c>
      <c r="R48" s="16" t="s">
        <v>40162</v>
      </c>
      <c r="S48" s="15">
        <f>SUM(D6L1528C8,D6L1537C8,D6L1540C8)</f>
        <v>501.36822249162077</v>
      </c>
      <c r="U48" s="21" t="str">
        <f>NULL_VALUE</f>
        <v>n/a</v>
      </c>
      <c r="V48" s="16" t="s">
        <v>40163</v>
      </c>
      <c r="W48" s="33">
        <f>SUM(D6L1528C10,D6L1537C10,D6L1540C10)</f>
        <v>317.82621011405257</v>
      </c>
      <c r="X48" s="16" t="s">
        <v>40164</v>
      </c>
      <c r="Y48" s="33">
        <f>SUM(D6L1528C11,D6L1537C11,D6L1540C11)</f>
        <v>73.23901237756823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0.13541279206034268</v>
      </c>
      <c r="AD48" s="16" t="s">
        <v>40166</v>
      </c>
      <c r="AE48" s="33">
        <f>IF(D6L1541C5=0,0,D6L1541C10/D6L1541C5)</f>
        <v>0.35613435590148773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0.35207325935689082</v>
      </c>
      <c r="AJ48" s="16" t="s">
        <v>40168</v>
      </c>
      <c r="AK48" s="33">
        <f>IF(D6L1541C5=0,0,D6L1541C11/D6L1541C5)</f>
        <v>8.2066637898071532E-2</v>
      </c>
      <c r="AL48" s="16" t="s">
        <v>40169</v>
      </c>
      <c r="AM48" s="33">
        <f>SUM(D6L1528C18,D6L1537C18,D6L1540C18)</f>
        <v>23.798713638117796</v>
      </c>
      <c r="AN48" s="16" t="s">
        <v>40170</v>
      </c>
      <c r="AO48" s="33">
        <f>SUM(D6L1528C19,D6L1537C19,D6L1540C19)</f>
        <v>477.56950885350307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5.8828923657656089</v>
      </c>
      <c r="AT48" s="16" t="s">
        <v>40172</v>
      </c>
      <c r="AU48" s="33">
        <f>IF(D6L1541C5=0,0,D6L1541C18/D6L1541C5)</f>
        <v>2.6667213977580921E-2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5.8828923657656089</v>
      </c>
      <c r="AZ48" s="16" t="s">
        <v>40174</v>
      </c>
      <c r="BA48" s="33">
        <f>IF(D6L1541C5=0,0,D6L1541C19/D6L1541C5)</f>
        <v>0.53513179222285978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5270C-0269-47F1-986D-C0A0CE65C60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12050.333333333334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374.64261521224955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16.041545309150628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174.51090726646959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0.52512935287680462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11639.599999999999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370.9051275597152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15.709130942571809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171.4210413657664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0.52512935287680462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11639.599999999999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370.9051275597152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15.709130942571809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171.4210413657664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0.52220920162028417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12748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341.01787698549737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16.414468110260724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161.05880546645409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0.20654703277572686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11639.599999999999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370.9051275597152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15.709130942571809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171.4210413657664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0.52512935287680462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11639.599999999999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370.9051275597152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15.709130942571809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171.4210413657664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0.52220920162028417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12748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341.01787698549737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16.414468110260724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161.05880546645409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0.52220920162028417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12748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341.01787698549737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16.414468110260724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161.05880546645409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0.52220920162028417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12748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341.01787698549737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16.414468110260724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161.05880546645409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0.52220920162028417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12748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341.01787698549737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16.414468110260724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161.05880546645409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0.52220920162028417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12748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341.01787698549737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16.414468110260724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161.05880546645409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0.52220920162028417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12748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341.01787698549737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16.414468110260724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161.05880546645409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12748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341.01787698549737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16.414468110260724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161.05880546645409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0.52512935287680462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11639.599999999999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370.9051275597152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15.709130942571809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171.4210413657664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0.51942648610086584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12050.333333333334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374.64261521224955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16.041545309150628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174.51090726646959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0.20428165768788298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12050.333333333334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374.64261521224955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16.041545309150628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174.51090726646959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12050.333333333334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374.64261521224955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16.041545309150628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174.51090726646959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0.21133185539881993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12748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341.01787698549737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16.414468110260724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161.05880546645409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0.20428165768788298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12050.333333333334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374.64261521224955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16.041545309150628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174.51090726646959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0.21133185539881993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12748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341.01787698549737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16.414468110260724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161.05880546645409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0.21133185539881993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12748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341.01787698549737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16.414468110260724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161.05880546645409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0.21133185539881993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12748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341.01787698549737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16.414468110260724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161.05880546645409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0.21133185539881993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12748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341.01787698549737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16.414468110260724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161.05880546645409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0.21133185539881993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12748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341.01787698549737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16.414468110260724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161.05880546645409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0.21133185539881993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12748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341.01787698549737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16.414468110260724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161.05880546645409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12748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341.01787698549737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16.414468110260724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161.05880546645409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12050.333333333334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374.64261521224955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16.041545309150628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174.51090726646959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12748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341.01787698549737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16.414468110260724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161.05880546645409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12748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341.01787698549737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16.414468110260724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161.05880546645409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12748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341.01787698549737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16.414468110260724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161.05880546645409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12748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341.01787698549737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16.414468110260724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161.05880546645409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2668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2668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1067.2</v>
      </c>
      <c r="R40" s="16" t="s">
        <v>40840</v>
      </c>
      <c r="S40" s="15">
        <f>D6L1633C5-D6L1633C7</f>
        <v>1600.8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997.80112522859224</v>
      </c>
      <c r="X40" s="16" t="s">
        <v>40842</v>
      </c>
      <c r="Y40" s="33">
        <f>D6L1633C7-D6L1633C10</f>
        <v>69.398874771407804</v>
      </c>
      <c r="Z40" s="16" t="s">
        <v>40843</v>
      </c>
      <c r="AA40" s="33">
        <f>CHOOSE(MIN(D6L1633C9,RUN_YEARS),B7L812C7,B7L812C16,B7L812C25,B7L812C34,B7L812C43)</f>
        <v>12748</v>
      </c>
      <c r="AB40" s="16" t="s">
        <v>40844</v>
      </c>
      <c r="AC40" s="33">
        <f>IF(D6L1633C12=0,0,D6L1633C10/D6L1633C12)</f>
        <v>7.8271189616299988E-2</v>
      </c>
      <c r="AD40" s="16" t="s">
        <v>40845</v>
      </c>
      <c r="AE40" s="33">
        <f>IF(D6L1633C5=0,0,D6L1633C10/D6L1633C5)</f>
        <v>0.37398842774684865</v>
      </c>
      <c r="AF40" s="16" t="s">
        <v>40846</v>
      </c>
      <c r="AG40" s="33">
        <f>CHOOSE(MIN(D6L1633C9,RUN_YEARS),B7L812C5,B7L812C14,B7L812C23,B7L812C32,B7L812C41)</f>
        <v>341.01787698549737</v>
      </c>
      <c r="AH40" s="16" t="s">
        <v>40847</v>
      </c>
      <c r="AI40" s="33">
        <f>IF(D6L1633C15=0,0,D6L1633C11/D6L1633C15)</f>
        <v>0.20350509300237996</v>
      </c>
      <c r="AJ40" s="16" t="s">
        <v>40848</v>
      </c>
      <c r="AK40" s="33">
        <f>IF(D6L1633C5=0,0,D6L1633C11/D6L1633C5)</f>
        <v>2.6011572253151351E-2</v>
      </c>
      <c r="AL40" s="16" t="s">
        <v>40849</v>
      </c>
      <c r="AM40" s="33">
        <f>D6L1633C8*CHOOSE(MIN(D6L1633C9,RUN_YEARS),B7L812C4,B7L812C13,B7L812C22,B7L812C31,B7L812C40)</f>
        <v>148.05767663685515</v>
      </c>
      <c r="AN40" s="16" t="s">
        <v>40850</v>
      </c>
      <c r="AO40" s="33">
        <f>D6L1633C8-D6L1633C18</f>
        <v>1452.7423233631448</v>
      </c>
      <c r="AP40" s="16" t="s">
        <v>40851</v>
      </c>
      <c r="AQ40" s="33">
        <f>CHOOSE(MIN(D6L1633C9,RUN_YEARS),B7L812C2,B7L812C11,B7L812C20,B7L812C29,B7L812C38)</f>
        <v>16.414468110260724</v>
      </c>
      <c r="AR40" s="16" t="s">
        <v>40852</v>
      </c>
      <c r="AS40" s="33">
        <f>IF(D6L1633C20=0,0,D6L1633C18/D6L1633C20)</f>
        <v>9.019949695738477</v>
      </c>
      <c r="AT40" s="16" t="s">
        <v>40853</v>
      </c>
      <c r="AU40" s="33">
        <f>IF(D6L1633C5=0,0,D6L1633C18/D6L1633C5)</f>
        <v>5.5493881797921717E-2</v>
      </c>
      <c r="AV40" s="16" t="s">
        <v>40854</v>
      </c>
      <c r="AW40" s="33">
        <f>CHOOSE(MIN(D6L1633C9,RUN_YEARS),B7L812C1,B7L812C10,B7L812C19,B7L812C28,B7L812C37)</f>
        <v>161.05880546645409</v>
      </c>
      <c r="AX40" s="16" t="s">
        <v>40855</v>
      </c>
      <c r="AY40" s="33">
        <f>IF(D6L1633C23=0,0,D6L1633C19/D6L1633C23)</f>
        <v>9.0199496957384753</v>
      </c>
      <c r="AZ40" s="16" t="s">
        <v>40856</v>
      </c>
      <c r="BA40" s="33">
        <f>IF(D6L1633C5=0,0,D6L1633C19/D6L1633C5)</f>
        <v>0.54450611820207828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5029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5029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5029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12748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341.01787698549737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465.13121926958053</v>
      </c>
      <c r="AN41" s="16" t="s">
        <v>40869</v>
      </c>
      <c r="AO41" s="33">
        <f>D6L1634C8-D6L1634C18</f>
        <v>4563.8687807304195</v>
      </c>
      <c r="AP41" s="16" t="s">
        <v>40870</v>
      </c>
      <c r="AQ41" s="33">
        <f>CHOOSE(MIN(D6L1634C9,RUN_YEARS),B7L812C2,B7L812C11,B7L812C20,B7L812C29,B7L812C38)</f>
        <v>16.414468110260724</v>
      </c>
      <c r="AR41" s="16" t="s">
        <v>40871</v>
      </c>
      <c r="AS41" s="33">
        <f>IF(D6L1634C20=0,0,D6L1634C18/D6L1634C20)</f>
        <v>28.336661056889554</v>
      </c>
      <c r="AT41" s="16" t="s">
        <v>40872</v>
      </c>
      <c r="AU41" s="33">
        <f>IF(D6L1634C5=0,0,D6L1634C18/D6L1634C5)</f>
        <v>9.2489802996536197E-2</v>
      </c>
      <c r="AV41" s="16" t="s">
        <v>40873</v>
      </c>
      <c r="AW41" s="33">
        <f>CHOOSE(MIN(D6L1634C9,RUN_YEARS),B7L812C1,B7L812C10,B7L812C19,B7L812C28,B7L812C37)</f>
        <v>161.05880546645409</v>
      </c>
      <c r="AX41" s="16" t="s">
        <v>40874</v>
      </c>
      <c r="AY41" s="33">
        <f>IF(D6L1634C23=0,0,D6L1634C19/D6L1634C23)</f>
        <v>28.33666105688955</v>
      </c>
      <c r="AZ41" s="16" t="s">
        <v>40875</v>
      </c>
      <c r="BA41" s="33">
        <f>IF(D6L1634C5=0,0,D6L1634C19/D6L1634C5)</f>
        <v>0.9075101970034638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12748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341.01787698549737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16.414468110260724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161.05880546645409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-10613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-10613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-10613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12748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341.01787698549737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-981.59427920223868</v>
      </c>
      <c r="AN43" s="16" t="s">
        <v>40910</v>
      </c>
      <c r="AO43" s="33">
        <f>D6L1636C8-D6L1636C18</f>
        <v>-9631.4057207977621</v>
      </c>
      <c r="AP43" s="16" t="s">
        <v>40911</v>
      </c>
      <c r="AQ43" s="33">
        <f>CHOOSE(MIN(D6L1636C9,RUN_YEARS),B7L812C2,B7L812C11,B7L812C20,B7L812C29,B7L812C38)</f>
        <v>16.414468110260724</v>
      </c>
      <c r="AR43" s="16" t="s">
        <v>40912</v>
      </c>
      <c r="AS43" s="33">
        <f>IF(D6L1636C20=0,0,D6L1636C18/D6L1636C20)</f>
        <v>-59.8005535487709</v>
      </c>
      <c r="AT43" s="16" t="s">
        <v>40913</v>
      </c>
      <c r="AU43" s="33">
        <f>IF(D6L1636C5=0,0,D6L1636C18/D6L1636C5)</f>
        <v>9.2489802996536197E-2</v>
      </c>
      <c r="AV43" s="16" t="s">
        <v>40914</v>
      </c>
      <c r="AW43" s="33">
        <f>CHOOSE(MIN(D6L1636C9,RUN_YEARS),B7L812C1,B7L812C10,B7L812C19,B7L812C28,B7L812C37)</f>
        <v>161.05880546645409</v>
      </c>
      <c r="AX43" s="16" t="s">
        <v>40915</v>
      </c>
      <c r="AY43" s="33">
        <f>IF(D6L1636C23=0,0,D6L1636C19/D6L1636C23)</f>
        <v>-59.800553548770893</v>
      </c>
      <c r="AZ43" s="16" t="s">
        <v>40916</v>
      </c>
      <c r="BA43" s="33">
        <f>IF(D6L1636C5=0,0,D6L1636C19/D6L1636C5)</f>
        <v>0.90751019700346391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-2916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-2916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1067.2</v>
      </c>
      <c r="R44" s="16" t="s">
        <v>40920</v>
      </c>
      <c r="S44" s="15">
        <f>SUM(D6L1629C8:D6L1636C8)</f>
        <v>-3983.2</v>
      </c>
      <c r="U44" s="21" t="str">
        <f>NULL_VALUE</f>
        <v>n/a</v>
      </c>
      <c r="V44" s="16" t="s">
        <v>40921</v>
      </c>
      <c r="W44" s="33">
        <f>SUM(D6L1629C10:D6L1636C10)</f>
        <v>997.80112522859224</v>
      </c>
      <c r="X44" s="16" t="s">
        <v>40922</v>
      </c>
      <c r="Y44" s="33">
        <f>SUM(D6L1629C11:D6L1636C11)</f>
        <v>69.398874771407804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7.8271189616299988E-2</v>
      </c>
      <c r="AD44" s="16" t="s">
        <v>40924</v>
      </c>
      <c r="AE44" s="33">
        <f>IF(D6L1637C5=0,0,D6L1637C10/D6L1637C5)</f>
        <v>-0.34218145583970927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0.20350509300237996</v>
      </c>
      <c r="AJ44" s="16" t="s">
        <v>40926</v>
      </c>
      <c r="AK44" s="33">
        <f>IF(D6L1637C5=0,0,D6L1637C11/D6L1637C5)</f>
        <v>-2.3799339770715983E-2</v>
      </c>
      <c r="AL44" s="16" t="s">
        <v>40927</v>
      </c>
      <c r="AM44" s="33">
        <f>SUM(D6L1629C18:D6L1636C18)</f>
        <v>-368.40538329580306</v>
      </c>
      <c r="AN44" s="16" t="s">
        <v>40928</v>
      </c>
      <c r="AO44" s="33">
        <f>SUM(D6L1629C19:D6L1636C19)</f>
        <v>-3614.7946167041973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-22.443942796142871</v>
      </c>
      <c r="AT44" s="16" t="s">
        <v>40930</v>
      </c>
      <c r="AU44" s="33">
        <f>IF(D6L1637C5=0,0,D6L1637C18/D6L1637C5)</f>
        <v>0.12633929468306004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-22.443942796142863</v>
      </c>
      <c r="AZ44" s="16" t="s">
        <v>40932</v>
      </c>
      <c r="BA44" s="33">
        <f>IF(D6L1637C5=0,0,D6L1637C19/D6L1637C5)</f>
        <v>1.2396415009273654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12748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341.01787698549737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16.414468110260724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161.05880546645409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3957.5915440930739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3957.5915440930739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1583.0366176372297</v>
      </c>
      <c r="R46" s="16" t="s">
        <v>40957</v>
      </c>
      <c r="S46" s="15">
        <f>D6L1639C5-D6L1639C7</f>
        <v>2374.554926455844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1480.0934392395918</v>
      </c>
      <c r="X46" s="16" t="s">
        <v>40959</v>
      </c>
      <c r="Y46" s="33">
        <f>D6L1639C7-D6L1639C10</f>
        <v>102.94317839763789</v>
      </c>
      <c r="Z46" s="16" t="s">
        <v>40960</v>
      </c>
      <c r="AA46" s="33">
        <f>CHOOSE(MIN(D6L1639C9,RUN_YEARS),B7L812C7,B7L812C16,B7L812C25,B7L812C34,B7L812C43)</f>
        <v>12748</v>
      </c>
      <c r="AB46" s="16" t="s">
        <v>40961</v>
      </c>
      <c r="AC46" s="33">
        <f>IF(D6L1639C12=0,0,D6L1639C10/D6L1639C12)</f>
        <v>0.11610397232817633</v>
      </c>
      <c r="AD46" s="16" t="s">
        <v>40962</v>
      </c>
      <c r="AE46" s="33">
        <f>IF(D6L1639C5=0,0,D6L1639C10/D6L1639C5)</f>
        <v>0.37398842774684865</v>
      </c>
      <c r="AF46" s="16" t="s">
        <v>40963</v>
      </c>
      <c r="AG46" s="33">
        <f>CHOOSE(MIN(D6L1639C9,RUN_YEARS),B7L812C5,B7L812C14,B7L812C23,B7L812C32,B7L812C41)</f>
        <v>341.01787698549737</v>
      </c>
      <c r="AH46" s="16" t="s">
        <v>40964</v>
      </c>
      <c r="AI46" s="33">
        <f>IF(D6L1639C15=0,0,D6L1639C11/D6L1639C15)</f>
        <v>0.30187032805325864</v>
      </c>
      <c r="AJ46" s="16" t="s">
        <v>40965</v>
      </c>
      <c r="AK46" s="33">
        <f>IF(D6L1639C5=0,0,D6L1639C11/D6L1639C5)</f>
        <v>2.6011572253151372E-2</v>
      </c>
      <c r="AL46" s="16" t="s">
        <v>40966</v>
      </c>
      <c r="AM46" s="33">
        <f>D6L1639C8*CHOOSE(MIN(D6L1639C9,RUN_YEARS),B7L812C4,B7L812C13,B7L812C22,B7L812C31,B7L812C40)</f>
        <v>219.6221173523555</v>
      </c>
      <c r="AN46" s="16" t="s">
        <v>40967</v>
      </c>
      <c r="AO46" s="33">
        <f>D6L1639C8-D6L1639C18</f>
        <v>2154.9328091034886</v>
      </c>
      <c r="AP46" s="16" t="s">
        <v>40968</v>
      </c>
      <c r="AQ46" s="33">
        <f>CHOOSE(MIN(D6L1639C9,RUN_YEARS),B7L812C2,B7L812C11,B7L812C20,B7L812C29,B7L812C38)</f>
        <v>16.414468110260724</v>
      </c>
      <c r="AR46" s="16" t="s">
        <v>40969</v>
      </c>
      <c r="AS46" s="33">
        <f>IF(D6L1639C20=0,0,D6L1639C18/D6L1639C20)</f>
        <v>13.379788847076268</v>
      </c>
      <c r="AT46" s="16" t="s">
        <v>40970</v>
      </c>
      <c r="AU46" s="33">
        <f>IF(D6L1639C5=0,0,D6L1639C18/D6L1639C5)</f>
        <v>5.549388179792171E-2</v>
      </c>
      <c r="AV46" s="16" t="s">
        <v>40971</v>
      </c>
      <c r="AW46" s="33">
        <f>CHOOSE(MIN(D6L1639C9,RUN_YEARS),B7L812C1,B7L812C10,B7L812C19,B7L812C28,B7L812C37)</f>
        <v>161.05880546645409</v>
      </c>
      <c r="AX46" s="16" t="s">
        <v>40972</v>
      </c>
      <c r="AY46" s="33">
        <f>IF(D6L1639C23=0,0,D6L1639C19/D6L1639C23)</f>
        <v>13.379788847076266</v>
      </c>
      <c r="AZ46" s="16" t="s">
        <v>40973</v>
      </c>
      <c r="BA46" s="33">
        <f>IF(D6L1639C5=0,0,D6L1639C19/D6L1639C5)</f>
        <v>0.54450611820207817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3957.5915440930739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3957.5915440930739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1583.0366176372297</v>
      </c>
      <c r="R47" s="16" t="s">
        <v>40977</v>
      </c>
      <c r="S47" s="15">
        <f>SUM(D6L1638C8:D6L1639C8)</f>
        <v>2374.554926455844</v>
      </c>
      <c r="U47" s="21" t="str">
        <f>NULL_VALUE</f>
        <v>n/a</v>
      </c>
      <c r="V47" s="16" t="s">
        <v>40978</v>
      </c>
      <c r="W47" s="33">
        <f>SUM(D6L1638C10:D6L1639C10)</f>
        <v>1480.0934392395918</v>
      </c>
      <c r="X47" s="16" t="s">
        <v>40979</v>
      </c>
      <c r="Y47" s="33">
        <f>SUM(D6L1638C11:D6L1639C11)</f>
        <v>102.94317839763789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0.11610397232817633</v>
      </c>
      <c r="AD47" s="16" t="s">
        <v>40981</v>
      </c>
      <c r="AE47" s="33">
        <f>IF(D6L1640C5=0,0,D6L1640C10/D6L1640C5)</f>
        <v>0.37398842774684865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0.30187032805325864</v>
      </c>
      <c r="AJ47" s="16" t="s">
        <v>40983</v>
      </c>
      <c r="AK47" s="33">
        <f>IF(D6L1640C5=0,0,D6L1640C11/D6L1640C5)</f>
        <v>2.6011572253151372E-2</v>
      </c>
      <c r="AL47" s="16" t="s">
        <v>40984</v>
      </c>
      <c r="AM47" s="33">
        <f>SUM(D6L1638C18:D6L1639C18)</f>
        <v>219.6221173523555</v>
      </c>
      <c r="AN47" s="16" t="s">
        <v>40985</v>
      </c>
      <c r="AO47" s="33">
        <f>SUM(D6L1638C19:D6L1639C19)</f>
        <v>2154.9328091034886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13.379788847076268</v>
      </c>
      <c r="AT47" s="16" t="s">
        <v>40987</v>
      </c>
      <c r="AU47" s="33">
        <f>IF(D6L1640C5=0,0,D6L1640C18/D6L1640C5)</f>
        <v>5.549388179792171E-2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13.379788847076266</v>
      </c>
      <c r="AZ47" s="16" t="s">
        <v>40989</v>
      </c>
      <c r="BA47" s="33">
        <f>IF(D6L1640C5=0,0,D6L1640C19/D6L1640C5)</f>
        <v>0.54450611820207817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1041.5915440930739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1041.5915440930739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2650.2366176372298</v>
      </c>
      <c r="R48" s="16" t="s">
        <v>40994</v>
      </c>
      <c r="S48" s="15">
        <f>SUM(D6L1628C8,D6L1637C8,D6L1640C8)</f>
        <v>-1608.6450735441558</v>
      </c>
      <c r="U48" s="21" t="str">
        <f>NULL_VALUE</f>
        <v>n/a</v>
      </c>
      <c r="V48" s="16" t="s">
        <v>40995</v>
      </c>
      <c r="W48" s="33">
        <f>SUM(D6L1628C10,D6L1637C10,D6L1640C10)</f>
        <v>2477.8945644681839</v>
      </c>
      <c r="X48" s="16" t="s">
        <v>40996</v>
      </c>
      <c r="Y48" s="33">
        <f>SUM(D6L1628C11,D6L1637C11,D6L1640C11)</f>
        <v>172.3420531690457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0.19437516194447632</v>
      </c>
      <c r="AD48" s="16" t="s">
        <v>40998</v>
      </c>
      <c r="AE48" s="33">
        <f>IF(D6L1641C5=0,0,D6L1641C10/D6L1641C5)</f>
        <v>2.3789503462470174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0.5053754210556386</v>
      </c>
      <c r="AJ48" s="16" t="s">
        <v>41000</v>
      </c>
      <c r="AK48" s="33">
        <f>IF(D6L1641C5=0,0,D6L1641C11/D6L1641C5)</f>
        <v>0.16546030365396827</v>
      </c>
      <c r="AL48" s="16" t="s">
        <v>41001</v>
      </c>
      <c r="AM48" s="33">
        <f>SUM(D6L1628C18,D6L1637C18,D6L1640C18)</f>
        <v>-148.78326594344756</v>
      </c>
      <c r="AN48" s="16" t="s">
        <v>41002</v>
      </c>
      <c r="AO48" s="33">
        <f>SUM(D6L1628C19,D6L1637C19,D6L1640C19)</f>
        <v>-1459.8618076007087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-9.0641539490666023</v>
      </c>
      <c r="AT48" s="16" t="s">
        <v>41004</v>
      </c>
      <c r="AU48" s="33">
        <f>IF(D6L1641C5=0,0,D6L1641C18/D6L1641C5)</f>
        <v>-0.14284223675509472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-9.064153949066597</v>
      </c>
      <c r="AZ48" s="16" t="s">
        <v>41006</v>
      </c>
      <c r="BA48" s="33">
        <f>IF(D6L1641C5=0,0,D6L1641C19/D6L1641C5)</f>
        <v>-1.4015684131458916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AE9C6-657E-43E7-997F-4F3A89DCAAB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343621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26275.433158705455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457.4323123019264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11044.7045686519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0.52512935287680462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348454.2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26371.932193279394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470.2835711956688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11072.881342906074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0.52512935287680462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348454.2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26371.932193279394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470.2835711956688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11072.881342906074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0.52220920162028417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358121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25659.146585110979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461.12062551887988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10852.352479940177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0.20654703277572686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348454.2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26371.932193279394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470.2835711956688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11072.881342906074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0.52512935287680462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348454.2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26371.932193279394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470.2835711956688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11072.881342906074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0.52220920162028417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358121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25659.146585110979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461.12062551887988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10852.352479940177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0.52220920162028417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358121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25659.146585110979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461.12062551887988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10852.352479940177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0.52220920162028417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358121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25659.146585110979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461.12062551887988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10852.352479940177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0.52220920162028417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358121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25659.146585110979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461.12062551887988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10852.352479940177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0.52220920162028417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358121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25659.146585110979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461.12062551887988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10852.352479940177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0.52220920162028417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358121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25659.146585110979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461.12062551887988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10852.352479940177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358121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25659.146585110979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461.12062551887988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10852.352479940177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0.52512935287680462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348454.2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26371.932193279394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470.2835711956688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11072.881342906074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0.51942648610086584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343621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26275.433158705455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457.4323123019264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11044.7045686519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0.20428165768788298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343621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26275.433158705455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457.4323123019264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11044.7045686519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343621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26275.433158705455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457.4323123019264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11044.7045686519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0.21133185539881993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358121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25659.146585110979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461.12062551887988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10852.352479940177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0.20428165768788298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343621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26275.433158705455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457.4323123019264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11044.7045686519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0.21133185539881993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358121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25659.146585110979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461.12062551887988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10852.352479940177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0.21133185539881993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358121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25659.146585110979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461.12062551887988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10852.352479940177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0.21133185539881993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358121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25659.146585110979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461.12062551887988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10852.352479940177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0.21133185539881993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358121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25659.146585110979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461.12062551887988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10852.352479940177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0.21133185539881993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358121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25659.146585110979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461.12062551887988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10852.352479940177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0.21133185539881993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358121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25659.146585110979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461.12062551887988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10852.352479940177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358121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25659.146585110979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461.12062551887988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10852.352479940177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343621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26275.433158705455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457.4323123019264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11044.7045686519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358121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25659.146585110979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461.12062551887988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10852.352479940177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358121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25659.146585110979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461.12062551887988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10852.352479940177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358121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25659.146585110979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461.12062551887988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10852.352479940177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358121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25659.146585110979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461.12062551887988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10852.352479940177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358121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25659.146585110979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461.12062551887988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10852.352479940177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358121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25659.146585110979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461.12062551887988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10852.352479940177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358121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25659.146585110979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461.12062551887988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10852.352479940177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12.937930164067874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12.937930164067874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5.1751720656271498</v>
      </c>
      <c r="R46" s="16" t="s">
        <v>41751</v>
      </c>
      <c r="S46" s="15">
        <f>D6L1739C5-D6L1739C7</f>
        <v>7.7627580984407238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4.3624907320978981</v>
      </c>
      <c r="X46" s="16" t="s">
        <v>41753</v>
      </c>
      <c r="Y46" s="33">
        <f>D6L1739C7-D6L1739C10</f>
        <v>0.81268133352925176</v>
      </c>
      <c r="Z46" s="16" t="s">
        <v>41754</v>
      </c>
      <c r="AA46" s="33">
        <f>CHOOSE(MIN(D6L1739C9,RUN_YEARS),B7L816C7,B7L816C16,B7L816C25,B7L816C34,B7L816C43)</f>
        <v>358121</v>
      </c>
      <c r="AB46" s="16" t="s">
        <v>41755</v>
      </c>
      <c r="AC46" s="33">
        <f>IF(D6L1739C12=0,0,D6L1739C10/D6L1739C12)</f>
        <v>1.2181611053520733E-5</v>
      </c>
      <c r="AD46" s="16" t="s">
        <v>41756</v>
      </c>
      <c r="AE46" s="33">
        <f>IF(D6L1739C5=0,0,D6L1739C10/D6L1739C5)</f>
        <v>0.33718614003758601</v>
      </c>
      <c r="AF46" s="16" t="s">
        <v>41757</v>
      </c>
      <c r="AG46" s="33">
        <f>CHOOSE(MIN(D6L1739C9,RUN_YEARS),B7L816C5,B7L816C14,B7L816C23,B7L816C32,B7L816C41)</f>
        <v>25659.146585110979</v>
      </c>
      <c r="AH46" s="16" t="s">
        <v>41758</v>
      </c>
      <c r="AI46" s="33">
        <f>IF(D6L1739C15=0,0,D6L1739C11/D6L1739C15)</f>
        <v>3.1672188739153922E-5</v>
      </c>
      <c r="AJ46" s="16" t="s">
        <v>41759</v>
      </c>
      <c r="AK46" s="33">
        <f>IF(D6L1739C5=0,0,D6L1739C11/D6L1739C5)</f>
        <v>6.2813859962414023E-2</v>
      </c>
      <c r="AL46" s="16" t="s">
        <v>41760</v>
      </c>
      <c r="AM46" s="33">
        <f>D6L1739C8*CHOOSE(MIN(D6L1739C9,RUN_YEARS),B7L816C4,B7L816C13,B7L816C22,B7L816C31,B7L816C40)</f>
        <v>0.3163986723385146</v>
      </c>
      <c r="AN46" s="16" t="s">
        <v>41761</v>
      </c>
      <c r="AO46" s="33">
        <f>D6L1739C8-D6L1739C18</f>
        <v>7.4463594261022088</v>
      </c>
      <c r="AP46" s="16" t="s">
        <v>41762</v>
      </c>
      <c r="AQ46" s="33">
        <f>CHOOSE(MIN(D6L1739C9,RUN_YEARS),B7L816C2,B7L816C11,B7L816C20,B7L816C29,B7L816C38)</f>
        <v>461.12062551887988</v>
      </c>
      <c r="AR46" s="16" t="s">
        <v>41763</v>
      </c>
      <c r="AS46" s="33">
        <f>IF(D6L1739C20=0,0,D6L1739C18/D6L1739C20)</f>
        <v>6.8615163761647901E-4</v>
      </c>
      <c r="AT46" s="16" t="s">
        <v>41764</v>
      </c>
      <c r="AU46" s="33">
        <f>IF(D6L1739C5=0,0,D6L1739C18/D6L1739C5)</f>
        <v>2.4455122908086116E-2</v>
      </c>
      <c r="AV46" s="16" t="s">
        <v>41765</v>
      </c>
      <c r="AW46" s="33">
        <f>CHOOSE(MIN(D6L1739C9,RUN_YEARS),B7L816C1,B7L816C10,B7L816C19,B7L816C28,B7L816C37)</f>
        <v>10852.352479940177</v>
      </c>
      <c r="AX46" s="16" t="s">
        <v>41766</v>
      </c>
      <c r="AY46" s="33">
        <f>IF(D6L1739C23=0,0,D6L1739C19/D6L1739C23)</f>
        <v>6.8615163761647901E-4</v>
      </c>
      <c r="AZ46" s="16" t="s">
        <v>41767</v>
      </c>
      <c r="BA46" s="33">
        <f>IF(D6L1739C5=0,0,D6L1739C19/D6L1739C5)</f>
        <v>0.57554487709191382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12.937930164067874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12.937930164067874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5.1751720656271498</v>
      </c>
      <c r="R47" s="16" t="s">
        <v>41771</v>
      </c>
      <c r="S47" s="15">
        <f>SUM(D6L1738C8:D6L1739C8)</f>
        <v>7.7627580984407238</v>
      </c>
      <c r="U47" s="21" t="str">
        <f>NULL_VALUE</f>
        <v>n/a</v>
      </c>
      <c r="V47" s="16" t="s">
        <v>41772</v>
      </c>
      <c r="W47" s="33">
        <f>SUM(D6L1738C10:D6L1739C10)</f>
        <v>4.3624907320978981</v>
      </c>
      <c r="X47" s="16" t="s">
        <v>41773</v>
      </c>
      <c r="Y47" s="33">
        <f>SUM(D6L1738C11:D6L1739C11)</f>
        <v>0.81268133352925176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1.2181611053520733E-5</v>
      </c>
      <c r="AD47" s="16" t="s">
        <v>41775</v>
      </c>
      <c r="AE47" s="33">
        <f>IF(D6L1740C5=0,0,D6L1740C10/D6L1740C5)</f>
        <v>0.33718614003758601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3.1672188739153922E-5</v>
      </c>
      <c r="AJ47" s="16" t="s">
        <v>41777</v>
      </c>
      <c r="AK47" s="33">
        <f>IF(D6L1740C5=0,0,D6L1740C11/D6L1740C5)</f>
        <v>6.2813859962414023E-2</v>
      </c>
      <c r="AL47" s="16" t="s">
        <v>41778</v>
      </c>
      <c r="AM47" s="33">
        <f>SUM(D6L1738C18:D6L1739C18)</f>
        <v>0.3163986723385146</v>
      </c>
      <c r="AN47" s="16" t="s">
        <v>41779</v>
      </c>
      <c r="AO47" s="33">
        <f>SUM(D6L1738C19:D6L1739C19)</f>
        <v>7.4463594261022088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6.8615163761647901E-4</v>
      </c>
      <c r="AT47" s="16" t="s">
        <v>41781</v>
      </c>
      <c r="AU47" s="33">
        <f>IF(D6L1740C5=0,0,D6L1740C18/D6L1740C5)</f>
        <v>2.4455122908086116E-2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6.8615163761647901E-4</v>
      </c>
      <c r="AZ47" s="16" t="s">
        <v>41783</v>
      </c>
      <c r="BA47" s="33">
        <f>IF(D6L1740C5=0,0,D6L1740C19/D6L1740C5)</f>
        <v>0.57554487709191382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12.937930164067874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12.937930164067874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5.1751720656271498</v>
      </c>
      <c r="R48" s="16" t="s">
        <v>41788</v>
      </c>
      <c r="S48" s="15">
        <f>SUM(D6L1728C8,D6L1737C8,D6L1740C8)</f>
        <v>7.7627580984407238</v>
      </c>
      <c r="U48" s="21" t="str">
        <f>NULL_VALUE</f>
        <v>n/a</v>
      </c>
      <c r="V48" s="16" t="s">
        <v>41789</v>
      </c>
      <c r="W48" s="33">
        <f>SUM(D6L1728C10,D6L1737C10,D6L1740C10)</f>
        <v>4.3624907320978981</v>
      </c>
      <c r="X48" s="16" t="s">
        <v>41790</v>
      </c>
      <c r="Y48" s="33">
        <f>SUM(D6L1728C11,D6L1737C11,D6L1740C11)</f>
        <v>0.81268133352925176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1.2181611053520733E-5</v>
      </c>
      <c r="AD48" s="16" t="s">
        <v>41792</v>
      </c>
      <c r="AE48" s="33">
        <f>IF(D6L1741C5=0,0,D6L1741C10/D6L1741C5)</f>
        <v>0.33718614003758601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3.1672188739153922E-5</v>
      </c>
      <c r="AJ48" s="16" t="s">
        <v>41794</v>
      </c>
      <c r="AK48" s="33">
        <f>IF(D6L1741C5=0,0,D6L1741C11/D6L1741C5)</f>
        <v>6.2813859962414023E-2</v>
      </c>
      <c r="AL48" s="16" t="s">
        <v>41795</v>
      </c>
      <c r="AM48" s="33">
        <f>SUM(D6L1728C18,D6L1737C18,D6L1740C18)</f>
        <v>0.3163986723385146</v>
      </c>
      <c r="AN48" s="16" t="s">
        <v>41796</v>
      </c>
      <c r="AO48" s="33">
        <f>SUM(D6L1728C19,D6L1737C19,D6L1740C19)</f>
        <v>7.4463594261022088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6.8615163761647901E-4</v>
      </c>
      <c r="AT48" s="16" t="s">
        <v>41798</v>
      </c>
      <c r="AU48" s="33">
        <f>IF(D6L1741C5=0,0,D6L1741C18/D6L1741C5)</f>
        <v>2.4455122908086116E-2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6.8615163761647901E-4</v>
      </c>
      <c r="AZ48" s="16" t="s">
        <v>41800</v>
      </c>
      <c r="BA48" s="33">
        <f>IF(D6L1741C5=0,0,D6L1741C19/D6L1741C5)</f>
        <v>0.57554487709191382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89F301-56C1-4404-B772-4798315BD7AA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705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705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3034</v>
      </c>
      <c r="R9" s="16" t="s">
        <v>41826</v>
      </c>
      <c r="S9" s="21">
        <f>IF(D6L1802C7=0,0,D6L1802C5/D6L1802C7)</f>
        <v>0.23236651285431772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8848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8848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24478</v>
      </c>
      <c r="R10" s="16" t="s">
        <v>41830</v>
      </c>
      <c r="S10" s="21">
        <f>IF(D6L1803C7=0,0,D6L1803C5/D6L1803C7)</f>
        <v>0.3614674401503391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209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209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14500</v>
      </c>
      <c r="R11" s="16" t="s">
        <v>41834</v>
      </c>
      <c r="S11" s="21">
        <f>IF(D6L1804C7=0,0,D6L1804C5/D6L1804C7)</f>
        <v>1.4413793103448275E-2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2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17059</v>
      </c>
      <c r="R12" s="16" t="s">
        <v>41838</v>
      </c>
      <c r="S12" s="21">
        <f>IF(D6L1805C7=0,0,D6L1805C5/D6L1805C7)</f>
        <v>1.172401664810364E-4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18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18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346814</v>
      </c>
      <c r="R13" s="16" t="s">
        <v>41842</v>
      </c>
      <c r="S13" s="21">
        <f>IF(D6L1806C7=0,0,D6L1806C5/D6L1806C7)</f>
        <v>5.1901018990006172E-5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17283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122338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1002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36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15610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15610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101758</v>
      </c>
      <c r="R18" s="16" t="s">
        <v>41862</v>
      </c>
      <c r="S18" s="21">
        <f>IF(D6L1811C7=0,0,D6L1811C5/D6L1811C7)</f>
        <v>0.15340317223215866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10584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10584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72525</v>
      </c>
      <c r="R19" s="16" t="s">
        <v>41866</v>
      </c>
      <c r="S19" s="21">
        <f>IF(D6L1812C7=0,0,D6L1812C5/D6L1812C7)</f>
        <v>0.14593588417786971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669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4290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4290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11751</v>
      </c>
      <c r="R21" s="16" t="s">
        <v>41874</v>
      </c>
      <c r="S21" s="21">
        <f>IF(D6L1814C7=0,0,D6L1814C5/D6L1814C7)</f>
        <v>0.36507531273934135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587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587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89780</v>
      </c>
      <c r="R22" s="16" t="s">
        <v>41878</v>
      </c>
      <c r="S22" s="21">
        <f>IF(D6L1815C7=0,0,D6L1815C5/D6L1815C7)</f>
        <v>6.5382044998886163E-3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276675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5210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8381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8381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72525</v>
      </c>
      <c r="R25" s="16" t="s">
        <v>41892</v>
      </c>
      <c r="S25" s="21">
        <f>IF(D6L1818C7=0,0,D6L1818C5/D6L1818C7)</f>
        <v>0.11556015167183729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49234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49234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1177437</v>
      </c>
      <c r="R26" s="16" t="s">
        <v>41896</v>
      </c>
      <c r="S26" s="21">
        <f>SUM(D6L1801C8:D6L1818C8)</f>
        <v>1.3949296126146715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0127E-D012-4A8C-84C9-6C6BBA854417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-187.47167999999999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-281.20751999999999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108.57654212689212</v>
      </c>
      <c r="F9" s="16" t="s">
        <v>41934</v>
      </c>
      <c r="G9" s="6">
        <f>D6L237C10</f>
        <v>139.41044518215671</v>
      </c>
      <c r="H9" s="16" t="s">
        <v>41935</v>
      </c>
      <c r="I9" s="6">
        <f>D6L240C10</f>
        <v>45.76310595109257</v>
      </c>
      <c r="J9" s="16" t="s">
        <v>41936</v>
      </c>
      <c r="K9" s="6">
        <f>D6L228C11</f>
        <v>2.7894967881301973</v>
      </c>
      <c r="L9" s="16" t="s">
        <v>41937</v>
      </c>
      <c r="M9" s="6">
        <f>D6L237C11</f>
        <v>3.5164157191580556</v>
      </c>
      <c r="N9" s="16" t="s">
        <v>41938</v>
      </c>
      <c r="O9" s="6">
        <f>D6L240C11</f>
        <v>1.1543045064783599</v>
      </c>
      <c r="P9" s="16" t="s">
        <v>41939</v>
      </c>
      <c r="Q9" s="6">
        <f>D6L228C18</f>
        <v>27.225630263974914</v>
      </c>
      <c r="R9" s="16" t="s">
        <v>41940</v>
      </c>
      <c r="S9" s="6">
        <f>D6L237C18</f>
        <v>1647.546745250921</v>
      </c>
      <c r="T9" s="16" t="s">
        <v>41941</v>
      </c>
      <c r="U9" s="6">
        <f>D6L240C18</f>
        <v>16.506469171984719</v>
      </c>
      <c r="V9" s="16" t="s">
        <v>41942</v>
      </c>
      <c r="W9" s="6">
        <f>D6L228C19</f>
        <v>84.140408651047395</v>
      </c>
      <c r="X9" s="16" t="s">
        <v>41943</v>
      </c>
      <c r="Y9" s="6">
        <f>D6L237C19</f>
        <v>5194.3801156503932</v>
      </c>
      <c r="Z9" s="16" t="s">
        <v>41944</v>
      </c>
      <c r="AA9" s="6">
        <f>D6L240C19</f>
        <v>52.041543278637185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4657.0304864989785</v>
      </c>
      <c r="F10" s="16" t="s">
        <v>41946</v>
      </c>
      <c r="G10" s="6">
        <f>D6L337C10</f>
        <v>6025.2940478580585</v>
      </c>
      <c r="H10" s="16" t="s">
        <v>41947</v>
      </c>
      <c r="I10" s="6">
        <f>D6L340C10</f>
        <v>6866.7925234582153</v>
      </c>
      <c r="J10" s="16" t="s">
        <v>41948</v>
      </c>
      <c r="K10" s="6">
        <f>D6L328C11</f>
        <v>374.02351714911941</v>
      </c>
      <c r="L10" s="16" t="s">
        <v>41949</v>
      </c>
      <c r="M10" s="6">
        <f>D6L337C11</f>
        <v>469.97766899399591</v>
      </c>
      <c r="N10" s="16" t="s">
        <v>41950</v>
      </c>
      <c r="O10" s="6">
        <f>D6L340C11</f>
        <v>535.61521114269078</v>
      </c>
      <c r="P10" s="16" t="s">
        <v>41951</v>
      </c>
      <c r="Q10" s="6">
        <f>D6L328C18</f>
        <v>541.05095593970361</v>
      </c>
      <c r="R10" s="16" t="s">
        <v>41952</v>
      </c>
      <c r="S10" s="6">
        <f>D6L337C18</f>
        <v>1581.0593473159738</v>
      </c>
      <c r="T10" s="16" t="s">
        <v>41953</v>
      </c>
      <c r="U10" s="6">
        <f>D6L340C18</f>
        <v>1190.1054575682181</v>
      </c>
      <c r="V10" s="16" t="s">
        <v>41954</v>
      </c>
      <c r="W10" s="6">
        <f>D6L328C19</f>
        <v>4490.0030477083938</v>
      </c>
      <c r="X10" s="16" t="s">
        <v>41955</v>
      </c>
      <c r="Y10" s="6">
        <f>D6L337C19</f>
        <v>13060.412369536079</v>
      </c>
      <c r="Z10" s="16" t="s">
        <v>41956</v>
      </c>
      <c r="AA10" s="6">
        <f>D6L340C19</f>
        <v>9830.9200508271842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115.51587747589502</v>
      </c>
      <c r="F11" s="16" t="s">
        <v>41958</v>
      </c>
      <c r="G11" s="6">
        <f>D6L437C10</f>
        <v>373.15927867259433</v>
      </c>
      <c r="H11" s="16" t="s">
        <v>41959</v>
      </c>
      <c r="I11" s="6">
        <f>D6L440C10</f>
        <v>298.67788748483792</v>
      </c>
      <c r="J11" s="16" t="s">
        <v>41960</v>
      </c>
      <c r="K11" s="6">
        <f>D6L428C11</f>
        <v>27.407126371397137</v>
      </c>
      <c r="L11" s="16" t="s">
        <v>41961</v>
      </c>
      <c r="M11" s="6">
        <f>D6L437C11</f>
        <v>88.030219898559807</v>
      </c>
      <c r="N11" s="16" t="s">
        <v>41962</v>
      </c>
      <c r="O11" s="6">
        <f>D6L440C11</f>
        <v>70.45967129011548</v>
      </c>
      <c r="P11" s="16" t="s">
        <v>41963</v>
      </c>
      <c r="Q11" s="6">
        <f>D6L428C18</f>
        <v>5.2799208493300567</v>
      </c>
      <c r="R11" s="16" t="s">
        <v>41964</v>
      </c>
      <c r="S11" s="6">
        <f>D6L437C18</f>
        <v>61.943612232407062</v>
      </c>
      <c r="T11" s="16" t="s">
        <v>41965</v>
      </c>
      <c r="U11" s="6">
        <f>D6L440C18</f>
        <v>19.694066669117532</v>
      </c>
      <c r="V11" s="16" t="s">
        <v>41966</v>
      </c>
      <c r="W11" s="6">
        <f>D6L428C19</f>
        <v>137.6430829979621</v>
      </c>
      <c r="X11" s="16" t="s">
        <v>41967</v>
      </c>
      <c r="Y11" s="6">
        <f>D6L437C19</f>
        <v>1672.2458863387471</v>
      </c>
      <c r="Z11" s="16" t="s">
        <v>41968</v>
      </c>
      <c r="AA11" s="6">
        <f>D6L440C19</f>
        <v>531.66615226037925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1347.9790410724074</v>
      </c>
      <c r="F12" s="16" t="s">
        <v>41970</v>
      </c>
      <c r="G12" s="6">
        <f>D6L537C10</f>
        <v>1822.4707939742909</v>
      </c>
      <c r="H12" s="16" t="s">
        <v>41971</v>
      </c>
      <c r="I12" s="6">
        <f>D6L540C10</f>
        <v>2053.5372687012514</v>
      </c>
      <c r="J12" s="16" t="s">
        <v>41972</v>
      </c>
      <c r="K12" s="6">
        <f>D6L528C11</f>
        <v>115.879245492249</v>
      </c>
      <c r="L12" s="16" t="s">
        <v>41973</v>
      </c>
      <c r="M12" s="6">
        <f>D6L537C11</f>
        <v>151.51239063118607</v>
      </c>
      <c r="N12" s="16" t="s">
        <v>41974</v>
      </c>
      <c r="O12" s="6">
        <f>D6L540C11</f>
        <v>170.72226444444846</v>
      </c>
      <c r="P12" s="16" t="s">
        <v>41975</v>
      </c>
      <c r="Q12" s="6">
        <f>D6L528C18</f>
        <v>143.70611530070724</v>
      </c>
      <c r="R12" s="16" t="s">
        <v>41976</v>
      </c>
      <c r="S12" s="6">
        <f>D6L537C18</f>
        <v>541.19244938738211</v>
      </c>
      <c r="T12" s="16" t="s">
        <v>41977</v>
      </c>
      <c r="U12" s="6">
        <f>D6L540C18</f>
        <v>327.87605797623968</v>
      </c>
      <c r="V12" s="16" t="s">
        <v>41978</v>
      </c>
      <c r="W12" s="6">
        <f>D6L528C19</f>
        <v>1320.1521712639492</v>
      </c>
      <c r="X12" s="16" t="s">
        <v>41979</v>
      </c>
      <c r="Y12" s="6">
        <f>D6L537C19</f>
        <v>4926.1907352180942</v>
      </c>
      <c r="Z12" s="16" t="s">
        <v>41980</v>
      </c>
      <c r="AA12" s="6">
        <f>D6L540C19</f>
        <v>2984.48361748345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2552.8343278437328</v>
      </c>
      <c r="F13" s="16" t="s">
        <v>41982</v>
      </c>
      <c r="G13" s="6">
        <f>D6L637C10</f>
        <v>1369.4180530821627</v>
      </c>
      <c r="H13" s="16" t="s">
        <v>41983</v>
      </c>
      <c r="I13" s="6">
        <f>D6L640C10</f>
        <v>2166.2676745531703</v>
      </c>
      <c r="J13" s="16" t="s">
        <v>41984</v>
      </c>
      <c r="K13" s="6">
        <f>D6L628C11</f>
        <v>134.14958899363771</v>
      </c>
      <c r="L13" s="16" t="s">
        <v>41985</v>
      </c>
      <c r="M13" s="6">
        <f>D6L637C11</f>
        <v>72.344781757267583</v>
      </c>
      <c r="N13" s="16" t="s">
        <v>41986</v>
      </c>
      <c r="O13" s="6">
        <f>D6L640C11</f>
        <v>114.44143137345478</v>
      </c>
      <c r="P13" s="16" t="s">
        <v>41987</v>
      </c>
      <c r="Q13" s="6">
        <f>D6L628C18</f>
        <v>355.54271831727448</v>
      </c>
      <c r="R13" s="16" t="s">
        <v>41988</v>
      </c>
      <c r="S13" s="6">
        <f>D6L637C18</f>
        <v>441.87714613705987</v>
      </c>
      <c r="T13" s="16" t="s">
        <v>41989</v>
      </c>
      <c r="U13" s="6">
        <f>D6L640C18</f>
        <v>432.90275993699271</v>
      </c>
      <c r="V13" s="16" t="s">
        <v>41990</v>
      </c>
      <c r="W13" s="6">
        <f>D6L628C19</f>
        <v>2331.4411985200963</v>
      </c>
      <c r="X13" s="16" t="s">
        <v>41991</v>
      </c>
      <c r="Y13" s="6">
        <f>D6L637C19</f>
        <v>3005.0856887023701</v>
      </c>
      <c r="Z13" s="16" t="s">
        <v>41992</v>
      </c>
      <c r="AA13" s="6">
        <f>D6L640C19</f>
        <v>2944.0533412038076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402.5571562482541</v>
      </c>
      <c r="F14" s="16" t="s">
        <v>41994</v>
      </c>
      <c r="G14" s="6">
        <f>D6L737C10</f>
        <v>3242.952841940591</v>
      </c>
      <c r="H14" s="16" t="s">
        <v>41995</v>
      </c>
      <c r="I14" s="6">
        <f>D6L740C10</f>
        <v>3734.2585407516181</v>
      </c>
      <c r="J14" s="16" t="s">
        <v>41996</v>
      </c>
      <c r="K14" s="6">
        <f>D6L728C11</f>
        <v>53.916539286727328</v>
      </c>
      <c r="L14" s="16" t="s">
        <v>41997</v>
      </c>
      <c r="M14" s="6">
        <f>D6L737C11</f>
        <v>306.64623024507665</v>
      </c>
      <c r="N14" s="16" t="s">
        <v>41998</v>
      </c>
      <c r="O14" s="6">
        <f>D6L740C11</f>
        <v>353.10297746936573</v>
      </c>
      <c r="P14" s="16" t="s">
        <v>41999</v>
      </c>
      <c r="Q14" s="6">
        <f>D6L728C18</f>
        <v>22.603357691190542</v>
      </c>
      <c r="R14" s="16" t="s">
        <v>42000</v>
      </c>
      <c r="S14" s="6">
        <f>D6L737C18</f>
        <v>493.90898331325576</v>
      </c>
      <c r="T14" s="16" t="s">
        <v>42001</v>
      </c>
      <c r="U14" s="6">
        <f>D6L740C18</f>
        <v>405.96997404015463</v>
      </c>
      <c r="V14" s="16" t="s">
        <v>42002</v>
      </c>
      <c r="W14" s="6">
        <f>D6L728C19</f>
        <v>433.87033784379076</v>
      </c>
      <c r="X14" s="16" t="s">
        <v>42003</v>
      </c>
      <c r="Y14" s="6">
        <f>D6L737C19</f>
        <v>6956.0900888724118</v>
      </c>
      <c r="Z14" s="16" t="s">
        <v>42004</v>
      </c>
      <c r="AA14" s="6">
        <f>D6L740C19</f>
        <v>5717.5791658145354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1992.5965790312077</v>
      </c>
      <c r="F15" s="16" t="s">
        <v>42006</v>
      </c>
      <c r="G15" s="6">
        <f>D6L837C10</f>
        <v>347.63731819729611</v>
      </c>
      <c r="H15" s="16" t="s">
        <v>42007</v>
      </c>
      <c r="I15" s="6">
        <f>D6L840C10</f>
        <v>106.03207182457012</v>
      </c>
      <c r="J15" s="16" t="s">
        <v>42008</v>
      </c>
      <c r="K15" s="6">
        <f>D6L828C11</f>
        <v>900.88757097844541</v>
      </c>
      <c r="L15" s="16" t="s">
        <v>42009</v>
      </c>
      <c r="M15" s="6">
        <f>D6L837C11</f>
        <v>140.64414643362562</v>
      </c>
      <c r="N15" s="16" t="s">
        <v>42010</v>
      </c>
      <c r="O15" s="6">
        <f>D6L840C11</f>
        <v>42.897552868279888</v>
      </c>
      <c r="P15" s="16" t="s">
        <v>42011</v>
      </c>
      <c r="Q15" s="6">
        <f>D6L828C18</f>
        <v>43.602059096864039</v>
      </c>
      <c r="R15" s="16" t="s">
        <v>42012</v>
      </c>
      <c r="S15" s="6">
        <f>D6L837C18</f>
        <v>41.555142663658472</v>
      </c>
      <c r="T15" s="16" t="s">
        <v>42013</v>
      </c>
      <c r="U15" s="6">
        <f>D6L840C18</f>
        <v>2.8620866459840761</v>
      </c>
      <c r="V15" s="16" t="s">
        <v>42014</v>
      </c>
      <c r="W15" s="6">
        <f>D6L828C19</f>
        <v>2849.8820909127894</v>
      </c>
      <c r="X15" s="16" t="s">
        <v>42015</v>
      </c>
      <c r="Y15" s="6">
        <f>D6L837C19</f>
        <v>2512.3263219672631</v>
      </c>
      <c r="Z15" s="16" t="s">
        <v>42016</v>
      </c>
      <c r="AA15" s="6">
        <f>D6L840C19</f>
        <v>173.0350362325949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12.060091934591732</v>
      </c>
      <c r="H16" s="16" t="s">
        <v>42019</v>
      </c>
      <c r="I16" s="6">
        <f>D6L940C10</f>
        <v>-4.820325976318357E-2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0.9399080654082681</v>
      </c>
      <c r="N16" s="16" t="s">
        <v>42022</v>
      </c>
      <c r="O16" s="6">
        <f>D6L940C11</f>
        <v>-3.756740236816429E-3</v>
      </c>
      <c r="P16" s="16" t="s">
        <v>42023</v>
      </c>
      <c r="Q16" s="6">
        <f>D6L928C18</f>
        <v>0</v>
      </c>
      <c r="R16" s="16" t="s">
        <v>42024</v>
      </c>
      <c r="S16" s="6">
        <f>D6L937C18</f>
        <v>15.930416382970172</v>
      </c>
      <c r="T16" s="16" t="s">
        <v>42025</v>
      </c>
      <c r="U16" s="6">
        <f>D6L940C18</f>
        <v>-7.3036273699334997E-3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154.06958361702982</v>
      </c>
      <c r="Z16" s="16" t="s">
        <v>42028</v>
      </c>
      <c r="AA16" s="6">
        <f>D6L940C19</f>
        <v>-7.0636372630066488E-2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90.170852789728571</v>
      </c>
      <c r="H17" s="16" t="s">
        <v>42031</v>
      </c>
      <c r="I17" s="6">
        <f>D6L1040C10</f>
        <v>30.265468170866264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4.6291472102714382</v>
      </c>
      <c r="N17" s="16" t="s">
        <v>42034</v>
      </c>
      <c r="O17" s="6">
        <f>D6L1040C11</f>
        <v>1.5537538263881672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20.616784667954114</v>
      </c>
      <c r="T17" s="16" t="s">
        <v>42037</v>
      </c>
      <c r="U17" s="6">
        <f>D6L1040C18</f>
        <v>6.7769633080498295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124.58321533204587</v>
      </c>
      <c r="Z17" s="16" t="s">
        <v>42040</v>
      </c>
      <c r="AA17" s="6">
        <f>D6L1040C19</f>
        <v>40.951869687831817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-920.5813631292217</v>
      </c>
      <c r="H18" s="16" t="s">
        <v>42043</v>
      </c>
      <c r="I18" s="6">
        <f>D6L1140C10</f>
        <v>-1.2222624877370105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-527.4186368707783</v>
      </c>
      <c r="N18" s="16" t="s">
        <v>42046</v>
      </c>
      <c r="O18" s="6">
        <f>D6L1140C11</f>
        <v>-0.70025751226298927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6.6010261118950462</v>
      </c>
      <c r="T18" s="16" t="s">
        <v>42049</v>
      </c>
      <c r="U18" s="6">
        <f>D6L1140C18</f>
        <v>-2.9241024701936551E-2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644.39897388810493</v>
      </c>
      <c r="Z18" s="16" t="s">
        <v>42052</v>
      </c>
      <c r="AA18" s="6">
        <f>D6L1140C19</f>
        <v>-2.8545389752980634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317.89432314866991</v>
      </c>
      <c r="F19" s="16" t="s">
        <v>42054</v>
      </c>
      <c r="G19" s="6">
        <f>D6L1237C10</f>
        <v>363.19844270786626</v>
      </c>
      <c r="H19" s="16" t="s">
        <v>42055</v>
      </c>
      <c r="I19" s="6">
        <f>D6L1240C10</f>
        <v>37.801726410179086</v>
      </c>
      <c r="J19" s="16" t="s">
        <v>42056</v>
      </c>
      <c r="K19" s="6">
        <f>D6L1228C11</f>
        <v>25.692265857418302</v>
      </c>
      <c r="L19" s="16" t="s">
        <v>42057</v>
      </c>
      <c r="M19" s="6">
        <f>D6L1237C11</f>
        <v>25.261109258499836</v>
      </c>
      <c r="N19" s="16" t="s">
        <v>42058</v>
      </c>
      <c r="O19" s="6">
        <f>D6L1240C11</f>
        <v>2.6291785115816833</v>
      </c>
      <c r="P19" s="16" t="s">
        <v>42059</v>
      </c>
      <c r="Q19" s="6">
        <f>D6L1228C18</f>
        <v>28.928422355907827</v>
      </c>
      <c r="R19" s="16" t="s">
        <v>42060</v>
      </c>
      <c r="S19" s="6">
        <f>D6L1237C18</f>
        <v>399.02501603729371</v>
      </c>
      <c r="T19" s="16" t="s">
        <v>42061</v>
      </c>
      <c r="U19" s="6">
        <f>D6L1240C18</f>
        <v>5.0875210988314565</v>
      </c>
      <c r="V19" s="16" t="s">
        <v>42062</v>
      </c>
      <c r="W19" s="6">
        <f>D6L1228C19</f>
        <v>314.65816665018019</v>
      </c>
      <c r="X19" s="16" t="s">
        <v>42063</v>
      </c>
      <c r="Y19" s="6">
        <f>D6L1237C19</f>
        <v>3915.2345359290725</v>
      </c>
      <c r="Z19" s="16" t="s">
        <v>42064</v>
      </c>
      <c r="AA19" s="6">
        <f>D6L1240C19</f>
        <v>49.918770773387024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2893.8248374260388</v>
      </c>
      <c r="H20" s="16" t="s">
        <v>42067</v>
      </c>
      <c r="I20" s="6">
        <f>D6L1340C10</f>
        <v>1448.7330470148504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75.575162573961165</v>
      </c>
      <c r="N20" s="16" t="s">
        <v>42070</v>
      </c>
      <c r="O20" s="6">
        <f>D6L1340C11</f>
        <v>37.835128836548392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1010.4767353139785</v>
      </c>
      <c r="T20" s="16" t="s">
        <v>42073</v>
      </c>
      <c r="U20" s="6">
        <f>D6L1340C18</f>
        <v>505.59032350535529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3446.1232646860217</v>
      </c>
      <c r="Z20" s="16" t="s">
        <v>42076</v>
      </c>
      <c r="AA20" s="6">
        <f>D6L1340C19</f>
        <v>1724.2619402717428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3339.9226672723021</v>
      </c>
      <c r="F21" s="16" t="s">
        <v>42078</v>
      </c>
      <c r="G21" s="6">
        <f>D6L1437C10</f>
        <v>488.28789851360614</v>
      </c>
      <c r="H21" s="16" t="s">
        <v>42079</v>
      </c>
      <c r="I21" s="6">
        <f>D6L1440C10</f>
        <v>148.15571324205831</v>
      </c>
      <c r="J21" s="16" t="s">
        <v>42080</v>
      </c>
      <c r="K21" s="6">
        <f>D6L1428C11</f>
        <v>173.79170141861829</v>
      </c>
      <c r="L21" s="16" t="s">
        <v>42081</v>
      </c>
      <c r="M21" s="6">
        <f>D6L1437C11</f>
        <v>23.955527026675316</v>
      </c>
      <c r="N21" s="16" t="s">
        <v>42082</v>
      </c>
      <c r="O21" s="6">
        <f>D6L1440C11</f>
        <v>7.2685565289052292</v>
      </c>
      <c r="P21" s="16" t="s">
        <v>42083</v>
      </c>
      <c r="Q21" s="6">
        <f>D6L1428C18</f>
        <v>556.17378478614091</v>
      </c>
      <c r="R21" s="16" t="s">
        <v>42084</v>
      </c>
      <c r="S21" s="6">
        <f>D6L1437C18</f>
        <v>3212.3862270798422</v>
      </c>
      <c r="T21" s="16" t="s">
        <v>42085</v>
      </c>
      <c r="U21" s="6">
        <f>D6L1440C18</f>
        <v>28.306120807598482</v>
      </c>
      <c r="V21" s="16" t="s">
        <v>42086</v>
      </c>
      <c r="W21" s="6">
        <f>D6L1428C19</f>
        <v>2957.5405839047794</v>
      </c>
      <c r="X21" s="16" t="s">
        <v>42087</v>
      </c>
      <c r="Y21" s="6">
        <f>D6L1437C19</f>
        <v>16699.857198460439</v>
      </c>
      <c r="Z21" s="16" t="s">
        <v>42088</v>
      </c>
      <c r="AA21" s="6">
        <f>D6L1440C19</f>
        <v>147.15172520178891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256.90578341959753</v>
      </c>
      <c r="F22" s="16" t="s">
        <v>42090</v>
      </c>
      <c r="G22" s="6">
        <f>D6L1537C10</f>
        <v>60.029913888612072</v>
      </c>
      <c r="H22" s="16" t="s">
        <v>42091</v>
      </c>
      <c r="I22" s="6">
        <f>D6L1540C10</f>
        <v>0.89051280584301917</v>
      </c>
      <c r="J22" s="16" t="s">
        <v>42092</v>
      </c>
      <c r="K22" s="6">
        <f>D6L1528C11</f>
        <v>27.835430771125544</v>
      </c>
      <c r="L22" s="16" t="s">
        <v>42093</v>
      </c>
      <c r="M22" s="6">
        <f>D6L1537C11</f>
        <v>44.739888440692809</v>
      </c>
      <c r="N22" s="16" t="s">
        <v>42094</v>
      </c>
      <c r="O22" s="6">
        <f>D6L1540C11</f>
        <v>0.66369316574987014</v>
      </c>
      <c r="P22" s="16" t="s">
        <v>42095</v>
      </c>
      <c r="Q22" s="6">
        <f>D6L1528C18</f>
        <v>21.193223642993757</v>
      </c>
      <c r="R22" s="16" t="s">
        <v>42096</v>
      </c>
      <c r="S22" s="6">
        <f>D6L1537C18</f>
        <v>2.6336680438794908</v>
      </c>
      <c r="T22" s="16" t="s">
        <v>42097</v>
      </c>
      <c r="U22" s="6">
        <f>D6L1540C18</f>
        <v>-2.8178048755455043E-2</v>
      </c>
      <c r="V22" s="16" t="s">
        <v>42098</v>
      </c>
      <c r="W22" s="6">
        <f>D6L1528C19</f>
        <v>263.54799054772934</v>
      </c>
      <c r="X22" s="16" t="s">
        <v>42099</v>
      </c>
      <c r="Y22" s="6">
        <f>D6L1537C19</f>
        <v>216.33613428542537</v>
      </c>
      <c r="Z22" s="16" t="s">
        <v>42100</v>
      </c>
      <c r="AA22" s="6">
        <f>D6L1540C19</f>
        <v>-2.3146159796516539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997.80112522859224</v>
      </c>
      <c r="H23" s="16" t="s">
        <v>42103</v>
      </c>
      <c r="I23" s="6">
        <f>D6L1640C10</f>
        <v>1480.0934392395918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69.398874771407804</v>
      </c>
      <c r="N23" s="16" t="s">
        <v>42106</v>
      </c>
      <c r="O23" s="6">
        <f>D6L1640C11</f>
        <v>102.94317839763789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-368.40538329580306</v>
      </c>
      <c r="T23" s="16" t="s">
        <v>42109</v>
      </c>
      <c r="U23" s="6">
        <f>D6L1640C18</f>
        <v>219.6221173523555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-3614.7946167041973</v>
      </c>
      <c r="Z23" s="16" t="s">
        <v>42112</v>
      </c>
      <c r="AA23" s="6">
        <f>D6L1640C19</f>
        <v>2154.9328091034886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4.3624907320978981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0.81268133352925176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0.3163986723385146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7.4463594261022088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15091.812784137937</v>
      </c>
      <c r="F25" s="16" t="s">
        <v>42126</v>
      </c>
      <c r="G25" s="6">
        <f>SUM(D6L1901C2:D6L1916C2)</f>
        <v>17305.134578266963</v>
      </c>
      <c r="H25" s="16" t="s">
        <v>42127</v>
      </c>
      <c r="I25" s="6">
        <f>SUM(D6L1901C3:D6L1916C3)</f>
        <v>18415.998513860639</v>
      </c>
      <c r="J25" s="16" t="s">
        <v>42128</v>
      </c>
      <c r="K25" s="6">
        <f>SUM(D6L1901C4:D6L1916C4)</f>
        <v>1836.3724831068682</v>
      </c>
      <c r="L25" s="16" t="s">
        <v>42129</v>
      </c>
      <c r="M25" s="6">
        <f>SUM(D6L1901C5:D6L1916C5)</f>
        <v>949.7528341550078</v>
      </c>
      <c r="N25" s="16" t="s">
        <v>42130</v>
      </c>
      <c r="O25" s="6">
        <f>SUM(D6L1901C6:D6L1916C6)</f>
        <v>1253.1112081091449</v>
      </c>
      <c r="P25" s="16" t="s">
        <v>42131</v>
      </c>
      <c r="Q25" s="6">
        <f>SUM(D6L1901C7:D6L1916C7)</f>
        <v>1745.306188244087</v>
      </c>
      <c r="R25" s="16" t="s">
        <v>42132</v>
      </c>
      <c r="S25" s="6">
        <f>SUM(D6L1901C8:D6L1916C8)</f>
        <v>9108.3479166426696</v>
      </c>
      <c r="T25" s="16" t="s">
        <v>42133</v>
      </c>
      <c r="U25" s="6">
        <f>SUM(D6L1901C9:D6L1916C9)</f>
        <v>3161.2351953800544</v>
      </c>
      <c r="V25" s="16" t="s">
        <v>42134</v>
      </c>
      <c r="W25" s="6">
        <f>SUM(D6L1901C10:D6L1916C10)</f>
        <v>15182.879079000721</v>
      </c>
      <c r="X25" s="16" t="s">
        <v>42135</v>
      </c>
      <c r="Y25" s="6">
        <f>SUM(D6L1901C11:D6L1916C11)</f>
        <v>58912.539495779296</v>
      </c>
      <c r="Z25" s="16" t="s">
        <v>42136</v>
      </c>
      <c r="AA25" s="6">
        <f>SUM(D6L1901C12:D6L1916C12)</f>
        <v>26064.548710811247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15091.812784137937</v>
      </c>
      <c r="F26" s="16" t="s">
        <v>42138</v>
      </c>
      <c r="G26" s="6">
        <f>SUM(D6L1917C2:D6L1918C2)</f>
        <v>17305.134578266963</v>
      </c>
      <c r="H26" s="16" t="s">
        <v>42139</v>
      </c>
      <c r="I26" s="6">
        <f>SUM(D6L1917C3:D6L1918C3)</f>
        <v>18420.361004592738</v>
      </c>
      <c r="J26" s="16" t="s">
        <v>42140</v>
      </c>
      <c r="K26" s="6">
        <f>SUM(D6L1917C4:D6L1918C4)</f>
        <v>1836.3724831068682</v>
      </c>
      <c r="L26" s="16" t="s">
        <v>42141</v>
      </c>
      <c r="M26" s="6">
        <f>SUM(D6L1917C5:D6L1918C5)</f>
        <v>949.7528341550078</v>
      </c>
      <c r="N26" s="16" t="s">
        <v>42142</v>
      </c>
      <c r="O26" s="6">
        <f>SUM(D6L1917C6:D6L1918C6)</f>
        <v>1253.9238894426742</v>
      </c>
      <c r="P26" s="16" t="s">
        <v>42143</v>
      </c>
      <c r="Q26" s="6">
        <f>SUM(D6L1917C7:D6L1918C7)</f>
        <v>1745.306188244087</v>
      </c>
      <c r="R26" s="16" t="s">
        <v>42144</v>
      </c>
      <c r="S26" s="6">
        <f>SUM(D6L1917C8:D6L1918C8)</f>
        <v>9108.3479166426696</v>
      </c>
      <c r="T26" s="16" t="s">
        <v>42145</v>
      </c>
      <c r="U26" s="6">
        <f>SUM(D6L1917C9:D6L1918C9)</f>
        <v>3161.5515940523928</v>
      </c>
      <c r="V26" s="16" t="s">
        <v>42146</v>
      </c>
      <c r="W26" s="6">
        <f>SUM(D6L1917C10:D6L1918C10)</f>
        <v>15182.879079000721</v>
      </c>
      <c r="X26" s="16" t="s">
        <v>42147</v>
      </c>
      <c r="Y26" s="6">
        <f>SUM(D6L1917C11:D6L1918C11)</f>
        <v>58912.539495779296</v>
      </c>
      <c r="Z26" s="16" t="s">
        <v>42148</v>
      </c>
      <c r="AA26" s="6">
        <f>SUM(D6L1917C12:D6L1918C12)</f>
        <v>26071.99507023735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358121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25659.146585110979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461.12062551887988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10852.352479940177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4.2141658222047677E-2</v>
      </c>
      <c r="F31" s="16" t="s">
        <v>42153</v>
      </c>
      <c r="G31" s="6">
        <f>IF(D6L1920C1=0,0,D6L1918C2/D6L1920C1)</f>
        <v>4.8322032436709836E-2</v>
      </c>
      <c r="H31" s="16" t="s">
        <v>42154</v>
      </c>
      <c r="I31" s="6">
        <f>IF(D6L1920C1=0,0,D6L1918C3/D6L1920C1)</f>
        <v>5.1423955908367951E-2</v>
      </c>
      <c r="J31" s="16" t="s">
        <v>42155</v>
      </c>
      <c r="K31" s="6">
        <f>IF(D6L1921C1=0,0,D6L1918C4/D6L1921C1)</f>
        <v>7.1567948568189904E-2</v>
      </c>
      <c r="L31" s="16" t="s">
        <v>42156</v>
      </c>
      <c r="M31" s="6">
        <f>IF(D6L1921C1=0,0,D6L1918C5/D6L1921C1)</f>
        <v>3.7014201972957003E-2</v>
      </c>
      <c r="N31" s="16" t="s">
        <v>42157</v>
      </c>
      <c r="O31" s="6">
        <f>IF(D6L1921C1=0,0,D6L1918C6/D6L1921C1)</f>
        <v>4.8836823311819627E-2</v>
      </c>
      <c r="P31" s="16" t="s">
        <v>42158</v>
      </c>
      <c r="Q31" s="6">
        <f>IF(D6L1922C1=0,0,D6L1918C7/D6L1922C1)</f>
        <v>3.7849232752930244</v>
      </c>
      <c r="R31" s="16" t="s">
        <v>42159</v>
      </c>
      <c r="S31" s="6">
        <f>IF(D6L1922C1=0,0,D6L1918C8/D6L1922C1)</f>
        <v>19.752636105560068</v>
      </c>
      <c r="T31" s="16" t="s">
        <v>42160</v>
      </c>
      <c r="U31" s="6">
        <f>IF(D6L1922C1=0,0,D6L1918C9/D6L1922C1)</f>
        <v>6.8555493301190937</v>
      </c>
      <c r="V31" s="16" t="s">
        <v>42161</v>
      </c>
      <c r="W31" s="6">
        <f>IF(D6L1923C1=0,0,D6L1918C10/D6L1923C1)</f>
        <v>1.3990403561868474</v>
      </c>
      <c r="X31" s="16" t="s">
        <v>42162</v>
      </c>
      <c r="Y31" s="6">
        <f>IF(D6L1923C1=0,0,D6L1918C11/D6L1923C1)</f>
        <v>5.4285501327638457</v>
      </c>
      <c r="Z31" s="16" t="s">
        <v>42163</v>
      </c>
      <c r="AA31" s="6">
        <f>IF(D6L1923C1=0,0,D6L1918C12/D6L1923C1)</f>
        <v>2.4017418121084586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061C2-99D5-4C51-A78D-EC1A0F90741D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91559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91559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486.11794413333337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486.11794413333337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0.23768595264431197</v>
      </c>
      <c r="J17" s="16" t="s">
        <v>42246</v>
      </c>
      <c r="K17" s="21">
        <f>_xlfn.SINGLE(IF(FLOW_THRU_100PCT="Y",1,INDEX(VariabilityMatrix,D7L110C1,_xlfn.SINGLE(D7L110C6))))</f>
        <v>0.52512935287680462</v>
      </c>
      <c r="L17" s="16" t="s">
        <v>42242</v>
      </c>
      <c r="M17" s="15">
        <f>IF(_xlfn.SINGLE(D7L110C2)&lt;&gt;0,_xlfn.SINGLE(D7L110C2)*_xlfn.SINGLE(D7L110C4),_xlfn.SINGLE(D7L110C3)*_xlfn.SINGLE(D7L110C4))</f>
        <v>0.12481587050001437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0.11348355344968714</v>
      </c>
      <c r="J18" s="16" t="s">
        <v>42251</v>
      </c>
      <c r="K18" s="21">
        <f>_xlfn.SINGLE(IF(FLOW_THRU_100PCT="Y",1,INDEX(VariabilityMatrix,D7L111C1,_xlfn.SINGLE(D7L111C6))))</f>
        <v>0.52512935287680462</v>
      </c>
      <c r="L18" s="16" t="s">
        <v>42247</v>
      </c>
      <c r="M18" s="15">
        <f>IF(_xlfn.SINGLE(D7L111C2)&lt;&gt;0,_xlfn.SINGLE(D7L111C2)*_xlfn.SINGLE(D7L111C4),_xlfn.SINGLE(D7L111C3)*_xlfn.SINGLE(D7L111C4))</f>
        <v>5.9593544985194473E-2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0.52220920162028417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7.9492764689774233</v>
      </c>
      <c r="J20" s="16" t="s">
        <v>42261</v>
      </c>
      <c r="K20" s="21">
        <f>_xlfn.SINGLE(IF(FLOW_THRU_100PCT="Y",1,INDEX(VariabilityMatrix,D7L113C1,_xlfn.SINGLE(D7L113C6))))</f>
        <v>0.52512935287680462</v>
      </c>
      <c r="L20" s="16" t="s">
        <v>42257</v>
      </c>
      <c r="M20" s="15">
        <f>IF(_xlfn.SINGLE(D7L113C2)&lt;&gt;0,_xlfn.SINGLE(D7L113C2)*_xlfn.SINGLE(D7L113C4),_xlfn.SINGLE(D7L113C3)*_xlfn.SINGLE(D7L113C4))</f>
        <v>4.1743984079929248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1.6454808124668907</v>
      </c>
      <c r="J21" s="16" t="s">
        <v>42266</v>
      </c>
      <c r="K21" s="21">
        <f>_xlfn.SINGLE(IF(FLOW_THRU_100PCT="Y",1,INDEX(VariabilityMatrix,D7L114C1,_xlfn.SINGLE(D7L114C6))))</f>
        <v>0.52512935287680462</v>
      </c>
      <c r="L21" s="16" t="s">
        <v>42262</v>
      </c>
      <c r="M21" s="15">
        <f>IF(_xlfn.SINGLE(D7L114C2)&lt;&gt;0,_xlfn.SINGLE(D7L114C2)*_xlfn.SINGLE(D7L114C4),_xlfn.SINGLE(D7L114C3)*_xlfn.SINGLE(D7L114C4))</f>
        <v>0.86409027422193707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0.17028624715402341</v>
      </c>
      <c r="J22" s="16" t="s">
        <v>42271</v>
      </c>
      <c r="K22" s="21">
        <f>_xlfn.SINGLE(IF(FLOW_THRU_100PCT="Y",1,INDEX(VariabilityMatrix,D7L115C1,_xlfn.SINGLE(D7L115C6))))</f>
        <v>0.52220920162028417</v>
      </c>
      <c r="L22" s="16" t="s">
        <v>42267</v>
      </c>
      <c r="M22" s="15">
        <f>IF(_xlfn.SINGLE(D7L115C2)&lt;&gt;0,_xlfn.SINGLE(D7L115C2)*_xlfn.SINGLE(D7L115C4),_xlfn.SINGLE(D7L115C3)*_xlfn.SINGLE(D7L115C4))</f>
        <v>8.8925045173216949E-2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0.52220920162028417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0.52220920162028417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0.52220920162028417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0.52220920162028417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0.52220920162028417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5.8205301288880941E-2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5.8205301288880941E-2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0.1024663989827676</v>
      </c>
      <c r="J29" s="16" t="s">
        <v>42305</v>
      </c>
      <c r="K29" s="21">
        <f>_xlfn.SINGLE(IF(FLOW_THRU_100PCT="Y",1,INDEX(VariabilityMatrix,D7L122C1,_xlfn.SINGLE(D7L122C6))))</f>
        <v>0.52512935287680462</v>
      </c>
      <c r="L29" s="16" t="s">
        <v>42301</v>
      </c>
      <c r="M29" s="15">
        <f>IF(_xlfn.SINGLE(D7L122C2)&lt;&gt;0,_xlfn.SINGLE(D7L122C2)*_xlfn.SINGLE(D7L122C4),_xlfn.SINGLE(D7L122C3)*_xlfn.SINGLE(D7L122C4))</f>
        <v>5.3808113789437222E-2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0.19216218647764072</v>
      </c>
      <c r="J30" s="16" t="s">
        <v>42310</v>
      </c>
      <c r="K30" s="21">
        <f>_xlfn.SINGLE(IF(FLOW_THRU_100PCT="Y",1,INDEX(VariabilityMatrix,D7L123C1,_xlfn.SINGLE(D7L123C6))))</f>
        <v>0.51942648610086584</v>
      </c>
      <c r="L30" s="16" t="s">
        <v>42306</v>
      </c>
      <c r="M30" s="15">
        <f>IF(_xlfn.SINGLE(D7L123C2)&lt;&gt;0,_xlfn.SINGLE(D7L123C2)*_xlfn.SINGLE(D7L123C4),_xlfn.SINGLE(D7L123C3)*_xlfn.SINGLE(D7L123C4))</f>
        <v>9.9814129283540234E-2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608.3768020726194</v>
      </c>
      <c r="J31" s="16" t="s">
        <v>42315</v>
      </c>
      <c r="K31" s="21">
        <f>_xlfn.SINGLE(IF(FLOW_THRU_100PCT="Y",1,INDEX(VariabilityMatrix,D7L124C1,_xlfn.SINGLE(D7L124C6))))</f>
        <v>0.51942648610086584</v>
      </c>
      <c r="L31" s="16" t="s">
        <v>42311</v>
      </c>
      <c r="M31" s="15">
        <f>IF(_xlfn.SINGLE(D7L124C2)&lt;&gt;0,_xlfn.SINGLE(D7L124C2)*_xlfn.SINGLE(D7L124C4),_xlfn.SINGLE(D7L124C3)*_xlfn.SINGLE(D7L124C4))</f>
        <v>316.00702452586262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3.7039267229527475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3.7039267229527475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0.52220920162028417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261.92885881599449</v>
      </c>
      <c r="J34" s="16" t="s">
        <v>42329</v>
      </c>
      <c r="K34" s="21">
        <f>_xlfn.SINGLE(IF(FLOW_THRU_100PCT="Y",1,INDEX(VariabilityMatrix,D7L127C1,_xlfn.SINGLE(D7L127C6))))</f>
        <v>0.51942648610086584</v>
      </c>
      <c r="L34" s="16" t="s">
        <v>42325</v>
      </c>
      <c r="M34" s="15">
        <f>IF(_xlfn.SINGLE(D7L127C2)&lt;&gt;0,_xlfn.SINGLE(D7L127C2)*_xlfn.SINGLE(D7L127C4),_xlfn.SINGLE(D7L127C3)*_xlfn.SINGLE(D7L127C4))</f>
        <v>136.05278674320181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186.97888270687102</v>
      </c>
      <c r="J35" s="16" t="s">
        <v>42334</v>
      </c>
      <c r="K35" s="21">
        <f>_xlfn.SINGLE(IF(FLOW_THRU_100PCT="Y",1,INDEX(VariabilityMatrix,D7L128C1,_xlfn.SINGLE(D7L128C6))))</f>
        <v>0.52220920162028417</v>
      </c>
      <c r="L35" s="16" t="s">
        <v>42330</v>
      </c>
      <c r="M35" s="15">
        <f>IF(_xlfn.SINGLE(D7L128C2)&lt;&gt;0,_xlfn.SINGLE(D7L128C2)*_xlfn.SINGLE(D7L128C4),_xlfn.SINGLE(D7L128C3)*_xlfn.SINGLE(D7L128C4))</f>
        <v>97.642093058207877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0.52220920162028417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0.52220920162028417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0.52220920162028417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0.52220920162028417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0.52220920162028417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4.7349657380905086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4.7349657380905086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93111.84049563513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92599.312460132714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7.8115344523383401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3.90576722616917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17859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17859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52.707799543380567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26.353899771690283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17919.519333995719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17889.259666997859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104.98288582005399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52.491442910026997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24615.018602615572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24615.018602615572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24720.001488435624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24667.5100455256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06D20-2002-4EE2-A88E-F80E791EFDD4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0.52512935287680462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0.52512935287680462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0.52220920162028417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0.52512935287680462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0.52512935287680462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0.52220920162028417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0.52220920162028417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0.52220920162028417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0.52220920162028417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0.52220920162028417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0.52220920162028417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0.52512935287680462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0.51942648610086584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0.51942648610086584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0.52220920162028417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0.51942648610086584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0.52220920162028417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0.52220920162028417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0.52220920162028417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0.52220920162028417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0.52220920162028417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0.52220920162028417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2AE87-424B-49B4-B44C-0AEC51CF955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243.87945881053369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243.87945881053369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243.87945881053369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243.87945881053369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0.52512935287680462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199.56528046765973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0.52512935287680462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199.56528046765973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0.52512935287680462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199.56528046765973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0.52512935287680462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199.56528046765973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0.52512935287680462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199.56528046765973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0.52512935287680462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199.56528046765973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0.52220920162028417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272.07078103764417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0.52220920162028417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272.07078103764417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0.52220920162028417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272.07078103764417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0.52512935287680462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199.56528046765973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0.52512935287680462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199.56528046765973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0.52512935287680462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199.56528046765973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0.52512935287680462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199.56528046765973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0.52512935287680462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199.56528046765973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0.52512935287680462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199.56528046765973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0.52220920162028417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272.07078103764417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0.52220920162028417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272.07078103764417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0.52220920162028417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272.07078103764417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0.52220920162028417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272.07078103764417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0.52220920162028417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272.07078103764417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0.52220920162028417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272.07078103764417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0.52220920162028417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272.07078103764417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0.52220920162028417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272.07078103764417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0.52220920162028417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272.07078103764417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0.52220920162028417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272.07078103764417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0.52220920162028417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272.07078103764417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0.52220920162028417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272.07078103764417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0.52220920162028417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272.07078103764417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0.52220920162028417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272.07078103764417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0.52220920162028417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272.07078103764417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0.52220920162028417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272.07078103764417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0.52220920162028417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272.07078103764417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0.52220920162028417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272.07078103764417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272.07078103764417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272.07078103764417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272.07078103764417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0.52512935287680462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199.56528046765973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0.52512935287680462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199.56528046765973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0.52512935287680462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199.56528046765973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0.51942648610086584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243.87945881053369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0.51942648610086584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243.87945881053369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0.51942648610086584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243.87945881053369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0.51942648610086584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243.87945881053369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0.51942648610086584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243.87945881053369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0.51942648610086584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243.87945881053369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243.87945881053369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243.87945881053369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243.87945881053369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0.52220920162028417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272.07078103764417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0.52220920162028417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272.07078103764417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0.52220920162028417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272.07078103764417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243.87945881053369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243.87945881053369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243.87945881053369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0.51942648610086584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243.87945881053369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0.51942648610086584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243.87945881053369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0.51942648610086584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243.87945881053369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0.52220920162028417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272.07078103764417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0.52220920162028417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272.07078103764417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0.52220920162028417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272.07078103764417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0.52220920162028417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272.07078103764417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0.52220920162028417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272.07078103764417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0.52220920162028417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272.07078103764417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0.52220920162028417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272.07078103764417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0.52220920162028417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272.07078103764417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0.52220920162028417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272.07078103764417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0.52220920162028417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272.07078103764417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0.52220920162028417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272.07078103764417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0.52220920162028417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272.07078103764417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0.52220920162028417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272.07078103764417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0.52220920162028417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272.07078103764417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0.52220920162028417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272.07078103764417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0.52220920162028417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272.07078103764417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0.52220920162028417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272.07078103764417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0.52220920162028417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272.07078103764417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272.07078103764417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272.07078103764417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272.07078103764417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144E39-8CBE-4E62-83BD-5AF9B23B7CF5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272.07078103764417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272.07078103764417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272.07078103764417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272.07078103764417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272.07078103764417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272.07078103764417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272.07078103764417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272.07078103764417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272.07078103764417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272.07078103764417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272.07078103764417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272.07078103764417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272.07078103764417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272.07078103764417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272.07078103764417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272.07078103764417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272.07078103764417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272.07078103764417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272.07078103764417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272.07078103764417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272.07078103764417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272.07078103764417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272.07078103764417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272.07078103764417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272.07078103764417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272.07078103764417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272.07078103764417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272.07078103764417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272.07078103764417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075A0-0252-479F-A8B5-A7C3A68F4896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1790.6577385923833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1505.7065819333336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1505.7065819333336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1790.6577385923833</v>
      </c>
      <c r="R9" s="16" t="s">
        <v>43222</v>
      </c>
      <c r="S9" s="21">
        <f>IF(D7L502C7=0,0,D7L502C5/D7L502C7)</f>
        <v>0.84086788305896654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1790.6577385923833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577.23487286666671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577.23487286666671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1790.6577385923833</v>
      </c>
      <c r="R11" s="16" t="s">
        <v>43230</v>
      </c>
      <c r="S11" s="21">
        <f>IF(D7L504C7=0,0,D7L504C5/D7L504C7)</f>
        <v>0.32235913118741766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0.52512935287680462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1465.285824262045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0.73621084687109117</v>
      </c>
      <c r="J13" s="16" t="s">
        <v>43241</v>
      </c>
      <c r="K13" s="21">
        <f>_xlfn.SINGLE(IF(FLOW_THRU_100PCT="Y",1,INDEX(VariabilityMatrix,D7L506C1,_xlfn.SINGLE(D7L506C6))))</f>
        <v>0.52512935287680462</v>
      </c>
      <c r="L13" s="16" t="s">
        <v>43237</v>
      </c>
      <c r="M13" s="15">
        <f>IF(_xlfn.SINGLE(D7L506C2)&lt;&gt;0,_xlfn.SINGLE(D7L506C2)*_xlfn.SINGLE(D7L506C4),_xlfn.SINGLE(D7L506C3)*_xlfn.SINGLE(D7L506C4))</f>
        <v>0.38660592559830043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1465.285824262045</v>
      </c>
      <c r="R13" s="16" t="s">
        <v>43239</v>
      </c>
      <c r="S13" s="21">
        <f>IF(D7L506C7=0,0,D7L506C5/D7L506C7)</f>
        <v>2.638433534242406E-4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0.28223730951022113</v>
      </c>
      <c r="J14" s="16" t="s">
        <v>43246</v>
      </c>
      <c r="K14" s="21">
        <f>_xlfn.SINGLE(IF(FLOW_THRU_100PCT="Y",1,INDEX(VariabilityMatrix,D7L507C1,_xlfn.SINGLE(D7L507C6))))</f>
        <v>0.52512935287680462</v>
      </c>
      <c r="L14" s="16" t="s">
        <v>43242</v>
      </c>
      <c r="M14" s="15">
        <f>IF(_xlfn.SINGLE(D7L507C2)&lt;&gt;0,_xlfn.SINGLE(D7L507C2)*_xlfn.SINGLE(D7L507C4),_xlfn.SINGLE(D7L507C3)*_xlfn.SINGLE(D7L507C4))</f>
        <v>0.14821109570079283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1465.285824262045</v>
      </c>
      <c r="R14" s="16" t="s">
        <v>43244</v>
      </c>
      <c r="S14" s="21">
        <f>IF(D7L507C7=0,0,D7L507C5/D7L507C7)</f>
        <v>1.0114824919939131E-4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0.52512935287680462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1465.285824262045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0.3515050934295687</v>
      </c>
      <c r="J16" s="16" t="s">
        <v>43256</v>
      </c>
      <c r="K16" s="21">
        <f>_xlfn.SINGLE(IF(FLOW_THRU_100PCT="Y",1,INDEX(VariabilityMatrix,D7L509C1,_xlfn.SINGLE(D7L509C6))))</f>
        <v>0.52512935287680462</v>
      </c>
      <c r="L16" s="16" t="s">
        <v>43252</v>
      </c>
      <c r="M16" s="15">
        <f>IF(_xlfn.SINGLE(D7L509C2)&lt;&gt;0,_xlfn.SINGLE(D7L509C2)*_xlfn.SINGLE(D7L509C4),_xlfn.SINGLE(D7L509C3)*_xlfn.SINGLE(D7L509C4))</f>
        <v>0.18458564224557017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1465.285824262045</v>
      </c>
      <c r="R16" s="16" t="s">
        <v>43254</v>
      </c>
      <c r="S16" s="21">
        <f>IF(D7L509C7=0,0,D7L509C5/D7L509C7)</f>
        <v>1.2597244796149732E-4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0.1347546728907017</v>
      </c>
      <c r="J17" s="16" t="s">
        <v>43261</v>
      </c>
      <c r="K17" s="21">
        <f>_xlfn.SINGLE(IF(FLOW_THRU_100PCT="Y",1,INDEX(VariabilityMatrix,D7L510C1,_xlfn.SINGLE(D7L510C6))))</f>
        <v>0.52512935287680462</v>
      </c>
      <c r="L17" s="16" t="s">
        <v>43257</v>
      </c>
      <c r="M17" s="15">
        <f>IF(_xlfn.SINGLE(D7L510C2)&lt;&gt;0,_xlfn.SINGLE(D7L510C2)*_xlfn.SINGLE(D7L510C4),_xlfn.SINGLE(D7L510C3)*_xlfn.SINGLE(D7L510C4))</f>
        <v>7.0763634172219675E-2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1465.285824262045</v>
      </c>
      <c r="R17" s="16" t="s">
        <v>43259</v>
      </c>
      <c r="S17" s="21">
        <f>IF(D7L510C7=0,0,D7L510C5/D7L510C7)</f>
        <v>4.8293399827203016E-5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0.52220920162028417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1997.6493792714975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0.52220920162028417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1997.6493792714975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0.52220920162028417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1997.6493792714975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0.52512935287680462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1465.285824262045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24.622168437510133</v>
      </c>
      <c r="J22" s="16" t="s">
        <v>43286</v>
      </c>
      <c r="K22" s="21">
        <f>_xlfn.SINGLE(IF(FLOW_THRU_100PCT="Y",1,INDEX(VariabilityMatrix,D7L515C1,_xlfn.SINGLE(D7L515C6))))</f>
        <v>0.52512935287680462</v>
      </c>
      <c r="L22" s="16" t="s">
        <v>43282</v>
      </c>
      <c r="M22" s="15">
        <f>IF(_xlfn.SINGLE(D7L515C2)&lt;&gt;0,_xlfn.SINGLE(D7L515C2)*_xlfn.SINGLE(D7L515C4),_xlfn.SINGLE(D7L515C3)*_xlfn.SINGLE(D7L515C4))</f>
        <v>12.92982337801338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1465.285824262045</v>
      </c>
      <c r="R22" s="16" t="s">
        <v>43284</v>
      </c>
      <c r="S22" s="21">
        <f>IF(D7L515C7=0,0,D7L515C5/D7L515C7)</f>
        <v>8.8240964076242018E-3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9.4392721917164994</v>
      </c>
      <c r="J23" s="16" t="s">
        <v>43291</v>
      </c>
      <c r="K23" s="21">
        <f>_xlfn.SINGLE(IF(FLOW_THRU_100PCT="Y",1,INDEX(VariabilityMatrix,D7L516C1,_xlfn.SINGLE(D7L516C6))))</f>
        <v>0.52512935287680462</v>
      </c>
      <c r="L23" s="16" t="s">
        <v>43287</v>
      </c>
      <c r="M23" s="15">
        <f>IF(_xlfn.SINGLE(D7L516C2)&lt;&gt;0,_xlfn.SINGLE(D7L516C2)*_xlfn.SINGLE(D7L516C4),_xlfn.SINGLE(D7L516C3)*_xlfn.SINGLE(D7L516C4))</f>
        <v>4.9568388976641025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1465.285824262045</v>
      </c>
      <c r="R23" s="16" t="s">
        <v>43289</v>
      </c>
      <c r="S23" s="21">
        <f>IF(D7L516C7=0,0,D7L516C5/D7L516C7)</f>
        <v>3.3828477799957507E-3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0.52512935287680462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1465.285824262045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5.0967287253581466</v>
      </c>
      <c r="J25" s="16" t="s">
        <v>43301</v>
      </c>
      <c r="K25" s="21">
        <f>_xlfn.SINGLE(IF(FLOW_THRU_100PCT="Y",1,INDEX(VariabilityMatrix,D7L518C1,_xlfn.SINGLE(D7L518C6))))</f>
        <v>0.52512935287680462</v>
      </c>
      <c r="L25" s="16" t="s">
        <v>43297</v>
      </c>
      <c r="M25" s="15">
        <f>IF(_xlfn.SINGLE(D7L518C2)&lt;&gt;0,_xlfn.SINGLE(D7L518C2)*_xlfn.SINGLE(D7L518C4),_xlfn.SINGLE(D7L518C3)*_xlfn.SINGLE(D7L518C4))</f>
        <v>2.676441857335945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1465.285824262045</v>
      </c>
      <c r="R25" s="16" t="s">
        <v>43299</v>
      </c>
      <c r="S25" s="21">
        <f>IF(D7L518C7=0,0,D7L518C5/D7L518C7)</f>
        <v>1.8265664029636461E-3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1.9539062876649218</v>
      </c>
      <c r="J26" s="16" t="s">
        <v>43306</v>
      </c>
      <c r="K26" s="21">
        <f>_xlfn.SINGLE(IF(FLOW_THRU_100PCT="Y",1,INDEX(VariabilityMatrix,D7L519C1,_xlfn.SINGLE(D7L519C6))))</f>
        <v>0.52512935287680462</v>
      </c>
      <c r="L26" s="16" t="s">
        <v>43302</v>
      </c>
      <c r="M26" s="15">
        <f>IF(_xlfn.SINGLE(D7L519C2)&lt;&gt;0,_xlfn.SINGLE(D7L519C2)*_xlfn.SINGLE(D7L519C4),_xlfn.SINGLE(D7L519C3)*_xlfn.SINGLE(D7L519C4))</f>
        <v>1.0260535444234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1465.285824262045</v>
      </c>
      <c r="R26" s="16" t="s">
        <v>43304</v>
      </c>
      <c r="S26" s="21">
        <f>IF(D7L519C7=0,0,D7L519C5/D7L519C7)</f>
        <v>7.0024122763908303E-4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0.52220920162028417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1997.6493792714975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0.52744632500587807</v>
      </c>
      <c r="J28" s="16" t="s">
        <v>43316</v>
      </c>
      <c r="K28" s="21">
        <f>_xlfn.SINGLE(IF(FLOW_THRU_100PCT="Y",1,INDEX(VariabilityMatrix,D7L521C1,_xlfn.SINGLE(D7L521C6))))</f>
        <v>0.52220920162028417</v>
      </c>
      <c r="L28" s="16" t="s">
        <v>43312</v>
      </c>
      <c r="M28" s="15">
        <f>IF(_xlfn.SINGLE(D7L521C2)&lt;&gt;0,_xlfn.SINGLE(D7L521C2)*_xlfn.SINGLE(D7L521C4),_xlfn.SINGLE(D7L521C3)*_xlfn.SINGLE(D7L521C4))</f>
        <v>0.27543732427887252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1997.6493792714975</v>
      </c>
      <c r="R28" s="16" t="s">
        <v>43314</v>
      </c>
      <c r="S28" s="21">
        <f>IF(D7L521C7=0,0,D7L521C5/D7L521C7)</f>
        <v>1.3788071477253879E-4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0.20220434446652294</v>
      </c>
      <c r="J29" s="16" t="s">
        <v>43321</v>
      </c>
      <c r="K29" s="21">
        <f>_xlfn.SINGLE(IF(FLOW_THRU_100PCT="Y",1,INDEX(VariabilityMatrix,D7L522C1,_xlfn.SINGLE(D7L522C6))))</f>
        <v>0.52220920162028417</v>
      </c>
      <c r="L29" s="16" t="s">
        <v>43317</v>
      </c>
      <c r="M29" s="15">
        <f>IF(_xlfn.SINGLE(D7L522C2)&lt;&gt;0,_xlfn.SINGLE(D7L522C2)*_xlfn.SINGLE(D7L522C4),_xlfn.SINGLE(D7L522C3)*_xlfn.SINGLE(D7L522C4))</f>
        <v>0.10559296928801587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1997.6493792714975</v>
      </c>
      <c r="R29" s="16" t="s">
        <v>43319</v>
      </c>
      <c r="S29" s="21">
        <f>IF(D7L522C7=0,0,D7L522C5/D7L522C7)</f>
        <v>5.285860991608222E-5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0.52220920162028417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1997.6493792714975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0.52220920162028417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1997.6493792714975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0.52220920162028417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1997.6493792714975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0.52220920162028417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1997.6493792714975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0.52220920162028417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1997.6493792714975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0.52220920162028417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1997.6493792714975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0.52220920162028417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1997.6493792714975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0.52220920162028417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1997.6493792714975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0.52220920162028417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1997.6493792714975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0.52220920162028417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1997.6493792714975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0.52220920162028417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1997.6493792714975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0.52220920162028417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1997.6493792714975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0.52220920162028417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1997.6493792714975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0.52220920162028417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1997.6493792714975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0.52220920162028417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1997.6493792714975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1997.6493792714975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0.18028568233647158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0.18028568233647158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1997.6493792714975</v>
      </c>
      <c r="R46" s="16" t="s">
        <v>43403</v>
      </c>
      <c r="S46" s="21">
        <f>IF(D7L539C7=0,0,D7L539C5/D7L539C7)</f>
        <v>9.0248911649459788E-5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6.9115180986690478E-2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6.9115180986690478E-2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1997.6493792714975</v>
      </c>
      <c r="R47" s="16" t="s">
        <v>43407</v>
      </c>
      <c r="S47" s="21">
        <f>IF(D7L540C7=0,0,D7L540C5/D7L540C7)</f>
        <v>3.4598254180068069E-5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0.52512935287680462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1465.285824262045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0.31738044899869572</v>
      </c>
      <c r="J49" s="16" t="s">
        <v>43418</v>
      </c>
      <c r="K49" s="21">
        <f>_xlfn.SINGLE(IF(FLOW_THRU_100PCT="Y",1,INDEX(VariabilityMatrix,D7L542C1,_xlfn.SINGLE(D7L542C6))))</f>
        <v>0.52512935287680462</v>
      </c>
      <c r="L49" s="16" t="s">
        <v>43414</v>
      </c>
      <c r="M49" s="15">
        <f>IF(_xlfn.SINGLE(D7L542C2)&lt;&gt;0,_xlfn.SINGLE(D7L542C2)*_xlfn.SINGLE(D7L542C4),_xlfn.SINGLE(D7L542C3)*_xlfn.SINGLE(D7L542C4))</f>
        <v>0.16666578979843477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1465.285824262045</v>
      </c>
      <c r="R49" s="16" t="s">
        <v>43416</v>
      </c>
      <c r="S49" s="21">
        <f>IF(D7L542C7=0,0,D7L542C5/D7L542C7)</f>
        <v>1.137428527859893E-4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0.12167248607819342</v>
      </c>
      <c r="J50" s="16" t="s">
        <v>43423</v>
      </c>
      <c r="K50" s="21">
        <f>_xlfn.SINGLE(IF(FLOW_THRU_100PCT="Y",1,INDEX(VariabilityMatrix,D7L543C1,_xlfn.SINGLE(D7L543C6))))</f>
        <v>0.52512935287680462</v>
      </c>
      <c r="L50" s="16" t="s">
        <v>43419</v>
      </c>
      <c r="M50" s="15">
        <f>IF(_xlfn.SINGLE(D7L543C2)&lt;&gt;0,_xlfn.SINGLE(D7L543C2)*_xlfn.SINGLE(D7L543C4),_xlfn.SINGLE(D7L543C3)*_xlfn.SINGLE(D7L543C4))</f>
        <v>6.3893793877153729E-2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1465.285824262045</v>
      </c>
      <c r="R50" s="16" t="s">
        <v>43421</v>
      </c>
      <c r="S50" s="21">
        <f>IF(D7L543C7=0,0,D7L543C5/D7L543C7)</f>
        <v>4.3605003760499941E-5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0.51942648610086584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1790.6577385923833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0.59520507825303304</v>
      </c>
      <c r="J52" s="16" t="s">
        <v>43433</v>
      </c>
      <c r="K52" s="21">
        <f>_xlfn.SINGLE(IF(FLOW_THRU_100PCT="Y",1,INDEX(VariabilityMatrix,D7L545C1,_xlfn.SINGLE(D7L545C6))))</f>
        <v>0.51942648610086584</v>
      </c>
      <c r="L52" s="16" t="s">
        <v>43429</v>
      </c>
      <c r="M52" s="15">
        <f>IF(_xlfn.SINGLE(D7L545C2)&lt;&gt;0,_xlfn.SINGLE(D7L545C2)*_xlfn.SINGLE(D7L545C4),_xlfn.SINGLE(D7L545C3)*_xlfn.SINGLE(D7L545C4))</f>
        <v>0.30916528230636381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1790.6577385923833</v>
      </c>
      <c r="R52" s="16" t="s">
        <v>43431</v>
      </c>
      <c r="S52" s="21">
        <f>IF(D7L545C7=0,0,D7L545C5/D7L545C7)</f>
        <v>1.7265459257970498E-4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0.22818066401345916</v>
      </c>
      <c r="J53" s="16" t="s">
        <v>43438</v>
      </c>
      <c r="K53" s="21">
        <f>_xlfn.SINGLE(IF(FLOW_THRU_100PCT="Y",1,INDEX(VariabilityMatrix,D7L546C1,_xlfn.SINGLE(D7L546C6))))</f>
        <v>0.51942648610086584</v>
      </c>
      <c r="L53" s="16" t="s">
        <v>43434</v>
      </c>
      <c r="M53" s="15">
        <f>IF(_xlfn.SINGLE(D7L546C2)&lt;&gt;0,_xlfn.SINGLE(D7L546C2)*_xlfn.SINGLE(D7L546C4),_xlfn.SINGLE(D7L546C3)*_xlfn.SINGLE(D7L546C4))</f>
        <v>0.11852308050467338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1790.6577385923833</v>
      </c>
      <c r="R53" s="16" t="s">
        <v>43436</v>
      </c>
      <c r="S53" s="21">
        <f>IF(D7L546C7=0,0,D7L546C5/D7L546C7)</f>
        <v>6.6189689939208086E-5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0.51942648610086584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1790.6577385923833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1884.3923912527771</v>
      </c>
      <c r="J55" s="16" t="s">
        <v>43448</v>
      </c>
      <c r="K55" s="21">
        <f>_xlfn.SINGLE(IF(FLOW_THRU_100PCT="Y",1,INDEX(VariabilityMatrix,D7L548C1,_xlfn.SINGLE(D7L548C6))))</f>
        <v>0.51942648610086584</v>
      </c>
      <c r="L55" s="16" t="s">
        <v>43444</v>
      </c>
      <c r="M55" s="15">
        <f>IF(_xlfn.SINGLE(D7L548C2)&lt;&gt;0,_xlfn.SINGLE(D7L548C2)*_xlfn.SINGLE(D7L548C4),_xlfn.SINGLE(D7L548C3)*_xlfn.SINGLE(D7L548C4))</f>
        <v>978.80331822363792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1790.6577385923833</v>
      </c>
      <c r="R55" s="16" t="s">
        <v>43446</v>
      </c>
      <c r="S55" s="21">
        <f>IF(D7L548C7=0,0,D7L548C5/D7L548C7)</f>
        <v>0.54661664098526419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722.4096749308568</v>
      </c>
      <c r="J56" s="16" t="s">
        <v>43453</v>
      </c>
      <c r="K56" s="21">
        <f>_xlfn.SINGLE(IF(FLOW_THRU_100PCT="Y",1,INDEX(VariabilityMatrix,D7L549C1,_xlfn.SINGLE(D7L549C6))))</f>
        <v>0.51942648610086584</v>
      </c>
      <c r="L56" s="16" t="s">
        <v>43449</v>
      </c>
      <c r="M56" s="15">
        <f>IF(_xlfn.SINGLE(D7L549C2)&lt;&gt;0,_xlfn.SINGLE(D7L549C2)*_xlfn.SINGLE(D7L549C4),_xlfn.SINGLE(D7L549C3)*_xlfn.SINGLE(D7L549C4))</f>
        <v>375.23871897460367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1790.6577385923833</v>
      </c>
      <c r="R56" s="16" t="s">
        <v>43451</v>
      </c>
      <c r="S56" s="21">
        <f>IF(D7L549C7=0,0,D7L549C5/D7L549C7)</f>
        <v>0.20955356843880996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1790.6577385923833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11.47257967547694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11.47257967547694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1790.6577385923833</v>
      </c>
      <c r="R58" s="16" t="s">
        <v>43460</v>
      </c>
      <c r="S58" s="21">
        <f>IF(D7L551C7=0,0,D7L551C5/D7L551C7)</f>
        <v>6.4069081590630546E-3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4.3981829859065114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4.3981829859065114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1790.6577385923833</v>
      </c>
      <c r="R59" s="16" t="s">
        <v>43464</v>
      </c>
      <c r="S59" s="21">
        <f>IF(D7L552C7=0,0,D7L552C5/D7L552C7)</f>
        <v>2.456182938322918E-3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0.52220920162028417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1997.6493792714975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0.52220920162028417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1997.6493792714975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0.52220920162028417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1997.6493792714975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1790.6577385923833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14.666130232617414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14.666130232617414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1790.6577385923833</v>
      </c>
      <c r="R64" s="16" t="s">
        <v>43487</v>
      </c>
      <c r="S64" s="21">
        <f>IF(D7L557C7=0,0,D7L557C5/D7L557C7)</f>
        <v>8.1903592833694177E-3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1790.6577385923833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0.51942648610086584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1790.6577385923833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811.30106690601053</v>
      </c>
      <c r="J67" s="16" t="s">
        <v>43502</v>
      </c>
      <c r="K67" s="21">
        <f>_xlfn.SINGLE(IF(FLOW_THRU_100PCT="Y",1,INDEX(VariabilityMatrix,D7L560C1,_xlfn.SINGLE(D7L560C6))))</f>
        <v>0.51942648610086584</v>
      </c>
      <c r="L67" s="16" t="s">
        <v>43498</v>
      </c>
      <c r="M67" s="15">
        <f>IF(_xlfn.SINGLE(D7L560C2)&lt;&gt;0,_xlfn.SINGLE(D7L560C2)*_xlfn.SINGLE(D7L560C4),_xlfn.SINGLE(D7L560C3)*_xlfn.SINGLE(D7L560C4))</f>
        <v>421.41126235287248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1790.6577385923833</v>
      </c>
      <c r="R67" s="16" t="s">
        <v>43500</v>
      </c>
      <c r="S67" s="21">
        <f>IF(D7L560C7=0,0,D7L560C5/D7L560C7)</f>
        <v>0.23533881057813946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311.02425521097774</v>
      </c>
      <c r="J68" s="16" t="s">
        <v>43507</v>
      </c>
      <c r="K68" s="21">
        <f>_xlfn.SINGLE(IF(FLOW_THRU_100PCT="Y",1,INDEX(VariabilityMatrix,D7L561C1,_xlfn.SINGLE(D7L561C6))))</f>
        <v>0.51942648610086584</v>
      </c>
      <c r="L68" s="16" t="s">
        <v>43503</v>
      </c>
      <c r="M68" s="15">
        <f>IF(_xlfn.SINGLE(D7L561C2)&lt;&gt;0,_xlfn.SINGLE(D7L561C2)*_xlfn.SINGLE(D7L561C4),_xlfn.SINGLE(D7L561C3)*_xlfn.SINGLE(D7L561C4))</f>
        <v>161.55423597637707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1790.6577385923833</v>
      </c>
      <c r="R68" s="16" t="s">
        <v>43505</v>
      </c>
      <c r="S68" s="21">
        <f>IF(D7L561C7=0,0,D7L561C5/D7L561C7)</f>
        <v>9.022061139577299E-2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0.52220920162028417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1997.6493792714975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579.1502613140658</v>
      </c>
      <c r="J70" s="16" t="s">
        <v>43517</v>
      </c>
      <c r="K70" s="21">
        <f>_xlfn.SINGLE(IF(FLOW_THRU_100PCT="Y",1,INDEX(VariabilityMatrix,D7L563C1,_xlfn.SINGLE(D7L563C6))))</f>
        <v>0.52220920162028417</v>
      </c>
      <c r="L70" s="16" t="s">
        <v>43513</v>
      </c>
      <c r="M70" s="15">
        <f>IF(_xlfn.SINGLE(D7L563C2)&lt;&gt;0,_xlfn.SINGLE(D7L563C2)*_xlfn.SINGLE(D7L563C4),_xlfn.SINGLE(D7L563C3)*_xlfn.SINGLE(D7L563C4))</f>
        <v>302.43759557899727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1997.6493792714975</v>
      </c>
      <c r="R70" s="16" t="s">
        <v>43515</v>
      </c>
      <c r="S70" s="21">
        <f>IF(D7L563C7=0,0,D7L563C5/D7L563C7)</f>
        <v>0.1513967359423655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222.02581264609444</v>
      </c>
      <c r="J71" s="16" t="s">
        <v>43522</v>
      </c>
      <c r="K71" s="21">
        <f>_xlfn.SINGLE(IF(FLOW_THRU_100PCT="Y",1,INDEX(VariabilityMatrix,D7L564C1,_xlfn.SINGLE(D7L564C6))))</f>
        <v>0.52220920162028417</v>
      </c>
      <c r="L71" s="16" t="s">
        <v>43518</v>
      </c>
      <c r="M71" s="15">
        <f>IF(_xlfn.SINGLE(D7L564C2)&lt;&gt;0,_xlfn.SINGLE(D7L564C2)*_xlfn.SINGLE(D7L564C4),_xlfn.SINGLE(D7L564C3)*_xlfn.SINGLE(D7L564C4))</f>
        <v>115.94392236101177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1997.6493792714975</v>
      </c>
      <c r="R71" s="16" t="s">
        <v>43520</v>
      </c>
      <c r="S71" s="21">
        <f>IF(D7L564C7=0,0,D7L564C5/D7L564C7)</f>
        <v>5.8040176401373392E-2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0.52220920162028417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1997.6493792714975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0.52220920162028417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1997.6493792714975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0.52220920162028417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1997.6493792714975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0.52220920162028417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1997.6493792714975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0.52220920162028417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1997.6493792714975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0.52220920162028417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1997.6493792714975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0.52220920162028417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1997.6493792714975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0.52220920162028417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1997.6493792714975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0.52220920162028417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1997.6493792714975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0.52220920162028417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1997.6493792714975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0.52220920162028417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1997.6493792714975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0.52220920162028417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1997.6493792714975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0.52220920162028417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1997.6493792714975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0.52220920162028417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1997.6493792714975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0.52220920162028417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1997.6493792714975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1997.6493792714975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1997.6493792714975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5.6224777933830676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5.6224777933830676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1997.6493792714975</v>
      </c>
      <c r="R89" s="16" t="s">
        <v>43608</v>
      </c>
      <c r="S89" s="21">
        <f>IF(D7L582C7=0,0,D7L582C5/D7L582C7)</f>
        <v>2.8145468627900419E-3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6664.9303010580215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4468.8256215681795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2.473865624563135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BEB9F-96B9-4702-9035-7B17295F9DB6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1997.6493792714975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24.195524937583389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12.097762468791695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1997.6493792714975</v>
      </c>
      <c r="R9" s="16" t="s">
        <v>43646</v>
      </c>
      <c r="S9" s="21">
        <f>IF(D7L602C7=0,0,D7L602C5/D7L602C7)</f>
        <v>6.0559989126838191E-3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9.2757121001325267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4.6378560500662633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1997.6493792714975</v>
      </c>
      <c r="R10" s="16" t="s">
        <v>43650</v>
      </c>
      <c r="S10" s="21">
        <f>IF(D7L603C7=0,0,D7L603C5/D7L603C7)</f>
        <v>2.3216566922057143E-3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1997.6493792714975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1997.6493792714975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1997.6493792714975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24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24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1997.6493792714975</v>
      </c>
      <c r="R14" s="16" t="s">
        <v>43666</v>
      </c>
      <c r="S14" s="21">
        <f>IF(D7L607C7=0,0,D7L607C5/D7L607C7)</f>
        <v>1.201412032012961E-2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1997.6493792714975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1087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1087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1997.6493792714975</v>
      </c>
      <c r="R16" s="16" t="s">
        <v>43675</v>
      </c>
      <c r="S16" s="21">
        <f>IF(D7L609C7=0,0,D7L609C5/D7L609C7)</f>
        <v>0.54413953283253691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1997.6493792714975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383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383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1997.6493792714975</v>
      </c>
      <c r="R18" s="16" t="s">
        <v>43684</v>
      </c>
      <c r="S18" s="21">
        <f>IF(D7L611C7=0,0,D7L611C5/D7L611C7)</f>
        <v>0.19172533677540168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1997.6493792714975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1997.6493792714975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1997.6493792714975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163.25766544820897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81.628832724104484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1997.6493792714975</v>
      </c>
      <c r="R22" s="16" t="s">
        <v>43700</v>
      </c>
      <c r="S22" s="21">
        <f>IF(D7L615C7=0,0,D7L615C5/D7L615C7)</f>
        <v>4.0862442414130187E-2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1997.6493792714975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62.587239034648903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31.293619517324451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1997.6493792714975</v>
      </c>
      <c r="R24" s="16" t="s">
        <v>43708</v>
      </c>
      <c r="S24" s="21">
        <f>IF(D7L617C7=0,0,D7L617C5/D7L617C7)</f>
        <v>1.5665221255562176E-2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1997.6493792714975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1997.6493792714975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1997.6493792714975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1997.6493792714975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1997.6493792714975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1997.6493792714975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1753.3161415205736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1623.658070760287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0.8127843092026501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1997.6493792714975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325.17504049645669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162.58752024822834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1997.6493792714975</v>
      </c>
      <c r="R33" s="16" t="s">
        <v>43746</v>
      </c>
      <c r="S33" s="21">
        <f>IF(D7L626C7=0,0,D7L626C5/D7L626C7)</f>
        <v>8.1389417950571849E-2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124.66065793467858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62.330328967339291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1997.6493792714975</v>
      </c>
      <c r="R34" s="16" t="s">
        <v>43750</v>
      </c>
      <c r="S34" s="21">
        <f>IF(D7L627C7=0,0,D7L627C5/D7L627C7)</f>
        <v>3.1201836325286426E-2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34.164221839491724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34.164221839491724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1997.6493792714975</v>
      </c>
      <c r="R35" s="16" t="s">
        <v>43754</v>
      </c>
      <c r="S35" s="21">
        <f>IF(D7L628C7=0,0,D7L628C5/D7L628C7)</f>
        <v>1.7102211325968886E-2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1554.2699385380599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1554.2699385380599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1997.6493792714975</v>
      </c>
      <c r="R36" s="16" t="s">
        <v>43758</v>
      </c>
      <c r="S36" s="21">
        <f>IF(D7L629C7=0,0,D7L629C5/D7L629C7)</f>
        <v>0.77804941881486267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499.72755258712164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499.72755258712164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1997.6493792714975</v>
      </c>
      <c r="R37" s="16" t="s">
        <v>43762</v>
      </c>
      <c r="S37" s="21">
        <f>IF(D7L630C7=0,0,D7L630C5/D7L630C7)</f>
        <v>0.25015778933606569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2537.9974113958087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2313.0795621802408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1.1579006737527555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D9D1C-4A52-4D36-AD5F-AF5B2DCB4092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34279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34279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942.17700000000002</v>
      </c>
      <c r="R8" s="16" t="s">
        <v>43792</v>
      </c>
      <c r="S8" s="21">
        <f>IF(D7L701C7=0,0,D7L701C5/D7L701C7)</f>
        <v>36.382760351823492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2618.8061573546179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2618.8061573546179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942.17700000000002</v>
      </c>
      <c r="R9" s="16" t="s">
        <v>43796</v>
      </c>
      <c r="S9" s="21">
        <f>IF(D7L702C7=0,0,D7L702C5/D7L702C7)</f>
        <v>2.7795267315532195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4860.8834518062058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4860.8834518062058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942.17700000000002</v>
      </c>
      <c r="R10" s="16" t="s">
        <v>43801</v>
      </c>
      <c r="S10" s="21">
        <f>IF(D7L703C7=0,0,D7L703C5/D7L703C7)</f>
        <v>5.1592041111237119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405.00431839685581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405.00431839685581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942.17700000000002</v>
      </c>
      <c r="R11" s="16" t="s">
        <v>43806</v>
      </c>
      <c r="S11" s="21">
        <f>IF(D7L704C7=0,0,D7L704C5/D7L704C7)</f>
        <v>0.42986012012271135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942.17700000000002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942.17700000000002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942.17700000000002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885.00128192000011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885.00128192000011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1061.6846</v>
      </c>
      <c r="R15" s="16" t="s">
        <v>43826</v>
      </c>
      <c r="S15" s="21">
        <f>IF(D7L708C7=0,0,D7L708C5/D7L708C7)</f>
        <v>0.83358210331015448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12.634242961828884</v>
      </c>
      <c r="J16" s="16" t="s">
        <v>43832</v>
      </c>
      <c r="K16" s="21">
        <f>_xlfn.SINGLE(IF(FLOW_THRU_100PCT="Y",1,INDEX(VariabilityMatrix,D7L709C1,_xlfn.SINGLE(D7L709C6))))</f>
        <v>0.52512935287680462</v>
      </c>
      <c r="L16" s="16" t="s">
        <v>43828</v>
      </c>
      <c r="M16" s="15">
        <f>IF(_xlfn.SINGLE(D7L709C2)&lt;&gt;0,_xlfn.SINGLE(D7L709C2)*_xlfn.SINGLE(D7L709C4),_xlfn.SINGLE(D7L709C3)*_xlfn.SINGLE(D7L709C4))</f>
        <v>6.6346118306335251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1061.6846</v>
      </c>
      <c r="R16" s="16" t="s">
        <v>43830</v>
      </c>
      <c r="S16" s="21">
        <f>IF(D7L709C7=0,0,D7L709C5/D7L709C7)</f>
        <v>6.2491363542746354E-3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0.52220920162028417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942.17700000000002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183.19310368573591</v>
      </c>
      <c r="J18" s="16" t="s">
        <v>43842</v>
      </c>
      <c r="K18" s="21">
        <f>_xlfn.SINGLE(IF(FLOW_THRU_100PCT="Y",1,INDEX(VariabilityMatrix,D7L711C1,_xlfn.SINGLE(D7L711C6))))</f>
        <v>0.52512935287680462</v>
      </c>
      <c r="L18" s="16" t="s">
        <v>43838</v>
      </c>
      <c r="M18" s="15">
        <f>IF(_xlfn.SINGLE(D7L711C2)&lt;&gt;0,_xlfn.SINGLE(D7L711C2)*_xlfn.SINGLE(D7L711C4),_xlfn.SINGLE(D7L711C3)*_xlfn.SINGLE(D7L711C4))</f>
        <v>96.200075989983873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1061.6846</v>
      </c>
      <c r="R18" s="16" t="s">
        <v>43840</v>
      </c>
      <c r="S18" s="21">
        <f>IF(D7L711C7=0,0,D7L711C5/D7L711C7)</f>
        <v>9.061078590570483E-2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18.958146393924935</v>
      </c>
      <c r="J19" s="16" t="s">
        <v>43847</v>
      </c>
      <c r="K19" s="21">
        <f>_xlfn.SINGLE(IF(FLOW_THRU_100PCT="Y",1,INDEX(VariabilityMatrix,D7L712C1,_xlfn.SINGLE(D7L712C6))))</f>
        <v>0.52220920162028417</v>
      </c>
      <c r="L19" s="16" t="s">
        <v>43843</v>
      </c>
      <c r="M19" s="15">
        <f>IF(_xlfn.SINGLE(D7L712C2)&lt;&gt;0,_xlfn.SINGLE(D7L712C2)*_xlfn.SINGLE(D7L712C4),_xlfn.SINGLE(D7L712C3)*_xlfn.SINGLE(D7L712C4))</f>
        <v>9.9001184925720089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942.17700000000002</v>
      </c>
      <c r="R19" s="16" t="s">
        <v>43845</v>
      </c>
      <c r="S19" s="21">
        <f>IF(D7L712C7=0,0,D7L712C5/D7L712C7)</f>
        <v>1.0507705550625848E-2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0.52220920162028417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942.17700000000002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_xlfn.SINGLE(IF(FLOW_THRU_100PCT="Y",1,INDEX(VariabilityMatrix,D7L714C1,_xlfn.SINGLE(D7L714C6))))</f>
        <v>0.52220920162028417</v>
      </c>
      <c r="L21" s="16" t="s">
        <v>43853</v>
      </c>
      <c r="M21" s="15">
        <f>IF(_xlfn.SINGLE(D7L714C2)&lt;&gt;0,_xlfn.SINGLE(D7L714C2)*_xlfn.SINGLE(D7L714C4),_xlfn.SINGLE(D7L714C3)*_xlfn.SINGLE(D7L714C4))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942.17700000000002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0.52220920162028417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942.17700000000002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0.52220920162028417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942.17700000000002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0.52220920162028417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942.17700000000002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6.4800572047314668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6.4800572047314668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942.17700000000002</v>
      </c>
      <c r="R25" s="16" t="s">
        <v>43875</v>
      </c>
      <c r="S25" s="21">
        <f>IF(D7L718C7=0,0,D7L718C5/D7L718C7)</f>
        <v>6.877749302659125E-3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11.407691606572186</v>
      </c>
      <c r="J26" s="16" t="s">
        <v>43881</v>
      </c>
      <c r="K26" s="21">
        <f>_xlfn.SINGLE(IF(FLOW_THRU_100PCT="Y",1,INDEX(VariabilityMatrix,D7L719C1,_xlfn.SINGLE(D7L719C6))))</f>
        <v>0.52512935287680462</v>
      </c>
      <c r="L26" s="16" t="s">
        <v>43877</v>
      </c>
      <c r="M26" s="15">
        <f>IF(_xlfn.SINGLE(D7L719C2)&lt;&gt;0,_xlfn.SINGLE(D7L719C2)*_xlfn.SINGLE(D7L719C4),_xlfn.SINGLE(D7L719C3)*_xlfn.SINGLE(D7L719C4))</f>
        <v>5.9905137111774076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1061.6846</v>
      </c>
      <c r="R26" s="16" t="s">
        <v>43879</v>
      </c>
      <c r="S26" s="21">
        <f>IF(D7L719C7=0,0,D7L719C5/D7L719C7)</f>
        <v>5.6424607752409775E-3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21.393617649725392</v>
      </c>
      <c r="J27" s="16" t="s">
        <v>43886</v>
      </c>
      <c r="K27" s="21">
        <f>_xlfn.SINGLE(IF(FLOW_THRU_100PCT="Y",1,INDEX(VariabilityMatrix,D7L720C1,_xlfn.SINGLE(D7L720C6))))</f>
        <v>0.51942648610086584</v>
      </c>
      <c r="L27" s="16" t="s">
        <v>43882</v>
      </c>
      <c r="M27" s="15">
        <f>IF(_xlfn.SINGLE(D7L720C2)&lt;&gt;0,_xlfn.SINGLE(D7L720C2)*_xlfn.SINGLE(D7L720C4),_xlfn.SINGLE(D7L720C3)*_xlfn.SINGLE(D7L720C4))</f>
        <v>11.112411640782325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1040.4390000000001</v>
      </c>
      <c r="R27" s="16" t="s">
        <v>43884</v>
      </c>
      <c r="S27" s="21">
        <f>IF(D7L720C7=0,0,D7L720C5/D7L720C7)</f>
        <v>1.0680502788517466E-2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43302.762068980199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43185.012998347556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45.715501758610316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2254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1127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942.17700000000002</v>
      </c>
      <c r="R29" s="16" t="s">
        <v>43893</v>
      </c>
      <c r="S29" s="21">
        <f>IF(D7L722C7=0,0,D7L722C5/D7L722C7)</f>
        <v>1.1961659008869883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942.17700000000002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2254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1127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1.1961659008869883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8455.8470604330159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4227.923530216508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942.17700000000002</v>
      </c>
      <c r="R32" s="16" t="s">
        <v>43907</v>
      </c>
      <c r="S32" s="21">
        <f>IF(D7L725C7=0,0,D7L725C5/D7L725C7)</f>
        <v>4.4873983659296588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99068-F8BC-450E-977F-A7DBEF3B064F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6940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6940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35.103999999999999</v>
      </c>
      <c r="R8" s="16" t="s">
        <v>43923</v>
      </c>
      <c r="S8" s="21">
        <f>IF(D7L726C7=0,0,D7L726C5/D7L726C7)</f>
        <v>197.69826800364632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530.19384264538201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530.19384264538201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35.103999999999999</v>
      </c>
      <c r="R9" s="16" t="s">
        <v>43927</v>
      </c>
      <c r="S9" s="21">
        <f>IF(D7L727C7=0,0,D7L727C5/D7L727C7)</f>
        <v>15.103516483744929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984.11654819379407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984.11654819379407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35.103999999999999</v>
      </c>
      <c r="R10" s="16" t="s">
        <v>43931</v>
      </c>
      <c r="S10" s="21">
        <f>IF(D7L728C7=0,0,D7L728C5/D7L728C7)</f>
        <v>28.03431370196542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81.995681603144178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81.995681603144178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35.103999999999999</v>
      </c>
      <c r="R11" s="16" t="s">
        <v>43935</v>
      </c>
      <c r="S11" s="21">
        <f>IF(D7L729C7=0,0,D7L729C5/D7L729C7)</f>
        <v>2.335793117683004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35.103999999999999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35.103999999999999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35.103999999999999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8536.3060724423194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8536.3060724423194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243.17189130703969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02F98-9300-4415-A843-AB9CC04F5C6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272.07078103764417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272.07078103764417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272.07078103764417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272.07078103764417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272.07078103764417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272.07078103764417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272.07078103764417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8D695-5D97-4745-B907-584C0FFA9FE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1.1051420000000001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1.1051420000000001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3.4497999999999998</v>
      </c>
      <c r="R17" s="16" t="s">
        <v>44069</v>
      </c>
      <c r="S17" s="21">
        <f>IF(D7L810C7=0,0,D7L810C5/D7L810C7)</f>
        <v>0.32034958548321646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1.5776963062731082E-2</v>
      </c>
      <c r="J18" s="16" t="s">
        <v>44075</v>
      </c>
      <c r="K18" s="21">
        <f>_xlfn.SINGLE(IF(FLOW_THRU_100PCT="Y",1,INDEX(VariabilityMatrix,D7L811C1,_xlfn.SINGLE(D7L811C6))))</f>
        <v>0.52512935287680462</v>
      </c>
      <c r="L18" s="16" t="s">
        <v>44071</v>
      </c>
      <c r="M18" s="15">
        <f>IF(_xlfn.SINGLE(D7L811C2)&lt;&gt;0,_xlfn.SINGLE(D7L811C2)*_xlfn.SINGLE(D7L811C4),_xlfn.SINGLE(D7L811C3)*_xlfn.SINGLE(D7L811C4))</f>
        <v>8.2849464034932228E-3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3.4497999999999998</v>
      </c>
      <c r="R18" s="16" t="s">
        <v>44073</v>
      </c>
      <c r="S18" s="21">
        <f>IF(D7L811C7=0,0,D7L811C5/D7L811C7)</f>
        <v>2.4015729617639352E-3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0.52220920162028417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0.22876169462064402</v>
      </c>
      <c r="J20" s="16" t="s">
        <v>44085</v>
      </c>
      <c r="K20" s="21">
        <f>_xlfn.SINGLE(IF(FLOW_THRU_100PCT="Y",1,INDEX(VariabilityMatrix,D7L813C1,_xlfn.SINGLE(D7L813C6))))</f>
        <v>0.52512935287680462</v>
      </c>
      <c r="L20" s="16" t="s">
        <v>44081</v>
      </c>
      <c r="M20" s="15">
        <f>IF(_xlfn.SINGLE(D7L813C2)&lt;&gt;0,_xlfn.SINGLE(D7L813C2)*_xlfn.SINGLE(D7L813C4),_xlfn.SINGLE(D7L813C3)*_xlfn.SINGLE(D7L813C4))</f>
        <v>0.12012948065913999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3.4497999999999998</v>
      </c>
      <c r="R20" s="16" t="s">
        <v>44083</v>
      </c>
      <c r="S20" s="21">
        <f>IF(D7L813C7=0,0,D7L813C5/D7L813C7)</f>
        <v>3.4822157997315785E-2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2.3673913529956788E-2</v>
      </c>
      <c r="J21" s="16" t="s">
        <v>44090</v>
      </c>
      <c r="K21" s="21">
        <f>_xlfn.SINGLE(IF(FLOW_THRU_100PCT="Y",1,INDEX(VariabilityMatrix,D7L814C1,_xlfn.SINGLE(D7L814C6))))</f>
        <v>0.52220920162028417</v>
      </c>
      <c r="L21" s="16" t="s">
        <v>44086</v>
      </c>
      <c r="M21" s="15">
        <f>IF(_xlfn.SINGLE(D7L814C2)&lt;&gt;0,_xlfn.SINGLE(D7L814C2)*_xlfn.SINGLE(D7L814C4),_xlfn.SINGLE(D7L814C3)*_xlfn.SINGLE(D7L814C4))</f>
        <v>1.2362735483706378E-2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0.52220920162028417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0.52220920162028417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0.52220920162028417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0.52220920162028417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0.52220920162028417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8.0919468995737549E-3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8.0919468995737549E-3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1.4245311701830984E-2</v>
      </c>
      <c r="J28" s="16" t="s">
        <v>44124</v>
      </c>
      <c r="K28" s="21">
        <f>_xlfn.SINGLE(IF(FLOW_THRU_100PCT="Y",1,INDEX(VariabilityMatrix,D7L821C1,_xlfn.SINGLE(D7L821C6))))</f>
        <v>0.52512935287680462</v>
      </c>
      <c r="L28" s="16" t="s">
        <v>44120</v>
      </c>
      <c r="M28" s="15">
        <f>IF(_xlfn.SINGLE(D7L821C2)&lt;&gt;0,_xlfn.SINGLE(D7L821C2)*_xlfn.SINGLE(D7L821C4),_xlfn.SINGLE(D7L821C3)*_xlfn.SINGLE(D7L821C4))</f>
        <v>7.4806313155108767E-3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3.4497999999999998</v>
      </c>
      <c r="R28" s="16" t="s">
        <v>44122</v>
      </c>
      <c r="S28" s="21">
        <f>IF(D7L821C7=0,0,D7L821C5/D7L821C7)</f>
        <v>2.1684246378082432E-3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2.6715199039440526E-2</v>
      </c>
      <c r="J29" s="16" t="s">
        <v>44129</v>
      </c>
      <c r="K29" s="21">
        <f>_xlfn.SINGLE(IF(FLOW_THRU_100PCT="Y",1,INDEX(VariabilityMatrix,D7L822C1,_xlfn.SINGLE(D7L822C6))))</f>
        <v>0.51942648610086584</v>
      </c>
      <c r="L29" s="16" t="s">
        <v>44125</v>
      </c>
      <c r="M29" s="15">
        <f>IF(_xlfn.SINGLE(D7L822C2)&lt;&gt;0,_xlfn.SINGLE(D7L822C2)*_xlfn.SINGLE(D7L822C4),_xlfn.SINGLE(D7L822C3)*_xlfn.SINGLE(D7L822C4))</f>
        <v>1.3876581962541818E-2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1.4224070288541775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1.2753683227239661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0.35974174108010443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2.8910995631704322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1.4455497815852161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2.8910995631704322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1.4455497815852161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10.018940108291991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5.0094700541459956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F3E41-82A5-4E41-918B-25DE5B1FBFF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142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142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28153.56</v>
      </c>
      <c r="R8" s="16" t="s">
        <v>44182</v>
      </c>
      <c r="S8" s="21">
        <f>IF(D7L901C7=0,0,D7L901C5/D7L901C7)</f>
        <v>5.0437671115127177E-3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28153.56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5415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5415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28153.56</v>
      </c>
      <c r="R10" s="16" t="s">
        <v>44192</v>
      </c>
      <c r="S10" s="21">
        <f>IF(D7L903C7=0,0,D7L903C5/D7L903C7)</f>
        <v>0.19233802048479837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28153.56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1708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1708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28153.56</v>
      </c>
      <c r="R12" s="16" t="s">
        <v>44202</v>
      </c>
      <c r="S12" s="21">
        <f>IF(D7L905C7=0,0,D7L905C5/D7L905C7)</f>
        <v>6.0667283284955791E-2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28153.56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28153.56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28153.56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28153.56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2378.4424313999998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2378.4424313999998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27956.806400000001</v>
      </c>
      <c r="R17" s="16" t="s">
        <v>44227</v>
      </c>
      <c r="S17" s="21">
        <f>IF(D7L910C7=0,0,D7L910C5/D7L910C7)</f>
        <v>8.5075612620760563E-2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33.954549177418009</v>
      </c>
      <c r="J18" s="16" t="s">
        <v>44233</v>
      </c>
      <c r="K18" s="21">
        <f>_xlfn.SINGLE(IF(FLOW_THRU_100PCT="Y",1,INDEX(VariabilityMatrix,D7L911C1,_xlfn.SINGLE(D7L911C6))))</f>
        <v>0.52512935287680462</v>
      </c>
      <c r="L18" s="16" t="s">
        <v>44229</v>
      </c>
      <c r="M18" s="15">
        <f>IF(_xlfn.SINGLE(D7L911C2)&lt;&gt;0,_xlfn.SINGLE(D7L911C2)*_xlfn.SINGLE(D7L911C4),_xlfn.SINGLE(D7L911C3)*_xlfn.SINGLE(D7L911C4))</f>
        <v>17.830530436761158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27956.806400000001</v>
      </c>
      <c r="R18" s="16" t="s">
        <v>44231</v>
      </c>
      <c r="S18" s="21">
        <f>IF(D7L911C7=0,0,D7L911C5/D7L911C7)</f>
        <v>6.3778852926352691E-4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0.52220920162028417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28153.56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492.3317738034649</v>
      </c>
      <c r="J20" s="16" t="s">
        <v>44243</v>
      </c>
      <c r="K20" s="21">
        <f>_xlfn.SINGLE(IF(FLOW_THRU_100PCT="Y",1,INDEX(VariabilityMatrix,D7L913C1,_xlfn.SINGLE(D7L913C6))))</f>
        <v>0.52512935287680462</v>
      </c>
      <c r="L20" s="16" t="s">
        <v>44239</v>
      </c>
      <c r="M20" s="15">
        <f>IF(_xlfn.SINGLE(D7L913C2)&lt;&gt;0,_xlfn.SINGLE(D7L913C2)*_xlfn.SINGLE(D7L913C4),_xlfn.SINGLE(D7L913C3)*_xlfn.SINGLE(D7L913C4))</f>
        <v>258.53786577810286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27956.806400000001</v>
      </c>
      <c r="R20" s="16" t="s">
        <v>44241</v>
      </c>
      <c r="S20" s="21">
        <f>IF(D7L913C7=0,0,D7L913C5/D7L913C7)</f>
        <v>9.2477610668042134E-3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50.950050271316968</v>
      </c>
      <c r="J21" s="16" t="s">
        <v>44248</v>
      </c>
      <c r="K21" s="21">
        <f>_xlfn.SINGLE(IF(FLOW_THRU_100PCT="Y",1,INDEX(VariabilityMatrix,D7L914C1,_xlfn.SINGLE(D7L914C6))))</f>
        <v>0.52220920162028417</v>
      </c>
      <c r="L21" s="16" t="s">
        <v>44244</v>
      </c>
      <c r="M21" s="15">
        <f>IF(_xlfn.SINGLE(D7L914C2)&lt;&gt;0,_xlfn.SINGLE(D7L914C2)*_xlfn.SINGLE(D7L914C4),_xlfn.SINGLE(D7L914C3)*_xlfn.SINGLE(D7L914C4))</f>
        <v>26.606585074697776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28153.56</v>
      </c>
      <c r="R21" s="16" t="s">
        <v>44246</v>
      </c>
      <c r="S21" s="21">
        <f>IF(D7L914C7=0,0,D7L914C5/D7L914C7)</f>
        <v>9.4505224471426615E-4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0.52220920162028417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28153.56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0.52220920162028417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28153.56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0.52220920162028417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28153.56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0.52220920162028417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28153.56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0.52220920162028417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28153.56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17.415164620095776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17.415164620095776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28153.56</v>
      </c>
      <c r="R27" s="16" t="s">
        <v>44276</v>
      </c>
      <c r="S27" s="21">
        <f>IF(D7L920C7=0,0,D7L920C5/D7L920C7)</f>
        <v>6.1857770811562639E-4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30.658190350338465</v>
      </c>
      <c r="J28" s="16" t="s">
        <v>44282</v>
      </c>
      <c r="K28" s="21">
        <f>_xlfn.SINGLE(IF(FLOW_THRU_100PCT="Y",1,INDEX(VariabilityMatrix,D7L921C1,_xlfn.SINGLE(D7L921C6))))</f>
        <v>0.52512935287680462</v>
      </c>
      <c r="L28" s="16" t="s">
        <v>44278</v>
      </c>
      <c r="M28" s="15">
        <f>IF(_xlfn.SINGLE(D7L921C2)&lt;&gt;0,_xlfn.SINGLE(D7L921C2)*_xlfn.SINGLE(D7L921C4),_xlfn.SINGLE(D7L921C3)*_xlfn.SINGLE(D7L921C4))</f>
        <v>16.099515659047135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27956.806400000001</v>
      </c>
      <c r="R28" s="16" t="s">
        <v>44280</v>
      </c>
      <c r="S28" s="21">
        <f>IF(D7L921C7=0,0,D7L921C5/D7L921C7)</f>
        <v>5.7587105725520691E-4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57.495383361325381</v>
      </c>
      <c r="J29" s="16" t="s">
        <v>44287</v>
      </c>
      <c r="K29" s="21">
        <f>_xlfn.SINGLE(IF(FLOW_THRU_100PCT="Y",1,INDEX(VariabilityMatrix,D7L922C1,_xlfn.SINGLE(D7L922C6))))</f>
        <v>0.51942648610086584</v>
      </c>
      <c r="L29" s="16" t="s">
        <v>44283</v>
      </c>
      <c r="M29" s="15">
        <f>IF(_xlfn.SINGLE(D7L922C2)&lt;&gt;0,_xlfn.SINGLE(D7L922C2)*_xlfn.SINGLE(D7L922C4),_xlfn.SINGLE(D7L922C3)*_xlfn.SINGLE(D7L922C4))</f>
        <v>29.864624946395431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27721.706000000002</v>
      </c>
      <c r="R29" s="16" t="s">
        <v>44285</v>
      </c>
      <c r="S29" s="21">
        <f>IF(D7L922C7=0,0,D7L922C5/D7L922C7)</f>
        <v>1.0773011208760179E-3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10326.24754298396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10009.796717915096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0.3562270352290563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6222.1089004368296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3111.0544502184148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28153.56</v>
      </c>
      <c r="R31" s="16" t="s">
        <v>44294</v>
      </c>
      <c r="S31" s="21">
        <f>IF(D7L924C7=0,0,D7L924C5/D7L924C7)</f>
        <v>0.11050305716997831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28153.56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6222.1089004368296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3111.0544502184148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0.11050305716997831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21562.36236720438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10781.18118360219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28153.56</v>
      </c>
      <c r="R34" s="16" t="s">
        <v>44306</v>
      </c>
      <c r="S34" s="21">
        <f>IF(D7L927C7=0,0,D7L927C5/D7L927C7)</f>
        <v>0.38294202166980623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46228-BD11-413B-9E6A-7C74746D251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10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1986.373</v>
      </c>
      <c r="R8" s="16" t="s">
        <v>44339</v>
      </c>
      <c r="S8" s="21">
        <f>IF(D7L1001C7=0,0,D7L1001C5/D7L1001C7)</f>
        <v>5.0343012113032142E-3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1986.373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382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382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1986.373</v>
      </c>
      <c r="R10" s="16" t="s">
        <v>44349</v>
      </c>
      <c r="S10" s="21">
        <f>IF(D7L1003C7=0,0,D7L1003C5/D7L1003C7)</f>
        <v>0.19231030627178278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1986.373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121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121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1986.373</v>
      </c>
      <c r="R12" s="16" t="s">
        <v>44359</v>
      </c>
      <c r="S12" s="21">
        <f>IF(D7L1005C7=0,0,D7L1005C5/D7L1005C7)</f>
        <v>6.0915044656768891E-2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1986.373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1986.373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1986.373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1986.373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5944.6451188599985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5944.6451188599985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1073.9523999999999</v>
      </c>
      <c r="R17" s="16" t="s">
        <v>44384</v>
      </c>
      <c r="S17" s="21">
        <f>IF(D7L1010C7=0,0,D7L1010C5/D7L1010C7)</f>
        <v>5.5352966470953451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84.865516342061753</v>
      </c>
      <c r="J18" s="16" t="s">
        <v>44390</v>
      </c>
      <c r="K18" s="21">
        <f>_xlfn.SINGLE(IF(FLOW_THRU_100PCT="Y",1,INDEX(VariabilityMatrix,D7L1011C1,_xlfn.SINGLE(D7L1011C6))))</f>
        <v>0.52512935287680462</v>
      </c>
      <c r="L18" s="16" t="s">
        <v>44386</v>
      </c>
      <c r="M18" s="15">
        <f>IF(_xlfn.SINGLE(D7L1011C2)&lt;&gt;0,_xlfn.SINGLE(D7L1011C2)*_xlfn.SINGLE(D7L1011C4),_xlfn.SINGLE(D7L1011C3)*_xlfn.SINGLE(D7L1011C4))</f>
        <v>44.565373678262773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1073.9523999999999</v>
      </c>
      <c r="R18" s="16" t="s">
        <v>44388</v>
      </c>
      <c r="S18" s="21">
        <f>IF(D7L1011C7=0,0,D7L1011C5/D7L1011C7)</f>
        <v>4.1496600480861887E-2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0.52220920162028417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1986.373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1230.5270194316684</v>
      </c>
      <c r="J20" s="16" t="s">
        <v>44400</v>
      </c>
      <c r="K20" s="21">
        <f>_xlfn.SINGLE(IF(FLOW_THRU_100PCT="Y",1,INDEX(VariabilityMatrix,D7L1013C1,_xlfn.SINGLE(D7L1013C6))))</f>
        <v>0.52512935287680462</v>
      </c>
      <c r="L20" s="16" t="s">
        <v>44396</v>
      </c>
      <c r="M20" s="15">
        <f>IF(_xlfn.SINGLE(D7L1013C2)&lt;&gt;0,_xlfn.SINGLE(D7L1013C2)*_xlfn.SINGLE(D7L1013C4),_xlfn.SINGLE(D7L1013C3)*_xlfn.SINGLE(D7L1013C4))</f>
        <v>646.18585741157517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1073.9523999999999</v>
      </c>
      <c r="R20" s="16" t="s">
        <v>44398</v>
      </c>
      <c r="S20" s="21">
        <f>IF(D7L1013C7=0,0,D7L1013C5/D7L1013C7)</f>
        <v>0.60168947656486005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127.34382958042612</v>
      </c>
      <c r="J21" s="16" t="s">
        <v>44405</v>
      </c>
      <c r="K21" s="21">
        <f>_xlfn.SINGLE(IF(FLOW_THRU_100PCT="Y",1,INDEX(VariabilityMatrix,D7L1014C1,_xlfn.SINGLE(D7L1014C6))))</f>
        <v>0.52220920162028417</v>
      </c>
      <c r="L21" s="16" t="s">
        <v>44401</v>
      </c>
      <c r="M21" s="15">
        <f>IF(_xlfn.SINGLE(D7L1014C2)&lt;&gt;0,_xlfn.SINGLE(D7L1014C2)*_xlfn.SINGLE(D7L1014C4),_xlfn.SINGLE(D7L1014C3)*_xlfn.SINGLE(D7L1014C4))</f>
        <v>66.500119576463845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1986.373</v>
      </c>
      <c r="R21" s="16" t="s">
        <v>44403</v>
      </c>
      <c r="S21" s="21">
        <f>IF(D7L1014C7=0,0,D7L1014C5/D7L1014C7)</f>
        <v>3.3478163253560053E-2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0.52220920162028417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1986.373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0.52220920162028417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1986.373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0.52220920162028417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1986.373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0.52220920162028417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1986.373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0.52220920162028417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1986.373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43.5272142752926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43.5272142752926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1986.373</v>
      </c>
      <c r="R27" s="16" t="s">
        <v>44433</v>
      </c>
      <c r="S27" s="21">
        <f>IF(D7L1020C7=0,0,D7L1020C5/D7L1020C7)</f>
        <v>2.1912910755076009E-2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76.626644064680178</v>
      </c>
      <c r="J28" s="16" t="s">
        <v>44439</v>
      </c>
      <c r="K28" s="21">
        <f>_xlfn.SINGLE(IF(FLOW_THRU_100PCT="Y",1,INDEX(VariabilityMatrix,D7L1021C1,_xlfn.SINGLE(D7L1021C6))))</f>
        <v>0.52512935287680462</v>
      </c>
      <c r="L28" s="16" t="s">
        <v>44435</v>
      </c>
      <c r="M28" s="15">
        <f>IF(_xlfn.SINGLE(D7L1021C2)&lt;&gt;0,_xlfn.SINGLE(D7L1021C2)*_xlfn.SINGLE(D7L1021C4),_xlfn.SINGLE(D7L1021C3)*_xlfn.SINGLE(D7L1021C4))</f>
        <v>40.238900010806745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1073.9523999999999</v>
      </c>
      <c r="R28" s="16" t="s">
        <v>44437</v>
      </c>
      <c r="S28" s="21">
        <f>IF(D7L1021C7=0,0,D7L1021C5/D7L1021C7)</f>
        <v>3.7468047942168341E-2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143.70314183080856</v>
      </c>
      <c r="J29" s="16" t="s">
        <v>44444</v>
      </c>
      <c r="K29" s="21">
        <f>_xlfn.SINGLE(IF(FLOW_THRU_100PCT="Y",1,INDEX(VariabilityMatrix,D7L1022C1,_xlfn.SINGLE(D7L1022C6))))</f>
        <v>0.51942648610086584</v>
      </c>
      <c r="L29" s="16" t="s">
        <v>44440</v>
      </c>
      <c r="M29" s="15">
        <f>IF(_xlfn.SINGLE(D7L1022C2)&lt;&gt;0,_xlfn.SINGLE(D7L1022C2)*_xlfn.SINGLE(D7L1022C4),_xlfn.SINGLE(D7L1022C3)*_xlfn.SINGLE(D7L1022C4))</f>
        <v>74.643218002831233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1451.7016666666666</v>
      </c>
      <c r="R29" s="16" t="s">
        <v>44442</v>
      </c>
      <c r="S29" s="21">
        <f>IF(D7L1022C7=0,0,D7L1022C5/D7L1022C7)</f>
        <v>5.1417739413514421E-2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8164.2384843849368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7373.3058018152306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6.5810192376452399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-5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-2.5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1986.373</v>
      </c>
      <c r="R31" s="16" t="s">
        <v>44451</v>
      </c>
      <c r="S31" s="21">
        <f>IF(D7L1024C7=0,0,D7L1024C5/D7L1024C7)</f>
        <v>-1.2585753028258036E-3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1986.373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-5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-2.5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-1.2585753028258036E-3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1.0107757940678026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0.5053878970339013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1986.373</v>
      </c>
      <c r="R34" s="16" t="s">
        <v>44465</v>
      </c>
      <c r="S34" s="21">
        <f>IF(D7L1027C7=0,0,D7L1027C5/D7L1027C7)</f>
        <v>2.5442749022157535E-4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77B2A-D605-4CD6-88C3-9E293EACAF50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0</v>
      </c>
      <c r="R8" s="16" t="s">
        <v>44493</v>
      </c>
      <c r="S8" s="21">
        <f>IF(D7L1101C7=0,0,D7L1101C5/D7L1101C7)</f>
        <v>0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0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0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0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0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0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0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0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0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0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0.52512935287680462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0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0.52220920162028417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0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0.52512935287680462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0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0.52220920162028417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0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0.52220920162028417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0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0.52220920162028417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0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0.52220920162028417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0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0.52220920162028417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0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0.52220920162028417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0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0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0.52512935287680462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0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0.51942648610086584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0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B5DD54-76CC-4FE6-A2C2-AF34920C0DAD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1118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1118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1118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1118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1118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1118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1118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C0C5F-E674-4285-9352-8ED75795EFD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21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21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1789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1789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611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611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0.52512935287680462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0.52220920162028417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0.52512935287680462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0.52220920162028417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0.52220920162028417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0.52220920162028417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0.52220920162028417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0.52220920162028417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0.52220920162028417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0.52220920162028417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0.52512935287680462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2421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2421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0.10107757940678026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5.0538789703390131E-2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A4825-24CE-4198-8D5C-E60A8D37056C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2400780.7302873265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127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672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799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353385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83514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43618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90659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0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-24794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40268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4868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51385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642903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1260998.4154706919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246642.3866737959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261678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2421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0.10107757940678026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-261678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646123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0.10107757940678026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1492979.7302873265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642903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1507640.7010669084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3643523.4313542349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D797C-F4F2-4244-9915-BB64E8599352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264.84161715749292</v>
      </c>
      <c r="J8" s="16" t="s">
        <v>44958</v>
      </c>
      <c r="K8" s="21">
        <f>_xlfn.SINGLE(IF(FLOW_THRU_100PCT="Y",1,INDEX(VariabilityMatrix,D8L201C1,_xlfn.SINGLE(D8L201C6))))</f>
        <v>0.52512935287680462</v>
      </c>
      <c r="L8" s="16" t="s">
        <v>44956</v>
      </c>
      <c r="M8" s="15">
        <f>IF(_xlfn.SINGLE(D8L201C2)&lt;&gt;0,_xlfn.SINGLE(D8L201C2)*_xlfn.SINGLE(D8L201C4),_xlfn.SINGLE(D8L201C3)*_xlfn.SINGLE(D8L201C4))</f>
        <v>139.07610703276069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1.0229551460440793E-2</v>
      </c>
      <c r="J9" s="16" t="s">
        <v>44962</v>
      </c>
      <c r="K9" s="21">
        <f>_xlfn.SINGLE(IF(FLOW_THRU_100PCT="Y",1,INDEX(VariabilityMatrix,D8L202C1,_xlfn.SINGLE(D8L202C6))))</f>
        <v>0.52512935287680462</v>
      </c>
      <c r="L9" s="16" t="s">
        <v>44960</v>
      </c>
      <c r="M9" s="15">
        <f>IF(_xlfn.SINGLE(D8L202C2)&lt;&gt;0,_xlfn.SINGLE(D8L202C2)*_xlfn.SINGLE(D8L202C4),_xlfn.SINGLE(D8L202C3)*_xlfn.SINGLE(D8L202C4))</f>
        <v>5.3718377386412454E-3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2.8544434171394181E-2</v>
      </c>
      <c r="J10" s="16" t="s">
        <v>44965</v>
      </c>
      <c r="K10" s="21">
        <f>_xlfn.SINGLE(IF(FLOW_THRU_100PCT="Y",1,INDEX(VariabilityMatrix,D8L203C1,_xlfn.SINGLE(D8L203C6))))</f>
        <v>0.52512935287680462</v>
      </c>
      <c r="L10" s="16" t="s">
        <v>44963</v>
      </c>
      <c r="M10" s="15">
        <f>IF(_xlfn.SINGLE(D8L203C2)&lt;&gt;0,_xlfn.SINGLE(D8L203C2)*_xlfn.SINGLE(D8L203C4),_xlfn.SINGLE(D8L203C3)*_xlfn.SINGLE(D8L203C4))</f>
        <v>1.4989520244658775E-2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_xlfn.SINGLE(IF(FLOW_THRU_100PCT="Y",1,INDEX(VariabilityMatrix,D8L204C1,_xlfn.SINGLE(D8L204C6))))</f>
        <v>0.52512935287680462</v>
      </c>
      <c r="L11" s="16" t="s">
        <v>44966</v>
      </c>
      <c r="M11" s="15">
        <f>IF(_xlfn.SINGLE(D8L204C2)&lt;&gt;0,_xlfn.SINGLE(D8L204C2)*_xlfn.SINGLE(D8L204C4),_xlfn.SINGLE(D8L204C3)*_xlfn.SINGLE(D8L204C4))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186.00548873999998</v>
      </c>
      <c r="J12" s="16" t="s">
        <v>44971</v>
      </c>
      <c r="K12" s="21">
        <f>_xlfn.SINGLE(IF(FLOW_THRU_100PCT="Y",1,INDEX(VariabilityMatrix,D8L205C1,_xlfn.SINGLE(D8L205C6))))</f>
        <v>0.52512935287680462</v>
      </c>
      <c r="L12" s="16" t="s">
        <v>44969</v>
      </c>
      <c r="M12" s="15">
        <f>IF(_xlfn.SINGLE(D8L205C2)&lt;&gt;0,_xlfn.SINGLE(D8L205C2)*_xlfn.SINGLE(D8L205C4),_xlfn.SINGLE(D8L205C3)*_xlfn.SINGLE(D8L205C4))</f>
        <v>97.67694193356995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415.60544809204669</v>
      </c>
      <c r="J13" s="16" t="s">
        <v>44974</v>
      </c>
      <c r="K13" s="21">
        <f>_xlfn.SINGLE(IF(FLOW_THRU_100PCT="Y",1,INDEX(VariabilityMatrix,D8L206C1,_xlfn.SINGLE(D8L206C6))))</f>
        <v>0.52512935287680462</v>
      </c>
      <c r="L13" s="16" t="s">
        <v>44972</v>
      </c>
      <c r="M13" s="15">
        <f>IF(_xlfn.SINGLE(D8L206C2)&lt;&gt;0,_xlfn.SINGLE(D8L206C2)*_xlfn.SINGLE(D8L206C4),_xlfn.SINGLE(D8L206C3)*_xlfn.SINGLE(D8L206C4))</f>
        <v>218.24662000865089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4.8841163603154944E-3</v>
      </c>
      <c r="J14" s="16" t="s">
        <v>44977</v>
      </c>
      <c r="K14" s="21">
        <f>_xlfn.SINGLE(IF(FLOW_THRU_100PCT="Y",1,INDEX(VariabilityMatrix,D8L207C1,_xlfn.SINGLE(D8L207C6))))</f>
        <v>0.52512935287680462</v>
      </c>
      <c r="L14" s="16" t="s">
        <v>44975</v>
      </c>
      <c r="M14" s="15">
        <f>IF(_xlfn.SINGLE(D8L207C2)&lt;&gt;0,_xlfn.SINGLE(D8L207C2)*_xlfn.SINGLE(D8L207C4),_xlfn.SINGLE(D8L207C3)*_xlfn.SINGLE(D8L207C4))</f>
        <v>2.5647928636674897E-3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1.3628587575084899E-2</v>
      </c>
      <c r="J15" s="16" t="s">
        <v>44980</v>
      </c>
      <c r="K15" s="21">
        <f>_xlfn.SINGLE(IF(FLOW_THRU_100PCT="Y",1,INDEX(VariabilityMatrix,D8L208C1,_xlfn.SINGLE(D8L208C6))))</f>
        <v>0.52512935287680462</v>
      </c>
      <c r="L15" s="16" t="s">
        <v>44978</v>
      </c>
      <c r="M15" s="15">
        <f>IF(_xlfn.SINGLE(D8L208C2)&lt;&gt;0,_xlfn.SINGLE(D8L208C2)*_xlfn.SINGLE(D8L208C4),_xlfn.SINGLE(D8L208C3)*_xlfn.SINGLE(D8L208C4))</f>
        <v>7.1567713739291933E-3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_xlfn.SINGLE(IF(FLOW_THRU_100PCT="Y",1,INDEX(VariabilityMatrix,D8L209C1,_xlfn.SINGLE(D8L209C6))))</f>
        <v>0.52512935287680462</v>
      </c>
      <c r="L16" s="16" t="s">
        <v>44981</v>
      </c>
      <c r="M16" s="15">
        <f>IF(_xlfn.SINGLE(D8L209C2)&lt;&gt;0,_xlfn.SINGLE(D8L209C2)*_xlfn.SINGLE(D8L209C4),_xlfn.SINGLE(D8L209C3)*_xlfn.SINGLE(D8L209C4))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_xlfn.SINGLE(IF(FLOW_THRU_100PCT="Y",1,INDEX(VariabilityMatrix,D8L210C1,_xlfn.SINGLE(D8L210C6))))</f>
        <v>0.52220920162028417</v>
      </c>
      <c r="L17" s="16" t="s">
        <v>44984</v>
      </c>
      <c r="M17" s="15">
        <f>IF(_xlfn.SINGLE(D8L210C2)&lt;&gt;0,_xlfn.SINGLE(D8L210C2)*_xlfn.SINGLE(D8L210C4),_xlfn.SINGLE(D8L210C3)*_xlfn.SINGLE(D8L210C4))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0.52220920162028417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0.52220920162028417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0.52220920162028417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20254.776284759999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0.80866749909618796</v>
      </c>
      <c r="L21" s="16" t="s">
        <v>44996</v>
      </c>
      <c r="M21" s="15">
        <f>IF(_xlfn.SINGLE(D8L214C2)&lt;&gt;0,_xlfn.SINGLE(D8L214C2)*_xlfn.SINGLE(D8L214C4),_xlfn.SINGLE(D8L214C3)*_xlfn.SINGLE(D8L214C4))</f>
        <v>16379.379282949645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8641.6918955399997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0.80866749909618796</v>
      </c>
      <c r="L22" s="16" t="s">
        <v>44998</v>
      </c>
      <c r="M22" s="15">
        <f>IF(_xlfn.SINGLE(D8L215C2)&lt;&gt;0,_xlfn.SINGLE(D8L215C2)*_xlfn.SINGLE(D8L215C4),_xlfn.SINGLE(D8L215C3)*_xlfn.SINGLE(D8L215C4))</f>
        <v>6988.2553731261278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0.34212174429325343</v>
      </c>
      <c r="J23" s="16" t="s">
        <v>45002</v>
      </c>
      <c r="K23" s="21">
        <f>_xlfn.SINGLE(IF(FLOW_THRU_100PCT="Y",1,INDEX(VariabilityMatrix,D8L216C1,_xlfn.SINGLE(D8L216C6))))</f>
        <v>0.52512935287680462</v>
      </c>
      <c r="L23" s="16" t="s">
        <v>45000</v>
      </c>
      <c r="M23" s="15">
        <f>IF(_xlfn.SINGLE(D8L216C2)&lt;&gt;0,_xlfn.SINGLE(D8L216C2)*_xlfn.SINGLE(D8L216C4),_xlfn.SINGLE(D8L216C3)*_xlfn.SINGLE(D8L216C4))</f>
        <v>0.1796581701857998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0.95465296267843591</v>
      </c>
      <c r="J24" s="16" t="s">
        <v>45005</v>
      </c>
      <c r="K24" s="21">
        <f>_xlfn.SINGLE(IF(FLOW_THRU_100PCT="Y",1,INDEX(VariabilityMatrix,D8L217C1,_xlfn.SINGLE(D8L217C6))))</f>
        <v>0.52512935287680462</v>
      </c>
      <c r="L24" s="16" t="s">
        <v>45003</v>
      </c>
      <c r="M24" s="15">
        <f>IF(_xlfn.SINGLE(D8L217C2)&lt;&gt;0,_xlfn.SINGLE(D8L217C2)*_xlfn.SINGLE(D8L217C4),_xlfn.SINGLE(D8L217C3)*_xlfn.SINGLE(D8L217C4))</f>
        <v>0.50131629251325138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_xlfn.SINGLE(IF(FLOW_THRU_100PCT="Y",1,INDEX(VariabilityMatrix,D8L218C1,_xlfn.SINGLE(D8L218C6))))</f>
        <v>0.52512935287680462</v>
      </c>
      <c r="L25" s="16" t="s">
        <v>45006</v>
      </c>
      <c r="M25" s="15">
        <f>IF(_xlfn.SINGLE(D8L218C2)&lt;&gt;0,_xlfn.SINGLE(D8L218C2)*_xlfn.SINGLE(D8L218C4),_xlfn.SINGLE(D8L218C3)*_xlfn.SINGLE(D8L218C4))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215.79089574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0.52512935287680462</v>
      </c>
      <c r="L26" s="16" t="s">
        <v>45009</v>
      </c>
      <c r="M26" s="15">
        <f>IF(_xlfn.SINGLE(D8L219C2)&lt;&gt;0,_xlfn.SINGLE(D8L219C2)*_xlfn.SINGLE(D8L219C4),_xlfn.SINGLE(D8L219C3)*_xlfn.SINGLE(D8L219C4))</f>
        <v>113.31813343665222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375.25784458707375</v>
      </c>
      <c r="J27" s="16" t="s">
        <v>45013</v>
      </c>
      <c r="K27" s="21">
        <f>_xlfn.SINGLE(IF(FLOW_THRU_100PCT="Y",1,INDEX(VariabilityMatrix,D8L220C1,_xlfn.SINGLE(D8L220C6))))</f>
        <v>0.52512935287680462</v>
      </c>
      <c r="L27" s="16" t="s">
        <v>45011</v>
      </c>
      <c r="M27" s="15">
        <f>IF(_xlfn.SINGLE(D8L220C2)&lt;&gt;0,_xlfn.SINGLE(D8L220C2)*_xlfn.SINGLE(D8L220C4),_xlfn.SINGLE(D8L220C3)*_xlfn.SINGLE(D8L220C4))</f>
        <v>197.05890908995457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4.4099589803224468E-3</v>
      </c>
      <c r="J28" s="16" t="s">
        <v>45016</v>
      </c>
      <c r="K28" s="21">
        <f>_xlfn.SINGLE(IF(FLOW_THRU_100PCT="Y",1,INDEX(VariabilityMatrix,D8L221C1,_xlfn.SINGLE(D8L221C6))))</f>
        <v>0.52512935287680462</v>
      </c>
      <c r="L28" s="16" t="s">
        <v>45014</v>
      </c>
      <c r="M28" s="15">
        <f>IF(_xlfn.SINGLE(D8L221C2)&lt;&gt;0,_xlfn.SINGLE(D8L221C2)*_xlfn.SINGLE(D8L221C4),_xlfn.SINGLE(D8L221C3)*_xlfn.SINGLE(D8L221C4))</f>
        <v>2.3157989055499796E-3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1.230550374560983E-2</v>
      </c>
      <c r="J29" s="16" t="s">
        <v>45019</v>
      </c>
      <c r="K29" s="21">
        <f>_xlfn.SINGLE(IF(FLOW_THRU_100PCT="Y",1,INDEX(VariabilityMatrix,D8L222C1,_xlfn.SINGLE(D8L222C6))))</f>
        <v>0.52512935287680462</v>
      </c>
      <c r="L29" s="16" t="s">
        <v>45017</v>
      </c>
      <c r="M29" s="15">
        <f>IF(_xlfn.SINGLE(D8L222C2)&lt;&gt;0,_xlfn.SINGLE(D8L222C2)*_xlfn.SINGLE(D8L222C4),_xlfn.SINGLE(D8L222C3)*_xlfn.SINGLE(D8L222C4))</f>
        <v>6.4619812187551853E-3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0.52512935287680462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6026.1665202029544</v>
      </c>
      <c r="J31" s="16" t="s">
        <v>45025</v>
      </c>
      <c r="K31" s="21">
        <f>_xlfn.SINGLE(IF(FLOW_THRU_100PCT="Y",1,INDEX(VariabilityMatrix,D8L224C1,_xlfn.SINGLE(D8L224C6))))</f>
        <v>0.52512935287680462</v>
      </c>
      <c r="L31" s="16" t="s">
        <v>45023</v>
      </c>
      <c r="M31" s="15">
        <f>IF(_xlfn.SINGLE(D8L224C2)&lt;&gt;0,_xlfn.SINGLE(D8L224C2)*_xlfn.SINGLE(D8L224C4),_xlfn.SINGLE(D8L224C3)*_xlfn.SINGLE(D8L224C4))</f>
        <v>3164.5169250820431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7.0818365414666434E-2</v>
      </c>
      <c r="J32" s="16" t="s">
        <v>45028</v>
      </c>
      <c r="K32" s="21">
        <f>_xlfn.SINGLE(IF(FLOW_THRU_100PCT="Y",1,INDEX(VariabilityMatrix,D8L225C1,_xlfn.SINGLE(D8L225C6))))</f>
        <v>0.52512935287680462</v>
      </c>
      <c r="L32" s="16" t="s">
        <v>45026</v>
      </c>
      <c r="M32" s="15">
        <f>IF(_xlfn.SINGLE(D8L225C2)&lt;&gt;0,_xlfn.SINGLE(D8L225C2)*_xlfn.SINGLE(D8L225C4),_xlfn.SINGLE(D8L225C3)*_xlfn.SINGLE(D8L225C4))</f>
        <v>3.7188802401996866E-2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0.19761083147408878</v>
      </c>
      <c r="J33" s="16" t="s">
        <v>45031</v>
      </c>
      <c r="K33" s="21">
        <f>_xlfn.SINGLE(IF(FLOW_THRU_100PCT="Y",1,INDEX(VariabilityMatrix,D8L226C1,_xlfn.SINGLE(D8L226C6))))</f>
        <v>0.52512935287680462</v>
      </c>
      <c r="L33" s="16" t="s">
        <v>45029</v>
      </c>
      <c r="M33" s="15">
        <f>IF(_xlfn.SINGLE(D8L226C2)&lt;&gt;0,_xlfn.SINGLE(D8L226C2)*_xlfn.SINGLE(D8L226C4),_xlfn.SINGLE(D8L226C3)*_xlfn.SINGLE(D8L226C4))</f>
        <v>0.10377124805343554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_xlfn.SINGLE(IF(FLOW_THRU_100PCT="Y",1,INDEX(VariabilityMatrix,D8L227C1,_xlfn.SINGLE(D8L227C6))))</f>
        <v>0.52512935287680462</v>
      </c>
      <c r="L34" s="16" t="s">
        <v>45032</v>
      </c>
      <c r="M34" s="15">
        <f>IF(_xlfn.SINGLE(D8L227C2)&lt;&gt;0,_xlfn.SINGLE(D8L227C2)*_xlfn.SINGLE(D8L227C4),_xlfn.SINGLE(D8L227C3)*_xlfn.SINGLE(D8L227C4))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623.63126550965444</v>
      </c>
      <c r="J35" s="16" t="s">
        <v>45037</v>
      </c>
      <c r="K35" s="21">
        <f>_xlfn.SINGLE(IF(FLOW_THRU_100PCT="Y",1,INDEX(VariabilityMatrix,D8L228C1,_xlfn.SINGLE(D8L228C6))))</f>
        <v>0.52220920162028417</v>
      </c>
      <c r="L35" s="16" t="s">
        <v>45035</v>
      </c>
      <c r="M35" s="15">
        <f>IF(_xlfn.SINGLE(D8L228C2)&lt;&gt;0,_xlfn.SINGLE(D8L228C2)*_xlfn.SINGLE(D8L228C4),_xlfn.SINGLE(D8L228C3)*_xlfn.SINGLE(D8L228C4))</f>
        <v>325.66598526724408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7.3287962914417044E-3</v>
      </c>
      <c r="J36" s="16" t="s">
        <v>45040</v>
      </c>
      <c r="K36" s="21">
        <f>_xlfn.SINGLE(IF(FLOW_THRU_100PCT="Y",1,INDEX(VariabilityMatrix,D8L229C1,_xlfn.SINGLE(D8L229C6))))</f>
        <v>0.52220920162028417</v>
      </c>
      <c r="L36" s="16" t="s">
        <v>45038</v>
      </c>
      <c r="M36" s="15">
        <f>IF(_xlfn.SINGLE(D8L229C2)&lt;&gt;0,_xlfn.SINGLE(D8L229C2)*_xlfn.SINGLE(D8L229C4),_xlfn.SINGLE(D8L229C3)*_xlfn.SINGLE(D8L229C4))</f>
        <v>3.827164860191472E-3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2.0450197069305443E-2</v>
      </c>
      <c r="J37" s="16" t="s">
        <v>45043</v>
      </c>
      <c r="K37" s="21">
        <f>_xlfn.SINGLE(IF(FLOW_THRU_100PCT="Y",1,INDEX(VariabilityMatrix,D8L230C1,_xlfn.SINGLE(D8L230C6))))</f>
        <v>0.52220920162028417</v>
      </c>
      <c r="L37" s="16" t="s">
        <v>45041</v>
      </c>
      <c r="M37" s="15">
        <f>IF(_xlfn.SINGLE(D8L230C2)&lt;&gt;0,_xlfn.SINGLE(D8L230C2)*_xlfn.SINGLE(D8L230C4),_xlfn.SINGLE(D8L230C3)*_xlfn.SINGLE(D8L230C4))</f>
        <v>1.0679281084539471E-2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_xlfn.SINGLE(IF(FLOW_THRU_100PCT="Y",1,INDEX(VariabilityMatrix,D8L231C1,_xlfn.SINGLE(D8L231C6))))</f>
        <v>0.52220920162028417</v>
      </c>
      <c r="L38" s="16" t="s">
        <v>45044</v>
      </c>
      <c r="M38" s="15">
        <f>IF(_xlfn.SINGLE(D8L231C2)&lt;&gt;0,_xlfn.SINGLE(D8L231C2)*_xlfn.SINGLE(D8L231C4),_xlfn.SINGLE(D8L231C3)*_xlfn.SINGLE(D8L231C4))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0.52220920162028417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0.52220920162028417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0.52220920162028417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0.52220920162028417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_xlfn.SINGLE(IF(FLOW_THRU_100PCT="Y",1,INDEX(VariabilityMatrix,D8L236C1,_xlfn.SINGLE(D8L236C6))))</f>
        <v>0.52220920162028417</v>
      </c>
      <c r="L43" s="16" t="s">
        <v>45059</v>
      </c>
      <c r="M43" s="15">
        <f>IF(_xlfn.SINGLE(D8L236C2)&lt;&gt;0,_xlfn.SINGLE(D8L236C2)*_xlfn.SINGLE(D8L236C4),_xlfn.SINGLE(D8L236C3)*_xlfn.SINGLE(D8L236C4))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0.52220920162028417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0.52220920162028417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_xlfn.SINGLE(IF(FLOW_THRU_100PCT="Y",1,INDEX(VariabilityMatrix,D8L239C1,_xlfn.SINGLE(D8L239C6))))</f>
        <v>0.52220920162028417</v>
      </c>
      <c r="L46" s="16" t="s">
        <v>45068</v>
      </c>
      <c r="M46" s="15">
        <f>IF(_xlfn.SINGLE(D8L239C2)&lt;&gt;0,_xlfn.SINGLE(D8L239C2)*_xlfn.SINGLE(D8L239C4),_xlfn.SINGLE(D8L239C3)*_xlfn.SINGLE(D8L239C4))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0.52220920162028417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0.52220920162028417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0.52220920162028417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0.52220920162028417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0.52220920162028417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0.52220920162028417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0.52220920162028417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0.52220920162028417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0.52220920162028417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0.52220920162028417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0.52220920162028417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0.52220920162028417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213.16252080723538</v>
      </c>
      <c r="J59" s="16" t="s">
        <v>45109</v>
      </c>
      <c r="K59" s="21">
        <f>_xlfn.SINGLE(IF(FLOW_THRU_100PCT="Y",1,D8L442C4))</f>
        <v>0.75348170732666508</v>
      </c>
      <c r="L59" s="16" t="s">
        <v>45107</v>
      </c>
      <c r="M59" s="15">
        <f>IF(_xlfn.SINGLE(D8L252C2)&lt;&gt;0,_xlfn.SINGLE(D8L252C2)*_xlfn.SINGLE(D8L252C4),_xlfn.SINGLE(D8L252C3)*_xlfn.SINGLE(D8L252C4))</f>
        <v>160.61406011589148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2.5050454946156753E-3</v>
      </c>
      <c r="J60" s="16" t="s">
        <v>45109</v>
      </c>
      <c r="K60" s="21">
        <f>_xlfn.SINGLE(IF(FLOW_THRU_100PCT="Y",1,D8L442C4))</f>
        <v>0.75348170732666508</v>
      </c>
      <c r="L60" s="16" t="s">
        <v>45110</v>
      </c>
      <c r="M60" s="15">
        <f>IF(_xlfn.SINGLE(D8L253C2)&lt;&gt;0,_xlfn.SINGLE(D8L253C2)*_xlfn.SINGLE(D8L253C4),_xlfn.SINGLE(D8L253C3)*_xlfn.SINGLE(D8L253C4))</f>
        <v>1.8875059562139891E-3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6.9900529357446086E-3</v>
      </c>
      <c r="J61" s="16" t="s">
        <v>45109</v>
      </c>
      <c r="K61" s="21">
        <f>_xlfn.SINGLE(IF(FLOW_THRU_100PCT="Y",1,D8L442C4))</f>
        <v>0.75348170732666508</v>
      </c>
      <c r="L61" s="16" t="s">
        <v>45112</v>
      </c>
      <c r="M61" s="15">
        <f>IF(_xlfn.SINGLE(D8L254C2)&lt;&gt;0,_xlfn.SINGLE(D8L254C2)*_xlfn.SINGLE(D8L254C4),_xlfn.SINGLE(D8L254C3)*_xlfn.SINGLE(D8L254C4))</f>
        <v>5.2668770203286152E-3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0.75348170732666508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26.183380779988202</v>
      </c>
      <c r="J63" s="16" t="s">
        <v>45118</v>
      </c>
      <c r="K63" s="21">
        <f>_xlfn.SINGLE(IF(FLOW_THRU_100PCT="Y",1,INDEX(VariabilityMatrix,D8L256C1,_xlfn.SINGLE(D8L256C6))))</f>
        <v>0.51942648610086584</v>
      </c>
      <c r="L63" s="16" t="s">
        <v>45116</v>
      </c>
      <c r="M63" s="15">
        <f>IF(_xlfn.SINGLE(D8L256C2)&lt;&gt;0,_xlfn.SINGLE(D8L256C2)*_xlfn.SINGLE(D8L256C4),_xlfn.SINGLE(D8L256C3)*_xlfn.SINGLE(D8L256C4))</f>
        <v>13.60034147279022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73.061833839850067</v>
      </c>
      <c r="J64" s="16" t="s">
        <v>45122</v>
      </c>
      <c r="K64" s="21">
        <f>_xlfn.SINGLE(IF(FLOW_THRU_100PCT="Y",1,INDEX(VariabilityMatrix,D8L257C1,_xlfn.SINGLE(D8L257C6))))</f>
        <v>0.51942648610086584</v>
      </c>
      <c r="L64" s="16" t="s">
        <v>45120</v>
      </c>
      <c r="M64" s="15">
        <f>IF(_xlfn.SINGLE(D8L257C2)&lt;&gt;0,_xlfn.SINGLE(D8L257C2)*_xlfn.SINGLE(D8L257C4),_xlfn.SINGLE(D8L257C3)*_xlfn.SINGLE(D8L257C4))</f>
        <v>37.950251619518653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_xlfn.SINGLE(IF(FLOW_THRU_100PCT="Y",1,INDEX(VariabilityMatrix,D8L258C1,_xlfn.SINGLE(D8L258C6))))</f>
        <v>0.51942648610086584</v>
      </c>
      <c r="L65" s="16" t="s">
        <v>45123</v>
      </c>
      <c r="M65" s="15">
        <f>IF(_xlfn.SINGLE(D8L258C2)&lt;&gt;0,_xlfn.SINGLE(D8L258C2)*_xlfn.SINGLE(D8L258C4),_xlfn.SINGLE(D8L258C3)*_xlfn.SINGLE(D8L258C4))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20.921592</v>
      </c>
      <c r="J66" s="16" t="s">
        <v>45109</v>
      </c>
      <c r="K66" s="21">
        <f>_xlfn.SINGLE(IF(FLOW_THRU_100PCT="Y",1,D8L442C4))</f>
        <v>0.75348170732666508</v>
      </c>
      <c r="L66" s="16" t="s">
        <v>45126</v>
      </c>
      <c r="M66" s="15">
        <f>IF(_xlfn.SINGLE(D8L259C2)&lt;&gt;0,_xlfn.SINGLE(D8L259C2)*_xlfn.SINGLE(D8L259C4),_xlfn.SINGLE(D8L259C3)*_xlfn.SINGLE(D8L259C4))</f>
        <v>15.764036860151897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55.967868266666663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0.80510597728209343</v>
      </c>
      <c r="L67" s="16" t="s">
        <v>45127</v>
      </c>
      <c r="M67" s="15">
        <f>IF(_xlfn.SINGLE(D8L260C2)&lt;&gt;0,_xlfn.SINGLE(D8L260C2)*_xlfn.SINGLE(D8L260C4),_xlfn.SINGLE(D8L260C3)*_xlfn.SINGLE(D8L260C4))</f>
        <v>45.06006527723013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_xlfn.SINGLE(IF(FLOW_THRU_100PCT="Y",1,INDEX(VariabilityMatrix,D8L261C1,_xlfn.SINGLE(D8L261C6))))</f>
        <v>0.80510597728209343</v>
      </c>
      <c r="L68" s="16" t="s">
        <v>45129</v>
      </c>
      <c r="M68" s="15">
        <f>IF(_xlfn.SINGLE(D8L261C2)&lt;&gt;0,_xlfn.SINGLE(D8L261C2)*_xlfn.SINGLE(D8L261C4),_xlfn.SINGLE(D8L261C3)*_xlfn.SINGLE(D8L261C4))</f>
        <v>0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0.15940996342702329</v>
      </c>
      <c r="J69" s="16" t="s">
        <v>45109</v>
      </c>
      <c r="K69" s="21">
        <f>_xlfn.SINGLE(IF(FLOW_THRU_100PCT="Y",1,D8L442C4))</f>
        <v>0.75348170732666508</v>
      </c>
      <c r="L69" s="16" t="s">
        <v>45131</v>
      </c>
      <c r="M69" s="15">
        <f>IF(_xlfn.SINGLE(D8L262C2)&lt;&gt;0,_xlfn.SINGLE(D8L262C2)*_xlfn.SINGLE(D8L262C4),_xlfn.SINGLE(D8L262C3)*_xlfn.SINGLE(D8L262C4))</f>
        <v>0.12011249140787475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0.44481590663125209</v>
      </c>
      <c r="J70" s="16" t="s">
        <v>45109</v>
      </c>
      <c r="K70" s="21">
        <f>_xlfn.SINGLE(IF(FLOW_THRU_100PCT="Y",1,D8L442C4))</f>
        <v>0.75348170732666508</v>
      </c>
      <c r="L70" s="16" t="s">
        <v>45133</v>
      </c>
      <c r="M70" s="15">
        <f>IF(_xlfn.SINGLE(D8L263C2)&lt;&gt;0,_xlfn.SINGLE(D8L263C2)*_xlfn.SINGLE(D8L263C4),_xlfn.SINGLE(D8L263C3)*_xlfn.SINGLE(D8L263C4))</f>
        <v>0.33516064877457424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_xlfn.SINGLE(IF(FLOW_THRU_100PCT="Y",1,D8L442C4))</f>
        <v>0.75348170732666508</v>
      </c>
      <c r="L71" s="16" t="s">
        <v>45135</v>
      </c>
      <c r="M71" s="15">
        <f>IF(_xlfn.SINGLE(D8L264C2)&lt;&gt;0,_xlfn.SINGLE(D8L264C2)*_xlfn.SINGLE(D8L264C4),_xlfn.SINGLE(D8L264C3)*_xlfn.SINGLE(D8L264C4))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703.74648298966781</v>
      </c>
      <c r="J72" s="16" t="s">
        <v>45139</v>
      </c>
      <c r="K72" s="21">
        <f>_xlfn.SINGLE(IF(FLOW_THRU_100PCT="Y",1,INDEX(VariabilityMatrix,D8L265C1,_xlfn.SINGLE(D8L265C6))))</f>
        <v>0.51942648610086584</v>
      </c>
      <c r="L72" s="16" t="s">
        <v>45137</v>
      </c>
      <c r="M72" s="15">
        <f>IF(_xlfn.SINGLE(D8L265C2)&lt;&gt;0,_xlfn.SINGLE(D8L265C2)*_xlfn.SINGLE(D8L265C4),_xlfn.SINGLE(D8L265C3)*_xlfn.SINGLE(D8L265C4))</f>
        <v>365.54456276516589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8.2702951245313631E-3</v>
      </c>
      <c r="J73" s="16" t="s">
        <v>45142</v>
      </c>
      <c r="K73" s="21">
        <f>_xlfn.SINGLE(IF(FLOW_THRU_100PCT="Y",1,INDEX(VariabilityMatrix,D8L266C1,_xlfn.SINGLE(D8L266C6))))</f>
        <v>0.51942648610086584</v>
      </c>
      <c r="L73" s="16" t="s">
        <v>45140</v>
      </c>
      <c r="M73" s="15">
        <f>IF(_xlfn.SINGLE(D8L266C2)&lt;&gt;0,_xlfn.SINGLE(D8L266C2)*_xlfn.SINGLE(D8L266C4),_xlfn.SINGLE(D8L266C3)*_xlfn.SINGLE(D8L266C4))</f>
        <v>4.2958103355524484E-3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2.3077345636620453E-2</v>
      </c>
      <c r="J74" s="16" t="s">
        <v>45145</v>
      </c>
      <c r="K74" s="21">
        <f>_xlfn.SINGLE(IF(FLOW_THRU_100PCT="Y",1,INDEX(VariabilityMatrix,D8L267C1,_xlfn.SINGLE(D8L267C6))))</f>
        <v>0.51942648610086584</v>
      </c>
      <c r="L74" s="16" t="s">
        <v>45143</v>
      </c>
      <c r="M74" s="15">
        <f>IF(_xlfn.SINGLE(D8L267C2)&lt;&gt;0,_xlfn.SINGLE(D8L267C2)*_xlfn.SINGLE(D8L267C4),_xlfn.SINGLE(D8L267C3)*_xlfn.SINGLE(D8L267C4))</f>
        <v>1.1986984552564911E-2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_xlfn.SINGLE(IF(FLOW_THRU_100PCT="Y",1,INDEX(VariabilityMatrix,D8L268C1,_xlfn.SINGLE(D8L268C6))))</f>
        <v>0.51942648610086584</v>
      </c>
      <c r="L75" s="16" t="s">
        <v>45146</v>
      </c>
      <c r="M75" s="15">
        <f>IF(_xlfn.SINGLE(D8L268C2)&lt;&gt;0,_xlfn.SINGLE(D8L268C2)*_xlfn.SINGLE(D8L268C4),_xlfn.SINGLE(D8L268C3)*_xlfn.SINGLE(D8L268C4))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0.52220920162028417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0.52220920162028417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0.52220920162028417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11.272920046067636</v>
      </c>
      <c r="J79" s="16" t="s">
        <v>45160</v>
      </c>
      <c r="K79" s="21">
        <f>_xlfn.SINGLE(IF(FLOW_THRU_100PCT="Y",1,INDEX(VariabilityMatrix,D8L272C1,_xlfn.SINGLE(D8L272C6))))</f>
        <v>0.51942648610086584</v>
      </c>
      <c r="L79" s="16" t="s">
        <v>45158</v>
      </c>
      <c r="M79" s="15">
        <f>IF(_xlfn.SINGLE(D8L272C2)&lt;&gt;0,_xlfn.SINGLE(D8L272C2)*_xlfn.SINGLE(D8L272C4),_xlfn.SINGLE(D8L272C3)*_xlfn.SINGLE(D8L272C4))</f>
        <v>5.855453247624923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31.45583903837187</v>
      </c>
      <c r="J80" s="16" t="s">
        <v>45163</v>
      </c>
      <c r="K80" s="21">
        <f>_xlfn.SINGLE(IF(FLOW_THRU_100PCT="Y",1,INDEX(VariabilityMatrix,D8L273C1,_xlfn.SINGLE(D8L273C6))))</f>
        <v>0.51942648610086584</v>
      </c>
      <c r="L80" s="16" t="s">
        <v>45161</v>
      </c>
      <c r="M80" s="15">
        <f>IF(_xlfn.SINGLE(D8L273C2)&lt;&gt;0,_xlfn.SINGLE(D8L273C2)*_xlfn.SINGLE(D8L273C4),_xlfn.SINGLE(D8L273C3)*_xlfn.SINGLE(D8L273C4))</f>
        <v>16.338995939055938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_xlfn.SINGLE(IF(FLOW_THRU_100PCT="Y",1,INDEX(VariabilityMatrix,D8L274C1,_xlfn.SINGLE(D8L274C6))))</f>
        <v>0.51942648610086584</v>
      </c>
      <c r="L81" s="16" t="s">
        <v>45164</v>
      </c>
      <c r="M81" s="15">
        <f>IF(_xlfn.SINGLE(D8L274C2)&lt;&gt;0,_xlfn.SINGLE(D8L274C2)*_xlfn.SINGLE(D8L274C4),_xlfn.SINGLE(D8L274C3)*_xlfn.SINGLE(D8L274C4))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8.0472155858868053</v>
      </c>
      <c r="J82" s="16" t="s">
        <v>45169</v>
      </c>
      <c r="K82" s="21">
        <f>_xlfn.SINGLE(IF(FLOW_THRU_100PCT="Y",1,INDEX(VariabilityMatrix,D8L275C1,_xlfn.SINGLE(D8L275C6))))</f>
        <v>0.52220920162028417</v>
      </c>
      <c r="L82" s="16" t="s">
        <v>45167</v>
      </c>
      <c r="M82" s="15">
        <f>IF(_xlfn.SINGLE(D8L275C2)&lt;&gt;0,_xlfn.SINGLE(D8L275C2)*_xlfn.SINGLE(D8L275C4),_xlfn.SINGLE(D8L275C3)*_xlfn.SINGLE(D8L275C4))</f>
        <v>4.2023300263722563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22.454866808448042</v>
      </c>
      <c r="J83" s="16" t="s">
        <v>45172</v>
      </c>
      <c r="K83" s="21">
        <f>_xlfn.SINGLE(IF(FLOW_THRU_100PCT="Y",1,INDEX(VariabilityMatrix,D8L276C1,_xlfn.SINGLE(D8L276C6))))</f>
        <v>0.52220920162028417</v>
      </c>
      <c r="L83" s="16" t="s">
        <v>45170</v>
      </c>
      <c r="M83" s="15">
        <f>IF(_xlfn.SINGLE(D8L276C2)&lt;&gt;0,_xlfn.SINGLE(D8L276C2)*_xlfn.SINGLE(D8L276C4),_xlfn.SINGLE(D8L276C3)*_xlfn.SINGLE(D8L276C4))</f>
        <v>11.726138068529471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_xlfn.SINGLE(IF(FLOW_THRU_100PCT="Y",1,INDEX(VariabilityMatrix,D8L277C1,_xlfn.SINGLE(D8L277C6))))</f>
        <v>0.52220920162028417</v>
      </c>
      <c r="L84" s="16" t="s">
        <v>45173</v>
      </c>
      <c r="M84" s="15">
        <f>IF(_xlfn.SINGLE(D8L277C2)&lt;&gt;0,_xlfn.SINGLE(D8L277C2)*_xlfn.SINGLE(D8L277C4),_xlfn.SINGLE(D8L277C3)*_xlfn.SINGLE(D8L277C4))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0.52220920162028417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0.52220920162028417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0.52220920162028417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0.52220920162028417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0.52220920162028417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0.52220920162028417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0.52220920162028417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0.52220920162028417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0.52220920162028417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0.52220920162028417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0.52220920162028417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0.52220920162028417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0.20378392219797856</v>
      </c>
      <c r="J97" s="16" t="s">
        <v>45109</v>
      </c>
      <c r="K97" s="21">
        <f>_xlfn.SINGLE(IF(FLOW_THRU_100PCT="Y",1,D8L442C4))</f>
        <v>0.75348170732666508</v>
      </c>
      <c r="L97" s="16" t="s">
        <v>45212</v>
      </c>
      <c r="M97" s="15">
        <f>IF(_xlfn.SINGLE(D8L290C2)&lt;&gt;0,_xlfn.SINGLE(D8L290C2)*_xlfn.SINGLE(D8L290C4),_xlfn.SINGLE(D8L290C3)*_xlfn.SINGLE(D8L290C4))</f>
        <v>0.15354745762345717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0.56863654040585476</v>
      </c>
      <c r="J98" s="16" t="s">
        <v>45109</v>
      </c>
      <c r="K98" s="21">
        <f>_xlfn.SINGLE(IF(FLOW_THRU_100PCT="Y",1,D8L442C4))</f>
        <v>0.75348170732666508</v>
      </c>
      <c r="L98" s="16" t="s">
        <v>45214</v>
      </c>
      <c r="M98" s="15">
        <f>IF(_xlfn.SINGLE(D8L291C2)&lt;&gt;0,_xlfn.SINGLE(D8L291C2)*_xlfn.SINGLE(D8L291C4),_xlfn.SINGLE(D8L291C3)*_xlfn.SINGLE(D8L291C4))</f>
        <v>0.42845723131333163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_xlfn.SINGLE(IF(FLOW_THRU_100PCT="Y",1,D8L442C4))</f>
        <v>0.75348170732666508</v>
      </c>
      <c r="L99" s="16" t="s">
        <v>45216</v>
      </c>
      <c r="M99" s="15">
        <f>IF(_xlfn.SINGLE(D8L292C2)&lt;&gt;0,_xlfn.SINGLE(D8L292C2)*_xlfn.SINGLE(D8L292C4),_xlfn.SINGLE(D8L292C3)*_xlfn.SINGLE(D8L292C4))</f>
        <v>0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0.52220920162028417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0.52220920162028417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0.52220920162028417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0.75348170732666508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0.75348170732666508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0.75348170732666508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0.80684961226122176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0.80684961226122176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0.80684961226122176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0.80684961226122176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0.80684961226122176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0.80684961226122176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0.80684961226122176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4165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0.80684961226122176</v>
      </c>
      <c r="L113" s="16" t="s">
        <v>45253</v>
      </c>
      <c r="M113" s="15">
        <f>IF(_xlfn.SINGLE(D8L306C2)&lt;&gt;0,_xlfn.SINGLE(D8L306C2)*_xlfn.SINGLE(D8L306C4),_xlfn.SINGLE(D8L306C3)*_xlfn.SINGLE(D8L306C4))</f>
        <v>3360.5286350679885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3436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0.80684961226122176</v>
      </c>
      <c r="L114" s="16" t="s">
        <v>45256</v>
      </c>
      <c r="M114" s="15">
        <f>IF(_xlfn.SINGLE(D8L307C2)&lt;&gt;0,_xlfn.SINGLE(D8L307C2)*_xlfn.SINGLE(D8L307C4),_xlfn.SINGLE(D8L307C3)*_xlfn.SINGLE(D8L307C4))</f>
        <v>2772.3352677295579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112881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0.80684961226122176</v>
      </c>
      <c r="L115" s="16" t="s">
        <v>45259</v>
      </c>
      <c r="M115" s="15">
        <f>IF(_xlfn.SINGLE(D8L308C2)&lt;&gt;0,_xlfn.SINGLE(D8L308C2)*_xlfn.SINGLE(D8L308C4),_xlfn.SINGLE(D8L308C3)*_xlfn.SINGLE(D8L308C4))</f>
        <v>91077.991081658969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2689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0.80684961226122176</v>
      </c>
      <c r="L116" s="16" t="s">
        <v>45262</v>
      </c>
      <c r="M116" s="15">
        <f>IF(_xlfn.SINGLE(D8L309C2)&lt;&gt;0,_xlfn.SINGLE(D8L309C2)*_xlfn.SINGLE(D8L309C4),_xlfn.SINGLE(D8L309C3)*_xlfn.SINGLE(D8L309C4))</f>
        <v>2169.6186073704253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7652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0.80684961226122176</v>
      </c>
      <c r="L117" s="16" t="s">
        <v>45265</v>
      </c>
      <c r="M117" s="15">
        <f>IF(_xlfn.SINGLE(D8L310C2)&lt;&gt;0,_xlfn.SINGLE(D8L310C2)*_xlfn.SINGLE(D8L310C4),_xlfn.SINGLE(D8L310C3)*_xlfn.SINGLE(D8L310C4))</f>
        <v>6174.0132330228689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_xlfn.SINGLE(IF(FLOW_THRU_100PCT="Y",1,INDEX(VariabilityMatrix,D8L311C1,_xlfn.SINGLE(D8L311C6))))</f>
        <v>0.80684961226122176</v>
      </c>
      <c r="L118" s="16" t="s">
        <v>45268</v>
      </c>
      <c r="M118" s="15">
        <f>IF(_xlfn.SINGLE(D8L311C2)&lt;&gt;0,_xlfn.SINGLE(D8L311C2)*_xlfn.SINGLE(D8L311C4),_xlfn.SINGLE(D8L311C3)*_xlfn.SINGLE(D8L311C4))</f>
        <v>0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8316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0.80684961226122176</v>
      </c>
      <c r="L119" s="16" t="s">
        <v>45271</v>
      </c>
      <c r="M119" s="15">
        <f>IF(_xlfn.SINGLE(D8L312C2)&lt;&gt;0,_xlfn.SINGLE(D8L312C2)*_xlfn.SINGLE(D8L312C4),_xlfn.SINGLE(D8L312C3)*_xlfn.SINGLE(D8L312C4))</f>
        <v>6709.7613755643206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19749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0.80684961226122176</v>
      </c>
      <c r="L120" s="16" t="s">
        <v>45274</v>
      </c>
      <c r="M120" s="15">
        <f>IF(_xlfn.SINGLE(D8L313C2)&lt;&gt;0,_xlfn.SINGLE(D8L313C2)*_xlfn.SINGLE(D8L313C4),_xlfn.SINGLE(D8L313C3)*_xlfn.SINGLE(D8L313C4))</f>
        <v>15934.472992546869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2296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0.80684961226122176</v>
      </c>
      <c r="L121" s="16" t="s">
        <v>45277</v>
      </c>
      <c r="M121" s="15">
        <f>IF(_xlfn.SINGLE(D8L314C2)&lt;&gt;0,_xlfn.SINGLE(D8L314C2)*_xlfn.SINGLE(D8L314C4),_xlfn.SINGLE(D8L314C3)*_xlfn.SINGLE(D8L314C4))</f>
        <v>1852.5267097517651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0.80684961226122176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15509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0.80684961226122176</v>
      </c>
      <c r="L123" s="16" t="s">
        <v>45283</v>
      </c>
      <c r="M123" s="15">
        <f>IF(_xlfn.SINGLE(D8L316C2)&lt;&gt;0,_xlfn.SINGLE(D8L316C2)*_xlfn.SINGLE(D8L316C4),_xlfn.SINGLE(D8L316C3)*_xlfn.SINGLE(D8L316C4))</f>
        <v>12513.430636559287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36496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0.80684961226122176</v>
      </c>
      <c r="L124" s="16" t="s">
        <v>45286</v>
      </c>
      <c r="M124" s="15">
        <f>IF(_xlfn.SINGLE(D8L317C2)&lt;&gt;0,_xlfn.SINGLE(D8L317C2)*_xlfn.SINGLE(D8L317C4),_xlfn.SINGLE(D8L317C3)*_xlfn.SINGLE(D8L317C4))</f>
        <v>29446.783449085549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118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0.80684961226122176</v>
      </c>
      <c r="L125" s="16" t="s">
        <v>45289</v>
      </c>
      <c r="M125" s="15">
        <f>IF(_xlfn.SINGLE(D8L318C2)&lt;&gt;0,_xlfn.SINGLE(D8L318C2)*_xlfn.SINGLE(D8L318C4),_xlfn.SINGLE(D8L318C3)*_xlfn.SINGLE(D8L318C4))</f>
        <v>95.208254246824168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75299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4220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103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0.80684961226122176</v>
      </c>
      <c r="L128" s="16" t="s">
        <v>45296</v>
      </c>
      <c r="M128" s="15">
        <f>IF(_xlfn.SINGLE(D8L321C2)&lt;&gt;0,_xlfn.SINGLE(D8L321C2)*_xlfn.SINGLE(D8L321C4),_xlfn.SINGLE(D8L321C3)*_xlfn.SINGLE(D8L321C4))</f>
        <v>83.105510062905836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9514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0.80684961226122176</v>
      </c>
      <c r="L129" s="16" t="s">
        <v>45299</v>
      </c>
      <c r="M129" s="15">
        <f>IF(_xlfn.SINGLE(D8L322C2)&lt;&gt;0,_xlfn.SINGLE(D8L322C2)*_xlfn.SINGLE(D8L322C4),_xlfn.SINGLE(D8L322C3)*_xlfn.SINGLE(D8L322C4))</f>
        <v>7676.3672110532634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57217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0.80684961226122176</v>
      </c>
      <c r="L130" s="16" t="s">
        <v>45302</v>
      </c>
      <c r="M130" s="15">
        <f>IF(_xlfn.SINGLE(D8L323C2)&lt;&gt;0,_xlfn.SINGLE(D8L323C2)*_xlfn.SINGLE(D8L323C4),_xlfn.SINGLE(D8L323C3)*_xlfn.SINGLE(D8L323C4))</f>
        <v>46165.514264750323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261678</v>
      </c>
      <c r="J131" s="16" t="s">
        <v>45109</v>
      </c>
      <c r="K131" s="21">
        <f>_xlfn.SINGLE(IF(FLOW_THRU_100PCT="Y",1,D8L442C4))</f>
        <v>0.75348170732666508</v>
      </c>
      <c r="L131" s="16" t="s">
        <v>45305</v>
      </c>
      <c r="M131" s="15">
        <f>IF(_xlfn.SINGLE(D8L324C2)&lt;&gt;0,_xlfn.SINGLE(D8L324C2)*_xlfn.SINGLE(D8L324C4),_xlfn.SINGLE(D8L324C3)*_xlfn.SINGLE(D8L324C4))</f>
        <v>197169.58620982707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290281.22694430663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234204.93566115404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290281.22694430663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-173155.64553061911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41809.959117146878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-173155.64553061911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-192394.97654400716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4632</v>
      </c>
      <c r="J135" s="16" t="s">
        <v>45315</v>
      </c>
      <c r="K135" s="21">
        <f>_xlfn.SINGLE(IF(FLOW_THRU_100PCT="Y",1,D8L449C4))</f>
        <v>0.69772763160808149</v>
      </c>
      <c r="L135" s="16" t="s">
        <v>45313</v>
      </c>
      <c r="M135" s="15">
        <f>IF(_xlfn.SINGLE(D8L328C2)&lt;&gt;0,_xlfn.SINGLE(D8L328C2)*_xlfn.SINGLE(D8L328C4),_xlfn.SINGLE(D8L328C3)*_xlfn.SINGLE(D8L328C4))</f>
        <v>3231.8743896086335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0.69772763160808149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0.33619358980284908</v>
      </c>
      <c r="J137" s="16" t="s">
        <v>45315</v>
      </c>
      <c r="K137" s="21">
        <f>_xlfn.SINGLE(IF(FLOW_THRU_100PCT="Y",1,D8L449C4))</f>
        <v>0.69772763160808149</v>
      </c>
      <c r="L137" s="16" t="s">
        <v>45318</v>
      </c>
      <c r="M137" s="15">
        <f>IF(_xlfn.SINGLE(D8L330C2)&lt;&gt;0,_xlfn.SINGLE(D8L330C2)*_xlfn.SINGLE(D8L330C4),_xlfn.SINGLE(D8L330C3)*_xlfn.SINGLE(D8L330C4))</f>
        <v>0.23457155717496075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0.9381111019464593</v>
      </c>
      <c r="J138" s="16" t="s">
        <v>45315</v>
      </c>
      <c r="K138" s="21">
        <f>_xlfn.SINGLE(IF(FLOW_THRU_100PCT="Y",1,D8L449C4))</f>
        <v>0.69772763160808149</v>
      </c>
      <c r="L138" s="16" t="s">
        <v>45320</v>
      </c>
      <c r="M138" s="15">
        <f>IF(_xlfn.SINGLE(D8L331C2)&lt;&gt;0,_xlfn.SINGLE(D8L331C2)*_xlfn.SINGLE(D8L331C4),_xlfn.SINGLE(D8L331C3)*_xlfn.SINGLE(D8L331C4))</f>
        <v>0.65454603734635053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_xlfn.SINGLE(IF(FLOW_THRU_100PCT="Y",1,D8L449C4))</f>
        <v>0.69772763160808149</v>
      </c>
      <c r="L139" s="16" t="s">
        <v>45322</v>
      </c>
      <c r="M139" s="15">
        <f>IF(_xlfn.SINGLE(D8L332C2)&lt;&gt;0,_xlfn.SINGLE(D8L332C2)*_xlfn.SINGLE(D8L332C4),_xlfn.SINGLE(D8L332C3)*_xlfn.SINGLE(D8L332C4))</f>
        <v>0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0.69772763160808149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0.69772763160808149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0.69772763160808149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4713</v>
      </c>
      <c r="J143" s="16" t="s">
        <v>45315</v>
      </c>
      <c r="K143" s="21">
        <f>_xlfn.SINGLE(IF(FLOW_THRU_100PCT="Y",1,D8L449C4))</f>
        <v>0.69772763160808149</v>
      </c>
      <c r="L143" s="16" t="s">
        <v>45330</v>
      </c>
      <c r="M143" s="15">
        <f>IF(_xlfn.SINGLE(D8L336C2)&lt;&gt;0,_xlfn.SINGLE(D8L336C2)*_xlfn.SINGLE(D8L336C4),_xlfn.SINGLE(D8L336C3)*_xlfn.SINGLE(D8L336C4))</f>
        <v>3288.3903277688883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0.69772763160808149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698</v>
      </c>
      <c r="J145" s="16" t="s">
        <v>45315</v>
      </c>
      <c r="K145" s="21">
        <f>_xlfn.SINGLE(IF(FLOW_THRU_100PCT="Y",1,D8L449C4))</f>
        <v>0.69772763160808149</v>
      </c>
      <c r="L145" s="16" t="s">
        <v>45334</v>
      </c>
      <c r="M145" s="15">
        <f>IF(_xlfn.SINGLE(D8L338C2)&lt;&gt;0,_xlfn.SINGLE(D8L338C2)*_xlfn.SINGLE(D8L338C4),_xlfn.SINGLE(D8L338C3)*_xlfn.SINGLE(D8L338C4))</f>
        <v>487.01388686244087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0.69772763160808149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0.69772763160808149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0.69772763160808149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807</v>
      </c>
      <c r="J149" s="16" t="s">
        <v>45315</v>
      </c>
      <c r="K149" s="21">
        <f>_xlfn.SINGLE(IF(FLOW_THRU_100PCT="Y",1,D8L449C4))</f>
        <v>0.69772763160808149</v>
      </c>
      <c r="L149" s="16" t="s">
        <v>45342</v>
      </c>
      <c r="M149" s="15">
        <f>IF(_xlfn.SINGLE(D8L342C2)&lt;&gt;0,_xlfn.SINGLE(D8L342C2)*_xlfn.SINGLE(D8L342C4),_xlfn.SINGLE(D8L342C3)*_xlfn.SINGLE(D8L342C4))</f>
        <v>563.06619870772181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4151</v>
      </c>
      <c r="J150" s="16" t="s">
        <v>45315</v>
      </c>
      <c r="K150" s="21">
        <f>_xlfn.SINGLE(IF(FLOW_THRU_100PCT="Y",1,D8L449C4))</f>
        <v>0.69772763160808149</v>
      </c>
      <c r="L150" s="16" t="s">
        <v>45343</v>
      </c>
      <c r="M150" s="15">
        <f>IF(_xlfn.SINGLE(D8L343C2)&lt;&gt;0,_xlfn.SINGLE(D8L343C2)*_xlfn.SINGLE(D8L343C4),_xlfn.SINGLE(D8L343C3)*_xlfn.SINGLE(D8L343C4))</f>
        <v>2896.2673988051461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58305</v>
      </c>
      <c r="J151" s="16" t="s">
        <v>45315</v>
      </c>
      <c r="K151" s="21">
        <f>_xlfn.SINGLE(IF(FLOW_THRU_100PCT="Y",1,D8L449C4))</f>
        <v>0.69772763160808149</v>
      </c>
      <c r="L151" s="16" t="s">
        <v>45345</v>
      </c>
      <c r="M151" s="15">
        <f>IF(_xlfn.SINGLE(D8L344C2)&lt;&gt;0,_xlfn.SINGLE(D8L344C2)*_xlfn.SINGLE(D8L344C4),_xlfn.SINGLE(D8L344C3)*_xlfn.SINGLE(D8L344C4))</f>
        <v>40681.009560909188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0.69772763160808149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169</v>
      </c>
      <c r="J153" s="16" t="s">
        <v>45315</v>
      </c>
      <c r="K153" s="21">
        <f>_xlfn.SINGLE(IF(FLOW_THRU_100PCT="Y",1,D8L449C4))</f>
        <v>0.69772763160808149</v>
      </c>
      <c r="L153" s="16" t="s">
        <v>45349</v>
      </c>
      <c r="M153" s="15">
        <f>IF(_xlfn.SINGLE(D8L346C2)&lt;&gt;0,_xlfn.SINGLE(D8L346C2)*_xlfn.SINGLE(D8L346C4),_xlfn.SINGLE(D8L346C3)*_xlfn.SINGLE(D8L346C4))</f>
        <v>117.91596974176578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</v>
      </c>
      <c r="J154" s="16" t="s">
        <v>45315</v>
      </c>
      <c r="K154" s="21">
        <f>_xlfn.SINGLE(IF(FLOW_THRU_100PCT="Y",1,D8L449C4))</f>
        <v>0.69772763160808149</v>
      </c>
      <c r="L154" s="16" t="s">
        <v>45351</v>
      </c>
      <c r="M154" s="15">
        <f>IF(_xlfn.SINGLE(D8L347C2)&lt;&gt;0,_xlfn.SINGLE(D8L347C2)*_xlfn.SINGLE(D8L347C4),_xlfn.SINGLE(D8L347C3)*_xlfn.SINGLE(D8L347C4))</f>
        <v>0.69772763160808149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2.2684434725617439</v>
      </c>
      <c r="J155" s="16" t="s">
        <v>45315</v>
      </c>
      <c r="K155" s="21">
        <f>_xlfn.SINGLE(IF(FLOW_THRU_100PCT="Y",1,D8L449C4))</f>
        <v>0.69772763160808149</v>
      </c>
      <c r="L155" s="16" t="s">
        <v>45353</v>
      </c>
      <c r="M155" s="15">
        <f>IF(_xlfn.SINGLE(D8L348C2)&lt;&gt;0,_xlfn.SINGLE(D8L348C2)*_xlfn.SINGLE(D8L348C4),_xlfn.SINGLE(D8L348C3)*_xlfn.SINGLE(D8L348C4))</f>
        <v>1.5827556915473175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6.3298411102843577</v>
      </c>
      <c r="J156" s="16" t="s">
        <v>45315</v>
      </c>
      <c r="K156" s="21">
        <f>_xlfn.SINGLE(IF(FLOW_THRU_100PCT="Y",1,D8L449C4))</f>
        <v>0.69772763160808149</v>
      </c>
      <c r="L156" s="16" t="s">
        <v>45355</v>
      </c>
      <c r="M156" s="15">
        <f>IF(_xlfn.SINGLE(D8L349C2)&lt;&gt;0,_xlfn.SINGLE(D8L349C2)*_xlfn.SINGLE(D8L349C4),_xlfn.SINGLE(D8L349C3)*_xlfn.SINGLE(D8L349C4))</f>
        <v>4.4165050463341737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_xlfn.SINGLE(IF(FLOW_THRU_100PCT="Y",1,D8L449C4))</f>
        <v>0.69772763160808149</v>
      </c>
      <c r="L157" s="16" t="s">
        <v>45357</v>
      </c>
      <c r="M157" s="15">
        <f>IF(_xlfn.SINGLE(D8L350C2)&lt;&gt;0,_xlfn.SINGLE(D8L350C2)*_xlfn.SINGLE(D8L350C4),_xlfn.SINGLE(D8L350C3)*_xlfn.SINGLE(D8L350C4))</f>
        <v>0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0.69772763160808149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0.69772763160808149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0.69772763160808149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73485.872589274601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51273.123838367792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73485.872589274601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51273.123838367792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10241.483578233196</v>
      </c>
      <c r="J164" s="16" t="s">
        <v>45373</v>
      </c>
      <c r="K164" s="21">
        <f>_xlfn.SINGLE(IF(FLOW_THRU_100PCT="Y",1,D8L456C4))</f>
        <v>0.58251809992108916</v>
      </c>
      <c r="L164" s="16" t="s">
        <v>45371</v>
      </c>
      <c r="M164" s="15">
        <f>IF(_xlfn.SINGLE(D8L357C2)&lt;&gt;0,_xlfn.SINGLE(D8L357C2)*_xlfn.SINGLE(D8L357C4),_xlfn.SINGLE(D8L357C3)*_xlfn.SINGLE(D8L357C4))</f>
        <v>5965.8495543654381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4.5182637888950667</v>
      </c>
      <c r="J165" s="16" t="s">
        <v>45373</v>
      </c>
      <c r="K165" s="21">
        <f>_xlfn.SINGLE(IF(FLOW_THRU_100PCT="Y",1,D8L456C4))</f>
        <v>0.58251809992108916</v>
      </c>
      <c r="L165" s="16" t="s">
        <v>45374</v>
      </c>
      <c r="M165" s="15">
        <f>IF(_xlfn.SINGLE(D8L358C2)&lt;&gt;0,_xlfn.SINGLE(D8L358C2)*_xlfn.SINGLE(D8L358C4),_xlfn.SINGLE(D8L358C3)*_xlfn.SINGLE(D8L358C4))</f>
        <v>2.6319704372494153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12.60771635881207</v>
      </c>
      <c r="J166" s="16" t="s">
        <v>45373</v>
      </c>
      <c r="K166" s="21">
        <f>_xlfn.SINGLE(IF(FLOW_THRU_100PCT="Y",1,D8L456C4))</f>
        <v>0.58251809992108916</v>
      </c>
      <c r="L166" s="16" t="s">
        <v>45376</v>
      </c>
      <c r="M166" s="15">
        <f>IF(_xlfn.SINGLE(D8L359C2)&lt;&gt;0,_xlfn.SINGLE(D8L359C2)*_xlfn.SINGLE(D8L359C4),_xlfn.SINGLE(D8L359C3)*_xlfn.SINGLE(D8L359C4))</f>
        <v>7.34422297767924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_xlfn.SINGLE(IF(FLOW_THRU_100PCT="Y",1,D8L456C4))</f>
        <v>0.58251809992108916</v>
      </c>
      <c r="L167" s="16" t="s">
        <v>45378</v>
      </c>
      <c r="M167" s="15">
        <f>IF(_xlfn.SINGLE(D8L360C2)&lt;&gt;0,_xlfn.SINGLE(D8L360C2)*_xlfn.SINGLE(D8L360C4),_xlfn.SINGLE(D8L360C3)*_xlfn.SINGLE(D8L360C4))</f>
        <v>0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3283.8083997674771</v>
      </c>
      <c r="J168" s="16" t="s">
        <v>45373</v>
      </c>
      <c r="K168" s="21">
        <f>_xlfn.SINGLE(IF(FLOW_THRU_100PCT="Y",1,D8L456C4))</f>
        <v>0.58251809992108916</v>
      </c>
      <c r="L168" s="16" t="s">
        <v>45380</v>
      </c>
      <c r="M168" s="15">
        <f>IF(_xlfn.SINGLE(D8L361C2)&lt;&gt;0,_xlfn.SINGLE(D8L361C2)*_xlfn.SINGLE(D8L361C4),_xlfn.SINGLE(D8L361C3)*_xlfn.SINGLE(D8L361C4))</f>
        <v>1912.8778295374632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2861.4051954265424</v>
      </c>
      <c r="J169" s="16" t="s">
        <v>45373</v>
      </c>
      <c r="K169" s="21">
        <f>_xlfn.SINGLE(IF(FLOW_THRU_100PCT="Y",1,D8L456C4))</f>
        <v>0.58251809992108916</v>
      </c>
      <c r="L169" s="16" t="s">
        <v>45382</v>
      </c>
      <c r="M169" s="15">
        <f>IF(_xlfn.SINGLE(D8L362C2)&lt;&gt;0,_xlfn.SINGLE(D8L362C2)*_xlfn.SINGLE(D8L362C4),_xlfn.SINGLE(D8L362C3)*_xlfn.SINGLE(D8L362C4))</f>
        <v>1666.8203175442022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0.58251809992108916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132.71486176110247</v>
      </c>
      <c r="J171" s="16" t="s">
        <v>45373</v>
      </c>
      <c r="K171" s="21">
        <f>_xlfn.SINGLE(IF(FLOW_THRU_100PCT="Y",1,D8L456C4))</f>
        <v>0.58251809992108916</v>
      </c>
      <c r="L171" s="16" t="s">
        <v>45386</v>
      </c>
      <c r="M171" s="15">
        <f>IF(_xlfn.SINGLE(D8L364C2)&lt;&gt;0,_xlfn.SINGLE(D8L364C2)*_xlfn.SINGLE(D8L364C4),_xlfn.SINGLE(D8L364C3)*_xlfn.SINGLE(D8L364C4))</f>
        <v>77.308809104367427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_xlfn.SINGLE(IF(FLOW_THRU_100PCT="Y",1,D8L456C4))</f>
        <v>0.58251809992108916</v>
      </c>
      <c r="L172" s="16" t="s">
        <v>45388</v>
      </c>
      <c r="M172" s="15">
        <f>IF(_xlfn.SINGLE(D8L365C2)&lt;&gt;0,_xlfn.SINGLE(D8L365C2)*_xlfn.SINGLE(D8L365C4),_xlfn.SINGLE(D8L365C3)*_xlfn.SINGLE(D8L365C4))</f>
        <v>0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0.58251809992108916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0.58251809992108916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16536.538015336024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9632.8327039664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16536.538015336024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9632.8327039664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78530-915A-46E1-B14F-D34D5AFCF8AF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146217.93405305227</v>
      </c>
      <c r="F8" s="16" t="s">
        <v>45463</v>
      </c>
      <c r="G8" s="15">
        <f>D1L234C7</f>
        <v>154478.19458830281</v>
      </c>
      <c r="H8" s="16" t="s">
        <v>45464</v>
      </c>
      <c r="I8" s="15">
        <f>D1L251C7</f>
        <v>476407.92798364535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129520.89742593178</v>
      </c>
      <c r="F9" s="16" t="s">
        <v>45466</v>
      </c>
      <c r="G9" s="15">
        <f>D3L217C7</f>
        <v>24461.579201796732</v>
      </c>
      <c r="H9" s="16" t="s">
        <v>45467</v>
      </c>
      <c r="I9" s="15">
        <f>D3L224C7</f>
        <v>70509.926191866616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3.9422814581555159E-3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10178.785001024153</v>
      </c>
      <c r="F14" s="16" t="s">
        <v>45479</v>
      </c>
      <c r="G14" s="15">
        <f>D3L217C20</f>
        <v>43</v>
      </c>
      <c r="H14" s="16" t="s">
        <v>45480</v>
      </c>
      <c r="I14" s="15">
        <f>D3L224C20</f>
        <v>-19.874699999999997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158303.31907613872</v>
      </c>
      <c r="F15" s="16" t="s">
        <v>45482</v>
      </c>
      <c r="G15" s="15">
        <f>D3L217C16</f>
        <v>29897.485691084898</v>
      </c>
      <c r="H15" s="16" t="s">
        <v>45483</v>
      </c>
      <c r="I15" s="15">
        <f>D3L224C16</f>
        <v>86178.798678948078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159818.58386511006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51898.180759866307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6200.1609813336199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30805.241335451083</v>
      </c>
      <c r="F23" s="16" t="s">
        <v>45496</v>
      </c>
      <c r="G23" s="15">
        <f>D2L236C7</f>
        <v>22914.588029618495</v>
      </c>
      <c r="H23" s="16" t="s">
        <v>45497</v>
      </c>
      <c r="I23" s="15">
        <f>D2L255C7</f>
        <v>136277.15320196247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55782.624484127933</v>
      </c>
      <c r="F24" s="16" t="s">
        <v>45499</v>
      </c>
      <c r="G24" s="15">
        <f>D3L217C32</f>
        <v>3630.6952607616331</v>
      </c>
      <c r="H24" s="16" t="s">
        <v>45500</v>
      </c>
      <c r="I24" s="15">
        <f>D3L224C32</f>
        <v>10465.393617868263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72441.659390437067</v>
      </c>
      <c r="F25" s="16" t="s">
        <v>45502</v>
      </c>
      <c r="G25" s="15">
        <f>D4L213C7</f>
        <v>2612.8283711960366</v>
      </c>
      <c r="H25" s="16" t="s">
        <v>45503</v>
      </c>
      <c r="I25" s="15">
        <f>D4L220C7</f>
        <v>-2127.2058091454032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92599.312460132714</v>
      </c>
      <c r="F26" s="16" t="s">
        <v>45505</v>
      </c>
      <c r="G26" s="15">
        <f>D7L143C5</f>
        <v>17889.259666997859</v>
      </c>
      <c r="H26" s="16" t="s">
        <v>45506</v>
      </c>
      <c r="I26" s="15">
        <f>D7L146C5</f>
        <v>24667.5100455256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1.2753683227239661</v>
      </c>
      <c r="F27" s="16" t="s">
        <v>45508</v>
      </c>
      <c r="G27" s="15">
        <f>D7L826C5</f>
        <v>1.4455497815852161</v>
      </c>
      <c r="H27" s="16" t="s">
        <v>45509</v>
      </c>
      <c r="I27" s="15">
        <f>D7L827C5</f>
        <v>5.0094700541459956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10009.796717915096</v>
      </c>
      <c r="F28" s="16" t="s">
        <v>45511</v>
      </c>
      <c r="G28" s="15">
        <f>D7L926C5</f>
        <v>3111.0544502184148</v>
      </c>
      <c r="H28" s="16" t="s">
        <v>45512</v>
      </c>
      <c r="I28" s="15">
        <f>D7L927C5</f>
        <v>10781.18118360219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7373.3058018152306</v>
      </c>
      <c r="F29" s="16" t="s">
        <v>45514</v>
      </c>
      <c r="G29" s="15">
        <f>D7L1026C5</f>
        <v>-2.5</v>
      </c>
      <c r="H29" s="16" t="s">
        <v>45515</v>
      </c>
      <c r="I29" s="15">
        <f>D7L1027C5</f>
        <v>0.5053878970339013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4468.8256215681795</v>
      </c>
      <c r="F33" s="16" t="s">
        <v>45522</v>
      </c>
      <c r="G33" s="15">
        <f>D7L624C5</f>
        <v>1623.658070760287</v>
      </c>
      <c r="H33" s="16" t="s">
        <v>45523</v>
      </c>
      <c r="I33" s="15">
        <f>D7L631C5</f>
        <v>2313.0795621802408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43185.012998347556</v>
      </c>
      <c r="F34" s="16" t="s">
        <v>45525</v>
      </c>
      <c r="G34" s="15">
        <f>D7L724C5</f>
        <v>1127</v>
      </c>
      <c r="H34" s="16" t="s">
        <v>45526</v>
      </c>
      <c r="I34" s="15">
        <f>D7L725C5</f>
        <v>4227.923530216508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8536.3060724423194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15091.812784137937</v>
      </c>
      <c r="F37" s="16" t="s">
        <v>45530</v>
      </c>
      <c r="G37" s="15">
        <f>D6L1919C2</f>
        <v>17305.134578266963</v>
      </c>
      <c r="H37" s="16" t="s">
        <v>45531</v>
      </c>
      <c r="I37" s="15">
        <f>D6L1919C3</f>
        <v>18420.361004592738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1836.3724831068682</v>
      </c>
      <c r="F38" s="16" t="s">
        <v>45533</v>
      </c>
      <c r="G38" s="15">
        <f>D6L1919C5</f>
        <v>949.7528341550078</v>
      </c>
      <c r="H38" s="16" t="s">
        <v>45534</v>
      </c>
      <c r="I38" s="15">
        <f>D6L1919C6</f>
        <v>1253.9238894426742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1745.306188244087</v>
      </c>
      <c r="F39" s="16" t="s">
        <v>45536</v>
      </c>
      <c r="G39" s="15">
        <f>D6L1919C8</f>
        <v>9108.3479166426696</v>
      </c>
      <c r="H39" s="16" t="s">
        <v>45537</v>
      </c>
      <c r="I39" s="15">
        <f>D6L1919C9</f>
        <v>3161.5515940523928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15182.879079000721</v>
      </c>
      <c r="F40" s="16" t="s">
        <v>45539</v>
      </c>
      <c r="G40" s="15">
        <f>D6L1919C11</f>
        <v>58912.539495779296</v>
      </c>
      <c r="H40" s="16" t="s">
        <v>45540</v>
      </c>
      <c r="I40" s="15">
        <f>D6L1919C12</f>
        <v>26071.99507023735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49234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1021197.5919475064</v>
      </c>
      <c r="F42" s="16" t="s">
        <v>45543</v>
      </c>
      <c r="G42" s="15">
        <f>SUM(D8L401C2:D8L434C2)</f>
        <v>397298.06370536267</v>
      </c>
      <c r="H42" s="16" t="s">
        <v>45544</v>
      </c>
      <c r="I42" s="15">
        <f>SUM(D8L401C3:D8L434C3)</f>
        <v>868595.1638452278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1021197.5919475064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234204.93566115404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1492979.7302873265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-173155.64553061911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1666135.3758179457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1255402.5276086605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0.75348170732666508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0.75348170732666508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397298.06370536267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642903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73485.872589274601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569417.12741072546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397298.06370536267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0.69772763160808149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0.69772763160808149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868595.1638452278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1507640.7010669084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16536.538015336024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1491104.1630515724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868595.1638452278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0.58251809992108916</v>
      </c>
      <c r="J63" s="16" t="s">
        <v>45568</v>
      </c>
      <c r="K63" s="21">
        <f>D8L456C3</f>
        <v>0.58251809992108916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1C7EE-649B-4086-95B5-931F656C143A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41809.959117146878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51273.123838367792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9632.8327039664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1021197.5919475064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397298.06370536267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868595.1638452278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1.0409420854953368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1.1290545525446911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1.0110901293317387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102715.91565948106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2287090.8194980966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1.0449111660909129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3643523.4313542349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2389806.7351575778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0.65590541139166703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0.34409458860833297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1.5246100773558955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1ECE4-9565-42A3-B306-EB843915CDA1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1.1952629005664986E-3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1.2783089584430937E-3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3.9422814581555159E-3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1.0735726531422483E-3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2.0241986847825165E-4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5.8347050566222357E-4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2.2688355537087467E-3</v>
      </c>
      <c r="F10" s="16" t="s">
        <v>45637</v>
      </c>
      <c r="G10" s="21">
        <f>D8L703C1* D8L607C1</f>
        <v>2.3617264129235501E-3</v>
      </c>
      <c r="H10" s="16" t="s">
        <v>45638</v>
      </c>
      <c r="I10" s="21">
        <f>SUM(D8L701C3:D8L702C3)</f>
        <v>1.4807288269213454E-3</v>
      </c>
      <c r="J10" s="16" t="s">
        <v>45639</v>
      </c>
      <c r="K10" s="21">
        <f>D8L703C3*D8L608C1</f>
        <v>1.6718236231197049E-3</v>
      </c>
      <c r="L10" s="16" t="s">
        <v>45640</v>
      </c>
      <c r="M10" s="21">
        <f>SUM(D8L701C5:D8L702C5)</f>
        <v>4.5257519638177398E-3</v>
      </c>
      <c r="N10" s="16" t="s">
        <v>45641</v>
      </c>
      <c r="O10" s="21">
        <f>D8L703C5* D8L609C1</f>
        <v>4.5759431384198492E-3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0.63738932498576062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2.6926338430009115E-3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-1.2445416241741909E-3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0.63738932498576062</v>
      </c>
      <c r="F17" s="16" t="s">
        <v>45662</v>
      </c>
      <c r="G17" s="21">
        <f>D8L710C1* D8L607C1</f>
        <v>0.66348537322314272</v>
      </c>
      <c r="H17" s="16" t="s">
        <v>45663</v>
      </c>
      <c r="I17" s="21">
        <f>SUM(D8L708C3:D8L709C3)</f>
        <v>2.6926338430009115E-3</v>
      </c>
      <c r="J17" s="16" t="s">
        <v>45664</v>
      </c>
      <c r="K17" s="21">
        <f>D8L710C3*D8L608C1</f>
        <v>3.0401304987760862E-3</v>
      </c>
      <c r="L17" s="16" t="s">
        <v>45665</v>
      </c>
      <c r="M17" s="21">
        <f>SUM(D8L708C5:D8L709C5)</f>
        <v>-1.2445416241741909E-3</v>
      </c>
      <c r="N17" s="16" t="s">
        <v>45666</v>
      </c>
      <c r="O17" s="21">
        <f>D8L710C5* D8L609C1</f>
        <v>-1.2583437517450149E-3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10.007742503620344</v>
      </c>
      <c r="F18" s="16" t="s">
        <v>45668</v>
      </c>
      <c r="G18" s="21">
        <f>D8L711C1* D8L607C1</f>
        <v>10.417480352818885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4.5574010421114215</v>
      </c>
      <c r="F19" s="16" t="s">
        <v>45674</v>
      </c>
      <c r="G19" s="21">
        <f>D8L712C1* D8L607C1</f>
        <v>4.7439905452140847</v>
      </c>
      <c r="H19" s="16" t="s">
        <v>45675</v>
      </c>
      <c r="I19" s="21">
        <f>D3L217C18</f>
        <v>0.86370158949435871</v>
      </c>
      <c r="J19" s="16" t="s">
        <v>45676</v>
      </c>
      <c r="K19" s="21">
        <f>D8L712C3*D8L608C1</f>
        <v>0.97516621165869166</v>
      </c>
      <c r="L19" s="16" t="s">
        <v>45677</v>
      </c>
      <c r="M19" s="21">
        <f>D3L224C18</f>
        <v>2.4895994990614492</v>
      </c>
      <c r="N19" s="16" t="s">
        <v>45678</v>
      </c>
      <c r="O19" s="21">
        <f>D8L712C5* D8L609C1</f>
        <v>2.5172094794902726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2.5600167888700049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2.5600167888700049</v>
      </c>
      <c r="F22" s="16" t="s">
        <v>45684</v>
      </c>
      <c r="G22" s="21">
        <f>D8L715C1* D8L607C1</f>
        <v>2.6648292151094184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18.144269394811921</v>
      </c>
      <c r="F26" s="16" t="s">
        <v>45696</v>
      </c>
      <c r="G26" s="21">
        <f>D8L719C1* D8L607C1</f>
        <v>18.887133623624734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0.91560158943626813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0.7334404956571634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4.361901800809231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1.7815229373392618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0.11620976681715456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0.33497191712175889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2.3134785941539291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8.3630311536044902E-2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-6.8086708825302739E-2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5.010603120929459</v>
      </c>
      <c r="F30" s="16" t="s">
        <v>45707</v>
      </c>
      <c r="G30" s="21">
        <f>D8L723C1* D8L607C1</f>
        <v>5.2157476622897549</v>
      </c>
      <c r="H30" s="16" t="s">
        <v>45708</v>
      </c>
      <c r="I30" s="21">
        <f>SUM(D8L720C3:D8L722C3)</f>
        <v>0.93328057401036291</v>
      </c>
      <c r="J30" s="16" t="s">
        <v>45709</v>
      </c>
      <c r="K30" s="21">
        <f>D8L723C3*D8L608C1</f>
        <v>1.0537246808879228</v>
      </c>
      <c r="L30" s="16" t="s">
        <v>45710</v>
      </c>
      <c r="M30" s="21">
        <f>SUM(D8L720C5:D8L722C5)</f>
        <v>4.6287870091056869</v>
      </c>
      <c r="N30" s="16" t="s">
        <v>45711</v>
      </c>
      <c r="O30" s="21">
        <f>D8L723C5* D8L609C1</f>
        <v>4.6801208556857405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0.35974174108010443</v>
      </c>
      <c r="F32" s="16" t="s">
        <v>45719</v>
      </c>
      <c r="G32" s="21">
        <f>D8L725C1* D8L607C1</f>
        <v>0.37447031819964738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0.3562270352290563</v>
      </c>
      <c r="F33" s="16" t="s">
        <v>45725</v>
      </c>
      <c r="G33" s="21">
        <f>D8L726C1* D8L607C1</f>
        <v>0.37081171296115467</v>
      </c>
      <c r="H33" s="16" t="s">
        <v>45726</v>
      </c>
      <c r="I33" s="21">
        <f>D7L926C8</f>
        <v>0.11050305716997831</v>
      </c>
      <c r="J33" s="16" t="s">
        <v>45727</v>
      </c>
      <c r="K33" s="21">
        <f>D8L726C3*D8L608C1</f>
        <v>0.12476397976787028</v>
      </c>
      <c r="L33" s="16" t="s">
        <v>45728</v>
      </c>
      <c r="M33" s="21">
        <f>D7L927C8</f>
        <v>0.38294202166980623</v>
      </c>
      <c r="N33" s="16" t="s">
        <v>45729</v>
      </c>
      <c r="O33" s="21">
        <f>D8L726C5* D8L609C1</f>
        <v>0.38718889821668184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6.5810192376452399</v>
      </c>
      <c r="F34" s="16" t="s">
        <v>45731</v>
      </c>
      <c r="G34" s="21">
        <f>D8L727C1* D8L607C1</f>
        <v>6.8504598899193674</v>
      </c>
      <c r="H34" s="16" t="s">
        <v>45732</v>
      </c>
      <c r="I34" s="21">
        <f>D7L1026C8</f>
        <v>-1.2585753028258036E-3</v>
      </c>
      <c r="J34" s="16" t="s">
        <v>45733</v>
      </c>
      <c r="K34" s="21">
        <f>D8L727C3*D8L608C1</f>
        <v>-1.4210001753757868E-3</v>
      </c>
      <c r="L34" s="16" t="s">
        <v>45734</v>
      </c>
      <c r="M34" s="21">
        <f>D7L1027C8</f>
        <v>2.5442749022157535E-4</v>
      </c>
      <c r="N34" s="16" t="s">
        <v>45735</v>
      </c>
      <c r="O34" s="21">
        <f>D8L727C5* D8L609C1</f>
        <v>2.5724912399368232E-4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</v>
      </c>
      <c r="F36" s="16" t="s">
        <v>45739</v>
      </c>
      <c r="G36" s="21">
        <f>D8L729C1* D8L607C1</f>
        <v>0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45.715501758610316</v>
      </c>
      <c r="F37" s="16" t="s">
        <v>45741</v>
      </c>
      <c r="G37" s="21">
        <f>D8L730C1* D8L607C1</f>
        <v>47.587189740073562</v>
      </c>
      <c r="H37" s="16" t="s">
        <v>45742</v>
      </c>
      <c r="I37" s="21">
        <f>D7L724C8</f>
        <v>1.1961659008869883</v>
      </c>
      <c r="J37" s="16" t="s">
        <v>45743</v>
      </c>
      <c r="K37" s="21">
        <f>D8L730C3*D8L608C1</f>
        <v>1.3505365559951759</v>
      </c>
      <c r="L37" s="16" t="s">
        <v>45744</v>
      </c>
      <c r="M37" s="21">
        <f>D7L725C8</f>
        <v>4.4873983659296588</v>
      </c>
      <c r="N37" s="16" t="s">
        <v>45745</v>
      </c>
      <c r="O37" s="21">
        <f>D8L730C5* D8L609C1</f>
        <v>4.5371641941708516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2.473865624563135</v>
      </c>
      <c r="F39" s="16" t="s">
        <v>45753</v>
      </c>
      <c r="G39" s="21">
        <f>D8L732C1* D8L607C1</f>
        <v>2.5751508424679739</v>
      </c>
      <c r="H39" s="16" t="s">
        <v>45754</v>
      </c>
      <c r="I39" s="21">
        <f>D7L624C8</f>
        <v>0.8127843092026501</v>
      </c>
      <c r="J39" s="16" t="s">
        <v>45755</v>
      </c>
      <c r="K39" s="21">
        <f>D8L732C3*D8L608C1</f>
        <v>0.91767782454214397</v>
      </c>
      <c r="L39" s="16" t="s">
        <v>45756</v>
      </c>
      <c r="M39" s="21">
        <f>D7L631C8</f>
        <v>1.1579006737527555</v>
      </c>
      <c r="N39" s="16" t="s">
        <v>45757</v>
      </c>
      <c r="O39" s="21">
        <f>D8L732C5* D8L609C1</f>
        <v>1.170741941977981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243.17189130703969</v>
      </c>
      <c r="F41" s="16" t="s">
        <v>45761</v>
      </c>
      <c r="G41" s="21">
        <f>D8L734C1* D8L607C1</f>
        <v>253.12785567099527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CC9DA-2554-4399-9BFB-7ABF904C800F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1.2620705737341257E-2</v>
      </c>
      <c r="F9" s="16" t="s">
        <v>45826</v>
      </c>
      <c r="G9" s="21">
        <f>D8L802C1*D8L607C1</f>
        <v>1.3137423750650971E-2</v>
      </c>
      <c r="H9" s="16" t="s">
        <v>45827</v>
      </c>
      <c r="I9" s="21">
        <f>D6L228C16</f>
        <v>3.2813834917087253E-2</v>
      </c>
      <c r="J9" s="16" t="s">
        <v>45828</v>
      </c>
      <c r="K9" s="21">
        <f>D8L802C3*D8L607C1</f>
        <v>3.4157301751692508E-2</v>
      </c>
      <c r="L9" s="16" t="s">
        <v>45829</v>
      </c>
      <c r="M9" s="21">
        <f>D6L228C21</f>
        <v>2.3773148595183002</v>
      </c>
      <c r="N9" s="16" t="s">
        <v>45830</v>
      </c>
      <c r="O9" s="21">
        <f>D8L802C5*D8L607C1</f>
        <v>2.4746470877460331</v>
      </c>
      <c r="P9" s="16" t="s">
        <v>45831</v>
      </c>
      <c r="Q9" s="21">
        <f>D6L228C24</f>
        <v>2.3773148595183007</v>
      </c>
      <c r="R9" s="16" t="s">
        <v>45832</v>
      </c>
      <c r="S9" s="21">
        <f>D8L802C7*D8L607C1</f>
        <v>2.4746470877460336</v>
      </c>
      <c r="T9" s="16" t="s">
        <v>45833</v>
      </c>
      <c r="U9" s="21">
        <f>D6L237C13</f>
        <v>1.5199568816196765E-2</v>
      </c>
      <c r="V9" s="16" t="s">
        <v>45834</v>
      </c>
      <c r="W9" s="21">
        <f>D8L802C9*D8L608C1</f>
        <v>1.716114236864328E-2</v>
      </c>
      <c r="X9" s="16" t="s">
        <v>45835</v>
      </c>
      <c r="Y9" s="21">
        <f>D6L237C16</f>
        <v>3.9518878922111651E-2</v>
      </c>
      <c r="Z9" s="16" t="s">
        <v>45836</v>
      </c>
      <c r="AA9" s="21">
        <f>D8L802C11*D8L608C1</f>
        <v>4.4618970158472597E-2</v>
      </c>
      <c r="AB9" s="16" t="s">
        <v>45837</v>
      </c>
      <c r="AC9" s="21">
        <f>D6L237C21</f>
        <v>139.50473219275324</v>
      </c>
      <c r="AD9" s="16" t="s">
        <v>45838</v>
      </c>
      <c r="AE9" s="21">
        <f>D8L802C13*D8L608C1</f>
        <v>157.50845298375597</v>
      </c>
      <c r="AF9" s="16" t="s">
        <v>45839</v>
      </c>
      <c r="AG9" s="21">
        <f>D6L237C24</f>
        <v>139.50473219275324</v>
      </c>
      <c r="AH9" s="16" t="s">
        <v>45840</v>
      </c>
      <c r="AI9" s="21">
        <f>D8L802C15*D8L608C1</f>
        <v>157.50845298375597</v>
      </c>
      <c r="AJ9" s="16" t="s">
        <v>45841</v>
      </c>
      <c r="AK9" s="21">
        <f>D6L240C13</f>
        <v>4.9894358865124914E-3</v>
      </c>
      <c r="AL9" s="16" t="s">
        <v>45842</v>
      </c>
      <c r="AM9" s="21">
        <f>D8L802C17*D8L609C1</f>
        <v>5.0447693757863336E-3</v>
      </c>
      <c r="AN9" s="16" t="s">
        <v>45843</v>
      </c>
      <c r="AO9" s="21">
        <f>D6L240C16</f>
        <v>1.2972533304932529E-2</v>
      </c>
      <c r="AP9" s="16" t="s">
        <v>45844</v>
      </c>
      <c r="AQ9" s="21">
        <f>D8L802C19*D8L609C1</f>
        <v>1.3116400377044517E-2</v>
      </c>
      <c r="AR9" s="16" t="s">
        <v>45845</v>
      </c>
      <c r="AS9" s="21">
        <f>D6L240C21</f>
        <v>1.3976723682792747</v>
      </c>
      <c r="AT9" s="16" t="s">
        <v>45846</v>
      </c>
      <c r="AU9" s="21">
        <f>D8L802C21*D8L609C1</f>
        <v>1.4131727356068893</v>
      </c>
      <c r="AV9" s="16" t="s">
        <v>45847</v>
      </c>
      <c r="AW9" s="21">
        <f>D6L240C24</f>
        <v>1.3976723682792749</v>
      </c>
      <c r="AX9" s="16" t="s">
        <v>45848</v>
      </c>
      <c r="AY9" s="21">
        <f>D8L802C23*D8L609C1</f>
        <v>1.4131727356068895</v>
      </c>
      <c r="AZ9" s="16" t="s">
        <v>45849</v>
      </c>
      <c r="BA9" s="21">
        <f>D6L1802C8</f>
        <v>0.23236651285431772</v>
      </c>
      <c r="BB9" s="16" t="s">
        <v>45850</v>
      </c>
      <c r="BC9" s="21">
        <f>D8L802C25*D8L608C1</f>
        <v>0.26235446919710192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6.7434576522045958E-2</v>
      </c>
      <c r="F10" s="16" t="s">
        <v>45852</v>
      </c>
      <c r="G10" s="21">
        <f>D8L803C1*D8L607C1</f>
        <v>7.0195488719353397E-2</v>
      </c>
      <c r="H10" s="16" t="s">
        <v>45853</v>
      </c>
      <c r="I10" s="21">
        <f>D6L328C16</f>
        <v>0.17532989895731932</v>
      </c>
      <c r="J10" s="16" t="s">
        <v>45854</v>
      </c>
      <c r="K10" s="21">
        <f>D8L803C3*D8L607C1</f>
        <v>0.18250827067031866</v>
      </c>
      <c r="L10" s="16" t="s">
        <v>45855</v>
      </c>
      <c r="M10" s="21">
        <f>D6L328C21</f>
        <v>5.8854625725008862</v>
      </c>
      <c r="N10" s="16" t="s">
        <v>45856</v>
      </c>
      <c r="O10" s="21">
        <f>D8L803C5*D8L607C1</f>
        <v>6.1264256843238227</v>
      </c>
      <c r="P10" s="16" t="s">
        <v>45857</v>
      </c>
      <c r="Q10" s="21">
        <f>D6L328C24</f>
        <v>5.8854625725008871</v>
      </c>
      <c r="R10" s="16" t="s">
        <v>45858</v>
      </c>
      <c r="S10" s="21">
        <f>D8L803C7*D8L607C1</f>
        <v>6.1264256843238236</v>
      </c>
      <c r="T10" s="16" t="s">
        <v>45859</v>
      </c>
      <c r="U10" s="21">
        <f>D6L337C13</f>
        <v>9.2921272116621045E-2</v>
      </c>
      <c r="V10" s="16" t="s">
        <v>45860</v>
      </c>
      <c r="W10" s="21">
        <f>D8L803C9*D8L608C1</f>
        <v>0.10491318531151506</v>
      </c>
      <c r="X10" s="16" t="s">
        <v>45861</v>
      </c>
      <c r="Y10" s="21">
        <f>D6L337C16</f>
        <v>0.24159530750321506</v>
      </c>
      <c r="Z10" s="16" t="s">
        <v>45862</v>
      </c>
      <c r="AA10" s="21">
        <f>D8L803C11*D8L608C1</f>
        <v>0.27277428180993951</v>
      </c>
      <c r="AB10" s="16" t="s">
        <v>45863</v>
      </c>
      <c r="AC10" s="21">
        <f>D6L337C21</f>
        <v>18.936526189242677</v>
      </c>
      <c r="AD10" s="16" t="s">
        <v>45864</v>
      </c>
      <c r="AE10" s="21">
        <f>D8L803C13*D8L608C1</f>
        <v>21.380371103346217</v>
      </c>
      <c r="AF10" s="16" t="s">
        <v>45865</v>
      </c>
      <c r="AG10" s="21">
        <f>D6L337C24</f>
        <v>18.936526189242677</v>
      </c>
      <c r="AH10" s="16" t="s">
        <v>45866</v>
      </c>
      <c r="AI10" s="21">
        <f>D8L803C15*D8L608C1</f>
        <v>21.380371103346217</v>
      </c>
      <c r="AJ10" s="16" t="s">
        <v>45867</v>
      </c>
      <c r="AK10" s="21">
        <f>D6L340C13</f>
        <v>0.10589874810632166</v>
      </c>
      <c r="AL10" s="16" t="s">
        <v>45868</v>
      </c>
      <c r="AM10" s="21">
        <f>D8L803C17*D8L609C1</f>
        <v>0.10707317891888998</v>
      </c>
      <c r="AN10" s="16" t="s">
        <v>45869</v>
      </c>
      <c r="AO10" s="21">
        <f>D6L340C16</f>
        <v>0.2753367450764368</v>
      </c>
      <c r="AP10" s="16" t="s">
        <v>45870</v>
      </c>
      <c r="AQ10" s="21">
        <f>D8L803C19*D8L609C1</f>
        <v>0.27839026518911447</v>
      </c>
      <c r="AR10" s="16" t="s">
        <v>45871</v>
      </c>
      <c r="AS10" s="21">
        <f>D6L340C21</f>
        <v>14.254027341515918</v>
      </c>
      <c r="AT10" s="16" t="s">
        <v>45872</v>
      </c>
      <c r="AU10" s="21">
        <f>D8L803C21*D8L609C1</f>
        <v>14.41210634823147</v>
      </c>
      <c r="AV10" s="16" t="s">
        <v>45873</v>
      </c>
      <c r="AW10" s="21">
        <f>D6L340C24</f>
        <v>14.254027341515918</v>
      </c>
      <c r="AX10" s="16" t="s">
        <v>45874</v>
      </c>
      <c r="AY10" s="21">
        <f>D8L803C23*D8L609C1</f>
        <v>14.41210634823147</v>
      </c>
      <c r="AZ10" s="16" t="s">
        <v>45875</v>
      </c>
      <c r="BA10" s="21">
        <f>D6L1803C8</f>
        <v>0.3614674401503391</v>
      </c>
      <c r="BB10" s="16" t="s">
        <v>45876</v>
      </c>
      <c r="BC10" s="21">
        <f>D8L803C25*D8L608C1</f>
        <v>0.40811645889841602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9.9720716380870839E-3</v>
      </c>
      <c r="F11" s="16" t="s">
        <v>45878</v>
      </c>
      <c r="G11" s="21">
        <f>D8L804C1*D8L607C1</f>
        <v>1.0380349047659269E-2</v>
      </c>
      <c r="H11" s="16" t="s">
        <v>45879</v>
      </c>
      <c r="I11" s="21">
        <f>D6L428C16</f>
        <v>2.5927386259026408E-2</v>
      </c>
      <c r="J11" s="16" t="s">
        <v>45880</v>
      </c>
      <c r="K11" s="21">
        <f>D8L804C3*D8L607C1</f>
        <v>2.6988907523914089E-2</v>
      </c>
      <c r="L11" s="16" t="s">
        <v>45881</v>
      </c>
      <c r="M11" s="21">
        <f>D6L428C21</f>
        <v>0.34240235161550192</v>
      </c>
      <c r="N11" s="16" t="s">
        <v>45882</v>
      </c>
      <c r="O11" s="21">
        <f>D8L804C5*D8L607C1</f>
        <v>0.35642101796914821</v>
      </c>
      <c r="P11" s="16" t="s">
        <v>45883</v>
      </c>
      <c r="Q11" s="21">
        <f>D6L428C24</f>
        <v>0.34240235161550198</v>
      </c>
      <c r="R11" s="16" t="s">
        <v>45884</v>
      </c>
      <c r="S11" s="21">
        <f>D8L804C7*D8L607C1</f>
        <v>0.35642101796914827</v>
      </c>
      <c r="T11" s="16" t="s">
        <v>45885</v>
      </c>
      <c r="U11" s="21">
        <f>D6L437C13</f>
        <v>3.181781025516664E-2</v>
      </c>
      <c r="V11" s="16" t="s">
        <v>45886</v>
      </c>
      <c r="W11" s="21">
        <f>D8L804C9*D8L608C1</f>
        <v>3.5924043520599053E-2</v>
      </c>
      <c r="X11" s="16" t="s">
        <v>45887</v>
      </c>
      <c r="Y11" s="21">
        <f>D6L437C16</f>
        <v>8.2726306663433224E-2</v>
      </c>
      <c r="Z11" s="16" t="s">
        <v>45888</v>
      </c>
      <c r="AA11" s="21">
        <f>D8L804C11*D8L608C1</f>
        <v>9.3402513153557493E-2</v>
      </c>
      <c r="AB11" s="16" t="s">
        <v>45889</v>
      </c>
      <c r="AC11" s="21">
        <f>D6L437C21</f>
        <v>4.1019258984136941</v>
      </c>
      <c r="AD11" s="16" t="s">
        <v>45890</v>
      </c>
      <c r="AE11" s="21">
        <f>D8L804C13*D8L608C1</f>
        <v>4.6312981098049537</v>
      </c>
      <c r="AF11" s="16" t="s">
        <v>45891</v>
      </c>
      <c r="AG11" s="21">
        <f>D6L437C24</f>
        <v>4.1019258984136941</v>
      </c>
      <c r="AH11" s="16" t="s">
        <v>45892</v>
      </c>
      <c r="AI11" s="21">
        <f>D8L804C15*D8L608C1</f>
        <v>4.6312981098049537</v>
      </c>
      <c r="AJ11" s="16" t="s">
        <v>45893</v>
      </c>
      <c r="AK11" s="21">
        <f>D6L440C13</f>
        <v>2.5467077718693547E-2</v>
      </c>
      <c r="AL11" s="16" t="s">
        <v>45894</v>
      </c>
      <c r="AM11" s="21">
        <f>D8L804C17*D8L609C1</f>
        <v>2.5749510904295298E-2</v>
      </c>
      <c r="AN11" s="16" t="s">
        <v>45895</v>
      </c>
      <c r="AO11" s="21">
        <f>D6L440C16</f>
        <v>6.6214402068603226E-2</v>
      </c>
      <c r="AP11" s="16" t="s">
        <v>45896</v>
      </c>
      <c r="AQ11" s="21">
        <f>D8L804C19*D8L609C1</f>
        <v>6.6948728351167788E-2</v>
      </c>
      <c r="AR11" s="16" t="s">
        <v>45897</v>
      </c>
      <c r="AS11" s="21">
        <f>D6L440C21</f>
        <v>1.3041474205935242</v>
      </c>
      <c r="AT11" s="16" t="s">
        <v>45898</v>
      </c>
      <c r="AU11" s="21">
        <f>D8L804C21*D8L609C1</f>
        <v>1.3186105841555598</v>
      </c>
      <c r="AV11" s="16" t="s">
        <v>45899</v>
      </c>
      <c r="AW11" s="21">
        <f>D6L440C24</f>
        <v>1.3041474205935242</v>
      </c>
      <c r="AX11" s="16" t="s">
        <v>45900</v>
      </c>
      <c r="AY11" s="21">
        <f>D8L804C23*D8L609C1</f>
        <v>1.3186105841555598</v>
      </c>
      <c r="AZ11" s="16" t="s">
        <v>45901</v>
      </c>
      <c r="BA11" s="21">
        <f>D6L1804C8</f>
        <v>1.4413793103448275E-2</v>
      </c>
      <c r="BB11" s="16" t="s">
        <v>45902</v>
      </c>
      <c r="BC11" s="21">
        <f>D8L804C25*D8L608C1</f>
        <v>1.6273958722885548E-2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5.5929430217002765E-2</v>
      </c>
      <c r="F12" s="16" t="s">
        <v>45904</v>
      </c>
      <c r="G12" s="21">
        <f>D8L805C1*D8L607C1</f>
        <v>5.8219297730652771E-2</v>
      </c>
      <c r="H12" s="16" t="s">
        <v>45905</v>
      </c>
      <c r="I12" s="21">
        <f>D6L528C16</f>
        <v>0.14541651856420734</v>
      </c>
      <c r="J12" s="16" t="s">
        <v>45906</v>
      </c>
      <c r="K12" s="21">
        <f>D8L805C3*D8L607C1</f>
        <v>0.15137017409969736</v>
      </c>
      <c r="L12" s="16" t="s">
        <v>45907</v>
      </c>
      <c r="M12" s="21">
        <f>D6L528C21</f>
        <v>4.4791663948948255</v>
      </c>
      <c r="N12" s="16" t="s">
        <v>45908</v>
      </c>
      <c r="O12" s="21">
        <f>D8L805C5*D8L607C1</f>
        <v>4.6625528083824488</v>
      </c>
      <c r="P12" s="16" t="s">
        <v>45909</v>
      </c>
      <c r="Q12" s="21">
        <f>D6L528C24</f>
        <v>4.4791663948948264</v>
      </c>
      <c r="R12" s="16" t="s">
        <v>45910</v>
      </c>
      <c r="S12" s="21">
        <f>D8L805C7*D8L607C1</f>
        <v>4.6625528083824497</v>
      </c>
      <c r="T12" s="16" t="s">
        <v>45911</v>
      </c>
      <c r="U12" s="21">
        <f>D6L537C13</f>
        <v>6.9135116041663475E-2</v>
      </c>
      <c r="V12" s="16" t="s">
        <v>45912</v>
      </c>
      <c r="W12" s="21">
        <f>D8L805C9*D8L608C1</f>
        <v>7.8057317507545645E-2</v>
      </c>
      <c r="X12" s="16" t="s">
        <v>45913</v>
      </c>
      <c r="Y12" s="21">
        <f>D6L537C16</f>
        <v>0.17975130170832518</v>
      </c>
      <c r="Z12" s="16" t="s">
        <v>45914</v>
      </c>
      <c r="AA12" s="21">
        <f>D8L805C11*D8L608C1</f>
        <v>0.20294902551961885</v>
      </c>
      <c r="AB12" s="16" t="s">
        <v>45915</v>
      </c>
      <c r="AC12" s="21">
        <f>D6L537C21</f>
        <v>15.944286441088614</v>
      </c>
      <c r="AD12" s="16" t="s">
        <v>45916</v>
      </c>
      <c r="AE12" s="21">
        <f>D8L805C13*D8L608C1</f>
        <v>18.001969193387691</v>
      </c>
      <c r="AF12" s="16" t="s">
        <v>45917</v>
      </c>
      <c r="AG12" s="21">
        <f>D6L537C24</f>
        <v>15.944286441088613</v>
      </c>
      <c r="AH12" s="16" t="s">
        <v>45918</v>
      </c>
      <c r="AI12" s="21">
        <f>D8L805C15*D8L608C1</f>
        <v>18.001969193387691</v>
      </c>
      <c r="AJ12" s="16" t="s">
        <v>45919</v>
      </c>
      <c r="AK12" s="21">
        <f>D6L540C13</f>
        <v>7.790058300903803E-2</v>
      </c>
      <c r="AL12" s="16" t="s">
        <v>45920</v>
      </c>
      <c r="AM12" s="21">
        <f>D8L805C17*D8L609C1</f>
        <v>7.8764510549626104E-2</v>
      </c>
      <c r="AN12" s="16" t="s">
        <v>45921</v>
      </c>
      <c r="AO12" s="21">
        <f>D6L540C16</f>
        <v>0.20254151582349897</v>
      </c>
      <c r="AP12" s="16" t="s">
        <v>45922</v>
      </c>
      <c r="AQ12" s="21">
        <f>D8L805C19*D8L609C1</f>
        <v>0.20478772742902798</v>
      </c>
      <c r="AR12" s="16" t="s">
        <v>45923</v>
      </c>
      <c r="AS12" s="21">
        <f>D6L540C21</f>
        <v>9.6596872174876793</v>
      </c>
      <c r="AT12" s="16" t="s">
        <v>45924</v>
      </c>
      <c r="AU12" s="21">
        <f>D8L805C21*D8L609C1</f>
        <v>9.7668143980337607</v>
      </c>
      <c r="AV12" s="16" t="s">
        <v>45925</v>
      </c>
      <c r="AW12" s="21">
        <f>D6L540C24</f>
        <v>9.6596872174876793</v>
      </c>
      <c r="AX12" s="16" t="s">
        <v>45926</v>
      </c>
      <c r="AY12" s="21">
        <f>D8L805C23*D8L609C1</f>
        <v>9.7668143980337607</v>
      </c>
      <c r="AZ12" s="16" t="s">
        <v>45927</v>
      </c>
      <c r="BA12" s="21">
        <f>D6L1805C8</f>
        <v>1.172401664810364E-4</v>
      </c>
      <c r="BB12" s="16" t="s">
        <v>45928</v>
      </c>
      <c r="BC12" s="21">
        <f>D8L805C25*D8L608C1</f>
        <v>1.3237054370651165E-4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5.239716531240339E-2</v>
      </c>
      <c r="F13" s="16" t="s">
        <v>45930</v>
      </c>
      <c r="G13" s="21">
        <f>D8L806C1*D8L607C1</f>
        <v>5.4542414534337107E-2</v>
      </c>
      <c r="H13" s="16" t="s">
        <v>45931</v>
      </c>
      <c r="I13" s="21">
        <f>D6L628C16</f>
        <v>0.13623262981224882</v>
      </c>
      <c r="J13" s="16" t="s">
        <v>45932</v>
      </c>
      <c r="K13" s="21">
        <f>D8L806C3*D8L607C1</f>
        <v>0.14181027778927649</v>
      </c>
      <c r="L13" s="16" t="s">
        <v>45933</v>
      </c>
      <c r="M13" s="21">
        <f>D6L628C21</f>
        <v>5.4820488587534015</v>
      </c>
      <c r="N13" s="16" t="s">
        <v>45934</v>
      </c>
      <c r="O13" s="21">
        <f>D8L806C5*D8L607C1</f>
        <v>5.7064953718180966</v>
      </c>
      <c r="P13" s="16" t="s">
        <v>45935</v>
      </c>
      <c r="Q13" s="21">
        <f>D6L628C24</f>
        <v>5.4820488587534015</v>
      </c>
      <c r="R13" s="16" t="s">
        <v>45936</v>
      </c>
      <c r="S13" s="21">
        <f>D8L806C7*D8L607C1</f>
        <v>5.7064953718180966</v>
      </c>
      <c r="T13" s="16" t="s">
        <v>45937</v>
      </c>
      <c r="U13" s="21">
        <f>D6L637C13</f>
        <v>2.8249402860841703E-2</v>
      </c>
      <c r="V13" s="16" t="s">
        <v>45938</v>
      </c>
      <c r="W13" s="21">
        <f>D8L806C9*D8L608C1</f>
        <v>3.1895116906702346E-2</v>
      </c>
      <c r="X13" s="16" t="s">
        <v>45939</v>
      </c>
      <c r="Y13" s="21">
        <f>D6L637C16</f>
        <v>7.3448447438188624E-2</v>
      </c>
      <c r="Z13" s="16" t="s">
        <v>45940</v>
      </c>
      <c r="AA13" s="21">
        <f>D8L806C11*D8L608C1</f>
        <v>8.2927303957426327E-2</v>
      </c>
      <c r="AB13" s="16" t="s">
        <v>45941</v>
      </c>
      <c r="AC13" s="21">
        <f>D6L637C21</f>
        <v>7.0792948990122539</v>
      </c>
      <c r="AD13" s="16" t="s">
        <v>45942</v>
      </c>
      <c r="AE13" s="21">
        <f>D8L806C13*D8L608C1</f>
        <v>7.9929101345361948</v>
      </c>
      <c r="AF13" s="16" t="s">
        <v>45943</v>
      </c>
      <c r="AG13" s="21">
        <f>D6L637C24</f>
        <v>7.0792948990122539</v>
      </c>
      <c r="AH13" s="16" t="s">
        <v>45944</v>
      </c>
      <c r="AI13" s="21">
        <f>D8L806C15*D8L608C1</f>
        <v>7.9929101345361948</v>
      </c>
      <c r="AJ13" s="16" t="s">
        <v>45945</v>
      </c>
      <c r="AK13" s="21">
        <f>D6L640C13</f>
        <v>4.4687426242948476E-2</v>
      </c>
      <c r="AL13" s="16" t="s">
        <v>45946</v>
      </c>
      <c r="AM13" s="21">
        <f>D8L806C17*D8L609C1</f>
        <v>4.5183015579485307E-2</v>
      </c>
      <c r="AN13" s="16" t="s">
        <v>45947</v>
      </c>
      <c r="AO13" s="21">
        <f>D6L640C16</f>
        <v>0.11618730823166609</v>
      </c>
      <c r="AP13" s="16" t="s">
        <v>45948</v>
      </c>
      <c r="AQ13" s="21">
        <f>D8L806C19*D8L609C1</f>
        <v>0.11747584050666186</v>
      </c>
      <c r="AR13" s="16" t="s">
        <v>45949</v>
      </c>
      <c r="AS13" s="21">
        <f>D6L640C21</f>
        <v>6.9355166407264193</v>
      </c>
      <c r="AT13" s="16" t="s">
        <v>45950</v>
      </c>
      <c r="AU13" s="21">
        <f>D8L806C21*D8L609C1</f>
        <v>7.0124324172545007</v>
      </c>
      <c r="AV13" s="16" t="s">
        <v>45951</v>
      </c>
      <c r="AW13" s="21">
        <f>D6L640C24</f>
        <v>6.9355166407264193</v>
      </c>
      <c r="AX13" s="16" t="s">
        <v>45952</v>
      </c>
      <c r="AY13" s="21">
        <f>D8L806C23*D8L609C1</f>
        <v>7.0124324172545007</v>
      </c>
      <c r="AZ13" s="16" t="s">
        <v>45953</v>
      </c>
      <c r="BA13" s="21">
        <f>D6L1806C8</f>
        <v>5.1901018990006172E-5</v>
      </c>
      <c r="BB13" s="16" t="s">
        <v>45954</v>
      </c>
      <c r="BC13" s="21">
        <f>D8L806C25*D8L608C1</f>
        <v>5.8599081772374936E-5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3.0047813309382644E-2</v>
      </c>
      <c r="F14" s="16" t="s">
        <v>45956</v>
      </c>
      <c r="G14" s="21">
        <f>D8L807C1*D8L607C1</f>
        <v>3.1278033450843311E-2</v>
      </c>
      <c r="H14" s="16" t="s">
        <v>45957</v>
      </c>
      <c r="I14" s="21">
        <f>D6L728C16</f>
        <v>7.8124314604394882E-2</v>
      </c>
      <c r="J14" s="16" t="s">
        <v>45958</v>
      </c>
      <c r="K14" s="21">
        <f>D8L807C3*D8L607C1</f>
        <v>8.1322886972192615E-2</v>
      </c>
      <c r="L14" s="16" t="s">
        <v>45959</v>
      </c>
      <c r="M14" s="21">
        <f>D6L728C21</f>
        <v>1.2672576852929416</v>
      </c>
      <c r="N14" s="16" t="s">
        <v>45960</v>
      </c>
      <c r="O14" s="21">
        <f>D8L807C5*D8L607C1</f>
        <v>1.3191418577888279</v>
      </c>
      <c r="P14" s="16" t="s">
        <v>45961</v>
      </c>
      <c r="Q14" s="21">
        <f>D6L728C24</f>
        <v>1.2672576852929416</v>
      </c>
      <c r="R14" s="16" t="s">
        <v>45962</v>
      </c>
      <c r="S14" s="21">
        <f>D8L807C7*D8L607C1</f>
        <v>1.3191418577888279</v>
      </c>
      <c r="T14" s="16" t="s">
        <v>45963</v>
      </c>
      <c r="U14" s="21">
        <f>D6L737C13</f>
        <v>0.16358720954099026</v>
      </c>
      <c r="V14" s="16" t="s">
        <v>45964</v>
      </c>
      <c r="W14" s="21">
        <f>D8L807C9*D8L608C1</f>
        <v>0.18469888367033738</v>
      </c>
      <c r="X14" s="16" t="s">
        <v>45965</v>
      </c>
      <c r="Y14" s="21">
        <f>D6L737C16</f>
        <v>0.42532674480657467</v>
      </c>
      <c r="Z14" s="16" t="s">
        <v>45966</v>
      </c>
      <c r="AA14" s="21">
        <f>D8L807C11*D8L608C1</f>
        <v>0.48021709754287717</v>
      </c>
      <c r="AB14" s="16" t="s">
        <v>45967</v>
      </c>
      <c r="AC14" s="21">
        <f>D6L737C21</f>
        <v>19.349550317731325</v>
      </c>
      <c r="AD14" s="16" t="s">
        <v>45968</v>
      </c>
      <c r="AE14" s="21">
        <f>D8L807C13*D8L608C1</f>
        <v>21.846697875927127</v>
      </c>
      <c r="AF14" s="16" t="s">
        <v>45969</v>
      </c>
      <c r="AG14" s="21">
        <f>D6L737C24</f>
        <v>19.349550317731325</v>
      </c>
      <c r="AH14" s="16" t="s">
        <v>45970</v>
      </c>
      <c r="AI14" s="21">
        <f>D8L807C15*D8L608C1</f>
        <v>21.846697875927127</v>
      </c>
      <c r="AJ14" s="16" t="s">
        <v>45971</v>
      </c>
      <c r="AK14" s="21">
        <f>D6L740C13</f>
        <v>0.18837058821386291</v>
      </c>
      <c r="AL14" s="16" t="s">
        <v>45972</v>
      </c>
      <c r="AM14" s="21">
        <f>D8L807C17*D8L609C1</f>
        <v>0.19045964239945035</v>
      </c>
      <c r="AN14" s="16" t="s">
        <v>45973</v>
      </c>
      <c r="AO14" s="21">
        <f>D6L740C16</f>
        <v>0.48976352935604323</v>
      </c>
      <c r="AP14" s="16" t="s">
        <v>45974</v>
      </c>
      <c r="AQ14" s="21">
        <f>D8L807C19*D8L609C1</f>
        <v>0.49519507023857057</v>
      </c>
      <c r="AR14" s="16" t="s">
        <v>45975</v>
      </c>
      <c r="AS14" s="21">
        <f>D6L740C21</f>
        <v>15.904421068599802</v>
      </c>
      <c r="AT14" s="16" t="s">
        <v>45976</v>
      </c>
      <c r="AU14" s="21">
        <f>D8L807C21*D8L609C1</f>
        <v>16.080803155197003</v>
      </c>
      <c r="AV14" s="16" t="s">
        <v>45977</v>
      </c>
      <c r="AW14" s="21">
        <f>D6L740C24</f>
        <v>15.904421068599801</v>
      </c>
      <c r="AX14" s="16" t="s">
        <v>45978</v>
      </c>
      <c r="AY14" s="21">
        <f>D8L807C23*D8L609C1</f>
        <v>16.080803155197003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3.5506290683121298E-2</v>
      </c>
      <c r="F15" s="16" t="s">
        <v>45982</v>
      </c>
      <c r="G15" s="21">
        <f>D8L808C1*D8L607C1</f>
        <v>3.695999227189193E-2</v>
      </c>
      <c r="H15" s="16" t="s">
        <v>45983</v>
      </c>
      <c r="I15" s="21">
        <f>D6L828C16</f>
        <v>9.2316355776115369E-2</v>
      </c>
      <c r="J15" s="16" t="s">
        <v>45984</v>
      </c>
      <c r="K15" s="21">
        <f>D8L808C3*D8L607C1</f>
        <v>9.6095979906919024E-2</v>
      </c>
      <c r="L15" s="16" t="s">
        <v>45985</v>
      </c>
      <c r="M15" s="21">
        <f>D6L828C21</f>
        <v>0.58365348457733435</v>
      </c>
      <c r="N15" s="16" t="s">
        <v>45986</v>
      </c>
      <c r="O15" s="21">
        <f>D8L808C5*D8L607C1</f>
        <v>0.60754947544255078</v>
      </c>
      <c r="P15" s="16" t="s">
        <v>45987</v>
      </c>
      <c r="Q15" s="21">
        <f>D6L828C24</f>
        <v>0.58365348457733424</v>
      </c>
      <c r="R15" s="16" t="s">
        <v>45988</v>
      </c>
      <c r="S15" s="21">
        <f>D8L808C7*D8L607C1</f>
        <v>0.60754947544255067</v>
      </c>
      <c r="T15" s="16" t="s">
        <v>45989</v>
      </c>
      <c r="U15" s="21">
        <f>D6L837C13</f>
        <v>5.4459585518265522E-3</v>
      </c>
      <c r="V15" s="16" t="s">
        <v>45990</v>
      </c>
      <c r="W15" s="21">
        <f>D8L808C9*D8L608C1</f>
        <v>6.1487842959094619E-3</v>
      </c>
      <c r="X15" s="16" t="s">
        <v>45991</v>
      </c>
      <c r="Y15" s="21">
        <f>D6L837C16</f>
        <v>1.4159492234749039E-2</v>
      </c>
      <c r="Z15" s="16" t="s">
        <v>45992</v>
      </c>
      <c r="AA15" s="21">
        <f>D8L808C11*D8L608C1</f>
        <v>1.5986839169364605E-2</v>
      </c>
      <c r="AB15" s="16" t="s">
        <v>45993</v>
      </c>
      <c r="AC15" s="21">
        <f>D6L837C21</f>
        <v>0.50557775677200578</v>
      </c>
      <c r="AD15" s="16" t="s">
        <v>45994</v>
      </c>
      <c r="AE15" s="21">
        <f>D8L808C13*D8L608C1</f>
        <v>0.57082486794876564</v>
      </c>
      <c r="AF15" s="16" t="s">
        <v>45995</v>
      </c>
      <c r="AG15" s="21">
        <f>D6L837C24</f>
        <v>0.50557775677200578</v>
      </c>
      <c r="AH15" s="16" t="s">
        <v>45996</v>
      </c>
      <c r="AI15" s="21">
        <f>D8L808C15*D8L608C1</f>
        <v>0.57082486794876564</v>
      </c>
      <c r="AJ15" s="16" t="s">
        <v>45997</v>
      </c>
      <c r="AK15" s="21">
        <f>D6L840C13</f>
        <v>1.6610594953249073E-3</v>
      </c>
      <c r="AL15" s="16" t="s">
        <v>45998</v>
      </c>
      <c r="AM15" s="21">
        <f>D8L808C17*D8L609C1</f>
        <v>1.6794808599557732E-3</v>
      </c>
      <c r="AN15" s="16" t="s">
        <v>45999</v>
      </c>
      <c r="AO15" s="21">
        <f>D6L840C16</f>
        <v>4.3187546878447596E-3</v>
      </c>
      <c r="AP15" s="16" t="s">
        <v>46000</v>
      </c>
      <c r="AQ15" s="21">
        <f>D8L808C19*D8L609C1</f>
        <v>4.3666502358850109E-3</v>
      </c>
      <c r="AR15" s="16" t="s">
        <v>46001</v>
      </c>
      <c r="AS15" s="21">
        <f>D6L840C21</f>
        <v>3.4821378376092185E-2</v>
      </c>
      <c r="AT15" s="16" t="s">
        <v>46002</v>
      </c>
      <c r="AU15" s="21">
        <f>D8L808C21*D8L609C1</f>
        <v>3.5207551965792457E-2</v>
      </c>
      <c r="AV15" s="16" t="s">
        <v>46003</v>
      </c>
      <c r="AW15" s="21">
        <f>D6L840C24</f>
        <v>3.4821378376092185E-2</v>
      </c>
      <c r="AX15" s="16" t="s">
        <v>46004</v>
      </c>
      <c r="AY15" s="21">
        <f>D8L808C23*D8L609C1</f>
        <v>3.5207551965792457E-2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0.1039663097809632</v>
      </c>
      <c r="V16" s="16" t="s">
        <v>46016</v>
      </c>
      <c r="W16" s="21">
        <f>D8L809C9*D8L608C1</f>
        <v>0.11738363536946815</v>
      </c>
      <c r="X16" s="16" t="s">
        <v>46017</v>
      </c>
      <c r="Y16" s="21">
        <f>D6L937C16</f>
        <v>0.27031240543050444</v>
      </c>
      <c r="Z16" s="16" t="s">
        <v>46018</v>
      </c>
      <c r="AA16" s="21">
        <f>D8L809C11*D8L608C1</f>
        <v>0.30519745196061732</v>
      </c>
      <c r="AB16" s="16" t="s">
        <v>46019</v>
      </c>
      <c r="AC16" s="21">
        <f>D6L937C21</f>
        <v>106.65577564001421</v>
      </c>
      <c r="AD16" s="16" t="s">
        <v>46020</v>
      </c>
      <c r="AE16" s="21">
        <f>D8L809C13*D8L608C1</f>
        <v>120.42018904154321</v>
      </c>
      <c r="AF16" s="16" t="s">
        <v>46021</v>
      </c>
      <c r="AG16" s="21">
        <f>D6L937C24</f>
        <v>106.6557756400142</v>
      </c>
      <c r="AH16" s="16" t="s">
        <v>46022</v>
      </c>
      <c r="AI16" s="21">
        <f>D8L809C15*D8L608C1</f>
        <v>120.4201890415432</v>
      </c>
      <c r="AJ16" s="16" t="s">
        <v>46023</v>
      </c>
      <c r="AK16" s="21">
        <f>D6L940C13</f>
        <v>-4.1554534278606529E-4</v>
      </c>
      <c r="AL16" s="16" t="s">
        <v>46024</v>
      </c>
      <c r="AM16" s="21">
        <f>D8L809C17*D8L609C1</f>
        <v>-4.2015379438076444E-4</v>
      </c>
      <c r="AN16" s="16" t="s">
        <v>46025</v>
      </c>
      <c r="AO16" s="21">
        <f>D6L940C16</f>
        <v>-1.0804178912437693E-3</v>
      </c>
      <c r="AP16" s="16" t="s">
        <v>46026</v>
      </c>
      <c r="AQ16" s="21">
        <f>D8L809C19*D8L609C1</f>
        <v>-1.0923998653899871E-3</v>
      </c>
      <c r="AR16" s="16" t="s">
        <v>46027</v>
      </c>
      <c r="AS16" s="21">
        <f>D6L940C21</f>
        <v>-4.8898536196368858E-2</v>
      </c>
      <c r="AT16" s="16" t="s">
        <v>46028</v>
      </c>
      <c r="AU16" s="21">
        <f>D8L809C21*D8L609C1</f>
        <v>-4.9440827286919294E-2</v>
      </c>
      <c r="AV16" s="16" t="s">
        <v>46029</v>
      </c>
      <c r="AW16" s="21">
        <f>D6L940C24</f>
        <v>-4.8898536196368858E-2</v>
      </c>
      <c r="AX16" s="16" t="s">
        <v>46030</v>
      </c>
      <c r="AY16" s="21">
        <f>D8L809C23*D8L609C1</f>
        <v>-4.9440827286919294E-2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1.2523729554128968</v>
      </c>
      <c r="V17" s="16" t="s">
        <v>46042</v>
      </c>
      <c r="W17" s="21">
        <f>D8L810C9*D8L608C1</f>
        <v>1.4139973867927806</v>
      </c>
      <c r="X17" s="16" t="s">
        <v>46043</v>
      </c>
      <c r="Y17" s="21">
        <f>D6L1037C16</f>
        <v>3.2561696840735221</v>
      </c>
      <c r="Z17" s="16" t="s">
        <v>46044</v>
      </c>
      <c r="AA17" s="21">
        <f>D8L810C11*D8L608C1</f>
        <v>3.6763932056612187</v>
      </c>
      <c r="AB17" s="16" t="s">
        <v>46045</v>
      </c>
      <c r="AC17" s="21">
        <f>D6L1037C21</f>
        <v>222.38407230948008</v>
      </c>
      <c r="AD17" s="16" t="s">
        <v>46046</v>
      </c>
      <c r="AE17" s="21">
        <f>D8L810C13*D8L608C1</f>
        <v>251.08374925444625</v>
      </c>
      <c r="AF17" s="16" t="s">
        <v>46047</v>
      </c>
      <c r="AG17" s="21">
        <f>D6L1037C24</f>
        <v>222.38407230948008</v>
      </c>
      <c r="AH17" s="16" t="s">
        <v>46048</v>
      </c>
      <c r="AI17" s="21">
        <f>D8L810C15*D8L608C1</f>
        <v>251.08374925444625</v>
      </c>
      <c r="AJ17" s="16" t="s">
        <v>46049</v>
      </c>
      <c r="AK17" s="21">
        <f>D6L1040C13</f>
        <v>0.4203537245953648</v>
      </c>
      <c r="AL17" s="16" t="s">
        <v>46050</v>
      </c>
      <c r="AM17" s="21">
        <f>D8L810C17*D8L609C1</f>
        <v>0.42501550176620545</v>
      </c>
      <c r="AN17" s="16" t="s">
        <v>46051</v>
      </c>
      <c r="AO17" s="21">
        <f>D6L1040C16</f>
        <v>1.0929196839479478</v>
      </c>
      <c r="AP17" s="16" t="s">
        <v>46052</v>
      </c>
      <c r="AQ17" s="21">
        <f>D8L810C19*D8L609C1</f>
        <v>1.1050403045921335</v>
      </c>
      <c r="AR17" s="16" t="s">
        <v>46053</v>
      </c>
      <c r="AS17" s="21">
        <f>D6L1040C21</f>
        <v>73.100084354016829</v>
      </c>
      <c r="AT17" s="16" t="s">
        <v>46054</v>
      </c>
      <c r="AU17" s="21">
        <f>D8L810C21*D8L609C1</f>
        <v>73.910773743663881</v>
      </c>
      <c r="AV17" s="16" t="s">
        <v>46055</v>
      </c>
      <c r="AW17" s="21">
        <f>D6L1040C24</f>
        <v>73.100084354016815</v>
      </c>
      <c r="AX17" s="16" t="s">
        <v>46056</v>
      </c>
      <c r="AY17" s="21">
        <f>D8L810C23*D8L609C1</f>
        <v>73.910773743663867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-6.0286926203616351E-2</v>
      </c>
      <c r="V18" s="16" t="s">
        <v>46068</v>
      </c>
      <c r="W18" s="21">
        <f>D8L811C9*D8L608C1</f>
        <v>-6.8067228489118878E-2</v>
      </c>
      <c r="X18" s="16" t="s">
        <v>46069</v>
      </c>
      <c r="Y18" s="21">
        <f>D6L1137C16</f>
        <v>-0.15674600812940256</v>
      </c>
      <c r="Z18" s="16" t="s">
        <v>46070</v>
      </c>
      <c r="AA18" s="21">
        <f>D8L811C11*D8L608C1</f>
        <v>-0.17697479407170913</v>
      </c>
      <c r="AB18" s="16" t="s">
        <v>46071</v>
      </c>
      <c r="AC18" s="21">
        <f>D6L1137C21</f>
        <v>0.33572807005890337</v>
      </c>
      <c r="AD18" s="16" t="s">
        <v>46072</v>
      </c>
      <c r="AE18" s="21">
        <f>D8L811C13*D8L608C1</f>
        <v>0.37905530591704784</v>
      </c>
      <c r="AF18" s="16" t="s">
        <v>46073</v>
      </c>
      <c r="AG18" s="21">
        <f>D6L1137C24</f>
        <v>0.33572807005890332</v>
      </c>
      <c r="AH18" s="16" t="s">
        <v>46074</v>
      </c>
      <c r="AI18" s="21">
        <f>D8L811C15*D8L608C1</f>
        <v>0.37905530591704778</v>
      </c>
      <c r="AJ18" s="16" t="s">
        <v>46075</v>
      </c>
      <c r="AK18" s="21">
        <f>D6L1140C13</f>
        <v>-8.004338492056388E-5</v>
      </c>
      <c r="AL18" s="16" t="s">
        <v>46076</v>
      </c>
      <c r="AM18" s="21">
        <f>D8L811C17*D8L609C1</f>
        <v>-8.0931076411483072E-5</v>
      </c>
      <c r="AN18" s="16" t="s">
        <v>46077</v>
      </c>
      <c r="AO18" s="21">
        <f>D6L1140C16</f>
        <v>-2.0811280079346611E-4</v>
      </c>
      <c r="AP18" s="16" t="s">
        <v>46078</v>
      </c>
      <c r="AQ18" s="21">
        <f>D8L811C19*D8L609C1</f>
        <v>-2.1042079866985603E-4</v>
      </c>
      <c r="AR18" s="16" t="s">
        <v>46079</v>
      </c>
      <c r="AS18" s="21">
        <f>D6L1140C21</f>
        <v>-1.4871979936627716E-3</v>
      </c>
      <c r="AT18" s="16" t="s">
        <v>46080</v>
      </c>
      <c r="AU18" s="21">
        <f>D8L811C21*D8L609C1</f>
        <v>-1.5036912117543941E-3</v>
      </c>
      <c r="AV18" s="16" t="s">
        <v>46081</v>
      </c>
      <c r="AW18" s="21">
        <f>D6L1140C24</f>
        <v>-1.4871979936627716E-3</v>
      </c>
      <c r="AX18" s="16" t="s">
        <v>46082</v>
      </c>
      <c r="AY18" s="21">
        <f>D8L811C23*D8L609C1</f>
        <v>-1.5036912117543941E-3</v>
      </c>
      <c r="AZ18" s="16" t="s">
        <v>46083</v>
      </c>
      <c r="BA18" s="21">
        <f>D6L1811C8</f>
        <v>0.15340317223215866</v>
      </c>
      <c r="BB18" s="16" t="s">
        <v>46084</v>
      </c>
      <c r="BC18" s="21">
        <f>D8L811C25*D8L608C1</f>
        <v>0.17320054998351608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2.6379534557655043E-2</v>
      </c>
      <c r="F19" s="16" t="s">
        <v>46086</v>
      </c>
      <c r="G19" s="21">
        <f>D8L812C1*D8L607C1</f>
        <v>2.745956771684175E-2</v>
      </c>
      <c r="H19" s="16" t="s">
        <v>46087</v>
      </c>
      <c r="I19" s="21">
        <f>D6L1228C16</f>
        <v>6.8586789849903074E-2</v>
      </c>
      <c r="J19" s="16" t="s">
        <v>46088</v>
      </c>
      <c r="K19" s="21">
        <f>D8L812C3*D8L607C1</f>
        <v>7.1394876063788512E-2</v>
      </c>
      <c r="L19" s="16" t="s">
        <v>46089</v>
      </c>
      <c r="M19" s="21">
        <f>D6L1228C21</f>
        <v>1.8033226241206588</v>
      </c>
      <c r="N19" s="16" t="s">
        <v>46090</v>
      </c>
      <c r="O19" s="21">
        <f>D8L812C5*D8L607C1</f>
        <v>1.877154413173082</v>
      </c>
      <c r="P19" s="16" t="s">
        <v>46091</v>
      </c>
      <c r="Q19" s="21">
        <f>D6L1228C24</f>
        <v>1.8033226241206588</v>
      </c>
      <c r="R19" s="16" t="s">
        <v>46092</v>
      </c>
      <c r="S19" s="21">
        <f>D8L812C7*D8L607C1</f>
        <v>1.877154413173082</v>
      </c>
      <c r="T19" s="16" t="s">
        <v>46093</v>
      </c>
      <c r="U19" s="21">
        <f>D6L1237C13</f>
        <v>2.8490621486340309E-2</v>
      </c>
      <c r="V19" s="16" t="s">
        <v>46094</v>
      </c>
      <c r="W19" s="21">
        <f>D8L812C9*D8L608C1</f>
        <v>3.2167465893980118E-2</v>
      </c>
      <c r="X19" s="16" t="s">
        <v>46095</v>
      </c>
      <c r="Y19" s="21">
        <f>D6L1237C16</f>
        <v>7.4075615864484801E-2</v>
      </c>
      <c r="Z19" s="16" t="s">
        <v>46096</v>
      </c>
      <c r="AA19" s="21">
        <f>D8L812C11*D8L608C1</f>
        <v>8.3635411324348305E-2</v>
      </c>
      <c r="AB19" s="16" t="s">
        <v>46097</v>
      </c>
      <c r="AC19" s="21">
        <f>D6L1237C21</f>
        <v>24.309347909230286</v>
      </c>
      <c r="AD19" s="16" t="s">
        <v>46098</v>
      </c>
      <c r="AE19" s="21">
        <f>D8L812C13*D8L608C1</f>
        <v>27.446579926309223</v>
      </c>
      <c r="AF19" s="16" t="s">
        <v>46099</v>
      </c>
      <c r="AG19" s="21">
        <f>D6L1237C24</f>
        <v>24.309347909230283</v>
      </c>
      <c r="AH19" s="16" t="s">
        <v>46100</v>
      </c>
      <c r="AI19" s="21">
        <f>D8L812C15*D8L608C1</f>
        <v>27.446579926309219</v>
      </c>
      <c r="AJ19" s="16" t="s">
        <v>46101</v>
      </c>
      <c r="AK19" s="21">
        <f>D6L1240C13</f>
        <v>2.9653064331800348E-3</v>
      </c>
      <c r="AL19" s="16" t="s">
        <v>46102</v>
      </c>
      <c r="AM19" s="21">
        <f>D8L812C17*D8L609C1</f>
        <v>2.9981920650322381E-3</v>
      </c>
      <c r="AN19" s="16" t="s">
        <v>46103</v>
      </c>
      <c r="AO19" s="21">
        <f>D6L1240C16</f>
        <v>7.7097967262680939E-3</v>
      </c>
      <c r="AP19" s="16" t="s">
        <v>46104</v>
      </c>
      <c r="AQ19" s="21">
        <f>D8L812C19*D8L609C1</f>
        <v>7.7952993690838229E-3</v>
      </c>
      <c r="AR19" s="16" t="s">
        <v>46105</v>
      </c>
      <c r="AS19" s="21">
        <f>D6L1240C21</f>
        <v>0.30994127038763042</v>
      </c>
      <c r="AT19" s="16" t="s">
        <v>46106</v>
      </c>
      <c r="AU19" s="21">
        <f>D8L812C21*D8L609C1</f>
        <v>0.31337855916147261</v>
      </c>
      <c r="AV19" s="16" t="s">
        <v>46107</v>
      </c>
      <c r="AW19" s="21">
        <f>D6L1240C24</f>
        <v>0.30994127038763042</v>
      </c>
      <c r="AX19" s="16" t="s">
        <v>46108</v>
      </c>
      <c r="AY19" s="21">
        <f>D8L812C23*D8L609C1</f>
        <v>0.31337855916147261</v>
      </c>
      <c r="AZ19" s="16" t="s">
        <v>46109</v>
      </c>
      <c r="BA19" s="21">
        <f>D6L1812C8</f>
        <v>0.14593588417786971</v>
      </c>
      <c r="BB19" s="16" t="s">
        <v>46110</v>
      </c>
      <c r="BC19" s="21">
        <f>D8L812C25*D8L608C1</f>
        <v>0.16476957441065854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42.556247609206451</v>
      </c>
      <c r="V20" s="16" t="s">
        <v>46120</v>
      </c>
      <c r="W20" s="21">
        <f>D8L813C9*D8L608C1</f>
        <v>48.048325102393669</v>
      </c>
      <c r="X20" s="16" t="s">
        <v>46121</v>
      </c>
      <c r="Y20" s="21">
        <f>D6L1337C16</f>
        <v>110.64624378393654</v>
      </c>
      <c r="Z20" s="16" t="s">
        <v>46122</v>
      </c>
      <c r="AA20" s="21">
        <f>D8L813C11*D8L608C1</f>
        <v>124.92564526622328</v>
      </c>
      <c r="AB20" s="16" t="s">
        <v>46123</v>
      </c>
      <c r="AC20" s="21">
        <f>D6L1337C21</f>
        <v>11540.713149820253</v>
      </c>
      <c r="AD20" s="16" t="s">
        <v>46124</v>
      </c>
      <c r="AE20" s="21">
        <f>D8L813C13*D8L608C1</f>
        <v>13030.094721416937</v>
      </c>
      <c r="AF20" s="16" t="s">
        <v>46125</v>
      </c>
      <c r="AG20" s="21">
        <f>D6L1337C24</f>
        <v>11540.713149820254</v>
      </c>
      <c r="AH20" s="16" t="s">
        <v>46126</v>
      </c>
      <c r="AI20" s="21">
        <f>D8L813C15*D8L608C1</f>
        <v>13030.094721416939</v>
      </c>
      <c r="AJ20" s="16" t="s">
        <v>46127</v>
      </c>
      <c r="AK20" s="21">
        <f>D6L1340C13</f>
        <v>21.304897750218387</v>
      </c>
      <c r="AL20" s="16" t="s">
        <v>46128</v>
      </c>
      <c r="AM20" s="21">
        <f>D8L813C17*D8L609C1</f>
        <v>21.541171821667778</v>
      </c>
      <c r="AN20" s="16" t="s">
        <v>46129</v>
      </c>
      <c r="AO20" s="21">
        <f>D6L1340C16</f>
        <v>55.392734150567911</v>
      </c>
      <c r="AP20" s="16" t="s">
        <v>46130</v>
      </c>
      <c r="AQ20" s="21">
        <f>D8L813C19*D8L609C1</f>
        <v>56.007046736336328</v>
      </c>
      <c r="AR20" s="16" t="s">
        <v>46131</v>
      </c>
      <c r="AS20" s="21">
        <f>D6L1340C21</f>
        <v>5774.3762829800326</v>
      </c>
      <c r="AT20" s="16" t="s">
        <v>46132</v>
      </c>
      <c r="AU20" s="21">
        <f>D8L813C21*D8L609C1</f>
        <v>5838.4148627684053</v>
      </c>
      <c r="AV20" s="16" t="s">
        <v>46133</v>
      </c>
      <c r="AW20" s="21">
        <f>D6L1340C24</f>
        <v>5774.3762829800326</v>
      </c>
      <c r="AX20" s="16" t="s">
        <v>46134</v>
      </c>
      <c r="AY20" s="21">
        <f>D8L813C23*D8L609C1</f>
        <v>5838.4148627684053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4.0926875965816192E-2</v>
      </c>
      <c r="F21" s="16" t="s">
        <v>46138</v>
      </c>
      <c r="G21" s="21">
        <f>D8L814C1*D8L607C1</f>
        <v>4.2602507620665683E-2</v>
      </c>
      <c r="H21" s="16" t="s">
        <v>46139</v>
      </c>
      <c r="I21" s="21">
        <f>D6L1428C16</f>
        <v>0.10640987751112201</v>
      </c>
      <c r="J21" s="16" t="s">
        <v>46140</v>
      </c>
      <c r="K21" s="21">
        <f>D8L814C3*D8L607C1</f>
        <v>0.11076651981373069</v>
      </c>
      <c r="L21" s="16" t="s">
        <v>46141</v>
      </c>
      <c r="M21" s="21">
        <f>D6L1428C21</f>
        <v>5.1197509185032448</v>
      </c>
      <c r="N21" s="16" t="s">
        <v>46142</v>
      </c>
      <c r="O21" s="21">
        <f>D8L814C5*D8L607C1</f>
        <v>5.3293641983234341</v>
      </c>
      <c r="P21" s="16" t="s">
        <v>46143</v>
      </c>
      <c r="Q21" s="21">
        <f>D6L1428C24</f>
        <v>5.1197509185032457</v>
      </c>
      <c r="R21" s="16" t="s">
        <v>46144</v>
      </c>
      <c r="S21" s="21">
        <f>D8L814C7*D8L607C1</f>
        <v>5.329364198323435</v>
      </c>
      <c r="T21" s="16" t="s">
        <v>46145</v>
      </c>
      <c r="U21" s="21">
        <f>D6L1437C13</f>
        <v>5.7508556245492847E-3</v>
      </c>
      <c r="V21" s="16" t="s">
        <v>46146</v>
      </c>
      <c r="W21" s="21">
        <f>D8L814C9*D8L608C1</f>
        <v>6.493029723924613E-3</v>
      </c>
      <c r="X21" s="16" t="s">
        <v>46147</v>
      </c>
      <c r="Y21" s="21">
        <f>D6L1437C16</f>
        <v>1.4952224623828137E-2</v>
      </c>
      <c r="Z21" s="16" t="s">
        <v>46148</v>
      </c>
      <c r="AA21" s="21">
        <f>D8L814C11*D8L608C1</f>
        <v>1.6881877282203989E-2</v>
      </c>
      <c r="AB21" s="16" t="s">
        <v>46149</v>
      </c>
      <c r="AC21" s="21">
        <f>D6L1437C21</f>
        <v>29.3832276016261</v>
      </c>
      <c r="AD21" s="16" t="s">
        <v>46150</v>
      </c>
      <c r="AE21" s="21">
        <f>D8L814C13*D8L608C1</f>
        <v>33.175266892072777</v>
      </c>
      <c r="AF21" s="16" t="s">
        <v>46151</v>
      </c>
      <c r="AG21" s="21">
        <f>D6L1437C24</f>
        <v>29.383227601626096</v>
      </c>
      <c r="AH21" s="16" t="s">
        <v>46152</v>
      </c>
      <c r="AI21" s="21">
        <f>D8L814C15*D8L608C1</f>
        <v>33.17526689207277</v>
      </c>
      <c r="AJ21" s="16" t="s">
        <v>46153</v>
      </c>
      <c r="AK21" s="21">
        <f>D6L1440C13</f>
        <v>1.7449175361520053E-3</v>
      </c>
      <c r="AL21" s="16" t="s">
        <v>46154</v>
      </c>
      <c r="AM21" s="21">
        <f>D8L814C17*D8L609C1</f>
        <v>1.7642688973011499E-3</v>
      </c>
      <c r="AN21" s="16" t="s">
        <v>46155</v>
      </c>
      <c r="AO21" s="21">
        <f>D6L1440C16</f>
        <v>4.5367855939952122E-3</v>
      </c>
      <c r="AP21" s="16" t="s">
        <v>46156</v>
      </c>
      <c r="AQ21" s="21">
        <f>D8L814C19*D8L609C1</f>
        <v>4.5870991329829882E-3</v>
      </c>
      <c r="AR21" s="16" t="s">
        <v>46157</v>
      </c>
      <c r="AS21" s="21">
        <f>D6L1440C21</f>
        <v>0.25891195249110954</v>
      </c>
      <c r="AT21" s="16" t="s">
        <v>46158</v>
      </c>
      <c r="AU21" s="21">
        <f>D8L814C21*D8L609C1</f>
        <v>0.26178331952976891</v>
      </c>
      <c r="AV21" s="16" t="s">
        <v>46159</v>
      </c>
      <c r="AW21" s="21">
        <f>D6L1440C24</f>
        <v>0.25891195249110954</v>
      </c>
      <c r="AX21" s="16" t="s">
        <v>46160</v>
      </c>
      <c r="AY21" s="21">
        <f>D8L814C23*D8L609C1</f>
        <v>0.26178331952976891</v>
      </c>
      <c r="AZ21" s="16" t="s">
        <v>46161</v>
      </c>
      <c r="BA21" s="21">
        <f>D6L1814C8</f>
        <v>0.36507531273934135</v>
      </c>
      <c r="BB21" s="16" t="s">
        <v>46162</v>
      </c>
      <c r="BC21" s="21">
        <f>D8L814C25*D8L608C1</f>
        <v>0.41218994387003022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6.5382044998886163E-3</v>
      </c>
      <c r="BB22" s="16" t="s">
        <v>46164</v>
      </c>
      <c r="BC22" s="21">
        <f>D8L815C25*D8L608C1</f>
        <v>7.3819895560674276E-3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4.8631557452856765E-2</v>
      </c>
      <c r="F24" s="16" t="s">
        <v>46168</v>
      </c>
      <c r="G24" s="21">
        <f>D8L817C1*D8L607C1</f>
        <v>5.062263483586301E-2</v>
      </c>
      <c r="H24" s="16" t="s">
        <v>46169</v>
      </c>
      <c r="I24" s="21">
        <f>D6L1528C16</f>
        <v>0.12644204937742753</v>
      </c>
      <c r="J24" s="16" t="s">
        <v>46170</v>
      </c>
      <c r="K24" s="21">
        <f>D8L817C3*D8L607C1</f>
        <v>0.13161885057324377</v>
      </c>
      <c r="L24" s="16" t="s">
        <v>46171</v>
      </c>
      <c r="M24" s="21">
        <f>D6L1528C21</f>
        <v>3.000404166581804</v>
      </c>
      <c r="N24" s="16" t="s">
        <v>46172</v>
      </c>
      <c r="O24" s="21">
        <f>D8L817C5*D8L607C1</f>
        <v>3.1232469704905612</v>
      </c>
      <c r="P24" s="16" t="s">
        <v>46173</v>
      </c>
      <c r="Q24" s="21">
        <f>D6L1528C24</f>
        <v>3.000404166581804</v>
      </c>
      <c r="R24" s="16" t="s">
        <v>46174</v>
      </c>
      <c r="S24" s="21">
        <f>D8L817C7*D8L607C1</f>
        <v>3.1232469704905612</v>
      </c>
      <c r="T24" s="16" t="s">
        <v>46175</v>
      </c>
      <c r="U24" s="21">
        <f>D6L1537C13</f>
        <v>8.5512697847025754E-2</v>
      </c>
      <c r="V24" s="16" t="s">
        <v>46176</v>
      </c>
      <c r="W24" s="21">
        <f>D8L817C9*D8L608C1</f>
        <v>9.6548500804563037E-2</v>
      </c>
      <c r="X24" s="16" t="s">
        <v>46177</v>
      </c>
      <c r="Y24" s="21">
        <f>D6L1537C16</f>
        <v>0.22233301440226697</v>
      </c>
      <c r="Z24" s="16" t="s">
        <v>46178</v>
      </c>
      <c r="AA24" s="21">
        <f>D8L817C11*D8L608C1</f>
        <v>0.25102610209186388</v>
      </c>
      <c r="AB24" s="16" t="s">
        <v>46179</v>
      </c>
      <c r="AC24" s="21">
        <f>D6L1537C21</f>
        <v>2.9136619489067463</v>
      </c>
      <c r="AD24" s="16" t="s">
        <v>46180</v>
      </c>
      <c r="AE24" s="21">
        <f>D8L817C13*D8L608C1</f>
        <v>3.2896832879893991</v>
      </c>
      <c r="AF24" s="16" t="s">
        <v>46181</v>
      </c>
      <c r="AG24" s="21">
        <f>D6L1537C24</f>
        <v>2.9136619489067468</v>
      </c>
      <c r="AH24" s="16" t="s">
        <v>46182</v>
      </c>
      <c r="AI24" s="21">
        <f>D8L817C15*D8L608C1</f>
        <v>3.2896832879893996</v>
      </c>
      <c r="AJ24" s="16" t="s">
        <v>46183</v>
      </c>
      <c r="AK24" s="21">
        <f>D6L1540C13</f>
        <v>1.2685367604601417E-3</v>
      </c>
      <c r="AL24" s="16" t="s">
        <v>46184</v>
      </c>
      <c r="AM24" s="21">
        <f>D8L817C17*D8L609C1</f>
        <v>1.2826049971957096E-3</v>
      </c>
      <c r="AN24" s="16" t="s">
        <v>46185</v>
      </c>
      <c r="AO24" s="21">
        <f>D6L1540C16</f>
        <v>3.2981955771963709E-3</v>
      </c>
      <c r="AP24" s="16" t="s">
        <v>46186</v>
      </c>
      <c r="AQ24" s="21">
        <f>D8L817C19*D8L609C1</f>
        <v>3.3347729927088472E-3</v>
      </c>
      <c r="AR24" s="16" t="s">
        <v>46187</v>
      </c>
      <c r="AS24" s="21">
        <f>D6L1540C21</f>
        <v>-3.117374972294161E-2</v>
      </c>
      <c r="AT24" s="16" t="s">
        <v>46188</v>
      </c>
      <c r="AU24" s="21">
        <f>D8L817C21*D8L609C1</f>
        <v>-3.1519470639124289E-2</v>
      </c>
      <c r="AV24" s="16" t="s">
        <v>46189</v>
      </c>
      <c r="AW24" s="21">
        <f>D6L1540C24</f>
        <v>-3.1173749722941596E-2</v>
      </c>
      <c r="AX24" s="16" t="s">
        <v>46190</v>
      </c>
      <c r="AY24" s="21">
        <f>D8L817C23*D8L609C1</f>
        <v>-3.1519470639124275E-2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7.8271189616299988E-2</v>
      </c>
      <c r="V25" s="16" t="s">
        <v>46202</v>
      </c>
      <c r="W25" s="21">
        <f>D8L818C9*D8L608C1</f>
        <v>8.8372442969372259E-2</v>
      </c>
      <c r="X25" s="16" t="s">
        <v>46203</v>
      </c>
      <c r="Y25" s="21">
        <f>D6L1637C16</f>
        <v>0.20350509300237996</v>
      </c>
      <c r="Z25" s="16" t="s">
        <v>46204</v>
      </c>
      <c r="AA25" s="21">
        <f>D8L818C11*D8L608C1</f>
        <v>0.22976835172036786</v>
      </c>
      <c r="AB25" s="16" t="s">
        <v>46205</v>
      </c>
      <c r="AC25" s="21">
        <f>D6L1637C21</f>
        <v>-22.443942796142871</v>
      </c>
      <c r="AD25" s="16" t="s">
        <v>46206</v>
      </c>
      <c r="AE25" s="21">
        <f>D8L818C13*D8L608C1</f>
        <v>-25.340435791037731</v>
      </c>
      <c r="AF25" s="16" t="s">
        <v>46207</v>
      </c>
      <c r="AG25" s="21">
        <f>D6L1637C24</f>
        <v>-22.443942796142863</v>
      </c>
      <c r="AH25" s="16" t="s">
        <v>46208</v>
      </c>
      <c r="AI25" s="21">
        <f>D8L818C15*D8L608C1</f>
        <v>-25.340435791037724</v>
      </c>
      <c r="AJ25" s="16" t="s">
        <v>46209</v>
      </c>
      <c r="AK25" s="21">
        <f>D6L1640C13</f>
        <v>0.11610397232817633</v>
      </c>
      <c r="AL25" s="16" t="s">
        <v>46210</v>
      </c>
      <c r="AM25" s="21">
        <f>D8L818C17*D8L609C1</f>
        <v>0.11739158039722442</v>
      </c>
      <c r="AN25" s="16" t="s">
        <v>46211</v>
      </c>
      <c r="AO25" s="21">
        <f>D6L1640C16</f>
        <v>0.30187032805325864</v>
      </c>
      <c r="AP25" s="16" t="s">
        <v>46212</v>
      </c>
      <c r="AQ25" s="21">
        <f>D8L818C19*D8L609C1</f>
        <v>0.30521810903278368</v>
      </c>
      <c r="AR25" s="16" t="s">
        <v>46213</v>
      </c>
      <c r="AS25" s="21">
        <f>D6L1640C21</f>
        <v>13.379788847076268</v>
      </c>
      <c r="AT25" s="16" t="s">
        <v>46214</v>
      </c>
      <c r="AU25" s="21">
        <f>D8L818C21*D8L609C1</f>
        <v>13.528172435821698</v>
      </c>
      <c r="AV25" s="16" t="s">
        <v>46215</v>
      </c>
      <c r="AW25" s="21">
        <f>D6L1640C24</f>
        <v>13.379788847076266</v>
      </c>
      <c r="AX25" s="16" t="s">
        <v>46216</v>
      </c>
      <c r="AY25" s="21">
        <f>D8L818C23*D8L609C1</f>
        <v>13.528172435821697</v>
      </c>
      <c r="AZ25" s="16" t="s">
        <v>46217</v>
      </c>
      <c r="BA25" s="21">
        <f>D6L1818C8</f>
        <v>0.11556015167183729</v>
      </c>
      <c r="BB25" s="16" t="s">
        <v>46218</v>
      </c>
      <c r="BC25" s="21">
        <f>D8L818C25*D8L608C1</f>
        <v>0.13047371533784288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1.2181611053520733E-5</v>
      </c>
      <c r="AL26" s="16" t="s">
        <v>46236</v>
      </c>
      <c r="AM26" s="21">
        <f>D8L819C17*D8L609C1</f>
        <v>1.2316706695573216E-5</v>
      </c>
      <c r="AN26" s="16" t="s">
        <v>46237</v>
      </c>
      <c r="AO26" s="21">
        <f>D6L1740C16</f>
        <v>3.1672188739153922E-5</v>
      </c>
      <c r="AP26" s="16" t="s">
        <v>46238</v>
      </c>
      <c r="AQ26" s="21">
        <f>D8L819C19*D8L609C1</f>
        <v>3.2023437408490377E-5</v>
      </c>
      <c r="AR26" s="16" t="s">
        <v>46239</v>
      </c>
      <c r="AS26" s="21">
        <f>D6L1740C21</f>
        <v>6.8615163761647901E-4</v>
      </c>
      <c r="AT26" s="16" t="s">
        <v>46240</v>
      </c>
      <c r="AU26" s="21">
        <f>D8L819C21*D8L609C1</f>
        <v>6.9376114801883004E-4</v>
      </c>
      <c r="AV26" s="16" t="s">
        <v>46241</v>
      </c>
      <c r="AW26" s="21">
        <f>D6L1740C24</f>
        <v>6.8615163761647901E-4</v>
      </c>
      <c r="AX26" s="16" t="s">
        <v>46242</v>
      </c>
      <c r="AY26" s="21">
        <f>D8L819C23*D8L609C1</f>
        <v>6.9376114801883004E-4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4.2141658222047677E-2</v>
      </c>
      <c r="F27" s="16" t="s">
        <v>46244</v>
      </c>
      <c r="G27" s="21">
        <f>D8L820C1*D8L607C1</f>
        <v>4.3867025595890015E-2</v>
      </c>
      <c r="H27" s="16" t="s">
        <v>46245</v>
      </c>
      <c r="I27" s="21">
        <f>D6L1924C4</f>
        <v>7.1567948568189904E-2</v>
      </c>
      <c r="J27" s="16" t="s">
        <v>46246</v>
      </c>
      <c r="K27" s="21">
        <f>D8L820C3*D8L607C1</f>
        <v>7.4498089637194606E-2</v>
      </c>
      <c r="L27" s="16" t="s">
        <v>46247</v>
      </c>
      <c r="M27" s="21">
        <f>D6L1924C7</f>
        <v>3.7849232752930244</v>
      </c>
      <c r="N27" s="16" t="s">
        <v>46248</v>
      </c>
      <c r="O27" s="21">
        <f>D8L820C5*D8L607C1</f>
        <v>3.939885927623362</v>
      </c>
      <c r="P27" s="16" t="s">
        <v>46249</v>
      </c>
      <c r="Q27" s="21">
        <f>D6L1924C10</f>
        <v>1.3990403561868474</v>
      </c>
      <c r="R27" s="16" t="s">
        <v>46250</v>
      </c>
      <c r="S27" s="21">
        <f>D8L820C7*D8L607C1</f>
        <v>1.4563199860612759</v>
      </c>
      <c r="T27" s="16" t="s">
        <v>46251</v>
      </c>
      <c r="U27" s="21">
        <f>D6L1924C2</f>
        <v>4.8322032436709836E-2</v>
      </c>
      <c r="V27" s="16" t="s">
        <v>46252</v>
      </c>
      <c r="W27" s="21">
        <f>D8L820C9*D8L608C1</f>
        <v>5.4558210710879476E-2</v>
      </c>
      <c r="X27" s="16" t="s">
        <v>46253</v>
      </c>
      <c r="Y27" s="21">
        <f>D6L1924C5</f>
        <v>3.7014201972957003E-2</v>
      </c>
      <c r="Z27" s="16" t="s">
        <v>46254</v>
      </c>
      <c r="AA27" s="21">
        <f>D8L820C11*D8L608C1</f>
        <v>4.1791053246375789E-2</v>
      </c>
      <c r="AB27" s="16" t="s">
        <v>46255</v>
      </c>
      <c r="AC27" s="21">
        <f>D6L1924C8</f>
        <v>19.752636105560068</v>
      </c>
      <c r="AD27" s="16" t="s">
        <v>46256</v>
      </c>
      <c r="AE27" s="21">
        <f>D8L820C13*D8L608C1</f>
        <v>22.301803719741233</v>
      </c>
      <c r="AF27" s="16" t="s">
        <v>46257</v>
      </c>
      <c r="AG27" s="21">
        <f>D6L1924C11</f>
        <v>5.4285501327638457</v>
      </c>
      <c r="AH27" s="16" t="s">
        <v>46258</v>
      </c>
      <c r="AI27" s="21">
        <f>D8L820C15*D8L608C1</f>
        <v>6.1291292411141072</v>
      </c>
      <c r="AJ27" s="16" t="s">
        <v>46259</v>
      </c>
      <c r="AK27" s="21">
        <f>D6L1924C3</f>
        <v>5.1423955908367951E-2</v>
      </c>
      <c r="AL27" s="16" t="s">
        <v>46260</v>
      </c>
      <c r="AM27" s="21">
        <f>D8L820C17*D8L609C1</f>
        <v>5.1994254230141382E-2</v>
      </c>
      <c r="AN27" s="16" t="s">
        <v>46261</v>
      </c>
      <c r="AO27" s="21">
        <f>D6L1924C6</f>
        <v>4.8836823311819627E-2</v>
      </c>
      <c r="AP27" s="16" t="s">
        <v>46262</v>
      </c>
      <c r="AQ27" s="21">
        <f>D8L820C19*D8L609C1</f>
        <v>4.9378429998498979E-2</v>
      </c>
      <c r="AR27" s="16" t="s">
        <v>46263</v>
      </c>
      <c r="AS27" s="21">
        <f>D6L1924C9</f>
        <v>6.8555493301190937</v>
      </c>
      <c r="AT27" s="16" t="s">
        <v>46264</v>
      </c>
      <c r="AU27" s="21">
        <f>D8L820C21*D8L609C1</f>
        <v>6.9315782588302293</v>
      </c>
      <c r="AV27" s="16" t="s">
        <v>46265</v>
      </c>
      <c r="AW27" s="21">
        <f>D6L1924C12</f>
        <v>2.4017418121084586</v>
      </c>
      <c r="AX27" s="16" t="s">
        <v>46266</v>
      </c>
      <c r="AY27" s="21">
        <f>D8L820C23*D8L609C1</f>
        <v>2.4283774394261859</v>
      </c>
      <c r="AZ27" s="16" t="s">
        <v>46267</v>
      </c>
      <c r="BA27" s="21">
        <f>D6L1819C5/D6L1819C7</f>
        <v>4.1814551436722303E-2</v>
      </c>
      <c r="BB27" s="16" t="s">
        <v>46268</v>
      </c>
      <c r="BC27" s="21">
        <f>D8L820C25*D8L608C1</f>
        <v>4.7210909662245469E-2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169B42-6420-4A14-9D61-8D33D5D4FB53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2.3617264129235501E-3</v>
      </c>
      <c r="F8" s="16" t="s">
        <v>46298</v>
      </c>
      <c r="G8" s="6">
        <f>D8L703C4</f>
        <v>1.6718236231197049E-3</v>
      </c>
      <c r="H8" s="16" t="s">
        <v>46299</v>
      </c>
      <c r="I8" s="6">
        <f>D8L703C6</f>
        <v>4.5759431384198492E-3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0.66348537322314272</v>
      </c>
      <c r="F10" s="16" t="s">
        <v>46304</v>
      </c>
      <c r="G10" s="6">
        <f>D8L710C4</f>
        <v>3.0401304987760862E-3</v>
      </c>
      <c r="H10" s="16" t="s">
        <v>46305</v>
      </c>
      <c r="I10" s="6">
        <f>D8L710C6</f>
        <v>-1.2583437517450149E-3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10.417480352818885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4.7439905452140847</v>
      </c>
      <c r="F12" s="16" t="s">
        <v>46308</v>
      </c>
      <c r="G12" s="6">
        <f>D8L712C4</f>
        <v>0.97516621165869166</v>
      </c>
      <c r="H12" s="16" t="s">
        <v>46309</v>
      </c>
      <c r="I12" s="6">
        <f>D8L712C6</f>
        <v>2.5172094794902726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2.6648292151094184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18.887133623624734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5.2157476622897549</v>
      </c>
      <c r="F18" s="16" t="s">
        <v>46318</v>
      </c>
      <c r="G18" s="6">
        <f>D8L723C4</f>
        <v>1.0537246808879228</v>
      </c>
      <c r="H18" s="16" t="s">
        <v>46319</v>
      </c>
      <c r="I18" s="6">
        <f>D8L723C6</f>
        <v>4.6801208556857405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0.37447031819964738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0.37081171296115467</v>
      </c>
      <c r="F21" s="16" t="s">
        <v>46327</v>
      </c>
      <c r="G21" s="6">
        <f>D8L726C4</f>
        <v>0.12476397976787028</v>
      </c>
      <c r="H21" s="16" t="s">
        <v>46328</v>
      </c>
      <c r="I21" s="6">
        <f>D8L726C6</f>
        <v>0.38718889821668184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6.8504598899193674</v>
      </c>
      <c r="F22" s="16" t="s">
        <v>46330</v>
      </c>
      <c r="G22" s="6">
        <f>D8L727C4</f>
        <v>-1.4210001753757868E-3</v>
      </c>
      <c r="H22" s="16" t="s">
        <v>46331</v>
      </c>
      <c r="I22" s="6">
        <f>D8L727C6</f>
        <v>2.5724912399368232E-4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2.5751508424679739</v>
      </c>
      <c r="F26" s="16" t="s">
        <v>46338</v>
      </c>
      <c r="G26" s="6">
        <f>D8L732C4</f>
        <v>0.91767782454214397</v>
      </c>
      <c r="H26" s="16" t="s">
        <v>46339</v>
      </c>
      <c r="I26" s="6">
        <f>D8L732C6</f>
        <v>1.170741941977981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47.587189740073562</v>
      </c>
      <c r="F27" s="16" t="s">
        <v>46341</v>
      </c>
      <c r="G27" s="6">
        <f>D8L730C4</f>
        <v>1.3505365559951759</v>
      </c>
      <c r="H27" s="16" t="s">
        <v>46342</v>
      </c>
      <c r="I27" s="6">
        <f>D8L730C6</f>
        <v>4.5371641941708516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253.12785567099527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65FD-3941-411C-9A4D-29A2BC15133F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1.3137423750650971E-2</v>
      </c>
      <c r="F9" s="16" t="s">
        <v>46384</v>
      </c>
      <c r="G9" s="6">
        <f>D8L802C10</f>
        <v>1.716114236864328E-2</v>
      </c>
      <c r="H9" s="16" t="s">
        <v>46385</v>
      </c>
      <c r="I9" s="6">
        <f>D8L802C18</f>
        <v>5.0447693757863336E-3</v>
      </c>
      <c r="J9" s="16" t="s">
        <v>46386</v>
      </c>
      <c r="K9" s="6">
        <f>D8L802C4</f>
        <v>3.4157301751692508E-2</v>
      </c>
      <c r="L9" s="16" t="s">
        <v>46387</v>
      </c>
      <c r="M9" s="6">
        <f>D8L802C12</f>
        <v>4.4618970158472597E-2</v>
      </c>
      <c r="N9" s="16" t="s">
        <v>46388</v>
      </c>
      <c r="O9" s="6">
        <f>D8L802C20</f>
        <v>1.3116400377044517E-2</v>
      </c>
      <c r="P9" s="16" t="s">
        <v>46389</v>
      </c>
      <c r="Q9" s="6">
        <f>D8L802C6</f>
        <v>2.4746470877460331</v>
      </c>
      <c r="R9" s="16" t="s">
        <v>46390</v>
      </c>
      <c r="S9" s="6">
        <f>D8L802C14</f>
        <v>157.50845298375597</v>
      </c>
      <c r="T9" s="16" t="s">
        <v>46391</v>
      </c>
      <c r="U9" s="6">
        <f>D8L802C22</f>
        <v>1.4131727356068893</v>
      </c>
      <c r="V9" s="16" t="s">
        <v>46392</v>
      </c>
      <c r="W9" s="6">
        <f>D8L802C8</f>
        <v>2.4746470877460336</v>
      </c>
      <c r="X9" s="16" t="s">
        <v>46393</v>
      </c>
      <c r="Y9" s="6">
        <f>D8L802C16</f>
        <v>157.50845298375597</v>
      </c>
      <c r="Z9" s="16" t="s">
        <v>46394</v>
      </c>
      <c r="AA9" s="6">
        <f>D8L802C24</f>
        <v>1.4131727356068895</v>
      </c>
      <c r="AB9" s="16" t="s">
        <v>46395</v>
      </c>
      <c r="AC9" s="6">
        <f>D8L802C26</f>
        <v>0.26235446919710192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7.0195488719353397E-2</v>
      </c>
      <c r="F10" s="16" t="s">
        <v>46397</v>
      </c>
      <c r="G10" s="6">
        <f>D8L803C10</f>
        <v>0.10491318531151506</v>
      </c>
      <c r="H10" s="16" t="s">
        <v>46398</v>
      </c>
      <c r="I10" s="6">
        <f>D8L803C18</f>
        <v>0.10707317891888998</v>
      </c>
      <c r="J10" s="16" t="s">
        <v>46399</v>
      </c>
      <c r="K10" s="6">
        <f>D8L803C4</f>
        <v>0.18250827067031866</v>
      </c>
      <c r="L10" s="16" t="s">
        <v>46400</v>
      </c>
      <c r="M10" s="6">
        <f>D8L803C12</f>
        <v>0.27277428180993951</v>
      </c>
      <c r="N10" s="16" t="s">
        <v>46401</v>
      </c>
      <c r="O10" s="6">
        <f>D8L803C20</f>
        <v>0.27839026518911447</v>
      </c>
      <c r="P10" s="16" t="s">
        <v>46402</v>
      </c>
      <c r="Q10" s="6">
        <f>D8L803C6</f>
        <v>6.1264256843238227</v>
      </c>
      <c r="R10" s="16" t="s">
        <v>46403</v>
      </c>
      <c r="S10" s="6">
        <f>D8L803C14</f>
        <v>21.380371103346217</v>
      </c>
      <c r="T10" s="16" t="s">
        <v>46404</v>
      </c>
      <c r="U10" s="6">
        <f>D8L803C22</f>
        <v>14.41210634823147</v>
      </c>
      <c r="V10" s="16" t="s">
        <v>46405</v>
      </c>
      <c r="W10" s="6">
        <f>D8L803C8</f>
        <v>6.1264256843238236</v>
      </c>
      <c r="X10" s="16" t="s">
        <v>46406</v>
      </c>
      <c r="Y10" s="6">
        <f>D8L803C16</f>
        <v>21.380371103346217</v>
      </c>
      <c r="Z10" s="16" t="s">
        <v>46407</v>
      </c>
      <c r="AA10" s="6">
        <f>D8L803C24</f>
        <v>14.41210634823147</v>
      </c>
      <c r="AB10" s="16" t="s">
        <v>46408</v>
      </c>
      <c r="AC10" s="6">
        <f>D8L803C26</f>
        <v>0.40811645889841602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1.0380349047659269E-2</v>
      </c>
      <c r="F11" s="16" t="s">
        <v>46410</v>
      </c>
      <c r="G11" s="6">
        <f>D8L804C10</f>
        <v>3.5924043520599053E-2</v>
      </c>
      <c r="H11" s="16" t="s">
        <v>46411</v>
      </c>
      <c r="I11" s="6">
        <f>D8L804C18</f>
        <v>2.5749510904295298E-2</v>
      </c>
      <c r="J11" s="16" t="s">
        <v>46412</v>
      </c>
      <c r="K11" s="6">
        <f>D8L804C4</f>
        <v>2.6988907523914089E-2</v>
      </c>
      <c r="L11" s="16" t="s">
        <v>46413</v>
      </c>
      <c r="M11" s="6">
        <f>D8L804C12</f>
        <v>9.3402513153557493E-2</v>
      </c>
      <c r="N11" s="16" t="s">
        <v>46414</v>
      </c>
      <c r="O11" s="6">
        <f>D8L804C20</f>
        <v>6.6948728351167788E-2</v>
      </c>
      <c r="P11" s="16" t="s">
        <v>46415</v>
      </c>
      <c r="Q11" s="6">
        <f>D8L804C6</f>
        <v>0.35642101796914821</v>
      </c>
      <c r="R11" s="16" t="s">
        <v>46416</v>
      </c>
      <c r="S11" s="6">
        <f>D8L804C14</f>
        <v>4.6312981098049537</v>
      </c>
      <c r="T11" s="16" t="s">
        <v>46417</v>
      </c>
      <c r="U11" s="6">
        <f>D8L804C22</f>
        <v>1.3186105841555598</v>
      </c>
      <c r="V11" s="16" t="s">
        <v>46418</v>
      </c>
      <c r="W11" s="6">
        <f>D8L804C8</f>
        <v>0.35642101796914827</v>
      </c>
      <c r="X11" s="16" t="s">
        <v>46419</v>
      </c>
      <c r="Y11" s="6">
        <f>D8L804C16</f>
        <v>4.6312981098049537</v>
      </c>
      <c r="Z11" s="16" t="s">
        <v>46420</v>
      </c>
      <c r="AA11" s="6">
        <f>D8L804C24</f>
        <v>1.3186105841555598</v>
      </c>
      <c r="AB11" s="16" t="s">
        <v>46421</v>
      </c>
      <c r="AC11" s="6">
        <f>D8L804C26</f>
        <v>1.6273958722885548E-2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5.8219297730652771E-2</v>
      </c>
      <c r="F12" s="16" t="s">
        <v>46423</v>
      </c>
      <c r="G12" s="6">
        <f>D8L805C10</f>
        <v>7.8057317507545645E-2</v>
      </c>
      <c r="H12" s="16" t="s">
        <v>46424</v>
      </c>
      <c r="I12" s="6">
        <f>D8L805C18</f>
        <v>7.8764510549626104E-2</v>
      </c>
      <c r="J12" s="16" t="s">
        <v>46425</v>
      </c>
      <c r="K12" s="6">
        <f>D8L805C4</f>
        <v>0.15137017409969736</v>
      </c>
      <c r="L12" s="16" t="s">
        <v>46426</v>
      </c>
      <c r="M12" s="6">
        <f>D8L805C12</f>
        <v>0.20294902551961885</v>
      </c>
      <c r="N12" s="16" t="s">
        <v>46427</v>
      </c>
      <c r="O12" s="6">
        <f>D8L805C20</f>
        <v>0.20478772742902798</v>
      </c>
      <c r="P12" s="16" t="s">
        <v>46428</v>
      </c>
      <c r="Q12" s="6">
        <f>D8L805C6</f>
        <v>4.6625528083824488</v>
      </c>
      <c r="R12" s="16" t="s">
        <v>46429</v>
      </c>
      <c r="S12" s="6">
        <f>D8L805C14</f>
        <v>18.001969193387691</v>
      </c>
      <c r="T12" s="16" t="s">
        <v>46430</v>
      </c>
      <c r="U12" s="6">
        <f>D8L805C22</f>
        <v>9.7668143980337607</v>
      </c>
      <c r="V12" s="16" t="s">
        <v>46431</v>
      </c>
      <c r="W12" s="6">
        <f>D8L805C8</f>
        <v>4.6625528083824497</v>
      </c>
      <c r="X12" s="16" t="s">
        <v>46432</v>
      </c>
      <c r="Y12" s="6">
        <f>D8L805C16</f>
        <v>18.001969193387691</v>
      </c>
      <c r="Z12" s="16" t="s">
        <v>46433</v>
      </c>
      <c r="AA12" s="6">
        <f>D8L805C24</f>
        <v>9.7668143980337607</v>
      </c>
      <c r="AB12" s="16" t="s">
        <v>46434</v>
      </c>
      <c r="AC12" s="6">
        <f>D8L805C26</f>
        <v>1.3237054370651165E-4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5.4542414534337107E-2</v>
      </c>
      <c r="F13" s="16" t="s">
        <v>46436</v>
      </c>
      <c r="G13" s="6">
        <f>D8L806C10</f>
        <v>3.1895116906702346E-2</v>
      </c>
      <c r="H13" s="16" t="s">
        <v>46437</v>
      </c>
      <c r="I13" s="6">
        <f>D8L806C18</f>
        <v>4.5183015579485307E-2</v>
      </c>
      <c r="J13" s="16" t="s">
        <v>46438</v>
      </c>
      <c r="K13" s="6">
        <f>D8L806C4</f>
        <v>0.14181027778927649</v>
      </c>
      <c r="L13" s="16" t="s">
        <v>46439</v>
      </c>
      <c r="M13" s="6">
        <f>D8L806C12</f>
        <v>8.2927303957426327E-2</v>
      </c>
      <c r="N13" s="16" t="s">
        <v>46440</v>
      </c>
      <c r="O13" s="6">
        <f>D8L806C20</f>
        <v>0.11747584050666186</v>
      </c>
      <c r="P13" s="16" t="s">
        <v>46441</v>
      </c>
      <c r="Q13" s="6">
        <f>D8L806C6</f>
        <v>5.7064953718180966</v>
      </c>
      <c r="R13" s="16" t="s">
        <v>46442</v>
      </c>
      <c r="S13" s="6">
        <f>D8L806C14</f>
        <v>7.9929101345361948</v>
      </c>
      <c r="T13" s="16" t="s">
        <v>46443</v>
      </c>
      <c r="U13" s="6">
        <f>D8L806C22</f>
        <v>7.0124324172545007</v>
      </c>
      <c r="V13" s="16" t="s">
        <v>46444</v>
      </c>
      <c r="W13" s="6">
        <f>D8L806C8</f>
        <v>5.7064953718180966</v>
      </c>
      <c r="X13" s="16" t="s">
        <v>46445</v>
      </c>
      <c r="Y13" s="6">
        <f>D8L806C16</f>
        <v>7.9929101345361948</v>
      </c>
      <c r="Z13" s="16" t="s">
        <v>46446</v>
      </c>
      <c r="AA13" s="6">
        <f>D8L806C24</f>
        <v>7.0124324172545007</v>
      </c>
      <c r="AB13" s="16" t="s">
        <v>46447</v>
      </c>
      <c r="AC13" s="6">
        <f>D8L806C26</f>
        <v>5.8599081772374936E-5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3.1278033450843311E-2</v>
      </c>
      <c r="F14" s="16" t="s">
        <v>46449</v>
      </c>
      <c r="G14" s="6">
        <f>D8L807C10</f>
        <v>0.18469888367033738</v>
      </c>
      <c r="H14" s="16" t="s">
        <v>46450</v>
      </c>
      <c r="I14" s="6">
        <f>D8L807C18</f>
        <v>0.19045964239945035</v>
      </c>
      <c r="J14" s="16" t="s">
        <v>46451</v>
      </c>
      <c r="K14" s="6">
        <f>D8L807C4</f>
        <v>8.1322886972192615E-2</v>
      </c>
      <c r="L14" s="16" t="s">
        <v>46452</v>
      </c>
      <c r="M14" s="6">
        <f>D8L807C12</f>
        <v>0.48021709754287717</v>
      </c>
      <c r="N14" s="16" t="s">
        <v>46453</v>
      </c>
      <c r="O14" s="6">
        <f>D8L807C20</f>
        <v>0.49519507023857057</v>
      </c>
      <c r="P14" s="16" t="s">
        <v>46454</v>
      </c>
      <c r="Q14" s="6">
        <f>D8L807C6</f>
        <v>1.3191418577888279</v>
      </c>
      <c r="R14" s="16" t="s">
        <v>46455</v>
      </c>
      <c r="S14" s="6">
        <f>D8L807C14</f>
        <v>21.846697875927127</v>
      </c>
      <c r="T14" s="16" t="s">
        <v>46456</v>
      </c>
      <c r="U14" s="6">
        <f>D8L807C22</f>
        <v>16.080803155197003</v>
      </c>
      <c r="V14" s="16" t="s">
        <v>46457</v>
      </c>
      <c r="W14" s="6">
        <f>D8L807C8</f>
        <v>1.3191418577888279</v>
      </c>
      <c r="X14" s="16" t="s">
        <v>46458</v>
      </c>
      <c r="Y14" s="6">
        <f>D8L807C16</f>
        <v>21.846697875927127</v>
      </c>
      <c r="Z14" s="16" t="s">
        <v>46459</v>
      </c>
      <c r="AA14" s="6">
        <f>D8L807C24</f>
        <v>16.080803155197003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3.695999227189193E-2</v>
      </c>
      <c r="F15" s="16" t="s">
        <v>46462</v>
      </c>
      <c r="G15" s="6">
        <f>D8L808C10</f>
        <v>6.1487842959094619E-3</v>
      </c>
      <c r="H15" s="16" t="s">
        <v>46463</v>
      </c>
      <c r="I15" s="6">
        <f>D8L808C18</f>
        <v>1.6794808599557732E-3</v>
      </c>
      <c r="J15" s="16" t="s">
        <v>46464</v>
      </c>
      <c r="K15" s="6">
        <f>D8L808C4</f>
        <v>9.6095979906919024E-2</v>
      </c>
      <c r="L15" s="16" t="s">
        <v>46465</v>
      </c>
      <c r="M15" s="6">
        <f>D8L808C12</f>
        <v>1.5986839169364605E-2</v>
      </c>
      <c r="N15" s="16" t="s">
        <v>46466</v>
      </c>
      <c r="O15" s="6">
        <f>D8L808C20</f>
        <v>4.3666502358850109E-3</v>
      </c>
      <c r="P15" s="16" t="s">
        <v>46467</v>
      </c>
      <c r="Q15" s="6">
        <f>D8L808C6</f>
        <v>0.60754947544255078</v>
      </c>
      <c r="R15" s="16" t="s">
        <v>46468</v>
      </c>
      <c r="S15" s="6">
        <f>D8L808C14</f>
        <v>0.57082486794876564</v>
      </c>
      <c r="T15" s="16" t="s">
        <v>46469</v>
      </c>
      <c r="U15" s="6">
        <f>D8L808C22</f>
        <v>3.5207551965792457E-2</v>
      </c>
      <c r="V15" s="16" t="s">
        <v>46470</v>
      </c>
      <c r="W15" s="6">
        <f>D8L808C8</f>
        <v>0.60754947544255067</v>
      </c>
      <c r="X15" s="16" t="s">
        <v>46471</v>
      </c>
      <c r="Y15" s="6">
        <f>D8L808C16</f>
        <v>0.57082486794876564</v>
      </c>
      <c r="Z15" s="16" t="s">
        <v>46472</v>
      </c>
      <c r="AA15" s="6">
        <f>D8L808C24</f>
        <v>3.5207551965792457E-2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0.11738363536946815</v>
      </c>
      <c r="H16" s="16" t="s">
        <v>46476</v>
      </c>
      <c r="I16" s="6">
        <f>D8L809C18</f>
        <v>-4.2015379438076444E-4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0.30519745196061732</v>
      </c>
      <c r="N16" s="16" t="s">
        <v>46479</v>
      </c>
      <c r="O16" s="6">
        <f>D8L809C20</f>
        <v>-1.0923998653899871E-3</v>
      </c>
      <c r="P16" s="16" t="s">
        <v>46480</v>
      </c>
      <c r="Q16" s="6">
        <f>D8L809C6</f>
        <v>0</v>
      </c>
      <c r="R16" s="16" t="s">
        <v>46481</v>
      </c>
      <c r="S16" s="6">
        <f>D8L809C14</f>
        <v>120.42018904154321</v>
      </c>
      <c r="T16" s="16" t="s">
        <v>46482</v>
      </c>
      <c r="U16" s="6">
        <f>D8L809C22</f>
        <v>-4.9440827286919294E-2</v>
      </c>
      <c r="V16" s="16" t="s">
        <v>46483</v>
      </c>
      <c r="W16" s="6">
        <f>D8L809C8</f>
        <v>0</v>
      </c>
      <c r="X16" s="16" t="s">
        <v>46484</v>
      </c>
      <c r="Y16" s="6">
        <f>D8L809C16</f>
        <v>120.4201890415432</v>
      </c>
      <c r="Z16" s="16" t="s">
        <v>46485</v>
      </c>
      <c r="AA16" s="6">
        <f>D8L809C24</f>
        <v>-4.9440827286919294E-2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1.4139973867927806</v>
      </c>
      <c r="H17" s="16" t="s">
        <v>46489</v>
      </c>
      <c r="I17" s="6">
        <f>D8L810C18</f>
        <v>0.42501550176620545</v>
      </c>
      <c r="J17" s="16" t="s">
        <v>46490</v>
      </c>
      <c r="K17" s="6">
        <f>D8L810C4</f>
        <v>0</v>
      </c>
      <c r="L17" s="16" t="s">
        <v>46491</v>
      </c>
      <c r="M17" s="6">
        <f>D8L810C12</f>
        <v>3.6763932056612187</v>
      </c>
      <c r="N17" s="16" t="s">
        <v>46492</v>
      </c>
      <c r="O17" s="6">
        <f>D8L810C20</f>
        <v>1.1050403045921335</v>
      </c>
      <c r="P17" s="16" t="s">
        <v>46493</v>
      </c>
      <c r="Q17" s="6">
        <f>D8L810C6</f>
        <v>0</v>
      </c>
      <c r="R17" s="16" t="s">
        <v>46494</v>
      </c>
      <c r="S17" s="6">
        <f>D8L810C14</f>
        <v>251.08374925444625</v>
      </c>
      <c r="T17" s="16" t="s">
        <v>46495</v>
      </c>
      <c r="U17" s="6">
        <f>D8L810C22</f>
        <v>73.910773743663881</v>
      </c>
      <c r="V17" s="16" t="s">
        <v>46496</v>
      </c>
      <c r="W17" s="6">
        <f>D8L810C8</f>
        <v>0</v>
      </c>
      <c r="X17" s="16" t="s">
        <v>46497</v>
      </c>
      <c r="Y17" s="6">
        <f>D8L810C16</f>
        <v>251.08374925444625</v>
      </c>
      <c r="Z17" s="16" t="s">
        <v>46498</v>
      </c>
      <c r="AA17" s="6">
        <f>D8L810C24</f>
        <v>73.910773743663867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-6.8067228489118878E-2</v>
      </c>
      <c r="H18" s="16" t="s">
        <v>46502</v>
      </c>
      <c r="I18" s="6">
        <f>D8L811C18</f>
        <v>-8.0931076411483072E-5</v>
      </c>
      <c r="J18" s="16" t="s">
        <v>46503</v>
      </c>
      <c r="K18" s="6">
        <f>D8L811C4</f>
        <v>0</v>
      </c>
      <c r="L18" s="16" t="s">
        <v>46504</v>
      </c>
      <c r="M18" s="6">
        <f>D8L811C12</f>
        <v>-0.17697479407170913</v>
      </c>
      <c r="N18" s="16" t="s">
        <v>46505</v>
      </c>
      <c r="O18" s="6">
        <f>D8L811C20</f>
        <v>-2.1042079866985603E-4</v>
      </c>
      <c r="P18" s="16" t="s">
        <v>46506</v>
      </c>
      <c r="Q18" s="6">
        <f>D8L811C6</f>
        <v>0</v>
      </c>
      <c r="R18" s="16" t="s">
        <v>46507</v>
      </c>
      <c r="S18" s="6">
        <f>D8L811C14</f>
        <v>0.37905530591704784</v>
      </c>
      <c r="T18" s="16" t="s">
        <v>46508</v>
      </c>
      <c r="U18" s="6">
        <f>D8L811C22</f>
        <v>-1.5036912117543941E-3</v>
      </c>
      <c r="V18" s="16" t="s">
        <v>46509</v>
      </c>
      <c r="W18" s="6">
        <f>D8L811C8</f>
        <v>0</v>
      </c>
      <c r="X18" s="16" t="s">
        <v>46510</v>
      </c>
      <c r="Y18" s="6">
        <f>D8L811C16</f>
        <v>0.37905530591704778</v>
      </c>
      <c r="Z18" s="16" t="s">
        <v>46511</v>
      </c>
      <c r="AA18" s="6">
        <f>D8L811C24</f>
        <v>-1.5036912117543941E-3</v>
      </c>
      <c r="AB18" s="16" t="s">
        <v>46512</v>
      </c>
      <c r="AC18" s="6">
        <f>D8L811C26</f>
        <v>0.17320054998351608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2.745956771684175E-2</v>
      </c>
      <c r="F19" s="16" t="s">
        <v>46514</v>
      </c>
      <c r="G19" s="6">
        <f>D8L812C10+D8L818C10</f>
        <v>0.12053990886335238</v>
      </c>
      <c r="H19" s="16" t="s">
        <v>46515</v>
      </c>
      <c r="I19" s="6">
        <f>D8L812C18+D8L818C18</f>
        <v>0.12038977246225666</v>
      </c>
      <c r="J19" s="16" t="s">
        <v>46516</v>
      </c>
      <c r="K19" s="6">
        <f>D8L812C4+D8L818C4</f>
        <v>7.1394876063788512E-2</v>
      </c>
      <c r="L19" s="16" t="s">
        <v>46517</v>
      </c>
      <c r="M19" s="6">
        <f>D8L812C12+D8L818C12</f>
        <v>0.31340376304471618</v>
      </c>
      <c r="N19" s="16" t="s">
        <v>46518</v>
      </c>
      <c r="O19" s="6">
        <f>D8L812C20+D8L818C20</f>
        <v>0.31301340840186748</v>
      </c>
      <c r="P19" s="16" t="s">
        <v>46519</v>
      </c>
      <c r="Q19" s="6">
        <f>D8L812C6+D8L818C6</f>
        <v>1.877154413173082</v>
      </c>
      <c r="R19" s="16" t="s">
        <v>46520</v>
      </c>
      <c r="S19" s="6">
        <f>D8L812C14+D8L818C14</f>
        <v>2.1061441352714922</v>
      </c>
      <c r="T19" s="16" t="s">
        <v>46521</v>
      </c>
      <c r="U19" s="6">
        <f>D8L812C22+D8L818C22</f>
        <v>13.841550994983171</v>
      </c>
      <c r="V19" s="16" t="s">
        <v>46522</v>
      </c>
      <c r="W19" s="6">
        <f>D8L812C8+D8L818C8</f>
        <v>1.877154413173082</v>
      </c>
      <c r="X19" s="16" t="s">
        <v>46523</v>
      </c>
      <c r="Y19" s="6">
        <f>D8L812C16+D8L818C16</f>
        <v>2.1061441352714958</v>
      </c>
      <c r="Z19" s="16" t="s">
        <v>46524</v>
      </c>
      <c r="AA19" s="6">
        <f>D8L812C24+D8L818C24</f>
        <v>13.841550994983169</v>
      </c>
      <c r="AB19" s="16" t="s">
        <v>46525</v>
      </c>
      <c r="AC19" s="6">
        <f>D8L812C26+D8L818C26</f>
        <v>0.29524328974850145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48.048325102393669</v>
      </c>
      <c r="H20" s="16" t="s">
        <v>46528</v>
      </c>
      <c r="I20" s="6">
        <f>D8L813C18</f>
        <v>21.541171821667778</v>
      </c>
      <c r="J20" s="16" t="s">
        <v>46529</v>
      </c>
      <c r="K20" s="6">
        <f>D8L813C4</f>
        <v>0</v>
      </c>
      <c r="L20" s="16" t="s">
        <v>46530</v>
      </c>
      <c r="M20" s="6">
        <f>D8L813C12</f>
        <v>124.92564526622328</v>
      </c>
      <c r="N20" s="16" t="s">
        <v>46531</v>
      </c>
      <c r="O20" s="6">
        <f>D8L813C20</f>
        <v>56.007046736336328</v>
      </c>
      <c r="P20" s="16" t="s">
        <v>46532</v>
      </c>
      <c r="Q20" s="6">
        <f>D8L813C6</f>
        <v>0</v>
      </c>
      <c r="R20" s="16" t="s">
        <v>46533</v>
      </c>
      <c r="S20" s="6">
        <f>D8L813C14</f>
        <v>13030.094721416937</v>
      </c>
      <c r="T20" s="16" t="s">
        <v>46534</v>
      </c>
      <c r="U20" s="6">
        <f>D8L813C22</f>
        <v>5838.4148627684053</v>
      </c>
      <c r="V20" s="16" t="s">
        <v>46535</v>
      </c>
      <c r="W20" s="6">
        <f>D8L813C8</f>
        <v>0</v>
      </c>
      <c r="X20" s="16" t="s">
        <v>46536</v>
      </c>
      <c r="Y20" s="6">
        <f>D8L813C16</f>
        <v>13030.094721416939</v>
      </c>
      <c r="Z20" s="16" t="s">
        <v>46537</v>
      </c>
      <c r="AA20" s="6">
        <f>D8L813C24</f>
        <v>5838.4148627684053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4.2602507620665683E-2</v>
      </c>
      <c r="F21" s="16" t="s">
        <v>46540</v>
      </c>
      <c r="G21" s="6">
        <f>D8L814C10</f>
        <v>6.493029723924613E-3</v>
      </c>
      <c r="H21" s="16" t="s">
        <v>46541</v>
      </c>
      <c r="I21" s="6">
        <f>D8L814C18</f>
        <v>1.7642688973011499E-3</v>
      </c>
      <c r="J21" s="16" t="s">
        <v>46542</v>
      </c>
      <c r="K21" s="6">
        <f>D8L814C4</f>
        <v>0.11076651981373069</v>
      </c>
      <c r="L21" s="16" t="s">
        <v>46543</v>
      </c>
      <c r="M21" s="6">
        <f>D8L814C12</f>
        <v>1.6881877282203989E-2</v>
      </c>
      <c r="N21" s="16" t="s">
        <v>46544</v>
      </c>
      <c r="O21" s="6">
        <f>D8L814C20</f>
        <v>4.5870991329829882E-3</v>
      </c>
      <c r="P21" s="16" t="s">
        <v>46545</v>
      </c>
      <c r="Q21" s="6">
        <f>D8L814C6</f>
        <v>5.3293641983234341</v>
      </c>
      <c r="R21" s="16" t="s">
        <v>46546</v>
      </c>
      <c r="S21" s="6">
        <f>D8L814C14</f>
        <v>33.175266892072777</v>
      </c>
      <c r="T21" s="16" t="s">
        <v>46547</v>
      </c>
      <c r="U21" s="6">
        <f>D8L814C22</f>
        <v>0.26178331952976891</v>
      </c>
      <c r="V21" s="16" t="s">
        <v>46548</v>
      </c>
      <c r="W21" s="6">
        <f>D8L814C8</f>
        <v>5.329364198323435</v>
      </c>
      <c r="X21" s="16" t="s">
        <v>46549</v>
      </c>
      <c r="Y21" s="6">
        <f>D8L814C16</f>
        <v>33.17526689207277</v>
      </c>
      <c r="Z21" s="16" t="s">
        <v>46550</v>
      </c>
      <c r="AA21" s="6">
        <f>D8L814C24</f>
        <v>0.26178331952976891</v>
      </c>
      <c r="AB21" s="16" t="s">
        <v>46551</v>
      </c>
      <c r="AC21" s="6">
        <f>D8L814C26</f>
        <v>0.41218994387003022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7.3819895560674276E-3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5.062263483586301E-2</v>
      </c>
      <c r="F24" s="16" t="s">
        <v>46555</v>
      </c>
      <c r="G24" s="6">
        <f>D8L817C10</f>
        <v>9.6548500804563037E-2</v>
      </c>
      <c r="H24" s="16" t="s">
        <v>46556</v>
      </c>
      <c r="I24" s="6">
        <f>D8L817C18</f>
        <v>1.2826049971957096E-3</v>
      </c>
      <c r="J24" s="16" t="s">
        <v>46557</v>
      </c>
      <c r="K24" s="6">
        <f>D8L817C4</f>
        <v>0.13161885057324377</v>
      </c>
      <c r="L24" s="16" t="s">
        <v>46558</v>
      </c>
      <c r="M24" s="6">
        <f>D8L817C12</f>
        <v>0.25102610209186388</v>
      </c>
      <c r="N24" s="16" t="s">
        <v>46559</v>
      </c>
      <c r="O24" s="6">
        <f>D8L817C20</f>
        <v>3.3347729927088472E-3</v>
      </c>
      <c r="P24" s="16" t="s">
        <v>46560</v>
      </c>
      <c r="Q24" s="6">
        <f>D8L817C6</f>
        <v>3.1232469704905612</v>
      </c>
      <c r="R24" s="16" t="s">
        <v>46561</v>
      </c>
      <c r="S24" s="6">
        <f>D8L817C14</f>
        <v>3.2896832879893991</v>
      </c>
      <c r="T24" s="16" t="s">
        <v>46562</v>
      </c>
      <c r="U24" s="6">
        <f>D8L817C22</f>
        <v>-3.1519470639124289E-2</v>
      </c>
      <c r="V24" s="16" t="s">
        <v>46563</v>
      </c>
      <c r="W24" s="6">
        <f>D8L817C8</f>
        <v>3.1232469704905612</v>
      </c>
      <c r="X24" s="16" t="s">
        <v>46564</v>
      </c>
      <c r="Y24" s="6">
        <f>D8L817C16</f>
        <v>3.2896832879893996</v>
      </c>
      <c r="Z24" s="16" t="s">
        <v>46565</v>
      </c>
      <c r="AA24" s="6">
        <f>D8L817C24</f>
        <v>-3.1519470639124275E-2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8.8372442969372259E-2</v>
      </c>
      <c r="H25" s="16" t="s">
        <v>46569</v>
      </c>
      <c r="I25" s="6">
        <f>D8L818C18</f>
        <v>0.11739158039722442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0.22976835172036786</v>
      </c>
      <c r="N25" s="16" t="s">
        <v>46572</v>
      </c>
      <c r="O25" s="6">
        <f>D8L818C20</f>
        <v>0.30521810903278368</v>
      </c>
      <c r="P25" s="16" t="s">
        <v>46573</v>
      </c>
      <c r="Q25" s="6">
        <f>D8L818C6</f>
        <v>0</v>
      </c>
      <c r="R25" s="16" t="s">
        <v>46574</v>
      </c>
      <c r="S25" s="6">
        <f>D8L818C14</f>
        <v>-25.340435791037731</v>
      </c>
      <c r="T25" s="16" t="s">
        <v>46575</v>
      </c>
      <c r="U25" s="6">
        <f>D8L818C22</f>
        <v>13.528172435821698</v>
      </c>
      <c r="V25" s="16" t="s">
        <v>46576</v>
      </c>
      <c r="W25" s="6">
        <f>D8L818C8</f>
        <v>0</v>
      </c>
      <c r="X25" s="16" t="s">
        <v>46577</v>
      </c>
      <c r="Y25" s="6">
        <f>D8L818C16</f>
        <v>-25.340435791037724</v>
      </c>
      <c r="Z25" s="16" t="s">
        <v>46578</v>
      </c>
      <c r="AA25" s="6">
        <f>D8L818C24</f>
        <v>13.528172435821697</v>
      </c>
      <c r="AB25" s="16" t="s">
        <v>46579</v>
      </c>
      <c r="AC25" s="6">
        <f>D8L818C26</f>
        <v>0.13047371533784288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1.2316706695573216E-5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3.2023437408490377E-5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6.9376114801883004E-4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6.9376114801883004E-4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4.3867025595890015E-2</v>
      </c>
      <c r="F27" s="16" t="s">
        <v>46594</v>
      </c>
      <c r="G27" s="6">
        <f>D8L820C10</f>
        <v>5.4558210710879476E-2</v>
      </c>
      <c r="H27" s="16" t="s">
        <v>46595</v>
      </c>
      <c r="I27" s="6">
        <f>D8L820C18</f>
        <v>5.1994254230141382E-2</v>
      </c>
      <c r="J27" s="16" t="s">
        <v>46596</v>
      </c>
      <c r="K27" s="6">
        <f>D8L820C4</f>
        <v>7.4498089637194606E-2</v>
      </c>
      <c r="L27" s="16" t="s">
        <v>46597</v>
      </c>
      <c r="M27" s="6">
        <f>D8L820C12</f>
        <v>4.1791053246375789E-2</v>
      </c>
      <c r="N27" s="16" t="s">
        <v>46598</v>
      </c>
      <c r="O27" s="6">
        <f>D8L820C20</f>
        <v>4.9378429998498979E-2</v>
      </c>
      <c r="P27" s="16" t="s">
        <v>46599</v>
      </c>
      <c r="Q27" s="6">
        <f>D8L820C6</f>
        <v>3.939885927623362</v>
      </c>
      <c r="R27" s="16" t="s">
        <v>46600</v>
      </c>
      <c r="S27" s="6">
        <f>D8L820C14</f>
        <v>22.301803719741233</v>
      </c>
      <c r="T27" s="16" t="s">
        <v>46601</v>
      </c>
      <c r="U27" s="6">
        <f>D8L820C22</f>
        <v>6.9315782588302293</v>
      </c>
      <c r="V27" s="16" t="s">
        <v>46602</v>
      </c>
      <c r="W27" s="6">
        <f>D8L820C8</f>
        <v>1.4563199860612759</v>
      </c>
      <c r="X27" s="16" t="s">
        <v>46603</v>
      </c>
      <c r="Y27" s="6">
        <f>D8L820C16</f>
        <v>6.1291292411141072</v>
      </c>
      <c r="Z27" s="16" t="s">
        <v>46604</v>
      </c>
      <c r="AA27" s="6">
        <f>D8L820C24</f>
        <v>2.4283774394261859</v>
      </c>
      <c r="AB27" s="16" t="s">
        <v>46605</v>
      </c>
      <c r="AC27" s="6">
        <f>D8L820C26</f>
        <v>4.7210909662245469E-2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2.745956771684175E-2</v>
      </c>
      <c r="F28" s="16" t="s">
        <v>46607</v>
      </c>
      <c r="G28" s="6">
        <f>E1L212C2</f>
        <v>0.12053990886335238</v>
      </c>
      <c r="H28" s="16" t="s">
        <v>46608</v>
      </c>
      <c r="I28" s="6">
        <f>E1L212C3</f>
        <v>0.12038977246225666</v>
      </c>
      <c r="J28" s="16" t="s">
        <v>46609</v>
      </c>
      <c r="K28" s="6">
        <f>E1L212C4</f>
        <v>7.1394876063788512E-2</v>
      </c>
      <c r="L28" s="16" t="s">
        <v>46610</v>
      </c>
      <c r="M28" s="6">
        <f>E1L212C5</f>
        <v>0.31340376304471618</v>
      </c>
      <c r="N28" s="16" t="s">
        <v>46611</v>
      </c>
      <c r="O28" s="6">
        <f>E1L212C6</f>
        <v>0.31301340840186748</v>
      </c>
      <c r="P28" s="16" t="s">
        <v>46612</v>
      </c>
      <c r="Q28" s="6">
        <f>E1L212C7</f>
        <v>1.877154413173082</v>
      </c>
      <c r="R28" s="16" t="s">
        <v>46613</v>
      </c>
      <c r="S28" s="6">
        <f>E1L212C8</f>
        <v>2.1061441352714922</v>
      </c>
      <c r="T28" s="16" t="s">
        <v>46614</v>
      </c>
      <c r="U28" s="6">
        <f>E1L212C9</f>
        <v>13.841550994983171</v>
      </c>
      <c r="V28" s="16" t="s">
        <v>46615</v>
      </c>
      <c r="W28" s="6">
        <f>E1L212C10</f>
        <v>1.877154413173082</v>
      </c>
      <c r="X28" s="16" t="s">
        <v>46616</v>
      </c>
      <c r="Y28" s="6">
        <f>E1L212C11</f>
        <v>2.1061441352714958</v>
      </c>
      <c r="Z28" s="16" t="s">
        <v>46617</v>
      </c>
      <c r="AA28" s="6">
        <f>E1L212C12</f>
        <v>13.841550994983169</v>
      </c>
      <c r="AB28" s="16" t="s">
        <v>46618</v>
      </c>
      <c r="AC28" s="6">
        <f>E1L212C13</f>
        <v>0.29524328974850145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8758F-7E78-4B84-BA78-66CBD8C54AA0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3.2991514790269023E-2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1.6986060104260018E-2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1.6733272275745461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0.48971047651869792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0.51497044391303703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4.712024732632869E-2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2.1313169653889414E-3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2.5697714472261994E-3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0.10099133607981867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1.8220607481594147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0.3304124796692372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6.1752196822825997E-2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5.6377434374590647E-2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1.0206631327484587E-3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6.4883822884699693E-3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0.27474099401881463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2.018002384031203E-2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0.11818608416618444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1.439102130439657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0.12703334188972759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6.9431467804815308E-2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5.5607518381964982E-2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8.3245180810300995E-2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0.14144626791292322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0.18957337341988334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0.11769176096436632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9.6173132143614823E-2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2.0288792699200293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0.14457660854251408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0.16148795459672535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0.19023228838577436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0.17068400098040584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8.0745058269087022E-3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4.3280785841464942E-3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0.10260932363021701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4.8456104800754456E-2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1.0810643549472271E-2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5.9931752529763724E-3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0.13908276381313442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2.3238877916687981E-2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1.9178243382485621E-2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1.1730284353485795E-2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3.8674507534544281E-2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9.8839377049493776E-2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1.0509528840878669E-2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1.0220925283838063E-2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1.2607011006846419E-2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1.3603944578531903E-2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8.8792988187615541E-3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6.0209103013003924E-2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4.9781753141333485E-2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1.6769264173420106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9.5301296284101542E-2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0.22622131863462538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0.61904499763286247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8.2394414457267931E-2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0.24683393968713668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0.16600617827139225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0.1693312002748639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2.0688925659798567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3.6233378968886558E-2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1.6708786114095098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2.387101172620671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8.71202277086814E-2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7.968316502053046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6.5650136035665794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3.2399183966489784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7.7164689836323577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6.0876948799235677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5.2852034619368243E-2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1.699994205120579E-2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7.4345374257392557E-2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4.5587054201045085E-2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4.5379167595824076E-2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0.10334428935010269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2.5929638549913689E-2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18290-985C-492D-8B40-744525D13FE8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</v>
      </c>
      <c r="F9" s="16" t="s">
        <v>16019</v>
      </c>
      <c r="G9" s="6">
        <f>B3L802C3</f>
        <v>1.8833675564681724</v>
      </c>
      <c r="H9" s="16" t="s">
        <v>46774</v>
      </c>
      <c r="I9" s="6">
        <f>B3L818C3</f>
        <v>2.0472334682861</v>
      </c>
      <c r="J9" s="16" t="s">
        <v>12040</v>
      </c>
      <c r="K9" s="6">
        <f>B3L836C3</f>
        <v>1.9215994962216625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776.63192705167182</v>
      </c>
      <c r="AV9" s="16" t="s">
        <v>12056</v>
      </c>
      <c r="AW9" s="6">
        <f>A1L562C1</f>
        <v>200</v>
      </c>
      <c r="AX9" s="16" t="s">
        <v>46779</v>
      </c>
      <c r="AY9" s="6">
        <f>B6L302C3</f>
        <v>592.43665710760592</v>
      </c>
      <c r="AZ9" s="16" t="s">
        <v>46780</v>
      </c>
      <c r="BA9" s="6">
        <f>B6L202C35</f>
        <v>2.7475694642338011</v>
      </c>
      <c r="BB9" s="16" t="s">
        <v>46781</v>
      </c>
      <c r="BC9" s="6">
        <f>B6L202C36</f>
        <v>1.5111632053285906</v>
      </c>
      <c r="BD9" s="16" t="s">
        <v>46782</v>
      </c>
      <c r="BE9" s="6">
        <f>B6L202C37</f>
        <v>4.1213541963507012</v>
      </c>
      <c r="BF9" s="16" t="s">
        <v>46783</v>
      </c>
      <c r="BG9" s="6">
        <f>B6L202C38</f>
        <v>3.2970833570805609</v>
      </c>
      <c r="BH9" s="16" t="s">
        <v>46784</v>
      </c>
      <c r="BI9" s="6">
        <f>B6L202C39</f>
        <v>0.68689236605845028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37.299999999999997</v>
      </c>
      <c r="F10" s="16" t="s">
        <v>16051</v>
      </c>
      <c r="G10" s="6">
        <f>B3L803C3</f>
        <v>1.8423400386407547</v>
      </c>
      <c r="H10" s="16" t="s">
        <v>46786</v>
      </c>
      <c r="I10" s="6">
        <f>B3L819C3</f>
        <v>1.8058281077093323</v>
      </c>
      <c r="J10" s="16" t="s">
        <v>12079</v>
      </c>
      <c r="K10" s="6">
        <f>B3L837C3</f>
        <v>1.832188057680868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776.63192705167171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207.75075023530596</v>
      </c>
      <c r="AZ10" s="16" t="s">
        <v>46792</v>
      </c>
      <c r="BA10" s="6">
        <f>B6L203C35</f>
        <v>2.7475694642338007</v>
      </c>
      <c r="BB10" s="16" t="s">
        <v>46793</v>
      </c>
      <c r="BC10" s="6">
        <f>B6L203C36</f>
        <v>1.5111632053285906</v>
      </c>
      <c r="BD10" s="16" t="s">
        <v>46794</v>
      </c>
      <c r="BE10" s="6">
        <f>B6L203C37</f>
        <v>4.1213541963507012</v>
      </c>
      <c r="BF10" s="16" t="s">
        <v>46795</v>
      </c>
      <c r="BG10" s="6">
        <f>B6L203C38</f>
        <v>3.2970833570805609</v>
      </c>
      <c r="BH10" s="16" t="s">
        <v>46796</v>
      </c>
      <c r="BI10" s="6">
        <f>B6L203C39</f>
        <v>0.68689236605845028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26.3</v>
      </c>
      <c r="F11" s="16" t="s">
        <v>16083</v>
      </c>
      <c r="G11" s="6">
        <f>B3L804C3</f>
        <v>2.0054719562243504</v>
      </c>
      <c r="H11" s="16" t="s">
        <v>46798</v>
      </c>
      <c r="I11" s="6">
        <f>B3L820C3</f>
        <v>2.0500494839530612</v>
      </c>
      <c r="J11" s="16" t="s">
        <v>12118</v>
      </c>
      <c r="K11" s="6">
        <f>B3L838C3</f>
        <v>2.029873848773315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776.63192705167194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79.953119613814152</v>
      </c>
      <c r="AZ11" s="16" t="s">
        <v>46804</v>
      </c>
      <c r="BA11" s="6">
        <f>B6L204C35</f>
        <v>2.7475694642338007</v>
      </c>
      <c r="BB11" s="16" t="s">
        <v>46805</v>
      </c>
      <c r="BC11" s="6">
        <f>B6L204C36</f>
        <v>1.5111632053285908</v>
      </c>
      <c r="BD11" s="16" t="s">
        <v>46806</v>
      </c>
      <c r="BE11" s="6">
        <f>B6L204C37</f>
        <v>4.1213541963507003</v>
      </c>
      <c r="BF11" s="16" t="s">
        <v>46807</v>
      </c>
      <c r="BG11" s="6">
        <f>B6L204C38</f>
        <v>3.2970833570805609</v>
      </c>
      <c r="BH11" s="16" t="s">
        <v>46808</v>
      </c>
      <c r="BI11" s="6">
        <f>B6L204C39</f>
        <v>0.68689236605845028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2.0800915331807781</v>
      </c>
      <c r="H12" s="16" t="s">
        <v>46810</v>
      </c>
      <c r="I12" s="6">
        <f>B3L821C3</f>
        <v>2.0652542372881353</v>
      </c>
      <c r="J12" s="16" t="s">
        <v>12157</v>
      </c>
      <c r="K12" s="6">
        <f>B3L839C3</f>
        <v>2.0742368509052689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776.63192705167194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242.87281617718105</v>
      </c>
      <c r="AZ12" s="16" t="s">
        <v>46816</v>
      </c>
      <c r="BA12" s="6">
        <f>B6L205C35</f>
        <v>2.7475694642338007</v>
      </c>
      <c r="BB12" s="16" t="s">
        <v>46817</v>
      </c>
      <c r="BC12" s="6">
        <f>B6L205C36</f>
        <v>1.5111632053285906</v>
      </c>
      <c r="BD12" s="16" t="s">
        <v>46818</v>
      </c>
      <c r="BE12" s="6">
        <f>B6L205C37</f>
        <v>4.1213541963507012</v>
      </c>
      <c r="BF12" s="16" t="s">
        <v>46819</v>
      </c>
      <c r="BG12" s="6">
        <f>B6L205C38</f>
        <v>3.2970833570805609</v>
      </c>
      <c r="BH12" s="16" t="s">
        <v>46820</v>
      </c>
      <c r="BI12" s="6">
        <f>B6L205C39</f>
        <v>0.68689236605845017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2.1739091439077987</v>
      </c>
      <c r="H13" s="16" t="s">
        <v>46822</v>
      </c>
      <c r="I13" s="6">
        <f>B3L822C3</f>
        <v>2.1236804075734197</v>
      </c>
      <c r="J13" s="16" t="s">
        <v>12196</v>
      </c>
      <c r="K13" s="6">
        <f>B3L840C3</f>
        <v>2.1297149353203273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776.63192705167182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513.66059585713037</v>
      </c>
      <c r="AZ13" s="16" t="s">
        <v>46828</v>
      </c>
      <c r="BA13" s="6">
        <f>B6L206C35</f>
        <v>2.7475694642338007</v>
      </c>
      <c r="BB13" s="16" t="s">
        <v>46829</v>
      </c>
      <c r="BC13" s="6">
        <f>B6L206C36</f>
        <v>1.5111632053285906</v>
      </c>
      <c r="BD13" s="16" t="s">
        <v>46830</v>
      </c>
      <c r="BE13" s="6">
        <f>B6L206C37</f>
        <v>4.1213541963507012</v>
      </c>
      <c r="BF13" s="16" t="s">
        <v>46831</v>
      </c>
      <c r="BG13" s="6">
        <f>B6L206C38</f>
        <v>3.2970833570805609</v>
      </c>
      <c r="BH13" s="16" t="s">
        <v>46832</v>
      </c>
      <c r="BI13" s="6">
        <f>B6L206C39</f>
        <v>0.68689236605845017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28.3</v>
      </c>
      <c r="F14" s="16" t="s">
        <v>16179</v>
      </c>
      <c r="G14" s="6">
        <f>B3L807C3</f>
        <v>1.9913611250627825</v>
      </c>
      <c r="H14" s="16" t="s">
        <v>46834</v>
      </c>
      <c r="I14" s="6">
        <f>B3L823C3</f>
        <v>1.9984967622571692</v>
      </c>
      <c r="J14" s="16" t="s">
        <v>12235</v>
      </c>
      <c r="K14" s="6">
        <f>B3L841C3</f>
        <v>1.9946782776971457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776.63192705167182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4835.7274967893854</v>
      </c>
      <c r="AZ14" s="16" t="s">
        <v>46840</v>
      </c>
      <c r="BA14" s="6">
        <f>B6L207C35</f>
        <v>2.7475694642338011</v>
      </c>
      <c r="BB14" s="16" t="s">
        <v>46841</v>
      </c>
      <c r="BC14" s="6">
        <f>B6L207C36</f>
        <v>1.5111632053285906</v>
      </c>
      <c r="BD14" s="16" t="s">
        <v>46842</v>
      </c>
      <c r="BE14" s="6">
        <f>B6L207C37</f>
        <v>4.1213541963507003</v>
      </c>
      <c r="BF14" s="16" t="s">
        <v>46843</v>
      </c>
      <c r="BG14" s="6">
        <f>B6L207C38</f>
        <v>3.2970833570805613</v>
      </c>
      <c r="BH14" s="16" t="s">
        <v>46844</v>
      </c>
      <c r="BI14" s="6">
        <f>B6L207C39</f>
        <v>0.68689236605845017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1.9984346628263729</v>
      </c>
      <c r="H15" s="16" t="s">
        <v>46846</v>
      </c>
      <c r="I15" s="6">
        <f>B3L824C3</f>
        <v>2.010683058313063</v>
      </c>
      <c r="J15" s="16" t="s">
        <v>12274</v>
      </c>
      <c r="K15" s="6">
        <f>B3L842C3</f>
        <v>2.0064664927898606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776.63192705167182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2488.4982472955835</v>
      </c>
      <c r="AZ15" s="16" t="s">
        <v>46852</v>
      </c>
      <c r="BA15" s="6">
        <f>B6L208C35</f>
        <v>2.7475694642338011</v>
      </c>
      <c r="BB15" s="16" t="s">
        <v>46853</v>
      </c>
      <c r="BC15" s="6">
        <f>B6L208C36</f>
        <v>1.5111632053285906</v>
      </c>
      <c r="BD15" s="16" t="s">
        <v>46854</v>
      </c>
      <c r="BE15" s="6">
        <f>B6L208C37</f>
        <v>4.1213541963507012</v>
      </c>
      <c r="BF15" s="16" t="s">
        <v>46855</v>
      </c>
      <c r="BG15" s="6">
        <f>B6L208C38</f>
        <v>3.2970833570805609</v>
      </c>
      <c r="BH15" s="16" t="s">
        <v>46856</v>
      </c>
      <c r="BI15" s="6">
        <f>B6L208C39</f>
        <v>0.68689236605845017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49.2</v>
      </c>
      <c r="F16" s="16" t="s">
        <v>16243</v>
      </c>
      <c r="G16" s="6">
        <f>B3L809C3</f>
        <v>1.6338028169014085</v>
      </c>
      <c r="H16" s="16" t="s">
        <v>46858</v>
      </c>
      <c r="I16" s="6">
        <f>B3L825C3</f>
        <v>1.9049429657794676</v>
      </c>
      <c r="J16" s="16" t="s">
        <v>12313</v>
      </c>
      <c r="K16" s="6">
        <f>B3L843C3</f>
        <v>1.8726968174204355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776.63192705167182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450.82098765432096</v>
      </c>
      <c r="AZ16" s="16" t="s">
        <v>46864</v>
      </c>
      <c r="BA16" s="6">
        <f>B6L209C35</f>
        <v>2.7475694642338007</v>
      </c>
      <c r="BB16" s="16" t="s">
        <v>46865</v>
      </c>
      <c r="BC16" s="6">
        <f>B6L209C36</f>
        <v>1.5111632053285906</v>
      </c>
      <c r="BD16" s="16" t="s">
        <v>46866</v>
      </c>
      <c r="BE16" s="6">
        <f>B6L209C37</f>
        <v>4.1213541963507012</v>
      </c>
      <c r="BF16" s="16" t="s">
        <v>46867</v>
      </c>
      <c r="BG16" s="6">
        <f>B6L209C38</f>
        <v>3.2970833570805609</v>
      </c>
      <c r="BH16" s="16" t="s">
        <v>46868</v>
      </c>
      <c r="BI16" s="6">
        <f>B6L209C39</f>
        <v>0.68689236605845028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45.2</v>
      </c>
      <c r="F17" s="16" t="s">
        <v>16275</v>
      </c>
      <c r="G17" s="6">
        <f>B3L810C3</f>
        <v>2.0571428571428569</v>
      </c>
      <c r="H17" s="16" t="s">
        <v>46870</v>
      </c>
      <c r="I17" s="6">
        <f>B3L826C3</f>
        <v>2.25</v>
      </c>
      <c r="J17" s="16" t="s">
        <v>12352</v>
      </c>
      <c r="K17" s="6">
        <f>B3L844C3</f>
        <v>2.1176470588235294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776.63192705167171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472.22222222222217</v>
      </c>
      <c r="AZ17" s="16" t="s">
        <v>46876</v>
      </c>
      <c r="BA17" s="6">
        <f>B6L210C35</f>
        <v>2.7475694642338007</v>
      </c>
      <c r="BB17" s="16" t="s">
        <v>46877</v>
      </c>
      <c r="BC17" s="6">
        <f>B6L210C36</f>
        <v>1.5111632053285906</v>
      </c>
      <c r="BD17" s="16" t="s">
        <v>46878</v>
      </c>
      <c r="BE17" s="6">
        <f>B6L210C37</f>
        <v>4.1213541963507003</v>
      </c>
      <c r="BF17" s="16" t="s">
        <v>46879</v>
      </c>
      <c r="BG17" s="6">
        <f>B6L210C38</f>
        <v>3.2970833570805618</v>
      </c>
      <c r="BH17" s="16" t="s">
        <v>46880</v>
      </c>
      <c r="BI17" s="6">
        <f>B6L210C39</f>
        <v>0.68689236605845028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1.0451745379876796</v>
      </c>
      <c r="H18" s="16" t="s">
        <v>46882</v>
      </c>
      <c r="I18" s="6">
        <f>B3L827C3</f>
        <v>1.0382833704058936</v>
      </c>
      <c r="J18" s="16" t="s">
        <v>12391</v>
      </c>
      <c r="K18" s="6">
        <f>B3L845C3</f>
        <v>1.0391773815443632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776.63192705167182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306.79263965157304</v>
      </c>
      <c r="AZ18" s="16" t="s">
        <v>46888</v>
      </c>
      <c r="BA18" s="6">
        <f>B6L211C35</f>
        <v>2.7475694642338007</v>
      </c>
      <c r="BB18" s="16" t="s">
        <v>46889</v>
      </c>
      <c r="BC18" s="6">
        <f>B6L211C36</f>
        <v>1.5111632053285906</v>
      </c>
      <c r="BD18" s="16" t="s">
        <v>46890</v>
      </c>
      <c r="BE18" s="6">
        <f>B6L211C37</f>
        <v>4.1213541963507003</v>
      </c>
      <c r="BF18" s="16" t="s">
        <v>46891</v>
      </c>
      <c r="BG18" s="6">
        <f>B6L211C38</f>
        <v>3.2970833570805609</v>
      </c>
      <c r="BH18" s="16" t="s">
        <v>46892</v>
      </c>
      <c r="BI18" s="6">
        <f>B6L211C39</f>
        <v>0.68689236605845028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1.5261582664910809</v>
      </c>
      <c r="H19" s="16" t="s">
        <v>46894</v>
      </c>
      <c r="I19" s="6">
        <f>B3L828C3</f>
        <v>1.4645006259844109</v>
      </c>
      <c r="J19" s="16" t="s">
        <v>12430</v>
      </c>
      <c r="K19" s="6">
        <f>B3L846C3</f>
        <v>1.4733995680345573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776.63192705167182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1029.7801215297393</v>
      </c>
      <c r="AZ19" s="16" t="s">
        <v>46900</v>
      </c>
      <c r="BA19" s="6">
        <f>B6L212C35</f>
        <v>2.7475694642338011</v>
      </c>
      <c r="BB19" s="16" t="s">
        <v>46901</v>
      </c>
      <c r="BC19" s="6">
        <f>B6L212C36</f>
        <v>1.5111632053285908</v>
      </c>
      <c r="BD19" s="16" t="s">
        <v>46902</v>
      </c>
      <c r="BE19" s="6">
        <f>B6L212C37</f>
        <v>4.1213541963507003</v>
      </c>
      <c r="BF19" s="16" t="s">
        <v>46903</v>
      </c>
      <c r="BG19" s="6">
        <f>B6L212C38</f>
        <v>3.2970833570805609</v>
      </c>
      <c r="BH19" s="16" t="s">
        <v>46904</v>
      </c>
      <c r="BI19" s="6">
        <f>B6L212C39</f>
        <v>0.68689236605845017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2.193548387096774</v>
      </c>
      <c r="H20" s="16" t="s">
        <v>46906</v>
      </c>
      <c r="I20" s="6">
        <f>B3L829C3</f>
        <v>2.947136563876652</v>
      </c>
      <c r="J20" s="16" t="s">
        <v>12469</v>
      </c>
      <c r="K20" s="6">
        <f>B3L847C3</f>
        <v>2.8565891472868215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776.63192705167171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310.46931407942242</v>
      </c>
      <c r="AZ20" s="16" t="s">
        <v>46912</v>
      </c>
      <c r="BA20" s="6">
        <f>B6L213C35</f>
        <v>2.7475694642338007</v>
      </c>
      <c r="BB20" s="16" t="s">
        <v>46913</v>
      </c>
      <c r="BC20" s="6">
        <f>B6L213C36</f>
        <v>1.5111632053285906</v>
      </c>
      <c r="BD20" s="16" t="s">
        <v>46914</v>
      </c>
      <c r="BE20" s="6">
        <f>B6L213C37</f>
        <v>4.1213541963507003</v>
      </c>
      <c r="BF20" s="16" t="s">
        <v>46915</v>
      </c>
      <c r="BG20" s="6">
        <f>B6L213C38</f>
        <v>3.2970833570805613</v>
      </c>
      <c r="BH20" s="16" t="s">
        <v>46916</v>
      </c>
      <c r="BI20" s="6">
        <f>B6L213C39</f>
        <v>0.68689236605845017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2.1046799861186853</v>
      </c>
      <c r="H21" s="16" t="s">
        <v>46918</v>
      </c>
      <c r="I21" s="6">
        <f>B3L830C3</f>
        <v>1.883173076923077</v>
      </c>
      <c r="J21" s="16" t="s">
        <v>12508</v>
      </c>
      <c r="K21" s="6">
        <f>B3L848C3</f>
        <v>2.0750075136318751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776.63192705167182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234.42639023795897</v>
      </c>
      <c r="AZ21" s="16" t="s">
        <v>46924</v>
      </c>
      <c r="BA21" s="6">
        <f>B6L214C35</f>
        <v>2.7475694642338007</v>
      </c>
      <c r="BB21" s="16" t="s">
        <v>46925</v>
      </c>
      <c r="BC21" s="6">
        <f>B6L214C36</f>
        <v>1.5111632053285906</v>
      </c>
      <c r="BD21" s="16" t="s">
        <v>46926</v>
      </c>
      <c r="BE21" s="6">
        <f>B6L214C37</f>
        <v>4.1213541963507003</v>
      </c>
      <c r="BF21" s="16" t="s">
        <v>46927</v>
      </c>
      <c r="BG21" s="6">
        <f>B6L214C38</f>
        <v>3.2970833570805609</v>
      </c>
      <c r="BH21" s="16" t="s">
        <v>46928</v>
      </c>
      <c r="BI21" s="6">
        <f>B6L214C39</f>
        <v>0.68689236605845017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2.0478547478387812</v>
      </c>
      <c r="J22" s="16" t="s">
        <v>46930</v>
      </c>
      <c r="K22" s="6">
        <f>B3L849C3</f>
        <v>2.0478547478387812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41.9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2.0698671334949275</v>
      </c>
      <c r="J23" s="16" t="s">
        <v>46932</v>
      </c>
      <c r="K23" s="6">
        <f>B3L850C3</f>
        <v>2.0698671334949275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39.799999999999997</v>
      </c>
      <c r="F24" s="16" t="s">
        <v>16435</v>
      </c>
      <c r="G24" s="6">
        <f>B3L815C3</f>
        <v>1.6875</v>
      </c>
      <c r="H24" s="16" t="s">
        <v>46934</v>
      </c>
      <c r="I24" s="6">
        <f>B3L833C3</f>
        <v>2.1196094385679416</v>
      </c>
      <c r="J24" s="16" t="s">
        <v>12547</v>
      </c>
      <c r="K24" s="6">
        <f>B3L852C3</f>
        <v>2.0643131558960657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776.63192705167182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249.32602336077787</v>
      </c>
      <c r="AZ24" s="16" t="s">
        <v>46940</v>
      </c>
      <c r="BA24" s="6">
        <f>B6L215C35</f>
        <v>2.7475694642338011</v>
      </c>
      <c r="BB24" s="16" t="s">
        <v>46941</v>
      </c>
      <c r="BC24" s="6">
        <f>B6L215C36</f>
        <v>1.5111632053285904</v>
      </c>
      <c r="BD24" s="16" t="s">
        <v>46942</v>
      </c>
      <c r="BE24" s="6">
        <f>B6L215C37</f>
        <v>4.1213541963507003</v>
      </c>
      <c r="BF24" s="16" t="s">
        <v>46943</v>
      </c>
      <c r="BG24" s="6">
        <f>B6L215C38</f>
        <v>3.2970833570805609</v>
      </c>
      <c r="BH24" s="16" t="s">
        <v>46944</v>
      </c>
      <c r="BI24" s="6">
        <f>B6L215C39</f>
        <v>0.68689236605845028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35.4</v>
      </c>
      <c r="F25" s="16" t="s">
        <v>16468</v>
      </c>
      <c r="G25" s="6">
        <f>B3L816C3</f>
        <v>1.9187691879061943</v>
      </c>
      <c r="H25" s="16" t="s">
        <v>46946</v>
      </c>
      <c r="I25" s="6">
        <f>B3L834C3</f>
        <v>1.8486867422708699</v>
      </c>
      <c r="J25" s="16" t="s">
        <v>46947</v>
      </c>
      <c r="K25" s="6">
        <f>B3L853C3</f>
        <v>1.8653640437834289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776.63192705167182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349.62618363644782</v>
      </c>
      <c r="AZ25" s="16" t="s">
        <v>46953</v>
      </c>
      <c r="BA25" s="6">
        <f>IF(B6L216C3=0,0,B6L216C29/B6L216C3)</f>
        <v>2.7475694642338011</v>
      </c>
      <c r="BB25" s="16" t="s">
        <v>46954</v>
      </c>
      <c r="BC25" s="6">
        <f>IF(B6L216C8=0,0,B6L216C30/B6L216C8)</f>
        <v>1.5111632053285908</v>
      </c>
      <c r="BD25" s="16" t="s">
        <v>46955</v>
      </c>
      <c r="BE25" s="6">
        <f>IF(B6L216C13=0,0,B6L216C31/B6L216C13)</f>
        <v>4.1213541963507021</v>
      </c>
      <c r="BF25" s="16" t="s">
        <v>46956</v>
      </c>
      <c r="BG25" s="6">
        <f>IF(B6L216C18=0,0,B6L216C32/B6L216C18)</f>
        <v>3.2970833570805604</v>
      </c>
      <c r="BH25" s="16" t="s">
        <v>46957</v>
      </c>
      <c r="BI25" s="6">
        <f>IF(B6L216C24=0,0,B6L216C33/B6L216C24)</f>
        <v>0.68689236605845028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B0C45-1BF1-43A7-BD68-649E34970C09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42.445094180449864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5.43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2.5698806594579966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1.7405863581798611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2.2042053662237096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10107.358889408682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2804.2743829732472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8542.202219740635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77649.533475661839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80541.623889712093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158191.15736537392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15969.494000000001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9.9058340461741565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1.0449111660909129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1.5246100773558955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05FB5-8591-4DC4-AFBC-24A9B4ED3A18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2021</v>
      </c>
      <c r="B8" s="11">
        <f>RRICC</f>
        <v>114900</v>
      </c>
      <c r="C8" s="7">
        <f>RR_ID</f>
        <v>1</v>
      </c>
      <c r="D8" s="1" t="str">
        <f>RR_SHORT_NAME</f>
        <v>CN</v>
      </c>
      <c r="E8" s="1" t="str">
        <f>RR_NAME</f>
        <v>Canadian National</v>
      </c>
      <c r="F8" s="1" t="s">
        <v>47008</v>
      </c>
      <c r="G8" s="6">
        <f>E1L101C1</f>
        <v>2.3617264129235501E-3</v>
      </c>
    </row>
    <row r="9" spans="1:7" x14ac:dyDescent="0.3">
      <c r="A9" s="11">
        <f>CURRENT_YEAR</f>
        <v>2021</v>
      </c>
      <c r="B9" s="11">
        <f>RRICC</f>
        <v>114900</v>
      </c>
      <c r="C9" s="7">
        <f>RR_ID</f>
        <v>1</v>
      </c>
      <c r="D9" s="1" t="str">
        <f>RR_SHORT_NAME</f>
        <v>CN</v>
      </c>
      <c r="E9" s="1" t="str">
        <f>RR_NAME</f>
        <v>Canadian National</v>
      </c>
      <c r="F9" s="1" t="s">
        <v>47009</v>
      </c>
      <c r="G9" s="6">
        <f>E1L101C2</f>
        <v>1.6718236231197049E-3</v>
      </c>
    </row>
    <row r="10" spans="1:7" x14ac:dyDescent="0.3">
      <c r="A10" s="11">
        <f>CURRENT_YEAR</f>
        <v>2021</v>
      </c>
      <c r="B10" s="11">
        <f>RRICC</f>
        <v>114900</v>
      </c>
      <c r="C10" s="7">
        <f>RR_ID</f>
        <v>1</v>
      </c>
      <c r="D10" s="1" t="str">
        <f>RR_SHORT_NAME</f>
        <v>CN</v>
      </c>
      <c r="E10" s="1" t="str">
        <f>RR_NAME</f>
        <v>Canadian National</v>
      </c>
      <c r="F10" s="1" t="s">
        <v>47010</v>
      </c>
      <c r="G10" s="6">
        <f>E1L101C3</f>
        <v>4.5759431384198492E-3</v>
      </c>
    </row>
    <row r="11" spans="1:7" x14ac:dyDescent="0.3">
      <c r="A11" s="11">
        <f>CURRENT_YEAR</f>
        <v>2021</v>
      </c>
      <c r="B11" s="11">
        <f>RRICC</f>
        <v>114900</v>
      </c>
      <c r="C11" s="7">
        <f>RR_ID</f>
        <v>1</v>
      </c>
      <c r="D11" s="1" t="str">
        <f>RR_SHORT_NAME</f>
        <v>CN</v>
      </c>
      <c r="E11" s="1" t="str">
        <f>RR_NAME</f>
        <v>Canadian National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2021</v>
      </c>
      <c r="B12" s="11">
        <f>RRICC</f>
        <v>114900</v>
      </c>
      <c r="C12" s="7">
        <f>RR_ID</f>
        <v>1</v>
      </c>
      <c r="D12" s="1" t="str">
        <f>RR_SHORT_NAME</f>
        <v>CN</v>
      </c>
      <c r="E12" s="1" t="str">
        <f>RR_NAME</f>
        <v>Canadian National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2021</v>
      </c>
      <c r="B13" s="11">
        <f>RRICC</f>
        <v>114900</v>
      </c>
      <c r="C13" s="7">
        <f>RR_ID</f>
        <v>1</v>
      </c>
      <c r="D13" s="1" t="str">
        <f>RR_SHORT_NAME</f>
        <v>CN</v>
      </c>
      <c r="E13" s="1" t="str">
        <f>RR_NAME</f>
        <v>Canadian National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2021</v>
      </c>
      <c r="B14" s="11">
        <f>RRICC</f>
        <v>114900</v>
      </c>
      <c r="C14" s="7">
        <f>RR_ID</f>
        <v>1</v>
      </c>
      <c r="D14" s="1" t="str">
        <f>RR_SHORT_NAME</f>
        <v>CN</v>
      </c>
      <c r="E14" s="1" t="str">
        <f>RR_NAME</f>
        <v>Canadian National</v>
      </c>
      <c r="F14" s="1" t="s">
        <v>47014</v>
      </c>
      <c r="G14" s="6">
        <f>E1L103C1</f>
        <v>0.66348537322314272</v>
      </c>
    </row>
    <row r="15" spans="1:7" x14ac:dyDescent="0.3">
      <c r="A15" s="11">
        <f>CURRENT_YEAR</f>
        <v>2021</v>
      </c>
      <c r="B15" s="11">
        <f>RRICC</f>
        <v>114900</v>
      </c>
      <c r="C15" s="7">
        <f>RR_ID</f>
        <v>1</v>
      </c>
      <c r="D15" s="1" t="str">
        <f>RR_SHORT_NAME</f>
        <v>CN</v>
      </c>
      <c r="E15" s="1" t="str">
        <f>RR_NAME</f>
        <v>Canadian National</v>
      </c>
      <c r="F15" s="1" t="s">
        <v>47015</v>
      </c>
      <c r="G15" s="6">
        <f>E1L103C2</f>
        <v>3.0401304987760862E-3</v>
      </c>
    </row>
    <row r="16" spans="1:7" x14ac:dyDescent="0.3">
      <c r="A16" s="11">
        <f>CURRENT_YEAR</f>
        <v>2021</v>
      </c>
      <c r="B16" s="11">
        <f>RRICC</f>
        <v>114900</v>
      </c>
      <c r="C16" s="7">
        <f>RR_ID</f>
        <v>1</v>
      </c>
      <c r="D16" s="1" t="str">
        <f>RR_SHORT_NAME</f>
        <v>CN</v>
      </c>
      <c r="E16" s="1" t="str">
        <f>RR_NAME</f>
        <v>Canadian National</v>
      </c>
      <c r="F16" s="1" t="s">
        <v>47016</v>
      </c>
      <c r="G16" s="6">
        <f>E1L103C3</f>
        <v>-1.2583437517450149E-3</v>
      </c>
    </row>
    <row r="17" spans="1:7" x14ac:dyDescent="0.3">
      <c r="A17" s="11">
        <f>CURRENT_YEAR</f>
        <v>2021</v>
      </c>
      <c r="B17" s="11">
        <f>RRICC</f>
        <v>114900</v>
      </c>
      <c r="C17" s="7">
        <f>RR_ID</f>
        <v>1</v>
      </c>
      <c r="D17" s="1" t="str">
        <f>RR_SHORT_NAME</f>
        <v>CN</v>
      </c>
      <c r="E17" s="1" t="str">
        <f>RR_NAME</f>
        <v>Canadian National</v>
      </c>
      <c r="F17" s="1" t="s">
        <v>47017</v>
      </c>
      <c r="G17" s="6">
        <f>E1L104C1</f>
        <v>10.417480352818885</v>
      </c>
    </row>
    <row r="18" spans="1:7" x14ac:dyDescent="0.3">
      <c r="A18" s="11">
        <f>CURRENT_YEAR</f>
        <v>2021</v>
      </c>
      <c r="B18" s="11">
        <f>RRICC</f>
        <v>114900</v>
      </c>
      <c r="C18" s="7">
        <f>RR_ID</f>
        <v>1</v>
      </c>
      <c r="D18" s="1" t="str">
        <f>RR_SHORT_NAME</f>
        <v>CN</v>
      </c>
      <c r="E18" s="1" t="str">
        <f>RR_NAME</f>
        <v>Canadian National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2021</v>
      </c>
      <c r="B19" s="11">
        <f>RRICC</f>
        <v>114900</v>
      </c>
      <c r="C19" s="7">
        <f>RR_ID</f>
        <v>1</v>
      </c>
      <c r="D19" s="1" t="str">
        <f>RR_SHORT_NAME</f>
        <v>CN</v>
      </c>
      <c r="E19" s="1" t="str">
        <f>RR_NAME</f>
        <v>Canadian National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2021</v>
      </c>
      <c r="B20" s="11">
        <f>RRICC</f>
        <v>114900</v>
      </c>
      <c r="C20" s="7">
        <f>RR_ID</f>
        <v>1</v>
      </c>
      <c r="D20" s="1" t="str">
        <f>RR_SHORT_NAME</f>
        <v>CN</v>
      </c>
      <c r="E20" s="1" t="str">
        <f>RR_NAME</f>
        <v>Canadian National</v>
      </c>
      <c r="F20" s="1" t="s">
        <v>47020</v>
      </c>
      <c r="G20" s="6">
        <f>E1L105C1</f>
        <v>4.7439905452140847</v>
      </c>
    </row>
    <row r="21" spans="1:7" x14ac:dyDescent="0.3">
      <c r="A21" s="11">
        <f>CURRENT_YEAR</f>
        <v>2021</v>
      </c>
      <c r="B21" s="11">
        <f>RRICC</f>
        <v>114900</v>
      </c>
      <c r="C21" s="7">
        <f>RR_ID</f>
        <v>1</v>
      </c>
      <c r="D21" s="1" t="str">
        <f>RR_SHORT_NAME</f>
        <v>CN</v>
      </c>
      <c r="E21" s="1" t="str">
        <f>RR_NAME</f>
        <v>Canadian National</v>
      </c>
      <c r="F21" s="1" t="s">
        <v>47021</v>
      </c>
      <c r="G21" s="6">
        <f>E1L105C2</f>
        <v>0.97516621165869166</v>
      </c>
    </row>
    <row r="22" spans="1:7" x14ac:dyDescent="0.3">
      <c r="A22" s="11">
        <f>CURRENT_YEAR</f>
        <v>2021</v>
      </c>
      <c r="B22" s="11">
        <f>RRICC</f>
        <v>114900</v>
      </c>
      <c r="C22" s="7">
        <f>RR_ID</f>
        <v>1</v>
      </c>
      <c r="D22" s="1" t="str">
        <f>RR_SHORT_NAME</f>
        <v>CN</v>
      </c>
      <c r="E22" s="1" t="str">
        <f>RR_NAME</f>
        <v>Canadian National</v>
      </c>
      <c r="F22" s="1" t="s">
        <v>47022</v>
      </c>
      <c r="G22" s="6">
        <f>E1L105C3</f>
        <v>2.5172094794902726</v>
      </c>
    </row>
    <row r="23" spans="1:7" x14ac:dyDescent="0.3">
      <c r="A23" s="11">
        <f>CURRENT_YEAR</f>
        <v>2021</v>
      </c>
      <c r="B23" s="11">
        <f>RRICC</f>
        <v>114900</v>
      </c>
      <c r="C23" s="7">
        <f>RR_ID</f>
        <v>1</v>
      </c>
      <c r="D23" s="1" t="str">
        <f>RR_SHORT_NAME</f>
        <v>CN</v>
      </c>
      <c r="E23" s="1" t="str">
        <f>RR_NAME</f>
        <v>Canadian National</v>
      </c>
      <c r="F23" s="1" t="s">
        <v>47023</v>
      </c>
      <c r="G23" s="6">
        <f>E1L106C1</f>
        <v>2.6648292151094184</v>
      </c>
    </row>
    <row r="24" spans="1:7" x14ac:dyDescent="0.3">
      <c r="A24" s="11">
        <f>CURRENT_YEAR</f>
        <v>2021</v>
      </c>
      <c r="B24" s="11">
        <f>RRICC</f>
        <v>114900</v>
      </c>
      <c r="C24" s="7">
        <f>RR_ID</f>
        <v>1</v>
      </c>
      <c r="D24" s="1" t="str">
        <f>RR_SHORT_NAME</f>
        <v>CN</v>
      </c>
      <c r="E24" s="1" t="str">
        <f>RR_NAME</f>
        <v>Canadian National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2021</v>
      </c>
      <c r="B25" s="11">
        <f>RRICC</f>
        <v>114900</v>
      </c>
      <c r="C25" s="7">
        <f>RR_ID</f>
        <v>1</v>
      </c>
      <c r="D25" s="1" t="str">
        <f>RR_SHORT_NAME</f>
        <v>CN</v>
      </c>
      <c r="E25" s="1" t="str">
        <f>RR_NAME</f>
        <v>Canadian National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2021</v>
      </c>
      <c r="B26" s="11">
        <f>RRICC</f>
        <v>114900</v>
      </c>
      <c r="C26" s="7">
        <f>RR_ID</f>
        <v>1</v>
      </c>
      <c r="D26" s="1" t="str">
        <f>RR_SHORT_NAME</f>
        <v>CN</v>
      </c>
      <c r="E26" s="1" t="str">
        <f>RR_NAME</f>
        <v>Canadian National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2021</v>
      </c>
      <c r="B27" s="11">
        <f>RRICC</f>
        <v>114900</v>
      </c>
      <c r="C27" s="7">
        <f>RR_ID</f>
        <v>1</v>
      </c>
      <c r="D27" s="1" t="str">
        <f>RR_SHORT_NAME</f>
        <v>CN</v>
      </c>
      <c r="E27" s="1" t="str">
        <f>RR_NAME</f>
        <v>Canadian National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2021</v>
      </c>
      <c r="B28" s="11">
        <f>RRICC</f>
        <v>114900</v>
      </c>
      <c r="C28" s="7">
        <f>RR_ID</f>
        <v>1</v>
      </c>
      <c r="D28" s="1" t="str">
        <f>RR_SHORT_NAME</f>
        <v>CN</v>
      </c>
      <c r="E28" s="1" t="str">
        <f>RR_NAME</f>
        <v>Canadian National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2021</v>
      </c>
      <c r="B29" s="11">
        <f>RRICC</f>
        <v>114900</v>
      </c>
      <c r="C29" s="7">
        <f>RR_ID</f>
        <v>1</v>
      </c>
      <c r="D29" s="1" t="str">
        <f>RR_SHORT_NAME</f>
        <v>CN</v>
      </c>
      <c r="E29" s="1" t="str">
        <f>RR_NAME</f>
        <v>Canadian National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2021</v>
      </c>
      <c r="B30" s="11">
        <f>RRICC</f>
        <v>114900</v>
      </c>
      <c r="C30" s="7">
        <f>RR_ID</f>
        <v>1</v>
      </c>
      <c r="D30" s="1" t="str">
        <f>RR_SHORT_NAME</f>
        <v>CN</v>
      </c>
      <c r="E30" s="1" t="str">
        <f>RR_NAME</f>
        <v>Canadian National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2021</v>
      </c>
      <c r="B31" s="11">
        <f>RRICC</f>
        <v>114900</v>
      </c>
      <c r="C31" s="7">
        <f>RR_ID</f>
        <v>1</v>
      </c>
      <c r="D31" s="1" t="str">
        <f>RR_SHORT_NAME</f>
        <v>CN</v>
      </c>
      <c r="E31" s="1" t="str">
        <f>RR_NAME</f>
        <v>Canadian National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2021</v>
      </c>
      <c r="B32" s="11">
        <f>RRICC</f>
        <v>114900</v>
      </c>
      <c r="C32" s="7">
        <f>RR_ID</f>
        <v>1</v>
      </c>
      <c r="D32" s="1" t="str">
        <f>RR_SHORT_NAME</f>
        <v>CN</v>
      </c>
      <c r="E32" s="1" t="str">
        <f>RR_NAME</f>
        <v>Canadian National</v>
      </c>
      <c r="F32" s="1" t="s">
        <v>47032</v>
      </c>
      <c r="G32" s="6">
        <f>E1L109C1</f>
        <v>18.887133623624734</v>
      </c>
    </row>
    <row r="33" spans="1:7" x14ac:dyDescent="0.3">
      <c r="A33" s="11">
        <f>CURRENT_YEAR</f>
        <v>2021</v>
      </c>
      <c r="B33" s="11">
        <f>RRICC</f>
        <v>114900</v>
      </c>
      <c r="C33" s="7">
        <f>RR_ID</f>
        <v>1</v>
      </c>
      <c r="D33" s="1" t="str">
        <f>RR_SHORT_NAME</f>
        <v>CN</v>
      </c>
      <c r="E33" s="1" t="str">
        <f>RR_NAME</f>
        <v>Canadian National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2021</v>
      </c>
      <c r="B34" s="11">
        <f>RRICC</f>
        <v>114900</v>
      </c>
      <c r="C34" s="7">
        <f>RR_ID</f>
        <v>1</v>
      </c>
      <c r="D34" s="1" t="str">
        <f>RR_SHORT_NAME</f>
        <v>CN</v>
      </c>
      <c r="E34" s="1" t="str">
        <f>RR_NAME</f>
        <v>Canadian National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2021</v>
      </c>
      <c r="B35" s="11">
        <f>RRICC</f>
        <v>114900</v>
      </c>
      <c r="C35" s="7">
        <f>RR_ID</f>
        <v>1</v>
      </c>
      <c r="D35" s="1" t="str">
        <f>RR_SHORT_NAME</f>
        <v>CN</v>
      </c>
      <c r="E35" s="1" t="str">
        <f>RR_NAME</f>
        <v>Canadian National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2021</v>
      </c>
      <c r="B36" s="11">
        <f>RRICC</f>
        <v>114900</v>
      </c>
      <c r="C36" s="7">
        <f>RR_ID</f>
        <v>1</v>
      </c>
      <c r="D36" s="1" t="str">
        <f>RR_SHORT_NAME</f>
        <v>CN</v>
      </c>
      <c r="E36" s="1" t="str">
        <f>RR_NAME</f>
        <v>Canadian National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2021</v>
      </c>
      <c r="B37" s="11">
        <f>RRICC</f>
        <v>114900</v>
      </c>
      <c r="C37" s="7">
        <f>RR_ID</f>
        <v>1</v>
      </c>
      <c r="D37" s="1" t="str">
        <f>RR_SHORT_NAME</f>
        <v>CN</v>
      </c>
      <c r="E37" s="1" t="str">
        <f>RR_NAME</f>
        <v>Canadian National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2021</v>
      </c>
      <c r="B38" s="11">
        <f>RRICC</f>
        <v>114900</v>
      </c>
      <c r="C38" s="7">
        <f>RR_ID</f>
        <v>1</v>
      </c>
      <c r="D38" s="1" t="str">
        <f>RR_SHORT_NAME</f>
        <v>CN</v>
      </c>
      <c r="E38" s="1" t="str">
        <f>RR_NAME</f>
        <v>Canadian National</v>
      </c>
      <c r="F38" s="1" t="s">
        <v>47038</v>
      </c>
      <c r="G38" s="6">
        <f>E1L111C1</f>
        <v>5.2157476622897549</v>
      </c>
    </row>
    <row r="39" spans="1:7" x14ac:dyDescent="0.3">
      <c r="A39" s="11">
        <f>CURRENT_YEAR</f>
        <v>2021</v>
      </c>
      <c r="B39" s="11">
        <f>RRICC</f>
        <v>114900</v>
      </c>
      <c r="C39" s="7">
        <f>RR_ID</f>
        <v>1</v>
      </c>
      <c r="D39" s="1" t="str">
        <f>RR_SHORT_NAME</f>
        <v>CN</v>
      </c>
      <c r="E39" s="1" t="str">
        <f>RR_NAME</f>
        <v>Canadian National</v>
      </c>
      <c r="F39" s="1" t="s">
        <v>47039</v>
      </c>
      <c r="G39" s="6">
        <f>E1L111C2</f>
        <v>1.0537246808879228</v>
      </c>
    </row>
    <row r="40" spans="1:7" x14ac:dyDescent="0.3">
      <c r="A40" s="11">
        <f>CURRENT_YEAR</f>
        <v>2021</v>
      </c>
      <c r="B40" s="11">
        <f>RRICC</f>
        <v>114900</v>
      </c>
      <c r="C40" s="7">
        <f>RR_ID</f>
        <v>1</v>
      </c>
      <c r="D40" s="1" t="str">
        <f>RR_SHORT_NAME</f>
        <v>CN</v>
      </c>
      <c r="E40" s="1" t="str">
        <f>RR_NAME</f>
        <v>Canadian National</v>
      </c>
      <c r="F40" s="1" t="s">
        <v>47040</v>
      </c>
      <c r="G40" s="6">
        <f>E1L111C3</f>
        <v>4.6801208556857405</v>
      </c>
    </row>
    <row r="41" spans="1:7" x14ac:dyDescent="0.3">
      <c r="A41" s="11">
        <f>CURRENT_YEAR</f>
        <v>2021</v>
      </c>
      <c r="B41" s="11">
        <f>RRICC</f>
        <v>114900</v>
      </c>
      <c r="C41" s="7">
        <f>RR_ID</f>
        <v>1</v>
      </c>
      <c r="D41" s="1" t="str">
        <f>RR_SHORT_NAME</f>
        <v>CN</v>
      </c>
      <c r="E41" s="1" t="str">
        <f>RR_NAME</f>
        <v>Canadian National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2021</v>
      </c>
      <c r="B42" s="11">
        <f>RRICC</f>
        <v>114900</v>
      </c>
      <c r="C42" s="7">
        <f>RR_ID</f>
        <v>1</v>
      </c>
      <c r="D42" s="1" t="str">
        <f>RR_SHORT_NAME</f>
        <v>CN</v>
      </c>
      <c r="E42" s="1" t="str">
        <f>RR_NAME</f>
        <v>Canadian National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2021</v>
      </c>
      <c r="B43" s="11">
        <f>RRICC</f>
        <v>114900</v>
      </c>
      <c r="C43" s="7">
        <f>RR_ID</f>
        <v>1</v>
      </c>
      <c r="D43" s="1" t="str">
        <f>RR_SHORT_NAME</f>
        <v>CN</v>
      </c>
      <c r="E43" s="1" t="str">
        <f>RR_NAME</f>
        <v>Canadian National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2021</v>
      </c>
      <c r="B44" s="11">
        <f>RRICC</f>
        <v>114900</v>
      </c>
      <c r="C44" s="7">
        <f>RR_ID</f>
        <v>1</v>
      </c>
      <c r="D44" s="1" t="str">
        <f>RR_SHORT_NAME</f>
        <v>CN</v>
      </c>
      <c r="E44" s="1" t="str">
        <f>RR_NAME</f>
        <v>Canadian National</v>
      </c>
      <c r="F44" s="1" t="s">
        <v>47044</v>
      </c>
      <c r="G44" s="6">
        <f>E1L113C1</f>
        <v>0.37447031819964738</v>
      </c>
    </row>
    <row r="45" spans="1:7" x14ac:dyDescent="0.3">
      <c r="A45" s="11">
        <f>CURRENT_YEAR</f>
        <v>2021</v>
      </c>
      <c r="B45" s="11">
        <f>RRICC</f>
        <v>114900</v>
      </c>
      <c r="C45" s="7">
        <f>RR_ID</f>
        <v>1</v>
      </c>
      <c r="D45" s="1" t="str">
        <f>RR_SHORT_NAME</f>
        <v>CN</v>
      </c>
      <c r="E45" s="1" t="str">
        <f>RR_NAME</f>
        <v>Canadian National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2021</v>
      </c>
      <c r="B46" s="11">
        <f>RRICC</f>
        <v>114900</v>
      </c>
      <c r="C46" s="7">
        <f>RR_ID</f>
        <v>1</v>
      </c>
      <c r="D46" s="1" t="str">
        <f>RR_SHORT_NAME</f>
        <v>CN</v>
      </c>
      <c r="E46" s="1" t="str">
        <f>RR_NAME</f>
        <v>Canadian National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2021</v>
      </c>
      <c r="B47" s="11">
        <f>RRICC</f>
        <v>114900</v>
      </c>
      <c r="C47" s="7">
        <f>RR_ID</f>
        <v>1</v>
      </c>
      <c r="D47" s="1" t="str">
        <f>RR_SHORT_NAME</f>
        <v>CN</v>
      </c>
      <c r="E47" s="1" t="str">
        <f>RR_NAME</f>
        <v>Canadian National</v>
      </c>
      <c r="F47" s="1" t="s">
        <v>47047</v>
      </c>
      <c r="G47" s="6">
        <f>E1L114C1</f>
        <v>0.37081171296115467</v>
      </c>
    </row>
    <row r="48" spans="1:7" x14ac:dyDescent="0.3">
      <c r="A48" s="11">
        <f>CURRENT_YEAR</f>
        <v>2021</v>
      </c>
      <c r="B48" s="11">
        <f>RRICC</f>
        <v>114900</v>
      </c>
      <c r="C48" s="7">
        <f>RR_ID</f>
        <v>1</v>
      </c>
      <c r="D48" s="1" t="str">
        <f>RR_SHORT_NAME</f>
        <v>CN</v>
      </c>
      <c r="E48" s="1" t="str">
        <f>RR_NAME</f>
        <v>Canadian National</v>
      </c>
      <c r="F48" s="1" t="s">
        <v>47048</v>
      </c>
      <c r="G48" s="6">
        <f>E1L114C2</f>
        <v>0.12476397976787028</v>
      </c>
    </row>
    <row r="49" spans="1:7" x14ac:dyDescent="0.3">
      <c r="A49" s="11">
        <f>CURRENT_YEAR</f>
        <v>2021</v>
      </c>
      <c r="B49" s="11">
        <f>RRICC</f>
        <v>114900</v>
      </c>
      <c r="C49" s="7">
        <f>RR_ID</f>
        <v>1</v>
      </c>
      <c r="D49" s="1" t="str">
        <f>RR_SHORT_NAME</f>
        <v>CN</v>
      </c>
      <c r="E49" s="1" t="str">
        <f>RR_NAME</f>
        <v>Canadian National</v>
      </c>
      <c r="F49" s="1" t="s">
        <v>47049</v>
      </c>
      <c r="G49" s="6">
        <f>E1L114C3</f>
        <v>0.38718889821668184</v>
      </c>
    </row>
    <row r="50" spans="1:7" x14ac:dyDescent="0.3">
      <c r="A50" s="11">
        <f>CURRENT_YEAR</f>
        <v>2021</v>
      </c>
      <c r="B50" s="11">
        <f>RRICC</f>
        <v>114900</v>
      </c>
      <c r="C50" s="7">
        <f>RR_ID</f>
        <v>1</v>
      </c>
      <c r="D50" s="1" t="str">
        <f>RR_SHORT_NAME</f>
        <v>CN</v>
      </c>
      <c r="E50" s="1" t="str">
        <f>RR_NAME</f>
        <v>Canadian National</v>
      </c>
      <c r="F50" s="1" t="s">
        <v>47050</v>
      </c>
      <c r="G50" s="6">
        <f>E1L115C1</f>
        <v>6.8504598899193674</v>
      </c>
    </row>
    <row r="51" spans="1:7" x14ac:dyDescent="0.3">
      <c r="A51" s="11">
        <f>CURRENT_YEAR</f>
        <v>2021</v>
      </c>
      <c r="B51" s="11">
        <f>RRICC</f>
        <v>114900</v>
      </c>
      <c r="C51" s="7">
        <f>RR_ID</f>
        <v>1</v>
      </c>
      <c r="D51" s="1" t="str">
        <f>RR_SHORT_NAME</f>
        <v>CN</v>
      </c>
      <c r="E51" s="1" t="str">
        <f>RR_NAME</f>
        <v>Canadian National</v>
      </c>
      <c r="F51" s="1" t="s">
        <v>47051</v>
      </c>
      <c r="G51" s="6">
        <f>E1L115C2</f>
        <v>-1.4210001753757868E-3</v>
      </c>
    </row>
    <row r="52" spans="1:7" x14ac:dyDescent="0.3">
      <c r="A52" s="11">
        <f>CURRENT_YEAR</f>
        <v>2021</v>
      </c>
      <c r="B52" s="11">
        <f>RRICC</f>
        <v>114900</v>
      </c>
      <c r="C52" s="7">
        <f>RR_ID</f>
        <v>1</v>
      </c>
      <c r="D52" s="1" t="str">
        <f>RR_SHORT_NAME</f>
        <v>CN</v>
      </c>
      <c r="E52" s="1" t="str">
        <f>RR_NAME</f>
        <v>Canadian National</v>
      </c>
      <c r="F52" s="1" t="s">
        <v>47052</v>
      </c>
      <c r="G52" s="6">
        <f>E1L115C3</f>
        <v>2.5724912399368232E-4</v>
      </c>
    </row>
    <row r="53" spans="1:7" x14ac:dyDescent="0.3">
      <c r="A53" s="11">
        <f>CURRENT_YEAR</f>
        <v>2021</v>
      </c>
      <c r="B53" s="11">
        <f>RRICC</f>
        <v>114900</v>
      </c>
      <c r="C53" s="7">
        <f>RR_ID</f>
        <v>1</v>
      </c>
      <c r="D53" s="1" t="str">
        <f>RR_SHORT_NAME</f>
        <v>CN</v>
      </c>
      <c r="E53" s="1" t="str">
        <f>RR_NAME</f>
        <v>Canadian National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2021</v>
      </c>
      <c r="B54" s="11">
        <f>RRICC</f>
        <v>114900</v>
      </c>
      <c r="C54" s="7">
        <f>RR_ID</f>
        <v>1</v>
      </c>
      <c r="D54" s="1" t="str">
        <f>RR_SHORT_NAME</f>
        <v>CN</v>
      </c>
      <c r="E54" s="1" t="str">
        <f>RR_NAME</f>
        <v>Canadian National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2021</v>
      </c>
      <c r="B55" s="11">
        <f>RRICC</f>
        <v>114900</v>
      </c>
      <c r="C55" s="7">
        <f>RR_ID</f>
        <v>1</v>
      </c>
      <c r="D55" s="1" t="str">
        <f>RR_SHORT_NAME</f>
        <v>CN</v>
      </c>
      <c r="E55" s="1" t="str">
        <f>RR_NAME</f>
        <v>Canadian National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2021</v>
      </c>
      <c r="B56" s="11">
        <f>RRICC</f>
        <v>114900</v>
      </c>
      <c r="C56" s="7">
        <f>RR_ID</f>
        <v>1</v>
      </c>
      <c r="D56" s="1" t="str">
        <f>RR_SHORT_NAME</f>
        <v>CN</v>
      </c>
      <c r="E56" s="1" t="str">
        <f>RR_NAME</f>
        <v>Canadian National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2021</v>
      </c>
      <c r="B57" s="11">
        <f>RRICC</f>
        <v>114900</v>
      </c>
      <c r="C57" s="7">
        <f>RR_ID</f>
        <v>1</v>
      </c>
      <c r="D57" s="1" t="str">
        <f>RR_SHORT_NAME</f>
        <v>CN</v>
      </c>
      <c r="E57" s="1" t="str">
        <f>RR_NAME</f>
        <v>Canadian National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2021</v>
      </c>
      <c r="B58" s="11">
        <f>RRICC</f>
        <v>114900</v>
      </c>
      <c r="C58" s="7">
        <f>RR_ID</f>
        <v>1</v>
      </c>
      <c r="D58" s="1" t="str">
        <f>RR_SHORT_NAME</f>
        <v>CN</v>
      </c>
      <c r="E58" s="1" t="str">
        <f>RR_NAME</f>
        <v>Canadian National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2021</v>
      </c>
      <c r="B59" s="11">
        <f>RRICC</f>
        <v>114900</v>
      </c>
      <c r="C59" s="7">
        <f>RR_ID</f>
        <v>1</v>
      </c>
      <c r="D59" s="1" t="str">
        <f>RR_SHORT_NAME</f>
        <v>CN</v>
      </c>
      <c r="E59" s="1" t="str">
        <f>RR_NAME</f>
        <v>Canadian National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2021</v>
      </c>
      <c r="B60" s="11">
        <f>RRICC</f>
        <v>114900</v>
      </c>
      <c r="C60" s="7">
        <f>RR_ID</f>
        <v>1</v>
      </c>
      <c r="D60" s="1" t="str">
        <f>RR_SHORT_NAME</f>
        <v>CN</v>
      </c>
      <c r="E60" s="1" t="str">
        <f>RR_NAME</f>
        <v>Canadian National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2021</v>
      </c>
      <c r="B61" s="11">
        <f>RRICC</f>
        <v>114900</v>
      </c>
      <c r="C61" s="7">
        <f>RR_ID</f>
        <v>1</v>
      </c>
      <c r="D61" s="1" t="str">
        <f>RR_SHORT_NAME</f>
        <v>CN</v>
      </c>
      <c r="E61" s="1" t="str">
        <f>RR_NAME</f>
        <v>Canadian National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2021</v>
      </c>
      <c r="B62" s="11">
        <f>RRICC</f>
        <v>114900</v>
      </c>
      <c r="C62" s="7">
        <f>RR_ID</f>
        <v>1</v>
      </c>
      <c r="D62" s="1" t="str">
        <f>RR_SHORT_NAME</f>
        <v>CN</v>
      </c>
      <c r="E62" s="1" t="str">
        <f>RR_NAME</f>
        <v>Canadian National</v>
      </c>
      <c r="F62" s="1" t="s">
        <v>47062</v>
      </c>
      <c r="G62" s="6">
        <f>E1L119C1</f>
        <v>2.5751508424679739</v>
      </c>
    </row>
    <row r="63" spans="1:7" x14ac:dyDescent="0.3">
      <c r="A63" s="11">
        <f>CURRENT_YEAR</f>
        <v>2021</v>
      </c>
      <c r="B63" s="11">
        <f>RRICC</f>
        <v>114900</v>
      </c>
      <c r="C63" s="7">
        <f>RR_ID</f>
        <v>1</v>
      </c>
      <c r="D63" s="1" t="str">
        <f>RR_SHORT_NAME</f>
        <v>CN</v>
      </c>
      <c r="E63" s="1" t="str">
        <f>RR_NAME</f>
        <v>Canadian National</v>
      </c>
      <c r="F63" s="1" t="s">
        <v>47063</v>
      </c>
      <c r="G63" s="6">
        <f>E1L119C2</f>
        <v>0.91767782454214397</v>
      </c>
    </row>
    <row r="64" spans="1:7" x14ac:dyDescent="0.3">
      <c r="A64" s="11">
        <f>CURRENT_YEAR</f>
        <v>2021</v>
      </c>
      <c r="B64" s="11">
        <f>RRICC</f>
        <v>114900</v>
      </c>
      <c r="C64" s="7">
        <f>RR_ID</f>
        <v>1</v>
      </c>
      <c r="D64" s="1" t="str">
        <f>RR_SHORT_NAME</f>
        <v>CN</v>
      </c>
      <c r="E64" s="1" t="str">
        <f>RR_NAME</f>
        <v>Canadian National</v>
      </c>
      <c r="F64" s="1" t="s">
        <v>47064</v>
      </c>
      <c r="G64" s="6">
        <f>E1L119C3</f>
        <v>1.170741941977981</v>
      </c>
    </row>
    <row r="65" spans="1:7" x14ac:dyDescent="0.3">
      <c r="A65" s="11">
        <f>CURRENT_YEAR</f>
        <v>2021</v>
      </c>
      <c r="B65" s="11">
        <f>RRICC</f>
        <v>114900</v>
      </c>
      <c r="C65" s="7">
        <f>RR_ID</f>
        <v>1</v>
      </c>
      <c r="D65" s="1" t="str">
        <f>RR_SHORT_NAME</f>
        <v>CN</v>
      </c>
      <c r="E65" s="1" t="str">
        <f>RR_NAME</f>
        <v>Canadian National</v>
      </c>
      <c r="F65" s="1" t="s">
        <v>47065</v>
      </c>
      <c r="G65" s="6">
        <f>E1L120C1</f>
        <v>47.587189740073562</v>
      </c>
    </row>
    <row r="66" spans="1:7" x14ac:dyDescent="0.3">
      <c r="A66" s="11">
        <f>CURRENT_YEAR</f>
        <v>2021</v>
      </c>
      <c r="B66" s="11">
        <f>RRICC</f>
        <v>114900</v>
      </c>
      <c r="C66" s="7">
        <f>RR_ID</f>
        <v>1</v>
      </c>
      <c r="D66" s="1" t="str">
        <f>RR_SHORT_NAME</f>
        <v>CN</v>
      </c>
      <c r="E66" s="1" t="str">
        <f>RR_NAME</f>
        <v>Canadian National</v>
      </c>
      <c r="F66" s="1" t="s">
        <v>47066</v>
      </c>
      <c r="G66" s="6">
        <f>E1L120C2</f>
        <v>1.3505365559951759</v>
      </c>
    </row>
    <row r="67" spans="1:7" x14ac:dyDescent="0.3">
      <c r="A67" s="11">
        <f>CURRENT_YEAR</f>
        <v>2021</v>
      </c>
      <c r="B67" s="11">
        <f>RRICC</f>
        <v>114900</v>
      </c>
      <c r="C67" s="7">
        <f>RR_ID</f>
        <v>1</v>
      </c>
      <c r="D67" s="1" t="str">
        <f>RR_SHORT_NAME</f>
        <v>CN</v>
      </c>
      <c r="E67" s="1" t="str">
        <f>RR_NAME</f>
        <v>Canadian National</v>
      </c>
      <c r="F67" s="1" t="s">
        <v>47067</v>
      </c>
      <c r="G67" s="6">
        <f>E1L120C3</f>
        <v>4.5371641941708516</v>
      </c>
    </row>
    <row r="68" spans="1:7" x14ac:dyDescent="0.3">
      <c r="A68" s="11">
        <f>CURRENT_YEAR</f>
        <v>2021</v>
      </c>
      <c r="B68" s="11">
        <f>RRICC</f>
        <v>114900</v>
      </c>
      <c r="C68" s="7">
        <f>RR_ID</f>
        <v>1</v>
      </c>
      <c r="D68" s="1" t="str">
        <f>RR_SHORT_NAME</f>
        <v>CN</v>
      </c>
      <c r="E68" s="1" t="str">
        <f>RR_NAME</f>
        <v>Canadian National</v>
      </c>
      <c r="F68" s="1" t="s">
        <v>47068</v>
      </c>
      <c r="G68" s="6">
        <f>E1L121C1</f>
        <v>0</v>
      </c>
    </row>
    <row r="69" spans="1:7" x14ac:dyDescent="0.3">
      <c r="A69" s="11">
        <f>CURRENT_YEAR</f>
        <v>2021</v>
      </c>
      <c r="B69" s="11">
        <f>RRICC</f>
        <v>114900</v>
      </c>
      <c r="C69" s="7">
        <f>RR_ID</f>
        <v>1</v>
      </c>
      <c r="D69" s="1" t="str">
        <f>RR_SHORT_NAME</f>
        <v>CN</v>
      </c>
      <c r="E69" s="1" t="str">
        <f>RR_NAME</f>
        <v>Canadian National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2021</v>
      </c>
      <c r="B70" s="11">
        <f>RRICC</f>
        <v>114900</v>
      </c>
      <c r="C70" s="7">
        <f>RR_ID</f>
        <v>1</v>
      </c>
      <c r="D70" s="1" t="str">
        <f>RR_SHORT_NAME</f>
        <v>CN</v>
      </c>
      <c r="E70" s="1" t="str">
        <f>RR_NAME</f>
        <v>Canadian National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2021</v>
      </c>
      <c r="B71" s="11">
        <f>RRICC</f>
        <v>114900</v>
      </c>
      <c r="C71" s="7">
        <f>RR_ID</f>
        <v>1</v>
      </c>
      <c r="D71" s="1" t="str">
        <f>RR_SHORT_NAME</f>
        <v>CN</v>
      </c>
      <c r="E71" s="1" t="str">
        <f>RR_NAME</f>
        <v>Canadian National</v>
      </c>
      <c r="F71" s="1" t="s">
        <v>47071</v>
      </c>
      <c r="G71" s="6">
        <f>E1L122C1</f>
        <v>253.12785567099527</v>
      </c>
    </row>
    <row r="72" spans="1:7" x14ac:dyDescent="0.3">
      <c r="A72" s="11">
        <f>CURRENT_YEAR</f>
        <v>2021</v>
      </c>
      <c r="B72" s="11">
        <f>RRICC</f>
        <v>114900</v>
      </c>
      <c r="C72" s="7">
        <f>RR_ID</f>
        <v>1</v>
      </c>
      <c r="D72" s="1" t="str">
        <f>RR_SHORT_NAME</f>
        <v>CN</v>
      </c>
      <c r="E72" s="1" t="str">
        <f>RR_NAME</f>
        <v>Canadian National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2021</v>
      </c>
      <c r="B73" s="11">
        <f>RRICC</f>
        <v>114900</v>
      </c>
      <c r="C73" s="7">
        <f>RR_ID</f>
        <v>1</v>
      </c>
      <c r="D73" s="1" t="str">
        <f>RR_SHORT_NAME</f>
        <v>CN</v>
      </c>
      <c r="E73" s="1" t="str">
        <f>RR_NAME</f>
        <v>Canadian National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2021</v>
      </c>
      <c r="B74" s="11">
        <f>RRICC</f>
        <v>114900</v>
      </c>
      <c r="C74" s="7">
        <f>RR_ID</f>
        <v>1</v>
      </c>
      <c r="D74" s="1" t="str">
        <f>RR_SHORT_NAME</f>
        <v>CN</v>
      </c>
      <c r="E74" s="1" t="str">
        <f>RR_NAME</f>
        <v>Canadian National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2021</v>
      </c>
      <c r="B75" s="11">
        <f>RRICC</f>
        <v>114900</v>
      </c>
      <c r="C75" s="7">
        <f>RR_ID</f>
        <v>1</v>
      </c>
      <c r="D75" s="1" t="str">
        <f>RR_SHORT_NAME</f>
        <v>CN</v>
      </c>
      <c r="E75" s="1" t="str">
        <f>RR_NAME</f>
        <v>Canadian National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2021</v>
      </c>
      <c r="B76" s="11">
        <f>RRICC</f>
        <v>114900</v>
      </c>
      <c r="C76" s="7">
        <f>RR_ID</f>
        <v>1</v>
      </c>
      <c r="D76" s="1" t="str">
        <f>RR_SHORT_NAME</f>
        <v>CN</v>
      </c>
      <c r="E76" s="1" t="str">
        <f>RR_NAME</f>
        <v>Canadian National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2021</v>
      </c>
      <c r="B77" s="11">
        <f>RRICC</f>
        <v>114900</v>
      </c>
      <c r="C77" s="7">
        <f>RR_ID</f>
        <v>1</v>
      </c>
      <c r="D77" s="1" t="str">
        <f>RR_SHORT_NAME</f>
        <v>CN</v>
      </c>
      <c r="E77" s="1" t="str">
        <f>RR_NAME</f>
        <v>Canadian National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2021</v>
      </c>
      <c r="B78" s="11">
        <f>RRICC</f>
        <v>114900</v>
      </c>
      <c r="C78" s="7">
        <f>RR_ID</f>
        <v>1</v>
      </c>
      <c r="D78" s="1" t="str">
        <f>RR_SHORT_NAME</f>
        <v>CN</v>
      </c>
      <c r="E78" s="1" t="str">
        <f>RR_NAME</f>
        <v>Canadian National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2021</v>
      </c>
      <c r="B79" s="11">
        <f>RRICC</f>
        <v>114900</v>
      </c>
      <c r="C79" s="7">
        <f>RR_ID</f>
        <v>1</v>
      </c>
      <c r="D79" s="1" t="str">
        <f>RR_SHORT_NAME</f>
        <v>CN</v>
      </c>
      <c r="E79" s="1" t="str">
        <f>RR_NAME</f>
        <v>Canadian National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2021</v>
      </c>
      <c r="B80" s="11">
        <f>RRICC</f>
        <v>114900</v>
      </c>
      <c r="C80" s="7">
        <f>RR_ID</f>
        <v>1</v>
      </c>
      <c r="D80" s="1" t="str">
        <f>RR_SHORT_NAME</f>
        <v>CN</v>
      </c>
      <c r="E80" s="1" t="str">
        <f>RR_NAME</f>
        <v>Canadian National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2021</v>
      </c>
      <c r="B81" s="11">
        <f>RRICC</f>
        <v>114900</v>
      </c>
      <c r="C81" s="7">
        <f>RR_ID</f>
        <v>1</v>
      </c>
      <c r="D81" s="1" t="str">
        <f>RR_SHORT_NAME</f>
        <v>CN</v>
      </c>
      <c r="E81" s="1" t="str">
        <f>RR_NAME</f>
        <v>Canadian National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2021</v>
      </c>
      <c r="B82" s="11">
        <f>RRICC</f>
        <v>114900</v>
      </c>
      <c r="C82" s="7">
        <f>RR_ID</f>
        <v>1</v>
      </c>
      <c r="D82" s="1" t="str">
        <f>RR_SHORT_NAME</f>
        <v>CN</v>
      </c>
      <c r="E82" s="1" t="str">
        <f>RR_NAME</f>
        <v>Canadian National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2021</v>
      </c>
      <c r="B83" s="11">
        <f>RRICC</f>
        <v>114900</v>
      </c>
      <c r="C83" s="7">
        <f>RR_ID</f>
        <v>1</v>
      </c>
      <c r="D83" s="1" t="str">
        <f>RR_SHORT_NAME</f>
        <v>CN</v>
      </c>
      <c r="E83" s="1" t="str">
        <f>RR_NAME</f>
        <v>Canadian National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2021</v>
      </c>
      <c r="B84" s="11">
        <f>RRICC</f>
        <v>114900</v>
      </c>
      <c r="C84" s="7">
        <f>RR_ID</f>
        <v>1</v>
      </c>
      <c r="D84" s="1" t="str">
        <f>RR_SHORT_NAME</f>
        <v>CN</v>
      </c>
      <c r="E84" s="1" t="str">
        <f>RR_NAME</f>
        <v>Canadian National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2021</v>
      </c>
      <c r="B85" s="11">
        <f>RRICC</f>
        <v>114900</v>
      </c>
      <c r="C85" s="7">
        <f>RR_ID</f>
        <v>1</v>
      </c>
      <c r="D85" s="1" t="str">
        <f>RR_SHORT_NAME</f>
        <v>CN</v>
      </c>
      <c r="E85" s="1" t="str">
        <f>RR_NAME</f>
        <v>Canadian National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2021</v>
      </c>
      <c r="B86" s="11">
        <f>RRICC</f>
        <v>114900</v>
      </c>
      <c r="C86" s="7">
        <f>RR_ID</f>
        <v>1</v>
      </c>
      <c r="D86" s="1" t="str">
        <f>RR_SHORT_NAME</f>
        <v>CN</v>
      </c>
      <c r="E86" s="1" t="str">
        <f>RR_NAME</f>
        <v>Canadian National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2021</v>
      </c>
      <c r="B87" s="11">
        <f>RRICC</f>
        <v>114900</v>
      </c>
      <c r="C87" s="7">
        <f>RR_ID</f>
        <v>1</v>
      </c>
      <c r="D87" s="1" t="str">
        <f>RR_SHORT_NAME</f>
        <v>CN</v>
      </c>
      <c r="E87" s="1" t="str">
        <f>RR_NAME</f>
        <v>Canadian National</v>
      </c>
      <c r="F87" s="1" t="s">
        <v>47087</v>
      </c>
      <c r="G87" s="6">
        <f>E1L202C1</f>
        <v>1.3137423750650971E-2</v>
      </c>
    </row>
    <row r="88" spans="1:7" x14ac:dyDescent="0.3">
      <c r="A88" s="11">
        <f>CURRENT_YEAR</f>
        <v>2021</v>
      </c>
      <c r="B88" s="11">
        <f>RRICC</f>
        <v>114900</v>
      </c>
      <c r="C88" s="7">
        <f>RR_ID</f>
        <v>1</v>
      </c>
      <c r="D88" s="1" t="str">
        <f>RR_SHORT_NAME</f>
        <v>CN</v>
      </c>
      <c r="E88" s="1" t="str">
        <f>RR_NAME</f>
        <v>Canadian National</v>
      </c>
      <c r="F88" s="1" t="s">
        <v>47088</v>
      </c>
      <c r="G88" s="6">
        <f>E1L202C2</f>
        <v>1.716114236864328E-2</v>
      </c>
    </row>
    <row r="89" spans="1:7" x14ac:dyDescent="0.3">
      <c r="A89" s="11">
        <f>CURRENT_YEAR</f>
        <v>2021</v>
      </c>
      <c r="B89" s="11">
        <f>RRICC</f>
        <v>114900</v>
      </c>
      <c r="C89" s="7">
        <f>RR_ID</f>
        <v>1</v>
      </c>
      <c r="D89" s="1" t="str">
        <f>RR_SHORT_NAME</f>
        <v>CN</v>
      </c>
      <c r="E89" s="1" t="str">
        <f>RR_NAME</f>
        <v>Canadian National</v>
      </c>
      <c r="F89" s="1" t="s">
        <v>47089</v>
      </c>
      <c r="G89" s="6">
        <f>E1L202C3</f>
        <v>5.0447693757863336E-3</v>
      </c>
    </row>
    <row r="90" spans="1:7" x14ac:dyDescent="0.3">
      <c r="A90" s="11">
        <f>CURRENT_YEAR</f>
        <v>2021</v>
      </c>
      <c r="B90" s="11">
        <f>RRICC</f>
        <v>114900</v>
      </c>
      <c r="C90" s="7">
        <f>RR_ID</f>
        <v>1</v>
      </c>
      <c r="D90" s="1" t="str">
        <f>RR_SHORT_NAME</f>
        <v>CN</v>
      </c>
      <c r="E90" s="1" t="str">
        <f>RR_NAME</f>
        <v>Canadian National</v>
      </c>
      <c r="F90" s="1" t="s">
        <v>47090</v>
      </c>
      <c r="G90" s="6">
        <f>E1L202C4</f>
        <v>3.4157301751692508E-2</v>
      </c>
    </row>
    <row r="91" spans="1:7" x14ac:dyDescent="0.3">
      <c r="A91" s="11">
        <f>CURRENT_YEAR</f>
        <v>2021</v>
      </c>
      <c r="B91" s="11">
        <f>RRICC</f>
        <v>114900</v>
      </c>
      <c r="C91" s="7">
        <f>RR_ID</f>
        <v>1</v>
      </c>
      <c r="D91" s="1" t="str">
        <f>RR_SHORT_NAME</f>
        <v>CN</v>
      </c>
      <c r="E91" s="1" t="str">
        <f>RR_NAME</f>
        <v>Canadian National</v>
      </c>
      <c r="F91" s="1" t="s">
        <v>47091</v>
      </c>
      <c r="G91" s="6">
        <f>E1L202C5</f>
        <v>4.4618970158472597E-2</v>
      </c>
    </row>
    <row r="92" spans="1:7" x14ac:dyDescent="0.3">
      <c r="A92" s="11">
        <f>CURRENT_YEAR</f>
        <v>2021</v>
      </c>
      <c r="B92" s="11">
        <f>RRICC</f>
        <v>114900</v>
      </c>
      <c r="C92" s="7">
        <f>RR_ID</f>
        <v>1</v>
      </c>
      <c r="D92" s="1" t="str">
        <f>RR_SHORT_NAME</f>
        <v>CN</v>
      </c>
      <c r="E92" s="1" t="str">
        <f>RR_NAME</f>
        <v>Canadian National</v>
      </c>
      <c r="F92" s="1" t="s">
        <v>47092</v>
      </c>
      <c r="G92" s="6">
        <f>E1L202C6</f>
        <v>1.3116400377044517E-2</v>
      </c>
    </row>
    <row r="93" spans="1:7" x14ac:dyDescent="0.3">
      <c r="A93" s="11">
        <f>CURRENT_YEAR</f>
        <v>2021</v>
      </c>
      <c r="B93" s="11">
        <f>RRICC</f>
        <v>114900</v>
      </c>
      <c r="C93" s="7">
        <f>RR_ID</f>
        <v>1</v>
      </c>
      <c r="D93" s="1" t="str">
        <f>RR_SHORT_NAME</f>
        <v>CN</v>
      </c>
      <c r="E93" s="1" t="str">
        <f>RR_NAME</f>
        <v>Canadian National</v>
      </c>
      <c r="F93" s="1" t="s">
        <v>47093</v>
      </c>
      <c r="G93" s="6">
        <f>E1L202C7</f>
        <v>2.4746470877460331</v>
      </c>
    </row>
    <row r="94" spans="1:7" x14ac:dyDescent="0.3">
      <c r="A94" s="11">
        <f>CURRENT_YEAR</f>
        <v>2021</v>
      </c>
      <c r="B94" s="11">
        <f>RRICC</f>
        <v>114900</v>
      </c>
      <c r="C94" s="7">
        <f>RR_ID</f>
        <v>1</v>
      </c>
      <c r="D94" s="1" t="str">
        <f>RR_SHORT_NAME</f>
        <v>CN</v>
      </c>
      <c r="E94" s="1" t="str">
        <f>RR_NAME</f>
        <v>Canadian National</v>
      </c>
      <c r="F94" s="1" t="s">
        <v>47094</v>
      </c>
      <c r="G94" s="6">
        <f>E1L202C8</f>
        <v>157.50845298375597</v>
      </c>
    </row>
    <row r="95" spans="1:7" x14ac:dyDescent="0.3">
      <c r="A95" s="11">
        <f>CURRENT_YEAR</f>
        <v>2021</v>
      </c>
      <c r="B95" s="11">
        <f>RRICC</f>
        <v>114900</v>
      </c>
      <c r="C95" s="7">
        <f>RR_ID</f>
        <v>1</v>
      </c>
      <c r="D95" s="1" t="str">
        <f>RR_SHORT_NAME</f>
        <v>CN</v>
      </c>
      <c r="E95" s="1" t="str">
        <f>RR_NAME</f>
        <v>Canadian National</v>
      </c>
      <c r="F95" s="1" t="s">
        <v>47095</v>
      </c>
      <c r="G95" s="6">
        <f>E1L202C9</f>
        <v>1.4131727356068893</v>
      </c>
    </row>
    <row r="96" spans="1:7" x14ac:dyDescent="0.3">
      <c r="A96" s="11">
        <f>CURRENT_YEAR</f>
        <v>2021</v>
      </c>
      <c r="B96" s="11">
        <f>RRICC</f>
        <v>114900</v>
      </c>
      <c r="C96" s="7">
        <f>RR_ID</f>
        <v>1</v>
      </c>
      <c r="D96" s="1" t="str">
        <f>RR_SHORT_NAME</f>
        <v>CN</v>
      </c>
      <c r="E96" s="1" t="str">
        <f>RR_NAME</f>
        <v>Canadian National</v>
      </c>
      <c r="F96" s="1" t="s">
        <v>47096</v>
      </c>
      <c r="G96" s="6">
        <f>E1L202C10</f>
        <v>2.4746470877460336</v>
      </c>
    </row>
    <row r="97" spans="1:7" x14ac:dyDescent="0.3">
      <c r="A97" s="11">
        <f>CURRENT_YEAR</f>
        <v>2021</v>
      </c>
      <c r="B97" s="11">
        <f>RRICC</f>
        <v>114900</v>
      </c>
      <c r="C97" s="7">
        <f>RR_ID</f>
        <v>1</v>
      </c>
      <c r="D97" s="1" t="str">
        <f>RR_SHORT_NAME</f>
        <v>CN</v>
      </c>
      <c r="E97" s="1" t="str">
        <f>RR_NAME</f>
        <v>Canadian National</v>
      </c>
      <c r="F97" s="1" t="s">
        <v>47097</v>
      </c>
      <c r="G97" s="6">
        <f>E1L202C11</f>
        <v>157.50845298375597</v>
      </c>
    </row>
    <row r="98" spans="1:7" x14ac:dyDescent="0.3">
      <c r="A98" s="11">
        <f>CURRENT_YEAR</f>
        <v>2021</v>
      </c>
      <c r="B98" s="11">
        <f>RRICC</f>
        <v>114900</v>
      </c>
      <c r="C98" s="7">
        <f>RR_ID</f>
        <v>1</v>
      </c>
      <c r="D98" s="1" t="str">
        <f>RR_SHORT_NAME</f>
        <v>CN</v>
      </c>
      <c r="E98" s="1" t="str">
        <f>RR_NAME</f>
        <v>Canadian National</v>
      </c>
      <c r="F98" s="1" t="s">
        <v>47098</v>
      </c>
      <c r="G98" s="6">
        <f>E1L202C12</f>
        <v>1.4131727356068895</v>
      </c>
    </row>
    <row r="99" spans="1:7" x14ac:dyDescent="0.3">
      <c r="A99" s="11">
        <f>CURRENT_YEAR</f>
        <v>2021</v>
      </c>
      <c r="B99" s="11">
        <f>RRICC</f>
        <v>114900</v>
      </c>
      <c r="C99" s="7">
        <f>RR_ID</f>
        <v>1</v>
      </c>
      <c r="D99" s="1" t="str">
        <f>RR_SHORT_NAME</f>
        <v>CN</v>
      </c>
      <c r="E99" s="1" t="str">
        <f>RR_NAME</f>
        <v>Canadian National</v>
      </c>
      <c r="F99" s="1" t="s">
        <v>47099</v>
      </c>
      <c r="G99" s="6">
        <f>E1L202C13</f>
        <v>0.26235446919710192</v>
      </c>
    </row>
    <row r="100" spans="1:7" x14ac:dyDescent="0.3">
      <c r="A100" s="11">
        <f>CURRENT_YEAR</f>
        <v>2021</v>
      </c>
      <c r="B100" s="11">
        <f>RRICC</f>
        <v>114900</v>
      </c>
      <c r="C100" s="7">
        <f>RR_ID</f>
        <v>1</v>
      </c>
      <c r="D100" s="1" t="str">
        <f>RR_SHORT_NAME</f>
        <v>CN</v>
      </c>
      <c r="E100" s="1" t="str">
        <f>RR_NAME</f>
        <v>Canadian National</v>
      </c>
      <c r="F100" s="1" t="s">
        <v>47100</v>
      </c>
      <c r="G100" s="6">
        <f>E1L203C1</f>
        <v>7.0195488719353397E-2</v>
      </c>
    </row>
    <row r="101" spans="1:7" x14ac:dyDescent="0.3">
      <c r="A101" s="11">
        <f>CURRENT_YEAR</f>
        <v>2021</v>
      </c>
      <c r="B101" s="11">
        <f>RRICC</f>
        <v>114900</v>
      </c>
      <c r="C101" s="7">
        <f>RR_ID</f>
        <v>1</v>
      </c>
      <c r="D101" s="1" t="str">
        <f>RR_SHORT_NAME</f>
        <v>CN</v>
      </c>
      <c r="E101" s="1" t="str">
        <f>RR_NAME</f>
        <v>Canadian National</v>
      </c>
      <c r="F101" s="1" t="s">
        <v>47101</v>
      </c>
      <c r="G101" s="6">
        <f>E1L203C2</f>
        <v>0.10491318531151506</v>
      </c>
    </row>
    <row r="102" spans="1:7" x14ac:dyDescent="0.3">
      <c r="A102" s="11">
        <f>CURRENT_YEAR</f>
        <v>2021</v>
      </c>
      <c r="B102" s="11">
        <f>RRICC</f>
        <v>114900</v>
      </c>
      <c r="C102" s="7">
        <f>RR_ID</f>
        <v>1</v>
      </c>
      <c r="D102" s="1" t="str">
        <f>RR_SHORT_NAME</f>
        <v>CN</v>
      </c>
      <c r="E102" s="1" t="str">
        <f>RR_NAME</f>
        <v>Canadian National</v>
      </c>
      <c r="F102" s="1" t="s">
        <v>47102</v>
      </c>
      <c r="G102" s="6">
        <f>E1L203C3</f>
        <v>0.10707317891888998</v>
      </c>
    </row>
    <row r="103" spans="1:7" x14ac:dyDescent="0.3">
      <c r="A103" s="11">
        <f>CURRENT_YEAR</f>
        <v>2021</v>
      </c>
      <c r="B103" s="11">
        <f>RRICC</f>
        <v>114900</v>
      </c>
      <c r="C103" s="7">
        <f>RR_ID</f>
        <v>1</v>
      </c>
      <c r="D103" s="1" t="str">
        <f>RR_SHORT_NAME</f>
        <v>CN</v>
      </c>
      <c r="E103" s="1" t="str">
        <f>RR_NAME</f>
        <v>Canadian National</v>
      </c>
      <c r="F103" s="1" t="s">
        <v>47103</v>
      </c>
      <c r="G103" s="6">
        <f>E1L203C4</f>
        <v>0.18250827067031866</v>
      </c>
    </row>
    <row r="104" spans="1:7" x14ac:dyDescent="0.3">
      <c r="A104" s="11">
        <f>CURRENT_YEAR</f>
        <v>2021</v>
      </c>
      <c r="B104" s="11">
        <f>RRICC</f>
        <v>114900</v>
      </c>
      <c r="C104" s="7">
        <f>RR_ID</f>
        <v>1</v>
      </c>
      <c r="D104" s="1" t="str">
        <f>RR_SHORT_NAME</f>
        <v>CN</v>
      </c>
      <c r="E104" s="1" t="str">
        <f>RR_NAME</f>
        <v>Canadian National</v>
      </c>
      <c r="F104" s="1" t="s">
        <v>47104</v>
      </c>
      <c r="G104" s="6">
        <f>E1L203C5</f>
        <v>0.27277428180993951</v>
      </c>
    </row>
    <row r="105" spans="1:7" x14ac:dyDescent="0.3">
      <c r="A105" s="11">
        <f>CURRENT_YEAR</f>
        <v>2021</v>
      </c>
      <c r="B105" s="11">
        <f>RRICC</f>
        <v>114900</v>
      </c>
      <c r="C105" s="7">
        <f>RR_ID</f>
        <v>1</v>
      </c>
      <c r="D105" s="1" t="str">
        <f>RR_SHORT_NAME</f>
        <v>CN</v>
      </c>
      <c r="E105" s="1" t="str">
        <f>RR_NAME</f>
        <v>Canadian National</v>
      </c>
      <c r="F105" s="1" t="s">
        <v>47105</v>
      </c>
      <c r="G105" s="6">
        <f>E1L203C6</f>
        <v>0.27839026518911447</v>
      </c>
    </row>
    <row r="106" spans="1:7" x14ac:dyDescent="0.3">
      <c r="A106" s="11">
        <f>CURRENT_YEAR</f>
        <v>2021</v>
      </c>
      <c r="B106" s="11">
        <f>RRICC</f>
        <v>114900</v>
      </c>
      <c r="C106" s="7">
        <f>RR_ID</f>
        <v>1</v>
      </c>
      <c r="D106" s="1" t="str">
        <f>RR_SHORT_NAME</f>
        <v>CN</v>
      </c>
      <c r="E106" s="1" t="str">
        <f>RR_NAME</f>
        <v>Canadian National</v>
      </c>
      <c r="F106" s="1" t="s">
        <v>47106</v>
      </c>
      <c r="G106" s="6">
        <f>E1L203C7</f>
        <v>6.1264256843238227</v>
      </c>
    </row>
    <row r="107" spans="1:7" x14ac:dyDescent="0.3">
      <c r="A107" s="11">
        <f>CURRENT_YEAR</f>
        <v>2021</v>
      </c>
      <c r="B107" s="11">
        <f>RRICC</f>
        <v>114900</v>
      </c>
      <c r="C107" s="7">
        <f>RR_ID</f>
        <v>1</v>
      </c>
      <c r="D107" s="1" t="str">
        <f>RR_SHORT_NAME</f>
        <v>CN</v>
      </c>
      <c r="E107" s="1" t="str">
        <f>RR_NAME</f>
        <v>Canadian National</v>
      </c>
      <c r="F107" s="1" t="s">
        <v>47107</v>
      </c>
      <c r="G107" s="6">
        <f>E1L203C8</f>
        <v>21.380371103346217</v>
      </c>
    </row>
    <row r="108" spans="1:7" x14ac:dyDescent="0.3">
      <c r="A108" s="11">
        <f>CURRENT_YEAR</f>
        <v>2021</v>
      </c>
      <c r="B108" s="11">
        <f>RRICC</f>
        <v>114900</v>
      </c>
      <c r="C108" s="7">
        <f>RR_ID</f>
        <v>1</v>
      </c>
      <c r="D108" s="1" t="str">
        <f>RR_SHORT_NAME</f>
        <v>CN</v>
      </c>
      <c r="E108" s="1" t="str">
        <f>RR_NAME</f>
        <v>Canadian National</v>
      </c>
      <c r="F108" s="1" t="s">
        <v>47108</v>
      </c>
      <c r="G108" s="6">
        <f>E1L203C9</f>
        <v>14.41210634823147</v>
      </c>
    </row>
    <row r="109" spans="1:7" x14ac:dyDescent="0.3">
      <c r="A109" s="11">
        <f>CURRENT_YEAR</f>
        <v>2021</v>
      </c>
      <c r="B109" s="11">
        <f>RRICC</f>
        <v>114900</v>
      </c>
      <c r="C109" s="7">
        <f>RR_ID</f>
        <v>1</v>
      </c>
      <c r="D109" s="1" t="str">
        <f>RR_SHORT_NAME</f>
        <v>CN</v>
      </c>
      <c r="E109" s="1" t="str">
        <f>RR_NAME</f>
        <v>Canadian National</v>
      </c>
      <c r="F109" s="1" t="s">
        <v>47109</v>
      </c>
      <c r="G109" s="6">
        <f>E1L203C10</f>
        <v>6.1264256843238236</v>
      </c>
    </row>
    <row r="110" spans="1:7" x14ac:dyDescent="0.3">
      <c r="A110" s="11">
        <f>CURRENT_YEAR</f>
        <v>2021</v>
      </c>
      <c r="B110" s="11">
        <f>RRICC</f>
        <v>114900</v>
      </c>
      <c r="C110" s="7">
        <f>RR_ID</f>
        <v>1</v>
      </c>
      <c r="D110" s="1" t="str">
        <f>RR_SHORT_NAME</f>
        <v>CN</v>
      </c>
      <c r="E110" s="1" t="str">
        <f>RR_NAME</f>
        <v>Canadian National</v>
      </c>
      <c r="F110" s="1" t="s">
        <v>47110</v>
      </c>
      <c r="G110" s="6">
        <f>E1L203C11</f>
        <v>21.380371103346217</v>
      </c>
    </row>
    <row r="111" spans="1:7" x14ac:dyDescent="0.3">
      <c r="A111" s="11">
        <f>CURRENT_YEAR</f>
        <v>2021</v>
      </c>
      <c r="B111" s="11">
        <f>RRICC</f>
        <v>114900</v>
      </c>
      <c r="C111" s="7">
        <f>RR_ID</f>
        <v>1</v>
      </c>
      <c r="D111" s="1" t="str">
        <f>RR_SHORT_NAME</f>
        <v>CN</v>
      </c>
      <c r="E111" s="1" t="str">
        <f>RR_NAME</f>
        <v>Canadian National</v>
      </c>
      <c r="F111" s="1" t="s">
        <v>47111</v>
      </c>
      <c r="G111" s="6">
        <f>E1L203C12</f>
        <v>14.41210634823147</v>
      </c>
    </row>
    <row r="112" spans="1:7" x14ac:dyDescent="0.3">
      <c r="A112" s="11">
        <f>CURRENT_YEAR</f>
        <v>2021</v>
      </c>
      <c r="B112" s="11">
        <f>RRICC</f>
        <v>114900</v>
      </c>
      <c r="C112" s="7">
        <f>RR_ID</f>
        <v>1</v>
      </c>
      <c r="D112" s="1" t="str">
        <f>RR_SHORT_NAME</f>
        <v>CN</v>
      </c>
      <c r="E112" s="1" t="str">
        <f>RR_NAME</f>
        <v>Canadian National</v>
      </c>
      <c r="F112" s="1" t="s">
        <v>47112</v>
      </c>
      <c r="G112" s="6">
        <f>E1L203C13</f>
        <v>0.40811645889841602</v>
      </c>
    </row>
    <row r="113" spans="1:7" x14ac:dyDescent="0.3">
      <c r="A113" s="11">
        <f>CURRENT_YEAR</f>
        <v>2021</v>
      </c>
      <c r="B113" s="11">
        <f>RRICC</f>
        <v>114900</v>
      </c>
      <c r="C113" s="7">
        <f>RR_ID</f>
        <v>1</v>
      </c>
      <c r="D113" s="1" t="str">
        <f>RR_SHORT_NAME</f>
        <v>CN</v>
      </c>
      <c r="E113" s="1" t="str">
        <f>RR_NAME</f>
        <v>Canadian National</v>
      </c>
      <c r="F113" s="1" t="s">
        <v>47113</v>
      </c>
      <c r="G113" s="6">
        <f>E1L204C1</f>
        <v>1.0380349047659269E-2</v>
      </c>
    </row>
    <row r="114" spans="1:7" x14ac:dyDescent="0.3">
      <c r="A114" s="11">
        <f>CURRENT_YEAR</f>
        <v>2021</v>
      </c>
      <c r="B114" s="11">
        <f>RRICC</f>
        <v>114900</v>
      </c>
      <c r="C114" s="7">
        <f>RR_ID</f>
        <v>1</v>
      </c>
      <c r="D114" s="1" t="str">
        <f>RR_SHORT_NAME</f>
        <v>CN</v>
      </c>
      <c r="E114" s="1" t="str">
        <f>RR_NAME</f>
        <v>Canadian National</v>
      </c>
      <c r="F114" s="1" t="s">
        <v>47114</v>
      </c>
      <c r="G114" s="6">
        <f>E1L204C2</f>
        <v>3.5924043520599053E-2</v>
      </c>
    </row>
    <row r="115" spans="1:7" x14ac:dyDescent="0.3">
      <c r="A115" s="11">
        <f>CURRENT_YEAR</f>
        <v>2021</v>
      </c>
      <c r="B115" s="11">
        <f>RRICC</f>
        <v>114900</v>
      </c>
      <c r="C115" s="7">
        <f>RR_ID</f>
        <v>1</v>
      </c>
      <c r="D115" s="1" t="str">
        <f>RR_SHORT_NAME</f>
        <v>CN</v>
      </c>
      <c r="E115" s="1" t="str">
        <f>RR_NAME</f>
        <v>Canadian National</v>
      </c>
      <c r="F115" s="1" t="s">
        <v>47115</v>
      </c>
      <c r="G115" s="6">
        <f>E1L204C3</f>
        <v>2.5749510904295298E-2</v>
      </c>
    </row>
    <row r="116" spans="1:7" x14ac:dyDescent="0.3">
      <c r="A116" s="11">
        <f>CURRENT_YEAR</f>
        <v>2021</v>
      </c>
      <c r="B116" s="11">
        <f>RRICC</f>
        <v>114900</v>
      </c>
      <c r="C116" s="7">
        <f>RR_ID</f>
        <v>1</v>
      </c>
      <c r="D116" s="1" t="str">
        <f>RR_SHORT_NAME</f>
        <v>CN</v>
      </c>
      <c r="E116" s="1" t="str">
        <f>RR_NAME</f>
        <v>Canadian National</v>
      </c>
      <c r="F116" s="1" t="s">
        <v>47116</v>
      </c>
      <c r="G116" s="6">
        <f>E1L204C4</f>
        <v>2.6988907523914089E-2</v>
      </c>
    </row>
    <row r="117" spans="1:7" x14ac:dyDescent="0.3">
      <c r="A117" s="11">
        <f>CURRENT_YEAR</f>
        <v>2021</v>
      </c>
      <c r="B117" s="11">
        <f>RRICC</f>
        <v>114900</v>
      </c>
      <c r="C117" s="7">
        <f>RR_ID</f>
        <v>1</v>
      </c>
      <c r="D117" s="1" t="str">
        <f>RR_SHORT_NAME</f>
        <v>CN</v>
      </c>
      <c r="E117" s="1" t="str">
        <f>RR_NAME</f>
        <v>Canadian National</v>
      </c>
      <c r="F117" s="1" t="s">
        <v>47117</v>
      </c>
      <c r="G117" s="6">
        <f>E1L204C5</f>
        <v>9.3402513153557493E-2</v>
      </c>
    </row>
    <row r="118" spans="1:7" x14ac:dyDescent="0.3">
      <c r="A118" s="11">
        <f>CURRENT_YEAR</f>
        <v>2021</v>
      </c>
      <c r="B118" s="11">
        <f>RRICC</f>
        <v>114900</v>
      </c>
      <c r="C118" s="7">
        <f>RR_ID</f>
        <v>1</v>
      </c>
      <c r="D118" s="1" t="str">
        <f>RR_SHORT_NAME</f>
        <v>CN</v>
      </c>
      <c r="E118" s="1" t="str">
        <f>RR_NAME</f>
        <v>Canadian National</v>
      </c>
      <c r="F118" s="1" t="s">
        <v>47118</v>
      </c>
      <c r="G118" s="6">
        <f>E1L204C6</f>
        <v>6.6948728351167788E-2</v>
      </c>
    </row>
    <row r="119" spans="1:7" x14ac:dyDescent="0.3">
      <c r="A119" s="11">
        <f>CURRENT_YEAR</f>
        <v>2021</v>
      </c>
      <c r="B119" s="11">
        <f>RRICC</f>
        <v>114900</v>
      </c>
      <c r="C119" s="7">
        <f>RR_ID</f>
        <v>1</v>
      </c>
      <c r="D119" s="1" t="str">
        <f>RR_SHORT_NAME</f>
        <v>CN</v>
      </c>
      <c r="E119" s="1" t="str">
        <f>RR_NAME</f>
        <v>Canadian National</v>
      </c>
      <c r="F119" s="1" t="s">
        <v>47119</v>
      </c>
      <c r="G119" s="6">
        <f>E1L204C7</f>
        <v>0.35642101796914821</v>
      </c>
    </row>
    <row r="120" spans="1:7" x14ac:dyDescent="0.3">
      <c r="A120" s="11">
        <f>CURRENT_YEAR</f>
        <v>2021</v>
      </c>
      <c r="B120" s="11">
        <f>RRICC</f>
        <v>114900</v>
      </c>
      <c r="C120" s="7">
        <f>RR_ID</f>
        <v>1</v>
      </c>
      <c r="D120" s="1" t="str">
        <f>RR_SHORT_NAME</f>
        <v>CN</v>
      </c>
      <c r="E120" s="1" t="str">
        <f>RR_NAME</f>
        <v>Canadian National</v>
      </c>
      <c r="F120" s="1" t="s">
        <v>47120</v>
      </c>
      <c r="G120" s="6">
        <f>E1L204C8</f>
        <v>4.6312981098049537</v>
      </c>
    </row>
    <row r="121" spans="1:7" x14ac:dyDescent="0.3">
      <c r="A121" s="11">
        <f>CURRENT_YEAR</f>
        <v>2021</v>
      </c>
      <c r="B121" s="11">
        <f>RRICC</f>
        <v>114900</v>
      </c>
      <c r="C121" s="7">
        <f>RR_ID</f>
        <v>1</v>
      </c>
      <c r="D121" s="1" t="str">
        <f>RR_SHORT_NAME</f>
        <v>CN</v>
      </c>
      <c r="E121" s="1" t="str">
        <f>RR_NAME</f>
        <v>Canadian National</v>
      </c>
      <c r="F121" s="1" t="s">
        <v>47121</v>
      </c>
      <c r="G121" s="6">
        <f>E1L204C9</f>
        <v>1.3186105841555598</v>
      </c>
    </row>
    <row r="122" spans="1:7" x14ac:dyDescent="0.3">
      <c r="A122" s="11">
        <f>CURRENT_YEAR</f>
        <v>2021</v>
      </c>
      <c r="B122" s="11">
        <f>RRICC</f>
        <v>114900</v>
      </c>
      <c r="C122" s="7">
        <f>RR_ID</f>
        <v>1</v>
      </c>
      <c r="D122" s="1" t="str">
        <f>RR_SHORT_NAME</f>
        <v>CN</v>
      </c>
      <c r="E122" s="1" t="str">
        <f>RR_NAME</f>
        <v>Canadian National</v>
      </c>
      <c r="F122" s="1" t="s">
        <v>47122</v>
      </c>
      <c r="G122" s="6">
        <f>E1L204C10</f>
        <v>0.35642101796914827</v>
      </c>
    </row>
    <row r="123" spans="1:7" x14ac:dyDescent="0.3">
      <c r="A123" s="11">
        <f>CURRENT_YEAR</f>
        <v>2021</v>
      </c>
      <c r="B123" s="11">
        <f>RRICC</f>
        <v>114900</v>
      </c>
      <c r="C123" s="7">
        <f>RR_ID</f>
        <v>1</v>
      </c>
      <c r="D123" s="1" t="str">
        <f>RR_SHORT_NAME</f>
        <v>CN</v>
      </c>
      <c r="E123" s="1" t="str">
        <f>RR_NAME</f>
        <v>Canadian National</v>
      </c>
      <c r="F123" s="1" t="s">
        <v>47123</v>
      </c>
      <c r="G123" s="6">
        <f>E1L204C11</f>
        <v>4.6312981098049537</v>
      </c>
    </row>
    <row r="124" spans="1:7" x14ac:dyDescent="0.3">
      <c r="A124" s="11">
        <f>CURRENT_YEAR</f>
        <v>2021</v>
      </c>
      <c r="B124" s="11">
        <f>RRICC</f>
        <v>114900</v>
      </c>
      <c r="C124" s="7">
        <f>RR_ID</f>
        <v>1</v>
      </c>
      <c r="D124" s="1" t="str">
        <f>RR_SHORT_NAME</f>
        <v>CN</v>
      </c>
      <c r="E124" s="1" t="str">
        <f>RR_NAME</f>
        <v>Canadian National</v>
      </c>
      <c r="F124" s="1" t="s">
        <v>47124</v>
      </c>
      <c r="G124" s="6">
        <f>E1L204C12</f>
        <v>1.3186105841555598</v>
      </c>
    </row>
    <row r="125" spans="1:7" x14ac:dyDescent="0.3">
      <c r="A125" s="11">
        <f>CURRENT_YEAR</f>
        <v>2021</v>
      </c>
      <c r="B125" s="11">
        <f>RRICC</f>
        <v>114900</v>
      </c>
      <c r="C125" s="7">
        <f>RR_ID</f>
        <v>1</v>
      </c>
      <c r="D125" s="1" t="str">
        <f>RR_SHORT_NAME</f>
        <v>CN</v>
      </c>
      <c r="E125" s="1" t="str">
        <f>RR_NAME</f>
        <v>Canadian National</v>
      </c>
      <c r="F125" s="1" t="s">
        <v>47125</v>
      </c>
      <c r="G125" s="6">
        <f>E1L204C13</f>
        <v>1.6273958722885548E-2</v>
      </c>
    </row>
    <row r="126" spans="1:7" x14ac:dyDescent="0.3">
      <c r="A126" s="11">
        <f>CURRENT_YEAR</f>
        <v>2021</v>
      </c>
      <c r="B126" s="11">
        <f>RRICC</f>
        <v>114900</v>
      </c>
      <c r="C126" s="7">
        <f>RR_ID</f>
        <v>1</v>
      </c>
      <c r="D126" s="1" t="str">
        <f>RR_SHORT_NAME</f>
        <v>CN</v>
      </c>
      <c r="E126" s="1" t="str">
        <f>RR_NAME</f>
        <v>Canadian National</v>
      </c>
      <c r="F126" s="1" t="s">
        <v>47126</v>
      </c>
      <c r="G126" s="6">
        <f>E1L205C1</f>
        <v>5.8219297730652771E-2</v>
      </c>
    </row>
    <row r="127" spans="1:7" x14ac:dyDescent="0.3">
      <c r="A127" s="11">
        <f>CURRENT_YEAR</f>
        <v>2021</v>
      </c>
      <c r="B127" s="11">
        <f>RRICC</f>
        <v>114900</v>
      </c>
      <c r="C127" s="7">
        <f>RR_ID</f>
        <v>1</v>
      </c>
      <c r="D127" s="1" t="str">
        <f>RR_SHORT_NAME</f>
        <v>CN</v>
      </c>
      <c r="E127" s="1" t="str">
        <f>RR_NAME</f>
        <v>Canadian National</v>
      </c>
      <c r="F127" s="1" t="s">
        <v>47127</v>
      </c>
      <c r="G127" s="6">
        <f>E1L205C2</f>
        <v>7.8057317507545645E-2</v>
      </c>
    </row>
    <row r="128" spans="1:7" x14ac:dyDescent="0.3">
      <c r="A128" s="11">
        <f>CURRENT_YEAR</f>
        <v>2021</v>
      </c>
      <c r="B128" s="11">
        <f>RRICC</f>
        <v>114900</v>
      </c>
      <c r="C128" s="7">
        <f>RR_ID</f>
        <v>1</v>
      </c>
      <c r="D128" s="1" t="str">
        <f>RR_SHORT_NAME</f>
        <v>CN</v>
      </c>
      <c r="E128" s="1" t="str">
        <f>RR_NAME</f>
        <v>Canadian National</v>
      </c>
      <c r="F128" s="1" t="s">
        <v>47128</v>
      </c>
      <c r="G128" s="6">
        <f>E1L205C3</f>
        <v>7.8764510549626104E-2</v>
      </c>
    </row>
    <row r="129" spans="1:7" x14ac:dyDescent="0.3">
      <c r="A129" s="11">
        <f>CURRENT_YEAR</f>
        <v>2021</v>
      </c>
      <c r="B129" s="11">
        <f>RRICC</f>
        <v>114900</v>
      </c>
      <c r="C129" s="7">
        <f>RR_ID</f>
        <v>1</v>
      </c>
      <c r="D129" s="1" t="str">
        <f>RR_SHORT_NAME</f>
        <v>CN</v>
      </c>
      <c r="E129" s="1" t="str">
        <f>RR_NAME</f>
        <v>Canadian National</v>
      </c>
      <c r="F129" s="1" t="s">
        <v>47129</v>
      </c>
      <c r="G129" s="6">
        <f>E1L205C4</f>
        <v>0.15137017409969736</v>
      </c>
    </row>
    <row r="130" spans="1:7" x14ac:dyDescent="0.3">
      <c r="A130" s="11">
        <f>CURRENT_YEAR</f>
        <v>2021</v>
      </c>
      <c r="B130" s="11">
        <f>RRICC</f>
        <v>114900</v>
      </c>
      <c r="C130" s="7">
        <f>RR_ID</f>
        <v>1</v>
      </c>
      <c r="D130" s="1" t="str">
        <f>RR_SHORT_NAME</f>
        <v>CN</v>
      </c>
      <c r="E130" s="1" t="str">
        <f>RR_NAME</f>
        <v>Canadian National</v>
      </c>
      <c r="F130" s="1" t="s">
        <v>47130</v>
      </c>
      <c r="G130" s="6">
        <f>E1L205C5</f>
        <v>0.20294902551961885</v>
      </c>
    </row>
    <row r="131" spans="1:7" x14ac:dyDescent="0.3">
      <c r="A131" s="11">
        <f>CURRENT_YEAR</f>
        <v>2021</v>
      </c>
      <c r="B131" s="11">
        <f>RRICC</f>
        <v>114900</v>
      </c>
      <c r="C131" s="7">
        <f>RR_ID</f>
        <v>1</v>
      </c>
      <c r="D131" s="1" t="str">
        <f>RR_SHORT_NAME</f>
        <v>CN</v>
      </c>
      <c r="E131" s="1" t="str">
        <f>RR_NAME</f>
        <v>Canadian National</v>
      </c>
      <c r="F131" s="1" t="s">
        <v>47131</v>
      </c>
      <c r="G131" s="6">
        <f>E1L205C6</f>
        <v>0.20478772742902798</v>
      </c>
    </row>
    <row r="132" spans="1:7" x14ac:dyDescent="0.3">
      <c r="A132" s="11">
        <f>CURRENT_YEAR</f>
        <v>2021</v>
      </c>
      <c r="B132" s="11">
        <f>RRICC</f>
        <v>114900</v>
      </c>
      <c r="C132" s="7">
        <f>RR_ID</f>
        <v>1</v>
      </c>
      <c r="D132" s="1" t="str">
        <f>RR_SHORT_NAME</f>
        <v>CN</v>
      </c>
      <c r="E132" s="1" t="str">
        <f>RR_NAME</f>
        <v>Canadian National</v>
      </c>
      <c r="F132" s="1" t="s">
        <v>47132</v>
      </c>
      <c r="G132" s="6">
        <f>E1L205C7</f>
        <v>4.6625528083824488</v>
      </c>
    </row>
    <row r="133" spans="1:7" x14ac:dyDescent="0.3">
      <c r="A133" s="11">
        <f>CURRENT_YEAR</f>
        <v>2021</v>
      </c>
      <c r="B133" s="11">
        <f>RRICC</f>
        <v>114900</v>
      </c>
      <c r="C133" s="7">
        <f>RR_ID</f>
        <v>1</v>
      </c>
      <c r="D133" s="1" t="str">
        <f>RR_SHORT_NAME</f>
        <v>CN</v>
      </c>
      <c r="E133" s="1" t="str">
        <f>RR_NAME</f>
        <v>Canadian National</v>
      </c>
      <c r="F133" s="1" t="s">
        <v>47133</v>
      </c>
      <c r="G133" s="6">
        <f>E1L205C8</f>
        <v>18.001969193387691</v>
      </c>
    </row>
    <row r="134" spans="1:7" x14ac:dyDescent="0.3">
      <c r="A134" s="11">
        <f>CURRENT_YEAR</f>
        <v>2021</v>
      </c>
      <c r="B134" s="11">
        <f>RRICC</f>
        <v>114900</v>
      </c>
      <c r="C134" s="7">
        <f>RR_ID</f>
        <v>1</v>
      </c>
      <c r="D134" s="1" t="str">
        <f>RR_SHORT_NAME</f>
        <v>CN</v>
      </c>
      <c r="E134" s="1" t="str">
        <f>RR_NAME</f>
        <v>Canadian National</v>
      </c>
      <c r="F134" s="1" t="s">
        <v>47134</v>
      </c>
      <c r="G134" s="6">
        <f>E1L205C9</f>
        <v>9.7668143980337607</v>
      </c>
    </row>
    <row r="135" spans="1:7" x14ac:dyDescent="0.3">
      <c r="A135" s="11">
        <f>CURRENT_YEAR</f>
        <v>2021</v>
      </c>
      <c r="B135" s="11">
        <f>RRICC</f>
        <v>114900</v>
      </c>
      <c r="C135" s="7">
        <f>RR_ID</f>
        <v>1</v>
      </c>
      <c r="D135" s="1" t="str">
        <f>RR_SHORT_NAME</f>
        <v>CN</v>
      </c>
      <c r="E135" s="1" t="str">
        <f>RR_NAME</f>
        <v>Canadian National</v>
      </c>
      <c r="F135" s="1" t="s">
        <v>47135</v>
      </c>
      <c r="G135" s="6">
        <f>E1L205C10</f>
        <v>4.6625528083824497</v>
      </c>
    </row>
    <row r="136" spans="1:7" x14ac:dyDescent="0.3">
      <c r="A136" s="11">
        <f>CURRENT_YEAR</f>
        <v>2021</v>
      </c>
      <c r="B136" s="11">
        <f>RRICC</f>
        <v>114900</v>
      </c>
      <c r="C136" s="7">
        <f>RR_ID</f>
        <v>1</v>
      </c>
      <c r="D136" s="1" t="str">
        <f>RR_SHORT_NAME</f>
        <v>CN</v>
      </c>
      <c r="E136" s="1" t="str">
        <f>RR_NAME</f>
        <v>Canadian National</v>
      </c>
      <c r="F136" s="1" t="s">
        <v>47136</v>
      </c>
      <c r="G136" s="6">
        <f>E1L205C11</f>
        <v>18.001969193387691</v>
      </c>
    </row>
    <row r="137" spans="1:7" x14ac:dyDescent="0.3">
      <c r="A137" s="11">
        <f>CURRENT_YEAR</f>
        <v>2021</v>
      </c>
      <c r="B137" s="11">
        <f>RRICC</f>
        <v>114900</v>
      </c>
      <c r="C137" s="7">
        <f>RR_ID</f>
        <v>1</v>
      </c>
      <c r="D137" s="1" t="str">
        <f>RR_SHORT_NAME</f>
        <v>CN</v>
      </c>
      <c r="E137" s="1" t="str">
        <f>RR_NAME</f>
        <v>Canadian National</v>
      </c>
      <c r="F137" s="1" t="s">
        <v>47137</v>
      </c>
      <c r="G137" s="6">
        <f>E1L205C12</f>
        <v>9.7668143980337607</v>
      </c>
    </row>
    <row r="138" spans="1:7" x14ac:dyDescent="0.3">
      <c r="A138" s="11">
        <f>CURRENT_YEAR</f>
        <v>2021</v>
      </c>
      <c r="B138" s="11">
        <f>RRICC</f>
        <v>114900</v>
      </c>
      <c r="C138" s="7">
        <f>RR_ID</f>
        <v>1</v>
      </c>
      <c r="D138" s="1" t="str">
        <f>RR_SHORT_NAME</f>
        <v>CN</v>
      </c>
      <c r="E138" s="1" t="str">
        <f>RR_NAME</f>
        <v>Canadian National</v>
      </c>
      <c r="F138" s="1" t="s">
        <v>47138</v>
      </c>
      <c r="G138" s="6">
        <f>E1L205C13</f>
        <v>1.3237054370651165E-4</v>
      </c>
    </row>
    <row r="139" spans="1:7" x14ac:dyDescent="0.3">
      <c r="A139" s="11">
        <f>CURRENT_YEAR</f>
        <v>2021</v>
      </c>
      <c r="B139" s="11">
        <f>RRICC</f>
        <v>114900</v>
      </c>
      <c r="C139" s="7">
        <f>RR_ID</f>
        <v>1</v>
      </c>
      <c r="D139" s="1" t="str">
        <f>RR_SHORT_NAME</f>
        <v>CN</v>
      </c>
      <c r="E139" s="1" t="str">
        <f>RR_NAME</f>
        <v>Canadian National</v>
      </c>
      <c r="F139" s="1" t="s">
        <v>47139</v>
      </c>
      <c r="G139" s="6">
        <f>E1L206C1</f>
        <v>5.4542414534337107E-2</v>
      </c>
    </row>
    <row r="140" spans="1:7" x14ac:dyDescent="0.3">
      <c r="A140" s="11">
        <f>CURRENT_YEAR</f>
        <v>2021</v>
      </c>
      <c r="B140" s="11">
        <f>RRICC</f>
        <v>114900</v>
      </c>
      <c r="C140" s="7">
        <f>RR_ID</f>
        <v>1</v>
      </c>
      <c r="D140" s="1" t="str">
        <f>RR_SHORT_NAME</f>
        <v>CN</v>
      </c>
      <c r="E140" s="1" t="str">
        <f>RR_NAME</f>
        <v>Canadian National</v>
      </c>
      <c r="F140" s="1" t="s">
        <v>47140</v>
      </c>
      <c r="G140" s="6">
        <f>E1L206C2</f>
        <v>3.1895116906702346E-2</v>
      </c>
    </row>
    <row r="141" spans="1:7" x14ac:dyDescent="0.3">
      <c r="A141" s="11">
        <f>CURRENT_YEAR</f>
        <v>2021</v>
      </c>
      <c r="B141" s="11">
        <f>RRICC</f>
        <v>114900</v>
      </c>
      <c r="C141" s="7">
        <f>RR_ID</f>
        <v>1</v>
      </c>
      <c r="D141" s="1" t="str">
        <f>RR_SHORT_NAME</f>
        <v>CN</v>
      </c>
      <c r="E141" s="1" t="str">
        <f>RR_NAME</f>
        <v>Canadian National</v>
      </c>
      <c r="F141" s="1" t="s">
        <v>47141</v>
      </c>
      <c r="G141" s="6">
        <f>E1L206C3</f>
        <v>4.5183015579485307E-2</v>
      </c>
    </row>
    <row r="142" spans="1:7" x14ac:dyDescent="0.3">
      <c r="A142" s="11">
        <f>CURRENT_YEAR</f>
        <v>2021</v>
      </c>
      <c r="B142" s="11">
        <f>RRICC</f>
        <v>114900</v>
      </c>
      <c r="C142" s="7">
        <f>RR_ID</f>
        <v>1</v>
      </c>
      <c r="D142" s="1" t="str">
        <f>RR_SHORT_NAME</f>
        <v>CN</v>
      </c>
      <c r="E142" s="1" t="str">
        <f>RR_NAME</f>
        <v>Canadian National</v>
      </c>
      <c r="F142" s="1" t="s">
        <v>47142</v>
      </c>
      <c r="G142" s="6">
        <f>E1L206C4</f>
        <v>0.14181027778927649</v>
      </c>
    </row>
    <row r="143" spans="1:7" x14ac:dyDescent="0.3">
      <c r="A143" s="11">
        <f>CURRENT_YEAR</f>
        <v>2021</v>
      </c>
      <c r="B143" s="11">
        <f>RRICC</f>
        <v>114900</v>
      </c>
      <c r="C143" s="7">
        <f>RR_ID</f>
        <v>1</v>
      </c>
      <c r="D143" s="1" t="str">
        <f>RR_SHORT_NAME</f>
        <v>CN</v>
      </c>
      <c r="E143" s="1" t="str">
        <f>RR_NAME</f>
        <v>Canadian National</v>
      </c>
      <c r="F143" s="1" t="s">
        <v>47143</v>
      </c>
      <c r="G143" s="6">
        <f>E1L206C5</f>
        <v>8.2927303957426327E-2</v>
      </c>
    </row>
    <row r="144" spans="1:7" x14ac:dyDescent="0.3">
      <c r="A144" s="11">
        <f>CURRENT_YEAR</f>
        <v>2021</v>
      </c>
      <c r="B144" s="11">
        <f>RRICC</f>
        <v>114900</v>
      </c>
      <c r="C144" s="7">
        <f>RR_ID</f>
        <v>1</v>
      </c>
      <c r="D144" s="1" t="str">
        <f>RR_SHORT_NAME</f>
        <v>CN</v>
      </c>
      <c r="E144" s="1" t="str">
        <f>RR_NAME</f>
        <v>Canadian National</v>
      </c>
      <c r="F144" s="1" t="s">
        <v>47144</v>
      </c>
      <c r="G144" s="6">
        <f>E1L206C6</f>
        <v>0.11747584050666186</v>
      </c>
    </row>
    <row r="145" spans="1:7" x14ac:dyDescent="0.3">
      <c r="A145" s="11">
        <f>CURRENT_YEAR</f>
        <v>2021</v>
      </c>
      <c r="B145" s="11">
        <f>RRICC</f>
        <v>114900</v>
      </c>
      <c r="C145" s="7">
        <f>RR_ID</f>
        <v>1</v>
      </c>
      <c r="D145" s="1" t="str">
        <f>RR_SHORT_NAME</f>
        <v>CN</v>
      </c>
      <c r="E145" s="1" t="str">
        <f>RR_NAME</f>
        <v>Canadian National</v>
      </c>
      <c r="F145" s="1" t="s">
        <v>47145</v>
      </c>
      <c r="G145" s="6">
        <f>E1L206C7</f>
        <v>5.7064953718180966</v>
      </c>
    </row>
    <row r="146" spans="1:7" x14ac:dyDescent="0.3">
      <c r="A146" s="11">
        <f>CURRENT_YEAR</f>
        <v>2021</v>
      </c>
      <c r="B146" s="11">
        <f>RRICC</f>
        <v>114900</v>
      </c>
      <c r="C146" s="7">
        <f>RR_ID</f>
        <v>1</v>
      </c>
      <c r="D146" s="1" t="str">
        <f>RR_SHORT_NAME</f>
        <v>CN</v>
      </c>
      <c r="E146" s="1" t="str">
        <f>RR_NAME</f>
        <v>Canadian National</v>
      </c>
      <c r="F146" s="1" t="s">
        <v>47146</v>
      </c>
      <c r="G146" s="6">
        <f>E1L206C8</f>
        <v>7.9929101345361948</v>
      </c>
    </row>
    <row r="147" spans="1:7" x14ac:dyDescent="0.3">
      <c r="A147" s="11">
        <f>CURRENT_YEAR</f>
        <v>2021</v>
      </c>
      <c r="B147" s="11">
        <f>RRICC</f>
        <v>114900</v>
      </c>
      <c r="C147" s="7">
        <f>RR_ID</f>
        <v>1</v>
      </c>
      <c r="D147" s="1" t="str">
        <f>RR_SHORT_NAME</f>
        <v>CN</v>
      </c>
      <c r="E147" s="1" t="str">
        <f>RR_NAME</f>
        <v>Canadian National</v>
      </c>
      <c r="F147" s="1" t="s">
        <v>47147</v>
      </c>
      <c r="G147" s="6">
        <f>E1L206C9</f>
        <v>7.0124324172545007</v>
      </c>
    </row>
    <row r="148" spans="1:7" x14ac:dyDescent="0.3">
      <c r="A148" s="11">
        <f>CURRENT_YEAR</f>
        <v>2021</v>
      </c>
      <c r="B148" s="11">
        <f>RRICC</f>
        <v>114900</v>
      </c>
      <c r="C148" s="7">
        <f>RR_ID</f>
        <v>1</v>
      </c>
      <c r="D148" s="1" t="str">
        <f>RR_SHORT_NAME</f>
        <v>CN</v>
      </c>
      <c r="E148" s="1" t="str">
        <f>RR_NAME</f>
        <v>Canadian National</v>
      </c>
      <c r="F148" s="1" t="s">
        <v>47148</v>
      </c>
      <c r="G148" s="6">
        <f>E1L206C10</f>
        <v>5.7064953718180966</v>
      </c>
    </row>
    <row r="149" spans="1:7" x14ac:dyDescent="0.3">
      <c r="A149" s="11">
        <f>CURRENT_YEAR</f>
        <v>2021</v>
      </c>
      <c r="B149" s="11">
        <f>RRICC</f>
        <v>114900</v>
      </c>
      <c r="C149" s="7">
        <f>RR_ID</f>
        <v>1</v>
      </c>
      <c r="D149" s="1" t="str">
        <f>RR_SHORT_NAME</f>
        <v>CN</v>
      </c>
      <c r="E149" s="1" t="str">
        <f>RR_NAME</f>
        <v>Canadian National</v>
      </c>
      <c r="F149" s="1" t="s">
        <v>47149</v>
      </c>
      <c r="G149" s="6">
        <f>E1L206C11</f>
        <v>7.9929101345361948</v>
      </c>
    </row>
    <row r="150" spans="1:7" x14ac:dyDescent="0.3">
      <c r="A150" s="11">
        <f>CURRENT_YEAR</f>
        <v>2021</v>
      </c>
      <c r="B150" s="11">
        <f>RRICC</f>
        <v>114900</v>
      </c>
      <c r="C150" s="7">
        <f>RR_ID</f>
        <v>1</v>
      </c>
      <c r="D150" s="1" t="str">
        <f>RR_SHORT_NAME</f>
        <v>CN</v>
      </c>
      <c r="E150" s="1" t="str">
        <f>RR_NAME</f>
        <v>Canadian National</v>
      </c>
      <c r="F150" s="1" t="s">
        <v>47150</v>
      </c>
      <c r="G150" s="6">
        <f>E1L206C12</f>
        <v>7.0124324172545007</v>
      </c>
    </row>
    <row r="151" spans="1:7" x14ac:dyDescent="0.3">
      <c r="A151" s="11">
        <f>CURRENT_YEAR</f>
        <v>2021</v>
      </c>
      <c r="B151" s="11">
        <f>RRICC</f>
        <v>114900</v>
      </c>
      <c r="C151" s="7">
        <f>RR_ID</f>
        <v>1</v>
      </c>
      <c r="D151" s="1" t="str">
        <f>RR_SHORT_NAME</f>
        <v>CN</v>
      </c>
      <c r="E151" s="1" t="str">
        <f>RR_NAME</f>
        <v>Canadian National</v>
      </c>
      <c r="F151" s="1" t="s">
        <v>47151</v>
      </c>
      <c r="G151" s="6">
        <f>E1L206C13</f>
        <v>5.8599081772374936E-5</v>
      </c>
    </row>
    <row r="152" spans="1:7" x14ac:dyDescent="0.3">
      <c r="A152" s="11">
        <f>CURRENT_YEAR</f>
        <v>2021</v>
      </c>
      <c r="B152" s="11">
        <f>RRICC</f>
        <v>114900</v>
      </c>
      <c r="C152" s="7">
        <f>RR_ID</f>
        <v>1</v>
      </c>
      <c r="D152" s="1" t="str">
        <f>RR_SHORT_NAME</f>
        <v>CN</v>
      </c>
      <c r="E152" s="1" t="str">
        <f>RR_NAME</f>
        <v>Canadian National</v>
      </c>
      <c r="F152" s="1" t="s">
        <v>47152</v>
      </c>
      <c r="G152" s="6">
        <f>E1L207C1</f>
        <v>3.1278033450843311E-2</v>
      </c>
    </row>
    <row r="153" spans="1:7" x14ac:dyDescent="0.3">
      <c r="A153" s="11">
        <f>CURRENT_YEAR</f>
        <v>2021</v>
      </c>
      <c r="B153" s="11">
        <f>RRICC</f>
        <v>114900</v>
      </c>
      <c r="C153" s="7">
        <f>RR_ID</f>
        <v>1</v>
      </c>
      <c r="D153" s="1" t="str">
        <f>RR_SHORT_NAME</f>
        <v>CN</v>
      </c>
      <c r="E153" s="1" t="str">
        <f>RR_NAME</f>
        <v>Canadian National</v>
      </c>
      <c r="F153" s="1" t="s">
        <v>47153</v>
      </c>
      <c r="G153" s="6">
        <f>E1L207C2</f>
        <v>0.18469888367033738</v>
      </c>
    </row>
    <row r="154" spans="1:7" x14ac:dyDescent="0.3">
      <c r="A154" s="11">
        <f>CURRENT_YEAR</f>
        <v>2021</v>
      </c>
      <c r="B154" s="11">
        <f>RRICC</f>
        <v>114900</v>
      </c>
      <c r="C154" s="7">
        <f>RR_ID</f>
        <v>1</v>
      </c>
      <c r="D154" s="1" t="str">
        <f>RR_SHORT_NAME</f>
        <v>CN</v>
      </c>
      <c r="E154" s="1" t="str">
        <f>RR_NAME</f>
        <v>Canadian National</v>
      </c>
      <c r="F154" s="1" t="s">
        <v>47154</v>
      </c>
      <c r="G154" s="6">
        <f>E1L207C3</f>
        <v>0.19045964239945035</v>
      </c>
    </row>
    <row r="155" spans="1:7" x14ac:dyDescent="0.3">
      <c r="A155" s="11">
        <f>CURRENT_YEAR</f>
        <v>2021</v>
      </c>
      <c r="B155" s="11">
        <f>RRICC</f>
        <v>114900</v>
      </c>
      <c r="C155" s="7">
        <f>RR_ID</f>
        <v>1</v>
      </c>
      <c r="D155" s="1" t="str">
        <f>RR_SHORT_NAME</f>
        <v>CN</v>
      </c>
      <c r="E155" s="1" t="str">
        <f>RR_NAME</f>
        <v>Canadian National</v>
      </c>
      <c r="F155" s="1" t="s">
        <v>47155</v>
      </c>
      <c r="G155" s="6">
        <f>E1L207C4</f>
        <v>8.1322886972192615E-2</v>
      </c>
    </row>
    <row r="156" spans="1:7" x14ac:dyDescent="0.3">
      <c r="A156" s="11">
        <f>CURRENT_YEAR</f>
        <v>2021</v>
      </c>
      <c r="B156" s="11">
        <f>RRICC</f>
        <v>114900</v>
      </c>
      <c r="C156" s="7">
        <f>RR_ID</f>
        <v>1</v>
      </c>
      <c r="D156" s="1" t="str">
        <f>RR_SHORT_NAME</f>
        <v>CN</v>
      </c>
      <c r="E156" s="1" t="str">
        <f>RR_NAME</f>
        <v>Canadian National</v>
      </c>
      <c r="F156" s="1" t="s">
        <v>47156</v>
      </c>
      <c r="G156" s="6">
        <f>E1L207C5</f>
        <v>0.48021709754287717</v>
      </c>
    </row>
    <row r="157" spans="1:7" x14ac:dyDescent="0.3">
      <c r="A157" s="11">
        <f>CURRENT_YEAR</f>
        <v>2021</v>
      </c>
      <c r="B157" s="11">
        <f>RRICC</f>
        <v>114900</v>
      </c>
      <c r="C157" s="7">
        <f>RR_ID</f>
        <v>1</v>
      </c>
      <c r="D157" s="1" t="str">
        <f>RR_SHORT_NAME</f>
        <v>CN</v>
      </c>
      <c r="E157" s="1" t="str">
        <f>RR_NAME</f>
        <v>Canadian National</v>
      </c>
      <c r="F157" s="1" t="s">
        <v>47157</v>
      </c>
      <c r="G157" s="6">
        <f>E1L207C6</f>
        <v>0.49519507023857057</v>
      </c>
    </row>
    <row r="158" spans="1:7" x14ac:dyDescent="0.3">
      <c r="A158" s="11">
        <f>CURRENT_YEAR</f>
        <v>2021</v>
      </c>
      <c r="B158" s="11">
        <f>RRICC</f>
        <v>114900</v>
      </c>
      <c r="C158" s="7">
        <f>RR_ID</f>
        <v>1</v>
      </c>
      <c r="D158" s="1" t="str">
        <f>RR_SHORT_NAME</f>
        <v>CN</v>
      </c>
      <c r="E158" s="1" t="str">
        <f>RR_NAME</f>
        <v>Canadian National</v>
      </c>
      <c r="F158" s="1" t="s">
        <v>47158</v>
      </c>
      <c r="G158" s="6">
        <f>E1L207C7</f>
        <v>1.3191418577888279</v>
      </c>
    </row>
    <row r="159" spans="1:7" x14ac:dyDescent="0.3">
      <c r="A159" s="11">
        <f>CURRENT_YEAR</f>
        <v>2021</v>
      </c>
      <c r="B159" s="11">
        <f>RRICC</f>
        <v>114900</v>
      </c>
      <c r="C159" s="7">
        <f>RR_ID</f>
        <v>1</v>
      </c>
      <c r="D159" s="1" t="str">
        <f>RR_SHORT_NAME</f>
        <v>CN</v>
      </c>
      <c r="E159" s="1" t="str">
        <f>RR_NAME</f>
        <v>Canadian National</v>
      </c>
      <c r="F159" s="1" t="s">
        <v>47159</v>
      </c>
      <c r="G159" s="6">
        <f>E1L207C8</f>
        <v>21.846697875927127</v>
      </c>
    </row>
    <row r="160" spans="1:7" x14ac:dyDescent="0.3">
      <c r="A160" s="11">
        <f>CURRENT_YEAR</f>
        <v>2021</v>
      </c>
      <c r="B160" s="11">
        <f>RRICC</f>
        <v>114900</v>
      </c>
      <c r="C160" s="7">
        <f>RR_ID</f>
        <v>1</v>
      </c>
      <c r="D160" s="1" t="str">
        <f>RR_SHORT_NAME</f>
        <v>CN</v>
      </c>
      <c r="E160" s="1" t="str">
        <f>RR_NAME</f>
        <v>Canadian National</v>
      </c>
      <c r="F160" s="1" t="s">
        <v>47160</v>
      </c>
      <c r="G160" s="6">
        <f>E1L207C9</f>
        <v>16.080803155197003</v>
      </c>
    </row>
    <row r="161" spans="1:7" x14ac:dyDescent="0.3">
      <c r="A161" s="11">
        <f>CURRENT_YEAR</f>
        <v>2021</v>
      </c>
      <c r="B161" s="11">
        <f>RRICC</f>
        <v>114900</v>
      </c>
      <c r="C161" s="7">
        <f>RR_ID</f>
        <v>1</v>
      </c>
      <c r="D161" s="1" t="str">
        <f>RR_SHORT_NAME</f>
        <v>CN</v>
      </c>
      <c r="E161" s="1" t="str">
        <f>RR_NAME</f>
        <v>Canadian National</v>
      </c>
      <c r="F161" s="1" t="s">
        <v>47161</v>
      </c>
      <c r="G161" s="6">
        <f>E1L207C10</f>
        <v>1.3191418577888279</v>
      </c>
    </row>
    <row r="162" spans="1:7" x14ac:dyDescent="0.3">
      <c r="A162" s="11">
        <f>CURRENT_YEAR</f>
        <v>2021</v>
      </c>
      <c r="B162" s="11">
        <f>RRICC</f>
        <v>114900</v>
      </c>
      <c r="C162" s="7">
        <f>RR_ID</f>
        <v>1</v>
      </c>
      <c r="D162" s="1" t="str">
        <f>RR_SHORT_NAME</f>
        <v>CN</v>
      </c>
      <c r="E162" s="1" t="str">
        <f>RR_NAME</f>
        <v>Canadian National</v>
      </c>
      <c r="F162" s="1" t="s">
        <v>47162</v>
      </c>
      <c r="G162" s="6">
        <f>E1L207C11</f>
        <v>21.846697875927127</v>
      </c>
    </row>
    <row r="163" spans="1:7" x14ac:dyDescent="0.3">
      <c r="A163" s="11">
        <f>CURRENT_YEAR</f>
        <v>2021</v>
      </c>
      <c r="B163" s="11">
        <f>RRICC</f>
        <v>114900</v>
      </c>
      <c r="C163" s="7">
        <f>RR_ID</f>
        <v>1</v>
      </c>
      <c r="D163" s="1" t="str">
        <f>RR_SHORT_NAME</f>
        <v>CN</v>
      </c>
      <c r="E163" s="1" t="str">
        <f>RR_NAME</f>
        <v>Canadian National</v>
      </c>
      <c r="F163" s="1" t="s">
        <v>47163</v>
      </c>
      <c r="G163" s="6">
        <f>E1L207C12</f>
        <v>16.080803155197003</v>
      </c>
    </row>
    <row r="164" spans="1:7" x14ac:dyDescent="0.3">
      <c r="A164" s="11">
        <f>CURRENT_YEAR</f>
        <v>2021</v>
      </c>
      <c r="B164" s="11">
        <f>RRICC</f>
        <v>114900</v>
      </c>
      <c r="C164" s="7">
        <f>RR_ID</f>
        <v>1</v>
      </c>
      <c r="D164" s="1" t="str">
        <f>RR_SHORT_NAME</f>
        <v>CN</v>
      </c>
      <c r="E164" s="1" t="str">
        <f>RR_NAME</f>
        <v>Canadian National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2021</v>
      </c>
      <c r="B165" s="11">
        <f>RRICC</f>
        <v>114900</v>
      </c>
      <c r="C165" s="7">
        <f>RR_ID</f>
        <v>1</v>
      </c>
      <c r="D165" s="1" t="str">
        <f>RR_SHORT_NAME</f>
        <v>CN</v>
      </c>
      <c r="E165" s="1" t="str">
        <f>RR_NAME</f>
        <v>Canadian National</v>
      </c>
      <c r="F165" s="1" t="s">
        <v>47165</v>
      </c>
      <c r="G165" s="6">
        <f>E1L208C1</f>
        <v>3.695999227189193E-2</v>
      </c>
    </row>
    <row r="166" spans="1:7" x14ac:dyDescent="0.3">
      <c r="A166" s="11">
        <f>CURRENT_YEAR</f>
        <v>2021</v>
      </c>
      <c r="B166" s="11">
        <f>RRICC</f>
        <v>114900</v>
      </c>
      <c r="C166" s="7">
        <f>RR_ID</f>
        <v>1</v>
      </c>
      <c r="D166" s="1" t="str">
        <f>RR_SHORT_NAME</f>
        <v>CN</v>
      </c>
      <c r="E166" s="1" t="str">
        <f>RR_NAME</f>
        <v>Canadian National</v>
      </c>
      <c r="F166" s="1" t="s">
        <v>47166</v>
      </c>
      <c r="G166" s="6">
        <f>E1L208C2</f>
        <v>6.1487842959094619E-3</v>
      </c>
    </row>
    <row r="167" spans="1:7" x14ac:dyDescent="0.3">
      <c r="A167" s="11">
        <f>CURRENT_YEAR</f>
        <v>2021</v>
      </c>
      <c r="B167" s="11">
        <f>RRICC</f>
        <v>114900</v>
      </c>
      <c r="C167" s="7">
        <f>RR_ID</f>
        <v>1</v>
      </c>
      <c r="D167" s="1" t="str">
        <f>RR_SHORT_NAME</f>
        <v>CN</v>
      </c>
      <c r="E167" s="1" t="str">
        <f>RR_NAME</f>
        <v>Canadian National</v>
      </c>
      <c r="F167" s="1" t="s">
        <v>47167</v>
      </c>
      <c r="G167" s="6">
        <f>E1L208C3</f>
        <v>1.6794808599557732E-3</v>
      </c>
    </row>
    <row r="168" spans="1:7" x14ac:dyDescent="0.3">
      <c r="A168" s="11">
        <f>CURRENT_YEAR</f>
        <v>2021</v>
      </c>
      <c r="B168" s="11">
        <f>RRICC</f>
        <v>114900</v>
      </c>
      <c r="C168" s="7">
        <f>RR_ID</f>
        <v>1</v>
      </c>
      <c r="D168" s="1" t="str">
        <f>RR_SHORT_NAME</f>
        <v>CN</v>
      </c>
      <c r="E168" s="1" t="str">
        <f>RR_NAME</f>
        <v>Canadian National</v>
      </c>
      <c r="F168" s="1" t="s">
        <v>47168</v>
      </c>
      <c r="G168" s="6">
        <f>E1L208C4</f>
        <v>9.6095979906919024E-2</v>
      </c>
    </row>
    <row r="169" spans="1:7" x14ac:dyDescent="0.3">
      <c r="A169" s="11">
        <f>CURRENT_YEAR</f>
        <v>2021</v>
      </c>
      <c r="B169" s="11">
        <f>RRICC</f>
        <v>114900</v>
      </c>
      <c r="C169" s="7">
        <f>RR_ID</f>
        <v>1</v>
      </c>
      <c r="D169" s="1" t="str">
        <f>RR_SHORT_NAME</f>
        <v>CN</v>
      </c>
      <c r="E169" s="1" t="str">
        <f>RR_NAME</f>
        <v>Canadian National</v>
      </c>
      <c r="F169" s="1" t="s">
        <v>47169</v>
      </c>
      <c r="G169" s="6">
        <f>E1L208C5</f>
        <v>1.5986839169364605E-2</v>
      </c>
    </row>
    <row r="170" spans="1:7" x14ac:dyDescent="0.3">
      <c r="A170" s="11">
        <f>CURRENT_YEAR</f>
        <v>2021</v>
      </c>
      <c r="B170" s="11">
        <f>RRICC</f>
        <v>114900</v>
      </c>
      <c r="C170" s="7">
        <f>RR_ID</f>
        <v>1</v>
      </c>
      <c r="D170" s="1" t="str">
        <f>RR_SHORT_NAME</f>
        <v>CN</v>
      </c>
      <c r="E170" s="1" t="str">
        <f>RR_NAME</f>
        <v>Canadian National</v>
      </c>
      <c r="F170" s="1" t="s">
        <v>47170</v>
      </c>
      <c r="G170" s="6">
        <f>E1L208C6</f>
        <v>4.3666502358850109E-3</v>
      </c>
    </row>
    <row r="171" spans="1:7" x14ac:dyDescent="0.3">
      <c r="A171" s="11">
        <f>CURRENT_YEAR</f>
        <v>2021</v>
      </c>
      <c r="B171" s="11">
        <f>RRICC</f>
        <v>114900</v>
      </c>
      <c r="C171" s="7">
        <f>RR_ID</f>
        <v>1</v>
      </c>
      <c r="D171" s="1" t="str">
        <f>RR_SHORT_NAME</f>
        <v>CN</v>
      </c>
      <c r="E171" s="1" t="str">
        <f>RR_NAME</f>
        <v>Canadian National</v>
      </c>
      <c r="F171" s="1" t="s">
        <v>47171</v>
      </c>
      <c r="G171" s="6">
        <f>E1L208C7</f>
        <v>0.60754947544255078</v>
      </c>
    </row>
    <row r="172" spans="1:7" x14ac:dyDescent="0.3">
      <c r="A172" s="11">
        <f>CURRENT_YEAR</f>
        <v>2021</v>
      </c>
      <c r="B172" s="11">
        <f>RRICC</f>
        <v>114900</v>
      </c>
      <c r="C172" s="7">
        <f>RR_ID</f>
        <v>1</v>
      </c>
      <c r="D172" s="1" t="str">
        <f>RR_SHORT_NAME</f>
        <v>CN</v>
      </c>
      <c r="E172" s="1" t="str">
        <f>RR_NAME</f>
        <v>Canadian National</v>
      </c>
      <c r="F172" s="1" t="s">
        <v>47172</v>
      </c>
      <c r="G172" s="6">
        <f>E1L208C8</f>
        <v>0.57082486794876564</v>
      </c>
    </row>
    <row r="173" spans="1:7" x14ac:dyDescent="0.3">
      <c r="A173" s="11">
        <f>CURRENT_YEAR</f>
        <v>2021</v>
      </c>
      <c r="B173" s="11">
        <f>RRICC</f>
        <v>114900</v>
      </c>
      <c r="C173" s="7">
        <f>RR_ID</f>
        <v>1</v>
      </c>
      <c r="D173" s="1" t="str">
        <f>RR_SHORT_NAME</f>
        <v>CN</v>
      </c>
      <c r="E173" s="1" t="str">
        <f>RR_NAME</f>
        <v>Canadian National</v>
      </c>
      <c r="F173" s="1" t="s">
        <v>47173</v>
      </c>
      <c r="G173" s="6">
        <f>E1L208C9</f>
        <v>3.5207551965792457E-2</v>
      </c>
    </row>
    <row r="174" spans="1:7" x14ac:dyDescent="0.3">
      <c r="A174" s="11">
        <f>CURRENT_YEAR</f>
        <v>2021</v>
      </c>
      <c r="B174" s="11">
        <f>RRICC</f>
        <v>114900</v>
      </c>
      <c r="C174" s="7">
        <f>RR_ID</f>
        <v>1</v>
      </c>
      <c r="D174" s="1" t="str">
        <f>RR_SHORT_NAME</f>
        <v>CN</v>
      </c>
      <c r="E174" s="1" t="str">
        <f>RR_NAME</f>
        <v>Canadian National</v>
      </c>
      <c r="F174" s="1" t="s">
        <v>47174</v>
      </c>
      <c r="G174" s="6">
        <f>E1L208C10</f>
        <v>0.60754947544255067</v>
      </c>
    </row>
    <row r="175" spans="1:7" x14ac:dyDescent="0.3">
      <c r="A175" s="11">
        <f>CURRENT_YEAR</f>
        <v>2021</v>
      </c>
      <c r="B175" s="11">
        <f>RRICC</f>
        <v>114900</v>
      </c>
      <c r="C175" s="7">
        <f>RR_ID</f>
        <v>1</v>
      </c>
      <c r="D175" s="1" t="str">
        <f>RR_SHORT_NAME</f>
        <v>CN</v>
      </c>
      <c r="E175" s="1" t="str">
        <f>RR_NAME</f>
        <v>Canadian National</v>
      </c>
      <c r="F175" s="1" t="s">
        <v>47175</v>
      </c>
      <c r="G175" s="6">
        <f>E1L208C11</f>
        <v>0.57082486794876564</v>
      </c>
    </row>
    <row r="176" spans="1:7" x14ac:dyDescent="0.3">
      <c r="A176" s="11">
        <f>CURRENT_YEAR</f>
        <v>2021</v>
      </c>
      <c r="B176" s="11">
        <f>RRICC</f>
        <v>114900</v>
      </c>
      <c r="C176" s="7">
        <f>RR_ID</f>
        <v>1</v>
      </c>
      <c r="D176" s="1" t="str">
        <f>RR_SHORT_NAME</f>
        <v>CN</v>
      </c>
      <c r="E176" s="1" t="str">
        <f>RR_NAME</f>
        <v>Canadian National</v>
      </c>
      <c r="F176" s="1" t="s">
        <v>47176</v>
      </c>
      <c r="G176" s="6">
        <f>E1L208C12</f>
        <v>3.5207551965792457E-2</v>
      </c>
    </row>
    <row r="177" spans="1:7" x14ac:dyDescent="0.3">
      <c r="A177" s="11">
        <f>CURRENT_YEAR</f>
        <v>2021</v>
      </c>
      <c r="B177" s="11">
        <f>RRICC</f>
        <v>114900</v>
      </c>
      <c r="C177" s="7">
        <f>RR_ID</f>
        <v>1</v>
      </c>
      <c r="D177" s="1" t="str">
        <f>RR_SHORT_NAME</f>
        <v>CN</v>
      </c>
      <c r="E177" s="1" t="str">
        <f>RR_NAME</f>
        <v>Canadian National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2021</v>
      </c>
      <c r="B178" s="11">
        <f>RRICC</f>
        <v>114900</v>
      </c>
      <c r="C178" s="7">
        <f>RR_ID</f>
        <v>1</v>
      </c>
      <c r="D178" s="1" t="str">
        <f>RR_SHORT_NAME</f>
        <v>CN</v>
      </c>
      <c r="E178" s="1" t="str">
        <f>RR_NAME</f>
        <v>Canadian National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2021</v>
      </c>
      <c r="B179" s="11">
        <f>RRICC</f>
        <v>114900</v>
      </c>
      <c r="C179" s="7">
        <f>RR_ID</f>
        <v>1</v>
      </c>
      <c r="D179" s="1" t="str">
        <f>RR_SHORT_NAME</f>
        <v>CN</v>
      </c>
      <c r="E179" s="1" t="str">
        <f>RR_NAME</f>
        <v>Canadian National</v>
      </c>
      <c r="F179" s="1" t="s">
        <v>47179</v>
      </c>
      <c r="G179" s="6">
        <f>E1L209C2</f>
        <v>0.11738363536946815</v>
      </c>
    </row>
    <row r="180" spans="1:7" x14ac:dyDescent="0.3">
      <c r="A180" s="11">
        <f>CURRENT_YEAR</f>
        <v>2021</v>
      </c>
      <c r="B180" s="11">
        <f>RRICC</f>
        <v>114900</v>
      </c>
      <c r="C180" s="7">
        <f>RR_ID</f>
        <v>1</v>
      </c>
      <c r="D180" s="1" t="str">
        <f>RR_SHORT_NAME</f>
        <v>CN</v>
      </c>
      <c r="E180" s="1" t="str">
        <f>RR_NAME</f>
        <v>Canadian National</v>
      </c>
      <c r="F180" s="1" t="s">
        <v>47180</v>
      </c>
      <c r="G180" s="6">
        <f>E1L209C3</f>
        <v>-4.2015379438076444E-4</v>
      </c>
    </row>
    <row r="181" spans="1:7" x14ac:dyDescent="0.3">
      <c r="A181" s="11">
        <f>CURRENT_YEAR</f>
        <v>2021</v>
      </c>
      <c r="B181" s="11">
        <f>RRICC</f>
        <v>114900</v>
      </c>
      <c r="C181" s="7">
        <f>RR_ID</f>
        <v>1</v>
      </c>
      <c r="D181" s="1" t="str">
        <f>RR_SHORT_NAME</f>
        <v>CN</v>
      </c>
      <c r="E181" s="1" t="str">
        <f>RR_NAME</f>
        <v>Canadian National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2021</v>
      </c>
      <c r="B182" s="11">
        <f>RRICC</f>
        <v>114900</v>
      </c>
      <c r="C182" s="7">
        <f>RR_ID</f>
        <v>1</v>
      </c>
      <c r="D182" s="1" t="str">
        <f>RR_SHORT_NAME</f>
        <v>CN</v>
      </c>
      <c r="E182" s="1" t="str">
        <f>RR_NAME</f>
        <v>Canadian National</v>
      </c>
      <c r="F182" s="1" t="s">
        <v>47182</v>
      </c>
      <c r="G182" s="6">
        <f>E1L209C5</f>
        <v>0.30519745196061732</v>
      </c>
    </row>
    <row r="183" spans="1:7" x14ac:dyDescent="0.3">
      <c r="A183" s="11">
        <f>CURRENT_YEAR</f>
        <v>2021</v>
      </c>
      <c r="B183" s="11">
        <f>RRICC</f>
        <v>114900</v>
      </c>
      <c r="C183" s="7">
        <f>RR_ID</f>
        <v>1</v>
      </c>
      <c r="D183" s="1" t="str">
        <f>RR_SHORT_NAME</f>
        <v>CN</v>
      </c>
      <c r="E183" s="1" t="str">
        <f>RR_NAME</f>
        <v>Canadian National</v>
      </c>
      <c r="F183" s="1" t="s">
        <v>47183</v>
      </c>
      <c r="G183" s="6">
        <f>E1L209C6</f>
        <v>-1.0923998653899871E-3</v>
      </c>
    </row>
    <row r="184" spans="1:7" x14ac:dyDescent="0.3">
      <c r="A184" s="11">
        <f>CURRENT_YEAR</f>
        <v>2021</v>
      </c>
      <c r="B184" s="11">
        <f>RRICC</f>
        <v>114900</v>
      </c>
      <c r="C184" s="7">
        <f>RR_ID</f>
        <v>1</v>
      </c>
      <c r="D184" s="1" t="str">
        <f>RR_SHORT_NAME</f>
        <v>CN</v>
      </c>
      <c r="E184" s="1" t="str">
        <f>RR_NAME</f>
        <v>Canadian National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2021</v>
      </c>
      <c r="B185" s="11">
        <f>RRICC</f>
        <v>114900</v>
      </c>
      <c r="C185" s="7">
        <f>RR_ID</f>
        <v>1</v>
      </c>
      <c r="D185" s="1" t="str">
        <f>RR_SHORT_NAME</f>
        <v>CN</v>
      </c>
      <c r="E185" s="1" t="str">
        <f>RR_NAME</f>
        <v>Canadian National</v>
      </c>
      <c r="F185" s="1" t="s">
        <v>47185</v>
      </c>
      <c r="G185" s="6">
        <f>E1L209C8</f>
        <v>120.42018904154321</v>
      </c>
    </row>
    <row r="186" spans="1:7" x14ac:dyDescent="0.3">
      <c r="A186" s="11">
        <f>CURRENT_YEAR</f>
        <v>2021</v>
      </c>
      <c r="B186" s="11">
        <f>RRICC</f>
        <v>114900</v>
      </c>
      <c r="C186" s="7">
        <f>RR_ID</f>
        <v>1</v>
      </c>
      <c r="D186" s="1" t="str">
        <f>RR_SHORT_NAME</f>
        <v>CN</v>
      </c>
      <c r="E186" s="1" t="str">
        <f>RR_NAME</f>
        <v>Canadian National</v>
      </c>
      <c r="F186" s="1" t="s">
        <v>47186</v>
      </c>
      <c r="G186" s="6">
        <f>E1L209C9</f>
        <v>-4.9440827286919294E-2</v>
      </c>
    </row>
    <row r="187" spans="1:7" x14ac:dyDescent="0.3">
      <c r="A187" s="11">
        <f>CURRENT_YEAR</f>
        <v>2021</v>
      </c>
      <c r="B187" s="11">
        <f>RRICC</f>
        <v>114900</v>
      </c>
      <c r="C187" s="7">
        <f>RR_ID</f>
        <v>1</v>
      </c>
      <c r="D187" s="1" t="str">
        <f>RR_SHORT_NAME</f>
        <v>CN</v>
      </c>
      <c r="E187" s="1" t="str">
        <f>RR_NAME</f>
        <v>Canadian National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2021</v>
      </c>
      <c r="B188" s="11">
        <f>RRICC</f>
        <v>114900</v>
      </c>
      <c r="C188" s="7">
        <f>RR_ID</f>
        <v>1</v>
      </c>
      <c r="D188" s="1" t="str">
        <f>RR_SHORT_NAME</f>
        <v>CN</v>
      </c>
      <c r="E188" s="1" t="str">
        <f>RR_NAME</f>
        <v>Canadian National</v>
      </c>
      <c r="F188" s="1" t="s">
        <v>47188</v>
      </c>
      <c r="G188" s="6">
        <f>E1L209C11</f>
        <v>120.4201890415432</v>
      </c>
    </row>
    <row r="189" spans="1:7" x14ac:dyDescent="0.3">
      <c r="A189" s="11">
        <f>CURRENT_YEAR</f>
        <v>2021</v>
      </c>
      <c r="B189" s="11">
        <f>RRICC</f>
        <v>114900</v>
      </c>
      <c r="C189" s="7">
        <f>RR_ID</f>
        <v>1</v>
      </c>
      <c r="D189" s="1" t="str">
        <f>RR_SHORT_NAME</f>
        <v>CN</v>
      </c>
      <c r="E189" s="1" t="str">
        <f>RR_NAME</f>
        <v>Canadian National</v>
      </c>
      <c r="F189" s="1" t="s">
        <v>47189</v>
      </c>
      <c r="G189" s="6">
        <f>E1L209C12</f>
        <v>-4.9440827286919294E-2</v>
      </c>
    </row>
    <row r="190" spans="1:7" x14ac:dyDescent="0.3">
      <c r="A190" s="11">
        <f>CURRENT_YEAR</f>
        <v>2021</v>
      </c>
      <c r="B190" s="11">
        <f>RRICC</f>
        <v>114900</v>
      </c>
      <c r="C190" s="7">
        <f>RR_ID</f>
        <v>1</v>
      </c>
      <c r="D190" s="1" t="str">
        <f>RR_SHORT_NAME</f>
        <v>CN</v>
      </c>
      <c r="E190" s="1" t="str">
        <f>RR_NAME</f>
        <v>Canadian National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2021</v>
      </c>
      <c r="B191" s="11">
        <f>RRICC</f>
        <v>114900</v>
      </c>
      <c r="C191" s="7">
        <f>RR_ID</f>
        <v>1</v>
      </c>
      <c r="D191" s="1" t="str">
        <f>RR_SHORT_NAME</f>
        <v>CN</v>
      </c>
      <c r="E191" s="1" t="str">
        <f>RR_NAME</f>
        <v>Canadian National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2021</v>
      </c>
      <c r="B192" s="11">
        <f>RRICC</f>
        <v>114900</v>
      </c>
      <c r="C192" s="7">
        <f>RR_ID</f>
        <v>1</v>
      </c>
      <c r="D192" s="1" t="str">
        <f>RR_SHORT_NAME</f>
        <v>CN</v>
      </c>
      <c r="E192" s="1" t="str">
        <f>RR_NAME</f>
        <v>Canadian National</v>
      </c>
      <c r="F192" s="1" t="s">
        <v>47192</v>
      </c>
      <c r="G192" s="6">
        <f>E1L210C2</f>
        <v>1.4139973867927806</v>
      </c>
    </row>
    <row r="193" spans="1:7" x14ac:dyDescent="0.3">
      <c r="A193" s="11">
        <f>CURRENT_YEAR</f>
        <v>2021</v>
      </c>
      <c r="B193" s="11">
        <f>RRICC</f>
        <v>114900</v>
      </c>
      <c r="C193" s="7">
        <f>RR_ID</f>
        <v>1</v>
      </c>
      <c r="D193" s="1" t="str">
        <f>RR_SHORT_NAME</f>
        <v>CN</v>
      </c>
      <c r="E193" s="1" t="str">
        <f>RR_NAME</f>
        <v>Canadian National</v>
      </c>
      <c r="F193" s="1" t="s">
        <v>47193</v>
      </c>
      <c r="G193" s="6">
        <f>E1L210C3</f>
        <v>0.42501550176620545</v>
      </c>
    </row>
    <row r="194" spans="1:7" x14ac:dyDescent="0.3">
      <c r="A194" s="11">
        <f>CURRENT_YEAR</f>
        <v>2021</v>
      </c>
      <c r="B194" s="11">
        <f>RRICC</f>
        <v>114900</v>
      </c>
      <c r="C194" s="7">
        <f>RR_ID</f>
        <v>1</v>
      </c>
      <c r="D194" s="1" t="str">
        <f>RR_SHORT_NAME</f>
        <v>CN</v>
      </c>
      <c r="E194" s="1" t="str">
        <f>RR_NAME</f>
        <v>Canadian National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2021</v>
      </c>
      <c r="B195" s="11">
        <f>RRICC</f>
        <v>114900</v>
      </c>
      <c r="C195" s="7">
        <f>RR_ID</f>
        <v>1</v>
      </c>
      <c r="D195" s="1" t="str">
        <f>RR_SHORT_NAME</f>
        <v>CN</v>
      </c>
      <c r="E195" s="1" t="str">
        <f>RR_NAME</f>
        <v>Canadian National</v>
      </c>
      <c r="F195" s="1" t="s">
        <v>47195</v>
      </c>
      <c r="G195" s="6">
        <f>E1L210C5</f>
        <v>3.6763932056612187</v>
      </c>
    </row>
    <row r="196" spans="1:7" x14ac:dyDescent="0.3">
      <c r="A196" s="11">
        <f>CURRENT_YEAR</f>
        <v>2021</v>
      </c>
      <c r="B196" s="11">
        <f>RRICC</f>
        <v>114900</v>
      </c>
      <c r="C196" s="7">
        <f>RR_ID</f>
        <v>1</v>
      </c>
      <c r="D196" s="1" t="str">
        <f>RR_SHORT_NAME</f>
        <v>CN</v>
      </c>
      <c r="E196" s="1" t="str">
        <f>RR_NAME</f>
        <v>Canadian National</v>
      </c>
      <c r="F196" s="1" t="s">
        <v>47196</v>
      </c>
      <c r="G196" s="6">
        <f>E1L210C6</f>
        <v>1.1050403045921335</v>
      </c>
    </row>
    <row r="197" spans="1:7" x14ac:dyDescent="0.3">
      <c r="A197" s="11">
        <f>CURRENT_YEAR</f>
        <v>2021</v>
      </c>
      <c r="B197" s="11">
        <f>RRICC</f>
        <v>114900</v>
      </c>
      <c r="C197" s="7">
        <f>RR_ID</f>
        <v>1</v>
      </c>
      <c r="D197" s="1" t="str">
        <f>RR_SHORT_NAME</f>
        <v>CN</v>
      </c>
      <c r="E197" s="1" t="str">
        <f>RR_NAME</f>
        <v>Canadian National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2021</v>
      </c>
      <c r="B198" s="11">
        <f>RRICC</f>
        <v>114900</v>
      </c>
      <c r="C198" s="7">
        <f>RR_ID</f>
        <v>1</v>
      </c>
      <c r="D198" s="1" t="str">
        <f>RR_SHORT_NAME</f>
        <v>CN</v>
      </c>
      <c r="E198" s="1" t="str">
        <f>RR_NAME</f>
        <v>Canadian National</v>
      </c>
      <c r="F198" s="1" t="s">
        <v>47198</v>
      </c>
      <c r="G198" s="6">
        <f>E1L210C8</f>
        <v>251.08374925444625</v>
      </c>
    </row>
    <row r="199" spans="1:7" x14ac:dyDescent="0.3">
      <c r="A199" s="11">
        <f>CURRENT_YEAR</f>
        <v>2021</v>
      </c>
      <c r="B199" s="11">
        <f>RRICC</f>
        <v>114900</v>
      </c>
      <c r="C199" s="7">
        <f>RR_ID</f>
        <v>1</v>
      </c>
      <c r="D199" s="1" t="str">
        <f>RR_SHORT_NAME</f>
        <v>CN</v>
      </c>
      <c r="E199" s="1" t="str">
        <f>RR_NAME</f>
        <v>Canadian National</v>
      </c>
      <c r="F199" s="1" t="s">
        <v>47199</v>
      </c>
      <c r="G199" s="6">
        <f>E1L210C9</f>
        <v>73.910773743663881</v>
      </c>
    </row>
    <row r="200" spans="1:7" x14ac:dyDescent="0.3">
      <c r="A200" s="11">
        <f>CURRENT_YEAR</f>
        <v>2021</v>
      </c>
      <c r="B200" s="11">
        <f>RRICC</f>
        <v>114900</v>
      </c>
      <c r="C200" s="7">
        <f>RR_ID</f>
        <v>1</v>
      </c>
      <c r="D200" s="1" t="str">
        <f>RR_SHORT_NAME</f>
        <v>CN</v>
      </c>
      <c r="E200" s="1" t="str">
        <f>RR_NAME</f>
        <v>Canadian National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2021</v>
      </c>
      <c r="B201" s="11">
        <f>RRICC</f>
        <v>114900</v>
      </c>
      <c r="C201" s="7">
        <f>RR_ID</f>
        <v>1</v>
      </c>
      <c r="D201" s="1" t="str">
        <f>RR_SHORT_NAME</f>
        <v>CN</v>
      </c>
      <c r="E201" s="1" t="str">
        <f>RR_NAME</f>
        <v>Canadian National</v>
      </c>
      <c r="F201" s="1" t="s">
        <v>47201</v>
      </c>
      <c r="G201" s="6">
        <f>E1L210C11</f>
        <v>251.08374925444625</v>
      </c>
    </row>
    <row r="202" spans="1:7" x14ac:dyDescent="0.3">
      <c r="A202" s="11">
        <f>CURRENT_YEAR</f>
        <v>2021</v>
      </c>
      <c r="B202" s="11">
        <f>RRICC</f>
        <v>114900</v>
      </c>
      <c r="C202" s="7">
        <f>RR_ID</f>
        <v>1</v>
      </c>
      <c r="D202" s="1" t="str">
        <f>RR_SHORT_NAME</f>
        <v>CN</v>
      </c>
      <c r="E202" s="1" t="str">
        <f>RR_NAME</f>
        <v>Canadian National</v>
      </c>
      <c r="F202" s="1" t="s">
        <v>47202</v>
      </c>
      <c r="G202" s="6">
        <f>E1L210C12</f>
        <v>73.910773743663867</v>
      </c>
    </row>
    <row r="203" spans="1:7" x14ac:dyDescent="0.3">
      <c r="A203" s="11">
        <f>CURRENT_YEAR</f>
        <v>2021</v>
      </c>
      <c r="B203" s="11">
        <f>RRICC</f>
        <v>114900</v>
      </c>
      <c r="C203" s="7">
        <f>RR_ID</f>
        <v>1</v>
      </c>
      <c r="D203" s="1" t="str">
        <f>RR_SHORT_NAME</f>
        <v>CN</v>
      </c>
      <c r="E203" s="1" t="str">
        <f>RR_NAME</f>
        <v>Canadian National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2021</v>
      </c>
      <c r="B204" s="11">
        <f>RRICC</f>
        <v>114900</v>
      </c>
      <c r="C204" s="7">
        <f>RR_ID</f>
        <v>1</v>
      </c>
      <c r="D204" s="1" t="str">
        <f>RR_SHORT_NAME</f>
        <v>CN</v>
      </c>
      <c r="E204" s="1" t="str">
        <f>RR_NAME</f>
        <v>Canadian National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2021</v>
      </c>
      <c r="B205" s="11">
        <f>RRICC</f>
        <v>114900</v>
      </c>
      <c r="C205" s="7">
        <f>RR_ID</f>
        <v>1</v>
      </c>
      <c r="D205" s="1" t="str">
        <f>RR_SHORT_NAME</f>
        <v>CN</v>
      </c>
      <c r="E205" s="1" t="str">
        <f>RR_NAME</f>
        <v>Canadian National</v>
      </c>
      <c r="F205" s="1" t="s">
        <v>47205</v>
      </c>
      <c r="G205" s="6">
        <f>E1L211C2</f>
        <v>-6.8067228489118878E-2</v>
      </c>
    </row>
    <row r="206" spans="1:7" x14ac:dyDescent="0.3">
      <c r="A206" s="11">
        <f>CURRENT_YEAR</f>
        <v>2021</v>
      </c>
      <c r="B206" s="11">
        <f>RRICC</f>
        <v>114900</v>
      </c>
      <c r="C206" s="7">
        <f>RR_ID</f>
        <v>1</v>
      </c>
      <c r="D206" s="1" t="str">
        <f>RR_SHORT_NAME</f>
        <v>CN</v>
      </c>
      <c r="E206" s="1" t="str">
        <f>RR_NAME</f>
        <v>Canadian National</v>
      </c>
      <c r="F206" s="1" t="s">
        <v>47206</v>
      </c>
      <c r="G206" s="6">
        <f>E1L211C3</f>
        <v>-8.0931076411483072E-5</v>
      </c>
    </row>
    <row r="207" spans="1:7" x14ac:dyDescent="0.3">
      <c r="A207" s="11">
        <f>CURRENT_YEAR</f>
        <v>2021</v>
      </c>
      <c r="B207" s="11">
        <f>RRICC</f>
        <v>114900</v>
      </c>
      <c r="C207" s="7">
        <f>RR_ID</f>
        <v>1</v>
      </c>
      <c r="D207" s="1" t="str">
        <f>RR_SHORT_NAME</f>
        <v>CN</v>
      </c>
      <c r="E207" s="1" t="str">
        <f>RR_NAME</f>
        <v>Canadian National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2021</v>
      </c>
      <c r="B208" s="11">
        <f>RRICC</f>
        <v>114900</v>
      </c>
      <c r="C208" s="7">
        <f>RR_ID</f>
        <v>1</v>
      </c>
      <c r="D208" s="1" t="str">
        <f>RR_SHORT_NAME</f>
        <v>CN</v>
      </c>
      <c r="E208" s="1" t="str">
        <f>RR_NAME</f>
        <v>Canadian National</v>
      </c>
      <c r="F208" s="1" t="s">
        <v>47208</v>
      </c>
      <c r="G208" s="6">
        <f>E1L211C5</f>
        <v>-0.17697479407170913</v>
      </c>
    </row>
    <row r="209" spans="1:7" x14ac:dyDescent="0.3">
      <c r="A209" s="11">
        <f>CURRENT_YEAR</f>
        <v>2021</v>
      </c>
      <c r="B209" s="11">
        <f>RRICC</f>
        <v>114900</v>
      </c>
      <c r="C209" s="7">
        <f>RR_ID</f>
        <v>1</v>
      </c>
      <c r="D209" s="1" t="str">
        <f>RR_SHORT_NAME</f>
        <v>CN</v>
      </c>
      <c r="E209" s="1" t="str">
        <f>RR_NAME</f>
        <v>Canadian National</v>
      </c>
      <c r="F209" s="1" t="s">
        <v>47209</v>
      </c>
      <c r="G209" s="6">
        <f>E1L211C6</f>
        <v>-2.1042079866985603E-4</v>
      </c>
    </row>
    <row r="210" spans="1:7" x14ac:dyDescent="0.3">
      <c r="A210" s="11">
        <f>CURRENT_YEAR</f>
        <v>2021</v>
      </c>
      <c r="B210" s="11">
        <f>RRICC</f>
        <v>114900</v>
      </c>
      <c r="C210" s="7">
        <f>RR_ID</f>
        <v>1</v>
      </c>
      <c r="D210" s="1" t="str">
        <f>RR_SHORT_NAME</f>
        <v>CN</v>
      </c>
      <c r="E210" s="1" t="str">
        <f>RR_NAME</f>
        <v>Canadian National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2021</v>
      </c>
      <c r="B211" s="11">
        <f>RRICC</f>
        <v>114900</v>
      </c>
      <c r="C211" s="7">
        <f>RR_ID</f>
        <v>1</v>
      </c>
      <c r="D211" s="1" t="str">
        <f>RR_SHORT_NAME</f>
        <v>CN</v>
      </c>
      <c r="E211" s="1" t="str">
        <f>RR_NAME</f>
        <v>Canadian National</v>
      </c>
      <c r="F211" s="1" t="s">
        <v>47211</v>
      </c>
      <c r="G211" s="6">
        <f>E1L211C8</f>
        <v>0.37905530591704784</v>
      </c>
    </row>
    <row r="212" spans="1:7" x14ac:dyDescent="0.3">
      <c r="A212" s="11">
        <f>CURRENT_YEAR</f>
        <v>2021</v>
      </c>
      <c r="B212" s="11">
        <f>RRICC</f>
        <v>114900</v>
      </c>
      <c r="C212" s="7">
        <f>RR_ID</f>
        <v>1</v>
      </c>
      <c r="D212" s="1" t="str">
        <f>RR_SHORT_NAME</f>
        <v>CN</v>
      </c>
      <c r="E212" s="1" t="str">
        <f>RR_NAME</f>
        <v>Canadian National</v>
      </c>
      <c r="F212" s="1" t="s">
        <v>47212</v>
      </c>
      <c r="G212" s="6">
        <f>E1L211C9</f>
        <v>-1.5036912117543941E-3</v>
      </c>
    </row>
    <row r="213" spans="1:7" x14ac:dyDescent="0.3">
      <c r="A213" s="11">
        <f>CURRENT_YEAR</f>
        <v>2021</v>
      </c>
      <c r="B213" s="11">
        <f>RRICC</f>
        <v>114900</v>
      </c>
      <c r="C213" s="7">
        <f>RR_ID</f>
        <v>1</v>
      </c>
      <c r="D213" s="1" t="str">
        <f>RR_SHORT_NAME</f>
        <v>CN</v>
      </c>
      <c r="E213" s="1" t="str">
        <f>RR_NAME</f>
        <v>Canadian National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2021</v>
      </c>
      <c r="B214" s="11">
        <f>RRICC</f>
        <v>114900</v>
      </c>
      <c r="C214" s="7">
        <f>RR_ID</f>
        <v>1</v>
      </c>
      <c r="D214" s="1" t="str">
        <f>RR_SHORT_NAME</f>
        <v>CN</v>
      </c>
      <c r="E214" s="1" t="str">
        <f>RR_NAME</f>
        <v>Canadian National</v>
      </c>
      <c r="F214" s="1" t="s">
        <v>47214</v>
      </c>
      <c r="G214" s="6">
        <f>E1L211C11</f>
        <v>0.37905530591704778</v>
      </c>
    </row>
    <row r="215" spans="1:7" x14ac:dyDescent="0.3">
      <c r="A215" s="11">
        <f>CURRENT_YEAR</f>
        <v>2021</v>
      </c>
      <c r="B215" s="11">
        <f>RRICC</f>
        <v>114900</v>
      </c>
      <c r="C215" s="7">
        <f>RR_ID</f>
        <v>1</v>
      </c>
      <c r="D215" s="1" t="str">
        <f>RR_SHORT_NAME</f>
        <v>CN</v>
      </c>
      <c r="E215" s="1" t="str">
        <f>RR_NAME</f>
        <v>Canadian National</v>
      </c>
      <c r="F215" s="1" t="s">
        <v>47215</v>
      </c>
      <c r="G215" s="6">
        <f>E1L211C12</f>
        <v>-1.5036912117543941E-3</v>
      </c>
    </row>
    <row r="216" spans="1:7" x14ac:dyDescent="0.3">
      <c r="A216" s="11">
        <f>CURRENT_YEAR</f>
        <v>2021</v>
      </c>
      <c r="B216" s="11">
        <f>RRICC</f>
        <v>114900</v>
      </c>
      <c r="C216" s="7">
        <f>RR_ID</f>
        <v>1</v>
      </c>
      <c r="D216" s="1" t="str">
        <f>RR_SHORT_NAME</f>
        <v>CN</v>
      </c>
      <c r="E216" s="1" t="str">
        <f>RR_NAME</f>
        <v>Canadian National</v>
      </c>
      <c r="F216" s="1" t="s">
        <v>47216</v>
      </c>
      <c r="G216" s="6">
        <f>E1L211C13</f>
        <v>0.17320054998351608</v>
      </c>
    </row>
    <row r="217" spans="1:7" x14ac:dyDescent="0.3">
      <c r="A217" s="11">
        <f>CURRENT_YEAR</f>
        <v>2021</v>
      </c>
      <c r="B217" s="11">
        <f>RRICC</f>
        <v>114900</v>
      </c>
      <c r="C217" s="7">
        <f>RR_ID</f>
        <v>1</v>
      </c>
      <c r="D217" s="1" t="str">
        <f>RR_SHORT_NAME</f>
        <v>CN</v>
      </c>
      <c r="E217" s="1" t="str">
        <f>RR_NAME</f>
        <v>Canadian National</v>
      </c>
      <c r="F217" s="1" t="s">
        <v>47217</v>
      </c>
      <c r="G217" s="6">
        <f>E1L212C1</f>
        <v>2.745956771684175E-2</v>
      </c>
    </row>
    <row r="218" spans="1:7" x14ac:dyDescent="0.3">
      <c r="A218" s="11">
        <f>CURRENT_YEAR</f>
        <v>2021</v>
      </c>
      <c r="B218" s="11">
        <f>RRICC</f>
        <v>114900</v>
      </c>
      <c r="C218" s="7">
        <f>RR_ID</f>
        <v>1</v>
      </c>
      <c r="D218" s="1" t="str">
        <f>RR_SHORT_NAME</f>
        <v>CN</v>
      </c>
      <c r="E218" s="1" t="str">
        <f>RR_NAME</f>
        <v>Canadian National</v>
      </c>
      <c r="F218" s="1" t="s">
        <v>47218</v>
      </c>
      <c r="G218" s="6">
        <f>E1L212C2</f>
        <v>0.12053990886335238</v>
      </c>
    </row>
    <row r="219" spans="1:7" x14ac:dyDescent="0.3">
      <c r="A219" s="11">
        <f>CURRENT_YEAR</f>
        <v>2021</v>
      </c>
      <c r="B219" s="11">
        <f>RRICC</f>
        <v>114900</v>
      </c>
      <c r="C219" s="7">
        <f>RR_ID</f>
        <v>1</v>
      </c>
      <c r="D219" s="1" t="str">
        <f>RR_SHORT_NAME</f>
        <v>CN</v>
      </c>
      <c r="E219" s="1" t="str">
        <f>RR_NAME</f>
        <v>Canadian National</v>
      </c>
      <c r="F219" s="1" t="s">
        <v>47219</v>
      </c>
      <c r="G219" s="6">
        <f>E1L212C3</f>
        <v>0.12038977246225666</v>
      </c>
    </row>
    <row r="220" spans="1:7" x14ac:dyDescent="0.3">
      <c r="A220" s="11">
        <f>CURRENT_YEAR</f>
        <v>2021</v>
      </c>
      <c r="B220" s="11">
        <f>RRICC</f>
        <v>114900</v>
      </c>
      <c r="C220" s="7">
        <f>RR_ID</f>
        <v>1</v>
      </c>
      <c r="D220" s="1" t="str">
        <f>RR_SHORT_NAME</f>
        <v>CN</v>
      </c>
      <c r="E220" s="1" t="str">
        <f>RR_NAME</f>
        <v>Canadian National</v>
      </c>
      <c r="F220" s="1" t="s">
        <v>47220</v>
      </c>
      <c r="G220" s="6">
        <f>E1L212C4</f>
        <v>7.1394876063788512E-2</v>
      </c>
    </row>
    <row r="221" spans="1:7" x14ac:dyDescent="0.3">
      <c r="A221" s="11">
        <f>CURRENT_YEAR</f>
        <v>2021</v>
      </c>
      <c r="B221" s="11">
        <f>RRICC</f>
        <v>114900</v>
      </c>
      <c r="C221" s="7">
        <f>RR_ID</f>
        <v>1</v>
      </c>
      <c r="D221" s="1" t="str">
        <f>RR_SHORT_NAME</f>
        <v>CN</v>
      </c>
      <c r="E221" s="1" t="str">
        <f>RR_NAME</f>
        <v>Canadian National</v>
      </c>
      <c r="F221" s="1" t="s">
        <v>47221</v>
      </c>
      <c r="G221" s="6">
        <f>E1L212C5</f>
        <v>0.31340376304471618</v>
      </c>
    </row>
    <row r="222" spans="1:7" x14ac:dyDescent="0.3">
      <c r="A222" s="11">
        <f>CURRENT_YEAR</f>
        <v>2021</v>
      </c>
      <c r="B222" s="11">
        <f>RRICC</f>
        <v>114900</v>
      </c>
      <c r="C222" s="7">
        <f>RR_ID</f>
        <v>1</v>
      </c>
      <c r="D222" s="1" t="str">
        <f>RR_SHORT_NAME</f>
        <v>CN</v>
      </c>
      <c r="E222" s="1" t="str">
        <f>RR_NAME</f>
        <v>Canadian National</v>
      </c>
      <c r="F222" s="1" t="s">
        <v>47222</v>
      </c>
      <c r="G222" s="6">
        <f>E1L212C6</f>
        <v>0.31301340840186748</v>
      </c>
    </row>
    <row r="223" spans="1:7" x14ac:dyDescent="0.3">
      <c r="A223" s="11">
        <f>CURRENT_YEAR</f>
        <v>2021</v>
      </c>
      <c r="B223" s="11">
        <f>RRICC</f>
        <v>114900</v>
      </c>
      <c r="C223" s="7">
        <f>RR_ID</f>
        <v>1</v>
      </c>
      <c r="D223" s="1" t="str">
        <f>RR_SHORT_NAME</f>
        <v>CN</v>
      </c>
      <c r="E223" s="1" t="str">
        <f>RR_NAME</f>
        <v>Canadian National</v>
      </c>
      <c r="F223" s="1" t="s">
        <v>47223</v>
      </c>
      <c r="G223" s="6">
        <f>E1L212C7</f>
        <v>1.877154413173082</v>
      </c>
    </row>
    <row r="224" spans="1:7" x14ac:dyDescent="0.3">
      <c r="A224" s="11">
        <f>CURRENT_YEAR</f>
        <v>2021</v>
      </c>
      <c r="B224" s="11">
        <f>RRICC</f>
        <v>114900</v>
      </c>
      <c r="C224" s="7">
        <f>RR_ID</f>
        <v>1</v>
      </c>
      <c r="D224" s="1" t="str">
        <f>RR_SHORT_NAME</f>
        <v>CN</v>
      </c>
      <c r="E224" s="1" t="str">
        <f>RR_NAME</f>
        <v>Canadian National</v>
      </c>
      <c r="F224" s="1" t="s">
        <v>47224</v>
      </c>
      <c r="G224" s="6">
        <f>E1L212C8</f>
        <v>2.1061441352714922</v>
      </c>
    </row>
    <row r="225" spans="1:7" x14ac:dyDescent="0.3">
      <c r="A225" s="11">
        <f>CURRENT_YEAR</f>
        <v>2021</v>
      </c>
      <c r="B225" s="11">
        <f>RRICC</f>
        <v>114900</v>
      </c>
      <c r="C225" s="7">
        <f>RR_ID</f>
        <v>1</v>
      </c>
      <c r="D225" s="1" t="str">
        <f>RR_SHORT_NAME</f>
        <v>CN</v>
      </c>
      <c r="E225" s="1" t="str">
        <f>RR_NAME</f>
        <v>Canadian National</v>
      </c>
      <c r="F225" s="1" t="s">
        <v>47225</v>
      </c>
      <c r="G225" s="6">
        <f>E1L212C9</f>
        <v>13.841550994983171</v>
      </c>
    </row>
    <row r="226" spans="1:7" x14ac:dyDescent="0.3">
      <c r="A226" s="11">
        <f>CURRENT_YEAR</f>
        <v>2021</v>
      </c>
      <c r="B226" s="11">
        <f>RRICC</f>
        <v>114900</v>
      </c>
      <c r="C226" s="7">
        <f>RR_ID</f>
        <v>1</v>
      </c>
      <c r="D226" s="1" t="str">
        <f>RR_SHORT_NAME</f>
        <v>CN</v>
      </c>
      <c r="E226" s="1" t="str">
        <f>RR_NAME</f>
        <v>Canadian National</v>
      </c>
      <c r="F226" s="1" t="s">
        <v>47226</v>
      </c>
      <c r="G226" s="6">
        <f>E1L212C10</f>
        <v>1.877154413173082</v>
      </c>
    </row>
    <row r="227" spans="1:7" x14ac:dyDescent="0.3">
      <c r="A227" s="11">
        <f>CURRENT_YEAR</f>
        <v>2021</v>
      </c>
      <c r="B227" s="11">
        <f>RRICC</f>
        <v>114900</v>
      </c>
      <c r="C227" s="7">
        <f>RR_ID</f>
        <v>1</v>
      </c>
      <c r="D227" s="1" t="str">
        <f>RR_SHORT_NAME</f>
        <v>CN</v>
      </c>
      <c r="E227" s="1" t="str">
        <f>RR_NAME</f>
        <v>Canadian National</v>
      </c>
      <c r="F227" s="1" t="s">
        <v>47227</v>
      </c>
      <c r="G227" s="6">
        <f>E1L212C11</f>
        <v>2.1061441352714958</v>
      </c>
    </row>
    <row r="228" spans="1:7" x14ac:dyDescent="0.3">
      <c r="A228" s="11">
        <f>CURRENT_YEAR</f>
        <v>2021</v>
      </c>
      <c r="B228" s="11">
        <f>RRICC</f>
        <v>114900</v>
      </c>
      <c r="C228" s="7">
        <f>RR_ID</f>
        <v>1</v>
      </c>
      <c r="D228" s="1" t="str">
        <f>RR_SHORT_NAME</f>
        <v>CN</v>
      </c>
      <c r="E228" s="1" t="str">
        <f>RR_NAME</f>
        <v>Canadian National</v>
      </c>
      <c r="F228" s="1" t="s">
        <v>47228</v>
      </c>
      <c r="G228" s="6">
        <f>E1L212C12</f>
        <v>13.841550994983169</v>
      </c>
    </row>
    <row r="229" spans="1:7" x14ac:dyDescent="0.3">
      <c r="A229" s="11">
        <f>CURRENT_YEAR</f>
        <v>2021</v>
      </c>
      <c r="B229" s="11">
        <f>RRICC</f>
        <v>114900</v>
      </c>
      <c r="C229" s="7">
        <f>RR_ID</f>
        <v>1</v>
      </c>
      <c r="D229" s="1" t="str">
        <f>RR_SHORT_NAME</f>
        <v>CN</v>
      </c>
      <c r="E229" s="1" t="str">
        <f>RR_NAME</f>
        <v>Canadian National</v>
      </c>
      <c r="F229" s="1" t="s">
        <v>47229</v>
      </c>
      <c r="G229" s="6">
        <f>E1L212C13</f>
        <v>0.29524328974850145</v>
      </c>
    </row>
    <row r="230" spans="1:7" x14ac:dyDescent="0.3">
      <c r="A230" s="11">
        <f>CURRENT_YEAR</f>
        <v>2021</v>
      </c>
      <c r="B230" s="11">
        <f>RRICC</f>
        <v>114900</v>
      </c>
      <c r="C230" s="7">
        <f>RR_ID</f>
        <v>1</v>
      </c>
      <c r="D230" s="1" t="str">
        <f>RR_SHORT_NAME</f>
        <v>CN</v>
      </c>
      <c r="E230" s="1" t="str">
        <f>RR_NAME</f>
        <v>Canadian National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2021</v>
      </c>
      <c r="B231" s="11">
        <f>RRICC</f>
        <v>114900</v>
      </c>
      <c r="C231" s="7">
        <f>RR_ID</f>
        <v>1</v>
      </c>
      <c r="D231" s="1" t="str">
        <f>RR_SHORT_NAME</f>
        <v>CN</v>
      </c>
      <c r="E231" s="1" t="str">
        <f>RR_NAME</f>
        <v>Canadian National</v>
      </c>
      <c r="F231" s="1" t="s">
        <v>47231</v>
      </c>
      <c r="G231" s="6">
        <f>E1L213C2</f>
        <v>48.048325102393669</v>
      </c>
    </row>
    <row r="232" spans="1:7" x14ac:dyDescent="0.3">
      <c r="A232" s="11">
        <f>CURRENT_YEAR</f>
        <v>2021</v>
      </c>
      <c r="B232" s="11">
        <f>RRICC</f>
        <v>114900</v>
      </c>
      <c r="C232" s="7">
        <f>RR_ID</f>
        <v>1</v>
      </c>
      <c r="D232" s="1" t="str">
        <f>RR_SHORT_NAME</f>
        <v>CN</v>
      </c>
      <c r="E232" s="1" t="str">
        <f>RR_NAME</f>
        <v>Canadian National</v>
      </c>
      <c r="F232" s="1" t="s">
        <v>47232</v>
      </c>
      <c r="G232" s="6">
        <f>E1L213C3</f>
        <v>21.541171821667778</v>
      </c>
    </row>
    <row r="233" spans="1:7" x14ac:dyDescent="0.3">
      <c r="A233" s="11">
        <f>CURRENT_YEAR</f>
        <v>2021</v>
      </c>
      <c r="B233" s="11">
        <f>RRICC</f>
        <v>114900</v>
      </c>
      <c r="C233" s="7">
        <f>RR_ID</f>
        <v>1</v>
      </c>
      <c r="D233" s="1" t="str">
        <f>RR_SHORT_NAME</f>
        <v>CN</v>
      </c>
      <c r="E233" s="1" t="str">
        <f>RR_NAME</f>
        <v>Canadian National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2021</v>
      </c>
      <c r="B234" s="11">
        <f>RRICC</f>
        <v>114900</v>
      </c>
      <c r="C234" s="7">
        <f>RR_ID</f>
        <v>1</v>
      </c>
      <c r="D234" s="1" t="str">
        <f>RR_SHORT_NAME</f>
        <v>CN</v>
      </c>
      <c r="E234" s="1" t="str">
        <f>RR_NAME</f>
        <v>Canadian National</v>
      </c>
      <c r="F234" s="1" t="s">
        <v>47234</v>
      </c>
      <c r="G234" s="6">
        <f>E1L213C5</f>
        <v>124.92564526622328</v>
      </c>
    </row>
    <row r="235" spans="1:7" x14ac:dyDescent="0.3">
      <c r="A235" s="11">
        <f>CURRENT_YEAR</f>
        <v>2021</v>
      </c>
      <c r="B235" s="11">
        <f>RRICC</f>
        <v>114900</v>
      </c>
      <c r="C235" s="7">
        <f>RR_ID</f>
        <v>1</v>
      </c>
      <c r="D235" s="1" t="str">
        <f>RR_SHORT_NAME</f>
        <v>CN</v>
      </c>
      <c r="E235" s="1" t="str">
        <f>RR_NAME</f>
        <v>Canadian National</v>
      </c>
      <c r="F235" s="1" t="s">
        <v>47235</v>
      </c>
      <c r="G235" s="6">
        <f>E1L213C6</f>
        <v>56.007046736336328</v>
      </c>
    </row>
    <row r="236" spans="1:7" x14ac:dyDescent="0.3">
      <c r="A236" s="11">
        <f>CURRENT_YEAR</f>
        <v>2021</v>
      </c>
      <c r="B236" s="11">
        <f>RRICC</f>
        <v>114900</v>
      </c>
      <c r="C236" s="7">
        <f>RR_ID</f>
        <v>1</v>
      </c>
      <c r="D236" s="1" t="str">
        <f>RR_SHORT_NAME</f>
        <v>CN</v>
      </c>
      <c r="E236" s="1" t="str">
        <f>RR_NAME</f>
        <v>Canadian National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2021</v>
      </c>
      <c r="B237" s="11">
        <f>RRICC</f>
        <v>114900</v>
      </c>
      <c r="C237" s="7">
        <f>RR_ID</f>
        <v>1</v>
      </c>
      <c r="D237" s="1" t="str">
        <f>RR_SHORT_NAME</f>
        <v>CN</v>
      </c>
      <c r="E237" s="1" t="str">
        <f>RR_NAME</f>
        <v>Canadian National</v>
      </c>
      <c r="F237" s="1" t="s">
        <v>47237</v>
      </c>
      <c r="G237" s="6">
        <f>E1L213C8</f>
        <v>13030.094721416937</v>
      </c>
    </row>
    <row r="238" spans="1:7" x14ac:dyDescent="0.3">
      <c r="A238" s="11">
        <f>CURRENT_YEAR</f>
        <v>2021</v>
      </c>
      <c r="B238" s="11">
        <f>RRICC</f>
        <v>114900</v>
      </c>
      <c r="C238" s="7">
        <f>RR_ID</f>
        <v>1</v>
      </c>
      <c r="D238" s="1" t="str">
        <f>RR_SHORT_NAME</f>
        <v>CN</v>
      </c>
      <c r="E238" s="1" t="str">
        <f>RR_NAME</f>
        <v>Canadian National</v>
      </c>
      <c r="F238" s="1" t="s">
        <v>47238</v>
      </c>
      <c r="G238" s="6">
        <f>E1L213C9</f>
        <v>5838.4148627684053</v>
      </c>
    </row>
    <row r="239" spans="1:7" x14ac:dyDescent="0.3">
      <c r="A239" s="11">
        <f>CURRENT_YEAR</f>
        <v>2021</v>
      </c>
      <c r="B239" s="11">
        <f>RRICC</f>
        <v>114900</v>
      </c>
      <c r="C239" s="7">
        <f>RR_ID</f>
        <v>1</v>
      </c>
      <c r="D239" s="1" t="str">
        <f>RR_SHORT_NAME</f>
        <v>CN</v>
      </c>
      <c r="E239" s="1" t="str">
        <f>RR_NAME</f>
        <v>Canadian National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2021</v>
      </c>
      <c r="B240" s="11">
        <f>RRICC</f>
        <v>114900</v>
      </c>
      <c r="C240" s="7">
        <f>RR_ID</f>
        <v>1</v>
      </c>
      <c r="D240" s="1" t="str">
        <f>RR_SHORT_NAME</f>
        <v>CN</v>
      </c>
      <c r="E240" s="1" t="str">
        <f>RR_NAME</f>
        <v>Canadian National</v>
      </c>
      <c r="F240" s="1" t="s">
        <v>47240</v>
      </c>
      <c r="G240" s="6">
        <f>E1L213C11</f>
        <v>13030.094721416939</v>
      </c>
    </row>
    <row r="241" spans="1:7" x14ac:dyDescent="0.3">
      <c r="A241" s="11">
        <f>CURRENT_YEAR</f>
        <v>2021</v>
      </c>
      <c r="B241" s="11">
        <f>RRICC</f>
        <v>114900</v>
      </c>
      <c r="C241" s="7">
        <f>RR_ID</f>
        <v>1</v>
      </c>
      <c r="D241" s="1" t="str">
        <f>RR_SHORT_NAME</f>
        <v>CN</v>
      </c>
      <c r="E241" s="1" t="str">
        <f>RR_NAME</f>
        <v>Canadian National</v>
      </c>
      <c r="F241" s="1" t="s">
        <v>47241</v>
      </c>
      <c r="G241" s="6">
        <f>E1L213C12</f>
        <v>5838.4148627684053</v>
      </c>
    </row>
    <row r="242" spans="1:7" x14ac:dyDescent="0.3">
      <c r="A242" s="11">
        <f>CURRENT_YEAR</f>
        <v>2021</v>
      </c>
      <c r="B242" s="11">
        <f>RRICC</f>
        <v>114900</v>
      </c>
      <c r="C242" s="7">
        <f>RR_ID</f>
        <v>1</v>
      </c>
      <c r="D242" s="1" t="str">
        <f>RR_SHORT_NAME</f>
        <v>CN</v>
      </c>
      <c r="E242" s="1" t="str">
        <f>RR_NAME</f>
        <v>Canadian National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2021</v>
      </c>
      <c r="B243" s="11">
        <f>RRICC</f>
        <v>114900</v>
      </c>
      <c r="C243" s="7">
        <f>RR_ID</f>
        <v>1</v>
      </c>
      <c r="D243" s="1" t="str">
        <f>RR_SHORT_NAME</f>
        <v>CN</v>
      </c>
      <c r="E243" s="1" t="str">
        <f>RR_NAME</f>
        <v>Canadian National</v>
      </c>
      <c r="F243" s="1" t="s">
        <v>47243</v>
      </c>
      <c r="G243" s="6">
        <f>E1L214C1</f>
        <v>4.2602507620665683E-2</v>
      </c>
    </row>
    <row r="244" spans="1:7" x14ac:dyDescent="0.3">
      <c r="A244" s="11">
        <f>CURRENT_YEAR</f>
        <v>2021</v>
      </c>
      <c r="B244" s="11">
        <f>RRICC</f>
        <v>114900</v>
      </c>
      <c r="C244" s="7">
        <f>RR_ID</f>
        <v>1</v>
      </c>
      <c r="D244" s="1" t="str">
        <f>RR_SHORT_NAME</f>
        <v>CN</v>
      </c>
      <c r="E244" s="1" t="str">
        <f>RR_NAME</f>
        <v>Canadian National</v>
      </c>
      <c r="F244" s="1" t="s">
        <v>47244</v>
      </c>
      <c r="G244" s="6">
        <f>E1L214C2</f>
        <v>6.493029723924613E-3</v>
      </c>
    </row>
    <row r="245" spans="1:7" x14ac:dyDescent="0.3">
      <c r="A245" s="11">
        <f>CURRENT_YEAR</f>
        <v>2021</v>
      </c>
      <c r="B245" s="11">
        <f>RRICC</f>
        <v>114900</v>
      </c>
      <c r="C245" s="7">
        <f>RR_ID</f>
        <v>1</v>
      </c>
      <c r="D245" s="1" t="str">
        <f>RR_SHORT_NAME</f>
        <v>CN</v>
      </c>
      <c r="E245" s="1" t="str">
        <f>RR_NAME</f>
        <v>Canadian National</v>
      </c>
      <c r="F245" s="1" t="s">
        <v>47245</v>
      </c>
      <c r="G245" s="6">
        <f>E1L214C3</f>
        <v>1.7642688973011499E-3</v>
      </c>
    </row>
    <row r="246" spans="1:7" x14ac:dyDescent="0.3">
      <c r="A246" s="11">
        <f>CURRENT_YEAR</f>
        <v>2021</v>
      </c>
      <c r="B246" s="11">
        <f>RRICC</f>
        <v>114900</v>
      </c>
      <c r="C246" s="7">
        <f>RR_ID</f>
        <v>1</v>
      </c>
      <c r="D246" s="1" t="str">
        <f>RR_SHORT_NAME</f>
        <v>CN</v>
      </c>
      <c r="E246" s="1" t="str">
        <f>RR_NAME</f>
        <v>Canadian National</v>
      </c>
      <c r="F246" s="1" t="s">
        <v>47246</v>
      </c>
      <c r="G246" s="6">
        <f>E1L214C4</f>
        <v>0.11076651981373069</v>
      </c>
    </row>
    <row r="247" spans="1:7" x14ac:dyDescent="0.3">
      <c r="A247" s="11">
        <f>CURRENT_YEAR</f>
        <v>2021</v>
      </c>
      <c r="B247" s="11">
        <f>RRICC</f>
        <v>114900</v>
      </c>
      <c r="C247" s="7">
        <f>RR_ID</f>
        <v>1</v>
      </c>
      <c r="D247" s="1" t="str">
        <f>RR_SHORT_NAME</f>
        <v>CN</v>
      </c>
      <c r="E247" s="1" t="str">
        <f>RR_NAME</f>
        <v>Canadian National</v>
      </c>
      <c r="F247" s="1" t="s">
        <v>47247</v>
      </c>
      <c r="G247" s="6">
        <f>E1L214C5</f>
        <v>1.6881877282203989E-2</v>
      </c>
    </row>
    <row r="248" spans="1:7" x14ac:dyDescent="0.3">
      <c r="A248" s="11">
        <f>CURRENT_YEAR</f>
        <v>2021</v>
      </c>
      <c r="B248" s="11">
        <f>RRICC</f>
        <v>114900</v>
      </c>
      <c r="C248" s="7">
        <f>RR_ID</f>
        <v>1</v>
      </c>
      <c r="D248" s="1" t="str">
        <f>RR_SHORT_NAME</f>
        <v>CN</v>
      </c>
      <c r="E248" s="1" t="str">
        <f>RR_NAME</f>
        <v>Canadian National</v>
      </c>
      <c r="F248" s="1" t="s">
        <v>47248</v>
      </c>
      <c r="G248" s="6">
        <f>E1L214C6</f>
        <v>4.5870991329829882E-3</v>
      </c>
    </row>
    <row r="249" spans="1:7" x14ac:dyDescent="0.3">
      <c r="A249" s="11">
        <f>CURRENT_YEAR</f>
        <v>2021</v>
      </c>
      <c r="B249" s="11">
        <f>RRICC</f>
        <v>114900</v>
      </c>
      <c r="C249" s="7">
        <f>RR_ID</f>
        <v>1</v>
      </c>
      <c r="D249" s="1" t="str">
        <f>RR_SHORT_NAME</f>
        <v>CN</v>
      </c>
      <c r="E249" s="1" t="str">
        <f>RR_NAME</f>
        <v>Canadian National</v>
      </c>
      <c r="F249" s="1" t="s">
        <v>47249</v>
      </c>
      <c r="G249" s="6">
        <f>E1L214C7</f>
        <v>5.3293641983234341</v>
      </c>
    </row>
    <row r="250" spans="1:7" x14ac:dyDescent="0.3">
      <c r="A250" s="11">
        <f>CURRENT_YEAR</f>
        <v>2021</v>
      </c>
      <c r="B250" s="11">
        <f>RRICC</f>
        <v>114900</v>
      </c>
      <c r="C250" s="7">
        <f>RR_ID</f>
        <v>1</v>
      </c>
      <c r="D250" s="1" t="str">
        <f>RR_SHORT_NAME</f>
        <v>CN</v>
      </c>
      <c r="E250" s="1" t="str">
        <f>RR_NAME</f>
        <v>Canadian National</v>
      </c>
      <c r="F250" s="1" t="s">
        <v>47250</v>
      </c>
      <c r="G250" s="6">
        <f>E1L214C8</f>
        <v>33.175266892072777</v>
      </c>
    </row>
    <row r="251" spans="1:7" x14ac:dyDescent="0.3">
      <c r="A251" s="11">
        <f>CURRENT_YEAR</f>
        <v>2021</v>
      </c>
      <c r="B251" s="11">
        <f>RRICC</f>
        <v>114900</v>
      </c>
      <c r="C251" s="7">
        <f>RR_ID</f>
        <v>1</v>
      </c>
      <c r="D251" s="1" t="str">
        <f>RR_SHORT_NAME</f>
        <v>CN</v>
      </c>
      <c r="E251" s="1" t="str">
        <f>RR_NAME</f>
        <v>Canadian National</v>
      </c>
      <c r="F251" s="1" t="s">
        <v>47251</v>
      </c>
      <c r="G251" s="6">
        <f>E1L214C9</f>
        <v>0.26178331952976891</v>
      </c>
    </row>
    <row r="252" spans="1:7" x14ac:dyDescent="0.3">
      <c r="A252" s="11">
        <f>CURRENT_YEAR</f>
        <v>2021</v>
      </c>
      <c r="B252" s="11">
        <f>RRICC</f>
        <v>114900</v>
      </c>
      <c r="C252" s="7">
        <f>RR_ID</f>
        <v>1</v>
      </c>
      <c r="D252" s="1" t="str">
        <f>RR_SHORT_NAME</f>
        <v>CN</v>
      </c>
      <c r="E252" s="1" t="str">
        <f>RR_NAME</f>
        <v>Canadian National</v>
      </c>
      <c r="F252" s="1" t="s">
        <v>47252</v>
      </c>
      <c r="G252" s="6">
        <f>E1L214C10</f>
        <v>5.329364198323435</v>
      </c>
    </row>
    <row r="253" spans="1:7" x14ac:dyDescent="0.3">
      <c r="A253" s="11">
        <f>CURRENT_YEAR</f>
        <v>2021</v>
      </c>
      <c r="B253" s="11">
        <f>RRICC</f>
        <v>114900</v>
      </c>
      <c r="C253" s="7">
        <f>RR_ID</f>
        <v>1</v>
      </c>
      <c r="D253" s="1" t="str">
        <f>RR_SHORT_NAME</f>
        <v>CN</v>
      </c>
      <c r="E253" s="1" t="str">
        <f>RR_NAME</f>
        <v>Canadian National</v>
      </c>
      <c r="F253" s="1" t="s">
        <v>47253</v>
      </c>
      <c r="G253" s="6">
        <f>E1L214C11</f>
        <v>33.17526689207277</v>
      </c>
    </row>
    <row r="254" spans="1:7" x14ac:dyDescent="0.3">
      <c r="A254" s="11">
        <f>CURRENT_YEAR</f>
        <v>2021</v>
      </c>
      <c r="B254" s="11">
        <f>RRICC</f>
        <v>114900</v>
      </c>
      <c r="C254" s="7">
        <f>RR_ID</f>
        <v>1</v>
      </c>
      <c r="D254" s="1" t="str">
        <f>RR_SHORT_NAME</f>
        <v>CN</v>
      </c>
      <c r="E254" s="1" t="str">
        <f>RR_NAME</f>
        <v>Canadian National</v>
      </c>
      <c r="F254" s="1" t="s">
        <v>47254</v>
      </c>
      <c r="G254" s="6">
        <f>E1L214C12</f>
        <v>0.26178331952976891</v>
      </c>
    </row>
    <row r="255" spans="1:7" x14ac:dyDescent="0.3">
      <c r="A255" s="11">
        <f>CURRENT_YEAR</f>
        <v>2021</v>
      </c>
      <c r="B255" s="11">
        <f>RRICC</f>
        <v>114900</v>
      </c>
      <c r="C255" s="7">
        <f>RR_ID</f>
        <v>1</v>
      </c>
      <c r="D255" s="1" t="str">
        <f>RR_SHORT_NAME</f>
        <v>CN</v>
      </c>
      <c r="E255" s="1" t="str">
        <f>RR_NAME</f>
        <v>Canadian National</v>
      </c>
      <c r="F255" s="1" t="s">
        <v>47255</v>
      </c>
      <c r="G255" s="6">
        <f>E1L214C13</f>
        <v>0.41218994387003022</v>
      </c>
    </row>
    <row r="256" spans="1:7" x14ac:dyDescent="0.3">
      <c r="A256" s="11">
        <f>CURRENT_YEAR</f>
        <v>2021</v>
      </c>
      <c r="B256" s="11">
        <f>RRICC</f>
        <v>114900</v>
      </c>
      <c r="C256" s="7">
        <f>RR_ID</f>
        <v>1</v>
      </c>
      <c r="D256" s="1" t="str">
        <f>RR_SHORT_NAME</f>
        <v>CN</v>
      </c>
      <c r="E256" s="1" t="str">
        <f>RR_NAME</f>
        <v>Canadian National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2021</v>
      </c>
      <c r="B257" s="11">
        <f>RRICC</f>
        <v>114900</v>
      </c>
      <c r="C257" s="7">
        <f>RR_ID</f>
        <v>1</v>
      </c>
      <c r="D257" s="1" t="str">
        <f>RR_SHORT_NAME</f>
        <v>CN</v>
      </c>
      <c r="E257" s="1" t="str">
        <f>RR_NAME</f>
        <v>Canadian National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2021</v>
      </c>
      <c r="B258" s="11">
        <f>RRICC</f>
        <v>114900</v>
      </c>
      <c r="C258" s="7">
        <f>RR_ID</f>
        <v>1</v>
      </c>
      <c r="D258" s="1" t="str">
        <f>RR_SHORT_NAME</f>
        <v>CN</v>
      </c>
      <c r="E258" s="1" t="str">
        <f>RR_NAME</f>
        <v>Canadian National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2021</v>
      </c>
      <c r="B259" s="11">
        <f>RRICC</f>
        <v>114900</v>
      </c>
      <c r="C259" s="7">
        <f>RR_ID</f>
        <v>1</v>
      </c>
      <c r="D259" s="1" t="str">
        <f>RR_SHORT_NAME</f>
        <v>CN</v>
      </c>
      <c r="E259" s="1" t="str">
        <f>RR_NAME</f>
        <v>Canadian National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2021</v>
      </c>
      <c r="B260" s="11">
        <f>RRICC</f>
        <v>114900</v>
      </c>
      <c r="C260" s="7">
        <f>RR_ID</f>
        <v>1</v>
      </c>
      <c r="D260" s="1" t="str">
        <f>RR_SHORT_NAME</f>
        <v>CN</v>
      </c>
      <c r="E260" s="1" t="str">
        <f>RR_NAME</f>
        <v>Canadian National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2021</v>
      </c>
      <c r="B261" s="11">
        <f>RRICC</f>
        <v>114900</v>
      </c>
      <c r="C261" s="7">
        <f>RR_ID</f>
        <v>1</v>
      </c>
      <c r="D261" s="1" t="str">
        <f>RR_SHORT_NAME</f>
        <v>CN</v>
      </c>
      <c r="E261" s="1" t="str">
        <f>RR_NAME</f>
        <v>Canadian National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2021</v>
      </c>
      <c r="B262" s="11">
        <f>RRICC</f>
        <v>114900</v>
      </c>
      <c r="C262" s="7">
        <f>RR_ID</f>
        <v>1</v>
      </c>
      <c r="D262" s="1" t="str">
        <f>RR_SHORT_NAME</f>
        <v>CN</v>
      </c>
      <c r="E262" s="1" t="str">
        <f>RR_NAME</f>
        <v>Canadian National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2021</v>
      </c>
      <c r="B263" s="11">
        <f>RRICC</f>
        <v>114900</v>
      </c>
      <c r="C263" s="7">
        <f>RR_ID</f>
        <v>1</v>
      </c>
      <c r="D263" s="1" t="str">
        <f>RR_SHORT_NAME</f>
        <v>CN</v>
      </c>
      <c r="E263" s="1" t="str">
        <f>RR_NAME</f>
        <v>Canadian National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2021</v>
      </c>
      <c r="B264" s="11">
        <f>RRICC</f>
        <v>114900</v>
      </c>
      <c r="C264" s="7">
        <f>RR_ID</f>
        <v>1</v>
      </c>
      <c r="D264" s="1" t="str">
        <f>RR_SHORT_NAME</f>
        <v>CN</v>
      </c>
      <c r="E264" s="1" t="str">
        <f>RR_NAME</f>
        <v>Canadian National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2021</v>
      </c>
      <c r="B265" s="11">
        <f>RRICC</f>
        <v>114900</v>
      </c>
      <c r="C265" s="7">
        <f>RR_ID</f>
        <v>1</v>
      </c>
      <c r="D265" s="1" t="str">
        <f>RR_SHORT_NAME</f>
        <v>CN</v>
      </c>
      <c r="E265" s="1" t="str">
        <f>RR_NAME</f>
        <v>Canadian National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2021</v>
      </c>
      <c r="B266" s="11">
        <f>RRICC</f>
        <v>114900</v>
      </c>
      <c r="C266" s="7">
        <f>RR_ID</f>
        <v>1</v>
      </c>
      <c r="D266" s="1" t="str">
        <f>RR_SHORT_NAME</f>
        <v>CN</v>
      </c>
      <c r="E266" s="1" t="str">
        <f>RR_NAME</f>
        <v>Canadian National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2021</v>
      </c>
      <c r="B267" s="11">
        <f>RRICC</f>
        <v>114900</v>
      </c>
      <c r="C267" s="7">
        <f>RR_ID</f>
        <v>1</v>
      </c>
      <c r="D267" s="1" t="str">
        <f>RR_SHORT_NAME</f>
        <v>CN</v>
      </c>
      <c r="E267" s="1" t="str">
        <f>RR_NAME</f>
        <v>Canadian National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2021</v>
      </c>
      <c r="B268" s="11">
        <f>RRICC</f>
        <v>114900</v>
      </c>
      <c r="C268" s="7">
        <f>RR_ID</f>
        <v>1</v>
      </c>
      <c r="D268" s="1" t="str">
        <f>RR_SHORT_NAME</f>
        <v>CN</v>
      </c>
      <c r="E268" s="1" t="str">
        <f>RR_NAME</f>
        <v>Canadian National</v>
      </c>
      <c r="F268" s="1" t="s">
        <v>47268</v>
      </c>
      <c r="G268" s="6">
        <f>E1L215C13</f>
        <v>7.3819895560674276E-3</v>
      </c>
    </row>
    <row r="269" spans="1:7" x14ac:dyDescent="0.3">
      <c r="A269" s="11">
        <f>CURRENT_YEAR</f>
        <v>2021</v>
      </c>
      <c r="B269" s="11">
        <f>RRICC</f>
        <v>114900</v>
      </c>
      <c r="C269" s="7">
        <f>RR_ID</f>
        <v>1</v>
      </c>
      <c r="D269" s="1" t="str">
        <f>RR_SHORT_NAME</f>
        <v>CN</v>
      </c>
      <c r="E269" s="1" t="str">
        <f>RR_NAME</f>
        <v>Canadian National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2021</v>
      </c>
      <c r="B270" s="11">
        <f>RRICC</f>
        <v>114900</v>
      </c>
      <c r="C270" s="7">
        <f>RR_ID</f>
        <v>1</v>
      </c>
      <c r="D270" s="1" t="str">
        <f>RR_SHORT_NAME</f>
        <v>CN</v>
      </c>
      <c r="E270" s="1" t="str">
        <f>RR_NAME</f>
        <v>Canadian National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2021</v>
      </c>
      <c r="B271" s="11">
        <f>RRICC</f>
        <v>114900</v>
      </c>
      <c r="C271" s="7">
        <f>RR_ID</f>
        <v>1</v>
      </c>
      <c r="D271" s="1" t="str">
        <f>RR_SHORT_NAME</f>
        <v>CN</v>
      </c>
      <c r="E271" s="1" t="str">
        <f>RR_NAME</f>
        <v>Canadian National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2021</v>
      </c>
      <c r="B272" s="11">
        <f>RRICC</f>
        <v>114900</v>
      </c>
      <c r="C272" s="7">
        <f>RR_ID</f>
        <v>1</v>
      </c>
      <c r="D272" s="1" t="str">
        <f>RR_SHORT_NAME</f>
        <v>CN</v>
      </c>
      <c r="E272" s="1" t="str">
        <f>RR_NAME</f>
        <v>Canadian National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2021</v>
      </c>
      <c r="B273" s="11">
        <f>RRICC</f>
        <v>114900</v>
      </c>
      <c r="C273" s="7">
        <f>RR_ID</f>
        <v>1</v>
      </c>
      <c r="D273" s="1" t="str">
        <f>RR_SHORT_NAME</f>
        <v>CN</v>
      </c>
      <c r="E273" s="1" t="str">
        <f>RR_NAME</f>
        <v>Canadian National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2021</v>
      </c>
      <c r="B274" s="11">
        <f>RRICC</f>
        <v>114900</v>
      </c>
      <c r="C274" s="7">
        <f>RR_ID</f>
        <v>1</v>
      </c>
      <c r="D274" s="1" t="str">
        <f>RR_SHORT_NAME</f>
        <v>CN</v>
      </c>
      <c r="E274" s="1" t="str">
        <f>RR_NAME</f>
        <v>Canadian National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2021</v>
      </c>
      <c r="B275" s="11">
        <f>RRICC</f>
        <v>114900</v>
      </c>
      <c r="C275" s="7">
        <f>RR_ID</f>
        <v>1</v>
      </c>
      <c r="D275" s="1" t="str">
        <f>RR_SHORT_NAME</f>
        <v>CN</v>
      </c>
      <c r="E275" s="1" t="str">
        <f>RR_NAME</f>
        <v>Canadian National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2021</v>
      </c>
      <c r="B276" s="11">
        <f>RRICC</f>
        <v>114900</v>
      </c>
      <c r="C276" s="7">
        <f>RR_ID</f>
        <v>1</v>
      </c>
      <c r="D276" s="1" t="str">
        <f>RR_SHORT_NAME</f>
        <v>CN</v>
      </c>
      <c r="E276" s="1" t="str">
        <f>RR_NAME</f>
        <v>Canadian National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2021</v>
      </c>
      <c r="B277" s="11">
        <f>RRICC</f>
        <v>114900</v>
      </c>
      <c r="C277" s="7">
        <f>RR_ID</f>
        <v>1</v>
      </c>
      <c r="D277" s="1" t="str">
        <f>RR_SHORT_NAME</f>
        <v>CN</v>
      </c>
      <c r="E277" s="1" t="str">
        <f>RR_NAME</f>
        <v>Canadian National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2021</v>
      </c>
      <c r="B278" s="11">
        <f>RRICC</f>
        <v>114900</v>
      </c>
      <c r="C278" s="7">
        <f>RR_ID</f>
        <v>1</v>
      </c>
      <c r="D278" s="1" t="str">
        <f>RR_SHORT_NAME</f>
        <v>CN</v>
      </c>
      <c r="E278" s="1" t="str">
        <f>RR_NAME</f>
        <v>Canadian National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2021</v>
      </c>
      <c r="B279" s="11">
        <f>RRICC</f>
        <v>114900</v>
      </c>
      <c r="C279" s="7">
        <f>RR_ID</f>
        <v>1</v>
      </c>
      <c r="D279" s="1" t="str">
        <f>RR_SHORT_NAME</f>
        <v>CN</v>
      </c>
      <c r="E279" s="1" t="str">
        <f>RR_NAME</f>
        <v>Canadian National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2021</v>
      </c>
      <c r="B280" s="11">
        <f>RRICC</f>
        <v>114900</v>
      </c>
      <c r="C280" s="7">
        <f>RR_ID</f>
        <v>1</v>
      </c>
      <c r="D280" s="1" t="str">
        <f>RR_SHORT_NAME</f>
        <v>CN</v>
      </c>
      <c r="E280" s="1" t="str">
        <f>RR_NAME</f>
        <v>Canadian National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2021</v>
      </c>
      <c r="B281" s="11">
        <f>RRICC</f>
        <v>114900</v>
      </c>
      <c r="C281" s="7">
        <f>RR_ID</f>
        <v>1</v>
      </c>
      <c r="D281" s="1" t="str">
        <f>RR_SHORT_NAME</f>
        <v>CN</v>
      </c>
      <c r="E281" s="1" t="str">
        <f>RR_NAME</f>
        <v>Canadian National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2021</v>
      </c>
      <c r="B282" s="11">
        <f>RRICC</f>
        <v>114900</v>
      </c>
      <c r="C282" s="7">
        <f>RR_ID</f>
        <v>1</v>
      </c>
      <c r="D282" s="1" t="str">
        <f>RR_SHORT_NAME</f>
        <v>CN</v>
      </c>
      <c r="E282" s="1" t="str">
        <f>RR_NAME</f>
        <v>Canadian National</v>
      </c>
      <c r="F282" s="1" t="s">
        <v>47282</v>
      </c>
      <c r="G282" s="6">
        <f>E1L217C1</f>
        <v>5.062263483586301E-2</v>
      </c>
    </row>
    <row r="283" spans="1:7" x14ac:dyDescent="0.3">
      <c r="A283" s="11">
        <f>CURRENT_YEAR</f>
        <v>2021</v>
      </c>
      <c r="B283" s="11">
        <f>RRICC</f>
        <v>114900</v>
      </c>
      <c r="C283" s="7">
        <f>RR_ID</f>
        <v>1</v>
      </c>
      <c r="D283" s="1" t="str">
        <f>RR_SHORT_NAME</f>
        <v>CN</v>
      </c>
      <c r="E283" s="1" t="str">
        <f>RR_NAME</f>
        <v>Canadian National</v>
      </c>
      <c r="F283" s="1" t="s">
        <v>47283</v>
      </c>
      <c r="G283" s="6">
        <f>E1L217C2</f>
        <v>9.6548500804563037E-2</v>
      </c>
    </row>
    <row r="284" spans="1:7" x14ac:dyDescent="0.3">
      <c r="A284" s="11">
        <f>CURRENT_YEAR</f>
        <v>2021</v>
      </c>
      <c r="B284" s="11">
        <f>RRICC</f>
        <v>114900</v>
      </c>
      <c r="C284" s="7">
        <f>RR_ID</f>
        <v>1</v>
      </c>
      <c r="D284" s="1" t="str">
        <f>RR_SHORT_NAME</f>
        <v>CN</v>
      </c>
      <c r="E284" s="1" t="str">
        <f>RR_NAME</f>
        <v>Canadian National</v>
      </c>
      <c r="F284" s="1" t="s">
        <v>47284</v>
      </c>
      <c r="G284" s="6">
        <f>E1L217C3</f>
        <v>1.2826049971957096E-3</v>
      </c>
    </row>
    <row r="285" spans="1:7" x14ac:dyDescent="0.3">
      <c r="A285" s="11">
        <f>CURRENT_YEAR</f>
        <v>2021</v>
      </c>
      <c r="B285" s="11">
        <f>RRICC</f>
        <v>114900</v>
      </c>
      <c r="C285" s="7">
        <f>RR_ID</f>
        <v>1</v>
      </c>
      <c r="D285" s="1" t="str">
        <f>RR_SHORT_NAME</f>
        <v>CN</v>
      </c>
      <c r="E285" s="1" t="str">
        <f>RR_NAME</f>
        <v>Canadian National</v>
      </c>
      <c r="F285" s="1" t="s">
        <v>47285</v>
      </c>
      <c r="G285" s="6">
        <f>E1L217C4</f>
        <v>0.13161885057324377</v>
      </c>
    </row>
    <row r="286" spans="1:7" x14ac:dyDescent="0.3">
      <c r="A286" s="11">
        <f>CURRENT_YEAR</f>
        <v>2021</v>
      </c>
      <c r="B286" s="11">
        <f>RRICC</f>
        <v>114900</v>
      </c>
      <c r="C286" s="7">
        <f>RR_ID</f>
        <v>1</v>
      </c>
      <c r="D286" s="1" t="str">
        <f>RR_SHORT_NAME</f>
        <v>CN</v>
      </c>
      <c r="E286" s="1" t="str">
        <f>RR_NAME</f>
        <v>Canadian National</v>
      </c>
      <c r="F286" s="1" t="s">
        <v>47286</v>
      </c>
      <c r="G286" s="6">
        <f>E1L217C5</f>
        <v>0.25102610209186388</v>
      </c>
    </row>
    <row r="287" spans="1:7" x14ac:dyDescent="0.3">
      <c r="A287" s="11">
        <f>CURRENT_YEAR</f>
        <v>2021</v>
      </c>
      <c r="B287" s="11">
        <f>RRICC</f>
        <v>114900</v>
      </c>
      <c r="C287" s="7">
        <f>RR_ID</f>
        <v>1</v>
      </c>
      <c r="D287" s="1" t="str">
        <f>RR_SHORT_NAME</f>
        <v>CN</v>
      </c>
      <c r="E287" s="1" t="str">
        <f>RR_NAME</f>
        <v>Canadian National</v>
      </c>
      <c r="F287" s="1" t="s">
        <v>47287</v>
      </c>
      <c r="G287" s="6">
        <f>E1L217C6</f>
        <v>3.3347729927088472E-3</v>
      </c>
    </row>
    <row r="288" spans="1:7" x14ac:dyDescent="0.3">
      <c r="A288" s="11">
        <f>CURRENT_YEAR</f>
        <v>2021</v>
      </c>
      <c r="B288" s="11">
        <f>RRICC</f>
        <v>114900</v>
      </c>
      <c r="C288" s="7">
        <f>RR_ID</f>
        <v>1</v>
      </c>
      <c r="D288" s="1" t="str">
        <f>RR_SHORT_NAME</f>
        <v>CN</v>
      </c>
      <c r="E288" s="1" t="str">
        <f>RR_NAME</f>
        <v>Canadian National</v>
      </c>
      <c r="F288" s="1" t="s">
        <v>47288</v>
      </c>
      <c r="G288" s="6">
        <f>E1L217C7</f>
        <v>3.1232469704905612</v>
      </c>
    </row>
    <row r="289" spans="1:7" x14ac:dyDescent="0.3">
      <c r="A289" s="11">
        <f>CURRENT_YEAR</f>
        <v>2021</v>
      </c>
      <c r="B289" s="11">
        <f>RRICC</f>
        <v>114900</v>
      </c>
      <c r="C289" s="7">
        <f>RR_ID</f>
        <v>1</v>
      </c>
      <c r="D289" s="1" t="str">
        <f>RR_SHORT_NAME</f>
        <v>CN</v>
      </c>
      <c r="E289" s="1" t="str">
        <f>RR_NAME</f>
        <v>Canadian National</v>
      </c>
      <c r="F289" s="1" t="s">
        <v>47289</v>
      </c>
      <c r="G289" s="6">
        <f>E1L217C8</f>
        <v>3.2896832879893991</v>
      </c>
    </row>
    <row r="290" spans="1:7" x14ac:dyDescent="0.3">
      <c r="A290" s="11">
        <f>CURRENT_YEAR</f>
        <v>2021</v>
      </c>
      <c r="B290" s="11">
        <f>RRICC</f>
        <v>114900</v>
      </c>
      <c r="C290" s="7">
        <f>RR_ID</f>
        <v>1</v>
      </c>
      <c r="D290" s="1" t="str">
        <f>RR_SHORT_NAME</f>
        <v>CN</v>
      </c>
      <c r="E290" s="1" t="str">
        <f>RR_NAME</f>
        <v>Canadian National</v>
      </c>
      <c r="F290" s="1" t="s">
        <v>47290</v>
      </c>
      <c r="G290" s="6">
        <f>E1L217C9</f>
        <v>-3.1519470639124289E-2</v>
      </c>
    </row>
    <row r="291" spans="1:7" x14ac:dyDescent="0.3">
      <c r="A291" s="11">
        <f>CURRENT_YEAR</f>
        <v>2021</v>
      </c>
      <c r="B291" s="11">
        <f>RRICC</f>
        <v>114900</v>
      </c>
      <c r="C291" s="7">
        <f>RR_ID</f>
        <v>1</v>
      </c>
      <c r="D291" s="1" t="str">
        <f>RR_SHORT_NAME</f>
        <v>CN</v>
      </c>
      <c r="E291" s="1" t="str">
        <f>RR_NAME</f>
        <v>Canadian National</v>
      </c>
      <c r="F291" s="1" t="s">
        <v>47291</v>
      </c>
      <c r="G291" s="6">
        <f>E1L217C10</f>
        <v>3.1232469704905612</v>
      </c>
    </row>
    <row r="292" spans="1:7" x14ac:dyDescent="0.3">
      <c r="A292" s="11">
        <f>CURRENT_YEAR</f>
        <v>2021</v>
      </c>
      <c r="B292" s="11">
        <f>RRICC</f>
        <v>114900</v>
      </c>
      <c r="C292" s="7">
        <f>RR_ID</f>
        <v>1</v>
      </c>
      <c r="D292" s="1" t="str">
        <f>RR_SHORT_NAME</f>
        <v>CN</v>
      </c>
      <c r="E292" s="1" t="str">
        <f>RR_NAME</f>
        <v>Canadian National</v>
      </c>
      <c r="F292" s="1" t="s">
        <v>47292</v>
      </c>
      <c r="G292" s="6">
        <f>E1L217C11</f>
        <v>3.2896832879893996</v>
      </c>
    </row>
    <row r="293" spans="1:7" x14ac:dyDescent="0.3">
      <c r="A293" s="11">
        <f>CURRENT_YEAR</f>
        <v>2021</v>
      </c>
      <c r="B293" s="11">
        <f>RRICC</f>
        <v>114900</v>
      </c>
      <c r="C293" s="7">
        <f>RR_ID</f>
        <v>1</v>
      </c>
      <c r="D293" s="1" t="str">
        <f>RR_SHORT_NAME</f>
        <v>CN</v>
      </c>
      <c r="E293" s="1" t="str">
        <f>RR_NAME</f>
        <v>Canadian National</v>
      </c>
      <c r="F293" s="1" t="s">
        <v>47293</v>
      </c>
      <c r="G293" s="6">
        <f>E1L217C12</f>
        <v>-3.1519470639124275E-2</v>
      </c>
    </row>
    <row r="294" spans="1:7" x14ac:dyDescent="0.3">
      <c r="A294" s="11">
        <f>CURRENT_YEAR</f>
        <v>2021</v>
      </c>
      <c r="B294" s="11">
        <f>RRICC</f>
        <v>114900</v>
      </c>
      <c r="C294" s="7">
        <f>RR_ID</f>
        <v>1</v>
      </c>
      <c r="D294" s="1" t="str">
        <f>RR_SHORT_NAME</f>
        <v>CN</v>
      </c>
      <c r="E294" s="1" t="str">
        <f>RR_NAME</f>
        <v>Canadian National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2021</v>
      </c>
      <c r="B295" s="11">
        <f>RRICC</f>
        <v>114900</v>
      </c>
      <c r="C295" s="7">
        <f>RR_ID</f>
        <v>1</v>
      </c>
      <c r="D295" s="1" t="str">
        <f>RR_SHORT_NAME</f>
        <v>CN</v>
      </c>
      <c r="E295" s="1" t="str">
        <f>RR_NAME</f>
        <v>Canadian National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2021</v>
      </c>
      <c r="B296" s="11">
        <f>RRICC</f>
        <v>114900</v>
      </c>
      <c r="C296" s="7">
        <f>RR_ID</f>
        <v>1</v>
      </c>
      <c r="D296" s="1" t="str">
        <f>RR_SHORT_NAME</f>
        <v>CN</v>
      </c>
      <c r="E296" s="1" t="str">
        <f>RR_NAME</f>
        <v>Canadian National</v>
      </c>
      <c r="F296" s="1" t="s">
        <v>47296</v>
      </c>
      <c r="G296" s="6">
        <f>E1L218C2</f>
        <v>8.8372442969372259E-2</v>
      </c>
    </row>
    <row r="297" spans="1:7" x14ac:dyDescent="0.3">
      <c r="A297" s="11">
        <f>CURRENT_YEAR</f>
        <v>2021</v>
      </c>
      <c r="B297" s="11">
        <f>RRICC</f>
        <v>114900</v>
      </c>
      <c r="C297" s="7">
        <f>RR_ID</f>
        <v>1</v>
      </c>
      <c r="D297" s="1" t="str">
        <f>RR_SHORT_NAME</f>
        <v>CN</v>
      </c>
      <c r="E297" s="1" t="str">
        <f>RR_NAME</f>
        <v>Canadian National</v>
      </c>
      <c r="F297" s="1" t="s">
        <v>47297</v>
      </c>
      <c r="G297" s="6">
        <f>E1L218C3</f>
        <v>0.11739158039722442</v>
      </c>
    </row>
    <row r="298" spans="1:7" x14ac:dyDescent="0.3">
      <c r="A298" s="11">
        <f>CURRENT_YEAR</f>
        <v>2021</v>
      </c>
      <c r="B298" s="11">
        <f>RRICC</f>
        <v>114900</v>
      </c>
      <c r="C298" s="7">
        <f>RR_ID</f>
        <v>1</v>
      </c>
      <c r="D298" s="1" t="str">
        <f>RR_SHORT_NAME</f>
        <v>CN</v>
      </c>
      <c r="E298" s="1" t="str">
        <f>RR_NAME</f>
        <v>Canadian National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2021</v>
      </c>
      <c r="B299" s="11">
        <f>RRICC</f>
        <v>114900</v>
      </c>
      <c r="C299" s="7">
        <f>RR_ID</f>
        <v>1</v>
      </c>
      <c r="D299" s="1" t="str">
        <f>RR_SHORT_NAME</f>
        <v>CN</v>
      </c>
      <c r="E299" s="1" t="str">
        <f>RR_NAME</f>
        <v>Canadian National</v>
      </c>
      <c r="F299" s="1" t="s">
        <v>47299</v>
      </c>
      <c r="G299" s="6">
        <f>E1L218C5</f>
        <v>0.22976835172036786</v>
      </c>
    </row>
    <row r="300" spans="1:7" x14ac:dyDescent="0.3">
      <c r="A300" s="11">
        <f>CURRENT_YEAR</f>
        <v>2021</v>
      </c>
      <c r="B300" s="11">
        <f>RRICC</f>
        <v>114900</v>
      </c>
      <c r="C300" s="7">
        <f>RR_ID</f>
        <v>1</v>
      </c>
      <c r="D300" s="1" t="str">
        <f>RR_SHORT_NAME</f>
        <v>CN</v>
      </c>
      <c r="E300" s="1" t="str">
        <f>RR_NAME</f>
        <v>Canadian National</v>
      </c>
      <c r="F300" s="1" t="s">
        <v>47300</v>
      </c>
      <c r="G300" s="6">
        <f>E1L218C6</f>
        <v>0.30521810903278368</v>
      </c>
    </row>
    <row r="301" spans="1:7" x14ac:dyDescent="0.3">
      <c r="A301" s="11">
        <f>CURRENT_YEAR</f>
        <v>2021</v>
      </c>
      <c r="B301" s="11">
        <f>RRICC</f>
        <v>114900</v>
      </c>
      <c r="C301" s="7">
        <f>RR_ID</f>
        <v>1</v>
      </c>
      <c r="D301" s="1" t="str">
        <f>RR_SHORT_NAME</f>
        <v>CN</v>
      </c>
      <c r="E301" s="1" t="str">
        <f>RR_NAME</f>
        <v>Canadian National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2021</v>
      </c>
      <c r="B302" s="11">
        <f>RRICC</f>
        <v>114900</v>
      </c>
      <c r="C302" s="7">
        <f>RR_ID</f>
        <v>1</v>
      </c>
      <c r="D302" s="1" t="str">
        <f>RR_SHORT_NAME</f>
        <v>CN</v>
      </c>
      <c r="E302" s="1" t="str">
        <f>RR_NAME</f>
        <v>Canadian National</v>
      </c>
      <c r="F302" s="1" t="s">
        <v>47302</v>
      </c>
      <c r="G302" s="6">
        <f>E1L218C8</f>
        <v>-25.340435791037731</v>
      </c>
    </row>
    <row r="303" spans="1:7" x14ac:dyDescent="0.3">
      <c r="A303" s="11">
        <f>CURRENT_YEAR</f>
        <v>2021</v>
      </c>
      <c r="B303" s="11">
        <f>RRICC</f>
        <v>114900</v>
      </c>
      <c r="C303" s="7">
        <f>RR_ID</f>
        <v>1</v>
      </c>
      <c r="D303" s="1" t="str">
        <f>RR_SHORT_NAME</f>
        <v>CN</v>
      </c>
      <c r="E303" s="1" t="str">
        <f>RR_NAME</f>
        <v>Canadian National</v>
      </c>
      <c r="F303" s="1" t="s">
        <v>47303</v>
      </c>
      <c r="G303" s="6">
        <f>E1L218C9</f>
        <v>13.528172435821698</v>
      </c>
    </row>
    <row r="304" spans="1:7" x14ac:dyDescent="0.3">
      <c r="A304" s="11">
        <f>CURRENT_YEAR</f>
        <v>2021</v>
      </c>
      <c r="B304" s="11">
        <f>RRICC</f>
        <v>114900</v>
      </c>
      <c r="C304" s="7">
        <f>RR_ID</f>
        <v>1</v>
      </c>
      <c r="D304" s="1" t="str">
        <f>RR_SHORT_NAME</f>
        <v>CN</v>
      </c>
      <c r="E304" s="1" t="str">
        <f>RR_NAME</f>
        <v>Canadian National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2021</v>
      </c>
      <c r="B305" s="11">
        <f>RRICC</f>
        <v>114900</v>
      </c>
      <c r="C305" s="7">
        <f>RR_ID</f>
        <v>1</v>
      </c>
      <c r="D305" s="1" t="str">
        <f>RR_SHORT_NAME</f>
        <v>CN</v>
      </c>
      <c r="E305" s="1" t="str">
        <f>RR_NAME</f>
        <v>Canadian National</v>
      </c>
      <c r="F305" s="1" t="s">
        <v>47305</v>
      </c>
      <c r="G305" s="6">
        <f>E1L218C11</f>
        <v>-25.340435791037724</v>
      </c>
    </row>
    <row r="306" spans="1:7" x14ac:dyDescent="0.3">
      <c r="A306" s="11">
        <f>CURRENT_YEAR</f>
        <v>2021</v>
      </c>
      <c r="B306" s="11">
        <f>RRICC</f>
        <v>114900</v>
      </c>
      <c r="C306" s="7">
        <f>RR_ID</f>
        <v>1</v>
      </c>
      <c r="D306" s="1" t="str">
        <f>RR_SHORT_NAME</f>
        <v>CN</v>
      </c>
      <c r="E306" s="1" t="str">
        <f>RR_NAME</f>
        <v>Canadian National</v>
      </c>
      <c r="F306" s="1" t="s">
        <v>47306</v>
      </c>
      <c r="G306" s="6">
        <f>E1L218C12</f>
        <v>13.528172435821697</v>
      </c>
    </row>
    <row r="307" spans="1:7" x14ac:dyDescent="0.3">
      <c r="A307" s="11">
        <f>CURRENT_YEAR</f>
        <v>2021</v>
      </c>
      <c r="B307" s="11">
        <f>RRICC</f>
        <v>114900</v>
      </c>
      <c r="C307" s="7">
        <f>RR_ID</f>
        <v>1</v>
      </c>
      <c r="D307" s="1" t="str">
        <f>RR_SHORT_NAME</f>
        <v>CN</v>
      </c>
      <c r="E307" s="1" t="str">
        <f>RR_NAME</f>
        <v>Canadian National</v>
      </c>
      <c r="F307" s="1" t="s">
        <v>47307</v>
      </c>
      <c r="G307" s="6">
        <f>E1L218C13</f>
        <v>0.13047371533784288</v>
      </c>
    </row>
    <row r="308" spans="1:7" x14ac:dyDescent="0.3">
      <c r="A308" s="11">
        <f>CURRENT_YEAR</f>
        <v>2021</v>
      </c>
      <c r="B308" s="11">
        <f>RRICC</f>
        <v>114900</v>
      </c>
      <c r="C308" s="7">
        <f>RR_ID</f>
        <v>1</v>
      </c>
      <c r="D308" s="1" t="str">
        <f>RR_SHORT_NAME</f>
        <v>CN</v>
      </c>
      <c r="E308" s="1" t="str">
        <f>RR_NAME</f>
        <v>Canadian National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2021</v>
      </c>
      <c r="B309" s="11">
        <f>RRICC</f>
        <v>114900</v>
      </c>
      <c r="C309" s="7">
        <f>RR_ID</f>
        <v>1</v>
      </c>
      <c r="D309" s="1" t="str">
        <f>RR_SHORT_NAME</f>
        <v>CN</v>
      </c>
      <c r="E309" s="1" t="str">
        <f>RR_NAME</f>
        <v>Canadian National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2021</v>
      </c>
      <c r="B310" s="11">
        <f>RRICC</f>
        <v>114900</v>
      </c>
      <c r="C310" s="7">
        <f>RR_ID</f>
        <v>1</v>
      </c>
      <c r="D310" s="1" t="str">
        <f>RR_SHORT_NAME</f>
        <v>CN</v>
      </c>
      <c r="E310" s="1" t="str">
        <f>RR_NAME</f>
        <v>Canadian National</v>
      </c>
      <c r="F310" s="1" t="s">
        <v>47310</v>
      </c>
      <c r="G310" s="6">
        <f>E1L219C3</f>
        <v>1.2316706695573216E-5</v>
      </c>
    </row>
    <row r="311" spans="1:7" x14ac:dyDescent="0.3">
      <c r="A311" s="11">
        <f>CURRENT_YEAR</f>
        <v>2021</v>
      </c>
      <c r="B311" s="11">
        <f>RRICC</f>
        <v>114900</v>
      </c>
      <c r="C311" s="7">
        <f>RR_ID</f>
        <v>1</v>
      </c>
      <c r="D311" s="1" t="str">
        <f>RR_SHORT_NAME</f>
        <v>CN</v>
      </c>
      <c r="E311" s="1" t="str">
        <f>RR_NAME</f>
        <v>Canadian National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2021</v>
      </c>
      <c r="B312" s="11">
        <f>RRICC</f>
        <v>114900</v>
      </c>
      <c r="C312" s="7">
        <f>RR_ID</f>
        <v>1</v>
      </c>
      <c r="D312" s="1" t="str">
        <f>RR_SHORT_NAME</f>
        <v>CN</v>
      </c>
      <c r="E312" s="1" t="str">
        <f>RR_NAME</f>
        <v>Canadian National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2021</v>
      </c>
      <c r="B313" s="11">
        <f>RRICC</f>
        <v>114900</v>
      </c>
      <c r="C313" s="7">
        <f>RR_ID</f>
        <v>1</v>
      </c>
      <c r="D313" s="1" t="str">
        <f>RR_SHORT_NAME</f>
        <v>CN</v>
      </c>
      <c r="E313" s="1" t="str">
        <f>RR_NAME</f>
        <v>Canadian National</v>
      </c>
      <c r="F313" s="1" t="s">
        <v>47313</v>
      </c>
      <c r="G313" s="6">
        <f>E1L219C6</f>
        <v>3.2023437408490377E-5</v>
      </c>
    </row>
    <row r="314" spans="1:7" x14ac:dyDescent="0.3">
      <c r="A314" s="11">
        <f>CURRENT_YEAR</f>
        <v>2021</v>
      </c>
      <c r="B314" s="11">
        <f>RRICC</f>
        <v>114900</v>
      </c>
      <c r="C314" s="7">
        <f>RR_ID</f>
        <v>1</v>
      </c>
      <c r="D314" s="1" t="str">
        <f>RR_SHORT_NAME</f>
        <v>CN</v>
      </c>
      <c r="E314" s="1" t="str">
        <f>RR_NAME</f>
        <v>Canadian National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2021</v>
      </c>
      <c r="B315" s="11">
        <f>RRICC</f>
        <v>114900</v>
      </c>
      <c r="C315" s="7">
        <f>RR_ID</f>
        <v>1</v>
      </c>
      <c r="D315" s="1" t="str">
        <f>RR_SHORT_NAME</f>
        <v>CN</v>
      </c>
      <c r="E315" s="1" t="str">
        <f>RR_NAME</f>
        <v>Canadian National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2021</v>
      </c>
      <c r="B316" s="11">
        <f>RRICC</f>
        <v>114900</v>
      </c>
      <c r="C316" s="7">
        <f>RR_ID</f>
        <v>1</v>
      </c>
      <c r="D316" s="1" t="str">
        <f>RR_SHORT_NAME</f>
        <v>CN</v>
      </c>
      <c r="E316" s="1" t="str">
        <f>RR_NAME</f>
        <v>Canadian National</v>
      </c>
      <c r="F316" s="1" t="s">
        <v>47316</v>
      </c>
      <c r="G316" s="6">
        <f>E1L219C9</f>
        <v>6.9376114801883004E-4</v>
      </c>
    </row>
    <row r="317" spans="1:7" x14ac:dyDescent="0.3">
      <c r="A317" s="11">
        <f>CURRENT_YEAR</f>
        <v>2021</v>
      </c>
      <c r="B317" s="11">
        <f>RRICC</f>
        <v>114900</v>
      </c>
      <c r="C317" s="7">
        <f>RR_ID</f>
        <v>1</v>
      </c>
      <c r="D317" s="1" t="str">
        <f>RR_SHORT_NAME</f>
        <v>CN</v>
      </c>
      <c r="E317" s="1" t="str">
        <f>RR_NAME</f>
        <v>Canadian National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2021</v>
      </c>
      <c r="B318" s="11">
        <f>RRICC</f>
        <v>114900</v>
      </c>
      <c r="C318" s="7">
        <f>RR_ID</f>
        <v>1</v>
      </c>
      <c r="D318" s="1" t="str">
        <f>RR_SHORT_NAME</f>
        <v>CN</v>
      </c>
      <c r="E318" s="1" t="str">
        <f>RR_NAME</f>
        <v>Canadian National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2021</v>
      </c>
      <c r="B319" s="11">
        <f>RRICC</f>
        <v>114900</v>
      </c>
      <c r="C319" s="7">
        <f>RR_ID</f>
        <v>1</v>
      </c>
      <c r="D319" s="1" t="str">
        <f>RR_SHORT_NAME</f>
        <v>CN</v>
      </c>
      <c r="E319" s="1" t="str">
        <f>RR_NAME</f>
        <v>Canadian National</v>
      </c>
      <c r="F319" s="1" t="s">
        <v>47319</v>
      </c>
      <c r="G319" s="6">
        <f>E1L219C12</f>
        <v>6.9376114801883004E-4</v>
      </c>
    </row>
    <row r="320" spans="1:7" x14ac:dyDescent="0.3">
      <c r="A320" s="11">
        <f>CURRENT_YEAR</f>
        <v>2021</v>
      </c>
      <c r="B320" s="11">
        <f>RRICC</f>
        <v>114900</v>
      </c>
      <c r="C320" s="7">
        <f>RR_ID</f>
        <v>1</v>
      </c>
      <c r="D320" s="1" t="str">
        <f>RR_SHORT_NAME</f>
        <v>CN</v>
      </c>
      <c r="E320" s="1" t="str">
        <f>RR_NAME</f>
        <v>Canadian National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2021</v>
      </c>
      <c r="B321" s="11">
        <f>RRICC</f>
        <v>114900</v>
      </c>
      <c r="C321" s="7">
        <f>RR_ID</f>
        <v>1</v>
      </c>
      <c r="D321" s="1" t="str">
        <f>RR_SHORT_NAME</f>
        <v>CN</v>
      </c>
      <c r="E321" s="1" t="str">
        <f>RR_NAME</f>
        <v>Canadian National</v>
      </c>
      <c r="F321" s="1" t="s">
        <v>47321</v>
      </c>
      <c r="G321" s="6">
        <f>E1L220C1</f>
        <v>4.3867025595890015E-2</v>
      </c>
    </row>
    <row r="322" spans="1:7" x14ac:dyDescent="0.3">
      <c r="A322" s="11">
        <f>CURRENT_YEAR</f>
        <v>2021</v>
      </c>
      <c r="B322" s="11">
        <f>RRICC</f>
        <v>114900</v>
      </c>
      <c r="C322" s="7">
        <f>RR_ID</f>
        <v>1</v>
      </c>
      <c r="D322" s="1" t="str">
        <f>RR_SHORT_NAME</f>
        <v>CN</v>
      </c>
      <c r="E322" s="1" t="str">
        <f>RR_NAME</f>
        <v>Canadian National</v>
      </c>
      <c r="F322" s="1" t="s">
        <v>47322</v>
      </c>
      <c r="G322" s="6">
        <f>E1L220C2</f>
        <v>5.4558210710879476E-2</v>
      </c>
    </row>
    <row r="323" spans="1:7" x14ac:dyDescent="0.3">
      <c r="A323" s="11">
        <f>CURRENT_YEAR</f>
        <v>2021</v>
      </c>
      <c r="B323" s="11">
        <f>RRICC</f>
        <v>114900</v>
      </c>
      <c r="C323" s="7">
        <f>RR_ID</f>
        <v>1</v>
      </c>
      <c r="D323" s="1" t="str">
        <f>RR_SHORT_NAME</f>
        <v>CN</v>
      </c>
      <c r="E323" s="1" t="str">
        <f>RR_NAME</f>
        <v>Canadian National</v>
      </c>
      <c r="F323" s="1" t="s">
        <v>47323</v>
      </c>
      <c r="G323" s="6">
        <f>E1L220C3</f>
        <v>5.1994254230141382E-2</v>
      </c>
    </row>
    <row r="324" spans="1:7" x14ac:dyDescent="0.3">
      <c r="A324" s="11">
        <f>CURRENT_YEAR</f>
        <v>2021</v>
      </c>
      <c r="B324" s="11">
        <f>RRICC</f>
        <v>114900</v>
      </c>
      <c r="C324" s="7">
        <f>RR_ID</f>
        <v>1</v>
      </c>
      <c r="D324" s="1" t="str">
        <f>RR_SHORT_NAME</f>
        <v>CN</v>
      </c>
      <c r="E324" s="1" t="str">
        <f>RR_NAME</f>
        <v>Canadian National</v>
      </c>
      <c r="F324" s="1" t="s">
        <v>47324</v>
      </c>
      <c r="G324" s="6">
        <f>E1L220C4</f>
        <v>7.4498089637194606E-2</v>
      </c>
    </row>
    <row r="325" spans="1:7" x14ac:dyDescent="0.3">
      <c r="A325" s="11">
        <f>CURRENT_YEAR</f>
        <v>2021</v>
      </c>
      <c r="B325" s="11">
        <f>RRICC</f>
        <v>114900</v>
      </c>
      <c r="C325" s="7">
        <f>RR_ID</f>
        <v>1</v>
      </c>
      <c r="D325" s="1" t="str">
        <f>RR_SHORT_NAME</f>
        <v>CN</v>
      </c>
      <c r="E325" s="1" t="str">
        <f>RR_NAME</f>
        <v>Canadian National</v>
      </c>
      <c r="F325" s="1" t="s">
        <v>47325</v>
      </c>
      <c r="G325" s="6">
        <f>E1L220C5</f>
        <v>4.1791053246375789E-2</v>
      </c>
    </row>
    <row r="326" spans="1:7" x14ac:dyDescent="0.3">
      <c r="A326" s="11">
        <f>CURRENT_YEAR</f>
        <v>2021</v>
      </c>
      <c r="B326" s="11">
        <f>RRICC</f>
        <v>114900</v>
      </c>
      <c r="C326" s="7">
        <f>RR_ID</f>
        <v>1</v>
      </c>
      <c r="D326" s="1" t="str">
        <f>RR_SHORT_NAME</f>
        <v>CN</v>
      </c>
      <c r="E326" s="1" t="str">
        <f>RR_NAME</f>
        <v>Canadian National</v>
      </c>
      <c r="F326" s="1" t="s">
        <v>47326</v>
      </c>
      <c r="G326" s="6">
        <f>E1L220C6</f>
        <v>4.9378429998498979E-2</v>
      </c>
    </row>
    <row r="327" spans="1:7" x14ac:dyDescent="0.3">
      <c r="A327" s="11">
        <f>CURRENT_YEAR</f>
        <v>2021</v>
      </c>
      <c r="B327" s="11">
        <f>RRICC</f>
        <v>114900</v>
      </c>
      <c r="C327" s="7">
        <f>RR_ID</f>
        <v>1</v>
      </c>
      <c r="D327" s="1" t="str">
        <f>RR_SHORT_NAME</f>
        <v>CN</v>
      </c>
      <c r="E327" s="1" t="str">
        <f>RR_NAME</f>
        <v>Canadian National</v>
      </c>
      <c r="F327" s="1" t="s">
        <v>47327</v>
      </c>
      <c r="G327" s="6">
        <f>E1L220C7</f>
        <v>3.939885927623362</v>
      </c>
    </row>
    <row r="328" spans="1:7" x14ac:dyDescent="0.3">
      <c r="A328" s="11">
        <f>CURRENT_YEAR</f>
        <v>2021</v>
      </c>
      <c r="B328" s="11">
        <f>RRICC</f>
        <v>114900</v>
      </c>
      <c r="C328" s="7">
        <f>RR_ID</f>
        <v>1</v>
      </c>
      <c r="D328" s="1" t="str">
        <f>RR_SHORT_NAME</f>
        <v>CN</v>
      </c>
      <c r="E328" s="1" t="str">
        <f>RR_NAME</f>
        <v>Canadian National</v>
      </c>
      <c r="F328" s="1" t="s">
        <v>47328</v>
      </c>
      <c r="G328" s="6">
        <f>E1L220C8</f>
        <v>22.301803719741233</v>
      </c>
    </row>
    <row r="329" spans="1:7" x14ac:dyDescent="0.3">
      <c r="A329" s="11">
        <f>CURRENT_YEAR</f>
        <v>2021</v>
      </c>
      <c r="B329" s="11">
        <f>RRICC</f>
        <v>114900</v>
      </c>
      <c r="C329" s="7">
        <f>RR_ID</f>
        <v>1</v>
      </c>
      <c r="D329" s="1" t="str">
        <f>RR_SHORT_NAME</f>
        <v>CN</v>
      </c>
      <c r="E329" s="1" t="str">
        <f>RR_NAME</f>
        <v>Canadian National</v>
      </c>
      <c r="F329" s="1" t="s">
        <v>47329</v>
      </c>
      <c r="G329" s="6">
        <f>E1L220C9</f>
        <v>6.9315782588302293</v>
      </c>
    </row>
    <row r="330" spans="1:7" x14ac:dyDescent="0.3">
      <c r="A330" s="11">
        <f>CURRENT_YEAR</f>
        <v>2021</v>
      </c>
      <c r="B330" s="11">
        <f>RRICC</f>
        <v>114900</v>
      </c>
      <c r="C330" s="7">
        <f>RR_ID</f>
        <v>1</v>
      </c>
      <c r="D330" s="1" t="str">
        <f>RR_SHORT_NAME</f>
        <v>CN</v>
      </c>
      <c r="E330" s="1" t="str">
        <f>RR_NAME</f>
        <v>Canadian National</v>
      </c>
      <c r="F330" s="1" t="s">
        <v>47330</v>
      </c>
      <c r="G330" s="6">
        <f>E1L220C10</f>
        <v>1.4563199860612759</v>
      </c>
    </row>
    <row r="331" spans="1:7" x14ac:dyDescent="0.3">
      <c r="A331" s="11">
        <f>CURRENT_YEAR</f>
        <v>2021</v>
      </c>
      <c r="B331" s="11">
        <f>RRICC</f>
        <v>114900</v>
      </c>
      <c r="C331" s="7">
        <f>RR_ID</f>
        <v>1</v>
      </c>
      <c r="D331" s="1" t="str">
        <f>RR_SHORT_NAME</f>
        <v>CN</v>
      </c>
      <c r="E331" s="1" t="str">
        <f>RR_NAME</f>
        <v>Canadian National</v>
      </c>
      <c r="F331" s="1" t="s">
        <v>47331</v>
      </c>
      <c r="G331" s="6">
        <f>E1L220C11</f>
        <v>6.1291292411141072</v>
      </c>
    </row>
    <row r="332" spans="1:7" x14ac:dyDescent="0.3">
      <c r="A332" s="11">
        <f>CURRENT_YEAR</f>
        <v>2021</v>
      </c>
      <c r="B332" s="11">
        <f>RRICC</f>
        <v>114900</v>
      </c>
      <c r="C332" s="7">
        <f>RR_ID</f>
        <v>1</v>
      </c>
      <c r="D332" s="1" t="str">
        <f>RR_SHORT_NAME</f>
        <v>CN</v>
      </c>
      <c r="E332" s="1" t="str">
        <f>RR_NAME</f>
        <v>Canadian National</v>
      </c>
      <c r="F332" s="1" t="s">
        <v>47332</v>
      </c>
      <c r="G332" s="6">
        <f>E1L220C12</f>
        <v>2.4283774394261859</v>
      </c>
    </row>
    <row r="333" spans="1:7" x14ac:dyDescent="0.3">
      <c r="A333" s="11">
        <f>CURRENT_YEAR</f>
        <v>2021</v>
      </c>
      <c r="B333" s="11">
        <f>RRICC</f>
        <v>114900</v>
      </c>
      <c r="C333" s="7">
        <f>RR_ID</f>
        <v>1</v>
      </c>
      <c r="D333" s="1" t="str">
        <f>RR_SHORT_NAME</f>
        <v>CN</v>
      </c>
      <c r="E333" s="1" t="str">
        <f>RR_NAME</f>
        <v>Canadian National</v>
      </c>
      <c r="F333" s="1" t="s">
        <v>47333</v>
      </c>
      <c r="G333" s="6">
        <f>E1L220C13</f>
        <v>4.7210909662245469E-2</v>
      </c>
    </row>
    <row r="334" spans="1:7" x14ac:dyDescent="0.3">
      <c r="A334" s="11">
        <f>CURRENT_YEAR</f>
        <v>2021</v>
      </c>
      <c r="B334" s="11">
        <f>RRICC</f>
        <v>114900</v>
      </c>
      <c r="C334" s="7">
        <f>RR_ID</f>
        <v>1</v>
      </c>
      <c r="D334" s="1" t="str">
        <f>RR_SHORT_NAME</f>
        <v>CN</v>
      </c>
      <c r="E334" s="1" t="str">
        <f>RR_NAME</f>
        <v>Canadian National</v>
      </c>
      <c r="F334" s="1" t="s">
        <v>47334</v>
      </c>
      <c r="G334" s="6">
        <f>E1L221C1</f>
        <v>2.745956771684175E-2</v>
      </c>
    </row>
    <row r="335" spans="1:7" x14ac:dyDescent="0.3">
      <c r="A335" s="11">
        <f>CURRENT_YEAR</f>
        <v>2021</v>
      </c>
      <c r="B335" s="11">
        <f>RRICC</f>
        <v>114900</v>
      </c>
      <c r="C335" s="7">
        <f>RR_ID</f>
        <v>1</v>
      </c>
      <c r="D335" s="1" t="str">
        <f>RR_SHORT_NAME</f>
        <v>CN</v>
      </c>
      <c r="E335" s="1" t="str">
        <f>RR_NAME</f>
        <v>Canadian National</v>
      </c>
      <c r="F335" s="1" t="s">
        <v>47335</v>
      </c>
      <c r="G335" s="6">
        <f>E1L221C2</f>
        <v>0.12053990886335238</v>
      </c>
    </row>
    <row r="336" spans="1:7" x14ac:dyDescent="0.3">
      <c r="A336" s="11">
        <f>CURRENT_YEAR</f>
        <v>2021</v>
      </c>
      <c r="B336" s="11">
        <f>RRICC</f>
        <v>114900</v>
      </c>
      <c r="C336" s="7">
        <f>RR_ID</f>
        <v>1</v>
      </c>
      <c r="D336" s="1" t="str">
        <f>RR_SHORT_NAME</f>
        <v>CN</v>
      </c>
      <c r="E336" s="1" t="str">
        <f>RR_NAME</f>
        <v>Canadian National</v>
      </c>
      <c r="F336" s="1" t="s">
        <v>47336</v>
      </c>
      <c r="G336" s="6">
        <f>E1L221C3</f>
        <v>0.12038977246225666</v>
      </c>
    </row>
    <row r="337" spans="1:7" x14ac:dyDescent="0.3">
      <c r="A337" s="11">
        <f>CURRENT_YEAR</f>
        <v>2021</v>
      </c>
      <c r="B337" s="11">
        <f>RRICC</f>
        <v>114900</v>
      </c>
      <c r="C337" s="7">
        <f>RR_ID</f>
        <v>1</v>
      </c>
      <c r="D337" s="1" t="str">
        <f>RR_SHORT_NAME</f>
        <v>CN</v>
      </c>
      <c r="E337" s="1" t="str">
        <f>RR_NAME</f>
        <v>Canadian National</v>
      </c>
      <c r="F337" s="1" t="s">
        <v>47337</v>
      </c>
      <c r="G337" s="6">
        <f>E1L221C4</f>
        <v>7.1394876063788512E-2</v>
      </c>
    </row>
    <row r="338" spans="1:7" x14ac:dyDescent="0.3">
      <c r="A338" s="11">
        <f>CURRENT_YEAR</f>
        <v>2021</v>
      </c>
      <c r="B338" s="11">
        <f>RRICC</f>
        <v>114900</v>
      </c>
      <c r="C338" s="7">
        <f>RR_ID</f>
        <v>1</v>
      </c>
      <c r="D338" s="1" t="str">
        <f>RR_SHORT_NAME</f>
        <v>CN</v>
      </c>
      <c r="E338" s="1" t="str">
        <f>RR_NAME</f>
        <v>Canadian National</v>
      </c>
      <c r="F338" s="1" t="s">
        <v>47338</v>
      </c>
      <c r="G338" s="6">
        <f>E1L221C5</f>
        <v>0.31340376304471618</v>
      </c>
    </row>
    <row r="339" spans="1:7" x14ac:dyDescent="0.3">
      <c r="A339" s="11">
        <f>CURRENT_YEAR</f>
        <v>2021</v>
      </c>
      <c r="B339" s="11">
        <f>RRICC</f>
        <v>114900</v>
      </c>
      <c r="C339" s="7">
        <f>RR_ID</f>
        <v>1</v>
      </c>
      <c r="D339" s="1" t="str">
        <f>RR_SHORT_NAME</f>
        <v>CN</v>
      </c>
      <c r="E339" s="1" t="str">
        <f>RR_NAME</f>
        <v>Canadian National</v>
      </c>
      <c r="F339" s="1" t="s">
        <v>47339</v>
      </c>
      <c r="G339" s="6">
        <f>E1L221C6</f>
        <v>0.31301340840186748</v>
      </c>
    </row>
    <row r="340" spans="1:7" x14ac:dyDescent="0.3">
      <c r="A340" s="11">
        <f>CURRENT_YEAR</f>
        <v>2021</v>
      </c>
      <c r="B340" s="11">
        <f>RRICC</f>
        <v>114900</v>
      </c>
      <c r="C340" s="7">
        <f>RR_ID</f>
        <v>1</v>
      </c>
      <c r="D340" s="1" t="str">
        <f>RR_SHORT_NAME</f>
        <v>CN</v>
      </c>
      <c r="E340" s="1" t="str">
        <f>RR_NAME</f>
        <v>Canadian National</v>
      </c>
      <c r="F340" s="1" t="s">
        <v>47340</v>
      </c>
      <c r="G340" s="6">
        <f>E1L221C7</f>
        <v>1.877154413173082</v>
      </c>
    </row>
    <row r="341" spans="1:7" x14ac:dyDescent="0.3">
      <c r="A341" s="11">
        <f>CURRENT_YEAR</f>
        <v>2021</v>
      </c>
      <c r="B341" s="11">
        <f>RRICC</f>
        <v>114900</v>
      </c>
      <c r="C341" s="7">
        <f>RR_ID</f>
        <v>1</v>
      </c>
      <c r="D341" s="1" t="str">
        <f>RR_SHORT_NAME</f>
        <v>CN</v>
      </c>
      <c r="E341" s="1" t="str">
        <f>RR_NAME</f>
        <v>Canadian National</v>
      </c>
      <c r="F341" s="1" t="s">
        <v>47341</v>
      </c>
      <c r="G341" s="6">
        <f>E1L221C8</f>
        <v>2.1061441352714922</v>
      </c>
    </row>
    <row r="342" spans="1:7" x14ac:dyDescent="0.3">
      <c r="A342" s="11">
        <f>CURRENT_YEAR</f>
        <v>2021</v>
      </c>
      <c r="B342" s="11">
        <f>RRICC</f>
        <v>114900</v>
      </c>
      <c r="C342" s="7">
        <f>RR_ID</f>
        <v>1</v>
      </c>
      <c r="D342" s="1" t="str">
        <f>RR_SHORT_NAME</f>
        <v>CN</v>
      </c>
      <c r="E342" s="1" t="str">
        <f>RR_NAME</f>
        <v>Canadian National</v>
      </c>
      <c r="F342" s="1" t="s">
        <v>47342</v>
      </c>
      <c r="G342" s="6">
        <f>E1L221C9</f>
        <v>13.841550994983171</v>
      </c>
    </row>
    <row r="343" spans="1:7" x14ac:dyDescent="0.3">
      <c r="A343" s="11">
        <f>CURRENT_YEAR</f>
        <v>2021</v>
      </c>
      <c r="B343" s="11">
        <f>RRICC</f>
        <v>114900</v>
      </c>
      <c r="C343" s="7">
        <f>RR_ID</f>
        <v>1</v>
      </c>
      <c r="D343" s="1" t="str">
        <f>RR_SHORT_NAME</f>
        <v>CN</v>
      </c>
      <c r="E343" s="1" t="str">
        <f>RR_NAME</f>
        <v>Canadian National</v>
      </c>
      <c r="F343" s="1" t="s">
        <v>47343</v>
      </c>
      <c r="G343" s="6">
        <f>E1L221C10</f>
        <v>1.877154413173082</v>
      </c>
    </row>
    <row r="344" spans="1:7" x14ac:dyDescent="0.3">
      <c r="A344" s="11">
        <f>CURRENT_YEAR</f>
        <v>2021</v>
      </c>
      <c r="B344" s="11">
        <f>RRICC</f>
        <v>114900</v>
      </c>
      <c r="C344" s="7">
        <f>RR_ID</f>
        <v>1</v>
      </c>
      <c r="D344" s="1" t="str">
        <f>RR_SHORT_NAME</f>
        <v>CN</v>
      </c>
      <c r="E344" s="1" t="str">
        <f>RR_NAME</f>
        <v>Canadian National</v>
      </c>
      <c r="F344" s="1" t="s">
        <v>47344</v>
      </c>
      <c r="G344" s="6">
        <f>E1L221C11</f>
        <v>2.1061441352714958</v>
      </c>
    </row>
    <row r="345" spans="1:7" x14ac:dyDescent="0.3">
      <c r="A345" s="11">
        <f>CURRENT_YEAR</f>
        <v>2021</v>
      </c>
      <c r="B345" s="11">
        <f>RRICC</f>
        <v>114900</v>
      </c>
      <c r="C345" s="7">
        <f>RR_ID</f>
        <v>1</v>
      </c>
      <c r="D345" s="1" t="str">
        <f>RR_SHORT_NAME</f>
        <v>CN</v>
      </c>
      <c r="E345" s="1" t="str">
        <f>RR_NAME</f>
        <v>Canadian National</v>
      </c>
      <c r="F345" s="1" t="s">
        <v>47345</v>
      </c>
      <c r="G345" s="6">
        <f>E1L221C12</f>
        <v>13.841550994983169</v>
      </c>
    </row>
    <row r="346" spans="1:7" x14ac:dyDescent="0.3">
      <c r="A346" s="11">
        <f>CURRENT_YEAR</f>
        <v>2021</v>
      </c>
      <c r="B346" s="11">
        <f>RRICC</f>
        <v>114900</v>
      </c>
      <c r="C346" s="7">
        <f>RR_ID</f>
        <v>1</v>
      </c>
      <c r="D346" s="1" t="str">
        <f>RR_SHORT_NAME</f>
        <v>CN</v>
      </c>
      <c r="E346" s="1" t="str">
        <f>RR_NAME</f>
        <v>Canadian National</v>
      </c>
      <c r="F346" s="1" t="s">
        <v>47346</v>
      </c>
      <c r="G346" s="6">
        <f>E1L221C13</f>
        <v>0.29524328974850145</v>
      </c>
    </row>
    <row r="347" spans="1:7" x14ac:dyDescent="0.3">
      <c r="A347" s="11">
        <f>CURRENT_YEAR</f>
        <v>2021</v>
      </c>
      <c r="B347" s="11">
        <f>RRICC</f>
        <v>114900</v>
      </c>
      <c r="C347" s="7">
        <f>RR_ID</f>
        <v>1</v>
      </c>
      <c r="D347" s="1" t="str">
        <f>RR_SHORT_NAME</f>
        <v>CN</v>
      </c>
      <c r="E347" s="1" t="str">
        <f>RR_NAME</f>
        <v>Canadian National</v>
      </c>
      <c r="F347" s="1" t="s">
        <v>47347</v>
      </c>
      <c r="G347" s="6">
        <f>E1L301C1</f>
        <v>3.2991514790269023E-2</v>
      </c>
    </row>
    <row r="348" spans="1:7" x14ac:dyDescent="0.3">
      <c r="A348" s="11">
        <f>CURRENT_YEAR</f>
        <v>2021</v>
      </c>
      <c r="B348" s="11">
        <f>RRICC</f>
        <v>114900</v>
      </c>
      <c r="C348" s="7">
        <f>RR_ID</f>
        <v>1</v>
      </c>
      <c r="D348" s="1" t="str">
        <f>RR_SHORT_NAME</f>
        <v>CN</v>
      </c>
      <c r="E348" s="1" t="str">
        <f>RR_NAME</f>
        <v>Canadian National</v>
      </c>
      <c r="F348" s="1" t="s">
        <v>47348</v>
      </c>
      <c r="G348" s="6">
        <f>E1L302C1</f>
        <v>1.6986060104260018E-2</v>
      </c>
    </row>
    <row r="349" spans="1:7" x14ac:dyDescent="0.3">
      <c r="A349" s="11">
        <f>CURRENT_YEAR</f>
        <v>2021</v>
      </c>
      <c r="B349" s="11">
        <f>RRICC</f>
        <v>114900</v>
      </c>
      <c r="C349" s="7">
        <f>RR_ID</f>
        <v>1</v>
      </c>
      <c r="D349" s="1" t="str">
        <f>RR_SHORT_NAME</f>
        <v>CN</v>
      </c>
      <c r="E349" s="1" t="str">
        <f>RR_NAME</f>
        <v>Canadian National</v>
      </c>
      <c r="F349" s="1" t="s">
        <v>47349</v>
      </c>
      <c r="G349" s="6">
        <f>E1L303C1</f>
        <v>1.6733272275745461</v>
      </c>
    </row>
    <row r="350" spans="1:7" x14ac:dyDescent="0.3">
      <c r="A350" s="11">
        <f>CURRENT_YEAR</f>
        <v>2021</v>
      </c>
      <c r="B350" s="11">
        <f>RRICC</f>
        <v>114900</v>
      </c>
      <c r="C350" s="7">
        <f>RR_ID</f>
        <v>1</v>
      </c>
      <c r="D350" s="1" t="str">
        <f>RR_SHORT_NAME</f>
        <v>CN</v>
      </c>
      <c r="E350" s="1" t="str">
        <f>RR_NAME</f>
        <v>Canadian National</v>
      </c>
      <c r="F350" s="1" t="s">
        <v>47350</v>
      </c>
      <c r="G350" s="6">
        <f>E1L304C1</f>
        <v>0.48971047651869792</v>
      </c>
    </row>
    <row r="351" spans="1:7" x14ac:dyDescent="0.3">
      <c r="A351" s="11">
        <f>CURRENT_YEAR</f>
        <v>2021</v>
      </c>
      <c r="B351" s="11">
        <f>RRICC</f>
        <v>114900</v>
      </c>
      <c r="C351" s="7">
        <f>RR_ID</f>
        <v>1</v>
      </c>
      <c r="D351" s="1" t="str">
        <f>RR_SHORT_NAME</f>
        <v>CN</v>
      </c>
      <c r="E351" s="1" t="str">
        <f>RR_NAME</f>
        <v>Canadian National</v>
      </c>
      <c r="F351" s="1" t="s">
        <v>47351</v>
      </c>
      <c r="G351" s="6">
        <f>E1L305C1</f>
        <v>0.51497044391303703</v>
      </c>
    </row>
    <row r="352" spans="1:7" x14ac:dyDescent="0.3">
      <c r="A352" s="11">
        <f>CURRENT_YEAR</f>
        <v>2021</v>
      </c>
      <c r="B352" s="11">
        <f>RRICC</f>
        <v>114900</v>
      </c>
      <c r="C352" s="7">
        <f>RR_ID</f>
        <v>1</v>
      </c>
      <c r="D352" s="1" t="str">
        <f>RR_SHORT_NAME</f>
        <v>CN</v>
      </c>
      <c r="E352" s="1" t="str">
        <f>RR_NAME</f>
        <v>Canadian National</v>
      </c>
      <c r="F352" s="1" t="s">
        <v>47352</v>
      </c>
      <c r="G352" s="6">
        <f>E1L306C1</f>
        <v>4.712024732632869E-2</v>
      </c>
    </row>
    <row r="353" spans="1:7" x14ac:dyDescent="0.3">
      <c r="A353" s="11">
        <f>CURRENT_YEAR</f>
        <v>2021</v>
      </c>
      <c r="B353" s="11">
        <f>RRICC</f>
        <v>114900</v>
      </c>
      <c r="C353" s="7">
        <f>RR_ID</f>
        <v>1</v>
      </c>
      <c r="D353" s="1" t="str">
        <f>RR_SHORT_NAME</f>
        <v>CN</v>
      </c>
      <c r="E353" s="1" t="str">
        <f>RR_NAME</f>
        <v>Canadian National</v>
      </c>
      <c r="F353" s="1" t="s">
        <v>47353</v>
      </c>
      <c r="G353" s="6">
        <f>E1L307C1</f>
        <v>0</v>
      </c>
    </row>
    <row r="354" spans="1:7" x14ac:dyDescent="0.3">
      <c r="A354" s="11">
        <f>CURRENT_YEAR</f>
        <v>2021</v>
      </c>
      <c r="B354" s="11">
        <f>RRICC</f>
        <v>114900</v>
      </c>
      <c r="C354" s="7">
        <f>RR_ID</f>
        <v>1</v>
      </c>
      <c r="D354" s="1" t="str">
        <f>RR_SHORT_NAME</f>
        <v>CN</v>
      </c>
      <c r="E354" s="1" t="str">
        <f>RR_NAME</f>
        <v>Canadian National</v>
      </c>
      <c r="F354" s="1" t="s">
        <v>47354</v>
      </c>
      <c r="G354" s="6">
        <f>E1L308C1</f>
        <v>2.1313169653889414E-3</v>
      </c>
    </row>
    <row r="355" spans="1:7" x14ac:dyDescent="0.3">
      <c r="A355" s="11">
        <f>CURRENT_YEAR</f>
        <v>2021</v>
      </c>
      <c r="B355" s="11">
        <f>RRICC</f>
        <v>114900</v>
      </c>
      <c r="C355" s="7">
        <f>RR_ID</f>
        <v>1</v>
      </c>
      <c r="D355" s="1" t="str">
        <f>RR_SHORT_NAME</f>
        <v>CN</v>
      </c>
      <c r="E355" s="1" t="str">
        <f>RR_NAME</f>
        <v>Canadian National</v>
      </c>
      <c r="F355" s="1" t="s">
        <v>47355</v>
      </c>
      <c r="G355" s="6">
        <f>E1L309C1</f>
        <v>2.5697714472261994E-3</v>
      </c>
    </row>
    <row r="356" spans="1:7" x14ac:dyDescent="0.3">
      <c r="A356" s="11">
        <f>CURRENT_YEAR</f>
        <v>2021</v>
      </c>
      <c r="B356" s="11">
        <f>RRICC</f>
        <v>114900</v>
      </c>
      <c r="C356" s="7">
        <f>RR_ID</f>
        <v>1</v>
      </c>
      <c r="D356" s="1" t="str">
        <f>RR_SHORT_NAME</f>
        <v>CN</v>
      </c>
      <c r="E356" s="1" t="str">
        <f>RR_NAME</f>
        <v>Canadian National</v>
      </c>
      <c r="F356" s="1" t="s">
        <v>47356</v>
      </c>
      <c r="G356" s="6">
        <f>E1L310C1</f>
        <v>0.10099133607981867</v>
      </c>
    </row>
    <row r="357" spans="1:7" x14ac:dyDescent="0.3">
      <c r="A357" s="11">
        <f>CURRENT_YEAR</f>
        <v>2021</v>
      </c>
      <c r="B357" s="11">
        <f>RRICC</f>
        <v>114900</v>
      </c>
      <c r="C357" s="7">
        <f>RR_ID</f>
        <v>1</v>
      </c>
      <c r="D357" s="1" t="str">
        <f>RR_SHORT_NAME</f>
        <v>CN</v>
      </c>
      <c r="E357" s="1" t="str">
        <f>RR_NAME</f>
        <v>Canadian National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2021</v>
      </c>
      <c r="B358" s="11">
        <f>RRICC</f>
        <v>114900</v>
      </c>
      <c r="C358" s="7">
        <f>RR_ID</f>
        <v>1</v>
      </c>
      <c r="D358" s="1" t="str">
        <f>RR_SHORT_NAME</f>
        <v>CN</v>
      </c>
      <c r="E358" s="1" t="str">
        <f>RR_NAME</f>
        <v>Canadian National</v>
      </c>
      <c r="F358" s="1" t="s">
        <v>47358</v>
      </c>
      <c r="G358" s="6">
        <f>E1L312C1</f>
        <v>1.8220607481594147</v>
      </c>
    </row>
    <row r="359" spans="1:7" x14ac:dyDescent="0.3">
      <c r="A359" s="11">
        <f>CURRENT_YEAR</f>
        <v>2021</v>
      </c>
      <c r="B359" s="11">
        <f>RRICC</f>
        <v>114900</v>
      </c>
      <c r="C359" s="7">
        <f>RR_ID</f>
        <v>1</v>
      </c>
      <c r="D359" s="1" t="str">
        <f>RR_SHORT_NAME</f>
        <v>CN</v>
      </c>
      <c r="E359" s="1" t="str">
        <f>RR_NAME</f>
        <v>Canadian National</v>
      </c>
      <c r="F359" s="1" t="s">
        <v>47359</v>
      </c>
      <c r="G359" s="6">
        <f>E1L313C1</f>
        <v>0.3304124796692372</v>
      </c>
    </row>
    <row r="360" spans="1:7" x14ac:dyDescent="0.3">
      <c r="A360" s="11">
        <f>CURRENT_YEAR</f>
        <v>2021</v>
      </c>
      <c r="B360" s="11">
        <f>RRICC</f>
        <v>114900</v>
      </c>
      <c r="C360" s="7">
        <f>RR_ID</f>
        <v>1</v>
      </c>
      <c r="D360" s="1" t="str">
        <f>RR_SHORT_NAME</f>
        <v>CN</v>
      </c>
      <c r="E360" s="1" t="str">
        <f>RR_NAME</f>
        <v>Canadian National</v>
      </c>
      <c r="F360" s="1" t="s">
        <v>47360</v>
      </c>
      <c r="G360" s="6">
        <f>E1L314C1</f>
        <v>6.1752196822825997E-2</v>
      </c>
    </row>
    <row r="361" spans="1:7" x14ac:dyDescent="0.3">
      <c r="A361" s="11">
        <f>CURRENT_YEAR</f>
        <v>2021</v>
      </c>
      <c r="B361" s="11">
        <f>RRICC</f>
        <v>114900</v>
      </c>
      <c r="C361" s="7">
        <f>RR_ID</f>
        <v>1</v>
      </c>
      <c r="D361" s="1" t="str">
        <f>RR_SHORT_NAME</f>
        <v>CN</v>
      </c>
      <c r="E361" s="1" t="str">
        <f>RR_NAME</f>
        <v>Canadian National</v>
      </c>
      <c r="F361" s="1" t="s">
        <v>47361</v>
      </c>
      <c r="G361" s="6">
        <f>E1L315C1</f>
        <v>5.6377434374590647E-2</v>
      </c>
    </row>
    <row r="362" spans="1:7" x14ac:dyDescent="0.3">
      <c r="A362" s="11">
        <f>CURRENT_YEAR</f>
        <v>2021</v>
      </c>
      <c r="B362" s="11">
        <f>RRICC</f>
        <v>114900</v>
      </c>
      <c r="C362" s="7">
        <f>RR_ID</f>
        <v>1</v>
      </c>
      <c r="D362" s="1" t="str">
        <f>RR_SHORT_NAME</f>
        <v>CN</v>
      </c>
      <c r="E362" s="1" t="str">
        <f>RR_NAME</f>
        <v>Canadian National</v>
      </c>
      <c r="F362" s="1" t="s">
        <v>47362</v>
      </c>
      <c r="G362" s="6">
        <f>E1L316C1</f>
        <v>1.0206631327484587E-3</v>
      </c>
    </row>
    <row r="363" spans="1:7" x14ac:dyDescent="0.3">
      <c r="A363" s="11">
        <f>CURRENT_YEAR</f>
        <v>2021</v>
      </c>
      <c r="B363" s="11">
        <f>RRICC</f>
        <v>114900</v>
      </c>
      <c r="C363" s="7">
        <f>RR_ID</f>
        <v>1</v>
      </c>
      <c r="D363" s="1" t="str">
        <f>RR_SHORT_NAME</f>
        <v>CN</v>
      </c>
      <c r="E363" s="1" t="str">
        <f>RR_NAME</f>
        <v>Canadian National</v>
      </c>
      <c r="F363" s="1" t="s">
        <v>47363</v>
      </c>
      <c r="G363" s="6">
        <f>E1L317C1</f>
        <v>6.4883822884699693E-3</v>
      </c>
    </row>
    <row r="364" spans="1:7" x14ac:dyDescent="0.3">
      <c r="A364" s="11">
        <f>CURRENT_YEAR</f>
        <v>2021</v>
      </c>
      <c r="B364" s="11">
        <f>RRICC</f>
        <v>114900</v>
      </c>
      <c r="C364" s="7">
        <f>RR_ID</f>
        <v>1</v>
      </c>
      <c r="D364" s="1" t="str">
        <f>RR_SHORT_NAME</f>
        <v>CN</v>
      </c>
      <c r="E364" s="1" t="str">
        <f>RR_NAME</f>
        <v>Canadian National</v>
      </c>
      <c r="F364" s="1" t="s">
        <v>47364</v>
      </c>
      <c r="G364" s="6">
        <f>E1L318C1</f>
        <v>0.27474099401881463</v>
      </c>
    </row>
    <row r="365" spans="1:7" x14ac:dyDescent="0.3">
      <c r="A365" s="11">
        <f>CURRENT_YEAR</f>
        <v>2021</v>
      </c>
      <c r="B365" s="11">
        <f>RRICC</f>
        <v>114900</v>
      </c>
      <c r="C365" s="7">
        <f>RR_ID</f>
        <v>1</v>
      </c>
      <c r="D365" s="1" t="str">
        <f>RR_SHORT_NAME</f>
        <v>CN</v>
      </c>
      <c r="E365" s="1" t="str">
        <f>RR_NAME</f>
        <v>Canadian National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2021</v>
      </c>
      <c r="B366" s="11">
        <f>RRICC</f>
        <v>114900</v>
      </c>
      <c r="C366" s="7">
        <f>RR_ID</f>
        <v>1</v>
      </c>
      <c r="D366" s="1" t="str">
        <f>RR_SHORT_NAME</f>
        <v>CN</v>
      </c>
      <c r="E366" s="1" t="str">
        <f>RR_NAME</f>
        <v>Canadian National</v>
      </c>
      <c r="F366" s="1" t="s">
        <v>47366</v>
      </c>
      <c r="G366" s="6">
        <f>E1L320C1</f>
        <v>2.018002384031203E-2</v>
      </c>
    </row>
    <row r="367" spans="1:7" x14ac:dyDescent="0.3">
      <c r="A367" s="11">
        <f>CURRENT_YEAR</f>
        <v>2021</v>
      </c>
      <c r="B367" s="11">
        <f>RRICC</f>
        <v>114900</v>
      </c>
      <c r="C367" s="7">
        <f>RR_ID</f>
        <v>1</v>
      </c>
      <c r="D367" s="1" t="str">
        <f>RR_SHORT_NAME</f>
        <v>CN</v>
      </c>
      <c r="E367" s="1" t="str">
        <f>RR_NAME</f>
        <v>Canadian National</v>
      </c>
      <c r="F367" s="1" t="s">
        <v>47367</v>
      </c>
      <c r="G367" s="6">
        <f>E1L321C1</f>
        <v>0.11818608416618444</v>
      </c>
    </row>
    <row r="368" spans="1:7" x14ac:dyDescent="0.3">
      <c r="A368" s="11">
        <f>CURRENT_YEAR</f>
        <v>2021</v>
      </c>
      <c r="B368" s="11">
        <f>RRICC</f>
        <v>114900</v>
      </c>
      <c r="C368" s="7">
        <f>RR_ID</f>
        <v>1</v>
      </c>
      <c r="D368" s="1" t="str">
        <f>RR_SHORT_NAME</f>
        <v>CN</v>
      </c>
      <c r="E368" s="1" t="str">
        <f>RR_NAME</f>
        <v>Canadian National</v>
      </c>
      <c r="F368" s="1" t="s">
        <v>47368</v>
      </c>
      <c r="G368" s="6">
        <f>E1L322C1</f>
        <v>1.439102130439657</v>
      </c>
    </row>
    <row r="369" spans="1:7" x14ac:dyDescent="0.3">
      <c r="A369" s="11">
        <f>CURRENT_YEAR</f>
        <v>2021</v>
      </c>
      <c r="B369" s="11">
        <f>RRICC</f>
        <v>114900</v>
      </c>
      <c r="C369" s="7">
        <f>RR_ID</f>
        <v>1</v>
      </c>
      <c r="D369" s="1" t="str">
        <f>RR_SHORT_NAME</f>
        <v>CN</v>
      </c>
      <c r="E369" s="1" t="str">
        <f>RR_NAME</f>
        <v>Canadian National</v>
      </c>
      <c r="F369" s="1" t="s">
        <v>47369</v>
      </c>
      <c r="G369" s="6">
        <f>E1L323C1</f>
        <v>0.12703334188972759</v>
      </c>
    </row>
    <row r="370" spans="1:7" x14ac:dyDescent="0.3">
      <c r="A370" s="11">
        <f>CURRENT_YEAR</f>
        <v>2021</v>
      </c>
      <c r="B370" s="11">
        <f>RRICC</f>
        <v>114900</v>
      </c>
      <c r="C370" s="7">
        <f>RR_ID</f>
        <v>1</v>
      </c>
      <c r="D370" s="1" t="str">
        <f>RR_SHORT_NAME</f>
        <v>CN</v>
      </c>
      <c r="E370" s="1" t="str">
        <f>RR_NAME</f>
        <v>Canadian National</v>
      </c>
      <c r="F370" s="1" t="s">
        <v>47370</v>
      </c>
      <c r="G370" s="6">
        <f>E1L324C1</f>
        <v>6.9431467804815308E-2</v>
      </c>
    </row>
    <row r="371" spans="1:7" x14ac:dyDescent="0.3">
      <c r="A371" s="11">
        <f>CURRENT_YEAR</f>
        <v>2021</v>
      </c>
      <c r="B371" s="11">
        <f>RRICC</f>
        <v>114900</v>
      </c>
      <c r="C371" s="7">
        <f>RR_ID</f>
        <v>1</v>
      </c>
      <c r="D371" s="1" t="str">
        <f>RR_SHORT_NAME</f>
        <v>CN</v>
      </c>
      <c r="E371" s="1" t="str">
        <f>RR_NAME</f>
        <v>Canadian National</v>
      </c>
      <c r="F371" s="1" t="s">
        <v>47371</v>
      </c>
      <c r="G371" s="6">
        <f>E1L325C1</f>
        <v>5.5607518381964982E-2</v>
      </c>
    </row>
    <row r="372" spans="1:7" x14ac:dyDescent="0.3">
      <c r="A372" s="11">
        <f>CURRENT_YEAR</f>
        <v>2021</v>
      </c>
      <c r="B372" s="11">
        <f>RRICC</f>
        <v>114900</v>
      </c>
      <c r="C372" s="7">
        <f>RR_ID</f>
        <v>1</v>
      </c>
      <c r="D372" s="1" t="str">
        <f>RR_SHORT_NAME</f>
        <v>CN</v>
      </c>
      <c r="E372" s="1" t="str">
        <f>RR_NAME</f>
        <v>Canadian National</v>
      </c>
      <c r="F372" s="1" t="s">
        <v>47372</v>
      </c>
      <c r="G372" s="6">
        <f>E1L326C1</f>
        <v>8.3245180810300995E-2</v>
      </c>
    </row>
    <row r="373" spans="1:7" x14ac:dyDescent="0.3">
      <c r="A373" s="11">
        <f>CURRENT_YEAR</f>
        <v>2021</v>
      </c>
      <c r="B373" s="11">
        <f>RRICC</f>
        <v>114900</v>
      </c>
      <c r="C373" s="7">
        <f>RR_ID</f>
        <v>1</v>
      </c>
      <c r="D373" s="1" t="str">
        <f>RR_SHORT_NAME</f>
        <v>CN</v>
      </c>
      <c r="E373" s="1" t="str">
        <f>RR_NAME</f>
        <v>Canadian National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2021</v>
      </c>
      <c r="B374" s="11">
        <f>RRICC</f>
        <v>114900</v>
      </c>
      <c r="C374" s="7">
        <f>RR_ID</f>
        <v>1</v>
      </c>
      <c r="D374" s="1" t="str">
        <f>RR_SHORT_NAME</f>
        <v>CN</v>
      </c>
      <c r="E374" s="1" t="str">
        <f>RR_NAME</f>
        <v>Canadian National</v>
      </c>
      <c r="F374" s="1" t="s">
        <v>47374</v>
      </c>
      <c r="G374" s="6">
        <f>E1L328C1</f>
        <v>0.14144626791292322</v>
      </c>
    </row>
    <row r="375" spans="1:7" x14ac:dyDescent="0.3">
      <c r="A375" s="11">
        <f>CURRENT_YEAR</f>
        <v>2021</v>
      </c>
      <c r="B375" s="11">
        <f>RRICC</f>
        <v>114900</v>
      </c>
      <c r="C375" s="7">
        <f>RR_ID</f>
        <v>1</v>
      </c>
      <c r="D375" s="1" t="str">
        <f>RR_SHORT_NAME</f>
        <v>CN</v>
      </c>
      <c r="E375" s="1" t="str">
        <f>RR_NAME</f>
        <v>Canadian National</v>
      </c>
      <c r="F375" s="1" t="s">
        <v>47375</v>
      </c>
      <c r="G375" s="6">
        <f>E1L329C1</f>
        <v>0.18957337341988334</v>
      </c>
    </row>
    <row r="376" spans="1:7" x14ac:dyDescent="0.3">
      <c r="A376" s="11">
        <f>CURRENT_YEAR</f>
        <v>2021</v>
      </c>
      <c r="B376" s="11">
        <f>RRICC</f>
        <v>114900</v>
      </c>
      <c r="C376" s="7">
        <f>RR_ID</f>
        <v>1</v>
      </c>
      <c r="D376" s="1" t="str">
        <f>RR_SHORT_NAME</f>
        <v>CN</v>
      </c>
      <c r="E376" s="1" t="str">
        <f>RR_NAME</f>
        <v>Canadian National</v>
      </c>
      <c r="F376" s="1" t="s">
        <v>47376</v>
      </c>
      <c r="G376" s="6">
        <f>E1L330C1</f>
        <v>0.11769176096436632</v>
      </c>
    </row>
    <row r="377" spans="1:7" x14ac:dyDescent="0.3">
      <c r="A377" s="11">
        <f>CURRENT_YEAR</f>
        <v>2021</v>
      </c>
      <c r="B377" s="11">
        <f>RRICC</f>
        <v>114900</v>
      </c>
      <c r="C377" s="7">
        <f>RR_ID</f>
        <v>1</v>
      </c>
      <c r="D377" s="1" t="str">
        <f>RR_SHORT_NAME</f>
        <v>CN</v>
      </c>
      <c r="E377" s="1" t="str">
        <f>RR_NAME</f>
        <v>Canadian National</v>
      </c>
      <c r="F377" s="1" t="s">
        <v>47377</v>
      </c>
      <c r="G377" s="6">
        <f>E1L331C1</f>
        <v>9.6173132143614823E-2</v>
      </c>
    </row>
    <row r="378" spans="1:7" x14ac:dyDescent="0.3">
      <c r="A378" s="11">
        <f>CURRENT_YEAR</f>
        <v>2021</v>
      </c>
      <c r="B378" s="11">
        <f>RRICC</f>
        <v>114900</v>
      </c>
      <c r="C378" s="7">
        <f>RR_ID</f>
        <v>1</v>
      </c>
      <c r="D378" s="1" t="str">
        <f>RR_SHORT_NAME</f>
        <v>CN</v>
      </c>
      <c r="E378" s="1" t="str">
        <f>RR_NAME</f>
        <v>Canadian National</v>
      </c>
      <c r="F378" s="1" t="s">
        <v>47378</v>
      </c>
      <c r="G378" s="6">
        <f>E1L332C1</f>
        <v>2.0288792699200293</v>
      </c>
    </row>
    <row r="379" spans="1:7" x14ac:dyDescent="0.3">
      <c r="A379" s="11">
        <f>CURRENT_YEAR</f>
        <v>2021</v>
      </c>
      <c r="B379" s="11">
        <f>RRICC</f>
        <v>114900</v>
      </c>
      <c r="C379" s="7">
        <f>RR_ID</f>
        <v>1</v>
      </c>
      <c r="D379" s="1" t="str">
        <f>RR_SHORT_NAME</f>
        <v>CN</v>
      </c>
      <c r="E379" s="1" t="str">
        <f>RR_NAME</f>
        <v>Canadian National</v>
      </c>
      <c r="F379" s="1" t="s">
        <v>47379</v>
      </c>
      <c r="G379" s="6">
        <f>E1L333C1</f>
        <v>0.14457660854251408</v>
      </c>
    </row>
    <row r="380" spans="1:7" x14ac:dyDescent="0.3">
      <c r="A380" s="11">
        <f>CURRENT_YEAR</f>
        <v>2021</v>
      </c>
      <c r="B380" s="11">
        <f>RRICC</f>
        <v>114900</v>
      </c>
      <c r="C380" s="7">
        <f>RR_ID</f>
        <v>1</v>
      </c>
      <c r="D380" s="1" t="str">
        <f>RR_SHORT_NAME</f>
        <v>CN</v>
      </c>
      <c r="E380" s="1" t="str">
        <f>RR_NAME</f>
        <v>Canadian National</v>
      </c>
      <c r="F380" s="1" t="s">
        <v>47380</v>
      </c>
      <c r="G380" s="6">
        <f>E1L334C1</f>
        <v>0.16148795459672535</v>
      </c>
    </row>
    <row r="381" spans="1:7" x14ac:dyDescent="0.3">
      <c r="A381" s="11">
        <f>CURRENT_YEAR</f>
        <v>2021</v>
      </c>
      <c r="B381" s="11">
        <f>RRICC</f>
        <v>114900</v>
      </c>
      <c r="C381" s="7">
        <f>RR_ID</f>
        <v>1</v>
      </c>
      <c r="D381" s="1" t="str">
        <f>RR_SHORT_NAME</f>
        <v>CN</v>
      </c>
      <c r="E381" s="1" t="str">
        <f>RR_NAME</f>
        <v>Canadian National</v>
      </c>
      <c r="F381" s="1" t="s">
        <v>47381</v>
      </c>
      <c r="G381" s="6">
        <f>E1L335C1</f>
        <v>0.19023228838577436</v>
      </c>
    </row>
    <row r="382" spans="1:7" x14ac:dyDescent="0.3">
      <c r="A382" s="11">
        <f>CURRENT_YEAR</f>
        <v>2021</v>
      </c>
      <c r="B382" s="11">
        <f>RRICC</f>
        <v>114900</v>
      </c>
      <c r="C382" s="7">
        <f>RR_ID</f>
        <v>1</v>
      </c>
      <c r="D382" s="1" t="str">
        <f>RR_SHORT_NAME</f>
        <v>CN</v>
      </c>
      <c r="E382" s="1" t="str">
        <f>RR_NAME</f>
        <v>Canadian National</v>
      </c>
      <c r="F382" s="1" t="s">
        <v>47382</v>
      </c>
      <c r="G382" s="6">
        <f>E1L336C1</f>
        <v>0.17068400098040584</v>
      </c>
    </row>
    <row r="383" spans="1:7" x14ac:dyDescent="0.3">
      <c r="A383" s="11">
        <f>CURRENT_YEAR</f>
        <v>2021</v>
      </c>
      <c r="B383" s="11">
        <f>RRICC</f>
        <v>114900</v>
      </c>
      <c r="C383" s="7">
        <f>RR_ID</f>
        <v>1</v>
      </c>
      <c r="D383" s="1" t="str">
        <f>RR_SHORT_NAME</f>
        <v>CN</v>
      </c>
      <c r="E383" s="1" t="str">
        <f>RR_NAME</f>
        <v>Canadian National</v>
      </c>
      <c r="F383" s="1" t="s">
        <v>47383</v>
      </c>
      <c r="G383" s="6">
        <f>E1L337C1</f>
        <v>8.0745058269087022E-3</v>
      </c>
    </row>
    <row r="384" spans="1:7" x14ac:dyDescent="0.3">
      <c r="A384" s="11">
        <f>CURRENT_YEAR</f>
        <v>2021</v>
      </c>
      <c r="B384" s="11">
        <f>RRICC</f>
        <v>114900</v>
      </c>
      <c r="C384" s="7">
        <f>RR_ID</f>
        <v>1</v>
      </c>
      <c r="D384" s="1" t="str">
        <f>RR_SHORT_NAME</f>
        <v>CN</v>
      </c>
      <c r="E384" s="1" t="str">
        <f>RR_NAME</f>
        <v>Canadian National</v>
      </c>
      <c r="F384" s="1" t="s">
        <v>47384</v>
      </c>
      <c r="G384" s="6">
        <f>E1L338C1</f>
        <v>4.3280785841464942E-3</v>
      </c>
    </row>
    <row r="385" spans="1:7" x14ac:dyDescent="0.3">
      <c r="A385" s="11">
        <f>CURRENT_YEAR</f>
        <v>2021</v>
      </c>
      <c r="B385" s="11">
        <f>RRICC</f>
        <v>114900</v>
      </c>
      <c r="C385" s="7">
        <f>RR_ID</f>
        <v>1</v>
      </c>
      <c r="D385" s="1" t="str">
        <f>RR_SHORT_NAME</f>
        <v>CN</v>
      </c>
      <c r="E385" s="1" t="str">
        <f>RR_NAME</f>
        <v>Canadian National</v>
      </c>
      <c r="F385" s="1" t="s">
        <v>47385</v>
      </c>
      <c r="G385" s="6">
        <f>E1L339C1</f>
        <v>0.10260932363021701</v>
      </c>
    </row>
    <row r="386" spans="1:7" x14ac:dyDescent="0.3">
      <c r="A386" s="11">
        <f>CURRENT_YEAR</f>
        <v>2021</v>
      </c>
      <c r="B386" s="11">
        <f>RRICC</f>
        <v>114900</v>
      </c>
      <c r="C386" s="7">
        <f>RR_ID</f>
        <v>1</v>
      </c>
      <c r="D386" s="1" t="str">
        <f>RR_SHORT_NAME</f>
        <v>CN</v>
      </c>
      <c r="E386" s="1" t="str">
        <f>RR_NAME</f>
        <v>Canadian National</v>
      </c>
      <c r="F386" s="1" t="s">
        <v>47386</v>
      </c>
      <c r="G386" s="6">
        <f>E1L340C1</f>
        <v>4.8456104800754456E-2</v>
      </c>
    </row>
    <row r="387" spans="1:7" x14ac:dyDescent="0.3">
      <c r="A387" s="11">
        <f>CURRENT_YEAR</f>
        <v>2021</v>
      </c>
      <c r="B387" s="11">
        <f>RRICC</f>
        <v>114900</v>
      </c>
      <c r="C387" s="7">
        <f>RR_ID</f>
        <v>1</v>
      </c>
      <c r="D387" s="1" t="str">
        <f>RR_SHORT_NAME</f>
        <v>CN</v>
      </c>
      <c r="E387" s="1" t="str">
        <f>RR_NAME</f>
        <v>Canadian National</v>
      </c>
      <c r="F387" s="1" t="s">
        <v>47387</v>
      </c>
      <c r="G387" s="6">
        <f>E1L341C1</f>
        <v>1.0810643549472271E-2</v>
      </c>
    </row>
    <row r="388" spans="1:7" x14ac:dyDescent="0.3">
      <c r="A388" s="11">
        <f>CURRENT_YEAR</f>
        <v>2021</v>
      </c>
      <c r="B388" s="11">
        <f>RRICC</f>
        <v>114900</v>
      </c>
      <c r="C388" s="7">
        <f>RR_ID</f>
        <v>1</v>
      </c>
      <c r="D388" s="1" t="str">
        <f>RR_SHORT_NAME</f>
        <v>CN</v>
      </c>
      <c r="E388" s="1" t="str">
        <f>RR_NAME</f>
        <v>Canadian National</v>
      </c>
      <c r="F388" s="1" t="s">
        <v>47388</v>
      </c>
      <c r="G388" s="6">
        <f>E1L342C1</f>
        <v>5.9931752529763724E-3</v>
      </c>
    </row>
    <row r="389" spans="1:7" x14ac:dyDescent="0.3">
      <c r="A389" s="11">
        <f>CURRENT_YEAR</f>
        <v>2021</v>
      </c>
      <c r="B389" s="11">
        <f>RRICC</f>
        <v>114900</v>
      </c>
      <c r="C389" s="7">
        <f>RR_ID</f>
        <v>1</v>
      </c>
      <c r="D389" s="1" t="str">
        <f>RR_SHORT_NAME</f>
        <v>CN</v>
      </c>
      <c r="E389" s="1" t="str">
        <f>RR_NAME</f>
        <v>Canadian National</v>
      </c>
      <c r="F389" s="1" t="s">
        <v>47389</v>
      </c>
      <c r="G389" s="6">
        <f>E1L343C1</f>
        <v>0.13908276381313442</v>
      </c>
    </row>
    <row r="390" spans="1:7" x14ac:dyDescent="0.3">
      <c r="A390" s="11">
        <f>CURRENT_YEAR</f>
        <v>2021</v>
      </c>
      <c r="B390" s="11">
        <f>RRICC</f>
        <v>114900</v>
      </c>
      <c r="C390" s="7">
        <f>RR_ID</f>
        <v>1</v>
      </c>
      <c r="D390" s="1" t="str">
        <f>RR_SHORT_NAME</f>
        <v>CN</v>
      </c>
      <c r="E390" s="1" t="str">
        <f>RR_NAME</f>
        <v>Canadian National</v>
      </c>
      <c r="F390" s="1" t="s">
        <v>47390</v>
      </c>
      <c r="G390" s="6">
        <f>E1L344C1</f>
        <v>2.3238877916687981E-2</v>
      </c>
    </row>
    <row r="391" spans="1:7" x14ac:dyDescent="0.3">
      <c r="A391" s="11">
        <f>CURRENT_YEAR</f>
        <v>2021</v>
      </c>
      <c r="B391" s="11">
        <f>RRICC</f>
        <v>114900</v>
      </c>
      <c r="C391" s="7">
        <f>RR_ID</f>
        <v>1</v>
      </c>
      <c r="D391" s="1" t="str">
        <f>RR_SHORT_NAME</f>
        <v>CN</v>
      </c>
      <c r="E391" s="1" t="str">
        <f>RR_NAME</f>
        <v>Canadian National</v>
      </c>
      <c r="F391" s="1" t="s">
        <v>47391</v>
      </c>
      <c r="G391" s="6">
        <f>E1L345C1</f>
        <v>1.9178243382485621E-2</v>
      </c>
    </row>
    <row r="392" spans="1:7" x14ac:dyDescent="0.3">
      <c r="A392" s="11">
        <f>CURRENT_YEAR</f>
        <v>2021</v>
      </c>
      <c r="B392" s="11">
        <f>RRICC</f>
        <v>114900</v>
      </c>
      <c r="C392" s="7">
        <f>RR_ID</f>
        <v>1</v>
      </c>
      <c r="D392" s="1" t="str">
        <f>RR_SHORT_NAME</f>
        <v>CN</v>
      </c>
      <c r="E392" s="1" t="str">
        <f>RR_NAME</f>
        <v>Canadian National</v>
      </c>
      <c r="F392" s="1" t="s">
        <v>47392</v>
      </c>
      <c r="G392" s="6">
        <f>E1L346C1</f>
        <v>1.1730284353485795E-2</v>
      </c>
    </row>
    <row r="393" spans="1:7" x14ac:dyDescent="0.3">
      <c r="A393" s="11">
        <f>CURRENT_YEAR</f>
        <v>2021</v>
      </c>
      <c r="B393" s="11">
        <f>RRICC</f>
        <v>114900</v>
      </c>
      <c r="C393" s="7">
        <f>RR_ID</f>
        <v>1</v>
      </c>
      <c r="D393" s="1" t="str">
        <f>RR_SHORT_NAME</f>
        <v>CN</v>
      </c>
      <c r="E393" s="1" t="str">
        <f>RR_NAME</f>
        <v>Canadian National</v>
      </c>
      <c r="F393" s="1" t="s">
        <v>47393</v>
      </c>
      <c r="G393" s="6">
        <f>E1L347C1</f>
        <v>3.8674507534544281E-2</v>
      </c>
    </row>
    <row r="394" spans="1:7" x14ac:dyDescent="0.3">
      <c r="A394" s="11">
        <f>CURRENT_YEAR</f>
        <v>2021</v>
      </c>
      <c r="B394" s="11">
        <f>RRICC</f>
        <v>114900</v>
      </c>
      <c r="C394" s="7">
        <f>RR_ID</f>
        <v>1</v>
      </c>
      <c r="D394" s="1" t="str">
        <f>RR_SHORT_NAME</f>
        <v>CN</v>
      </c>
      <c r="E394" s="1" t="str">
        <f>RR_NAME</f>
        <v>Canadian National</v>
      </c>
      <c r="F394" s="1" t="s">
        <v>47394</v>
      </c>
      <c r="G394" s="6">
        <f>E1L348C1</f>
        <v>9.8839377049493776E-2</v>
      </c>
    </row>
    <row r="395" spans="1:7" x14ac:dyDescent="0.3">
      <c r="A395" s="11">
        <f>CURRENT_YEAR</f>
        <v>2021</v>
      </c>
      <c r="B395" s="11">
        <f>RRICC</f>
        <v>114900</v>
      </c>
      <c r="C395" s="7">
        <f>RR_ID</f>
        <v>1</v>
      </c>
      <c r="D395" s="1" t="str">
        <f>RR_SHORT_NAME</f>
        <v>CN</v>
      </c>
      <c r="E395" s="1" t="str">
        <f>RR_NAME</f>
        <v>Canadian National</v>
      </c>
      <c r="F395" s="1" t="s">
        <v>47395</v>
      </c>
      <c r="G395" s="6">
        <f>E1L349C1</f>
        <v>1.0509528840878669E-2</v>
      </c>
    </row>
    <row r="396" spans="1:7" x14ac:dyDescent="0.3">
      <c r="A396" s="11">
        <f>CURRENT_YEAR</f>
        <v>2021</v>
      </c>
      <c r="B396" s="11">
        <f>RRICC</f>
        <v>114900</v>
      </c>
      <c r="C396" s="7">
        <f>RR_ID</f>
        <v>1</v>
      </c>
      <c r="D396" s="1" t="str">
        <f>RR_SHORT_NAME</f>
        <v>CN</v>
      </c>
      <c r="E396" s="1" t="str">
        <f>RR_NAME</f>
        <v>Canadian National</v>
      </c>
      <c r="F396" s="1" t="s">
        <v>47396</v>
      </c>
      <c r="G396" s="6">
        <f>E1L350C1</f>
        <v>1.0220925283838063E-2</v>
      </c>
    </row>
    <row r="397" spans="1:7" x14ac:dyDescent="0.3">
      <c r="A397" s="11">
        <f>CURRENT_YEAR</f>
        <v>2021</v>
      </c>
      <c r="B397" s="11">
        <f>RRICC</f>
        <v>114900</v>
      </c>
      <c r="C397" s="7">
        <f>RR_ID</f>
        <v>1</v>
      </c>
      <c r="D397" s="1" t="str">
        <f>RR_SHORT_NAME</f>
        <v>CN</v>
      </c>
      <c r="E397" s="1" t="str">
        <f>RR_NAME</f>
        <v>Canadian National</v>
      </c>
      <c r="F397" s="1" t="s">
        <v>47397</v>
      </c>
      <c r="G397" s="6">
        <f>E1L351C1</f>
        <v>1.2607011006846419E-2</v>
      </c>
    </row>
    <row r="398" spans="1:7" x14ac:dyDescent="0.3">
      <c r="A398" s="11">
        <f>CURRENT_YEAR</f>
        <v>2021</v>
      </c>
      <c r="B398" s="11">
        <f>RRICC</f>
        <v>114900</v>
      </c>
      <c r="C398" s="7">
        <f>RR_ID</f>
        <v>1</v>
      </c>
      <c r="D398" s="1" t="str">
        <f>RR_SHORT_NAME</f>
        <v>CN</v>
      </c>
      <c r="E398" s="1" t="str">
        <f>RR_NAME</f>
        <v>Canadian National</v>
      </c>
      <c r="F398" s="1" t="s">
        <v>47398</v>
      </c>
      <c r="G398" s="6">
        <f>E1L352C1</f>
        <v>1.3603944578531903E-2</v>
      </c>
    </row>
    <row r="399" spans="1:7" x14ac:dyDescent="0.3">
      <c r="A399" s="11">
        <f>CURRENT_YEAR</f>
        <v>2021</v>
      </c>
      <c r="B399" s="11">
        <f>RRICC</f>
        <v>114900</v>
      </c>
      <c r="C399" s="7">
        <f>RR_ID</f>
        <v>1</v>
      </c>
      <c r="D399" s="1" t="str">
        <f>RR_SHORT_NAME</f>
        <v>CN</v>
      </c>
      <c r="E399" s="1" t="str">
        <f>RR_NAME</f>
        <v>Canadian National</v>
      </c>
      <c r="F399" s="1" t="s">
        <v>47399</v>
      </c>
      <c r="G399" s="6">
        <f>E1L353C1</f>
        <v>8.8792988187615541E-3</v>
      </c>
    </row>
    <row r="400" spans="1:7" x14ac:dyDescent="0.3">
      <c r="A400" s="11">
        <f>CURRENT_YEAR</f>
        <v>2021</v>
      </c>
      <c r="B400" s="11">
        <f>RRICC</f>
        <v>114900</v>
      </c>
      <c r="C400" s="7">
        <f>RR_ID</f>
        <v>1</v>
      </c>
      <c r="D400" s="1" t="str">
        <f>RR_SHORT_NAME</f>
        <v>CN</v>
      </c>
      <c r="E400" s="1" t="str">
        <f>RR_NAME</f>
        <v>Canadian National</v>
      </c>
      <c r="F400" s="1" t="s">
        <v>47400</v>
      </c>
      <c r="G400" s="6">
        <f>E1L354C1</f>
        <v>6.0209103013003924E-2</v>
      </c>
    </row>
    <row r="401" spans="1:7" x14ac:dyDescent="0.3">
      <c r="A401" s="11">
        <f>CURRENT_YEAR</f>
        <v>2021</v>
      </c>
      <c r="B401" s="11">
        <f>RRICC</f>
        <v>114900</v>
      </c>
      <c r="C401" s="7">
        <f>RR_ID</f>
        <v>1</v>
      </c>
      <c r="D401" s="1" t="str">
        <f>RR_SHORT_NAME</f>
        <v>CN</v>
      </c>
      <c r="E401" s="1" t="str">
        <f>RR_NAME</f>
        <v>Canadian National</v>
      </c>
      <c r="F401" s="1" t="s">
        <v>47401</v>
      </c>
      <c r="G401" s="6">
        <f>E1L355C1</f>
        <v>4.9781753141333485E-2</v>
      </c>
    </row>
    <row r="402" spans="1:7" x14ac:dyDescent="0.3">
      <c r="A402" s="11">
        <f>CURRENT_YEAR</f>
        <v>2021</v>
      </c>
      <c r="B402" s="11">
        <f>RRICC</f>
        <v>114900</v>
      </c>
      <c r="C402" s="7">
        <f>RR_ID</f>
        <v>1</v>
      </c>
      <c r="D402" s="1" t="str">
        <f>RR_SHORT_NAME</f>
        <v>CN</v>
      </c>
      <c r="E402" s="1" t="str">
        <f>RR_NAME</f>
        <v>Canadian National</v>
      </c>
      <c r="F402" s="1" t="s">
        <v>47402</v>
      </c>
      <c r="G402" s="6">
        <f>E1L356C1</f>
        <v>1.6769264173420106</v>
      </c>
    </row>
    <row r="403" spans="1:7" x14ac:dyDescent="0.3">
      <c r="A403" s="11">
        <f>CURRENT_YEAR</f>
        <v>2021</v>
      </c>
      <c r="B403" s="11">
        <f>RRICC</f>
        <v>114900</v>
      </c>
      <c r="C403" s="7">
        <f>RR_ID</f>
        <v>1</v>
      </c>
      <c r="D403" s="1" t="str">
        <f>RR_SHORT_NAME</f>
        <v>CN</v>
      </c>
      <c r="E403" s="1" t="str">
        <f>RR_NAME</f>
        <v>Canadian National</v>
      </c>
      <c r="F403" s="1" t="s">
        <v>47403</v>
      </c>
      <c r="G403" s="6">
        <f>E1L357C1</f>
        <v>9.5301296284101542E-2</v>
      </c>
    </row>
    <row r="404" spans="1:7" x14ac:dyDescent="0.3">
      <c r="A404" s="11">
        <f>CURRENT_YEAR</f>
        <v>2021</v>
      </c>
      <c r="B404" s="11">
        <f>RRICC</f>
        <v>114900</v>
      </c>
      <c r="C404" s="7">
        <f>RR_ID</f>
        <v>1</v>
      </c>
      <c r="D404" s="1" t="str">
        <f>RR_SHORT_NAME</f>
        <v>CN</v>
      </c>
      <c r="E404" s="1" t="str">
        <f>RR_NAME</f>
        <v>Canadian National</v>
      </c>
      <c r="F404" s="1" t="s">
        <v>47404</v>
      </c>
      <c r="G404" s="6">
        <f>E1L358C1</f>
        <v>0.22622131863462538</v>
      </c>
    </row>
    <row r="405" spans="1:7" x14ac:dyDescent="0.3">
      <c r="A405" s="11">
        <f>CURRENT_YEAR</f>
        <v>2021</v>
      </c>
      <c r="B405" s="11">
        <f>RRICC</f>
        <v>114900</v>
      </c>
      <c r="C405" s="7">
        <f>RR_ID</f>
        <v>1</v>
      </c>
      <c r="D405" s="1" t="str">
        <f>RR_SHORT_NAME</f>
        <v>CN</v>
      </c>
      <c r="E405" s="1" t="str">
        <f>RR_NAME</f>
        <v>Canadian National</v>
      </c>
      <c r="F405" s="1" t="s">
        <v>47405</v>
      </c>
      <c r="G405" s="6">
        <f>E1L359C1</f>
        <v>0.61904499763286247</v>
      </c>
    </row>
    <row r="406" spans="1:7" x14ac:dyDescent="0.3">
      <c r="A406" s="11">
        <f>CURRENT_YEAR</f>
        <v>2021</v>
      </c>
      <c r="B406" s="11">
        <f>RRICC</f>
        <v>114900</v>
      </c>
      <c r="C406" s="7">
        <f>RR_ID</f>
        <v>1</v>
      </c>
      <c r="D406" s="1" t="str">
        <f>RR_SHORT_NAME</f>
        <v>CN</v>
      </c>
      <c r="E406" s="1" t="str">
        <f>RR_NAME</f>
        <v>Canadian National</v>
      </c>
      <c r="F406" s="1" t="s">
        <v>47406</v>
      </c>
      <c r="G406" s="6">
        <f>E1L360C1</f>
        <v>8.2394414457267931E-2</v>
      </c>
    </row>
    <row r="407" spans="1:7" x14ac:dyDescent="0.3">
      <c r="A407" s="11">
        <f>CURRENT_YEAR</f>
        <v>2021</v>
      </c>
      <c r="B407" s="11">
        <f>RRICC</f>
        <v>114900</v>
      </c>
      <c r="C407" s="7">
        <f>RR_ID</f>
        <v>1</v>
      </c>
      <c r="D407" s="1" t="str">
        <f>RR_SHORT_NAME</f>
        <v>CN</v>
      </c>
      <c r="E407" s="1" t="str">
        <f>RR_NAME</f>
        <v>Canadian National</v>
      </c>
      <c r="F407" s="1" t="s">
        <v>47407</v>
      </c>
      <c r="G407" s="6">
        <f>E1L361C1</f>
        <v>0.24683393968713668</v>
      </c>
    </row>
    <row r="408" spans="1:7" x14ac:dyDescent="0.3">
      <c r="A408" s="11">
        <f>CURRENT_YEAR</f>
        <v>2021</v>
      </c>
      <c r="B408" s="11">
        <f>RRICC</f>
        <v>114900</v>
      </c>
      <c r="C408" s="7">
        <f>RR_ID</f>
        <v>1</v>
      </c>
      <c r="D408" s="1" t="str">
        <f>RR_SHORT_NAME</f>
        <v>CN</v>
      </c>
      <c r="E408" s="1" t="str">
        <f>RR_NAME</f>
        <v>Canadian National</v>
      </c>
      <c r="F408" s="1" t="s">
        <v>47408</v>
      </c>
      <c r="G408" s="6">
        <f>E1L362C1</f>
        <v>0.16600617827139225</v>
      </c>
    </row>
    <row r="409" spans="1:7" x14ac:dyDescent="0.3">
      <c r="A409" s="11">
        <f>CURRENT_YEAR</f>
        <v>2021</v>
      </c>
      <c r="B409" s="11">
        <f>RRICC</f>
        <v>114900</v>
      </c>
      <c r="C409" s="7">
        <f>RR_ID</f>
        <v>1</v>
      </c>
      <c r="D409" s="1" t="str">
        <f>RR_SHORT_NAME</f>
        <v>CN</v>
      </c>
      <c r="E409" s="1" t="str">
        <f>RR_NAME</f>
        <v>Canadian National</v>
      </c>
      <c r="F409" s="1" t="s">
        <v>47409</v>
      </c>
      <c r="G409" s="6">
        <f>E1L363C1</f>
        <v>0.1693312002748639</v>
      </c>
    </row>
    <row r="410" spans="1:7" x14ac:dyDescent="0.3">
      <c r="A410" s="11">
        <f>CURRENT_YEAR</f>
        <v>2021</v>
      </c>
      <c r="B410" s="11">
        <f>RRICC</f>
        <v>114900</v>
      </c>
      <c r="C410" s="7">
        <f>RR_ID</f>
        <v>1</v>
      </c>
      <c r="D410" s="1" t="str">
        <f>RR_SHORT_NAME</f>
        <v>CN</v>
      </c>
      <c r="E410" s="1" t="str">
        <f>RR_NAME</f>
        <v>Canadian National</v>
      </c>
      <c r="F410" s="1" t="s">
        <v>47410</v>
      </c>
      <c r="G410" s="6">
        <f>E1L364C1</f>
        <v>2.0688925659798567</v>
      </c>
    </row>
    <row r="411" spans="1:7" x14ac:dyDescent="0.3">
      <c r="A411" s="11">
        <f>CURRENT_YEAR</f>
        <v>2021</v>
      </c>
      <c r="B411" s="11">
        <f>RRICC</f>
        <v>114900</v>
      </c>
      <c r="C411" s="7">
        <f>RR_ID</f>
        <v>1</v>
      </c>
      <c r="D411" s="1" t="str">
        <f>RR_SHORT_NAME</f>
        <v>CN</v>
      </c>
      <c r="E411" s="1" t="str">
        <f>RR_NAME</f>
        <v>Canadian National</v>
      </c>
      <c r="F411" s="1" t="s">
        <v>47411</v>
      </c>
      <c r="G411" s="6">
        <f>E1L365C1</f>
        <v>3.6233378968886558E-2</v>
      </c>
    </row>
    <row r="412" spans="1:7" x14ac:dyDescent="0.3">
      <c r="A412" s="11">
        <f>CURRENT_YEAR</f>
        <v>2021</v>
      </c>
      <c r="B412" s="11">
        <f>RRICC</f>
        <v>114900</v>
      </c>
      <c r="C412" s="7">
        <f>RR_ID</f>
        <v>1</v>
      </c>
      <c r="D412" s="1" t="str">
        <f>RR_SHORT_NAME</f>
        <v>CN</v>
      </c>
      <c r="E412" s="1" t="str">
        <f>RR_NAME</f>
        <v>Canadian National</v>
      </c>
      <c r="F412" s="1" t="s">
        <v>47412</v>
      </c>
      <c r="G412" s="6">
        <f>E1L366C1</f>
        <v>1.6708786114095098</v>
      </c>
    </row>
    <row r="413" spans="1:7" x14ac:dyDescent="0.3">
      <c r="A413" s="11">
        <f>CURRENT_YEAR</f>
        <v>2021</v>
      </c>
      <c r="B413" s="11">
        <f>RRICC</f>
        <v>114900</v>
      </c>
      <c r="C413" s="7">
        <f>RR_ID</f>
        <v>1</v>
      </c>
      <c r="D413" s="1" t="str">
        <f>RR_SHORT_NAME</f>
        <v>CN</v>
      </c>
      <c r="E413" s="1" t="str">
        <f>RR_NAME</f>
        <v>Canadian National</v>
      </c>
      <c r="F413" s="1" t="s">
        <v>47413</v>
      </c>
      <c r="G413" s="6">
        <f>E1L367C1</f>
        <v>2.387101172620671</v>
      </c>
    </row>
    <row r="414" spans="1:7" x14ac:dyDescent="0.3">
      <c r="A414" s="11">
        <f>CURRENT_YEAR</f>
        <v>2021</v>
      </c>
      <c r="B414" s="11">
        <f>RRICC</f>
        <v>114900</v>
      </c>
      <c r="C414" s="7">
        <f>RR_ID</f>
        <v>1</v>
      </c>
      <c r="D414" s="1" t="str">
        <f>RR_SHORT_NAME</f>
        <v>CN</v>
      </c>
      <c r="E414" s="1" t="str">
        <f>RR_NAME</f>
        <v>Canadian National</v>
      </c>
      <c r="F414" s="1" t="s">
        <v>47414</v>
      </c>
      <c r="G414" s="6">
        <f>E1L368C1</f>
        <v>8.71202277086814E-2</v>
      </c>
    </row>
    <row r="415" spans="1:7" x14ac:dyDescent="0.3">
      <c r="A415" s="11">
        <f>CURRENT_YEAR</f>
        <v>2021</v>
      </c>
      <c r="B415" s="11">
        <f>RRICC</f>
        <v>114900</v>
      </c>
      <c r="C415" s="7">
        <f>RR_ID</f>
        <v>1</v>
      </c>
      <c r="D415" s="1" t="str">
        <f>RR_SHORT_NAME</f>
        <v>CN</v>
      </c>
      <c r="E415" s="1" t="str">
        <f>RR_NAME</f>
        <v>Canadian National</v>
      </c>
      <c r="F415" s="1" t="s">
        <v>47415</v>
      </c>
      <c r="G415" s="6">
        <f>E1L369C1</f>
        <v>7.968316502053046</v>
      </c>
    </row>
    <row r="416" spans="1:7" x14ac:dyDescent="0.3">
      <c r="A416" s="11">
        <f>CURRENT_YEAR</f>
        <v>2021</v>
      </c>
      <c r="B416" s="11">
        <f>RRICC</f>
        <v>114900</v>
      </c>
      <c r="C416" s="7">
        <f>RR_ID</f>
        <v>1</v>
      </c>
      <c r="D416" s="1" t="str">
        <f>RR_SHORT_NAME</f>
        <v>CN</v>
      </c>
      <c r="E416" s="1" t="str">
        <f>RR_NAME</f>
        <v>Canadian National</v>
      </c>
      <c r="F416" s="1" t="s">
        <v>47416</v>
      </c>
      <c r="G416" s="6">
        <f>E1L370C1</f>
        <v>6.5650136035665794</v>
      </c>
    </row>
    <row r="417" spans="1:7" x14ac:dyDescent="0.3">
      <c r="A417" s="11">
        <f>CURRENT_YEAR</f>
        <v>2021</v>
      </c>
      <c r="B417" s="11">
        <f>RRICC</f>
        <v>114900</v>
      </c>
      <c r="C417" s="7">
        <f>RR_ID</f>
        <v>1</v>
      </c>
      <c r="D417" s="1" t="str">
        <f>RR_SHORT_NAME</f>
        <v>CN</v>
      </c>
      <c r="E417" s="1" t="str">
        <f>RR_NAME</f>
        <v>Canadian National</v>
      </c>
      <c r="F417" s="1" t="s">
        <v>47417</v>
      </c>
      <c r="G417" s="6">
        <f>E1L371C1</f>
        <v>3.2399183966489784</v>
      </c>
    </row>
    <row r="418" spans="1:7" x14ac:dyDescent="0.3">
      <c r="A418" s="11">
        <f>CURRENT_YEAR</f>
        <v>2021</v>
      </c>
      <c r="B418" s="11">
        <f>RRICC</f>
        <v>114900</v>
      </c>
      <c r="C418" s="7">
        <f>RR_ID</f>
        <v>1</v>
      </c>
      <c r="D418" s="1" t="str">
        <f>RR_SHORT_NAME</f>
        <v>CN</v>
      </c>
      <c r="E418" s="1" t="str">
        <f>RR_NAME</f>
        <v>Canadian National</v>
      </c>
      <c r="F418" s="1" t="s">
        <v>47418</v>
      </c>
      <c r="G418" s="6">
        <f>E1L372C1</f>
        <v>7.7164689836323577</v>
      </c>
    </row>
    <row r="419" spans="1:7" x14ac:dyDescent="0.3">
      <c r="A419" s="11">
        <f>CURRENT_YEAR</f>
        <v>2021</v>
      </c>
      <c r="B419" s="11">
        <f>RRICC</f>
        <v>114900</v>
      </c>
      <c r="C419" s="7">
        <f>RR_ID</f>
        <v>1</v>
      </c>
      <c r="D419" s="1" t="str">
        <f>RR_SHORT_NAME</f>
        <v>CN</v>
      </c>
      <c r="E419" s="1" t="str">
        <f>RR_NAME</f>
        <v>Canadian National</v>
      </c>
      <c r="F419" s="1" t="s">
        <v>47419</v>
      </c>
      <c r="G419" s="6">
        <f>E1L373C1</f>
        <v>6.0876948799235677</v>
      </c>
    </row>
    <row r="420" spans="1:7" x14ac:dyDescent="0.3">
      <c r="A420" s="11">
        <f>CURRENT_YEAR</f>
        <v>2021</v>
      </c>
      <c r="B420" s="11">
        <f>RRICC</f>
        <v>114900</v>
      </c>
      <c r="C420" s="7">
        <f>RR_ID</f>
        <v>1</v>
      </c>
      <c r="D420" s="1" t="str">
        <f>RR_SHORT_NAME</f>
        <v>CN</v>
      </c>
      <c r="E420" s="1" t="str">
        <f>RR_NAME</f>
        <v>Canadian National</v>
      </c>
      <c r="F420" s="1" t="s">
        <v>47420</v>
      </c>
      <c r="G420" s="6">
        <f>E1L374C1</f>
        <v>5.2852034619368243E-2</v>
      </c>
    </row>
    <row r="421" spans="1:7" x14ac:dyDescent="0.3">
      <c r="A421" s="11">
        <f>CURRENT_YEAR</f>
        <v>2021</v>
      </c>
      <c r="B421" s="11">
        <f>RRICC</f>
        <v>114900</v>
      </c>
      <c r="C421" s="7">
        <f>RR_ID</f>
        <v>1</v>
      </c>
      <c r="D421" s="1" t="str">
        <f>RR_SHORT_NAME</f>
        <v>CN</v>
      </c>
      <c r="E421" s="1" t="str">
        <f>RR_NAME</f>
        <v>Canadian National</v>
      </c>
      <c r="F421" s="1" t="s">
        <v>47421</v>
      </c>
      <c r="G421" s="6">
        <f>E1L375C1</f>
        <v>1.699994205120579E-2</v>
      </c>
    </row>
    <row r="422" spans="1:7" x14ac:dyDescent="0.3">
      <c r="A422" s="11">
        <f>CURRENT_YEAR</f>
        <v>2021</v>
      </c>
      <c r="B422" s="11">
        <f>RRICC</f>
        <v>114900</v>
      </c>
      <c r="C422" s="7">
        <f>RR_ID</f>
        <v>1</v>
      </c>
      <c r="D422" s="1" t="str">
        <f>RR_SHORT_NAME</f>
        <v>CN</v>
      </c>
      <c r="E422" s="1" t="str">
        <f>RR_NAME</f>
        <v>Canadian National</v>
      </c>
      <c r="F422" s="1" t="s">
        <v>47422</v>
      </c>
      <c r="G422" s="6">
        <f>E1L376C1</f>
        <v>7.4345374257392557E-2</v>
      </c>
    </row>
    <row r="423" spans="1:7" x14ac:dyDescent="0.3">
      <c r="A423" s="11">
        <f>CURRENT_YEAR</f>
        <v>2021</v>
      </c>
      <c r="B423" s="11">
        <f>RRICC</f>
        <v>114900</v>
      </c>
      <c r="C423" s="7">
        <f>RR_ID</f>
        <v>1</v>
      </c>
      <c r="D423" s="1" t="str">
        <f>RR_SHORT_NAME</f>
        <v>CN</v>
      </c>
      <c r="E423" s="1" t="str">
        <f>RR_NAME</f>
        <v>Canadian National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2021</v>
      </c>
      <c r="B424" s="11">
        <f>RRICC</f>
        <v>114900</v>
      </c>
      <c r="C424" s="7">
        <f>RR_ID</f>
        <v>1</v>
      </c>
      <c r="D424" s="1" t="str">
        <f>RR_SHORT_NAME</f>
        <v>CN</v>
      </c>
      <c r="E424" s="1" t="str">
        <f>RR_NAME</f>
        <v>Canadian National</v>
      </c>
      <c r="F424" s="1" t="s">
        <v>47424</v>
      </c>
      <c r="G424" s="6">
        <f>E1L378C1</f>
        <v>4.5587054201045085E-2</v>
      </c>
    </row>
    <row r="425" spans="1:7" x14ac:dyDescent="0.3">
      <c r="A425" s="11">
        <f>CURRENT_YEAR</f>
        <v>2021</v>
      </c>
      <c r="B425" s="11">
        <f>RRICC</f>
        <v>114900</v>
      </c>
      <c r="C425" s="7">
        <f>RR_ID</f>
        <v>1</v>
      </c>
      <c r="D425" s="1" t="str">
        <f>RR_SHORT_NAME</f>
        <v>CN</v>
      </c>
      <c r="E425" s="1" t="str">
        <f>RR_NAME</f>
        <v>Canadian National</v>
      </c>
      <c r="F425" s="1" t="s">
        <v>47425</v>
      </c>
      <c r="G425" s="6">
        <f>E1L379C1</f>
        <v>4.5379167595824076E-2</v>
      </c>
    </row>
    <row r="426" spans="1:7" x14ac:dyDescent="0.3">
      <c r="A426" s="11">
        <f>CURRENT_YEAR</f>
        <v>2021</v>
      </c>
      <c r="B426" s="11">
        <f>RRICC</f>
        <v>114900</v>
      </c>
      <c r="C426" s="7">
        <f>RR_ID</f>
        <v>1</v>
      </c>
      <c r="D426" s="1" t="str">
        <f>RR_SHORT_NAME</f>
        <v>CN</v>
      </c>
      <c r="E426" s="1" t="str">
        <f>RR_NAME</f>
        <v>Canadian National</v>
      </c>
      <c r="F426" s="1" t="s">
        <v>47426</v>
      </c>
      <c r="G426" s="6">
        <f>E1L380C1</f>
        <v>0.10334428935010269</v>
      </c>
    </row>
    <row r="427" spans="1:7" x14ac:dyDescent="0.3">
      <c r="A427" s="11">
        <f>CURRENT_YEAR</f>
        <v>2021</v>
      </c>
      <c r="B427" s="11">
        <f>RRICC</f>
        <v>114900</v>
      </c>
      <c r="C427" s="7">
        <f>RR_ID</f>
        <v>1</v>
      </c>
      <c r="D427" s="1" t="str">
        <f>RR_SHORT_NAME</f>
        <v>CN</v>
      </c>
      <c r="E427" s="1" t="str">
        <f>RR_NAME</f>
        <v>Canadian National</v>
      </c>
      <c r="F427" s="1" t="s">
        <v>47427</v>
      </c>
      <c r="G427" s="6">
        <f>E1L381C1</f>
        <v>2.5929638549913689E-2</v>
      </c>
    </row>
    <row r="428" spans="1:7" x14ac:dyDescent="0.3">
      <c r="A428" s="11">
        <f>CURRENT_YEAR</f>
        <v>2021</v>
      </c>
      <c r="B428" s="11">
        <f>RRICC</f>
        <v>114900</v>
      </c>
      <c r="C428" s="7">
        <f>RR_ID</f>
        <v>1</v>
      </c>
      <c r="D428" s="1" t="str">
        <f>RR_SHORT_NAME</f>
        <v>CN</v>
      </c>
      <c r="E428" s="1" t="str">
        <f>RR_NAME</f>
        <v>Canadian National</v>
      </c>
      <c r="F428" s="1" t="s">
        <v>47428</v>
      </c>
      <c r="G428" s="6">
        <f>E1L382C1</f>
        <v>2.4966038048811954</v>
      </c>
    </row>
    <row r="429" spans="1:7" x14ac:dyDescent="0.3">
      <c r="A429" s="11">
        <f>CURRENT_YEAR</f>
        <v>2021</v>
      </c>
      <c r="B429" s="11">
        <f>RRICC</f>
        <v>114900</v>
      </c>
      <c r="C429" s="7">
        <f>RR_ID</f>
        <v>1</v>
      </c>
      <c r="D429" s="1" t="str">
        <f>RR_SHORT_NAME</f>
        <v>CN</v>
      </c>
      <c r="E429" s="1" t="str">
        <f>RR_NAME</f>
        <v>Canadian National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2021</v>
      </c>
      <c r="B430" s="11">
        <f>RRICC</f>
        <v>114900</v>
      </c>
      <c r="C430" s="7">
        <f>RR_ID</f>
        <v>1</v>
      </c>
      <c r="D430" s="1" t="str">
        <f>RR_SHORT_NAME</f>
        <v>CN</v>
      </c>
      <c r="E430" s="1" t="str">
        <f>RR_NAME</f>
        <v>Canadian National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2021</v>
      </c>
      <c r="B431" s="11">
        <f>RRICC</f>
        <v>114900</v>
      </c>
      <c r="C431" s="7">
        <f>RR_ID</f>
        <v>1</v>
      </c>
      <c r="D431" s="1" t="str">
        <f>RR_SHORT_NAME</f>
        <v>CN</v>
      </c>
      <c r="E431" s="1" t="str">
        <f>RR_NAME</f>
        <v>Canadian National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2021</v>
      </c>
      <c r="B432" s="11">
        <f>RRICC</f>
        <v>114900</v>
      </c>
      <c r="C432" s="7">
        <f>RR_ID</f>
        <v>1</v>
      </c>
      <c r="D432" s="1" t="str">
        <f>RR_SHORT_NAME</f>
        <v>CN</v>
      </c>
      <c r="E432" s="1" t="str">
        <f>RR_NAME</f>
        <v>Canadian National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2021</v>
      </c>
      <c r="B433" s="11">
        <f>RRICC</f>
        <v>114900</v>
      </c>
      <c r="C433" s="7">
        <f>RR_ID</f>
        <v>1</v>
      </c>
      <c r="D433" s="1" t="str">
        <f>RR_SHORT_NAME</f>
        <v>CN</v>
      </c>
      <c r="E433" s="1" t="str">
        <f>RR_NAME</f>
        <v>Canadian National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2021</v>
      </c>
      <c r="B434" s="11">
        <f>RRICC</f>
        <v>114900</v>
      </c>
      <c r="C434" s="7">
        <f>RR_ID</f>
        <v>1</v>
      </c>
      <c r="D434" s="1" t="str">
        <f>RR_SHORT_NAME</f>
        <v>CN</v>
      </c>
      <c r="E434" s="1" t="str">
        <f>RR_NAME</f>
        <v>Canadian National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2021</v>
      </c>
      <c r="B435" s="11">
        <f>RRICC</f>
        <v>114900</v>
      </c>
      <c r="C435" s="7">
        <f>RR_ID</f>
        <v>1</v>
      </c>
      <c r="D435" s="1" t="str">
        <f>RR_SHORT_NAME</f>
        <v>CN</v>
      </c>
      <c r="E435" s="1" t="str">
        <f>RR_NAME</f>
        <v>Canadian National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2021</v>
      </c>
      <c r="B436" s="11">
        <f>RRICC</f>
        <v>114900</v>
      </c>
      <c r="C436" s="7">
        <f>RR_ID</f>
        <v>1</v>
      </c>
      <c r="D436" s="1" t="str">
        <f>RR_SHORT_NAME</f>
        <v>CN</v>
      </c>
      <c r="E436" s="1" t="str">
        <f>RR_NAME</f>
        <v>Canadian National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2021</v>
      </c>
      <c r="B437" s="11">
        <f>RRICC</f>
        <v>114900</v>
      </c>
      <c r="C437" s="7">
        <f>RR_ID</f>
        <v>1</v>
      </c>
      <c r="D437" s="1" t="str">
        <f>RR_SHORT_NAME</f>
        <v>CN</v>
      </c>
      <c r="E437" s="1" t="str">
        <f>RR_NAME</f>
        <v>Canadian National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2021</v>
      </c>
      <c r="B438" s="11">
        <f>RRICC</f>
        <v>114900</v>
      </c>
      <c r="C438" s="7">
        <f>RR_ID</f>
        <v>1</v>
      </c>
      <c r="D438" s="1" t="str">
        <f>RR_SHORT_NAME</f>
        <v>CN</v>
      </c>
      <c r="E438" s="1" t="str">
        <f>RR_NAME</f>
        <v>Canadian National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2021</v>
      </c>
      <c r="B439" s="11">
        <f>RRICC</f>
        <v>114900</v>
      </c>
      <c r="C439" s="7">
        <f>RR_ID</f>
        <v>1</v>
      </c>
      <c r="D439" s="1" t="str">
        <f>RR_SHORT_NAME</f>
        <v>CN</v>
      </c>
      <c r="E439" s="1" t="str">
        <f>RR_NAME</f>
        <v>Canadian National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2021</v>
      </c>
      <c r="B440" s="11">
        <f>RRICC</f>
        <v>114900</v>
      </c>
      <c r="C440" s="7">
        <f>RR_ID</f>
        <v>1</v>
      </c>
      <c r="D440" s="1" t="str">
        <f>RR_SHORT_NAME</f>
        <v>CN</v>
      </c>
      <c r="E440" s="1" t="str">
        <f>RR_NAME</f>
        <v>Canadian National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2021</v>
      </c>
      <c r="B441" s="11">
        <f>RRICC</f>
        <v>114900</v>
      </c>
      <c r="C441" s="7">
        <f>RR_ID</f>
        <v>1</v>
      </c>
      <c r="D441" s="1" t="str">
        <f>RR_SHORT_NAME</f>
        <v>CN</v>
      </c>
      <c r="E441" s="1" t="str">
        <f>RR_NAME</f>
        <v>Canadian National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2021</v>
      </c>
      <c r="B442" s="11">
        <f>RRICC</f>
        <v>114900</v>
      </c>
      <c r="C442" s="7">
        <f>RR_ID</f>
        <v>1</v>
      </c>
      <c r="D442" s="1" t="str">
        <f>RR_SHORT_NAME</f>
        <v>CN</v>
      </c>
      <c r="E442" s="1" t="str">
        <f>RR_NAME</f>
        <v>Canadian National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2021</v>
      </c>
      <c r="B443" s="11">
        <f>RRICC</f>
        <v>114900</v>
      </c>
      <c r="C443" s="7">
        <f>RR_ID</f>
        <v>1</v>
      </c>
      <c r="D443" s="1" t="str">
        <f>RR_SHORT_NAME</f>
        <v>CN</v>
      </c>
      <c r="E443" s="1" t="str">
        <f>RR_NAME</f>
        <v>Canadian National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2021</v>
      </c>
      <c r="B444" s="11">
        <f>RRICC</f>
        <v>114900</v>
      </c>
      <c r="C444" s="7">
        <f>RR_ID</f>
        <v>1</v>
      </c>
      <c r="D444" s="1" t="str">
        <f>RR_SHORT_NAME</f>
        <v>CN</v>
      </c>
      <c r="E444" s="1" t="str">
        <f>RR_NAME</f>
        <v>Canadian National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2021</v>
      </c>
      <c r="B445" s="11">
        <f>RRICC</f>
        <v>114900</v>
      </c>
      <c r="C445" s="7">
        <f>RR_ID</f>
        <v>1</v>
      </c>
      <c r="D445" s="1" t="str">
        <f>RR_SHORT_NAME</f>
        <v>CN</v>
      </c>
      <c r="E445" s="1" t="str">
        <f>RR_NAME</f>
        <v>Canadian National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2021</v>
      </c>
      <c r="B446" s="11">
        <f>RRICC</f>
        <v>114900</v>
      </c>
      <c r="C446" s="7">
        <f>RR_ID</f>
        <v>1</v>
      </c>
      <c r="D446" s="1" t="str">
        <f>RR_SHORT_NAME</f>
        <v>CN</v>
      </c>
      <c r="E446" s="1" t="str">
        <f>RR_NAME</f>
        <v>Canadian National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2021</v>
      </c>
      <c r="B447" s="11">
        <f>RRICC</f>
        <v>114900</v>
      </c>
      <c r="C447" s="7">
        <f>RR_ID</f>
        <v>1</v>
      </c>
      <c r="D447" s="1" t="str">
        <f>RR_SHORT_NAME</f>
        <v>CN</v>
      </c>
      <c r="E447" s="1" t="str">
        <f>RR_NAME</f>
        <v>Canadian National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2021</v>
      </c>
      <c r="B448" s="11">
        <f>RRICC</f>
        <v>114900</v>
      </c>
      <c r="C448" s="7">
        <f>RR_ID</f>
        <v>1</v>
      </c>
      <c r="D448" s="1" t="str">
        <f>RR_SHORT_NAME</f>
        <v>CN</v>
      </c>
      <c r="E448" s="1" t="str">
        <f>RR_NAME</f>
        <v>Canadian National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2021</v>
      </c>
      <c r="B449" s="11">
        <f>RRICC</f>
        <v>114900</v>
      </c>
      <c r="C449" s="7">
        <f>RR_ID</f>
        <v>1</v>
      </c>
      <c r="D449" s="1" t="str">
        <f>RR_SHORT_NAME</f>
        <v>CN</v>
      </c>
      <c r="E449" s="1" t="str">
        <f>RR_NAME</f>
        <v>Canadian National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2021</v>
      </c>
      <c r="B450" s="11">
        <f>RRICC</f>
        <v>114900</v>
      </c>
      <c r="C450" s="7">
        <f>RR_ID</f>
        <v>1</v>
      </c>
      <c r="D450" s="1" t="str">
        <f>RR_SHORT_NAME</f>
        <v>CN</v>
      </c>
      <c r="E450" s="1" t="str">
        <f>RR_NAME</f>
        <v>Canadian National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2021</v>
      </c>
      <c r="B451" s="11">
        <f>RRICC</f>
        <v>114900</v>
      </c>
      <c r="C451" s="7">
        <f>RR_ID</f>
        <v>1</v>
      </c>
      <c r="D451" s="1" t="str">
        <f>RR_SHORT_NAME</f>
        <v>CN</v>
      </c>
      <c r="E451" s="1" t="str">
        <f>RR_NAME</f>
        <v>Canadian National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2021</v>
      </c>
      <c r="B452" s="11">
        <f>RRICC</f>
        <v>114900</v>
      </c>
      <c r="C452" s="7">
        <f>RR_ID</f>
        <v>1</v>
      </c>
      <c r="D452" s="1" t="str">
        <f>RR_SHORT_NAME</f>
        <v>CN</v>
      </c>
      <c r="E452" s="1" t="str">
        <f>RR_NAME</f>
        <v>Canadian National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2021</v>
      </c>
      <c r="B453" s="11">
        <f>RRICC</f>
        <v>114900</v>
      </c>
      <c r="C453" s="7">
        <f>RR_ID</f>
        <v>1</v>
      </c>
      <c r="D453" s="1" t="str">
        <f>RR_SHORT_NAME</f>
        <v>CN</v>
      </c>
      <c r="E453" s="1" t="str">
        <f>RR_NAME</f>
        <v>Canadian National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2021</v>
      </c>
      <c r="B454" s="11">
        <f>RRICC</f>
        <v>114900</v>
      </c>
      <c r="C454" s="7">
        <f>RR_ID</f>
        <v>1</v>
      </c>
      <c r="D454" s="1" t="str">
        <f>RR_SHORT_NAME</f>
        <v>CN</v>
      </c>
      <c r="E454" s="1" t="str">
        <f>RR_NAME</f>
        <v>Canadian National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2021</v>
      </c>
      <c r="B455" s="11">
        <f>RRICC</f>
        <v>114900</v>
      </c>
      <c r="C455" s="7">
        <f>RR_ID</f>
        <v>1</v>
      </c>
      <c r="D455" s="1" t="str">
        <f>RR_SHORT_NAME</f>
        <v>CN</v>
      </c>
      <c r="E455" s="1" t="str">
        <f>RR_NAME</f>
        <v>Canadian National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2021</v>
      </c>
      <c r="B456" s="11">
        <f>RRICC</f>
        <v>114900</v>
      </c>
      <c r="C456" s="7">
        <f>RR_ID</f>
        <v>1</v>
      </c>
      <c r="D456" s="1" t="str">
        <f>RR_SHORT_NAME</f>
        <v>CN</v>
      </c>
      <c r="E456" s="1" t="str">
        <f>RR_NAME</f>
        <v>Canadian National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2021</v>
      </c>
      <c r="B457" s="11">
        <f>RRICC</f>
        <v>114900</v>
      </c>
      <c r="C457" s="7">
        <f>RR_ID</f>
        <v>1</v>
      </c>
      <c r="D457" s="1" t="str">
        <f>RR_SHORT_NAME</f>
        <v>CN</v>
      </c>
      <c r="E457" s="1" t="str">
        <f>RR_NAME</f>
        <v>Canadian National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2021</v>
      </c>
      <c r="B458" s="11">
        <f>RRICC</f>
        <v>114900</v>
      </c>
      <c r="C458" s="7">
        <f>RR_ID</f>
        <v>1</v>
      </c>
      <c r="D458" s="1" t="str">
        <f>RR_SHORT_NAME</f>
        <v>CN</v>
      </c>
      <c r="E458" s="1" t="str">
        <f>RR_NAME</f>
        <v>Canadian National</v>
      </c>
      <c r="F458" s="1" t="s">
        <v>47458</v>
      </c>
      <c r="G458" s="6">
        <f>E2L102C1</f>
        <v>34</v>
      </c>
    </row>
    <row r="459" spans="1:7" x14ac:dyDescent="0.3">
      <c r="A459" s="11">
        <f>CURRENT_YEAR</f>
        <v>2021</v>
      </c>
      <c r="B459" s="11">
        <f>RRICC</f>
        <v>114900</v>
      </c>
      <c r="C459" s="7">
        <f>RR_ID</f>
        <v>1</v>
      </c>
      <c r="D459" s="1" t="str">
        <f>RR_SHORT_NAME</f>
        <v>CN</v>
      </c>
      <c r="E459" s="1" t="str">
        <f>RR_NAME</f>
        <v>Canadian National</v>
      </c>
      <c r="F459" s="1" t="s">
        <v>47459</v>
      </c>
      <c r="G459" s="6">
        <f>E2L102C2</f>
        <v>1.8833675564681724</v>
      </c>
    </row>
    <row r="460" spans="1:7" x14ac:dyDescent="0.3">
      <c r="A460" s="11">
        <f>CURRENT_YEAR</f>
        <v>2021</v>
      </c>
      <c r="B460" s="11">
        <f>RRICC</f>
        <v>114900</v>
      </c>
      <c r="C460" s="7">
        <f>RR_ID</f>
        <v>1</v>
      </c>
      <c r="D460" s="1" t="str">
        <f>RR_SHORT_NAME</f>
        <v>CN</v>
      </c>
      <c r="E460" s="1" t="str">
        <f>RR_NAME</f>
        <v>Canadian National</v>
      </c>
      <c r="F460" s="1" t="s">
        <v>47460</v>
      </c>
      <c r="G460" s="6">
        <f>E2L102C3</f>
        <v>2.0472334682861</v>
      </c>
    </row>
    <row r="461" spans="1:7" x14ac:dyDescent="0.3">
      <c r="A461" s="11">
        <f>CURRENT_YEAR</f>
        <v>2021</v>
      </c>
      <c r="B461" s="11">
        <f>RRICC</f>
        <v>114900</v>
      </c>
      <c r="C461" s="7">
        <f>RR_ID</f>
        <v>1</v>
      </c>
      <c r="D461" s="1" t="str">
        <f>RR_SHORT_NAME</f>
        <v>CN</v>
      </c>
      <c r="E461" s="1" t="str">
        <f>RR_NAME</f>
        <v>Canadian National</v>
      </c>
      <c r="F461" s="1" t="s">
        <v>47461</v>
      </c>
      <c r="G461" s="6">
        <f>E2L102C4</f>
        <v>1.9215994962216625</v>
      </c>
    </row>
    <row r="462" spans="1:7" x14ac:dyDescent="0.3">
      <c r="A462" s="11">
        <f>CURRENT_YEAR</f>
        <v>2021</v>
      </c>
      <c r="B462" s="11">
        <f>RRICC</f>
        <v>114900</v>
      </c>
      <c r="C462" s="7">
        <f>RR_ID</f>
        <v>1</v>
      </c>
      <c r="D462" s="1" t="str">
        <f>RR_SHORT_NAME</f>
        <v>CN</v>
      </c>
      <c r="E462" s="1" t="str">
        <f>RR_NAME</f>
        <v>Canadian National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2021</v>
      </c>
      <c r="B463" s="11">
        <f>RRICC</f>
        <v>114900</v>
      </c>
      <c r="C463" s="7">
        <f>RR_ID</f>
        <v>1</v>
      </c>
      <c r="D463" s="1" t="str">
        <f>RR_SHORT_NAME</f>
        <v>CN</v>
      </c>
      <c r="E463" s="1" t="str">
        <f>RR_NAME</f>
        <v>Canadian National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2021</v>
      </c>
      <c r="B464" s="11">
        <f>RRICC</f>
        <v>114900</v>
      </c>
      <c r="C464" s="7">
        <f>RR_ID</f>
        <v>1</v>
      </c>
      <c r="D464" s="1" t="str">
        <f>RR_SHORT_NAME</f>
        <v>CN</v>
      </c>
      <c r="E464" s="1" t="str">
        <f>RR_NAME</f>
        <v>Canadian National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2021</v>
      </c>
      <c r="B465" s="11">
        <f>RRICC</f>
        <v>114900</v>
      </c>
      <c r="C465" s="7">
        <f>RR_ID</f>
        <v>1</v>
      </c>
      <c r="D465" s="1" t="str">
        <f>RR_SHORT_NAME</f>
        <v>CN</v>
      </c>
      <c r="E465" s="1" t="str">
        <f>RR_NAME</f>
        <v>Canadian National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2021</v>
      </c>
      <c r="B466" s="11">
        <f>RRICC</f>
        <v>114900</v>
      </c>
      <c r="C466" s="7">
        <f>RR_ID</f>
        <v>1</v>
      </c>
      <c r="D466" s="1" t="str">
        <f>RR_SHORT_NAME</f>
        <v>CN</v>
      </c>
      <c r="E466" s="1" t="str">
        <f>RR_NAME</f>
        <v>Canadian National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2021</v>
      </c>
      <c r="B467" s="11">
        <f>RRICC</f>
        <v>114900</v>
      </c>
      <c r="C467" s="7">
        <f>RR_ID</f>
        <v>1</v>
      </c>
      <c r="D467" s="1" t="str">
        <f>RR_SHORT_NAME</f>
        <v>CN</v>
      </c>
      <c r="E467" s="1" t="str">
        <f>RR_NAME</f>
        <v>Canadian National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2021</v>
      </c>
      <c r="B468" s="11">
        <f>RRICC</f>
        <v>114900</v>
      </c>
      <c r="C468" s="7">
        <f>RR_ID</f>
        <v>1</v>
      </c>
      <c r="D468" s="1" t="str">
        <f>RR_SHORT_NAME</f>
        <v>CN</v>
      </c>
      <c r="E468" s="1" t="str">
        <f>RR_NAME</f>
        <v>Canadian National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2021</v>
      </c>
      <c r="B469" s="11">
        <f>RRICC</f>
        <v>114900</v>
      </c>
      <c r="C469" s="7">
        <f>RR_ID</f>
        <v>1</v>
      </c>
      <c r="D469" s="1" t="str">
        <f>RR_SHORT_NAME</f>
        <v>CN</v>
      </c>
      <c r="E469" s="1" t="str">
        <f>RR_NAME</f>
        <v>Canadian National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2021</v>
      </c>
      <c r="B470" s="11">
        <f>RRICC</f>
        <v>114900</v>
      </c>
      <c r="C470" s="7">
        <f>RR_ID</f>
        <v>1</v>
      </c>
      <c r="D470" s="1" t="str">
        <f>RR_SHORT_NAME</f>
        <v>CN</v>
      </c>
      <c r="E470" s="1" t="str">
        <f>RR_NAME</f>
        <v>Canadian National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2021</v>
      </c>
      <c r="B471" s="11">
        <f>RRICC</f>
        <v>114900</v>
      </c>
      <c r="C471" s="7">
        <f>RR_ID</f>
        <v>1</v>
      </c>
      <c r="D471" s="1" t="str">
        <f>RR_SHORT_NAME</f>
        <v>CN</v>
      </c>
      <c r="E471" s="1" t="str">
        <f>RR_NAME</f>
        <v>Canadian National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2021</v>
      </c>
      <c r="B472" s="11">
        <f>RRICC</f>
        <v>114900</v>
      </c>
      <c r="C472" s="7">
        <f>RR_ID</f>
        <v>1</v>
      </c>
      <c r="D472" s="1" t="str">
        <f>RR_SHORT_NAME</f>
        <v>CN</v>
      </c>
      <c r="E472" s="1" t="str">
        <f>RR_NAME</f>
        <v>Canadian National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2021</v>
      </c>
      <c r="B473" s="11">
        <f>RRICC</f>
        <v>114900</v>
      </c>
      <c r="C473" s="7">
        <f>RR_ID</f>
        <v>1</v>
      </c>
      <c r="D473" s="1" t="str">
        <f>RR_SHORT_NAME</f>
        <v>CN</v>
      </c>
      <c r="E473" s="1" t="str">
        <f>RR_NAME</f>
        <v>Canadian National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2021</v>
      </c>
      <c r="B474" s="11">
        <f>RRICC</f>
        <v>114900</v>
      </c>
      <c r="C474" s="7">
        <f>RR_ID</f>
        <v>1</v>
      </c>
      <c r="D474" s="1" t="str">
        <f>RR_SHORT_NAME</f>
        <v>CN</v>
      </c>
      <c r="E474" s="1" t="str">
        <f>RR_NAME</f>
        <v>Canadian National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2021</v>
      </c>
      <c r="B475" s="11">
        <f>RRICC</f>
        <v>114900</v>
      </c>
      <c r="C475" s="7">
        <f>RR_ID</f>
        <v>1</v>
      </c>
      <c r="D475" s="1" t="str">
        <f>RR_SHORT_NAME</f>
        <v>CN</v>
      </c>
      <c r="E475" s="1" t="str">
        <f>RR_NAME</f>
        <v>Canadian National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2021</v>
      </c>
      <c r="B476" s="11">
        <f>RRICC</f>
        <v>114900</v>
      </c>
      <c r="C476" s="7">
        <f>RR_ID</f>
        <v>1</v>
      </c>
      <c r="D476" s="1" t="str">
        <f>RR_SHORT_NAME</f>
        <v>CN</v>
      </c>
      <c r="E476" s="1" t="str">
        <f>RR_NAME</f>
        <v>Canadian National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2021</v>
      </c>
      <c r="B477" s="11">
        <f>RRICC</f>
        <v>114900</v>
      </c>
      <c r="C477" s="7">
        <f>RR_ID</f>
        <v>1</v>
      </c>
      <c r="D477" s="1" t="str">
        <f>RR_SHORT_NAME</f>
        <v>CN</v>
      </c>
      <c r="E477" s="1" t="str">
        <f>RR_NAME</f>
        <v>Canadian National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2021</v>
      </c>
      <c r="B478" s="11">
        <f>RRICC</f>
        <v>114900</v>
      </c>
      <c r="C478" s="7">
        <f>RR_ID</f>
        <v>1</v>
      </c>
      <c r="D478" s="1" t="str">
        <f>RR_SHORT_NAME</f>
        <v>CN</v>
      </c>
      <c r="E478" s="1" t="str">
        <f>RR_NAME</f>
        <v>Canadian National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2021</v>
      </c>
      <c r="B479" s="11">
        <f>RRICC</f>
        <v>114900</v>
      </c>
      <c r="C479" s="7">
        <f>RR_ID</f>
        <v>1</v>
      </c>
      <c r="D479" s="1" t="str">
        <f>RR_SHORT_NAME</f>
        <v>CN</v>
      </c>
      <c r="E479" s="1" t="str">
        <f>RR_NAME</f>
        <v>Canadian National</v>
      </c>
      <c r="F479" s="1" t="s">
        <v>47479</v>
      </c>
      <c r="G479" s="6">
        <f>E2L102C22</f>
        <v>776.63192705167182</v>
      </c>
    </row>
    <row r="480" spans="1:7" x14ac:dyDescent="0.3">
      <c r="A480" s="11">
        <f>CURRENT_YEAR</f>
        <v>2021</v>
      </c>
      <c r="B480" s="11">
        <f>RRICC</f>
        <v>114900</v>
      </c>
      <c r="C480" s="7">
        <f>RR_ID</f>
        <v>1</v>
      </c>
      <c r="D480" s="1" t="str">
        <f>RR_SHORT_NAME</f>
        <v>CN</v>
      </c>
      <c r="E480" s="1" t="str">
        <f>RR_NAME</f>
        <v>Canadian National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2021</v>
      </c>
      <c r="B481" s="11">
        <f>RRICC</f>
        <v>114900</v>
      </c>
      <c r="C481" s="7">
        <f>RR_ID</f>
        <v>1</v>
      </c>
      <c r="D481" s="1" t="str">
        <f>RR_SHORT_NAME</f>
        <v>CN</v>
      </c>
      <c r="E481" s="1" t="str">
        <f>RR_NAME</f>
        <v>Canadian National</v>
      </c>
      <c r="F481" s="1" t="s">
        <v>47481</v>
      </c>
      <c r="G481" s="6">
        <f>E2L102C24</f>
        <v>592.43665710760592</v>
      </c>
    </row>
    <row r="482" spans="1:7" x14ac:dyDescent="0.3">
      <c r="A482" s="11">
        <f>CURRENT_YEAR</f>
        <v>2021</v>
      </c>
      <c r="B482" s="11">
        <f>RRICC</f>
        <v>114900</v>
      </c>
      <c r="C482" s="7">
        <f>RR_ID</f>
        <v>1</v>
      </c>
      <c r="D482" s="1" t="str">
        <f>RR_SHORT_NAME</f>
        <v>CN</v>
      </c>
      <c r="E482" s="1" t="str">
        <f>RR_NAME</f>
        <v>Canadian National</v>
      </c>
      <c r="F482" s="1" t="s">
        <v>47482</v>
      </c>
      <c r="G482" s="6">
        <f>E2L102C25</f>
        <v>2.7475694642338011</v>
      </c>
    </row>
    <row r="483" spans="1:7" x14ac:dyDescent="0.3">
      <c r="A483" s="11">
        <f>CURRENT_YEAR</f>
        <v>2021</v>
      </c>
      <c r="B483" s="11">
        <f>RRICC</f>
        <v>114900</v>
      </c>
      <c r="C483" s="7">
        <f>RR_ID</f>
        <v>1</v>
      </c>
      <c r="D483" s="1" t="str">
        <f>RR_SHORT_NAME</f>
        <v>CN</v>
      </c>
      <c r="E483" s="1" t="str">
        <f>RR_NAME</f>
        <v>Canadian National</v>
      </c>
      <c r="F483" s="1" t="s">
        <v>47483</v>
      </c>
      <c r="G483" s="6">
        <f>E2L102C26</f>
        <v>1.5111632053285906</v>
      </c>
    </row>
    <row r="484" spans="1:7" x14ac:dyDescent="0.3">
      <c r="A484" s="11">
        <f>CURRENT_YEAR</f>
        <v>2021</v>
      </c>
      <c r="B484" s="11">
        <f>RRICC</f>
        <v>114900</v>
      </c>
      <c r="C484" s="7">
        <f>RR_ID</f>
        <v>1</v>
      </c>
      <c r="D484" s="1" t="str">
        <f>RR_SHORT_NAME</f>
        <v>CN</v>
      </c>
      <c r="E484" s="1" t="str">
        <f>RR_NAME</f>
        <v>Canadian National</v>
      </c>
      <c r="F484" s="1" t="s">
        <v>47484</v>
      </c>
      <c r="G484" s="6">
        <f>E2L102C27</f>
        <v>4.1213541963507012</v>
      </c>
    </row>
    <row r="485" spans="1:7" x14ac:dyDescent="0.3">
      <c r="A485" s="11">
        <f>CURRENT_YEAR</f>
        <v>2021</v>
      </c>
      <c r="B485" s="11">
        <f>RRICC</f>
        <v>114900</v>
      </c>
      <c r="C485" s="7">
        <f>RR_ID</f>
        <v>1</v>
      </c>
      <c r="D485" s="1" t="str">
        <f>RR_SHORT_NAME</f>
        <v>CN</v>
      </c>
      <c r="E485" s="1" t="str">
        <f>RR_NAME</f>
        <v>Canadian National</v>
      </c>
      <c r="F485" s="1" t="s">
        <v>47485</v>
      </c>
      <c r="G485" s="6">
        <f>E2L102C28</f>
        <v>3.2970833570805609</v>
      </c>
    </row>
    <row r="486" spans="1:7" x14ac:dyDescent="0.3">
      <c r="A486" s="11">
        <f>CURRENT_YEAR</f>
        <v>2021</v>
      </c>
      <c r="B486" s="11">
        <f>RRICC</f>
        <v>114900</v>
      </c>
      <c r="C486" s="7">
        <f>RR_ID</f>
        <v>1</v>
      </c>
      <c r="D486" s="1" t="str">
        <f>RR_SHORT_NAME</f>
        <v>CN</v>
      </c>
      <c r="E486" s="1" t="str">
        <f>RR_NAME</f>
        <v>Canadian National</v>
      </c>
      <c r="F486" s="1" t="s">
        <v>47486</v>
      </c>
      <c r="G486" s="6">
        <f>E2L102C29</f>
        <v>0.68689236605845028</v>
      </c>
    </row>
    <row r="487" spans="1:7" x14ac:dyDescent="0.3">
      <c r="A487" s="11">
        <f>CURRENT_YEAR</f>
        <v>2021</v>
      </c>
      <c r="B487" s="11">
        <f>RRICC</f>
        <v>114900</v>
      </c>
      <c r="C487" s="7">
        <f>RR_ID</f>
        <v>1</v>
      </c>
      <c r="D487" s="1" t="str">
        <f>RR_SHORT_NAME</f>
        <v>CN</v>
      </c>
      <c r="E487" s="1" t="str">
        <f>RR_NAME</f>
        <v>Canadian National</v>
      </c>
      <c r="F487" s="1" t="s">
        <v>47487</v>
      </c>
      <c r="G487" s="6">
        <f>E2L103C1</f>
        <v>37.299999999999997</v>
      </c>
    </row>
    <row r="488" spans="1:7" x14ac:dyDescent="0.3">
      <c r="A488" s="11">
        <f>CURRENT_YEAR</f>
        <v>2021</v>
      </c>
      <c r="B488" s="11">
        <f>RRICC</f>
        <v>114900</v>
      </c>
      <c r="C488" s="7">
        <f>RR_ID</f>
        <v>1</v>
      </c>
      <c r="D488" s="1" t="str">
        <f>RR_SHORT_NAME</f>
        <v>CN</v>
      </c>
      <c r="E488" s="1" t="str">
        <f>RR_NAME</f>
        <v>Canadian National</v>
      </c>
      <c r="F488" s="1" t="s">
        <v>47488</v>
      </c>
      <c r="G488" s="6">
        <f>E2L103C2</f>
        <v>1.8423400386407547</v>
      </c>
    </row>
    <row r="489" spans="1:7" x14ac:dyDescent="0.3">
      <c r="A489" s="11">
        <f>CURRENT_YEAR</f>
        <v>2021</v>
      </c>
      <c r="B489" s="11">
        <f>RRICC</f>
        <v>114900</v>
      </c>
      <c r="C489" s="7">
        <f>RR_ID</f>
        <v>1</v>
      </c>
      <c r="D489" s="1" t="str">
        <f>RR_SHORT_NAME</f>
        <v>CN</v>
      </c>
      <c r="E489" s="1" t="str">
        <f>RR_NAME</f>
        <v>Canadian National</v>
      </c>
      <c r="F489" s="1" t="s">
        <v>47489</v>
      </c>
      <c r="G489" s="6">
        <f>E2L103C3</f>
        <v>1.8058281077093323</v>
      </c>
    </row>
    <row r="490" spans="1:7" x14ac:dyDescent="0.3">
      <c r="A490" s="11">
        <f>CURRENT_YEAR</f>
        <v>2021</v>
      </c>
      <c r="B490" s="11">
        <f>RRICC</f>
        <v>114900</v>
      </c>
      <c r="C490" s="7">
        <f>RR_ID</f>
        <v>1</v>
      </c>
      <c r="D490" s="1" t="str">
        <f>RR_SHORT_NAME</f>
        <v>CN</v>
      </c>
      <c r="E490" s="1" t="str">
        <f>RR_NAME</f>
        <v>Canadian National</v>
      </c>
      <c r="F490" s="1" t="s">
        <v>47490</v>
      </c>
      <c r="G490" s="6">
        <f>E2L103C4</f>
        <v>1.832188057680868</v>
      </c>
    </row>
    <row r="491" spans="1:7" x14ac:dyDescent="0.3">
      <c r="A491" s="11">
        <f>CURRENT_YEAR</f>
        <v>2021</v>
      </c>
      <c r="B491" s="11">
        <f>RRICC</f>
        <v>114900</v>
      </c>
      <c r="C491" s="7">
        <f>RR_ID</f>
        <v>1</v>
      </c>
      <c r="D491" s="1" t="str">
        <f>RR_SHORT_NAME</f>
        <v>CN</v>
      </c>
      <c r="E491" s="1" t="str">
        <f>RR_NAME</f>
        <v>Canadian National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2021</v>
      </c>
      <c r="B492" s="11">
        <f>RRICC</f>
        <v>114900</v>
      </c>
      <c r="C492" s="7">
        <f>RR_ID</f>
        <v>1</v>
      </c>
      <c r="D492" s="1" t="str">
        <f>RR_SHORT_NAME</f>
        <v>CN</v>
      </c>
      <c r="E492" s="1" t="str">
        <f>RR_NAME</f>
        <v>Canadian National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2021</v>
      </c>
      <c r="B493" s="11">
        <f>RRICC</f>
        <v>114900</v>
      </c>
      <c r="C493" s="7">
        <f>RR_ID</f>
        <v>1</v>
      </c>
      <c r="D493" s="1" t="str">
        <f>RR_SHORT_NAME</f>
        <v>CN</v>
      </c>
      <c r="E493" s="1" t="str">
        <f>RR_NAME</f>
        <v>Canadian National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2021</v>
      </c>
      <c r="B494" s="11">
        <f>RRICC</f>
        <v>114900</v>
      </c>
      <c r="C494" s="7">
        <f>RR_ID</f>
        <v>1</v>
      </c>
      <c r="D494" s="1" t="str">
        <f>RR_SHORT_NAME</f>
        <v>CN</v>
      </c>
      <c r="E494" s="1" t="str">
        <f>RR_NAME</f>
        <v>Canadian National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2021</v>
      </c>
      <c r="B495" s="11">
        <f>RRICC</f>
        <v>114900</v>
      </c>
      <c r="C495" s="7">
        <f>RR_ID</f>
        <v>1</v>
      </c>
      <c r="D495" s="1" t="str">
        <f>RR_SHORT_NAME</f>
        <v>CN</v>
      </c>
      <c r="E495" s="1" t="str">
        <f>RR_NAME</f>
        <v>Canadian National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2021</v>
      </c>
      <c r="B496" s="11">
        <f>RRICC</f>
        <v>114900</v>
      </c>
      <c r="C496" s="7">
        <f>RR_ID</f>
        <v>1</v>
      </c>
      <c r="D496" s="1" t="str">
        <f>RR_SHORT_NAME</f>
        <v>CN</v>
      </c>
      <c r="E496" s="1" t="str">
        <f>RR_NAME</f>
        <v>Canadian National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2021</v>
      </c>
      <c r="B497" s="11">
        <f>RRICC</f>
        <v>114900</v>
      </c>
      <c r="C497" s="7">
        <f>RR_ID</f>
        <v>1</v>
      </c>
      <c r="D497" s="1" t="str">
        <f>RR_SHORT_NAME</f>
        <v>CN</v>
      </c>
      <c r="E497" s="1" t="str">
        <f>RR_NAME</f>
        <v>Canadian National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2021</v>
      </c>
      <c r="B498" s="11">
        <f>RRICC</f>
        <v>114900</v>
      </c>
      <c r="C498" s="7">
        <f>RR_ID</f>
        <v>1</v>
      </c>
      <c r="D498" s="1" t="str">
        <f>RR_SHORT_NAME</f>
        <v>CN</v>
      </c>
      <c r="E498" s="1" t="str">
        <f>RR_NAME</f>
        <v>Canadian National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2021</v>
      </c>
      <c r="B499" s="11">
        <f>RRICC</f>
        <v>114900</v>
      </c>
      <c r="C499" s="7">
        <f>RR_ID</f>
        <v>1</v>
      </c>
      <c r="D499" s="1" t="str">
        <f>RR_SHORT_NAME</f>
        <v>CN</v>
      </c>
      <c r="E499" s="1" t="str">
        <f>RR_NAME</f>
        <v>Canadian National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2021</v>
      </c>
      <c r="B500" s="11">
        <f>RRICC</f>
        <v>114900</v>
      </c>
      <c r="C500" s="7">
        <f>RR_ID</f>
        <v>1</v>
      </c>
      <c r="D500" s="1" t="str">
        <f>RR_SHORT_NAME</f>
        <v>CN</v>
      </c>
      <c r="E500" s="1" t="str">
        <f>RR_NAME</f>
        <v>Canadian National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2021</v>
      </c>
      <c r="B501" s="11">
        <f>RRICC</f>
        <v>114900</v>
      </c>
      <c r="C501" s="7">
        <f>RR_ID</f>
        <v>1</v>
      </c>
      <c r="D501" s="1" t="str">
        <f>RR_SHORT_NAME</f>
        <v>CN</v>
      </c>
      <c r="E501" s="1" t="str">
        <f>RR_NAME</f>
        <v>Canadian National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2021</v>
      </c>
      <c r="B502" s="11">
        <f>RRICC</f>
        <v>114900</v>
      </c>
      <c r="C502" s="7">
        <f>RR_ID</f>
        <v>1</v>
      </c>
      <c r="D502" s="1" t="str">
        <f>RR_SHORT_NAME</f>
        <v>CN</v>
      </c>
      <c r="E502" s="1" t="str">
        <f>RR_NAME</f>
        <v>Canadian National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2021</v>
      </c>
      <c r="B503" s="11">
        <f>RRICC</f>
        <v>114900</v>
      </c>
      <c r="C503" s="7">
        <f>RR_ID</f>
        <v>1</v>
      </c>
      <c r="D503" s="1" t="str">
        <f>RR_SHORT_NAME</f>
        <v>CN</v>
      </c>
      <c r="E503" s="1" t="str">
        <f>RR_NAME</f>
        <v>Canadian National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2021</v>
      </c>
      <c r="B504" s="11">
        <f>RRICC</f>
        <v>114900</v>
      </c>
      <c r="C504" s="7">
        <f>RR_ID</f>
        <v>1</v>
      </c>
      <c r="D504" s="1" t="str">
        <f>RR_SHORT_NAME</f>
        <v>CN</v>
      </c>
      <c r="E504" s="1" t="str">
        <f>RR_NAME</f>
        <v>Canadian National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2021</v>
      </c>
      <c r="B505" s="11">
        <f>RRICC</f>
        <v>114900</v>
      </c>
      <c r="C505" s="7">
        <f>RR_ID</f>
        <v>1</v>
      </c>
      <c r="D505" s="1" t="str">
        <f>RR_SHORT_NAME</f>
        <v>CN</v>
      </c>
      <c r="E505" s="1" t="str">
        <f>RR_NAME</f>
        <v>Canadian National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2021</v>
      </c>
      <c r="B506" s="11">
        <f>RRICC</f>
        <v>114900</v>
      </c>
      <c r="C506" s="7">
        <f>RR_ID</f>
        <v>1</v>
      </c>
      <c r="D506" s="1" t="str">
        <f>RR_SHORT_NAME</f>
        <v>CN</v>
      </c>
      <c r="E506" s="1" t="str">
        <f>RR_NAME</f>
        <v>Canadian National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2021</v>
      </c>
      <c r="B507" s="11">
        <f>RRICC</f>
        <v>114900</v>
      </c>
      <c r="C507" s="7">
        <f>RR_ID</f>
        <v>1</v>
      </c>
      <c r="D507" s="1" t="str">
        <f>RR_SHORT_NAME</f>
        <v>CN</v>
      </c>
      <c r="E507" s="1" t="str">
        <f>RR_NAME</f>
        <v>Canadian National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2021</v>
      </c>
      <c r="B508" s="11">
        <f>RRICC</f>
        <v>114900</v>
      </c>
      <c r="C508" s="7">
        <f>RR_ID</f>
        <v>1</v>
      </c>
      <c r="D508" s="1" t="str">
        <f>RR_SHORT_NAME</f>
        <v>CN</v>
      </c>
      <c r="E508" s="1" t="str">
        <f>RR_NAME</f>
        <v>Canadian National</v>
      </c>
      <c r="F508" s="1" t="s">
        <v>47508</v>
      </c>
      <c r="G508" s="6">
        <f>E2L103C22</f>
        <v>776.63192705167171</v>
      </c>
    </row>
    <row r="509" spans="1:7" x14ac:dyDescent="0.3">
      <c r="A509" s="11">
        <f>CURRENT_YEAR</f>
        <v>2021</v>
      </c>
      <c r="B509" s="11">
        <f>RRICC</f>
        <v>114900</v>
      </c>
      <c r="C509" s="7">
        <f>RR_ID</f>
        <v>1</v>
      </c>
      <c r="D509" s="1" t="str">
        <f>RR_SHORT_NAME</f>
        <v>CN</v>
      </c>
      <c r="E509" s="1" t="str">
        <f>RR_NAME</f>
        <v>Canadian National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2021</v>
      </c>
      <c r="B510" s="11">
        <f>RRICC</f>
        <v>114900</v>
      </c>
      <c r="C510" s="7">
        <f>RR_ID</f>
        <v>1</v>
      </c>
      <c r="D510" s="1" t="str">
        <f>RR_SHORT_NAME</f>
        <v>CN</v>
      </c>
      <c r="E510" s="1" t="str">
        <f>RR_NAME</f>
        <v>Canadian National</v>
      </c>
      <c r="F510" s="1" t="s">
        <v>47510</v>
      </c>
      <c r="G510" s="6">
        <f>E2L103C24</f>
        <v>207.75075023530596</v>
      </c>
    </row>
    <row r="511" spans="1:7" x14ac:dyDescent="0.3">
      <c r="A511" s="11">
        <f>CURRENT_YEAR</f>
        <v>2021</v>
      </c>
      <c r="B511" s="11">
        <f>RRICC</f>
        <v>114900</v>
      </c>
      <c r="C511" s="7">
        <f>RR_ID</f>
        <v>1</v>
      </c>
      <c r="D511" s="1" t="str">
        <f>RR_SHORT_NAME</f>
        <v>CN</v>
      </c>
      <c r="E511" s="1" t="str">
        <f>RR_NAME</f>
        <v>Canadian National</v>
      </c>
      <c r="F511" s="1" t="s">
        <v>47511</v>
      </c>
      <c r="G511" s="6">
        <f>E2L103C25</f>
        <v>2.7475694642338007</v>
      </c>
    </row>
    <row r="512" spans="1:7" x14ac:dyDescent="0.3">
      <c r="A512" s="11">
        <f>CURRENT_YEAR</f>
        <v>2021</v>
      </c>
      <c r="B512" s="11">
        <f>RRICC</f>
        <v>114900</v>
      </c>
      <c r="C512" s="7">
        <f>RR_ID</f>
        <v>1</v>
      </c>
      <c r="D512" s="1" t="str">
        <f>RR_SHORT_NAME</f>
        <v>CN</v>
      </c>
      <c r="E512" s="1" t="str">
        <f>RR_NAME</f>
        <v>Canadian National</v>
      </c>
      <c r="F512" s="1" t="s">
        <v>47512</v>
      </c>
      <c r="G512" s="6">
        <f>E2L103C26</f>
        <v>1.5111632053285906</v>
      </c>
    </row>
    <row r="513" spans="1:7" x14ac:dyDescent="0.3">
      <c r="A513" s="11">
        <f>CURRENT_YEAR</f>
        <v>2021</v>
      </c>
      <c r="B513" s="11">
        <f>RRICC</f>
        <v>114900</v>
      </c>
      <c r="C513" s="7">
        <f>RR_ID</f>
        <v>1</v>
      </c>
      <c r="D513" s="1" t="str">
        <f>RR_SHORT_NAME</f>
        <v>CN</v>
      </c>
      <c r="E513" s="1" t="str">
        <f>RR_NAME</f>
        <v>Canadian National</v>
      </c>
      <c r="F513" s="1" t="s">
        <v>47513</v>
      </c>
      <c r="G513" s="6">
        <f>E2L103C27</f>
        <v>4.1213541963507012</v>
      </c>
    </row>
    <row r="514" spans="1:7" x14ac:dyDescent="0.3">
      <c r="A514" s="11">
        <f>CURRENT_YEAR</f>
        <v>2021</v>
      </c>
      <c r="B514" s="11">
        <f>RRICC</f>
        <v>114900</v>
      </c>
      <c r="C514" s="7">
        <f>RR_ID</f>
        <v>1</v>
      </c>
      <c r="D514" s="1" t="str">
        <f>RR_SHORT_NAME</f>
        <v>CN</v>
      </c>
      <c r="E514" s="1" t="str">
        <f>RR_NAME</f>
        <v>Canadian National</v>
      </c>
      <c r="F514" s="1" t="s">
        <v>47514</v>
      </c>
      <c r="G514" s="6">
        <f>E2L103C28</f>
        <v>3.2970833570805609</v>
      </c>
    </row>
    <row r="515" spans="1:7" x14ac:dyDescent="0.3">
      <c r="A515" s="11">
        <f>CURRENT_YEAR</f>
        <v>2021</v>
      </c>
      <c r="B515" s="11">
        <f>RRICC</f>
        <v>114900</v>
      </c>
      <c r="C515" s="7">
        <f>RR_ID</f>
        <v>1</v>
      </c>
      <c r="D515" s="1" t="str">
        <f>RR_SHORT_NAME</f>
        <v>CN</v>
      </c>
      <c r="E515" s="1" t="str">
        <f>RR_NAME</f>
        <v>Canadian National</v>
      </c>
      <c r="F515" s="1" t="s">
        <v>47515</v>
      </c>
      <c r="G515" s="6">
        <f>E2L103C29</f>
        <v>0.68689236605845028</v>
      </c>
    </row>
    <row r="516" spans="1:7" x14ac:dyDescent="0.3">
      <c r="A516" s="11">
        <f>CURRENT_YEAR</f>
        <v>2021</v>
      </c>
      <c r="B516" s="11">
        <f>RRICC</f>
        <v>114900</v>
      </c>
      <c r="C516" s="7">
        <f>RR_ID</f>
        <v>1</v>
      </c>
      <c r="D516" s="1" t="str">
        <f>RR_SHORT_NAME</f>
        <v>CN</v>
      </c>
      <c r="E516" s="1" t="str">
        <f>RR_NAME</f>
        <v>Canadian National</v>
      </c>
      <c r="F516" s="1" t="s">
        <v>47516</v>
      </c>
      <c r="G516" s="6">
        <f>E2L104C1</f>
        <v>26.3</v>
      </c>
    </row>
    <row r="517" spans="1:7" x14ac:dyDescent="0.3">
      <c r="A517" s="11">
        <f>CURRENT_YEAR</f>
        <v>2021</v>
      </c>
      <c r="B517" s="11">
        <f>RRICC</f>
        <v>114900</v>
      </c>
      <c r="C517" s="7">
        <f>RR_ID</f>
        <v>1</v>
      </c>
      <c r="D517" s="1" t="str">
        <f>RR_SHORT_NAME</f>
        <v>CN</v>
      </c>
      <c r="E517" s="1" t="str">
        <f>RR_NAME</f>
        <v>Canadian National</v>
      </c>
      <c r="F517" s="1" t="s">
        <v>47517</v>
      </c>
      <c r="G517" s="6">
        <f>E2L104C2</f>
        <v>2.0054719562243504</v>
      </c>
    </row>
    <row r="518" spans="1:7" x14ac:dyDescent="0.3">
      <c r="A518" s="11">
        <f>CURRENT_YEAR</f>
        <v>2021</v>
      </c>
      <c r="B518" s="11">
        <f>RRICC</f>
        <v>114900</v>
      </c>
      <c r="C518" s="7">
        <f>RR_ID</f>
        <v>1</v>
      </c>
      <c r="D518" s="1" t="str">
        <f>RR_SHORT_NAME</f>
        <v>CN</v>
      </c>
      <c r="E518" s="1" t="str">
        <f>RR_NAME</f>
        <v>Canadian National</v>
      </c>
      <c r="F518" s="1" t="s">
        <v>47518</v>
      </c>
      <c r="G518" s="6">
        <f>E2L104C3</f>
        <v>2.0500494839530612</v>
      </c>
    </row>
    <row r="519" spans="1:7" x14ac:dyDescent="0.3">
      <c r="A519" s="11">
        <f>CURRENT_YEAR</f>
        <v>2021</v>
      </c>
      <c r="B519" s="11">
        <f>RRICC</f>
        <v>114900</v>
      </c>
      <c r="C519" s="7">
        <f>RR_ID</f>
        <v>1</v>
      </c>
      <c r="D519" s="1" t="str">
        <f>RR_SHORT_NAME</f>
        <v>CN</v>
      </c>
      <c r="E519" s="1" t="str">
        <f>RR_NAME</f>
        <v>Canadian National</v>
      </c>
      <c r="F519" s="1" t="s">
        <v>47519</v>
      </c>
      <c r="G519" s="6">
        <f>E2L104C4</f>
        <v>2.029873848773315</v>
      </c>
    </row>
    <row r="520" spans="1:7" x14ac:dyDescent="0.3">
      <c r="A520" s="11">
        <f>CURRENT_YEAR</f>
        <v>2021</v>
      </c>
      <c r="B520" s="11">
        <f>RRICC</f>
        <v>114900</v>
      </c>
      <c r="C520" s="7">
        <f>RR_ID</f>
        <v>1</v>
      </c>
      <c r="D520" s="1" t="str">
        <f>RR_SHORT_NAME</f>
        <v>CN</v>
      </c>
      <c r="E520" s="1" t="str">
        <f>RR_NAME</f>
        <v>Canadian National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2021</v>
      </c>
      <c r="B521" s="11">
        <f>RRICC</f>
        <v>114900</v>
      </c>
      <c r="C521" s="7">
        <f>RR_ID</f>
        <v>1</v>
      </c>
      <c r="D521" s="1" t="str">
        <f>RR_SHORT_NAME</f>
        <v>CN</v>
      </c>
      <c r="E521" s="1" t="str">
        <f>RR_NAME</f>
        <v>Canadian National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2021</v>
      </c>
      <c r="B522" s="11">
        <f>RRICC</f>
        <v>114900</v>
      </c>
      <c r="C522" s="7">
        <f>RR_ID</f>
        <v>1</v>
      </c>
      <c r="D522" s="1" t="str">
        <f>RR_SHORT_NAME</f>
        <v>CN</v>
      </c>
      <c r="E522" s="1" t="str">
        <f>RR_NAME</f>
        <v>Canadian National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2021</v>
      </c>
      <c r="B523" s="11">
        <f>RRICC</f>
        <v>114900</v>
      </c>
      <c r="C523" s="7">
        <f>RR_ID</f>
        <v>1</v>
      </c>
      <c r="D523" s="1" t="str">
        <f>RR_SHORT_NAME</f>
        <v>CN</v>
      </c>
      <c r="E523" s="1" t="str">
        <f>RR_NAME</f>
        <v>Canadian National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2021</v>
      </c>
      <c r="B524" s="11">
        <f>RRICC</f>
        <v>114900</v>
      </c>
      <c r="C524" s="7">
        <f>RR_ID</f>
        <v>1</v>
      </c>
      <c r="D524" s="1" t="str">
        <f>RR_SHORT_NAME</f>
        <v>CN</v>
      </c>
      <c r="E524" s="1" t="str">
        <f>RR_NAME</f>
        <v>Canadian National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2021</v>
      </c>
      <c r="B525" s="11">
        <f>RRICC</f>
        <v>114900</v>
      </c>
      <c r="C525" s="7">
        <f>RR_ID</f>
        <v>1</v>
      </c>
      <c r="D525" s="1" t="str">
        <f>RR_SHORT_NAME</f>
        <v>CN</v>
      </c>
      <c r="E525" s="1" t="str">
        <f>RR_NAME</f>
        <v>Canadian National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2021</v>
      </c>
      <c r="B526" s="11">
        <f>RRICC</f>
        <v>114900</v>
      </c>
      <c r="C526" s="7">
        <f>RR_ID</f>
        <v>1</v>
      </c>
      <c r="D526" s="1" t="str">
        <f>RR_SHORT_NAME</f>
        <v>CN</v>
      </c>
      <c r="E526" s="1" t="str">
        <f>RR_NAME</f>
        <v>Canadian National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2021</v>
      </c>
      <c r="B527" s="11">
        <f>RRICC</f>
        <v>114900</v>
      </c>
      <c r="C527" s="7">
        <f>RR_ID</f>
        <v>1</v>
      </c>
      <c r="D527" s="1" t="str">
        <f>RR_SHORT_NAME</f>
        <v>CN</v>
      </c>
      <c r="E527" s="1" t="str">
        <f>RR_NAME</f>
        <v>Canadian National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2021</v>
      </c>
      <c r="B528" s="11">
        <f>RRICC</f>
        <v>114900</v>
      </c>
      <c r="C528" s="7">
        <f>RR_ID</f>
        <v>1</v>
      </c>
      <c r="D528" s="1" t="str">
        <f>RR_SHORT_NAME</f>
        <v>CN</v>
      </c>
      <c r="E528" s="1" t="str">
        <f>RR_NAME</f>
        <v>Canadian National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2021</v>
      </c>
      <c r="B529" s="11">
        <f>RRICC</f>
        <v>114900</v>
      </c>
      <c r="C529" s="7">
        <f>RR_ID</f>
        <v>1</v>
      </c>
      <c r="D529" s="1" t="str">
        <f>RR_SHORT_NAME</f>
        <v>CN</v>
      </c>
      <c r="E529" s="1" t="str">
        <f>RR_NAME</f>
        <v>Canadian National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2021</v>
      </c>
      <c r="B530" s="11">
        <f>RRICC</f>
        <v>114900</v>
      </c>
      <c r="C530" s="7">
        <f>RR_ID</f>
        <v>1</v>
      </c>
      <c r="D530" s="1" t="str">
        <f>RR_SHORT_NAME</f>
        <v>CN</v>
      </c>
      <c r="E530" s="1" t="str">
        <f>RR_NAME</f>
        <v>Canadian National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2021</v>
      </c>
      <c r="B531" s="11">
        <f>RRICC</f>
        <v>114900</v>
      </c>
      <c r="C531" s="7">
        <f>RR_ID</f>
        <v>1</v>
      </c>
      <c r="D531" s="1" t="str">
        <f>RR_SHORT_NAME</f>
        <v>CN</v>
      </c>
      <c r="E531" s="1" t="str">
        <f>RR_NAME</f>
        <v>Canadian National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2021</v>
      </c>
      <c r="B532" s="11">
        <f>RRICC</f>
        <v>114900</v>
      </c>
      <c r="C532" s="7">
        <f>RR_ID</f>
        <v>1</v>
      </c>
      <c r="D532" s="1" t="str">
        <f>RR_SHORT_NAME</f>
        <v>CN</v>
      </c>
      <c r="E532" s="1" t="str">
        <f>RR_NAME</f>
        <v>Canadian National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2021</v>
      </c>
      <c r="B533" s="11">
        <f>RRICC</f>
        <v>114900</v>
      </c>
      <c r="C533" s="7">
        <f>RR_ID</f>
        <v>1</v>
      </c>
      <c r="D533" s="1" t="str">
        <f>RR_SHORT_NAME</f>
        <v>CN</v>
      </c>
      <c r="E533" s="1" t="str">
        <f>RR_NAME</f>
        <v>Canadian National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2021</v>
      </c>
      <c r="B534" s="11">
        <f>RRICC</f>
        <v>114900</v>
      </c>
      <c r="C534" s="7">
        <f>RR_ID</f>
        <v>1</v>
      </c>
      <c r="D534" s="1" t="str">
        <f>RR_SHORT_NAME</f>
        <v>CN</v>
      </c>
      <c r="E534" s="1" t="str">
        <f>RR_NAME</f>
        <v>Canadian National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2021</v>
      </c>
      <c r="B535" s="11">
        <f>RRICC</f>
        <v>114900</v>
      </c>
      <c r="C535" s="7">
        <f>RR_ID</f>
        <v>1</v>
      </c>
      <c r="D535" s="1" t="str">
        <f>RR_SHORT_NAME</f>
        <v>CN</v>
      </c>
      <c r="E535" s="1" t="str">
        <f>RR_NAME</f>
        <v>Canadian National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2021</v>
      </c>
      <c r="B536" s="11">
        <f>RRICC</f>
        <v>114900</v>
      </c>
      <c r="C536" s="7">
        <f>RR_ID</f>
        <v>1</v>
      </c>
      <c r="D536" s="1" t="str">
        <f>RR_SHORT_NAME</f>
        <v>CN</v>
      </c>
      <c r="E536" s="1" t="str">
        <f>RR_NAME</f>
        <v>Canadian National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2021</v>
      </c>
      <c r="B537" s="11">
        <f>RRICC</f>
        <v>114900</v>
      </c>
      <c r="C537" s="7">
        <f>RR_ID</f>
        <v>1</v>
      </c>
      <c r="D537" s="1" t="str">
        <f>RR_SHORT_NAME</f>
        <v>CN</v>
      </c>
      <c r="E537" s="1" t="str">
        <f>RR_NAME</f>
        <v>Canadian National</v>
      </c>
      <c r="F537" s="1" t="s">
        <v>47537</v>
      </c>
      <c r="G537" s="6">
        <f>E2L104C22</f>
        <v>776.63192705167194</v>
      </c>
    </row>
    <row r="538" spans="1:7" x14ac:dyDescent="0.3">
      <c r="A538" s="11">
        <f>CURRENT_YEAR</f>
        <v>2021</v>
      </c>
      <c r="B538" s="11">
        <f>RRICC</f>
        <v>114900</v>
      </c>
      <c r="C538" s="7">
        <f>RR_ID</f>
        <v>1</v>
      </c>
      <c r="D538" s="1" t="str">
        <f>RR_SHORT_NAME</f>
        <v>CN</v>
      </c>
      <c r="E538" s="1" t="str">
        <f>RR_NAME</f>
        <v>Canadian National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2021</v>
      </c>
      <c r="B539" s="11">
        <f>RRICC</f>
        <v>114900</v>
      </c>
      <c r="C539" s="7">
        <f>RR_ID</f>
        <v>1</v>
      </c>
      <c r="D539" s="1" t="str">
        <f>RR_SHORT_NAME</f>
        <v>CN</v>
      </c>
      <c r="E539" s="1" t="str">
        <f>RR_NAME</f>
        <v>Canadian National</v>
      </c>
      <c r="F539" s="1" t="s">
        <v>47539</v>
      </c>
      <c r="G539" s="6">
        <f>E2L104C24</f>
        <v>79.953119613814152</v>
      </c>
    </row>
    <row r="540" spans="1:7" x14ac:dyDescent="0.3">
      <c r="A540" s="11">
        <f>CURRENT_YEAR</f>
        <v>2021</v>
      </c>
      <c r="B540" s="11">
        <f>RRICC</f>
        <v>114900</v>
      </c>
      <c r="C540" s="7">
        <f>RR_ID</f>
        <v>1</v>
      </c>
      <c r="D540" s="1" t="str">
        <f>RR_SHORT_NAME</f>
        <v>CN</v>
      </c>
      <c r="E540" s="1" t="str">
        <f>RR_NAME</f>
        <v>Canadian National</v>
      </c>
      <c r="F540" s="1" t="s">
        <v>47540</v>
      </c>
      <c r="G540" s="6">
        <f>E2L104C25</f>
        <v>2.7475694642338007</v>
      </c>
    </row>
    <row r="541" spans="1:7" x14ac:dyDescent="0.3">
      <c r="A541" s="11">
        <f>CURRENT_YEAR</f>
        <v>2021</v>
      </c>
      <c r="B541" s="11">
        <f>RRICC</f>
        <v>114900</v>
      </c>
      <c r="C541" s="7">
        <f>RR_ID</f>
        <v>1</v>
      </c>
      <c r="D541" s="1" t="str">
        <f>RR_SHORT_NAME</f>
        <v>CN</v>
      </c>
      <c r="E541" s="1" t="str">
        <f>RR_NAME</f>
        <v>Canadian National</v>
      </c>
      <c r="F541" s="1" t="s">
        <v>47541</v>
      </c>
      <c r="G541" s="6">
        <f>E2L104C26</f>
        <v>1.5111632053285908</v>
      </c>
    </row>
    <row r="542" spans="1:7" x14ac:dyDescent="0.3">
      <c r="A542" s="11">
        <f>CURRENT_YEAR</f>
        <v>2021</v>
      </c>
      <c r="B542" s="11">
        <f>RRICC</f>
        <v>114900</v>
      </c>
      <c r="C542" s="7">
        <f>RR_ID</f>
        <v>1</v>
      </c>
      <c r="D542" s="1" t="str">
        <f>RR_SHORT_NAME</f>
        <v>CN</v>
      </c>
      <c r="E542" s="1" t="str">
        <f>RR_NAME</f>
        <v>Canadian National</v>
      </c>
      <c r="F542" s="1" t="s">
        <v>47542</v>
      </c>
      <c r="G542" s="6">
        <f>E2L104C27</f>
        <v>4.1213541963507003</v>
      </c>
    </row>
    <row r="543" spans="1:7" x14ac:dyDescent="0.3">
      <c r="A543" s="11">
        <f>CURRENT_YEAR</f>
        <v>2021</v>
      </c>
      <c r="B543" s="11">
        <f>RRICC</f>
        <v>114900</v>
      </c>
      <c r="C543" s="7">
        <f>RR_ID</f>
        <v>1</v>
      </c>
      <c r="D543" s="1" t="str">
        <f>RR_SHORT_NAME</f>
        <v>CN</v>
      </c>
      <c r="E543" s="1" t="str">
        <f>RR_NAME</f>
        <v>Canadian National</v>
      </c>
      <c r="F543" s="1" t="s">
        <v>47543</v>
      </c>
      <c r="G543" s="6">
        <f>E2L104C28</f>
        <v>3.2970833570805609</v>
      </c>
    </row>
    <row r="544" spans="1:7" x14ac:dyDescent="0.3">
      <c r="A544" s="11">
        <f>CURRENT_YEAR</f>
        <v>2021</v>
      </c>
      <c r="B544" s="11">
        <f>RRICC</f>
        <v>114900</v>
      </c>
      <c r="C544" s="7">
        <f>RR_ID</f>
        <v>1</v>
      </c>
      <c r="D544" s="1" t="str">
        <f>RR_SHORT_NAME</f>
        <v>CN</v>
      </c>
      <c r="E544" s="1" t="str">
        <f>RR_NAME</f>
        <v>Canadian National</v>
      </c>
      <c r="F544" s="1" t="s">
        <v>47544</v>
      </c>
      <c r="G544" s="6">
        <f>E2L104C29</f>
        <v>0.68689236605845028</v>
      </c>
    </row>
    <row r="545" spans="1:7" x14ac:dyDescent="0.3">
      <c r="A545" s="11">
        <f>CURRENT_YEAR</f>
        <v>2021</v>
      </c>
      <c r="B545" s="11">
        <f>RRICC</f>
        <v>114900</v>
      </c>
      <c r="C545" s="7">
        <f>RR_ID</f>
        <v>1</v>
      </c>
      <c r="D545" s="1" t="str">
        <f>RR_SHORT_NAME</f>
        <v>CN</v>
      </c>
      <c r="E545" s="1" t="str">
        <f>RR_NAME</f>
        <v>Canadian National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2021</v>
      </c>
      <c r="B546" s="11">
        <f>RRICC</f>
        <v>114900</v>
      </c>
      <c r="C546" s="7">
        <f>RR_ID</f>
        <v>1</v>
      </c>
      <c r="D546" s="1" t="str">
        <f>RR_SHORT_NAME</f>
        <v>CN</v>
      </c>
      <c r="E546" s="1" t="str">
        <f>RR_NAME</f>
        <v>Canadian National</v>
      </c>
      <c r="F546" s="1" t="s">
        <v>47546</v>
      </c>
      <c r="G546" s="6">
        <f>E2L105C2</f>
        <v>2.0800915331807781</v>
      </c>
    </row>
    <row r="547" spans="1:7" x14ac:dyDescent="0.3">
      <c r="A547" s="11">
        <f>CURRENT_YEAR</f>
        <v>2021</v>
      </c>
      <c r="B547" s="11">
        <f>RRICC</f>
        <v>114900</v>
      </c>
      <c r="C547" s="7">
        <f>RR_ID</f>
        <v>1</v>
      </c>
      <c r="D547" s="1" t="str">
        <f>RR_SHORT_NAME</f>
        <v>CN</v>
      </c>
      <c r="E547" s="1" t="str">
        <f>RR_NAME</f>
        <v>Canadian National</v>
      </c>
      <c r="F547" s="1" t="s">
        <v>47547</v>
      </c>
      <c r="G547" s="6">
        <f>E2L105C3</f>
        <v>2.0652542372881353</v>
      </c>
    </row>
    <row r="548" spans="1:7" x14ac:dyDescent="0.3">
      <c r="A548" s="11">
        <f>CURRENT_YEAR</f>
        <v>2021</v>
      </c>
      <c r="B548" s="11">
        <f>RRICC</f>
        <v>114900</v>
      </c>
      <c r="C548" s="7">
        <f>RR_ID</f>
        <v>1</v>
      </c>
      <c r="D548" s="1" t="str">
        <f>RR_SHORT_NAME</f>
        <v>CN</v>
      </c>
      <c r="E548" s="1" t="str">
        <f>RR_NAME</f>
        <v>Canadian National</v>
      </c>
      <c r="F548" s="1" t="s">
        <v>47548</v>
      </c>
      <c r="G548" s="6">
        <f>E2L105C4</f>
        <v>2.0742368509052689</v>
      </c>
    </row>
    <row r="549" spans="1:7" x14ac:dyDescent="0.3">
      <c r="A549" s="11">
        <f>CURRENT_YEAR</f>
        <v>2021</v>
      </c>
      <c r="B549" s="11">
        <f>RRICC</f>
        <v>114900</v>
      </c>
      <c r="C549" s="7">
        <f>RR_ID</f>
        <v>1</v>
      </c>
      <c r="D549" s="1" t="str">
        <f>RR_SHORT_NAME</f>
        <v>CN</v>
      </c>
      <c r="E549" s="1" t="str">
        <f>RR_NAME</f>
        <v>Canadian National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2021</v>
      </c>
      <c r="B550" s="11">
        <f>RRICC</f>
        <v>114900</v>
      </c>
      <c r="C550" s="7">
        <f>RR_ID</f>
        <v>1</v>
      </c>
      <c r="D550" s="1" t="str">
        <f>RR_SHORT_NAME</f>
        <v>CN</v>
      </c>
      <c r="E550" s="1" t="str">
        <f>RR_NAME</f>
        <v>Canadian National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2021</v>
      </c>
      <c r="B551" s="11">
        <f>RRICC</f>
        <v>114900</v>
      </c>
      <c r="C551" s="7">
        <f>RR_ID</f>
        <v>1</v>
      </c>
      <c r="D551" s="1" t="str">
        <f>RR_SHORT_NAME</f>
        <v>CN</v>
      </c>
      <c r="E551" s="1" t="str">
        <f>RR_NAME</f>
        <v>Canadian National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2021</v>
      </c>
      <c r="B552" s="11">
        <f>RRICC</f>
        <v>114900</v>
      </c>
      <c r="C552" s="7">
        <f>RR_ID</f>
        <v>1</v>
      </c>
      <c r="D552" s="1" t="str">
        <f>RR_SHORT_NAME</f>
        <v>CN</v>
      </c>
      <c r="E552" s="1" t="str">
        <f>RR_NAME</f>
        <v>Canadian National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2021</v>
      </c>
      <c r="B553" s="11">
        <f>RRICC</f>
        <v>114900</v>
      </c>
      <c r="C553" s="7">
        <f>RR_ID</f>
        <v>1</v>
      </c>
      <c r="D553" s="1" t="str">
        <f>RR_SHORT_NAME</f>
        <v>CN</v>
      </c>
      <c r="E553" s="1" t="str">
        <f>RR_NAME</f>
        <v>Canadian National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2021</v>
      </c>
      <c r="B554" s="11">
        <f>RRICC</f>
        <v>114900</v>
      </c>
      <c r="C554" s="7">
        <f>RR_ID</f>
        <v>1</v>
      </c>
      <c r="D554" s="1" t="str">
        <f>RR_SHORT_NAME</f>
        <v>CN</v>
      </c>
      <c r="E554" s="1" t="str">
        <f>RR_NAME</f>
        <v>Canadian National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2021</v>
      </c>
      <c r="B555" s="11">
        <f>RRICC</f>
        <v>114900</v>
      </c>
      <c r="C555" s="7">
        <f>RR_ID</f>
        <v>1</v>
      </c>
      <c r="D555" s="1" t="str">
        <f>RR_SHORT_NAME</f>
        <v>CN</v>
      </c>
      <c r="E555" s="1" t="str">
        <f>RR_NAME</f>
        <v>Canadian National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2021</v>
      </c>
      <c r="B556" s="11">
        <f>RRICC</f>
        <v>114900</v>
      </c>
      <c r="C556" s="7">
        <f>RR_ID</f>
        <v>1</v>
      </c>
      <c r="D556" s="1" t="str">
        <f>RR_SHORT_NAME</f>
        <v>CN</v>
      </c>
      <c r="E556" s="1" t="str">
        <f>RR_NAME</f>
        <v>Canadian National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2021</v>
      </c>
      <c r="B557" s="11">
        <f>RRICC</f>
        <v>114900</v>
      </c>
      <c r="C557" s="7">
        <f>RR_ID</f>
        <v>1</v>
      </c>
      <c r="D557" s="1" t="str">
        <f>RR_SHORT_NAME</f>
        <v>CN</v>
      </c>
      <c r="E557" s="1" t="str">
        <f>RR_NAME</f>
        <v>Canadian National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2021</v>
      </c>
      <c r="B558" s="11">
        <f>RRICC</f>
        <v>114900</v>
      </c>
      <c r="C558" s="7">
        <f>RR_ID</f>
        <v>1</v>
      </c>
      <c r="D558" s="1" t="str">
        <f>RR_SHORT_NAME</f>
        <v>CN</v>
      </c>
      <c r="E558" s="1" t="str">
        <f>RR_NAME</f>
        <v>Canadian National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2021</v>
      </c>
      <c r="B559" s="11">
        <f>RRICC</f>
        <v>114900</v>
      </c>
      <c r="C559" s="7">
        <f>RR_ID</f>
        <v>1</v>
      </c>
      <c r="D559" s="1" t="str">
        <f>RR_SHORT_NAME</f>
        <v>CN</v>
      </c>
      <c r="E559" s="1" t="str">
        <f>RR_NAME</f>
        <v>Canadian National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2021</v>
      </c>
      <c r="B560" s="11">
        <f>RRICC</f>
        <v>114900</v>
      </c>
      <c r="C560" s="7">
        <f>RR_ID</f>
        <v>1</v>
      </c>
      <c r="D560" s="1" t="str">
        <f>RR_SHORT_NAME</f>
        <v>CN</v>
      </c>
      <c r="E560" s="1" t="str">
        <f>RR_NAME</f>
        <v>Canadian National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2021</v>
      </c>
      <c r="B561" s="11">
        <f>RRICC</f>
        <v>114900</v>
      </c>
      <c r="C561" s="7">
        <f>RR_ID</f>
        <v>1</v>
      </c>
      <c r="D561" s="1" t="str">
        <f>RR_SHORT_NAME</f>
        <v>CN</v>
      </c>
      <c r="E561" s="1" t="str">
        <f>RR_NAME</f>
        <v>Canadian National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2021</v>
      </c>
      <c r="B562" s="11">
        <f>RRICC</f>
        <v>114900</v>
      </c>
      <c r="C562" s="7">
        <f>RR_ID</f>
        <v>1</v>
      </c>
      <c r="D562" s="1" t="str">
        <f>RR_SHORT_NAME</f>
        <v>CN</v>
      </c>
      <c r="E562" s="1" t="str">
        <f>RR_NAME</f>
        <v>Canadian National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2021</v>
      </c>
      <c r="B563" s="11">
        <f>RRICC</f>
        <v>114900</v>
      </c>
      <c r="C563" s="7">
        <f>RR_ID</f>
        <v>1</v>
      </c>
      <c r="D563" s="1" t="str">
        <f>RR_SHORT_NAME</f>
        <v>CN</v>
      </c>
      <c r="E563" s="1" t="str">
        <f>RR_NAME</f>
        <v>Canadian National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2021</v>
      </c>
      <c r="B564" s="11">
        <f>RRICC</f>
        <v>114900</v>
      </c>
      <c r="C564" s="7">
        <f>RR_ID</f>
        <v>1</v>
      </c>
      <c r="D564" s="1" t="str">
        <f>RR_SHORT_NAME</f>
        <v>CN</v>
      </c>
      <c r="E564" s="1" t="str">
        <f>RR_NAME</f>
        <v>Canadian National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2021</v>
      </c>
      <c r="B565" s="11">
        <f>RRICC</f>
        <v>114900</v>
      </c>
      <c r="C565" s="7">
        <f>RR_ID</f>
        <v>1</v>
      </c>
      <c r="D565" s="1" t="str">
        <f>RR_SHORT_NAME</f>
        <v>CN</v>
      </c>
      <c r="E565" s="1" t="str">
        <f>RR_NAME</f>
        <v>Canadian National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2021</v>
      </c>
      <c r="B566" s="11">
        <f>RRICC</f>
        <v>114900</v>
      </c>
      <c r="C566" s="7">
        <f>RR_ID</f>
        <v>1</v>
      </c>
      <c r="D566" s="1" t="str">
        <f>RR_SHORT_NAME</f>
        <v>CN</v>
      </c>
      <c r="E566" s="1" t="str">
        <f>RR_NAME</f>
        <v>Canadian National</v>
      </c>
      <c r="F566" s="1" t="s">
        <v>47566</v>
      </c>
      <c r="G566" s="6">
        <f>E2L105C22</f>
        <v>776.63192705167194</v>
      </c>
    </row>
    <row r="567" spans="1:7" x14ac:dyDescent="0.3">
      <c r="A567" s="11">
        <f>CURRENT_YEAR</f>
        <v>2021</v>
      </c>
      <c r="B567" s="11">
        <f>RRICC</f>
        <v>114900</v>
      </c>
      <c r="C567" s="7">
        <f>RR_ID</f>
        <v>1</v>
      </c>
      <c r="D567" s="1" t="str">
        <f>RR_SHORT_NAME</f>
        <v>CN</v>
      </c>
      <c r="E567" s="1" t="str">
        <f>RR_NAME</f>
        <v>Canadian National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2021</v>
      </c>
      <c r="B568" s="11">
        <f>RRICC</f>
        <v>114900</v>
      </c>
      <c r="C568" s="7">
        <f>RR_ID</f>
        <v>1</v>
      </c>
      <c r="D568" s="1" t="str">
        <f>RR_SHORT_NAME</f>
        <v>CN</v>
      </c>
      <c r="E568" s="1" t="str">
        <f>RR_NAME</f>
        <v>Canadian National</v>
      </c>
      <c r="F568" s="1" t="s">
        <v>47568</v>
      </c>
      <c r="G568" s="6">
        <f>E2L105C24</f>
        <v>242.87281617718105</v>
      </c>
    </row>
    <row r="569" spans="1:7" x14ac:dyDescent="0.3">
      <c r="A569" s="11">
        <f>CURRENT_YEAR</f>
        <v>2021</v>
      </c>
      <c r="B569" s="11">
        <f>RRICC</f>
        <v>114900</v>
      </c>
      <c r="C569" s="7">
        <f>RR_ID</f>
        <v>1</v>
      </c>
      <c r="D569" s="1" t="str">
        <f>RR_SHORT_NAME</f>
        <v>CN</v>
      </c>
      <c r="E569" s="1" t="str">
        <f>RR_NAME</f>
        <v>Canadian National</v>
      </c>
      <c r="F569" s="1" t="s">
        <v>47569</v>
      </c>
      <c r="G569" s="6">
        <f>E2L105C25</f>
        <v>2.7475694642338007</v>
      </c>
    </row>
    <row r="570" spans="1:7" x14ac:dyDescent="0.3">
      <c r="A570" s="11">
        <f>CURRENT_YEAR</f>
        <v>2021</v>
      </c>
      <c r="B570" s="11">
        <f>RRICC</f>
        <v>114900</v>
      </c>
      <c r="C570" s="7">
        <f>RR_ID</f>
        <v>1</v>
      </c>
      <c r="D570" s="1" t="str">
        <f>RR_SHORT_NAME</f>
        <v>CN</v>
      </c>
      <c r="E570" s="1" t="str">
        <f>RR_NAME</f>
        <v>Canadian National</v>
      </c>
      <c r="F570" s="1" t="s">
        <v>47570</v>
      </c>
      <c r="G570" s="6">
        <f>E2L105C26</f>
        <v>1.5111632053285906</v>
      </c>
    </row>
    <row r="571" spans="1:7" x14ac:dyDescent="0.3">
      <c r="A571" s="11">
        <f>CURRENT_YEAR</f>
        <v>2021</v>
      </c>
      <c r="B571" s="11">
        <f>RRICC</f>
        <v>114900</v>
      </c>
      <c r="C571" s="7">
        <f>RR_ID</f>
        <v>1</v>
      </c>
      <c r="D571" s="1" t="str">
        <f>RR_SHORT_NAME</f>
        <v>CN</v>
      </c>
      <c r="E571" s="1" t="str">
        <f>RR_NAME</f>
        <v>Canadian National</v>
      </c>
      <c r="F571" s="1" t="s">
        <v>47571</v>
      </c>
      <c r="G571" s="6">
        <f>E2L105C27</f>
        <v>4.1213541963507012</v>
      </c>
    </row>
    <row r="572" spans="1:7" x14ac:dyDescent="0.3">
      <c r="A572" s="11">
        <f>CURRENT_YEAR</f>
        <v>2021</v>
      </c>
      <c r="B572" s="11">
        <f>RRICC</f>
        <v>114900</v>
      </c>
      <c r="C572" s="7">
        <f>RR_ID</f>
        <v>1</v>
      </c>
      <c r="D572" s="1" t="str">
        <f>RR_SHORT_NAME</f>
        <v>CN</v>
      </c>
      <c r="E572" s="1" t="str">
        <f>RR_NAME</f>
        <v>Canadian National</v>
      </c>
      <c r="F572" s="1" t="s">
        <v>47572</v>
      </c>
      <c r="G572" s="6">
        <f>E2L105C28</f>
        <v>3.2970833570805609</v>
      </c>
    </row>
    <row r="573" spans="1:7" x14ac:dyDescent="0.3">
      <c r="A573" s="11">
        <f>CURRENT_YEAR</f>
        <v>2021</v>
      </c>
      <c r="B573" s="11">
        <f>RRICC</f>
        <v>114900</v>
      </c>
      <c r="C573" s="7">
        <f>RR_ID</f>
        <v>1</v>
      </c>
      <c r="D573" s="1" t="str">
        <f>RR_SHORT_NAME</f>
        <v>CN</v>
      </c>
      <c r="E573" s="1" t="str">
        <f>RR_NAME</f>
        <v>Canadian National</v>
      </c>
      <c r="F573" s="1" t="s">
        <v>47573</v>
      </c>
      <c r="G573" s="6">
        <f>E2L105C29</f>
        <v>0.68689236605845017</v>
      </c>
    </row>
    <row r="574" spans="1:7" x14ac:dyDescent="0.3">
      <c r="A574" s="11">
        <f>CURRENT_YEAR</f>
        <v>2021</v>
      </c>
      <c r="B574" s="11">
        <f>RRICC</f>
        <v>114900</v>
      </c>
      <c r="C574" s="7">
        <f>RR_ID</f>
        <v>1</v>
      </c>
      <c r="D574" s="1" t="str">
        <f>RR_SHORT_NAME</f>
        <v>CN</v>
      </c>
      <c r="E574" s="1" t="str">
        <f>RR_NAME</f>
        <v>Canadian National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2021</v>
      </c>
      <c r="B575" s="11">
        <f>RRICC</f>
        <v>114900</v>
      </c>
      <c r="C575" s="7">
        <f>RR_ID</f>
        <v>1</v>
      </c>
      <c r="D575" s="1" t="str">
        <f>RR_SHORT_NAME</f>
        <v>CN</v>
      </c>
      <c r="E575" s="1" t="str">
        <f>RR_NAME</f>
        <v>Canadian National</v>
      </c>
      <c r="F575" s="1" t="s">
        <v>47575</v>
      </c>
      <c r="G575" s="6">
        <f>E2L106C2</f>
        <v>2.1739091439077987</v>
      </c>
    </row>
    <row r="576" spans="1:7" x14ac:dyDescent="0.3">
      <c r="A576" s="11">
        <f>CURRENT_YEAR</f>
        <v>2021</v>
      </c>
      <c r="B576" s="11">
        <f>RRICC</f>
        <v>114900</v>
      </c>
      <c r="C576" s="7">
        <f>RR_ID</f>
        <v>1</v>
      </c>
      <c r="D576" s="1" t="str">
        <f>RR_SHORT_NAME</f>
        <v>CN</v>
      </c>
      <c r="E576" s="1" t="str">
        <f>RR_NAME</f>
        <v>Canadian National</v>
      </c>
      <c r="F576" s="1" t="s">
        <v>47576</v>
      </c>
      <c r="G576" s="6">
        <f>E2L106C3</f>
        <v>2.1236804075734197</v>
      </c>
    </row>
    <row r="577" spans="1:7" x14ac:dyDescent="0.3">
      <c r="A577" s="11">
        <f>CURRENT_YEAR</f>
        <v>2021</v>
      </c>
      <c r="B577" s="11">
        <f>RRICC</f>
        <v>114900</v>
      </c>
      <c r="C577" s="7">
        <f>RR_ID</f>
        <v>1</v>
      </c>
      <c r="D577" s="1" t="str">
        <f>RR_SHORT_NAME</f>
        <v>CN</v>
      </c>
      <c r="E577" s="1" t="str">
        <f>RR_NAME</f>
        <v>Canadian National</v>
      </c>
      <c r="F577" s="1" t="s">
        <v>47577</v>
      </c>
      <c r="G577" s="6">
        <f>E2L106C4</f>
        <v>2.1297149353203273</v>
      </c>
    </row>
    <row r="578" spans="1:7" x14ac:dyDescent="0.3">
      <c r="A578" s="11">
        <f>CURRENT_YEAR</f>
        <v>2021</v>
      </c>
      <c r="B578" s="11">
        <f>RRICC</f>
        <v>114900</v>
      </c>
      <c r="C578" s="7">
        <f>RR_ID</f>
        <v>1</v>
      </c>
      <c r="D578" s="1" t="str">
        <f>RR_SHORT_NAME</f>
        <v>CN</v>
      </c>
      <c r="E578" s="1" t="str">
        <f>RR_NAME</f>
        <v>Canadian National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2021</v>
      </c>
      <c r="B579" s="11">
        <f>RRICC</f>
        <v>114900</v>
      </c>
      <c r="C579" s="7">
        <f>RR_ID</f>
        <v>1</v>
      </c>
      <c r="D579" s="1" t="str">
        <f>RR_SHORT_NAME</f>
        <v>CN</v>
      </c>
      <c r="E579" s="1" t="str">
        <f>RR_NAME</f>
        <v>Canadian National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2021</v>
      </c>
      <c r="B580" s="11">
        <f>RRICC</f>
        <v>114900</v>
      </c>
      <c r="C580" s="7">
        <f>RR_ID</f>
        <v>1</v>
      </c>
      <c r="D580" s="1" t="str">
        <f>RR_SHORT_NAME</f>
        <v>CN</v>
      </c>
      <c r="E580" s="1" t="str">
        <f>RR_NAME</f>
        <v>Canadian National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2021</v>
      </c>
      <c r="B581" s="11">
        <f>RRICC</f>
        <v>114900</v>
      </c>
      <c r="C581" s="7">
        <f>RR_ID</f>
        <v>1</v>
      </c>
      <c r="D581" s="1" t="str">
        <f>RR_SHORT_NAME</f>
        <v>CN</v>
      </c>
      <c r="E581" s="1" t="str">
        <f>RR_NAME</f>
        <v>Canadian National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2021</v>
      </c>
      <c r="B582" s="11">
        <f>RRICC</f>
        <v>114900</v>
      </c>
      <c r="C582" s="7">
        <f>RR_ID</f>
        <v>1</v>
      </c>
      <c r="D582" s="1" t="str">
        <f>RR_SHORT_NAME</f>
        <v>CN</v>
      </c>
      <c r="E582" s="1" t="str">
        <f>RR_NAME</f>
        <v>Canadian National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2021</v>
      </c>
      <c r="B583" s="11">
        <f>RRICC</f>
        <v>114900</v>
      </c>
      <c r="C583" s="7">
        <f>RR_ID</f>
        <v>1</v>
      </c>
      <c r="D583" s="1" t="str">
        <f>RR_SHORT_NAME</f>
        <v>CN</v>
      </c>
      <c r="E583" s="1" t="str">
        <f>RR_NAME</f>
        <v>Canadian National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2021</v>
      </c>
      <c r="B584" s="11">
        <f>RRICC</f>
        <v>114900</v>
      </c>
      <c r="C584" s="7">
        <f>RR_ID</f>
        <v>1</v>
      </c>
      <c r="D584" s="1" t="str">
        <f>RR_SHORT_NAME</f>
        <v>CN</v>
      </c>
      <c r="E584" s="1" t="str">
        <f>RR_NAME</f>
        <v>Canadian National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2021</v>
      </c>
      <c r="B585" s="11">
        <f>RRICC</f>
        <v>114900</v>
      </c>
      <c r="C585" s="7">
        <f>RR_ID</f>
        <v>1</v>
      </c>
      <c r="D585" s="1" t="str">
        <f>RR_SHORT_NAME</f>
        <v>CN</v>
      </c>
      <c r="E585" s="1" t="str">
        <f>RR_NAME</f>
        <v>Canadian National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2021</v>
      </c>
      <c r="B586" s="11">
        <f>RRICC</f>
        <v>114900</v>
      </c>
      <c r="C586" s="7">
        <f>RR_ID</f>
        <v>1</v>
      </c>
      <c r="D586" s="1" t="str">
        <f>RR_SHORT_NAME</f>
        <v>CN</v>
      </c>
      <c r="E586" s="1" t="str">
        <f>RR_NAME</f>
        <v>Canadian National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2021</v>
      </c>
      <c r="B587" s="11">
        <f>RRICC</f>
        <v>114900</v>
      </c>
      <c r="C587" s="7">
        <f>RR_ID</f>
        <v>1</v>
      </c>
      <c r="D587" s="1" t="str">
        <f>RR_SHORT_NAME</f>
        <v>CN</v>
      </c>
      <c r="E587" s="1" t="str">
        <f>RR_NAME</f>
        <v>Canadian National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2021</v>
      </c>
      <c r="B588" s="11">
        <f>RRICC</f>
        <v>114900</v>
      </c>
      <c r="C588" s="7">
        <f>RR_ID</f>
        <v>1</v>
      </c>
      <c r="D588" s="1" t="str">
        <f>RR_SHORT_NAME</f>
        <v>CN</v>
      </c>
      <c r="E588" s="1" t="str">
        <f>RR_NAME</f>
        <v>Canadian National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2021</v>
      </c>
      <c r="B589" s="11">
        <f>RRICC</f>
        <v>114900</v>
      </c>
      <c r="C589" s="7">
        <f>RR_ID</f>
        <v>1</v>
      </c>
      <c r="D589" s="1" t="str">
        <f>RR_SHORT_NAME</f>
        <v>CN</v>
      </c>
      <c r="E589" s="1" t="str">
        <f>RR_NAME</f>
        <v>Canadian National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2021</v>
      </c>
      <c r="B590" s="11">
        <f>RRICC</f>
        <v>114900</v>
      </c>
      <c r="C590" s="7">
        <f>RR_ID</f>
        <v>1</v>
      </c>
      <c r="D590" s="1" t="str">
        <f>RR_SHORT_NAME</f>
        <v>CN</v>
      </c>
      <c r="E590" s="1" t="str">
        <f>RR_NAME</f>
        <v>Canadian National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2021</v>
      </c>
      <c r="B591" s="11">
        <f>RRICC</f>
        <v>114900</v>
      </c>
      <c r="C591" s="7">
        <f>RR_ID</f>
        <v>1</v>
      </c>
      <c r="D591" s="1" t="str">
        <f>RR_SHORT_NAME</f>
        <v>CN</v>
      </c>
      <c r="E591" s="1" t="str">
        <f>RR_NAME</f>
        <v>Canadian National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2021</v>
      </c>
      <c r="B592" s="11">
        <f>RRICC</f>
        <v>114900</v>
      </c>
      <c r="C592" s="7">
        <f>RR_ID</f>
        <v>1</v>
      </c>
      <c r="D592" s="1" t="str">
        <f>RR_SHORT_NAME</f>
        <v>CN</v>
      </c>
      <c r="E592" s="1" t="str">
        <f>RR_NAME</f>
        <v>Canadian National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2021</v>
      </c>
      <c r="B593" s="11">
        <f>RRICC</f>
        <v>114900</v>
      </c>
      <c r="C593" s="7">
        <f>RR_ID</f>
        <v>1</v>
      </c>
      <c r="D593" s="1" t="str">
        <f>RR_SHORT_NAME</f>
        <v>CN</v>
      </c>
      <c r="E593" s="1" t="str">
        <f>RR_NAME</f>
        <v>Canadian National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2021</v>
      </c>
      <c r="B594" s="11">
        <f>RRICC</f>
        <v>114900</v>
      </c>
      <c r="C594" s="7">
        <f>RR_ID</f>
        <v>1</v>
      </c>
      <c r="D594" s="1" t="str">
        <f>RR_SHORT_NAME</f>
        <v>CN</v>
      </c>
      <c r="E594" s="1" t="str">
        <f>RR_NAME</f>
        <v>Canadian National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2021</v>
      </c>
      <c r="B595" s="11">
        <f>RRICC</f>
        <v>114900</v>
      </c>
      <c r="C595" s="7">
        <f>RR_ID</f>
        <v>1</v>
      </c>
      <c r="D595" s="1" t="str">
        <f>RR_SHORT_NAME</f>
        <v>CN</v>
      </c>
      <c r="E595" s="1" t="str">
        <f>RR_NAME</f>
        <v>Canadian National</v>
      </c>
      <c r="F595" s="1" t="s">
        <v>47595</v>
      </c>
      <c r="G595" s="6">
        <f>E2L106C22</f>
        <v>776.63192705167182</v>
      </c>
    </row>
    <row r="596" spans="1:7" x14ac:dyDescent="0.3">
      <c r="A596" s="11">
        <f>CURRENT_YEAR</f>
        <v>2021</v>
      </c>
      <c r="B596" s="11">
        <f>RRICC</f>
        <v>114900</v>
      </c>
      <c r="C596" s="7">
        <f>RR_ID</f>
        <v>1</v>
      </c>
      <c r="D596" s="1" t="str">
        <f>RR_SHORT_NAME</f>
        <v>CN</v>
      </c>
      <c r="E596" s="1" t="str">
        <f>RR_NAME</f>
        <v>Canadian National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2021</v>
      </c>
      <c r="B597" s="11">
        <f>RRICC</f>
        <v>114900</v>
      </c>
      <c r="C597" s="7">
        <f>RR_ID</f>
        <v>1</v>
      </c>
      <c r="D597" s="1" t="str">
        <f>RR_SHORT_NAME</f>
        <v>CN</v>
      </c>
      <c r="E597" s="1" t="str">
        <f>RR_NAME</f>
        <v>Canadian National</v>
      </c>
      <c r="F597" s="1" t="s">
        <v>47597</v>
      </c>
      <c r="G597" s="6">
        <f>E2L106C24</f>
        <v>513.66059585713037</v>
      </c>
    </row>
    <row r="598" spans="1:7" x14ac:dyDescent="0.3">
      <c r="A598" s="11">
        <f>CURRENT_YEAR</f>
        <v>2021</v>
      </c>
      <c r="B598" s="11">
        <f>RRICC</f>
        <v>114900</v>
      </c>
      <c r="C598" s="7">
        <f>RR_ID</f>
        <v>1</v>
      </c>
      <c r="D598" s="1" t="str">
        <f>RR_SHORT_NAME</f>
        <v>CN</v>
      </c>
      <c r="E598" s="1" t="str">
        <f>RR_NAME</f>
        <v>Canadian National</v>
      </c>
      <c r="F598" s="1" t="s">
        <v>47598</v>
      </c>
      <c r="G598" s="6">
        <f>E2L106C25</f>
        <v>2.7475694642338007</v>
      </c>
    </row>
    <row r="599" spans="1:7" x14ac:dyDescent="0.3">
      <c r="A599" s="11">
        <f>CURRENT_YEAR</f>
        <v>2021</v>
      </c>
      <c r="B599" s="11">
        <f>RRICC</f>
        <v>114900</v>
      </c>
      <c r="C599" s="7">
        <f>RR_ID</f>
        <v>1</v>
      </c>
      <c r="D599" s="1" t="str">
        <f>RR_SHORT_NAME</f>
        <v>CN</v>
      </c>
      <c r="E599" s="1" t="str">
        <f>RR_NAME</f>
        <v>Canadian National</v>
      </c>
      <c r="F599" s="1" t="s">
        <v>47599</v>
      </c>
      <c r="G599" s="6">
        <f>E2L106C26</f>
        <v>1.5111632053285906</v>
      </c>
    </row>
    <row r="600" spans="1:7" x14ac:dyDescent="0.3">
      <c r="A600" s="11">
        <f>CURRENT_YEAR</f>
        <v>2021</v>
      </c>
      <c r="B600" s="11">
        <f>RRICC</f>
        <v>114900</v>
      </c>
      <c r="C600" s="7">
        <f>RR_ID</f>
        <v>1</v>
      </c>
      <c r="D600" s="1" t="str">
        <f>RR_SHORT_NAME</f>
        <v>CN</v>
      </c>
      <c r="E600" s="1" t="str">
        <f>RR_NAME</f>
        <v>Canadian National</v>
      </c>
      <c r="F600" s="1" t="s">
        <v>47600</v>
      </c>
      <c r="G600" s="6">
        <f>E2L106C27</f>
        <v>4.1213541963507012</v>
      </c>
    </row>
    <row r="601" spans="1:7" x14ac:dyDescent="0.3">
      <c r="A601" s="11">
        <f>CURRENT_YEAR</f>
        <v>2021</v>
      </c>
      <c r="B601" s="11">
        <f>RRICC</f>
        <v>114900</v>
      </c>
      <c r="C601" s="7">
        <f>RR_ID</f>
        <v>1</v>
      </c>
      <c r="D601" s="1" t="str">
        <f>RR_SHORT_NAME</f>
        <v>CN</v>
      </c>
      <c r="E601" s="1" t="str">
        <f>RR_NAME</f>
        <v>Canadian National</v>
      </c>
      <c r="F601" s="1" t="s">
        <v>47601</v>
      </c>
      <c r="G601" s="6">
        <f>E2L106C28</f>
        <v>3.2970833570805609</v>
      </c>
    </row>
    <row r="602" spans="1:7" x14ac:dyDescent="0.3">
      <c r="A602" s="11">
        <f>CURRENT_YEAR</f>
        <v>2021</v>
      </c>
      <c r="B602" s="11">
        <f>RRICC</f>
        <v>114900</v>
      </c>
      <c r="C602" s="7">
        <f>RR_ID</f>
        <v>1</v>
      </c>
      <c r="D602" s="1" t="str">
        <f>RR_SHORT_NAME</f>
        <v>CN</v>
      </c>
      <c r="E602" s="1" t="str">
        <f>RR_NAME</f>
        <v>Canadian National</v>
      </c>
      <c r="F602" s="1" t="s">
        <v>47602</v>
      </c>
      <c r="G602" s="6">
        <f>E2L106C29</f>
        <v>0.68689236605845017</v>
      </c>
    </row>
    <row r="603" spans="1:7" x14ac:dyDescent="0.3">
      <c r="A603" s="11">
        <f>CURRENT_YEAR</f>
        <v>2021</v>
      </c>
      <c r="B603" s="11">
        <f>RRICC</f>
        <v>114900</v>
      </c>
      <c r="C603" s="7">
        <f>RR_ID</f>
        <v>1</v>
      </c>
      <c r="D603" s="1" t="str">
        <f>RR_SHORT_NAME</f>
        <v>CN</v>
      </c>
      <c r="E603" s="1" t="str">
        <f>RR_NAME</f>
        <v>Canadian National</v>
      </c>
      <c r="F603" s="1" t="s">
        <v>47603</v>
      </c>
      <c r="G603" s="6">
        <f>E2L107C1</f>
        <v>28.3</v>
      </c>
    </row>
    <row r="604" spans="1:7" x14ac:dyDescent="0.3">
      <c r="A604" s="11">
        <f>CURRENT_YEAR</f>
        <v>2021</v>
      </c>
      <c r="B604" s="11">
        <f>RRICC</f>
        <v>114900</v>
      </c>
      <c r="C604" s="7">
        <f>RR_ID</f>
        <v>1</v>
      </c>
      <c r="D604" s="1" t="str">
        <f>RR_SHORT_NAME</f>
        <v>CN</v>
      </c>
      <c r="E604" s="1" t="str">
        <f>RR_NAME</f>
        <v>Canadian National</v>
      </c>
      <c r="F604" s="1" t="s">
        <v>47604</v>
      </c>
      <c r="G604" s="6">
        <f>E2L107C2</f>
        <v>1.9913611250627825</v>
      </c>
    </row>
    <row r="605" spans="1:7" x14ac:dyDescent="0.3">
      <c r="A605" s="11">
        <f>CURRENT_YEAR</f>
        <v>2021</v>
      </c>
      <c r="B605" s="11">
        <f>RRICC</f>
        <v>114900</v>
      </c>
      <c r="C605" s="7">
        <f>RR_ID</f>
        <v>1</v>
      </c>
      <c r="D605" s="1" t="str">
        <f>RR_SHORT_NAME</f>
        <v>CN</v>
      </c>
      <c r="E605" s="1" t="str">
        <f>RR_NAME</f>
        <v>Canadian National</v>
      </c>
      <c r="F605" s="1" t="s">
        <v>47605</v>
      </c>
      <c r="G605" s="6">
        <f>E2L107C3</f>
        <v>1.9984967622571692</v>
      </c>
    </row>
    <row r="606" spans="1:7" x14ac:dyDescent="0.3">
      <c r="A606" s="11">
        <f>CURRENT_YEAR</f>
        <v>2021</v>
      </c>
      <c r="B606" s="11">
        <f>RRICC</f>
        <v>114900</v>
      </c>
      <c r="C606" s="7">
        <f>RR_ID</f>
        <v>1</v>
      </c>
      <c r="D606" s="1" t="str">
        <f>RR_SHORT_NAME</f>
        <v>CN</v>
      </c>
      <c r="E606" s="1" t="str">
        <f>RR_NAME</f>
        <v>Canadian National</v>
      </c>
      <c r="F606" s="1" t="s">
        <v>47606</v>
      </c>
      <c r="G606" s="6">
        <f>E2L107C4</f>
        <v>1.9946782776971457</v>
      </c>
    </row>
    <row r="607" spans="1:7" x14ac:dyDescent="0.3">
      <c r="A607" s="11">
        <f>CURRENT_YEAR</f>
        <v>2021</v>
      </c>
      <c r="B607" s="11">
        <f>RRICC</f>
        <v>114900</v>
      </c>
      <c r="C607" s="7">
        <f>RR_ID</f>
        <v>1</v>
      </c>
      <c r="D607" s="1" t="str">
        <f>RR_SHORT_NAME</f>
        <v>CN</v>
      </c>
      <c r="E607" s="1" t="str">
        <f>RR_NAME</f>
        <v>Canadian National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2021</v>
      </c>
      <c r="B608" s="11">
        <f>RRICC</f>
        <v>114900</v>
      </c>
      <c r="C608" s="7">
        <f>RR_ID</f>
        <v>1</v>
      </c>
      <c r="D608" s="1" t="str">
        <f>RR_SHORT_NAME</f>
        <v>CN</v>
      </c>
      <c r="E608" s="1" t="str">
        <f>RR_NAME</f>
        <v>Canadian National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2021</v>
      </c>
      <c r="B609" s="11">
        <f>RRICC</f>
        <v>114900</v>
      </c>
      <c r="C609" s="7">
        <f>RR_ID</f>
        <v>1</v>
      </c>
      <c r="D609" s="1" t="str">
        <f>RR_SHORT_NAME</f>
        <v>CN</v>
      </c>
      <c r="E609" s="1" t="str">
        <f>RR_NAME</f>
        <v>Canadian National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2021</v>
      </c>
      <c r="B610" s="11">
        <f>RRICC</f>
        <v>114900</v>
      </c>
      <c r="C610" s="7">
        <f>RR_ID</f>
        <v>1</v>
      </c>
      <c r="D610" s="1" t="str">
        <f>RR_SHORT_NAME</f>
        <v>CN</v>
      </c>
      <c r="E610" s="1" t="str">
        <f>RR_NAME</f>
        <v>Canadian National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2021</v>
      </c>
      <c r="B611" s="11">
        <f>RRICC</f>
        <v>114900</v>
      </c>
      <c r="C611" s="7">
        <f>RR_ID</f>
        <v>1</v>
      </c>
      <c r="D611" s="1" t="str">
        <f>RR_SHORT_NAME</f>
        <v>CN</v>
      </c>
      <c r="E611" s="1" t="str">
        <f>RR_NAME</f>
        <v>Canadian National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2021</v>
      </c>
      <c r="B612" s="11">
        <f>RRICC</f>
        <v>114900</v>
      </c>
      <c r="C612" s="7">
        <f>RR_ID</f>
        <v>1</v>
      </c>
      <c r="D612" s="1" t="str">
        <f>RR_SHORT_NAME</f>
        <v>CN</v>
      </c>
      <c r="E612" s="1" t="str">
        <f>RR_NAME</f>
        <v>Canadian National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2021</v>
      </c>
      <c r="B613" s="11">
        <f>RRICC</f>
        <v>114900</v>
      </c>
      <c r="C613" s="7">
        <f>RR_ID</f>
        <v>1</v>
      </c>
      <c r="D613" s="1" t="str">
        <f>RR_SHORT_NAME</f>
        <v>CN</v>
      </c>
      <c r="E613" s="1" t="str">
        <f>RR_NAME</f>
        <v>Canadian National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2021</v>
      </c>
      <c r="B614" s="11">
        <f>RRICC</f>
        <v>114900</v>
      </c>
      <c r="C614" s="7">
        <f>RR_ID</f>
        <v>1</v>
      </c>
      <c r="D614" s="1" t="str">
        <f>RR_SHORT_NAME</f>
        <v>CN</v>
      </c>
      <c r="E614" s="1" t="str">
        <f>RR_NAME</f>
        <v>Canadian National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2021</v>
      </c>
      <c r="B615" s="11">
        <f>RRICC</f>
        <v>114900</v>
      </c>
      <c r="C615" s="7">
        <f>RR_ID</f>
        <v>1</v>
      </c>
      <c r="D615" s="1" t="str">
        <f>RR_SHORT_NAME</f>
        <v>CN</v>
      </c>
      <c r="E615" s="1" t="str">
        <f>RR_NAME</f>
        <v>Canadian National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2021</v>
      </c>
      <c r="B616" s="11">
        <f>RRICC</f>
        <v>114900</v>
      </c>
      <c r="C616" s="7">
        <f>RR_ID</f>
        <v>1</v>
      </c>
      <c r="D616" s="1" t="str">
        <f>RR_SHORT_NAME</f>
        <v>CN</v>
      </c>
      <c r="E616" s="1" t="str">
        <f>RR_NAME</f>
        <v>Canadian National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2021</v>
      </c>
      <c r="B617" s="11">
        <f>RRICC</f>
        <v>114900</v>
      </c>
      <c r="C617" s="7">
        <f>RR_ID</f>
        <v>1</v>
      </c>
      <c r="D617" s="1" t="str">
        <f>RR_SHORT_NAME</f>
        <v>CN</v>
      </c>
      <c r="E617" s="1" t="str">
        <f>RR_NAME</f>
        <v>Canadian National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2021</v>
      </c>
      <c r="B618" s="11">
        <f>RRICC</f>
        <v>114900</v>
      </c>
      <c r="C618" s="7">
        <f>RR_ID</f>
        <v>1</v>
      </c>
      <c r="D618" s="1" t="str">
        <f>RR_SHORT_NAME</f>
        <v>CN</v>
      </c>
      <c r="E618" s="1" t="str">
        <f>RR_NAME</f>
        <v>Canadian National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2021</v>
      </c>
      <c r="B619" s="11">
        <f>RRICC</f>
        <v>114900</v>
      </c>
      <c r="C619" s="7">
        <f>RR_ID</f>
        <v>1</v>
      </c>
      <c r="D619" s="1" t="str">
        <f>RR_SHORT_NAME</f>
        <v>CN</v>
      </c>
      <c r="E619" s="1" t="str">
        <f>RR_NAME</f>
        <v>Canadian National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2021</v>
      </c>
      <c r="B620" s="11">
        <f>RRICC</f>
        <v>114900</v>
      </c>
      <c r="C620" s="7">
        <f>RR_ID</f>
        <v>1</v>
      </c>
      <c r="D620" s="1" t="str">
        <f>RR_SHORT_NAME</f>
        <v>CN</v>
      </c>
      <c r="E620" s="1" t="str">
        <f>RR_NAME</f>
        <v>Canadian National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2021</v>
      </c>
      <c r="B621" s="11">
        <f>RRICC</f>
        <v>114900</v>
      </c>
      <c r="C621" s="7">
        <f>RR_ID</f>
        <v>1</v>
      </c>
      <c r="D621" s="1" t="str">
        <f>RR_SHORT_NAME</f>
        <v>CN</v>
      </c>
      <c r="E621" s="1" t="str">
        <f>RR_NAME</f>
        <v>Canadian National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2021</v>
      </c>
      <c r="B622" s="11">
        <f>RRICC</f>
        <v>114900</v>
      </c>
      <c r="C622" s="7">
        <f>RR_ID</f>
        <v>1</v>
      </c>
      <c r="D622" s="1" t="str">
        <f>RR_SHORT_NAME</f>
        <v>CN</v>
      </c>
      <c r="E622" s="1" t="str">
        <f>RR_NAME</f>
        <v>Canadian National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2021</v>
      </c>
      <c r="B623" s="11">
        <f>RRICC</f>
        <v>114900</v>
      </c>
      <c r="C623" s="7">
        <f>RR_ID</f>
        <v>1</v>
      </c>
      <c r="D623" s="1" t="str">
        <f>RR_SHORT_NAME</f>
        <v>CN</v>
      </c>
      <c r="E623" s="1" t="str">
        <f>RR_NAME</f>
        <v>Canadian National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2021</v>
      </c>
      <c r="B624" s="11">
        <f>RRICC</f>
        <v>114900</v>
      </c>
      <c r="C624" s="7">
        <f>RR_ID</f>
        <v>1</v>
      </c>
      <c r="D624" s="1" t="str">
        <f>RR_SHORT_NAME</f>
        <v>CN</v>
      </c>
      <c r="E624" s="1" t="str">
        <f>RR_NAME</f>
        <v>Canadian National</v>
      </c>
      <c r="F624" s="1" t="s">
        <v>47624</v>
      </c>
      <c r="G624" s="6">
        <f>E2L107C22</f>
        <v>776.63192705167182</v>
      </c>
    </row>
    <row r="625" spans="1:7" x14ac:dyDescent="0.3">
      <c r="A625" s="11">
        <f>CURRENT_YEAR</f>
        <v>2021</v>
      </c>
      <c r="B625" s="11">
        <f>RRICC</f>
        <v>114900</v>
      </c>
      <c r="C625" s="7">
        <f>RR_ID</f>
        <v>1</v>
      </c>
      <c r="D625" s="1" t="str">
        <f>RR_SHORT_NAME</f>
        <v>CN</v>
      </c>
      <c r="E625" s="1" t="str">
        <f>RR_NAME</f>
        <v>Canadian National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2021</v>
      </c>
      <c r="B626" s="11">
        <f>RRICC</f>
        <v>114900</v>
      </c>
      <c r="C626" s="7">
        <f>RR_ID</f>
        <v>1</v>
      </c>
      <c r="D626" s="1" t="str">
        <f>RR_SHORT_NAME</f>
        <v>CN</v>
      </c>
      <c r="E626" s="1" t="str">
        <f>RR_NAME</f>
        <v>Canadian National</v>
      </c>
      <c r="F626" s="1" t="s">
        <v>47626</v>
      </c>
      <c r="G626" s="6">
        <f>E2L107C24</f>
        <v>4835.7274967893854</v>
      </c>
    </row>
    <row r="627" spans="1:7" x14ac:dyDescent="0.3">
      <c r="A627" s="11">
        <f>CURRENT_YEAR</f>
        <v>2021</v>
      </c>
      <c r="B627" s="11">
        <f>RRICC</f>
        <v>114900</v>
      </c>
      <c r="C627" s="7">
        <f>RR_ID</f>
        <v>1</v>
      </c>
      <c r="D627" s="1" t="str">
        <f>RR_SHORT_NAME</f>
        <v>CN</v>
      </c>
      <c r="E627" s="1" t="str">
        <f>RR_NAME</f>
        <v>Canadian National</v>
      </c>
      <c r="F627" s="1" t="s">
        <v>47627</v>
      </c>
      <c r="G627" s="6">
        <f>E2L107C25</f>
        <v>2.7475694642338011</v>
      </c>
    </row>
    <row r="628" spans="1:7" x14ac:dyDescent="0.3">
      <c r="A628" s="11">
        <f>CURRENT_YEAR</f>
        <v>2021</v>
      </c>
      <c r="B628" s="11">
        <f>RRICC</f>
        <v>114900</v>
      </c>
      <c r="C628" s="7">
        <f>RR_ID</f>
        <v>1</v>
      </c>
      <c r="D628" s="1" t="str">
        <f>RR_SHORT_NAME</f>
        <v>CN</v>
      </c>
      <c r="E628" s="1" t="str">
        <f>RR_NAME</f>
        <v>Canadian National</v>
      </c>
      <c r="F628" s="1" t="s">
        <v>47628</v>
      </c>
      <c r="G628" s="6">
        <f>E2L107C26</f>
        <v>1.5111632053285906</v>
      </c>
    </row>
    <row r="629" spans="1:7" x14ac:dyDescent="0.3">
      <c r="A629" s="11">
        <f>CURRENT_YEAR</f>
        <v>2021</v>
      </c>
      <c r="B629" s="11">
        <f>RRICC</f>
        <v>114900</v>
      </c>
      <c r="C629" s="7">
        <f>RR_ID</f>
        <v>1</v>
      </c>
      <c r="D629" s="1" t="str">
        <f>RR_SHORT_NAME</f>
        <v>CN</v>
      </c>
      <c r="E629" s="1" t="str">
        <f>RR_NAME</f>
        <v>Canadian National</v>
      </c>
      <c r="F629" s="1" t="s">
        <v>47629</v>
      </c>
      <c r="G629" s="6">
        <f>E2L107C27</f>
        <v>4.1213541963507003</v>
      </c>
    </row>
    <row r="630" spans="1:7" x14ac:dyDescent="0.3">
      <c r="A630" s="11">
        <f>CURRENT_YEAR</f>
        <v>2021</v>
      </c>
      <c r="B630" s="11">
        <f>RRICC</f>
        <v>114900</v>
      </c>
      <c r="C630" s="7">
        <f>RR_ID</f>
        <v>1</v>
      </c>
      <c r="D630" s="1" t="str">
        <f>RR_SHORT_NAME</f>
        <v>CN</v>
      </c>
      <c r="E630" s="1" t="str">
        <f>RR_NAME</f>
        <v>Canadian National</v>
      </c>
      <c r="F630" s="1" t="s">
        <v>47630</v>
      </c>
      <c r="G630" s="6">
        <f>E2L107C28</f>
        <v>3.2970833570805613</v>
      </c>
    </row>
    <row r="631" spans="1:7" x14ac:dyDescent="0.3">
      <c r="A631" s="11">
        <f>CURRENT_YEAR</f>
        <v>2021</v>
      </c>
      <c r="B631" s="11">
        <f>RRICC</f>
        <v>114900</v>
      </c>
      <c r="C631" s="7">
        <f>RR_ID</f>
        <v>1</v>
      </c>
      <c r="D631" s="1" t="str">
        <f>RR_SHORT_NAME</f>
        <v>CN</v>
      </c>
      <c r="E631" s="1" t="str">
        <f>RR_NAME</f>
        <v>Canadian National</v>
      </c>
      <c r="F631" s="1" t="s">
        <v>47631</v>
      </c>
      <c r="G631" s="6">
        <f>E2L107C29</f>
        <v>0.68689236605845017</v>
      </c>
    </row>
    <row r="632" spans="1:7" x14ac:dyDescent="0.3">
      <c r="A632" s="11">
        <f>CURRENT_YEAR</f>
        <v>2021</v>
      </c>
      <c r="B632" s="11">
        <f>RRICC</f>
        <v>114900</v>
      </c>
      <c r="C632" s="7">
        <f>RR_ID</f>
        <v>1</v>
      </c>
      <c r="D632" s="1" t="str">
        <f>RR_SHORT_NAME</f>
        <v>CN</v>
      </c>
      <c r="E632" s="1" t="str">
        <f>RR_NAME</f>
        <v>Canadian National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2021</v>
      </c>
      <c r="B633" s="11">
        <f>RRICC</f>
        <v>114900</v>
      </c>
      <c r="C633" s="7">
        <f>RR_ID</f>
        <v>1</v>
      </c>
      <c r="D633" s="1" t="str">
        <f>RR_SHORT_NAME</f>
        <v>CN</v>
      </c>
      <c r="E633" s="1" t="str">
        <f>RR_NAME</f>
        <v>Canadian National</v>
      </c>
      <c r="F633" s="1" t="s">
        <v>47633</v>
      </c>
      <c r="G633" s="6">
        <f>E2L108C2</f>
        <v>1.9984346628263729</v>
      </c>
    </row>
    <row r="634" spans="1:7" x14ac:dyDescent="0.3">
      <c r="A634" s="11">
        <f>CURRENT_YEAR</f>
        <v>2021</v>
      </c>
      <c r="B634" s="11">
        <f>RRICC</f>
        <v>114900</v>
      </c>
      <c r="C634" s="7">
        <f>RR_ID</f>
        <v>1</v>
      </c>
      <c r="D634" s="1" t="str">
        <f>RR_SHORT_NAME</f>
        <v>CN</v>
      </c>
      <c r="E634" s="1" t="str">
        <f>RR_NAME</f>
        <v>Canadian National</v>
      </c>
      <c r="F634" s="1" t="s">
        <v>47634</v>
      </c>
      <c r="G634" s="6">
        <f>E2L108C3</f>
        <v>2.010683058313063</v>
      </c>
    </row>
    <row r="635" spans="1:7" x14ac:dyDescent="0.3">
      <c r="A635" s="11">
        <f>CURRENT_YEAR</f>
        <v>2021</v>
      </c>
      <c r="B635" s="11">
        <f>RRICC</f>
        <v>114900</v>
      </c>
      <c r="C635" s="7">
        <f>RR_ID</f>
        <v>1</v>
      </c>
      <c r="D635" s="1" t="str">
        <f>RR_SHORT_NAME</f>
        <v>CN</v>
      </c>
      <c r="E635" s="1" t="str">
        <f>RR_NAME</f>
        <v>Canadian National</v>
      </c>
      <c r="F635" s="1" t="s">
        <v>47635</v>
      </c>
      <c r="G635" s="6">
        <f>E2L108C4</f>
        <v>2.0064664927898606</v>
      </c>
    </row>
    <row r="636" spans="1:7" x14ac:dyDescent="0.3">
      <c r="A636" s="11">
        <f>CURRENT_YEAR</f>
        <v>2021</v>
      </c>
      <c r="B636" s="11">
        <f>RRICC</f>
        <v>114900</v>
      </c>
      <c r="C636" s="7">
        <f>RR_ID</f>
        <v>1</v>
      </c>
      <c r="D636" s="1" t="str">
        <f>RR_SHORT_NAME</f>
        <v>CN</v>
      </c>
      <c r="E636" s="1" t="str">
        <f>RR_NAME</f>
        <v>Canadian National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2021</v>
      </c>
      <c r="B637" s="11">
        <f>RRICC</f>
        <v>114900</v>
      </c>
      <c r="C637" s="7">
        <f>RR_ID</f>
        <v>1</v>
      </c>
      <c r="D637" s="1" t="str">
        <f>RR_SHORT_NAME</f>
        <v>CN</v>
      </c>
      <c r="E637" s="1" t="str">
        <f>RR_NAME</f>
        <v>Canadian National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2021</v>
      </c>
      <c r="B638" s="11">
        <f>RRICC</f>
        <v>114900</v>
      </c>
      <c r="C638" s="7">
        <f>RR_ID</f>
        <v>1</v>
      </c>
      <c r="D638" s="1" t="str">
        <f>RR_SHORT_NAME</f>
        <v>CN</v>
      </c>
      <c r="E638" s="1" t="str">
        <f>RR_NAME</f>
        <v>Canadian National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2021</v>
      </c>
      <c r="B639" s="11">
        <f>RRICC</f>
        <v>114900</v>
      </c>
      <c r="C639" s="7">
        <f>RR_ID</f>
        <v>1</v>
      </c>
      <c r="D639" s="1" t="str">
        <f>RR_SHORT_NAME</f>
        <v>CN</v>
      </c>
      <c r="E639" s="1" t="str">
        <f>RR_NAME</f>
        <v>Canadian National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2021</v>
      </c>
      <c r="B640" s="11">
        <f>RRICC</f>
        <v>114900</v>
      </c>
      <c r="C640" s="7">
        <f>RR_ID</f>
        <v>1</v>
      </c>
      <c r="D640" s="1" t="str">
        <f>RR_SHORT_NAME</f>
        <v>CN</v>
      </c>
      <c r="E640" s="1" t="str">
        <f>RR_NAME</f>
        <v>Canadian National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2021</v>
      </c>
      <c r="B641" s="11">
        <f>RRICC</f>
        <v>114900</v>
      </c>
      <c r="C641" s="7">
        <f>RR_ID</f>
        <v>1</v>
      </c>
      <c r="D641" s="1" t="str">
        <f>RR_SHORT_NAME</f>
        <v>CN</v>
      </c>
      <c r="E641" s="1" t="str">
        <f>RR_NAME</f>
        <v>Canadian National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2021</v>
      </c>
      <c r="B642" s="11">
        <f>RRICC</f>
        <v>114900</v>
      </c>
      <c r="C642" s="7">
        <f>RR_ID</f>
        <v>1</v>
      </c>
      <c r="D642" s="1" t="str">
        <f>RR_SHORT_NAME</f>
        <v>CN</v>
      </c>
      <c r="E642" s="1" t="str">
        <f>RR_NAME</f>
        <v>Canadian National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2021</v>
      </c>
      <c r="B643" s="11">
        <f>RRICC</f>
        <v>114900</v>
      </c>
      <c r="C643" s="7">
        <f>RR_ID</f>
        <v>1</v>
      </c>
      <c r="D643" s="1" t="str">
        <f>RR_SHORT_NAME</f>
        <v>CN</v>
      </c>
      <c r="E643" s="1" t="str">
        <f>RR_NAME</f>
        <v>Canadian National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2021</v>
      </c>
      <c r="B644" s="11">
        <f>RRICC</f>
        <v>114900</v>
      </c>
      <c r="C644" s="7">
        <f>RR_ID</f>
        <v>1</v>
      </c>
      <c r="D644" s="1" t="str">
        <f>RR_SHORT_NAME</f>
        <v>CN</v>
      </c>
      <c r="E644" s="1" t="str">
        <f>RR_NAME</f>
        <v>Canadian National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2021</v>
      </c>
      <c r="B645" s="11">
        <f>RRICC</f>
        <v>114900</v>
      </c>
      <c r="C645" s="7">
        <f>RR_ID</f>
        <v>1</v>
      </c>
      <c r="D645" s="1" t="str">
        <f>RR_SHORT_NAME</f>
        <v>CN</v>
      </c>
      <c r="E645" s="1" t="str">
        <f>RR_NAME</f>
        <v>Canadian National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2021</v>
      </c>
      <c r="B646" s="11">
        <f>RRICC</f>
        <v>114900</v>
      </c>
      <c r="C646" s="7">
        <f>RR_ID</f>
        <v>1</v>
      </c>
      <c r="D646" s="1" t="str">
        <f>RR_SHORT_NAME</f>
        <v>CN</v>
      </c>
      <c r="E646" s="1" t="str">
        <f>RR_NAME</f>
        <v>Canadian National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2021</v>
      </c>
      <c r="B647" s="11">
        <f>RRICC</f>
        <v>114900</v>
      </c>
      <c r="C647" s="7">
        <f>RR_ID</f>
        <v>1</v>
      </c>
      <c r="D647" s="1" t="str">
        <f>RR_SHORT_NAME</f>
        <v>CN</v>
      </c>
      <c r="E647" s="1" t="str">
        <f>RR_NAME</f>
        <v>Canadian National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2021</v>
      </c>
      <c r="B648" s="11">
        <f>RRICC</f>
        <v>114900</v>
      </c>
      <c r="C648" s="7">
        <f>RR_ID</f>
        <v>1</v>
      </c>
      <c r="D648" s="1" t="str">
        <f>RR_SHORT_NAME</f>
        <v>CN</v>
      </c>
      <c r="E648" s="1" t="str">
        <f>RR_NAME</f>
        <v>Canadian National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2021</v>
      </c>
      <c r="B649" s="11">
        <f>RRICC</f>
        <v>114900</v>
      </c>
      <c r="C649" s="7">
        <f>RR_ID</f>
        <v>1</v>
      </c>
      <c r="D649" s="1" t="str">
        <f>RR_SHORT_NAME</f>
        <v>CN</v>
      </c>
      <c r="E649" s="1" t="str">
        <f>RR_NAME</f>
        <v>Canadian National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2021</v>
      </c>
      <c r="B650" s="11">
        <f>RRICC</f>
        <v>114900</v>
      </c>
      <c r="C650" s="7">
        <f>RR_ID</f>
        <v>1</v>
      </c>
      <c r="D650" s="1" t="str">
        <f>RR_SHORT_NAME</f>
        <v>CN</v>
      </c>
      <c r="E650" s="1" t="str">
        <f>RR_NAME</f>
        <v>Canadian National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2021</v>
      </c>
      <c r="B651" s="11">
        <f>RRICC</f>
        <v>114900</v>
      </c>
      <c r="C651" s="7">
        <f>RR_ID</f>
        <v>1</v>
      </c>
      <c r="D651" s="1" t="str">
        <f>RR_SHORT_NAME</f>
        <v>CN</v>
      </c>
      <c r="E651" s="1" t="str">
        <f>RR_NAME</f>
        <v>Canadian National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2021</v>
      </c>
      <c r="B652" s="11">
        <f>RRICC</f>
        <v>114900</v>
      </c>
      <c r="C652" s="7">
        <f>RR_ID</f>
        <v>1</v>
      </c>
      <c r="D652" s="1" t="str">
        <f>RR_SHORT_NAME</f>
        <v>CN</v>
      </c>
      <c r="E652" s="1" t="str">
        <f>RR_NAME</f>
        <v>Canadian National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2021</v>
      </c>
      <c r="B653" s="11">
        <f>RRICC</f>
        <v>114900</v>
      </c>
      <c r="C653" s="7">
        <f>RR_ID</f>
        <v>1</v>
      </c>
      <c r="D653" s="1" t="str">
        <f>RR_SHORT_NAME</f>
        <v>CN</v>
      </c>
      <c r="E653" s="1" t="str">
        <f>RR_NAME</f>
        <v>Canadian National</v>
      </c>
      <c r="F653" s="1" t="s">
        <v>47653</v>
      </c>
      <c r="G653" s="6">
        <f>E2L108C22</f>
        <v>776.63192705167182</v>
      </c>
    </row>
    <row r="654" spans="1:7" x14ac:dyDescent="0.3">
      <c r="A654" s="11">
        <f>CURRENT_YEAR</f>
        <v>2021</v>
      </c>
      <c r="B654" s="11">
        <f>RRICC</f>
        <v>114900</v>
      </c>
      <c r="C654" s="7">
        <f>RR_ID</f>
        <v>1</v>
      </c>
      <c r="D654" s="1" t="str">
        <f>RR_SHORT_NAME</f>
        <v>CN</v>
      </c>
      <c r="E654" s="1" t="str">
        <f>RR_NAME</f>
        <v>Canadian National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2021</v>
      </c>
      <c r="B655" s="11">
        <f>RRICC</f>
        <v>114900</v>
      </c>
      <c r="C655" s="7">
        <f>RR_ID</f>
        <v>1</v>
      </c>
      <c r="D655" s="1" t="str">
        <f>RR_SHORT_NAME</f>
        <v>CN</v>
      </c>
      <c r="E655" s="1" t="str">
        <f>RR_NAME</f>
        <v>Canadian National</v>
      </c>
      <c r="F655" s="1" t="s">
        <v>47655</v>
      </c>
      <c r="G655" s="6">
        <f>E2L108C24</f>
        <v>2488.4982472955835</v>
      </c>
    </row>
    <row r="656" spans="1:7" x14ac:dyDescent="0.3">
      <c r="A656" s="11">
        <f>CURRENT_YEAR</f>
        <v>2021</v>
      </c>
      <c r="B656" s="11">
        <f>RRICC</f>
        <v>114900</v>
      </c>
      <c r="C656" s="7">
        <f>RR_ID</f>
        <v>1</v>
      </c>
      <c r="D656" s="1" t="str">
        <f>RR_SHORT_NAME</f>
        <v>CN</v>
      </c>
      <c r="E656" s="1" t="str">
        <f>RR_NAME</f>
        <v>Canadian National</v>
      </c>
      <c r="F656" s="1" t="s">
        <v>47656</v>
      </c>
      <c r="G656" s="6">
        <f>E2L108C25</f>
        <v>2.7475694642338011</v>
      </c>
    </row>
    <row r="657" spans="1:7" x14ac:dyDescent="0.3">
      <c r="A657" s="11">
        <f>CURRENT_YEAR</f>
        <v>2021</v>
      </c>
      <c r="B657" s="11">
        <f>RRICC</f>
        <v>114900</v>
      </c>
      <c r="C657" s="7">
        <f>RR_ID</f>
        <v>1</v>
      </c>
      <c r="D657" s="1" t="str">
        <f>RR_SHORT_NAME</f>
        <v>CN</v>
      </c>
      <c r="E657" s="1" t="str">
        <f>RR_NAME</f>
        <v>Canadian National</v>
      </c>
      <c r="F657" s="1" t="s">
        <v>47657</v>
      </c>
      <c r="G657" s="6">
        <f>E2L108C26</f>
        <v>1.5111632053285906</v>
      </c>
    </row>
    <row r="658" spans="1:7" x14ac:dyDescent="0.3">
      <c r="A658" s="11">
        <f>CURRENT_YEAR</f>
        <v>2021</v>
      </c>
      <c r="B658" s="11">
        <f>RRICC</f>
        <v>114900</v>
      </c>
      <c r="C658" s="7">
        <f>RR_ID</f>
        <v>1</v>
      </c>
      <c r="D658" s="1" t="str">
        <f>RR_SHORT_NAME</f>
        <v>CN</v>
      </c>
      <c r="E658" s="1" t="str">
        <f>RR_NAME</f>
        <v>Canadian National</v>
      </c>
      <c r="F658" s="1" t="s">
        <v>47658</v>
      </c>
      <c r="G658" s="6">
        <f>E2L108C27</f>
        <v>4.1213541963507012</v>
      </c>
    </row>
    <row r="659" spans="1:7" x14ac:dyDescent="0.3">
      <c r="A659" s="11">
        <f>CURRENT_YEAR</f>
        <v>2021</v>
      </c>
      <c r="B659" s="11">
        <f>RRICC</f>
        <v>114900</v>
      </c>
      <c r="C659" s="7">
        <f>RR_ID</f>
        <v>1</v>
      </c>
      <c r="D659" s="1" t="str">
        <f>RR_SHORT_NAME</f>
        <v>CN</v>
      </c>
      <c r="E659" s="1" t="str">
        <f>RR_NAME</f>
        <v>Canadian National</v>
      </c>
      <c r="F659" s="1" t="s">
        <v>47659</v>
      </c>
      <c r="G659" s="6">
        <f>E2L108C28</f>
        <v>3.2970833570805609</v>
      </c>
    </row>
    <row r="660" spans="1:7" x14ac:dyDescent="0.3">
      <c r="A660" s="11">
        <f>CURRENT_YEAR</f>
        <v>2021</v>
      </c>
      <c r="B660" s="11">
        <f>RRICC</f>
        <v>114900</v>
      </c>
      <c r="C660" s="7">
        <f>RR_ID</f>
        <v>1</v>
      </c>
      <c r="D660" s="1" t="str">
        <f>RR_SHORT_NAME</f>
        <v>CN</v>
      </c>
      <c r="E660" s="1" t="str">
        <f>RR_NAME</f>
        <v>Canadian National</v>
      </c>
      <c r="F660" s="1" t="s">
        <v>47660</v>
      </c>
      <c r="G660" s="6">
        <f>E2L108C29</f>
        <v>0.68689236605845017</v>
      </c>
    </row>
    <row r="661" spans="1:7" x14ac:dyDescent="0.3">
      <c r="A661" s="11">
        <f>CURRENT_YEAR</f>
        <v>2021</v>
      </c>
      <c r="B661" s="11">
        <f>RRICC</f>
        <v>114900</v>
      </c>
      <c r="C661" s="7">
        <f>RR_ID</f>
        <v>1</v>
      </c>
      <c r="D661" s="1" t="str">
        <f>RR_SHORT_NAME</f>
        <v>CN</v>
      </c>
      <c r="E661" s="1" t="str">
        <f>RR_NAME</f>
        <v>Canadian National</v>
      </c>
      <c r="F661" s="1" t="s">
        <v>47661</v>
      </c>
      <c r="G661" s="6">
        <f>E2L109C1</f>
        <v>49.2</v>
      </c>
    </row>
    <row r="662" spans="1:7" x14ac:dyDescent="0.3">
      <c r="A662" s="11">
        <f>CURRENT_YEAR</f>
        <v>2021</v>
      </c>
      <c r="B662" s="11">
        <f>RRICC</f>
        <v>114900</v>
      </c>
      <c r="C662" s="7">
        <f>RR_ID</f>
        <v>1</v>
      </c>
      <c r="D662" s="1" t="str">
        <f>RR_SHORT_NAME</f>
        <v>CN</v>
      </c>
      <c r="E662" s="1" t="str">
        <f>RR_NAME</f>
        <v>Canadian National</v>
      </c>
      <c r="F662" s="1" t="s">
        <v>47662</v>
      </c>
      <c r="G662" s="6">
        <f>E2L109C2</f>
        <v>1.6338028169014085</v>
      </c>
    </row>
    <row r="663" spans="1:7" x14ac:dyDescent="0.3">
      <c r="A663" s="11">
        <f>CURRENT_YEAR</f>
        <v>2021</v>
      </c>
      <c r="B663" s="11">
        <f>RRICC</f>
        <v>114900</v>
      </c>
      <c r="C663" s="7">
        <f>RR_ID</f>
        <v>1</v>
      </c>
      <c r="D663" s="1" t="str">
        <f>RR_SHORT_NAME</f>
        <v>CN</v>
      </c>
      <c r="E663" s="1" t="str">
        <f>RR_NAME</f>
        <v>Canadian National</v>
      </c>
      <c r="F663" s="1" t="s">
        <v>47663</v>
      </c>
      <c r="G663" s="6">
        <f>E2L109C3</f>
        <v>1.9049429657794676</v>
      </c>
    </row>
    <row r="664" spans="1:7" x14ac:dyDescent="0.3">
      <c r="A664" s="11">
        <f>CURRENT_YEAR</f>
        <v>2021</v>
      </c>
      <c r="B664" s="11">
        <f>RRICC</f>
        <v>114900</v>
      </c>
      <c r="C664" s="7">
        <f>RR_ID</f>
        <v>1</v>
      </c>
      <c r="D664" s="1" t="str">
        <f>RR_SHORT_NAME</f>
        <v>CN</v>
      </c>
      <c r="E664" s="1" t="str">
        <f>RR_NAME</f>
        <v>Canadian National</v>
      </c>
      <c r="F664" s="1" t="s">
        <v>47664</v>
      </c>
      <c r="G664" s="6">
        <f>E2L109C4</f>
        <v>1.8726968174204355</v>
      </c>
    </row>
    <row r="665" spans="1:7" x14ac:dyDescent="0.3">
      <c r="A665" s="11">
        <f>CURRENT_YEAR</f>
        <v>2021</v>
      </c>
      <c r="B665" s="11">
        <f>RRICC</f>
        <v>114900</v>
      </c>
      <c r="C665" s="7">
        <f>RR_ID</f>
        <v>1</v>
      </c>
      <c r="D665" s="1" t="str">
        <f>RR_SHORT_NAME</f>
        <v>CN</v>
      </c>
      <c r="E665" s="1" t="str">
        <f>RR_NAME</f>
        <v>Canadian National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2021</v>
      </c>
      <c r="B666" s="11">
        <f>RRICC</f>
        <v>114900</v>
      </c>
      <c r="C666" s="7">
        <f>RR_ID</f>
        <v>1</v>
      </c>
      <c r="D666" s="1" t="str">
        <f>RR_SHORT_NAME</f>
        <v>CN</v>
      </c>
      <c r="E666" s="1" t="str">
        <f>RR_NAME</f>
        <v>Canadian National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2021</v>
      </c>
      <c r="B667" s="11">
        <f>RRICC</f>
        <v>114900</v>
      </c>
      <c r="C667" s="7">
        <f>RR_ID</f>
        <v>1</v>
      </c>
      <c r="D667" s="1" t="str">
        <f>RR_SHORT_NAME</f>
        <v>CN</v>
      </c>
      <c r="E667" s="1" t="str">
        <f>RR_NAME</f>
        <v>Canadian National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2021</v>
      </c>
      <c r="B668" s="11">
        <f>RRICC</f>
        <v>114900</v>
      </c>
      <c r="C668" s="7">
        <f>RR_ID</f>
        <v>1</v>
      </c>
      <c r="D668" s="1" t="str">
        <f>RR_SHORT_NAME</f>
        <v>CN</v>
      </c>
      <c r="E668" s="1" t="str">
        <f>RR_NAME</f>
        <v>Canadian National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2021</v>
      </c>
      <c r="B669" s="11">
        <f>RRICC</f>
        <v>114900</v>
      </c>
      <c r="C669" s="7">
        <f>RR_ID</f>
        <v>1</v>
      </c>
      <c r="D669" s="1" t="str">
        <f>RR_SHORT_NAME</f>
        <v>CN</v>
      </c>
      <c r="E669" s="1" t="str">
        <f>RR_NAME</f>
        <v>Canadian National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2021</v>
      </c>
      <c r="B670" s="11">
        <f>RRICC</f>
        <v>114900</v>
      </c>
      <c r="C670" s="7">
        <f>RR_ID</f>
        <v>1</v>
      </c>
      <c r="D670" s="1" t="str">
        <f>RR_SHORT_NAME</f>
        <v>CN</v>
      </c>
      <c r="E670" s="1" t="str">
        <f>RR_NAME</f>
        <v>Canadian National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2021</v>
      </c>
      <c r="B671" s="11">
        <f>RRICC</f>
        <v>114900</v>
      </c>
      <c r="C671" s="7">
        <f>RR_ID</f>
        <v>1</v>
      </c>
      <c r="D671" s="1" t="str">
        <f>RR_SHORT_NAME</f>
        <v>CN</v>
      </c>
      <c r="E671" s="1" t="str">
        <f>RR_NAME</f>
        <v>Canadian National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2021</v>
      </c>
      <c r="B672" s="11">
        <f>RRICC</f>
        <v>114900</v>
      </c>
      <c r="C672" s="7">
        <f>RR_ID</f>
        <v>1</v>
      </c>
      <c r="D672" s="1" t="str">
        <f>RR_SHORT_NAME</f>
        <v>CN</v>
      </c>
      <c r="E672" s="1" t="str">
        <f>RR_NAME</f>
        <v>Canadian National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2021</v>
      </c>
      <c r="B673" s="11">
        <f>RRICC</f>
        <v>114900</v>
      </c>
      <c r="C673" s="7">
        <f>RR_ID</f>
        <v>1</v>
      </c>
      <c r="D673" s="1" t="str">
        <f>RR_SHORT_NAME</f>
        <v>CN</v>
      </c>
      <c r="E673" s="1" t="str">
        <f>RR_NAME</f>
        <v>Canadian National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2021</v>
      </c>
      <c r="B674" s="11">
        <f>RRICC</f>
        <v>114900</v>
      </c>
      <c r="C674" s="7">
        <f>RR_ID</f>
        <v>1</v>
      </c>
      <c r="D674" s="1" t="str">
        <f>RR_SHORT_NAME</f>
        <v>CN</v>
      </c>
      <c r="E674" s="1" t="str">
        <f>RR_NAME</f>
        <v>Canadian National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2021</v>
      </c>
      <c r="B675" s="11">
        <f>RRICC</f>
        <v>114900</v>
      </c>
      <c r="C675" s="7">
        <f>RR_ID</f>
        <v>1</v>
      </c>
      <c r="D675" s="1" t="str">
        <f>RR_SHORT_NAME</f>
        <v>CN</v>
      </c>
      <c r="E675" s="1" t="str">
        <f>RR_NAME</f>
        <v>Canadian National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2021</v>
      </c>
      <c r="B676" s="11">
        <f>RRICC</f>
        <v>114900</v>
      </c>
      <c r="C676" s="7">
        <f>RR_ID</f>
        <v>1</v>
      </c>
      <c r="D676" s="1" t="str">
        <f>RR_SHORT_NAME</f>
        <v>CN</v>
      </c>
      <c r="E676" s="1" t="str">
        <f>RR_NAME</f>
        <v>Canadian National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2021</v>
      </c>
      <c r="B677" s="11">
        <f>RRICC</f>
        <v>114900</v>
      </c>
      <c r="C677" s="7">
        <f>RR_ID</f>
        <v>1</v>
      </c>
      <c r="D677" s="1" t="str">
        <f>RR_SHORT_NAME</f>
        <v>CN</v>
      </c>
      <c r="E677" s="1" t="str">
        <f>RR_NAME</f>
        <v>Canadian National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2021</v>
      </c>
      <c r="B678" s="11">
        <f>RRICC</f>
        <v>114900</v>
      </c>
      <c r="C678" s="7">
        <f>RR_ID</f>
        <v>1</v>
      </c>
      <c r="D678" s="1" t="str">
        <f>RR_SHORT_NAME</f>
        <v>CN</v>
      </c>
      <c r="E678" s="1" t="str">
        <f>RR_NAME</f>
        <v>Canadian National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2021</v>
      </c>
      <c r="B679" s="11">
        <f>RRICC</f>
        <v>114900</v>
      </c>
      <c r="C679" s="7">
        <f>RR_ID</f>
        <v>1</v>
      </c>
      <c r="D679" s="1" t="str">
        <f>RR_SHORT_NAME</f>
        <v>CN</v>
      </c>
      <c r="E679" s="1" t="str">
        <f>RR_NAME</f>
        <v>Canadian National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2021</v>
      </c>
      <c r="B680" s="11">
        <f>RRICC</f>
        <v>114900</v>
      </c>
      <c r="C680" s="7">
        <f>RR_ID</f>
        <v>1</v>
      </c>
      <c r="D680" s="1" t="str">
        <f>RR_SHORT_NAME</f>
        <v>CN</v>
      </c>
      <c r="E680" s="1" t="str">
        <f>RR_NAME</f>
        <v>Canadian National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2021</v>
      </c>
      <c r="B681" s="11">
        <f>RRICC</f>
        <v>114900</v>
      </c>
      <c r="C681" s="7">
        <f>RR_ID</f>
        <v>1</v>
      </c>
      <c r="D681" s="1" t="str">
        <f>RR_SHORT_NAME</f>
        <v>CN</v>
      </c>
      <c r="E681" s="1" t="str">
        <f>RR_NAME</f>
        <v>Canadian National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2021</v>
      </c>
      <c r="B682" s="11">
        <f>RRICC</f>
        <v>114900</v>
      </c>
      <c r="C682" s="7">
        <f>RR_ID</f>
        <v>1</v>
      </c>
      <c r="D682" s="1" t="str">
        <f>RR_SHORT_NAME</f>
        <v>CN</v>
      </c>
      <c r="E682" s="1" t="str">
        <f>RR_NAME</f>
        <v>Canadian National</v>
      </c>
      <c r="F682" s="1" t="s">
        <v>47682</v>
      </c>
      <c r="G682" s="6">
        <f>E2L109C22</f>
        <v>776.63192705167182</v>
      </c>
    </row>
    <row r="683" spans="1:7" x14ac:dyDescent="0.3">
      <c r="A683" s="11">
        <f>CURRENT_YEAR</f>
        <v>2021</v>
      </c>
      <c r="B683" s="11">
        <f>RRICC</f>
        <v>114900</v>
      </c>
      <c r="C683" s="7">
        <f>RR_ID</f>
        <v>1</v>
      </c>
      <c r="D683" s="1" t="str">
        <f>RR_SHORT_NAME</f>
        <v>CN</v>
      </c>
      <c r="E683" s="1" t="str">
        <f>RR_NAME</f>
        <v>Canadian National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2021</v>
      </c>
      <c r="B684" s="11">
        <f>RRICC</f>
        <v>114900</v>
      </c>
      <c r="C684" s="7">
        <f>RR_ID</f>
        <v>1</v>
      </c>
      <c r="D684" s="1" t="str">
        <f>RR_SHORT_NAME</f>
        <v>CN</v>
      </c>
      <c r="E684" s="1" t="str">
        <f>RR_NAME</f>
        <v>Canadian National</v>
      </c>
      <c r="F684" s="1" t="s">
        <v>47684</v>
      </c>
      <c r="G684" s="6">
        <f>E2L109C24</f>
        <v>450.82098765432096</v>
      </c>
    </row>
    <row r="685" spans="1:7" x14ac:dyDescent="0.3">
      <c r="A685" s="11">
        <f>CURRENT_YEAR</f>
        <v>2021</v>
      </c>
      <c r="B685" s="11">
        <f>RRICC</f>
        <v>114900</v>
      </c>
      <c r="C685" s="7">
        <f>RR_ID</f>
        <v>1</v>
      </c>
      <c r="D685" s="1" t="str">
        <f>RR_SHORT_NAME</f>
        <v>CN</v>
      </c>
      <c r="E685" s="1" t="str">
        <f>RR_NAME</f>
        <v>Canadian National</v>
      </c>
      <c r="F685" s="1" t="s">
        <v>47685</v>
      </c>
      <c r="G685" s="6">
        <f>E2L109C25</f>
        <v>2.7475694642338007</v>
      </c>
    </row>
    <row r="686" spans="1:7" x14ac:dyDescent="0.3">
      <c r="A686" s="11">
        <f>CURRENT_YEAR</f>
        <v>2021</v>
      </c>
      <c r="B686" s="11">
        <f>RRICC</f>
        <v>114900</v>
      </c>
      <c r="C686" s="7">
        <f>RR_ID</f>
        <v>1</v>
      </c>
      <c r="D686" s="1" t="str">
        <f>RR_SHORT_NAME</f>
        <v>CN</v>
      </c>
      <c r="E686" s="1" t="str">
        <f>RR_NAME</f>
        <v>Canadian National</v>
      </c>
      <c r="F686" s="1" t="s">
        <v>47686</v>
      </c>
      <c r="G686" s="6">
        <f>E2L109C26</f>
        <v>1.5111632053285906</v>
      </c>
    </row>
    <row r="687" spans="1:7" x14ac:dyDescent="0.3">
      <c r="A687" s="11">
        <f>CURRENT_YEAR</f>
        <v>2021</v>
      </c>
      <c r="B687" s="11">
        <f>RRICC</f>
        <v>114900</v>
      </c>
      <c r="C687" s="7">
        <f>RR_ID</f>
        <v>1</v>
      </c>
      <c r="D687" s="1" t="str">
        <f>RR_SHORT_NAME</f>
        <v>CN</v>
      </c>
      <c r="E687" s="1" t="str">
        <f>RR_NAME</f>
        <v>Canadian National</v>
      </c>
      <c r="F687" s="1" t="s">
        <v>47687</v>
      </c>
      <c r="G687" s="6">
        <f>E2L109C27</f>
        <v>4.1213541963507012</v>
      </c>
    </row>
    <row r="688" spans="1:7" x14ac:dyDescent="0.3">
      <c r="A688" s="11">
        <f>CURRENT_YEAR</f>
        <v>2021</v>
      </c>
      <c r="B688" s="11">
        <f>RRICC</f>
        <v>114900</v>
      </c>
      <c r="C688" s="7">
        <f>RR_ID</f>
        <v>1</v>
      </c>
      <c r="D688" s="1" t="str">
        <f>RR_SHORT_NAME</f>
        <v>CN</v>
      </c>
      <c r="E688" s="1" t="str">
        <f>RR_NAME</f>
        <v>Canadian National</v>
      </c>
      <c r="F688" s="1" t="s">
        <v>47688</v>
      </c>
      <c r="G688" s="6">
        <f>E2L109C28</f>
        <v>3.2970833570805609</v>
      </c>
    </row>
    <row r="689" spans="1:7" x14ac:dyDescent="0.3">
      <c r="A689" s="11">
        <f>CURRENT_YEAR</f>
        <v>2021</v>
      </c>
      <c r="B689" s="11">
        <f>RRICC</f>
        <v>114900</v>
      </c>
      <c r="C689" s="7">
        <f>RR_ID</f>
        <v>1</v>
      </c>
      <c r="D689" s="1" t="str">
        <f>RR_SHORT_NAME</f>
        <v>CN</v>
      </c>
      <c r="E689" s="1" t="str">
        <f>RR_NAME</f>
        <v>Canadian National</v>
      </c>
      <c r="F689" s="1" t="s">
        <v>47689</v>
      </c>
      <c r="G689" s="6">
        <f>E2L109C29</f>
        <v>0.68689236605845028</v>
      </c>
    </row>
    <row r="690" spans="1:7" x14ac:dyDescent="0.3">
      <c r="A690" s="11">
        <f>CURRENT_YEAR</f>
        <v>2021</v>
      </c>
      <c r="B690" s="11">
        <f>RRICC</f>
        <v>114900</v>
      </c>
      <c r="C690" s="7">
        <f>RR_ID</f>
        <v>1</v>
      </c>
      <c r="D690" s="1" t="str">
        <f>RR_SHORT_NAME</f>
        <v>CN</v>
      </c>
      <c r="E690" s="1" t="str">
        <f>RR_NAME</f>
        <v>Canadian National</v>
      </c>
      <c r="F690" s="1" t="s">
        <v>47690</v>
      </c>
      <c r="G690" s="6">
        <f>E2L110C1</f>
        <v>45.2</v>
      </c>
    </row>
    <row r="691" spans="1:7" x14ac:dyDescent="0.3">
      <c r="A691" s="11">
        <f>CURRENT_YEAR</f>
        <v>2021</v>
      </c>
      <c r="B691" s="11">
        <f>RRICC</f>
        <v>114900</v>
      </c>
      <c r="C691" s="7">
        <f>RR_ID</f>
        <v>1</v>
      </c>
      <c r="D691" s="1" t="str">
        <f>RR_SHORT_NAME</f>
        <v>CN</v>
      </c>
      <c r="E691" s="1" t="str">
        <f>RR_NAME</f>
        <v>Canadian National</v>
      </c>
      <c r="F691" s="1" t="s">
        <v>47691</v>
      </c>
      <c r="G691" s="6">
        <f>E2L110C2</f>
        <v>2.0571428571428569</v>
      </c>
    </row>
    <row r="692" spans="1:7" x14ac:dyDescent="0.3">
      <c r="A692" s="11">
        <f>CURRENT_YEAR</f>
        <v>2021</v>
      </c>
      <c r="B692" s="11">
        <f>RRICC</f>
        <v>114900</v>
      </c>
      <c r="C692" s="7">
        <f>RR_ID</f>
        <v>1</v>
      </c>
      <c r="D692" s="1" t="str">
        <f>RR_SHORT_NAME</f>
        <v>CN</v>
      </c>
      <c r="E692" s="1" t="str">
        <f>RR_NAME</f>
        <v>Canadian National</v>
      </c>
      <c r="F692" s="1" t="s">
        <v>47692</v>
      </c>
      <c r="G692" s="6">
        <f>E2L110C3</f>
        <v>2.25</v>
      </c>
    </row>
    <row r="693" spans="1:7" x14ac:dyDescent="0.3">
      <c r="A693" s="11">
        <f>CURRENT_YEAR</f>
        <v>2021</v>
      </c>
      <c r="B693" s="11">
        <f>RRICC</f>
        <v>114900</v>
      </c>
      <c r="C693" s="7">
        <f>RR_ID</f>
        <v>1</v>
      </c>
      <c r="D693" s="1" t="str">
        <f>RR_SHORT_NAME</f>
        <v>CN</v>
      </c>
      <c r="E693" s="1" t="str">
        <f>RR_NAME</f>
        <v>Canadian National</v>
      </c>
      <c r="F693" s="1" t="s">
        <v>47693</v>
      </c>
      <c r="G693" s="6">
        <f>E2L110C4</f>
        <v>2.1176470588235294</v>
      </c>
    </row>
    <row r="694" spans="1:7" x14ac:dyDescent="0.3">
      <c r="A694" s="11">
        <f>CURRENT_YEAR</f>
        <v>2021</v>
      </c>
      <c r="B694" s="11">
        <f>RRICC</f>
        <v>114900</v>
      </c>
      <c r="C694" s="7">
        <f>RR_ID</f>
        <v>1</v>
      </c>
      <c r="D694" s="1" t="str">
        <f>RR_SHORT_NAME</f>
        <v>CN</v>
      </c>
      <c r="E694" s="1" t="str">
        <f>RR_NAME</f>
        <v>Canadian National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2021</v>
      </c>
      <c r="B695" s="11">
        <f>RRICC</f>
        <v>114900</v>
      </c>
      <c r="C695" s="7">
        <f>RR_ID</f>
        <v>1</v>
      </c>
      <c r="D695" s="1" t="str">
        <f>RR_SHORT_NAME</f>
        <v>CN</v>
      </c>
      <c r="E695" s="1" t="str">
        <f>RR_NAME</f>
        <v>Canadian National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2021</v>
      </c>
      <c r="B696" s="11">
        <f>RRICC</f>
        <v>114900</v>
      </c>
      <c r="C696" s="7">
        <f>RR_ID</f>
        <v>1</v>
      </c>
      <c r="D696" s="1" t="str">
        <f>RR_SHORT_NAME</f>
        <v>CN</v>
      </c>
      <c r="E696" s="1" t="str">
        <f>RR_NAME</f>
        <v>Canadian National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2021</v>
      </c>
      <c r="B697" s="11">
        <f>RRICC</f>
        <v>114900</v>
      </c>
      <c r="C697" s="7">
        <f>RR_ID</f>
        <v>1</v>
      </c>
      <c r="D697" s="1" t="str">
        <f>RR_SHORT_NAME</f>
        <v>CN</v>
      </c>
      <c r="E697" s="1" t="str">
        <f>RR_NAME</f>
        <v>Canadian National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2021</v>
      </c>
      <c r="B698" s="11">
        <f>RRICC</f>
        <v>114900</v>
      </c>
      <c r="C698" s="7">
        <f>RR_ID</f>
        <v>1</v>
      </c>
      <c r="D698" s="1" t="str">
        <f>RR_SHORT_NAME</f>
        <v>CN</v>
      </c>
      <c r="E698" s="1" t="str">
        <f>RR_NAME</f>
        <v>Canadian National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2021</v>
      </c>
      <c r="B699" s="11">
        <f>RRICC</f>
        <v>114900</v>
      </c>
      <c r="C699" s="7">
        <f>RR_ID</f>
        <v>1</v>
      </c>
      <c r="D699" s="1" t="str">
        <f>RR_SHORT_NAME</f>
        <v>CN</v>
      </c>
      <c r="E699" s="1" t="str">
        <f>RR_NAME</f>
        <v>Canadian National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2021</v>
      </c>
      <c r="B700" s="11">
        <f>RRICC</f>
        <v>114900</v>
      </c>
      <c r="C700" s="7">
        <f>RR_ID</f>
        <v>1</v>
      </c>
      <c r="D700" s="1" t="str">
        <f>RR_SHORT_NAME</f>
        <v>CN</v>
      </c>
      <c r="E700" s="1" t="str">
        <f>RR_NAME</f>
        <v>Canadian National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2021</v>
      </c>
      <c r="B701" s="11">
        <f>RRICC</f>
        <v>114900</v>
      </c>
      <c r="C701" s="7">
        <f>RR_ID</f>
        <v>1</v>
      </c>
      <c r="D701" s="1" t="str">
        <f>RR_SHORT_NAME</f>
        <v>CN</v>
      </c>
      <c r="E701" s="1" t="str">
        <f>RR_NAME</f>
        <v>Canadian National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2021</v>
      </c>
      <c r="B702" s="11">
        <f>RRICC</f>
        <v>114900</v>
      </c>
      <c r="C702" s="7">
        <f>RR_ID</f>
        <v>1</v>
      </c>
      <c r="D702" s="1" t="str">
        <f>RR_SHORT_NAME</f>
        <v>CN</v>
      </c>
      <c r="E702" s="1" t="str">
        <f>RR_NAME</f>
        <v>Canadian National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2021</v>
      </c>
      <c r="B703" s="11">
        <f>RRICC</f>
        <v>114900</v>
      </c>
      <c r="C703" s="7">
        <f>RR_ID</f>
        <v>1</v>
      </c>
      <c r="D703" s="1" t="str">
        <f>RR_SHORT_NAME</f>
        <v>CN</v>
      </c>
      <c r="E703" s="1" t="str">
        <f>RR_NAME</f>
        <v>Canadian National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2021</v>
      </c>
      <c r="B704" s="11">
        <f>RRICC</f>
        <v>114900</v>
      </c>
      <c r="C704" s="7">
        <f>RR_ID</f>
        <v>1</v>
      </c>
      <c r="D704" s="1" t="str">
        <f>RR_SHORT_NAME</f>
        <v>CN</v>
      </c>
      <c r="E704" s="1" t="str">
        <f>RR_NAME</f>
        <v>Canadian National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2021</v>
      </c>
      <c r="B705" s="11">
        <f>RRICC</f>
        <v>114900</v>
      </c>
      <c r="C705" s="7">
        <f>RR_ID</f>
        <v>1</v>
      </c>
      <c r="D705" s="1" t="str">
        <f>RR_SHORT_NAME</f>
        <v>CN</v>
      </c>
      <c r="E705" s="1" t="str">
        <f>RR_NAME</f>
        <v>Canadian National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2021</v>
      </c>
      <c r="B706" s="11">
        <f>RRICC</f>
        <v>114900</v>
      </c>
      <c r="C706" s="7">
        <f>RR_ID</f>
        <v>1</v>
      </c>
      <c r="D706" s="1" t="str">
        <f>RR_SHORT_NAME</f>
        <v>CN</v>
      </c>
      <c r="E706" s="1" t="str">
        <f>RR_NAME</f>
        <v>Canadian National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2021</v>
      </c>
      <c r="B707" s="11">
        <f>RRICC</f>
        <v>114900</v>
      </c>
      <c r="C707" s="7">
        <f>RR_ID</f>
        <v>1</v>
      </c>
      <c r="D707" s="1" t="str">
        <f>RR_SHORT_NAME</f>
        <v>CN</v>
      </c>
      <c r="E707" s="1" t="str">
        <f>RR_NAME</f>
        <v>Canadian National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2021</v>
      </c>
      <c r="B708" s="11">
        <f>RRICC</f>
        <v>114900</v>
      </c>
      <c r="C708" s="7">
        <f>RR_ID</f>
        <v>1</v>
      </c>
      <c r="D708" s="1" t="str">
        <f>RR_SHORT_NAME</f>
        <v>CN</v>
      </c>
      <c r="E708" s="1" t="str">
        <f>RR_NAME</f>
        <v>Canadian National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2021</v>
      </c>
      <c r="B709" s="11">
        <f>RRICC</f>
        <v>114900</v>
      </c>
      <c r="C709" s="7">
        <f>RR_ID</f>
        <v>1</v>
      </c>
      <c r="D709" s="1" t="str">
        <f>RR_SHORT_NAME</f>
        <v>CN</v>
      </c>
      <c r="E709" s="1" t="str">
        <f>RR_NAME</f>
        <v>Canadian National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2021</v>
      </c>
      <c r="B710" s="11">
        <f>RRICC</f>
        <v>114900</v>
      </c>
      <c r="C710" s="7">
        <f>RR_ID</f>
        <v>1</v>
      </c>
      <c r="D710" s="1" t="str">
        <f>RR_SHORT_NAME</f>
        <v>CN</v>
      </c>
      <c r="E710" s="1" t="str">
        <f>RR_NAME</f>
        <v>Canadian National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2021</v>
      </c>
      <c r="B711" s="11">
        <f>RRICC</f>
        <v>114900</v>
      </c>
      <c r="C711" s="7">
        <f>RR_ID</f>
        <v>1</v>
      </c>
      <c r="D711" s="1" t="str">
        <f>RR_SHORT_NAME</f>
        <v>CN</v>
      </c>
      <c r="E711" s="1" t="str">
        <f>RR_NAME</f>
        <v>Canadian National</v>
      </c>
      <c r="F711" s="1" t="s">
        <v>47711</v>
      </c>
      <c r="G711" s="6">
        <f>E2L110C22</f>
        <v>776.63192705167171</v>
      </c>
    </row>
    <row r="712" spans="1:7" x14ac:dyDescent="0.3">
      <c r="A712" s="11">
        <f>CURRENT_YEAR</f>
        <v>2021</v>
      </c>
      <c r="B712" s="11">
        <f>RRICC</f>
        <v>114900</v>
      </c>
      <c r="C712" s="7">
        <f>RR_ID</f>
        <v>1</v>
      </c>
      <c r="D712" s="1" t="str">
        <f>RR_SHORT_NAME</f>
        <v>CN</v>
      </c>
      <c r="E712" s="1" t="str">
        <f>RR_NAME</f>
        <v>Canadian National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2021</v>
      </c>
      <c r="B713" s="11">
        <f>RRICC</f>
        <v>114900</v>
      </c>
      <c r="C713" s="7">
        <f>RR_ID</f>
        <v>1</v>
      </c>
      <c r="D713" s="1" t="str">
        <f>RR_SHORT_NAME</f>
        <v>CN</v>
      </c>
      <c r="E713" s="1" t="str">
        <f>RR_NAME</f>
        <v>Canadian National</v>
      </c>
      <c r="F713" s="1" t="s">
        <v>47713</v>
      </c>
      <c r="G713" s="6">
        <f>E2L110C24</f>
        <v>472.22222222222217</v>
      </c>
    </row>
    <row r="714" spans="1:7" x14ac:dyDescent="0.3">
      <c r="A714" s="11">
        <f>CURRENT_YEAR</f>
        <v>2021</v>
      </c>
      <c r="B714" s="11">
        <f>RRICC</f>
        <v>114900</v>
      </c>
      <c r="C714" s="7">
        <f>RR_ID</f>
        <v>1</v>
      </c>
      <c r="D714" s="1" t="str">
        <f>RR_SHORT_NAME</f>
        <v>CN</v>
      </c>
      <c r="E714" s="1" t="str">
        <f>RR_NAME</f>
        <v>Canadian National</v>
      </c>
      <c r="F714" s="1" t="s">
        <v>47714</v>
      </c>
      <c r="G714" s="6">
        <f>E2L110C25</f>
        <v>2.7475694642338007</v>
      </c>
    </row>
    <row r="715" spans="1:7" x14ac:dyDescent="0.3">
      <c r="A715" s="11">
        <f>CURRENT_YEAR</f>
        <v>2021</v>
      </c>
      <c r="B715" s="11">
        <f>RRICC</f>
        <v>114900</v>
      </c>
      <c r="C715" s="7">
        <f>RR_ID</f>
        <v>1</v>
      </c>
      <c r="D715" s="1" t="str">
        <f>RR_SHORT_NAME</f>
        <v>CN</v>
      </c>
      <c r="E715" s="1" t="str">
        <f>RR_NAME</f>
        <v>Canadian National</v>
      </c>
      <c r="F715" s="1" t="s">
        <v>47715</v>
      </c>
      <c r="G715" s="6">
        <f>E2L110C26</f>
        <v>1.5111632053285906</v>
      </c>
    </row>
    <row r="716" spans="1:7" x14ac:dyDescent="0.3">
      <c r="A716" s="11">
        <f>CURRENT_YEAR</f>
        <v>2021</v>
      </c>
      <c r="B716" s="11">
        <f>RRICC</f>
        <v>114900</v>
      </c>
      <c r="C716" s="7">
        <f>RR_ID</f>
        <v>1</v>
      </c>
      <c r="D716" s="1" t="str">
        <f>RR_SHORT_NAME</f>
        <v>CN</v>
      </c>
      <c r="E716" s="1" t="str">
        <f>RR_NAME</f>
        <v>Canadian National</v>
      </c>
      <c r="F716" s="1" t="s">
        <v>47716</v>
      </c>
      <c r="G716" s="6">
        <f>E2L110C27</f>
        <v>4.1213541963507003</v>
      </c>
    </row>
    <row r="717" spans="1:7" x14ac:dyDescent="0.3">
      <c r="A717" s="11">
        <f>CURRENT_YEAR</f>
        <v>2021</v>
      </c>
      <c r="B717" s="11">
        <f>RRICC</f>
        <v>114900</v>
      </c>
      <c r="C717" s="7">
        <f>RR_ID</f>
        <v>1</v>
      </c>
      <c r="D717" s="1" t="str">
        <f>RR_SHORT_NAME</f>
        <v>CN</v>
      </c>
      <c r="E717" s="1" t="str">
        <f>RR_NAME</f>
        <v>Canadian National</v>
      </c>
      <c r="F717" s="1" t="s">
        <v>47717</v>
      </c>
      <c r="G717" s="6">
        <f>E2L110C28</f>
        <v>3.2970833570805618</v>
      </c>
    </row>
    <row r="718" spans="1:7" x14ac:dyDescent="0.3">
      <c r="A718" s="11">
        <f>CURRENT_YEAR</f>
        <v>2021</v>
      </c>
      <c r="B718" s="11">
        <f>RRICC</f>
        <v>114900</v>
      </c>
      <c r="C718" s="7">
        <f>RR_ID</f>
        <v>1</v>
      </c>
      <c r="D718" s="1" t="str">
        <f>RR_SHORT_NAME</f>
        <v>CN</v>
      </c>
      <c r="E718" s="1" t="str">
        <f>RR_NAME</f>
        <v>Canadian National</v>
      </c>
      <c r="F718" s="1" t="s">
        <v>47718</v>
      </c>
      <c r="G718" s="6">
        <f>E2L110C29</f>
        <v>0.68689236605845028</v>
      </c>
    </row>
    <row r="719" spans="1:7" x14ac:dyDescent="0.3">
      <c r="A719" s="11">
        <f>CURRENT_YEAR</f>
        <v>2021</v>
      </c>
      <c r="B719" s="11">
        <f>RRICC</f>
        <v>114900</v>
      </c>
      <c r="C719" s="7">
        <f>RR_ID</f>
        <v>1</v>
      </c>
      <c r="D719" s="1" t="str">
        <f>RR_SHORT_NAME</f>
        <v>CN</v>
      </c>
      <c r="E719" s="1" t="str">
        <f>RR_NAME</f>
        <v>Canadian National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2021</v>
      </c>
      <c r="B720" s="11">
        <f>RRICC</f>
        <v>114900</v>
      </c>
      <c r="C720" s="7">
        <f>RR_ID</f>
        <v>1</v>
      </c>
      <c r="D720" s="1" t="str">
        <f>RR_SHORT_NAME</f>
        <v>CN</v>
      </c>
      <c r="E720" s="1" t="str">
        <f>RR_NAME</f>
        <v>Canadian National</v>
      </c>
      <c r="F720" s="1" t="s">
        <v>47720</v>
      </c>
      <c r="G720" s="6">
        <f>E2L111C2</f>
        <v>1.0451745379876796</v>
      </c>
    </row>
    <row r="721" spans="1:7" x14ac:dyDescent="0.3">
      <c r="A721" s="11">
        <f>CURRENT_YEAR</f>
        <v>2021</v>
      </c>
      <c r="B721" s="11">
        <f>RRICC</f>
        <v>114900</v>
      </c>
      <c r="C721" s="7">
        <f>RR_ID</f>
        <v>1</v>
      </c>
      <c r="D721" s="1" t="str">
        <f>RR_SHORT_NAME</f>
        <v>CN</v>
      </c>
      <c r="E721" s="1" t="str">
        <f>RR_NAME</f>
        <v>Canadian National</v>
      </c>
      <c r="F721" s="1" t="s">
        <v>47721</v>
      </c>
      <c r="G721" s="6">
        <f>E2L111C3</f>
        <v>1.0382833704058936</v>
      </c>
    </row>
    <row r="722" spans="1:7" x14ac:dyDescent="0.3">
      <c r="A722" s="11">
        <f>CURRENT_YEAR</f>
        <v>2021</v>
      </c>
      <c r="B722" s="11">
        <f>RRICC</f>
        <v>114900</v>
      </c>
      <c r="C722" s="7">
        <f>RR_ID</f>
        <v>1</v>
      </c>
      <c r="D722" s="1" t="str">
        <f>RR_SHORT_NAME</f>
        <v>CN</v>
      </c>
      <c r="E722" s="1" t="str">
        <f>RR_NAME</f>
        <v>Canadian National</v>
      </c>
      <c r="F722" s="1" t="s">
        <v>47722</v>
      </c>
      <c r="G722" s="6">
        <f>E2L111C4</f>
        <v>1.0391773815443632</v>
      </c>
    </row>
    <row r="723" spans="1:7" x14ac:dyDescent="0.3">
      <c r="A723" s="11">
        <f>CURRENT_YEAR</f>
        <v>2021</v>
      </c>
      <c r="B723" s="11">
        <f>RRICC</f>
        <v>114900</v>
      </c>
      <c r="C723" s="7">
        <f>RR_ID</f>
        <v>1</v>
      </c>
      <c r="D723" s="1" t="str">
        <f>RR_SHORT_NAME</f>
        <v>CN</v>
      </c>
      <c r="E723" s="1" t="str">
        <f>RR_NAME</f>
        <v>Canadian National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2021</v>
      </c>
      <c r="B724" s="11">
        <f>RRICC</f>
        <v>114900</v>
      </c>
      <c r="C724" s="7">
        <f>RR_ID</f>
        <v>1</v>
      </c>
      <c r="D724" s="1" t="str">
        <f>RR_SHORT_NAME</f>
        <v>CN</v>
      </c>
      <c r="E724" s="1" t="str">
        <f>RR_NAME</f>
        <v>Canadian National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2021</v>
      </c>
      <c r="B725" s="11">
        <f>RRICC</f>
        <v>114900</v>
      </c>
      <c r="C725" s="7">
        <f>RR_ID</f>
        <v>1</v>
      </c>
      <c r="D725" s="1" t="str">
        <f>RR_SHORT_NAME</f>
        <v>CN</v>
      </c>
      <c r="E725" s="1" t="str">
        <f>RR_NAME</f>
        <v>Canadian National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2021</v>
      </c>
      <c r="B726" s="11">
        <f>RRICC</f>
        <v>114900</v>
      </c>
      <c r="C726" s="7">
        <f>RR_ID</f>
        <v>1</v>
      </c>
      <c r="D726" s="1" t="str">
        <f>RR_SHORT_NAME</f>
        <v>CN</v>
      </c>
      <c r="E726" s="1" t="str">
        <f>RR_NAME</f>
        <v>Canadian National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2021</v>
      </c>
      <c r="B727" s="11">
        <f>RRICC</f>
        <v>114900</v>
      </c>
      <c r="C727" s="7">
        <f>RR_ID</f>
        <v>1</v>
      </c>
      <c r="D727" s="1" t="str">
        <f>RR_SHORT_NAME</f>
        <v>CN</v>
      </c>
      <c r="E727" s="1" t="str">
        <f>RR_NAME</f>
        <v>Canadian National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2021</v>
      </c>
      <c r="B728" s="11">
        <f>RRICC</f>
        <v>114900</v>
      </c>
      <c r="C728" s="7">
        <f>RR_ID</f>
        <v>1</v>
      </c>
      <c r="D728" s="1" t="str">
        <f>RR_SHORT_NAME</f>
        <v>CN</v>
      </c>
      <c r="E728" s="1" t="str">
        <f>RR_NAME</f>
        <v>Canadian National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2021</v>
      </c>
      <c r="B729" s="11">
        <f>RRICC</f>
        <v>114900</v>
      </c>
      <c r="C729" s="7">
        <f>RR_ID</f>
        <v>1</v>
      </c>
      <c r="D729" s="1" t="str">
        <f>RR_SHORT_NAME</f>
        <v>CN</v>
      </c>
      <c r="E729" s="1" t="str">
        <f>RR_NAME</f>
        <v>Canadian National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2021</v>
      </c>
      <c r="B730" s="11">
        <f>RRICC</f>
        <v>114900</v>
      </c>
      <c r="C730" s="7">
        <f>RR_ID</f>
        <v>1</v>
      </c>
      <c r="D730" s="1" t="str">
        <f>RR_SHORT_NAME</f>
        <v>CN</v>
      </c>
      <c r="E730" s="1" t="str">
        <f>RR_NAME</f>
        <v>Canadian National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2021</v>
      </c>
      <c r="B731" s="11">
        <f>RRICC</f>
        <v>114900</v>
      </c>
      <c r="C731" s="7">
        <f>RR_ID</f>
        <v>1</v>
      </c>
      <c r="D731" s="1" t="str">
        <f>RR_SHORT_NAME</f>
        <v>CN</v>
      </c>
      <c r="E731" s="1" t="str">
        <f>RR_NAME</f>
        <v>Canadian National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2021</v>
      </c>
      <c r="B732" s="11">
        <f>RRICC</f>
        <v>114900</v>
      </c>
      <c r="C732" s="7">
        <f>RR_ID</f>
        <v>1</v>
      </c>
      <c r="D732" s="1" t="str">
        <f>RR_SHORT_NAME</f>
        <v>CN</v>
      </c>
      <c r="E732" s="1" t="str">
        <f>RR_NAME</f>
        <v>Canadian National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2021</v>
      </c>
      <c r="B733" s="11">
        <f>RRICC</f>
        <v>114900</v>
      </c>
      <c r="C733" s="7">
        <f>RR_ID</f>
        <v>1</v>
      </c>
      <c r="D733" s="1" t="str">
        <f>RR_SHORT_NAME</f>
        <v>CN</v>
      </c>
      <c r="E733" s="1" t="str">
        <f>RR_NAME</f>
        <v>Canadian National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2021</v>
      </c>
      <c r="B734" s="11">
        <f>RRICC</f>
        <v>114900</v>
      </c>
      <c r="C734" s="7">
        <f>RR_ID</f>
        <v>1</v>
      </c>
      <c r="D734" s="1" t="str">
        <f>RR_SHORT_NAME</f>
        <v>CN</v>
      </c>
      <c r="E734" s="1" t="str">
        <f>RR_NAME</f>
        <v>Canadian National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2021</v>
      </c>
      <c r="B735" s="11">
        <f>RRICC</f>
        <v>114900</v>
      </c>
      <c r="C735" s="7">
        <f>RR_ID</f>
        <v>1</v>
      </c>
      <c r="D735" s="1" t="str">
        <f>RR_SHORT_NAME</f>
        <v>CN</v>
      </c>
      <c r="E735" s="1" t="str">
        <f>RR_NAME</f>
        <v>Canadian National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2021</v>
      </c>
      <c r="B736" s="11">
        <f>RRICC</f>
        <v>114900</v>
      </c>
      <c r="C736" s="7">
        <f>RR_ID</f>
        <v>1</v>
      </c>
      <c r="D736" s="1" t="str">
        <f>RR_SHORT_NAME</f>
        <v>CN</v>
      </c>
      <c r="E736" s="1" t="str">
        <f>RR_NAME</f>
        <v>Canadian National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2021</v>
      </c>
      <c r="B737" s="11">
        <f>RRICC</f>
        <v>114900</v>
      </c>
      <c r="C737" s="7">
        <f>RR_ID</f>
        <v>1</v>
      </c>
      <c r="D737" s="1" t="str">
        <f>RR_SHORT_NAME</f>
        <v>CN</v>
      </c>
      <c r="E737" s="1" t="str">
        <f>RR_NAME</f>
        <v>Canadian National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2021</v>
      </c>
      <c r="B738" s="11">
        <f>RRICC</f>
        <v>114900</v>
      </c>
      <c r="C738" s="7">
        <f>RR_ID</f>
        <v>1</v>
      </c>
      <c r="D738" s="1" t="str">
        <f>RR_SHORT_NAME</f>
        <v>CN</v>
      </c>
      <c r="E738" s="1" t="str">
        <f>RR_NAME</f>
        <v>Canadian National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2021</v>
      </c>
      <c r="B739" s="11">
        <f>RRICC</f>
        <v>114900</v>
      </c>
      <c r="C739" s="7">
        <f>RR_ID</f>
        <v>1</v>
      </c>
      <c r="D739" s="1" t="str">
        <f>RR_SHORT_NAME</f>
        <v>CN</v>
      </c>
      <c r="E739" s="1" t="str">
        <f>RR_NAME</f>
        <v>Canadian National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2021</v>
      </c>
      <c r="B740" s="11">
        <f>RRICC</f>
        <v>114900</v>
      </c>
      <c r="C740" s="7">
        <f>RR_ID</f>
        <v>1</v>
      </c>
      <c r="D740" s="1" t="str">
        <f>RR_SHORT_NAME</f>
        <v>CN</v>
      </c>
      <c r="E740" s="1" t="str">
        <f>RR_NAME</f>
        <v>Canadian National</v>
      </c>
      <c r="F740" s="1" t="s">
        <v>47740</v>
      </c>
      <c r="G740" s="6">
        <f>E2L111C22</f>
        <v>776.63192705167182</v>
      </c>
    </row>
    <row r="741" spans="1:7" x14ac:dyDescent="0.3">
      <c r="A741" s="11">
        <f>CURRENT_YEAR</f>
        <v>2021</v>
      </c>
      <c r="B741" s="11">
        <f>RRICC</f>
        <v>114900</v>
      </c>
      <c r="C741" s="7">
        <f>RR_ID</f>
        <v>1</v>
      </c>
      <c r="D741" s="1" t="str">
        <f>RR_SHORT_NAME</f>
        <v>CN</v>
      </c>
      <c r="E741" s="1" t="str">
        <f>RR_NAME</f>
        <v>Canadian National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2021</v>
      </c>
      <c r="B742" s="11">
        <f>RRICC</f>
        <v>114900</v>
      </c>
      <c r="C742" s="7">
        <f>RR_ID</f>
        <v>1</v>
      </c>
      <c r="D742" s="1" t="str">
        <f>RR_SHORT_NAME</f>
        <v>CN</v>
      </c>
      <c r="E742" s="1" t="str">
        <f>RR_NAME</f>
        <v>Canadian National</v>
      </c>
      <c r="F742" s="1" t="s">
        <v>47742</v>
      </c>
      <c r="G742" s="6">
        <f>E2L111C24</f>
        <v>306.79263965157304</v>
      </c>
    </row>
    <row r="743" spans="1:7" x14ac:dyDescent="0.3">
      <c r="A743" s="11">
        <f>CURRENT_YEAR</f>
        <v>2021</v>
      </c>
      <c r="B743" s="11">
        <f>RRICC</f>
        <v>114900</v>
      </c>
      <c r="C743" s="7">
        <f>RR_ID</f>
        <v>1</v>
      </c>
      <c r="D743" s="1" t="str">
        <f>RR_SHORT_NAME</f>
        <v>CN</v>
      </c>
      <c r="E743" s="1" t="str">
        <f>RR_NAME</f>
        <v>Canadian National</v>
      </c>
      <c r="F743" s="1" t="s">
        <v>47743</v>
      </c>
      <c r="G743" s="6">
        <f>E2L111C25</f>
        <v>2.7475694642338007</v>
      </c>
    </row>
    <row r="744" spans="1:7" x14ac:dyDescent="0.3">
      <c r="A744" s="11">
        <f>CURRENT_YEAR</f>
        <v>2021</v>
      </c>
      <c r="B744" s="11">
        <f>RRICC</f>
        <v>114900</v>
      </c>
      <c r="C744" s="7">
        <f>RR_ID</f>
        <v>1</v>
      </c>
      <c r="D744" s="1" t="str">
        <f>RR_SHORT_NAME</f>
        <v>CN</v>
      </c>
      <c r="E744" s="1" t="str">
        <f>RR_NAME</f>
        <v>Canadian National</v>
      </c>
      <c r="F744" s="1" t="s">
        <v>47744</v>
      </c>
      <c r="G744" s="6">
        <f>E2L111C26</f>
        <v>1.5111632053285906</v>
      </c>
    </row>
    <row r="745" spans="1:7" x14ac:dyDescent="0.3">
      <c r="A745" s="11">
        <f>CURRENT_YEAR</f>
        <v>2021</v>
      </c>
      <c r="B745" s="11">
        <f>RRICC</f>
        <v>114900</v>
      </c>
      <c r="C745" s="7">
        <f>RR_ID</f>
        <v>1</v>
      </c>
      <c r="D745" s="1" t="str">
        <f>RR_SHORT_NAME</f>
        <v>CN</v>
      </c>
      <c r="E745" s="1" t="str">
        <f>RR_NAME</f>
        <v>Canadian National</v>
      </c>
      <c r="F745" s="1" t="s">
        <v>47745</v>
      </c>
      <c r="G745" s="6">
        <f>E2L111C27</f>
        <v>4.1213541963507003</v>
      </c>
    </row>
    <row r="746" spans="1:7" x14ac:dyDescent="0.3">
      <c r="A746" s="11">
        <f>CURRENT_YEAR</f>
        <v>2021</v>
      </c>
      <c r="B746" s="11">
        <f>RRICC</f>
        <v>114900</v>
      </c>
      <c r="C746" s="7">
        <f>RR_ID</f>
        <v>1</v>
      </c>
      <c r="D746" s="1" t="str">
        <f>RR_SHORT_NAME</f>
        <v>CN</v>
      </c>
      <c r="E746" s="1" t="str">
        <f>RR_NAME</f>
        <v>Canadian National</v>
      </c>
      <c r="F746" s="1" t="s">
        <v>47746</v>
      </c>
      <c r="G746" s="6">
        <f>E2L111C28</f>
        <v>3.2970833570805609</v>
      </c>
    </row>
    <row r="747" spans="1:7" x14ac:dyDescent="0.3">
      <c r="A747" s="11">
        <f>CURRENT_YEAR</f>
        <v>2021</v>
      </c>
      <c r="B747" s="11">
        <f>RRICC</f>
        <v>114900</v>
      </c>
      <c r="C747" s="7">
        <f>RR_ID</f>
        <v>1</v>
      </c>
      <c r="D747" s="1" t="str">
        <f>RR_SHORT_NAME</f>
        <v>CN</v>
      </c>
      <c r="E747" s="1" t="str">
        <f>RR_NAME</f>
        <v>Canadian National</v>
      </c>
      <c r="F747" s="1" t="s">
        <v>47747</v>
      </c>
      <c r="G747" s="6">
        <f>E2L111C29</f>
        <v>0.68689236605845028</v>
      </c>
    </row>
    <row r="748" spans="1:7" x14ac:dyDescent="0.3">
      <c r="A748" s="11">
        <f>CURRENT_YEAR</f>
        <v>2021</v>
      </c>
      <c r="B748" s="11">
        <f>RRICC</f>
        <v>114900</v>
      </c>
      <c r="C748" s="7">
        <f>RR_ID</f>
        <v>1</v>
      </c>
      <c r="D748" s="1" t="str">
        <f>RR_SHORT_NAME</f>
        <v>CN</v>
      </c>
      <c r="E748" s="1" t="str">
        <f>RR_NAME</f>
        <v>Canadian National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2021</v>
      </c>
      <c r="B749" s="11">
        <f>RRICC</f>
        <v>114900</v>
      </c>
      <c r="C749" s="7">
        <f>RR_ID</f>
        <v>1</v>
      </c>
      <c r="D749" s="1" t="str">
        <f>RR_SHORT_NAME</f>
        <v>CN</v>
      </c>
      <c r="E749" s="1" t="str">
        <f>RR_NAME</f>
        <v>Canadian National</v>
      </c>
      <c r="F749" s="1" t="s">
        <v>47749</v>
      </c>
      <c r="G749" s="6">
        <f>E2L112C2</f>
        <v>1.5261582664910809</v>
      </c>
    </row>
    <row r="750" spans="1:7" x14ac:dyDescent="0.3">
      <c r="A750" s="11">
        <f>CURRENT_YEAR</f>
        <v>2021</v>
      </c>
      <c r="B750" s="11">
        <f>RRICC</f>
        <v>114900</v>
      </c>
      <c r="C750" s="7">
        <f>RR_ID</f>
        <v>1</v>
      </c>
      <c r="D750" s="1" t="str">
        <f>RR_SHORT_NAME</f>
        <v>CN</v>
      </c>
      <c r="E750" s="1" t="str">
        <f>RR_NAME</f>
        <v>Canadian National</v>
      </c>
      <c r="F750" s="1" t="s">
        <v>47750</v>
      </c>
      <c r="G750" s="6">
        <f>E2L112C3</f>
        <v>1.4645006259844109</v>
      </c>
    </row>
    <row r="751" spans="1:7" x14ac:dyDescent="0.3">
      <c r="A751" s="11">
        <f>CURRENT_YEAR</f>
        <v>2021</v>
      </c>
      <c r="B751" s="11">
        <f>RRICC</f>
        <v>114900</v>
      </c>
      <c r="C751" s="7">
        <f>RR_ID</f>
        <v>1</v>
      </c>
      <c r="D751" s="1" t="str">
        <f>RR_SHORT_NAME</f>
        <v>CN</v>
      </c>
      <c r="E751" s="1" t="str">
        <f>RR_NAME</f>
        <v>Canadian National</v>
      </c>
      <c r="F751" s="1" t="s">
        <v>47751</v>
      </c>
      <c r="G751" s="6">
        <f>E2L112C4</f>
        <v>1.4733995680345573</v>
      </c>
    </row>
    <row r="752" spans="1:7" x14ac:dyDescent="0.3">
      <c r="A752" s="11">
        <f>CURRENT_YEAR</f>
        <v>2021</v>
      </c>
      <c r="B752" s="11">
        <f>RRICC</f>
        <v>114900</v>
      </c>
      <c r="C752" s="7">
        <f>RR_ID</f>
        <v>1</v>
      </c>
      <c r="D752" s="1" t="str">
        <f>RR_SHORT_NAME</f>
        <v>CN</v>
      </c>
      <c r="E752" s="1" t="str">
        <f>RR_NAME</f>
        <v>Canadian National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2021</v>
      </c>
      <c r="B753" s="11">
        <f>RRICC</f>
        <v>114900</v>
      </c>
      <c r="C753" s="7">
        <f>RR_ID</f>
        <v>1</v>
      </c>
      <c r="D753" s="1" t="str">
        <f>RR_SHORT_NAME</f>
        <v>CN</v>
      </c>
      <c r="E753" s="1" t="str">
        <f>RR_NAME</f>
        <v>Canadian National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2021</v>
      </c>
      <c r="B754" s="11">
        <f>RRICC</f>
        <v>114900</v>
      </c>
      <c r="C754" s="7">
        <f>RR_ID</f>
        <v>1</v>
      </c>
      <c r="D754" s="1" t="str">
        <f>RR_SHORT_NAME</f>
        <v>CN</v>
      </c>
      <c r="E754" s="1" t="str">
        <f>RR_NAME</f>
        <v>Canadian National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2021</v>
      </c>
      <c r="B755" s="11">
        <f>RRICC</f>
        <v>114900</v>
      </c>
      <c r="C755" s="7">
        <f>RR_ID</f>
        <v>1</v>
      </c>
      <c r="D755" s="1" t="str">
        <f>RR_SHORT_NAME</f>
        <v>CN</v>
      </c>
      <c r="E755" s="1" t="str">
        <f>RR_NAME</f>
        <v>Canadian National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2021</v>
      </c>
      <c r="B756" s="11">
        <f>RRICC</f>
        <v>114900</v>
      </c>
      <c r="C756" s="7">
        <f>RR_ID</f>
        <v>1</v>
      </c>
      <c r="D756" s="1" t="str">
        <f>RR_SHORT_NAME</f>
        <v>CN</v>
      </c>
      <c r="E756" s="1" t="str">
        <f>RR_NAME</f>
        <v>Canadian National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2021</v>
      </c>
      <c r="B757" s="11">
        <f>RRICC</f>
        <v>114900</v>
      </c>
      <c r="C757" s="7">
        <f>RR_ID</f>
        <v>1</v>
      </c>
      <c r="D757" s="1" t="str">
        <f>RR_SHORT_NAME</f>
        <v>CN</v>
      </c>
      <c r="E757" s="1" t="str">
        <f>RR_NAME</f>
        <v>Canadian National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2021</v>
      </c>
      <c r="B758" s="11">
        <f>RRICC</f>
        <v>114900</v>
      </c>
      <c r="C758" s="7">
        <f>RR_ID</f>
        <v>1</v>
      </c>
      <c r="D758" s="1" t="str">
        <f>RR_SHORT_NAME</f>
        <v>CN</v>
      </c>
      <c r="E758" s="1" t="str">
        <f>RR_NAME</f>
        <v>Canadian National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2021</v>
      </c>
      <c r="B759" s="11">
        <f>RRICC</f>
        <v>114900</v>
      </c>
      <c r="C759" s="7">
        <f>RR_ID</f>
        <v>1</v>
      </c>
      <c r="D759" s="1" t="str">
        <f>RR_SHORT_NAME</f>
        <v>CN</v>
      </c>
      <c r="E759" s="1" t="str">
        <f>RR_NAME</f>
        <v>Canadian National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2021</v>
      </c>
      <c r="B760" s="11">
        <f>RRICC</f>
        <v>114900</v>
      </c>
      <c r="C760" s="7">
        <f>RR_ID</f>
        <v>1</v>
      </c>
      <c r="D760" s="1" t="str">
        <f>RR_SHORT_NAME</f>
        <v>CN</v>
      </c>
      <c r="E760" s="1" t="str">
        <f>RR_NAME</f>
        <v>Canadian National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2021</v>
      </c>
      <c r="B761" s="11">
        <f>RRICC</f>
        <v>114900</v>
      </c>
      <c r="C761" s="7">
        <f>RR_ID</f>
        <v>1</v>
      </c>
      <c r="D761" s="1" t="str">
        <f>RR_SHORT_NAME</f>
        <v>CN</v>
      </c>
      <c r="E761" s="1" t="str">
        <f>RR_NAME</f>
        <v>Canadian National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2021</v>
      </c>
      <c r="B762" s="11">
        <f>RRICC</f>
        <v>114900</v>
      </c>
      <c r="C762" s="7">
        <f>RR_ID</f>
        <v>1</v>
      </c>
      <c r="D762" s="1" t="str">
        <f>RR_SHORT_NAME</f>
        <v>CN</v>
      </c>
      <c r="E762" s="1" t="str">
        <f>RR_NAME</f>
        <v>Canadian National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2021</v>
      </c>
      <c r="B763" s="11">
        <f>RRICC</f>
        <v>114900</v>
      </c>
      <c r="C763" s="7">
        <f>RR_ID</f>
        <v>1</v>
      </c>
      <c r="D763" s="1" t="str">
        <f>RR_SHORT_NAME</f>
        <v>CN</v>
      </c>
      <c r="E763" s="1" t="str">
        <f>RR_NAME</f>
        <v>Canadian National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2021</v>
      </c>
      <c r="B764" s="11">
        <f>RRICC</f>
        <v>114900</v>
      </c>
      <c r="C764" s="7">
        <f>RR_ID</f>
        <v>1</v>
      </c>
      <c r="D764" s="1" t="str">
        <f>RR_SHORT_NAME</f>
        <v>CN</v>
      </c>
      <c r="E764" s="1" t="str">
        <f>RR_NAME</f>
        <v>Canadian National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2021</v>
      </c>
      <c r="B765" s="11">
        <f>RRICC</f>
        <v>114900</v>
      </c>
      <c r="C765" s="7">
        <f>RR_ID</f>
        <v>1</v>
      </c>
      <c r="D765" s="1" t="str">
        <f>RR_SHORT_NAME</f>
        <v>CN</v>
      </c>
      <c r="E765" s="1" t="str">
        <f>RR_NAME</f>
        <v>Canadian National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2021</v>
      </c>
      <c r="B766" s="11">
        <f>RRICC</f>
        <v>114900</v>
      </c>
      <c r="C766" s="7">
        <f>RR_ID</f>
        <v>1</v>
      </c>
      <c r="D766" s="1" t="str">
        <f>RR_SHORT_NAME</f>
        <v>CN</v>
      </c>
      <c r="E766" s="1" t="str">
        <f>RR_NAME</f>
        <v>Canadian National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2021</v>
      </c>
      <c r="B767" s="11">
        <f>RRICC</f>
        <v>114900</v>
      </c>
      <c r="C767" s="7">
        <f>RR_ID</f>
        <v>1</v>
      </c>
      <c r="D767" s="1" t="str">
        <f>RR_SHORT_NAME</f>
        <v>CN</v>
      </c>
      <c r="E767" s="1" t="str">
        <f>RR_NAME</f>
        <v>Canadian National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2021</v>
      </c>
      <c r="B768" s="11">
        <f>RRICC</f>
        <v>114900</v>
      </c>
      <c r="C768" s="7">
        <f>RR_ID</f>
        <v>1</v>
      </c>
      <c r="D768" s="1" t="str">
        <f>RR_SHORT_NAME</f>
        <v>CN</v>
      </c>
      <c r="E768" s="1" t="str">
        <f>RR_NAME</f>
        <v>Canadian National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2021</v>
      </c>
      <c r="B769" s="11">
        <f>RRICC</f>
        <v>114900</v>
      </c>
      <c r="C769" s="7">
        <f>RR_ID</f>
        <v>1</v>
      </c>
      <c r="D769" s="1" t="str">
        <f>RR_SHORT_NAME</f>
        <v>CN</v>
      </c>
      <c r="E769" s="1" t="str">
        <f>RR_NAME</f>
        <v>Canadian National</v>
      </c>
      <c r="F769" s="1" t="s">
        <v>47769</v>
      </c>
      <c r="G769" s="6">
        <f>E2L112C22</f>
        <v>776.63192705167182</v>
      </c>
    </row>
    <row r="770" spans="1:7" x14ac:dyDescent="0.3">
      <c r="A770" s="11">
        <f>CURRENT_YEAR</f>
        <v>2021</v>
      </c>
      <c r="B770" s="11">
        <f>RRICC</f>
        <v>114900</v>
      </c>
      <c r="C770" s="7">
        <f>RR_ID</f>
        <v>1</v>
      </c>
      <c r="D770" s="1" t="str">
        <f>RR_SHORT_NAME</f>
        <v>CN</v>
      </c>
      <c r="E770" s="1" t="str">
        <f>RR_NAME</f>
        <v>Canadian National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2021</v>
      </c>
      <c r="B771" s="11">
        <f>RRICC</f>
        <v>114900</v>
      </c>
      <c r="C771" s="7">
        <f>RR_ID</f>
        <v>1</v>
      </c>
      <c r="D771" s="1" t="str">
        <f>RR_SHORT_NAME</f>
        <v>CN</v>
      </c>
      <c r="E771" s="1" t="str">
        <f>RR_NAME</f>
        <v>Canadian National</v>
      </c>
      <c r="F771" s="1" t="s">
        <v>47771</v>
      </c>
      <c r="G771" s="6">
        <f>E2L112C24</f>
        <v>1029.7801215297393</v>
      </c>
    </row>
    <row r="772" spans="1:7" x14ac:dyDescent="0.3">
      <c r="A772" s="11">
        <f>CURRENT_YEAR</f>
        <v>2021</v>
      </c>
      <c r="B772" s="11">
        <f>RRICC</f>
        <v>114900</v>
      </c>
      <c r="C772" s="7">
        <f>RR_ID</f>
        <v>1</v>
      </c>
      <c r="D772" s="1" t="str">
        <f>RR_SHORT_NAME</f>
        <v>CN</v>
      </c>
      <c r="E772" s="1" t="str">
        <f>RR_NAME</f>
        <v>Canadian National</v>
      </c>
      <c r="F772" s="1" t="s">
        <v>47772</v>
      </c>
      <c r="G772" s="6">
        <f>E2L112C25</f>
        <v>2.7475694642338011</v>
      </c>
    </row>
    <row r="773" spans="1:7" x14ac:dyDescent="0.3">
      <c r="A773" s="11">
        <f>CURRENT_YEAR</f>
        <v>2021</v>
      </c>
      <c r="B773" s="11">
        <f>RRICC</f>
        <v>114900</v>
      </c>
      <c r="C773" s="7">
        <f>RR_ID</f>
        <v>1</v>
      </c>
      <c r="D773" s="1" t="str">
        <f>RR_SHORT_NAME</f>
        <v>CN</v>
      </c>
      <c r="E773" s="1" t="str">
        <f>RR_NAME</f>
        <v>Canadian National</v>
      </c>
      <c r="F773" s="1" t="s">
        <v>47773</v>
      </c>
      <c r="G773" s="6">
        <f>E2L112C26</f>
        <v>1.5111632053285908</v>
      </c>
    </row>
    <row r="774" spans="1:7" x14ac:dyDescent="0.3">
      <c r="A774" s="11">
        <f>CURRENT_YEAR</f>
        <v>2021</v>
      </c>
      <c r="B774" s="11">
        <f>RRICC</f>
        <v>114900</v>
      </c>
      <c r="C774" s="7">
        <f>RR_ID</f>
        <v>1</v>
      </c>
      <c r="D774" s="1" t="str">
        <f>RR_SHORT_NAME</f>
        <v>CN</v>
      </c>
      <c r="E774" s="1" t="str">
        <f>RR_NAME</f>
        <v>Canadian National</v>
      </c>
      <c r="F774" s="1" t="s">
        <v>47774</v>
      </c>
      <c r="G774" s="6">
        <f>E2L112C27</f>
        <v>4.1213541963507003</v>
      </c>
    </row>
    <row r="775" spans="1:7" x14ac:dyDescent="0.3">
      <c r="A775" s="11">
        <f>CURRENT_YEAR</f>
        <v>2021</v>
      </c>
      <c r="B775" s="11">
        <f>RRICC</f>
        <v>114900</v>
      </c>
      <c r="C775" s="7">
        <f>RR_ID</f>
        <v>1</v>
      </c>
      <c r="D775" s="1" t="str">
        <f>RR_SHORT_NAME</f>
        <v>CN</v>
      </c>
      <c r="E775" s="1" t="str">
        <f>RR_NAME</f>
        <v>Canadian National</v>
      </c>
      <c r="F775" s="1" t="s">
        <v>47775</v>
      </c>
      <c r="G775" s="6">
        <f>E2L112C28</f>
        <v>3.2970833570805609</v>
      </c>
    </row>
    <row r="776" spans="1:7" x14ac:dyDescent="0.3">
      <c r="A776" s="11">
        <f>CURRENT_YEAR</f>
        <v>2021</v>
      </c>
      <c r="B776" s="11">
        <f>RRICC</f>
        <v>114900</v>
      </c>
      <c r="C776" s="7">
        <f>RR_ID</f>
        <v>1</v>
      </c>
      <c r="D776" s="1" t="str">
        <f>RR_SHORT_NAME</f>
        <v>CN</v>
      </c>
      <c r="E776" s="1" t="str">
        <f>RR_NAME</f>
        <v>Canadian National</v>
      </c>
      <c r="F776" s="1" t="s">
        <v>47776</v>
      </c>
      <c r="G776" s="6">
        <f>E2L112C29</f>
        <v>0.68689236605845017</v>
      </c>
    </row>
    <row r="777" spans="1:7" x14ac:dyDescent="0.3">
      <c r="A777" s="11">
        <f>CURRENT_YEAR</f>
        <v>2021</v>
      </c>
      <c r="B777" s="11">
        <f>RRICC</f>
        <v>114900</v>
      </c>
      <c r="C777" s="7">
        <f>RR_ID</f>
        <v>1</v>
      </c>
      <c r="D777" s="1" t="str">
        <f>RR_SHORT_NAME</f>
        <v>CN</v>
      </c>
      <c r="E777" s="1" t="str">
        <f>RR_NAME</f>
        <v>Canadian National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2021</v>
      </c>
      <c r="B778" s="11">
        <f>RRICC</f>
        <v>114900</v>
      </c>
      <c r="C778" s="7">
        <f>RR_ID</f>
        <v>1</v>
      </c>
      <c r="D778" s="1" t="str">
        <f>RR_SHORT_NAME</f>
        <v>CN</v>
      </c>
      <c r="E778" s="1" t="str">
        <f>RR_NAME</f>
        <v>Canadian National</v>
      </c>
      <c r="F778" s="1" t="s">
        <v>47778</v>
      </c>
      <c r="G778" s="6">
        <f>E2L113C2</f>
        <v>2.193548387096774</v>
      </c>
    </row>
    <row r="779" spans="1:7" x14ac:dyDescent="0.3">
      <c r="A779" s="11">
        <f>CURRENT_YEAR</f>
        <v>2021</v>
      </c>
      <c r="B779" s="11">
        <f>RRICC</f>
        <v>114900</v>
      </c>
      <c r="C779" s="7">
        <f>RR_ID</f>
        <v>1</v>
      </c>
      <c r="D779" s="1" t="str">
        <f>RR_SHORT_NAME</f>
        <v>CN</v>
      </c>
      <c r="E779" s="1" t="str">
        <f>RR_NAME</f>
        <v>Canadian National</v>
      </c>
      <c r="F779" s="1" t="s">
        <v>47779</v>
      </c>
      <c r="G779" s="6">
        <f>E2L113C3</f>
        <v>2.947136563876652</v>
      </c>
    </row>
    <row r="780" spans="1:7" x14ac:dyDescent="0.3">
      <c r="A780" s="11">
        <f>CURRENT_YEAR</f>
        <v>2021</v>
      </c>
      <c r="B780" s="11">
        <f>RRICC</f>
        <v>114900</v>
      </c>
      <c r="C780" s="7">
        <f>RR_ID</f>
        <v>1</v>
      </c>
      <c r="D780" s="1" t="str">
        <f>RR_SHORT_NAME</f>
        <v>CN</v>
      </c>
      <c r="E780" s="1" t="str">
        <f>RR_NAME</f>
        <v>Canadian National</v>
      </c>
      <c r="F780" s="1" t="s">
        <v>47780</v>
      </c>
      <c r="G780" s="6">
        <f>E2L113C4</f>
        <v>2.8565891472868215</v>
      </c>
    </row>
    <row r="781" spans="1:7" x14ac:dyDescent="0.3">
      <c r="A781" s="11">
        <f>CURRENT_YEAR</f>
        <v>2021</v>
      </c>
      <c r="B781" s="11">
        <f>RRICC</f>
        <v>114900</v>
      </c>
      <c r="C781" s="7">
        <f>RR_ID</f>
        <v>1</v>
      </c>
      <c r="D781" s="1" t="str">
        <f>RR_SHORT_NAME</f>
        <v>CN</v>
      </c>
      <c r="E781" s="1" t="str">
        <f>RR_NAME</f>
        <v>Canadian National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2021</v>
      </c>
      <c r="B782" s="11">
        <f>RRICC</f>
        <v>114900</v>
      </c>
      <c r="C782" s="7">
        <f>RR_ID</f>
        <v>1</v>
      </c>
      <c r="D782" s="1" t="str">
        <f>RR_SHORT_NAME</f>
        <v>CN</v>
      </c>
      <c r="E782" s="1" t="str">
        <f>RR_NAME</f>
        <v>Canadian National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2021</v>
      </c>
      <c r="B783" s="11">
        <f>RRICC</f>
        <v>114900</v>
      </c>
      <c r="C783" s="7">
        <f>RR_ID</f>
        <v>1</v>
      </c>
      <c r="D783" s="1" t="str">
        <f>RR_SHORT_NAME</f>
        <v>CN</v>
      </c>
      <c r="E783" s="1" t="str">
        <f>RR_NAME</f>
        <v>Canadian National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2021</v>
      </c>
      <c r="B784" s="11">
        <f>RRICC</f>
        <v>114900</v>
      </c>
      <c r="C784" s="7">
        <f>RR_ID</f>
        <v>1</v>
      </c>
      <c r="D784" s="1" t="str">
        <f>RR_SHORT_NAME</f>
        <v>CN</v>
      </c>
      <c r="E784" s="1" t="str">
        <f>RR_NAME</f>
        <v>Canadian National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2021</v>
      </c>
      <c r="B785" s="11">
        <f>RRICC</f>
        <v>114900</v>
      </c>
      <c r="C785" s="7">
        <f>RR_ID</f>
        <v>1</v>
      </c>
      <c r="D785" s="1" t="str">
        <f>RR_SHORT_NAME</f>
        <v>CN</v>
      </c>
      <c r="E785" s="1" t="str">
        <f>RR_NAME</f>
        <v>Canadian National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2021</v>
      </c>
      <c r="B786" s="11">
        <f>RRICC</f>
        <v>114900</v>
      </c>
      <c r="C786" s="7">
        <f>RR_ID</f>
        <v>1</v>
      </c>
      <c r="D786" s="1" t="str">
        <f>RR_SHORT_NAME</f>
        <v>CN</v>
      </c>
      <c r="E786" s="1" t="str">
        <f>RR_NAME</f>
        <v>Canadian National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2021</v>
      </c>
      <c r="B787" s="11">
        <f>RRICC</f>
        <v>114900</v>
      </c>
      <c r="C787" s="7">
        <f>RR_ID</f>
        <v>1</v>
      </c>
      <c r="D787" s="1" t="str">
        <f>RR_SHORT_NAME</f>
        <v>CN</v>
      </c>
      <c r="E787" s="1" t="str">
        <f>RR_NAME</f>
        <v>Canadian National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2021</v>
      </c>
      <c r="B788" s="11">
        <f>RRICC</f>
        <v>114900</v>
      </c>
      <c r="C788" s="7">
        <f>RR_ID</f>
        <v>1</v>
      </c>
      <c r="D788" s="1" t="str">
        <f>RR_SHORT_NAME</f>
        <v>CN</v>
      </c>
      <c r="E788" s="1" t="str">
        <f>RR_NAME</f>
        <v>Canadian National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2021</v>
      </c>
      <c r="B789" s="11">
        <f>RRICC</f>
        <v>114900</v>
      </c>
      <c r="C789" s="7">
        <f>RR_ID</f>
        <v>1</v>
      </c>
      <c r="D789" s="1" t="str">
        <f>RR_SHORT_NAME</f>
        <v>CN</v>
      </c>
      <c r="E789" s="1" t="str">
        <f>RR_NAME</f>
        <v>Canadian National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2021</v>
      </c>
      <c r="B790" s="11">
        <f>RRICC</f>
        <v>114900</v>
      </c>
      <c r="C790" s="7">
        <f>RR_ID</f>
        <v>1</v>
      </c>
      <c r="D790" s="1" t="str">
        <f>RR_SHORT_NAME</f>
        <v>CN</v>
      </c>
      <c r="E790" s="1" t="str">
        <f>RR_NAME</f>
        <v>Canadian National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2021</v>
      </c>
      <c r="B791" s="11">
        <f>RRICC</f>
        <v>114900</v>
      </c>
      <c r="C791" s="7">
        <f>RR_ID</f>
        <v>1</v>
      </c>
      <c r="D791" s="1" t="str">
        <f>RR_SHORT_NAME</f>
        <v>CN</v>
      </c>
      <c r="E791" s="1" t="str">
        <f>RR_NAME</f>
        <v>Canadian National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2021</v>
      </c>
      <c r="B792" s="11">
        <f>RRICC</f>
        <v>114900</v>
      </c>
      <c r="C792" s="7">
        <f>RR_ID</f>
        <v>1</v>
      </c>
      <c r="D792" s="1" t="str">
        <f>RR_SHORT_NAME</f>
        <v>CN</v>
      </c>
      <c r="E792" s="1" t="str">
        <f>RR_NAME</f>
        <v>Canadian National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2021</v>
      </c>
      <c r="B793" s="11">
        <f>RRICC</f>
        <v>114900</v>
      </c>
      <c r="C793" s="7">
        <f>RR_ID</f>
        <v>1</v>
      </c>
      <c r="D793" s="1" t="str">
        <f>RR_SHORT_NAME</f>
        <v>CN</v>
      </c>
      <c r="E793" s="1" t="str">
        <f>RR_NAME</f>
        <v>Canadian National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2021</v>
      </c>
      <c r="B794" s="11">
        <f>RRICC</f>
        <v>114900</v>
      </c>
      <c r="C794" s="7">
        <f>RR_ID</f>
        <v>1</v>
      </c>
      <c r="D794" s="1" t="str">
        <f>RR_SHORT_NAME</f>
        <v>CN</v>
      </c>
      <c r="E794" s="1" t="str">
        <f>RR_NAME</f>
        <v>Canadian National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2021</v>
      </c>
      <c r="B795" s="11">
        <f>RRICC</f>
        <v>114900</v>
      </c>
      <c r="C795" s="7">
        <f>RR_ID</f>
        <v>1</v>
      </c>
      <c r="D795" s="1" t="str">
        <f>RR_SHORT_NAME</f>
        <v>CN</v>
      </c>
      <c r="E795" s="1" t="str">
        <f>RR_NAME</f>
        <v>Canadian National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2021</v>
      </c>
      <c r="B796" s="11">
        <f>RRICC</f>
        <v>114900</v>
      </c>
      <c r="C796" s="7">
        <f>RR_ID</f>
        <v>1</v>
      </c>
      <c r="D796" s="1" t="str">
        <f>RR_SHORT_NAME</f>
        <v>CN</v>
      </c>
      <c r="E796" s="1" t="str">
        <f>RR_NAME</f>
        <v>Canadian National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2021</v>
      </c>
      <c r="B797" s="11">
        <f>RRICC</f>
        <v>114900</v>
      </c>
      <c r="C797" s="7">
        <f>RR_ID</f>
        <v>1</v>
      </c>
      <c r="D797" s="1" t="str">
        <f>RR_SHORT_NAME</f>
        <v>CN</v>
      </c>
      <c r="E797" s="1" t="str">
        <f>RR_NAME</f>
        <v>Canadian National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2021</v>
      </c>
      <c r="B798" s="11">
        <f>RRICC</f>
        <v>114900</v>
      </c>
      <c r="C798" s="7">
        <f>RR_ID</f>
        <v>1</v>
      </c>
      <c r="D798" s="1" t="str">
        <f>RR_SHORT_NAME</f>
        <v>CN</v>
      </c>
      <c r="E798" s="1" t="str">
        <f>RR_NAME</f>
        <v>Canadian National</v>
      </c>
      <c r="F798" s="1" t="s">
        <v>47798</v>
      </c>
      <c r="G798" s="6">
        <f>E2L113C22</f>
        <v>776.63192705167171</v>
      </c>
    </row>
    <row r="799" spans="1:7" x14ac:dyDescent="0.3">
      <c r="A799" s="11">
        <f>CURRENT_YEAR</f>
        <v>2021</v>
      </c>
      <c r="B799" s="11">
        <f>RRICC</f>
        <v>114900</v>
      </c>
      <c r="C799" s="7">
        <f>RR_ID</f>
        <v>1</v>
      </c>
      <c r="D799" s="1" t="str">
        <f>RR_SHORT_NAME</f>
        <v>CN</v>
      </c>
      <c r="E799" s="1" t="str">
        <f>RR_NAME</f>
        <v>Canadian National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2021</v>
      </c>
      <c r="B800" s="11">
        <f>RRICC</f>
        <v>114900</v>
      </c>
      <c r="C800" s="7">
        <f>RR_ID</f>
        <v>1</v>
      </c>
      <c r="D800" s="1" t="str">
        <f>RR_SHORT_NAME</f>
        <v>CN</v>
      </c>
      <c r="E800" s="1" t="str">
        <f>RR_NAME</f>
        <v>Canadian National</v>
      </c>
      <c r="F800" s="1" t="s">
        <v>47800</v>
      </c>
      <c r="G800" s="6">
        <f>E2L113C24</f>
        <v>310.46931407942242</v>
      </c>
    </row>
    <row r="801" spans="1:7" x14ac:dyDescent="0.3">
      <c r="A801" s="11">
        <f>CURRENT_YEAR</f>
        <v>2021</v>
      </c>
      <c r="B801" s="11">
        <f>RRICC</f>
        <v>114900</v>
      </c>
      <c r="C801" s="7">
        <f>RR_ID</f>
        <v>1</v>
      </c>
      <c r="D801" s="1" t="str">
        <f>RR_SHORT_NAME</f>
        <v>CN</v>
      </c>
      <c r="E801" s="1" t="str">
        <f>RR_NAME</f>
        <v>Canadian National</v>
      </c>
      <c r="F801" s="1" t="s">
        <v>47801</v>
      </c>
      <c r="G801" s="6">
        <f>E2L113C25</f>
        <v>2.7475694642338007</v>
      </c>
    </row>
    <row r="802" spans="1:7" x14ac:dyDescent="0.3">
      <c r="A802" s="11">
        <f>CURRENT_YEAR</f>
        <v>2021</v>
      </c>
      <c r="B802" s="11">
        <f>RRICC</f>
        <v>114900</v>
      </c>
      <c r="C802" s="7">
        <f>RR_ID</f>
        <v>1</v>
      </c>
      <c r="D802" s="1" t="str">
        <f>RR_SHORT_NAME</f>
        <v>CN</v>
      </c>
      <c r="E802" s="1" t="str">
        <f>RR_NAME</f>
        <v>Canadian National</v>
      </c>
      <c r="F802" s="1" t="s">
        <v>47802</v>
      </c>
      <c r="G802" s="6">
        <f>E2L113C26</f>
        <v>1.5111632053285906</v>
      </c>
    </row>
    <row r="803" spans="1:7" x14ac:dyDescent="0.3">
      <c r="A803" s="11">
        <f>CURRENT_YEAR</f>
        <v>2021</v>
      </c>
      <c r="B803" s="11">
        <f>RRICC</f>
        <v>114900</v>
      </c>
      <c r="C803" s="7">
        <f>RR_ID</f>
        <v>1</v>
      </c>
      <c r="D803" s="1" t="str">
        <f>RR_SHORT_NAME</f>
        <v>CN</v>
      </c>
      <c r="E803" s="1" t="str">
        <f>RR_NAME</f>
        <v>Canadian National</v>
      </c>
      <c r="F803" s="1" t="s">
        <v>47803</v>
      </c>
      <c r="G803" s="6">
        <f>E2L113C27</f>
        <v>4.1213541963507003</v>
      </c>
    </row>
    <row r="804" spans="1:7" x14ac:dyDescent="0.3">
      <c r="A804" s="11">
        <f>CURRENT_YEAR</f>
        <v>2021</v>
      </c>
      <c r="B804" s="11">
        <f>RRICC</f>
        <v>114900</v>
      </c>
      <c r="C804" s="7">
        <f>RR_ID</f>
        <v>1</v>
      </c>
      <c r="D804" s="1" t="str">
        <f>RR_SHORT_NAME</f>
        <v>CN</v>
      </c>
      <c r="E804" s="1" t="str">
        <f>RR_NAME</f>
        <v>Canadian National</v>
      </c>
      <c r="F804" s="1" t="s">
        <v>47804</v>
      </c>
      <c r="G804" s="6">
        <f>E2L113C28</f>
        <v>3.2970833570805613</v>
      </c>
    </row>
    <row r="805" spans="1:7" x14ac:dyDescent="0.3">
      <c r="A805" s="11">
        <f>CURRENT_YEAR</f>
        <v>2021</v>
      </c>
      <c r="B805" s="11">
        <f>RRICC</f>
        <v>114900</v>
      </c>
      <c r="C805" s="7">
        <f>RR_ID</f>
        <v>1</v>
      </c>
      <c r="D805" s="1" t="str">
        <f>RR_SHORT_NAME</f>
        <v>CN</v>
      </c>
      <c r="E805" s="1" t="str">
        <f>RR_NAME</f>
        <v>Canadian National</v>
      </c>
      <c r="F805" s="1" t="s">
        <v>47805</v>
      </c>
      <c r="G805" s="6">
        <f>E2L113C29</f>
        <v>0.68689236605845017</v>
      </c>
    </row>
    <row r="806" spans="1:7" x14ac:dyDescent="0.3">
      <c r="A806" s="11">
        <f>CURRENT_YEAR</f>
        <v>2021</v>
      </c>
      <c r="B806" s="11">
        <f>RRICC</f>
        <v>114900</v>
      </c>
      <c r="C806" s="7">
        <f>RR_ID</f>
        <v>1</v>
      </c>
      <c r="D806" s="1" t="str">
        <f>RR_SHORT_NAME</f>
        <v>CN</v>
      </c>
      <c r="E806" s="1" t="str">
        <f>RR_NAME</f>
        <v>Canadian National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2021</v>
      </c>
      <c r="B807" s="11">
        <f>RRICC</f>
        <v>114900</v>
      </c>
      <c r="C807" s="7">
        <f>RR_ID</f>
        <v>1</v>
      </c>
      <c r="D807" s="1" t="str">
        <f>RR_SHORT_NAME</f>
        <v>CN</v>
      </c>
      <c r="E807" s="1" t="str">
        <f>RR_NAME</f>
        <v>Canadian National</v>
      </c>
      <c r="F807" s="1" t="s">
        <v>47807</v>
      </c>
      <c r="G807" s="6">
        <f>E2L114C2</f>
        <v>2.1046799861186853</v>
      </c>
    </row>
    <row r="808" spans="1:7" x14ac:dyDescent="0.3">
      <c r="A808" s="11">
        <f>CURRENT_YEAR</f>
        <v>2021</v>
      </c>
      <c r="B808" s="11">
        <f>RRICC</f>
        <v>114900</v>
      </c>
      <c r="C808" s="7">
        <f>RR_ID</f>
        <v>1</v>
      </c>
      <c r="D808" s="1" t="str">
        <f>RR_SHORT_NAME</f>
        <v>CN</v>
      </c>
      <c r="E808" s="1" t="str">
        <f>RR_NAME</f>
        <v>Canadian National</v>
      </c>
      <c r="F808" s="1" t="s">
        <v>47808</v>
      </c>
      <c r="G808" s="6">
        <f>E2L114C3</f>
        <v>1.883173076923077</v>
      </c>
    </row>
    <row r="809" spans="1:7" x14ac:dyDescent="0.3">
      <c r="A809" s="11">
        <f>CURRENT_YEAR</f>
        <v>2021</v>
      </c>
      <c r="B809" s="11">
        <f>RRICC</f>
        <v>114900</v>
      </c>
      <c r="C809" s="7">
        <f>RR_ID</f>
        <v>1</v>
      </c>
      <c r="D809" s="1" t="str">
        <f>RR_SHORT_NAME</f>
        <v>CN</v>
      </c>
      <c r="E809" s="1" t="str">
        <f>RR_NAME</f>
        <v>Canadian National</v>
      </c>
      <c r="F809" s="1" t="s">
        <v>47809</v>
      </c>
      <c r="G809" s="6">
        <f>E2L114C4</f>
        <v>2.0750075136318751</v>
      </c>
    </row>
    <row r="810" spans="1:7" x14ac:dyDescent="0.3">
      <c r="A810" s="11">
        <f>CURRENT_YEAR</f>
        <v>2021</v>
      </c>
      <c r="B810" s="11">
        <f>RRICC</f>
        <v>114900</v>
      </c>
      <c r="C810" s="7">
        <f>RR_ID</f>
        <v>1</v>
      </c>
      <c r="D810" s="1" t="str">
        <f>RR_SHORT_NAME</f>
        <v>CN</v>
      </c>
      <c r="E810" s="1" t="str">
        <f>RR_NAME</f>
        <v>Canadian National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2021</v>
      </c>
      <c r="B811" s="11">
        <f>RRICC</f>
        <v>114900</v>
      </c>
      <c r="C811" s="7">
        <f>RR_ID</f>
        <v>1</v>
      </c>
      <c r="D811" s="1" t="str">
        <f>RR_SHORT_NAME</f>
        <v>CN</v>
      </c>
      <c r="E811" s="1" t="str">
        <f>RR_NAME</f>
        <v>Canadian National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2021</v>
      </c>
      <c r="B812" s="11">
        <f>RRICC</f>
        <v>114900</v>
      </c>
      <c r="C812" s="7">
        <f>RR_ID</f>
        <v>1</v>
      </c>
      <c r="D812" s="1" t="str">
        <f>RR_SHORT_NAME</f>
        <v>CN</v>
      </c>
      <c r="E812" s="1" t="str">
        <f>RR_NAME</f>
        <v>Canadian National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2021</v>
      </c>
      <c r="B813" s="11">
        <f>RRICC</f>
        <v>114900</v>
      </c>
      <c r="C813" s="7">
        <f>RR_ID</f>
        <v>1</v>
      </c>
      <c r="D813" s="1" t="str">
        <f>RR_SHORT_NAME</f>
        <v>CN</v>
      </c>
      <c r="E813" s="1" t="str">
        <f>RR_NAME</f>
        <v>Canadian National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2021</v>
      </c>
      <c r="B814" s="11">
        <f>RRICC</f>
        <v>114900</v>
      </c>
      <c r="C814" s="7">
        <f>RR_ID</f>
        <v>1</v>
      </c>
      <c r="D814" s="1" t="str">
        <f>RR_SHORT_NAME</f>
        <v>CN</v>
      </c>
      <c r="E814" s="1" t="str">
        <f>RR_NAME</f>
        <v>Canadian National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2021</v>
      </c>
      <c r="B815" s="11">
        <f>RRICC</f>
        <v>114900</v>
      </c>
      <c r="C815" s="7">
        <f>RR_ID</f>
        <v>1</v>
      </c>
      <c r="D815" s="1" t="str">
        <f>RR_SHORT_NAME</f>
        <v>CN</v>
      </c>
      <c r="E815" s="1" t="str">
        <f>RR_NAME</f>
        <v>Canadian National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2021</v>
      </c>
      <c r="B816" s="11">
        <f>RRICC</f>
        <v>114900</v>
      </c>
      <c r="C816" s="7">
        <f>RR_ID</f>
        <v>1</v>
      </c>
      <c r="D816" s="1" t="str">
        <f>RR_SHORT_NAME</f>
        <v>CN</v>
      </c>
      <c r="E816" s="1" t="str">
        <f>RR_NAME</f>
        <v>Canadian National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2021</v>
      </c>
      <c r="B817" s="11">
        <f>RRICC</f>
        <v>114900</v>
      </c>
      <c r="C817" s="7">
        <f>RR_ID</f>
        <v>1</v>
      </c>
      <c r="D817" s="1" t="str">
        <f>RR_SHORT_NAME</f>
        <v>CN</v>
      </c>
      <c r="E817" s="1" t="str">
        <f>RR_NAME</f>
        <v>Canadian National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2021</v>
      </c>
      <c r="B818" s="11">
        <f>RRICC</f>
        <v>114900</v>
      </c>
      <c r="C818" s="7">
        <f>RR_ID</f>
        <v>1</v>
      </c>
      <c r="D818" s="1" t="str">
        <f>RR_SHORT_NAME</f>
        <v>CN</v>
      </c>
      <c r="E818" s="1" t="str">
        <f>RR_NAME</f>
        <v>Canadian National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2021</v>
      </c>
      <c r="B819" s="11">
        <f>RRICC</f>
        <v>114900</v>
      </c>
      <c r="C819" s="7">
        <f>RR_ID</f>
        <v>1</v>
      </c>
      <c r="D819" s="1" t="str">
        <f>RR_SHORT_NAME</f>
        <v>CN</v>
      </c>
      <c r="E819" s="1" t="str">
        <f>RR_NAME</f>
        <v>Canadian National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2021</v>
      </c>
      <c r="B820" s="11">
        <f>RRICC</f>
        <v>114900</v>
      </c>
      <c r="C820" s="7">
        <f>RR_ID</f>
        <v>1</v>
      </c>
      <c r="D820" s="1" t="str">
        <f>RR_SHORT_NAME</f>
        <v>CN</v>
      </c>
      <c r="E820" s="1" t="str">
        <f>RR_NAME</f>
        <v>Canadian National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2021</v>
      </c>
      <c r="B821" s="11">
        <f>RRICC</f>
        <v>114900</v>
      </c>
      <c r="C821" s="7">
        <f>RR_ID</f>
        <v>1</v>
      </c>
      <c r="D821" s="1" t="str">
        <f>RR_SHORT_NAME</f>
        <v>CN</v>
      </c>
      <c r="E821" s="1" t="str">
        <f>RR_NAME</f>
        <v>Canadian National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2021</v>
      </c>
      <c r="B822" s="11">
        <f>RRICC</f>
        <v>114900</v>
      </c>
      <c r="C822" s="7">
        <f>RR_ID</f>
        <v>1</v>
      </c>
      <c r="D822" s="1" t="str">
        <f>RR_SHORT_NAME</f>
        <v>CN</v>
      </c>
      <c r="E822" s="1" t="str">
        <f>RR_NAME</f>
        <v>Canadian National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2021</v>
      </c>
      <c r="B823" s="11">
        <f>RRICC</f>
        <v>114900</v>
      </c>
      <c r="C823" s="7">
        <f>RR_ID</f>
        <v>1</v>
      </c>
      <c r="D823" s="1" t="str">
        <f>RR_SHORT_NAME</f>
        <v>CN</v>
      </c>
      <c r="E823" s="1" t="str">
        <f>RR_NAME</f>
        <v>Canadian National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2021</v>
      </c>
      <c r="B824" s="11">
        <f>RRICC</f>
        <v>114900</v>
      </c>
      <c r="C824" s="7">
        <f>RR_ID</f>
        <v>1</v>
      </c>
      <c r="D824" s="1" t="str">
        <f>RR_SHORT_NAME</f>
        <v>CN</v>
      </c>
      <c r="E824" s="1" t="str">
        <f>RR_NAME</f>
        <v>Canadian National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2021</v>
      </c>
      <c r="B825" s="11">
        <f>RRICC</f>
        <v>114900</v>
      </c>
      <c r="C825" s="7">
        <f>RR_ID</f>
        <v>1</v>
      </c>
      <c r="D825" s="1" t="str">
        <f>RR_SHORT_NAME</f>
        <v>CN</v>
      </c>
      <c r="E825" s="1" t="str">
        <f>RR_NAME</f>
        <v>Canadian National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2021</v>
      </c>
      <c r="B826" s="11">
        <f>RRICC</f>
        <v>114900</v>
      </c>
      <c r="C826" s="7">
        <f>RR_ID</f>
        <v>1</v>
      </c>
      <c r="D826" s="1" t="str">
        <f>RR_SHORT_NAME</f>
        <v>CN</v>
      </c>
      <c r="E826" s="1" t="str">
        <f>RR_NAME</f>
        <v>Canadian National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2021</v>
      </c>
      <c r="B827" s="11">
        <f>RRICC</f>
        <v>114900</v>
      </c>
      <c r="C827" s="7">
        <f>RR_ID</f>
        <v>1</v>
      </c>
      <c r="D827" s="1" t="str">
        <f>RR_SHORT_NAME</f>
        <v>CN</v>
      </c>
      <c r="E827" s="1" t="str">
        <f>RR_NAME</f>
        <v>Canadian National</v>
      </c>
      <c r="F827" s="1" t="s">
        <v>47827</v>
      </c>
      <c r="G827" s="6">
        <f>E2L114C22</f>
        <v>776.63192705167182</v>
      </c>
    </row>
    <row r="828" spans="1:7" x14ac:dyDescent="0.3">
      <c r="A828" s="11">
        <f>CURRENT_YEAR</f>
        <v>2021</v>
      </c>
      <c r="B828" s="11">
        <f>RRICC</f>
        <v>114900</v>
      </c>
      <c r="C828" s="7">
        <f>RR_ID</f>
        <v>1</v>
      </c>
      <c r="D828" s="1" t="str">
        <f>RR_SHORT_NAME</f>
        <v>CN</v>
      </c>
      <c r="E828" s="1" t="str">
        <f>RR_NAME</f>
        <v>Canadian National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2021</v>
      </c>
      <c r="B829" s="11">
        <f>RRICC</f>
        <v>114900</v>
      </c>
      <c r="C829" s="7">
        <f>RR_ID</f>
        <v>1</v>
      </c>
      <c r="D829" s="1" t="str">
        <f>RR_SHORT_NAME</f>
        <v>CN</v>
      </c>
      <c r="E829" s="1" t="str">
        <f>RR_NAME</f>
        <v>Canadian National</v>
      </c>
      <c r="F829" s="1" t="s">
        <v>47829</v>
      </c>
      <c r="G829" s="6">
        <f>E2L114C24</f>
        <v>234.42639023795897</v>
      </c>
    </row>
    <row r="830" spans="1:7" x14ac:dyDescent="0.3">
      <c r="A830" s="11">
        <f>CURRENT_YEAR</f>
        <v>2021</v>
      </c>
      <c r="B830" s="11">
        <f>RRICC</f>
        <v>114900</v>
      </c>
      <c r="C830" s="7">
        <f>RR_ID</f>
        <v>1</v>
      </c>
      <c r="D830" s="1" t="str">
        <f>RR_SHORT_NAME</f>
        <v>CN</v>
      </c>
      <c r="E830" s="1" t="str">
        <f>RR_NAME</f>
        <v>Canadian National</v>
      </c>
      <c r="F830" s="1" t="s">
        <v>47830</v>
      </c>
      <c r="G830" s="6">
        <f>E2L114C25</f>
        <v>2.7475694642338007</v>
      </c>
    </row>
    <row r="831" spans="1:7" x14ac:dyDescent="0.3">
      <c r="A831" s="11">
        <f>CURRENT_YEAR</f>
        <v>2021</v>
      </c>
      <c r="B831" s="11">
        <f>RRICC</f>
        <v>114900</v>
      </c>
      <c r="C831" s="7">
        <f>RR_ID</f>
        <v>1</v>
      </c>
      <c r="D831" s="1" t="str">
        <f>RR_SHORT_NAME</f>
        <v>CN</v>
      </c>
      <c r="E831" s="1" t="str">
        <f>RR_NAME</f>
        <v>Canadian National</v>
      </c>
      <c r="F831" s="1" t="s">
        <v>47831</v>
      </c>
      <c r="G831" s="6">
        <f>E2L114C26</f>
        <v>1.5111632053285906</v>
      </c>
    </row>
    <row r="832" spans="1:7" x14ac:dyDescent="0.3">
      <c r="A832" s="11">
        <f>CURRENT_YEAR</f>
        <v>2021</v>
      </c>
      <c r="B832" s="11">
        <f>RRICC</f>
        <v>114900</v>
      </c>
      <c r="C832" s="7">
        <f>RR_ID</f>
        <v>1</v>
      </c>
      <c r="D832" s="1" t="str">
        <f>RR_SHORT_NAME</f>
        <v>CN</v>
      </c>
      <c r="E832" s="1" t="str">
        <f>RR_NAME</f>
        <v>Canadian National</v>
      </c>
      <c r="F832" s="1" t="s">
        <v>47832</v>
      </c>
      <c r="G832" s="6">
        <f>E2L114C27</f>
        <v>4.1213541963507003</v>
      </c>
    </row>
    <row r="833" spans="1:7" x14ac:dyDescent="0.3">
      <c r="A833" s="11">
        <f>CURRENT_YEAR</f>
        <v>2021</v>
      </c>
      <c r="B833" s="11">
        <f>RRICC</f>
        <v>114900</v>
      </c>
      <c r="C833" s="7">
        <f>RR_ID</f>
        <v>1</v>
      </c>
      <c r="D833" s="1" t="str">
        <f>RR_SHORT_NAME</f>
        <v>CN</v>
      </c>
      <c r="E833" s="1" t="str">
        <f>RR_NAME</f>
        <v>Canadian National</v>
      </c>
      <c r="F833" s="1" t="s">
        <v>47833</v>
      </c>
      <c r="G833" s="6">
        <f>E2L114C28</f>
        <v>3.2970833570805609</v>
      </c>
    </row>
    <row r="834" spans="1:7" x14ac:dyDescent="0.3">
      <c r="A834" s="11">
        <f>CURRENT_YEAR</f>
        <v>2021</v>
      </c>
      <c r="B834" s="11">
        <f>RRICC</f>
        <v>114900</v>
      </c>
      <c r="C834" s="7">
        <f>RR_ID</f>
        <v>1</v>
      </c>
      <c r="D834" s="1" t="str">
        <f>RR_SHORT_NAME</f>
        <v>CN</v>
      </c>
      <c r="E834" s="1" t="str">
        <f>RR_NAME</f>
        <v>Canadian National</v>
      </c>
      <c r="F834" s="1" t="s">
        <v>47834</v>
      </c>
      <c r="G834" s="6">
        <f>E2L114C29</f>
        <v>0.68689236605845017</v>
      </c>
    </row>
    <row r="835" spans="1:7" x14ac:dyDescent="0.3">
      <c r="A835" s="11">
        <f>CURRENT_YEAR</f>
        <v>2021</v>
      </c>
      <c r="B835" s="11">
        <f>RRICC</f>
        <v>114900</v>
      </c>
      <c r="C835" s="7">
        <f>RR_ID</f>
        <v>1</v>
      </c>
      <c r="D835" s="1" t="str">
        <f>RR_SHORT_NAME</f>
        <v>CN</v>
      </c>
      <c r="E835" s="1" t="str">
        <f>RR_NAME</f>
        <v>Canadian National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2021</v>
      </c>
      <c r="B836" s="11">
        <f>RRICC</f>
        <v>114900</v>
      </c>
      <c r="C836" s="7">
        <f>RR_ID</f>
        <v>1</v>
      </c>
      <c r="D836" s="1" t="str">
        <f>RR_SHORT_NAME</f>
        <v>CN</v>
      </c>
      <c r="E836" s="1" t="str">
        <f>RR_NAME</f>
        <v>Canadian National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2021</v>
      </c>
      <c r="B837" s="11">
        <f>RRICC</f>
        <v>114900</v>
      </c>
      <c r="C837" s="7">
        <f>RR_ID</f>
        <v>1</v>
      </c>
      <c r="D837" s="1" t="str">
        <f>RR_SHORT_NAME</f>
        <v>CN</v>
      </c>
      <c r="E837" s="1" t="str">
        <f>RR_NAME</f>
        <v>Canadian National</v>
      </c>
      <c r="F837" s="1" t="s">
        <v>47837</v>
      </c>
      <c r="G837" s="6">
        <f>E2L115C3</f>
        <v>2.0478547478387812</v>
      </c>
    </row>
    <row r="838" spans="1:7" x14ac:dyDescent="0.3">
      <c r="A838" s="11">
        <f>CURRENT_YEAR</f>
        <v>2021</v>
      </c>
      <c r="B838" s="11">
        <f>RRICC</f>
        <v>114900</v>
      </c>
      <c r="C838" s="7">
        <f>RR_ID</f>
        <v>1</v>
      </c>
      <c r="D838" s="1" t="str">
        <f>RR_SHORT_NAME</f>
        <v>CN</v>
      </c>
      <c r="E838" s="1" t="str">
        <f>RR_NAME</f>
        <v>Canadian National</v>
      </c>
      <c r="F838" s="1" t="s">
        <v>47838</v>
      </c>
      <c r="G838" s="6">
        <f>E2L115C4</f>
        <v>2.0478547478387812</v>
      </c>
    </row>
    <row r="839" spans="1:7" x14ac:dyDescent="0.3">
      <c r="A839" s="11">
        <f>CURRENT_YEAR</f>
        <v>2021</v>
      </c>
      <c r="B839" s="11">
        <f>RRICC</f>
        <v>114900</v>
      </c>
      <c r="C839" s="7">
        <f>RR_ID</f>
        <v>1</v>
      </c>
      <c r="D839" s="1" t="str">
        <f>RR_SHORT_NAME</f>
        <v>CN</v>
      </c>
      <c r="E839" s="1" t="str">
        <f>RR_NAME</f>
        <v>Canadian National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2021</v>
      </c>
      <c r="B840" s="11">
        <f>RRICC</f>
        <v>114900</v>
      </c>
      <c r="C840" s="7">
        <f>RR_ID</f>
        <v>1</v>
      </c>
      <c r="D840" s="1" t="str">
        <f>RR_SHORT_NAME</f>
        <v>CN</v>
      </c>
      <c r="E840" s="1" t="str">
        <f>RR_NAME</f>
        <v>Canadian National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2021</v>
      </c>
      <c r="B841" s="11">
        <f>RRICC</f>
        <v>114900</v>
      </c>
      <c r="C841" s="7">
        <f>RR_ID</f>
        <v>1</v>
      </c>
      <c r="D841" s="1" t="str">
        <f>RR_SHORT_NAME</f>
        <v>CN</v>
      </c>
      <c r="E841" s="1" t="str">
        <f>RR_NAME</f>
        <v>Canadian National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2021</v>
      </c>
      <c r="B842" s="11">
        <f>RRICC</f>
        <v>114900</v>
      </c>
      <c r="C842" s="7">
        <f>RR_ID</f>
        <v>1</v>
      </c>
      <c r="D842" s="1" t="str">
        <f>RR_SHORT_NAME</f>
        <v>CN</v>
      </c>
      <c r="E842" s="1" t="str">
        <f>RR_NAME</f>
        <v>Canadian National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2021</v>
      </c>
      <c r="B843" s="11">
        <f>RRICC</f>
        <v>114900</v>
      </c>
      <c r="C843" s="7">
        <f>RR_ID</f>
        <v>1</v>
      </c>
      <c r="D843" s="1" t="str">
        <f>RR_SHORT_NAME</f>
        <v>CN</v>
      </c>
      <c r="E843" s="1" t="str">
        <f>RR_NAME</f>
        <v>Canadian National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2021</v>
      </c>
      <c r="B844" s="11">
        <f>RRICC</f>
        <v>114900</v>
      </c>
      <c r="C844" s="7">
        <f>RR_ID</f>
        <v>1</v>
      </c>
      <c r="D844" s="1" t="str">
        <f>RR_SHORT_NAME</f>
        <v>CN</v>
      </c>
      <c r="E844" s="1" t="str">
        <f>RR_NAME</f>
        <v>Canadian National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2021</v>
      </c>
      <c r="B845" s="11">
        <f>RRICC</f>
        <v>114900</v>
      </c>
      <c r="C845" s="7">
        <f>RR_ID</f>
        <v>1</v>
      </c>
      <c r="D845" s="1" t="str">
        <f>RR_SHORT_NAME</f>
        <v>CN</v>
      </c>
      <c r="E845" s="1" t="str">
        <f>RR_NAME</f>
        <v>Canadian National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2021</v>
      </c>
      <c r="B846" s="11">
        <f>RRICC</f>
        <v>114900</v>
      </c>
      <c r="C846" s="7">
        <f>RR_ID</f>
        <v>1</v>
      </c>
      <c r="D846" s="1" t="str">
        <f>RR_SHORT_NAME</f>
        <v>CN</v>
      </c>
      <c r="E846" s="1" t="str">
        <f>RR_NAME</f>
        <v>Canadian National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2021</v>
      </c>
      <c r="B847" s="11">
        <f>RRICC</f>
        <v>114900</v>
      </c>
      <c r="C847" s="7">
        <f>RR_ID</f>
        <v>1</v>
      </c>
      <c r="D847" s="1" t="str">
        <f>RR_SHORT_NAME</f>
        <v>CN</v>
      </c>
      <c r="E847" s="1" t="str">
        <f>RR_NAME</f>
        <v>Canadian National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2021</v>
      </c>
      <c r="B848" s="11">
        <f>RRICC</f>
        <v>114900</v>
      </c>
      <c r="C848" s="7">
        <f>RR_ID</f>
        <v>1</v>
      </c>
      <c r="D848" s="1" t="str">
        <f>RR_SHORT_NAME</f>
        <v>CN</v>
      </c>
      <c r="E848" s="1" t="str">
        <f>RR_NAME</f>
        <v>Canadian National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2021</v>
      </c>
      <c r="B849" s="11">
        <f>RRICC</f>
        <v>114900</v>
      </c>
      <c r="C849" s="7">
        <f>RR_ID</f>
        <v>1</v>
      </c>
      <c r="D849" s="1" t="str">
        <f>RR_SHORT_NAME</f>
        <v>CN</v>
      </c>
      <c r="E849" s="1" t="str">
        <f>RR_NAME</f>
        <v>Canadian National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2021</v>
      </c>
      <c r="B850" s="11">
        <f>RRICC</f>
        <v>114900</v>
      </c>
      <c r="C850" s="7">
        <f>RR_ID</f>
        <v>1</v>
      </c>
      <c r="D850" s="1" t="str">
        <f>RR_SHORT_NAME</f>
        <v>CN</v>
      </c>
      <c r="E850" s="1" t="str">
        <f>RR_NAME</f>
        <v>Canadian National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2021</v>
      </c>
      <c r="B851" s="11">
        <f>RRICC</f>
        <v>114900</v>
      </c>
      <c r="C851" s="7">
        <f>RR_ID</f>
        <v>1</v>
      </c>
      <c r="D851" s="1" t="str">
        <f>RR_SHORT_NAME</f>
        <v>CN</v>
      </c>
      <c r="E851" s="1" t="str">
        <f>RR_NAME</f>
        <v>Canadian National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2021</v>
      </c>
      <c r="B852" s="11">
        <f>RRICC</f>
        <v>114900</v>
      </c>
      <c r="C852" s="7">
        <f>RR_ID</f>
        <v>1</v>
      </c>
      <c r="D852" s="1" t="str">
        <f>RR_SHORT_NAME</f>
        <v>CN</v>
      </c>
      <c r="E852" s="1" t="str">
        <f>RR_NAME</f>
        <v>Canadian National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2021</v>
      </c>
      <c r="B853" s="11">
        <f>RRICC</f>
        <v>114900</v>
      </c>
      <c r="C853" s="7">
        <f>RR_ID</f>
        <v>1</v>
      </c>
      <c r="D853" s="1" t="str">
        <f>RR_SHORT_NAME</f>
        <v>CN</v>
      </c>
      <c r="E853" s="1" t="str">
        <f>RR_NAME</f>
        <v>Canadian National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2021</v>
      </c>
      <c r="B854" s="11">
        <f>RRICC</f>
        <v>114900</v>
      </c>
      <c r="C854" s="7">
        <f>RR_ID</f>
        <v>1</v>
      </c>
      <c r="D854" s="1" t="str">
        <f>RR_SHORT_NAME</f>
        <v>CN</v>
      </c>
      <c r="E854" s="1" t="str">
        <f>RR_NAME</f>
        <v>Canadian National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2021</v>
      </c>
      <c r="B855" s="11">
        <f>RRICC</f>
        <v>114900</v>
      </c>
      <c r="C855" s="7">
        <f>RR_ID</f>
        <v>1</v>
      </c>
      <c r="D855" s="1" t="str">
        <f>RR_SHORT_NAME</f>
        <v>CN</v>
      </c>
      <c r="E855" s="1" t="str">
        <f>RR_NAME</f>
        <v>Canadian National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2021</v>
      </c>
      <c r="B856" s="11">
        <f>RRICC</f>
        <v>114900</v>
      </c>
      <c r="C856" s="7">
        <f>RR_ID</f>
        <v>1</v>
      </c>
      <c r="D856" s="1" t="str">
        <f>RR_SHORT_NAME</f>
        <v>CN</v>
      </c>
      <c r="E856" s="1" t="str">
        <f>RR_NAME</f>
        <v>Canadian National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2021</v>
      </c>
      <c r="B857" s="11">
        <f>RRICC</f>
        <v>114900</v>
      </c>
      <c r="C857" s="7">
        <f>RR_ID</f>
        <v>1</v>
      </c>
      <c r="D857" s="1" t="str">
        <f>RR_SHORT_NAME</f>
        <v>CN</v>
      </c>
      <c r="E857" s="1" t="str">
        <f>RR_NAME</f>
        <v>Canadian National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2021</v>
      </c>
      <c r="B858" s="11">
        <f>RRICC</f>
        <v>114900</v>
      </c>
      <c r="C858" s="7">
        <f>RR_ID</f>
        <v>1</v>
      </c>
      <c r="D858" s="1" t="str">
        <f>RR_SHORT_NAME</f>
        <v>CN</v>
      </c>
      <c r="E858" s="1" t="str">
        <f>RR_NAME</f>
        <v>Canadian National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2021</v>
      </c>
      <c r="B859" s="11">
        <f>RRICC</f>
        <v>114900</v>
      </c>
      <c r="C859" s="7">
        <f>RR_ID</f>
        <v>1</v>
      </c>
      <c r="D859" s="1" t="str">
        <f>RR_SHORT_NAME</f>
        <v>CN</v>
      </c>
      <c r="E859" s="1" t="str">
        <f>RR_NAME</f>
        <v>Canadian National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2021</v>
      </c>
      <c r="B860" s="11">
        <f>RRICC</f>
        <v>114900</v>
      </c>
      <c r="C860" s="7">
        <f>RR_ID</f>
        <v>1</v>
      </c>
      <c r="D860" s="1" t="str">
        <f>RR_SHORT_NAME</f>
        <v>CN</v>
      </c>
      <c r="E860" s="1" t="str">
        <f>RR_NAME</f>
        <v>Canadian National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2021</v>
      </c>
      <c r="B861" s="11">
        <f>RRICC</f>
        <v>114900</v>
      </c>
      <c r="C861" s="7">
        <f>RR_ID</f>
        <v>1</v>
      </c>
      <c r="D861" s="1" t="str">
        <f>RR_SHORT_NAME</f>
        <v>CN</v>
      </c>
      <c r="E861" s="1" t="str">
        <f>RR_NAME</f>
        <v>Canadian National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2021</v>
      </c>
      <c r="B862" s="11">
        <f>RRICC</f>
        <v>114900</v>
      </c>
      <c r="C862" s="7">
        <f>RR_ID</f>
        <v>1</v>
      </c>
      <c r="D862" s="1" t="str">
        <f>RR_SHORT_NAME</f>
        <v>CN</v>
      </c>
      <c r="E862" s="1" t="str">
        <f>RR_NAME</f>
        <v>Canadian National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2021</v>
      </c>
      <c r="B863" s="11">
        <f>RRICC</f>
        <v>114900</v>
      </c>
      <c r="C863" s="7">
        <f>RR_ID</f>
        <v>1</v>
      </c>
      <c r="D863" s="1" t="str">
        <f>RR_SHORT_NAME</f>
        <v>CN</v>
      </c>
      <c r="E863" s="1" t="str">
        <f>RR_NAME</f>
        <v>Canadian National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2021</v>
      </c>
      <c r="B864" s="11">
        <f>RRICC</f>
        <v>114900</v>
      </c>
      <c r="C864" s="7">
        <f>RR_ID</f>
        <v>1</v>
      </c>
      <c r="D864" s="1" t="str">
        <f>RR_SHORT_NAME</f>
        <v>CN</v>
      </c>
      <c r="E864" s="1" t="str">
        <f>RR_NAME</f>
        <v>Canadian National</v>
      </c>
      <c r="F864" s="1" t="s">
        <v>47864</v>
      </c>
      <c r="G864" s="6">
        <f>E2L116C1</f>
        <v>41.9</v>
      </c>
    </row>
    <row r="865" spans="1:7" x14ac:dyDescent="0.3">
      <c r="A865" s="11">
        <f>CURRENT_YEAR</f>
        <v>2021</v>
      </c>
      <c r="B865" s="11">
        <f>RRICC</f>
        <v>114900</v>
      </c>
      <c r="C865" s="7">
        <f>RR_ID</f>
        <v>1</v>
      </c>
      <c r="D865" s="1" t="str">
        <f>RR_SHORT_NAME</f>
        <v>CN</v>
      </c>
      <c r="E865" s="1" t="str">
        <f>RR_NAME</f>
        <v>Canadian National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2021</v>
      </c>
      <c r="B866" s="11">
        <f>RRICC</f>
        <v>114900</v>
      </c>
      <c r="C866" s="7">
        <f>RR_ID</f>
        <v>1</v>
      </c>
      <c r="D866" s="1" t="str">
        <f>RR_SHORT_NAME</f>
        <v>CN</v>
      </c>
      <c r="E866" s="1" t="str">
        <f>RR_NAME</f>
        <v>Canadian National</v>
      </c>
      <c r="F866" s="1" t="s">
        <v>47866</v>
      </c>
      <c r="G866" s="6">
        <f>E2L116C3</f>
        <v>2.0698671334949275</v>
      </c>
    </row>
    <row r="867" spans="1:7" x14ac:dyDescent="0.3">
      <c r="A867" s="11">
        <f>CURRENT_YEAR</f>
        <v>2021</v>
      </c>
      <c r="B867" s="11">
        <f>RRICC</f>
        <v>114900</v>
      </c>
      <c r="C867" s="7">
        <f>RR_ID</f>
        <v>1</v>
      </c>
      <c r="D867" s="1" t="str">
        <f>RR_SHORT_NAME</f>
        <v>CN</v>
      </c>
      <c r="E867" s="1" t="str">
        <f>RR_NAME</f>
        <v>Canadian National</v>
      </c>
      <c r="F867" s="1" t="s">
        <v>47867</v>
      </c>
      <c r="G867" s="6">
        <f>E2L116C4</f>
        <v>2.0698671334949275</v>
      </c>
    </row>
    <row r="868" spans="1:7" x14ac:dyDescent="0.3">
      <c r="A868" s="11">
        <f>CURRENT_YEAR</f>
        <v>2021</v>
      </c>
      <c r="B868" s="11">
        <f>RRICC</f>
        <v>114900</v>
      </c>
      <c r="C868" s="7">
        <f>RR_ID</f>
        <v>1</v>
      </c>
      <c r="D868" s="1" t="str">
        <f>RR_SHORT_NAME</f>
        <v>CN</v>
      </c>
      <c r="E868" s="1" t="str">
        <f>RR_NAME</f>
        <v>Canadian National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2021</v>
      </c>
      <c r="B869" s="11">
        <f>RRICC</f>
        <v>114900</v>
      </c>
      <c r="C869" s="7">
        <f>RR_ID</f>
        <v>1</v>
      </c>
      <c r="D869" s="1" t="str">
        <f>RR_SHORT_NAME</f>
        <v>CN</v>
      </c>
      <c r="E869" s="1" t="str">
        <f>RR_NAME</f>
        <v>Canadian National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2021</v>
      </c>
      <c r="B870" s="11">
        <f>RRICC</f>
        <v>114900</v>
      </c>
      <c r="C870" s="7">
        <f>RR_ID</f>
        <v>1</v>
      </c>
      <c r="D870" s="1" t="str">
        <f>RR_SHORT_NAME</f>
        <v>CN</v>
      </c>
      <c r="E870" s="1" t="str">
        <f>RR_NAME</f>
        <v>Canadian National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2021</v>
      </c>
      <c r="B871" s="11">
        <f>RRICC</f>
        <v>114900</v>
      </c>
      <c r="C871" s="7">
        <f>RR_ID</f>
        <v>1</v>
      </c>
      <c r="D871" s="1" t="str">
        <f>RR_SHORT_NAME</f>
        <v>CN</v>
      </c>
      <c r="E871" s="1" t="str">
        <f>RR_NAME</f>
        <v>Canadian National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2021</v>
      </c>
      <c r="B872" s="11">
        <f>RRICC</f>
        <v>114900</v>
      </c>
      <c r="C872" s="7">
        <f>RR_ID</f>
        <v>1</v>
      </c>
      <c r="D872" s="1" t="str">
        <f>RR_SHORT_NAME</f>
        <v>CN</v>
      </c>
      <c r="E872" s="1" t="str">
        <f>RR_NAME</f>
        <v>Canadian National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2021</v>
      </c>
      <c r="B873" s="11">
        <f>RRICC</f>
        <v>114900</v>
      </c>
      <c r="C873" s="7">
        <f>RR_ID</f>
        <v>1</v>
      </c>
      <c r="D873" s="1" t="str">
        <f>RR_SHORT_NAME</f>
        <v>CN</v>
      </c>
      <c r="E873" s="1" t="str">
        <f>RR_NAME</f>
        <v>Canadian National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2021</v>
      </c>
      <c r="B874" s="11">
        <f>RRICC</f>
        <v>114900</v>
      </c>
      <c r="C874" s="7">
        <f>RR_ID</f>
        <v>1</v>
      </c>
      <c r="D874" s="1" t="str">
        <f>RR_SHORT_NAME</f>
        <v>CN</v>
      </c>
      <c r="E874" s="1" t="str">
        <f>RR_NAME</f>
        <v>Canadian National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2021</v>
      </c>
      <c r="B875" s="11">
        <f>RRICC</f>
        <v>114900</v>
      </c>
      <c r="C875" s="7">
        <f>RR_ID</f>
        <v>1</v>
      </c>
      <c r="D875" s="1" t="str">
        <f>RR_SHORT_NAME</f>
        <v>CN</v>
      </c>
      <c r="E875" s="1" t="str">
        <f>RR_NAME</f>
        <v>Canadian National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2021</v>
      </c>
      <c r="B876" s="11">
        <f>RRICC</f>
        <v>114900</v>
      </c>
      <c r="C876" s="7">
        <f>RR_ID</f>
        <v>1</v>
      </c>
      <c r="D876" s="1" t="str">
        <f>RR_SHORT_NAME</f>
        <v>CN</v>
      </c>
      <c r="E876" s="1" t="str">
        <f>RR_NAME</f>
        <v>Canadian National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2021</v>
      </c>
      <c r="B877" s="11">
        <f>RRICC</f>
        <v>114900</v>
      </c>
      <c r="C877" s="7">
        <f>RR_ID</f>
        <v>1</v>
      </c>
      <c r="D877" s="1" t="str">
        <f>RR_SHORT_NAME</f>
        <v>CN</v>
      </c>
      <c r="E877" s="1" t="str">
        <f>RR_NAME</f>
        <v>Canadian National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2021</v>
      </c>
      <c r="B878" s="11">
        <f>RRICC</f>
        <v>114900</v>
      </c>
      <c r="C878" s="7">
        <f>RR_ID</f>
        <v>1</v>
      </c>
      <c r="D878" s="1" t="str">
        <f>RR_SHORT_NAME</f>
        <v>CN</v>
      </c>
      <c r="E878" s="1" t="str">
        <f>RR_NAME</f>
        <v>Canadian National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2021</v>
      </c>
      <c r="B879" s="11">
        <f>RRICC</f>
        <v>114900</v>
      </c>
      <c r="C879" s="7">
        <f>RR_ID</f>
        <v>1</v>
      </c>
      <c r="D879" s="1" t="str">
        <f>RR_SHORT_NAME</f>
        <v>CN</v>
      </c>
      <c r="E879" s="1" t="str">
        <f>RR_NAME</f>
        <v>Canadian National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2021</v>
      </c>
      <c r="B880" s="11">
        <f>RRICC</f>
        <v>114900</v>
      </c>
      <c r="C880" s="7">
        <f>RR_ID</f>
        <v>1</v>
      </c>
      <c r="D880" s="1" t="str">
        <f>RR_SHORT_NAME</f>
        <v>CN</v>
      </c>
      <c r="E880" s="1" t="str">
        <f>RR_NAME</f>
        <v>Canadian National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2021</v>
      </c>
      <c r="B881" s="11">
        <f>RRICC</f>
        <v>114900</v>
      </c>
      <c r="C881" s="7">
        <f>RR_ID</f>
        <v>1</v>
      </c>
      <c r="D881" s="1" t="str">
        <f>RR_SHORT_NAME</f>
        <v>CN</v>
      </c>
      <c r="E881" s="1" t="str">
        <f>RR_NAME</f>
        <v>Canadian National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2021</v>
      </c>
      <c r="B882" s="11">
        <f>RRICC</f>
        <v>114900</v>
      </c>
      <c r="C882" s="7">
        <f>RR_ID</f>
        <v>1</v>
      </c>
      <c r="D882" s="1" t="str">
        <f>RR_SHORT_NAME</f>
        <v>CN</v>
      </c>
      <c r="E882" s="1" t="str">
        <f>RR_NAME</f>
        <v>Canadian National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2021</v>
      </c>
      <c r="B883" s="11">
        <f>RRICC</f>
        <v>114900</v>
      </c>
      <c r="C883" s="7">
        <f>RR_ID</f>
        <v>1</v>
      </c>
      <c r="D883" s="1" t="str">
        <f>RR_SHORT_NAME</f>
        <v>CN</v>
      </c>
      <c r="E883" s="1" t="str">
        <f>RR_NAME</f>
        <v>Canadian National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2021</v>
      </c>
      <c r="B884" s="11">
        <f>RRICC</f>
        <v>114900</v>
      </c>
      <c r="C884" s="7">
        <f>RR_ID</f>
        <v>1</v>
      </c>
      <c r="D884" s="1" t="str">
        <f>RR_SHORT_NAME</f>
        <v>CN</v>
      </c>
      <c r="E884" s="1" t="str">
        <f>RR_NAME</f>
        <v>Canadian National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2021</v>
      </c>
      <c r="B885" s="11">
        <f>RRICC</f>
        <v>114900</v>
      </c>
      <c r="C885" s="7">
        <f>RR_ID</f>
        <v>1</v>
      </c>
      <c r="D885" s="1" t="str">
        <f>RR_SHORT_NAME</f>
        <v>CN</v>
      </c>
      <c r="E885" s="1" t="str">
        <f>RR_NAME</f>
        <v>Canadian National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2021</v>
      </c>
      <c r="B886" s="11">
        <f>RRICC</f>
        <v>114900</v>
      </c>
      <c r="C886" s="7">
        <f>RR_ID</f>
        <v>1</v>
      </c>
      <c r="D886" s="1" t="str">
        <f>RR_SHORT_NAME</f>
        <v>CN</v>
      </c>
      <c r="E886" s="1" t="str">
        <f>RR_NAME</f>
        <v>Canadian National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2021</v>
      </c>
      <c r="B887" s="11">
        <f>RRICC</f>
        <v>114900</v>
      </c>
      <c r="C887" s="7">
        <f>RR_ID</f>
        <v>1</v>
      </c>
      <c r="D887" s="1" t="str">
        <f>RR_SHORT_NAME</f>
        <v>CN</v>
      </c>
      <c r="E887" s="1" t="str">
        <f>RR_NAME</f>
        <v>Canadian National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2021</v>
      </c>
      <c r="B888" s="11">
        <f>RRICC</f>
        <v>114900</v>
      </c>
      <c r="C888" s="7">
        <f>RR_ID</f>
        <v>1</v>
      </c>
      <c r="D888" s="1" t="str">
        <f>RR_SHORT_NAME</f>
        <v>CN</v>
      </c>
      <c r="E888" s="1" t="str">
        <f>RR_NAME</f>
        <v>Canadian National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2021</v>
      </c>
      <c r="B889" s="11">
        <f>RRICC</f>
        <v>114900</v>
      </c>
      <c r="C889" s="7">
        <f>RR_ID</f>
        <v>1</v>
      </c>
      <c r="D889" s="1" t="str">
        <f>RR_SHORT_NAME</f>
        <v>CN</v>
      </c>
      <c r="E889" s="1" t="str">
        <f>RR_NAME</f>
        <v>Canadian National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2021</v>
      </c>
      <c r="B890" s="11">
        <f>RRICC</f>
        <v>114900</v>
      </c>
      <c r="C890" s="7">
        <f>RR_ID</f>
        <v>1</v>
      </c>
      <c r="D890" s="1" t="str">
        <f>RR_SHORT_NAME</f>
        <v>CN</v>
      </c>
      <c r="E890" s="1" t="str">
        <f>RR_NAME</f>
        <v>Canadian National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2021</v>
      </c>
      <c r="B891" s="11">
        <f>RRICC</f>
        <v>114900</v>
      </c>
      <c r="C891" s="7">
        <f>RR_ID</f>
        <v>1</v>
      </c>
      <c r="D891" s="1" t="str">
        <f>RR_SHORT_NAME</f>
        <v>CN</v>
      </c>
      <c r="E891" s="1" t="str">
        <f>RR_NAME</f>
        <v>Canadian National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2021</v>
      </c>
      <c r="B892" s="11">
        <f>RRICC</f>
        <v>114900</v>
      </c>
      <c r="C892" s="7">
        <f>RR_ID</f>
        <v>1</v>
      </c>
      <c r="D892" s="1" t="str">
        <f>RR_SHORT_NAME</f>
        <v>CN</v>
      </c>
      <c r="E892" s="1" t="str">
        <f>RR_NAME</f>
        <v>Canadian National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2021</v>
      </c>
      <c r="B893" s="11">
        <f>RRICC</f>
        <v>114900</v>
      </c>
      <c r="C893" s="7">
        <f>RR_ID</f>
        <v>1</v>
      </c>
      <c r="D893" s="1" t="str">
        <f>RR_SHORT_NAME</f>
        <v>CN</v>
      </c>
      <c r="E893" s="1" t="str">
        <f>RR_NAME</f>
        <v>Canadian National</v>
      </c>
      <c r="F893" s="1" t="s">
        <v>47893</v>
      </c>
      <c r="G893" s="6">
        <f>E2L117C1</f>
        <v>39.799999999999997</v>
      </c>
    </row>
    <row r="894" spans="1:7" x14ac:dyDescent="0.3">
      <c r="A894" s="11">
        <f>CURRENT_YEAR</f>
        <v>2021</v>
      </c>
      <c r="B894" s="11">
        <f>RRICC</f>
        <v>114900</v>
      </c>
      <c r="C894" s="7">
        <f>RR_ID</f>
        <v>1</v>
      </c>
      <c r="D894" s="1" t="str">
        <f>RR_SHORT_NAME</f>
        <v>CN</v>
      </c>
      <c r="E894" s="1" t="str">
        <f>RR_NAME</f>
        <v>Canadian National</v>
      </c>
      <c r="F894" s="1" t="s">
        <v>47894</v>
      </c>
      <c r="G894" s="6">
        <f>E2L117C2</f>
        <v>1.6875</v>
      </c>
    </row>
    <row r="895" spans="1:7" x14ac:dyDescent="0.3">
      <c r="A895" s="11">
        <f>CURRENT_YEAR</f>
        <v>2021</v>
      </c>
      <c r="B895" s="11">
        <f>RRICC</f>
        <v>114900</v>
      </c>
      <c r="C895" s="7">
        <f>RR_ID</f>
        <v>1</v>
      </c>
      <c r="D895" s="1" t="str">
        <f>RR_SHORT_NAME</f>
        <v>CN</v>
      </c>
      <c r="E895" s="1" t="str">
        <f>RR_NAME</f>
        <v>Canadian National</v>
      </c>
      <c r="F895" s="1" t="s">
        <v>47895</v>
      </c>
      <c r="G895" s="6">
        <f>E2L117C3</f>
        <v>2.1196094385679416</v>
      </c>
    </row>
    <row r="896" spans="1:7" x14ac:dyDescent="0.3">
      <c r="A896" s="11">
        <f>CURRENT_YEAR</f>
        <v>2021</v>
      </c>
      <c r="B896" s="11">
        <f>RRICC</f>
        <v>114900</v>
      </c>
      <c r="C896" s="7">
        <f>RR_ID</f>
        <v>1</v>
      </c>
      <c r="D896" s="1" t="str">
        <f>RR_SHORT_NAME</f>
        <v>CN</v>
      </c>
      <c r="E896" s="1" t="str">
        <f>RR_NAME</f>
        <v>Canadian National</v>
      </c>
      <c r="F896" s="1" t="s">
        <v>47896</v>
      </c>
      <c r="G896" s="6">
        <f>E2L117C4</f>
        <v>2.0643131558960657</v>
      </c>
    </row>
    <row r="897" spans="1:7" x14ac:dyDescent="0.3">
      <c r="A897" s="11">
        <f>CURRENT_YEAR</f>
        <v>2021</v>
      </c>
      <c r="B897" s="11">
        <f>RRICC</f>
        <v>114900</v>
      </c>
      <c r="C897" s="7">
        <f>RR_ID</f>
        <v>1</v>
      </c>
      <c r="D897" s="1" t="str">
        <f>RR_SHORT_NAME</f>
        <v>CN</v>
      </c>
      <c r="E897" s="1" t="str">
        <f>RR_NAME</f>
        <v>Canadian National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2021</v>
      </c>
      <c r="B898" s="11">
        <f>RRICC</f>
        <v>114900</v>
      </c>
      <c r="C898" s="7">
        <f>RR_ID</f>
        <v>1</v>
      </c>
      <c r="D898" s="1" t="str">
        <f>RR_SHORT_NAME</f>
        <v>CN</v>
      </c>
      <c r="E898" s="1" t="str">
        <f>RR_NAME</f>
        <v>Canadian National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2021</v>
      </c>
      <c r="B899" s="11">
        <f>RRICC</f>
        <v>114900</v>
      </c>
      <c r="C899" s="7">
        <f>RR_ID</f>
        <v>1</v>
      </c>
      <c r="D899" s="1" t="str">
        <f>RR_SHORT_NAME</f>
        <v>CN</v>
      </c>
      <c r="E899" s="1" t="str">
        <f>RR_NAME</f>
        <v>Canadian National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2021</v>
      </c>
      <c r="B900" s="11">
        <f>RRICC</f>
        <v>114900</v>
      </c>
      <c r="C900" s="7">
        <f>RR_ID</f>
        <v>1</v>
      </c>
      <c r="D900" s="1" t="str">
        <f>RR_SHORT_NAME</f>
        <v>CN</v>
      </c>
      <c r="E900" s="1" t="str">
        <f>RR_NAME</f>
        <v>Canadian National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2021</v>
      </c>
      <c r="B901" s="11">
        <f>RRICC</f>
        <v>114900</v>
      </c>
      <c r="C901" s="7">
        <f>RR_ID</f>
        <v>1</v>
      </c>
      <c r="D901" s="1" t="str">
        <f>RR_SHORT_NAME</f>
        <v>CN</v>
      </c>
      <c r="E901" s="1" t="str">
        <f>RR_NAME</f>
        <v>Canadian National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2021</v>
      </c>
      <c r="B902" s="11">
        <f>RRICC</f>
        <v>114900</v>
      </c>
      <c r="C902" s="7">
        <f>RR_ID</f>
        <v>1</v>
      </c>
      <c r="D902" s="1" t="str">
        <f>RR_SHORT_NAME</f>
        <v>CN</v>
      </c>
      <c r="E902" s="1" t="str">
        <f>RR_NAME</f>
        <v>Canadian National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2021</v>
      </c>
      <c r="B903" s="11">
        <f>RRICC</f>
        <v>114900</v>
      </c>
      <c r="C903" s="7">
        <f>RR_ID</f>
        <v>1</v>
      </c>
      <c r="D903" s="1" t="str">
        <f>RR_SHORT_NAME</f>
        <v>CN</v>
      </c>
      <c r="E903" s="1" t="str">
        <f>RR_NAME</f>
        <v>Canadian National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2021</v>
      </c>
      <c r="B904" s="11">
        <f>RRICC</f>
        <v>114900</v>
      </c>
      <c r="C904" s="7">
        <f>RR_ID</f>
        <v>1</v>
      </c>
      <c r="D904" s="1" t="str">
        <f>RR_SHORT_NAME</f>
        <v>CN</v>
      </c>
      <c r="E904" s="1" t="str">
        <f>RR_NAME</f>
        <v>Canadian National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2021</v>
      </c>
      <c r="B905" s="11">
        <f>RRICC</f>
        <v>114900</v>
      </c>
      <c r="C905" s="7">
        <f>RR_ID</f>
        <v>1</v>
      </c>
      <c r="D905" s="1" t="str">
        <f>RR_SHORT_NAME</f>
        <v>CN</v>
      </c>
      <c r="E905" s="1" t="str">
        <f>RR_NAME</f>
        <v>Canadian National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2021</v>
      </c>
      <c r="B906" s="11">
        <f>RRICC</f>
        <v>114900</v>
      </c>
      <c r="C906" s="7">
        <f>RR_ID</f>
        <v>1</v>
      </c>
      <c r="D906" s="1" t="str">
        <f>RR_SHORT_NAME</f>
        <v>CN</v>
      </c>
      <c r="E906" s="1" t="str">
        <f>RR_NAME</f>
        <v>Canadian National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2021</v>
      </c>
      <c r="B907" s="11">
        <f>RRICC</f>
        <v>114900</v>
      </c>
      <c r="C907" s="7">
        <f>RR_ID</f>
        <v>1</v>
      </c>
      <c r="D907" s="1" t="str">
        <f>RR_SHORT_NAME</f>
        <v>CN</v>
      </c>
      <c r="E907" s="1" t="str">
        <f>RR_NAME</f>
        <v>Canadian National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2021</v>
      </c>
      <c r="B908" s="11">
        <f>RRICC</f>
        <v>114900</v>
      </c>
      <c r="C908" s="7">
        <f>RR_ID</f>
        <v>1</v>
      </c>
      <c r="D908" s="1" t="str">
        <f>RR_SHORT_NAME</f>
        <v>CN</v>
      </c>
      <c r="E908" s="1" t="str">
        <f>RR_NAME</f>
        <v>Canadian National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2021</v>
      </c>
      <c r="B909" s="11">
        <f>RRICC</f>
        <v>114900</v>
      </c>
      <c r="C909" s="7">
        <f>RR_ID</f>
        <v>1</v>
      </c>
      <c r="D909" s="1" t="str">
        <f>RR_SHORT_NAME</f>
        <v>CN</v>
      </c>
      <c r="E909" s="1" t="str">
        <f>RR_NAME</f>
        <v>Canadian National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2021</v>
      </c>
      <c r="B910" s="11">
        <f>RRICC</f>
        <v>114900</v>
      </c>
      <c r="C910" s="7">
        <f>RR_ID</f>
        <v>1</v>
      </c>
      <c r="D910" s="1" t="str">
        <f>RR_SHORT_NAME</f>
        <v>CN</v>
      </c>
      <c r="E910" s="1" t="str">
        <f>RR_NAME</f>
        <v>Canadian National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2021</v>
      </c>
      <c r="B911" s="11">
        <f>RRICC</f>
        <v>114900</v>
      </c>
      <c r="C911" s="7">
        <f>RR_ID</f>
        <v>1</v>
      </c>
      <c r="D911" s="1" t="str">
        <f>RR_SHORT_NAME</f>
        <v>CN</v>
      </c>
      <c r="E911" s="1" t="str">
        <f>RR_NAME</f>
        <v>Canadian National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2021</v>
      </c>
      <c r="B912" s="11">
        <f>RRICC</f>
        <v>114900</v>
      </c>
      <c r="C912" s="7">
        <f>RR_ID</f>
        <v>1</v>
      </c>
      <c r="D912" s="1" t="str">
        <f>RR_SHORT_NAME</f>
        <v>CN</v>
      </c>
      <c r="E912" s="1" t="str">
        <f>RR_NAME</f>
        <v>Canadian National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2021</v>
      </c>
      <c r="B913" s="11">
        <f>RRICC</f>
        <v>114900</v>
      </c>
      <c r="C913" s="7">
        <f>RR_ID</f>
        <v>1</v>
      </c>
      <c r="D913" s="1" t="str">
        <f>RR_SHORT_NAME</f>
        <v>CN</v>
      </c>
      <c r="E913" s="1" t="str">
        <f>RR_NAME</f>
        <v>Canadian National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2021</v>
      </c>
      <c r="B914" s="11">
        <f>RRICC</f>
        <v>114900</v>
      </c>
      <c r="C914" s="7">
        <f>RR_ID</f>
        <v>1</v>
      </c>
      <c r="D914" s="1" t="str">
        <f>RR_SHORT_NAME</f>
        <v>CN</v>
      </c>
      <c r="E914" s="1" t="str">
        <f>RR_NAME</f>
        <v>Canadian National</v>
      </c>
      <c r="F914" s="1" t="s">
        <v>47914</v>
      </c>
      <c r="G914" s="6">
        <f>E2L117C22</f>
        <v>776.63192705167182</v>
      </c>
    </row>
    <row r="915" spans="1:7" x14ac:dyDescent="0.3">
      <c r="A915" s="11">
        <f>CURRENT_YEAR</f>
        <v>2021</v>
      </c>
      <c r="B915" s="11">
        <f>RRICC</f>
        <v>114900</v>
      </c>
      <c r="C915" s="7">
        <f>RR_ID</f>
        <v>1</v>
      </c>
      <c r="D915" s="1" t="str">
        <f>RR_SHORT_NAME</f>
        <v>CN</v>
      </c>
      <c r="E915" s="1" t="str">
        <f>RR_NAME</f>
        <v>Canadian National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2021</v>
      </c>
      <c r="B916" s="11">
        <f>RRICC</f>
        <v>114900</v>
      </c>
      <c r="C916" s="7">
        <f>RR_ID</f>
        <v>1</v>
      </c>
      <c r="D916" s="1" t="str">
        <f>RR_SHORT_NAME</f>
        <v>CN</v>
      </c>
      <c r="E916" s="1" t="str">
        <f>RR_NAME</f>
        <v>Canadian National</v>
      </c>
      <c r="F916" s="1" t="s">
        <v>47916</v>
      </c>
      <c r="G916" s="6">
        <f>E2L117C24</f>
        <v>249.32602336077787</v>
      </c>
    </row>
    <row r="917" spans="1:7" x14ac:dyDescent="0.3">
      <c r="A917" s="11">
        <f>CURRENT_YEAR</f>
        <v>2021</v>
      </c>
      <c r="B917" s="11">
        <f>RRICC</f>
        <v>114900</v>
      </c>
      <c r="C917" s="7">
        <f>RR_ID</f>
        <v>1</v>
      </c>
      <c r="D917" s="1" t="str">
        <f>RR_SHORT_NAME</f>
        <v>CN</v>
      </c>
      <c r="E917" s="1" t="str">
        <f>RR_NAME</f>
        <v>Canadian National</v>
      </c>
      <c r="F917" s="1" t="s">
        <v>47917</v>
      </c>
      <c r="G917" s="6">
        <f>E2L117C25</f>
        <v>2.7475694642338011</v>
      </c>
    </row>
    <row r="918" spans="1:7" x14ac:dyDescent="0.3">
      <c r="A918" s="11">
        <f>CURRENT_YEAR</f>
        <v>2021</v>
      </c>
      <c r="B918" s="11">
        <f>RRICC</f>
        <v>114900</v>
      </c>
      <c r="C918" s="7">
        <f>RR_ID</f>
        <v>1</v>
      </c>
      <c r="D918" s="1" t="str">
        <f>RR_SHORT_NAME</f>
        <v>CN</v>
      </c>
      <c r="E918" s="1" t="str">
        <f>RR_NAME</f>
        <v>Canadian National</v>
      </c>
      <c r="F918" s="1" t="s">
        <v>47918</v>
      </c>
      <c r="G918" s="6">
        <f>E2L117C26</f>
        <v>1.5111632053285904</v>
      </c>
    </row>
    <row r="919" spans="1:7" x14ac:dyDescent="0.3">
      <c r="A919" s="11">
        <f>CURRENT_YEAR</f>
        <v>2021</v>
      </c>
      <c r="B919" s="11">
        <f>RRICC</f>
        <v>114900</v>
      </c>
      <c r="C919" s="7">
        <f>RR_ID</f>
        <v>1</v>
      </c>
      <c r="D919" s="1" t="str">
        <f>RR_SHORT_NAME</f>
        <v>CN</v>
      </c>
      <c r="E919" s="1" t="str">
        <f>RR_NAME</f>
        <v>Canadian National</v>
      </c>
      <c r="F919" s="1" t="s">
        <v>47919</v>
      </c>
      <c r="G919" s="6">
        <f>E2L117C27</f>
        <v>4.1213541963507003</v>
      </c>
    </row>
    <row r="920" spans="1:7" x14ac:dyDescent="0.3">
      <c r="A920" s="11">
        <f>CURRENT_YEAR</f>
        <v>2021</v>
      </c>
      <c r="B920" s="11">
        <f>RRICC</f>
        <v>114900</v>
      </c>
      <c r="C920" s="7">
        <f>RR_ID</f>
        <v>1</v>
      </c>
      <c r="D920" s="1" t="str">
        <f>RR_SHORT_NAME</f>
        <v>CN</v>
      </c>
      <c r="E920" s="1" t="str">
        <f>RR_NAME</f>
        <v>Canadian National</v>
      </c>
      <c r="F920" s="1" t="s">
        <v>47920</v>
      </c>
      <c r="G920" s="6">
        <f>E2L117C28</f>
        <v>3.2970833570805609</v>
      </c>
    </row>
    <row r="921" spans="1:7" x14ac:dyDescent="0.3">
      <c r="A921" s="11">
        <f>CURRENT_YEAR</f>
        <v>2021</v>
      </c>
      <c r="B921" s="11">
        <f>RRICC</f>
        <v>114900</v>
      </c>
      <c r="C921" s="7">
        <f>RR_ID</f>
        <v>1</v>
      </c>
      <c r="D921" s="1" t="str">
        <f>RR_SHORT_NAME</f>
        <v>CN</v>
      </c>
      <c r="E921" s="1" t="str">
        <f>RR_NAME</f>
        <v>Canadian National</v>
      </c>
      <c r="F921" s="1" t="s">
        <v>47921</v>
      </c>
      <c r="G921" s="6">
        <f>E2L117C29</f>
        <v>0.68689236605845028</v>
      </c>
    </row>
    <row r="922" spans="1:7" x14ac:dyDescent="0.3">
      <c r="A922" s="11">
        <f>CURRENT_YEAR</f>
        <v>2021</v>
      </c>
      <c r="B922" s="11">
        <f>RRICC</f>
        <v>114900</v>
      </c>
      <c r="C922" s="7">
        <f>RR_ID</f>
        <v>1</v>
      </c>
      <c r="D922" s="1" t="str">
        <f>RR_SHORT_NAME</f>
        <v>CN</v>
      </c>
      <c r="E922" s="1" t="str">
        <f>RR_NAME</f>
        <v>Canadian National</v>
      </c>
      <c r="F922" s="1" t="s">
        <v>47922</v>
      </c>
      <c r="G922" s="6">
        <f>E2L118C1</f>
        <v>35.4</v>
      </c>
    </row>
    <row r="923" spans="1:7" x14ac:dyDescent="0.3">
      <c r="A923" s="11">
        <f>CURRENT_YEAR</f>
        <v>2021</v>
      </c>
      <c r="B923" s="11">
        <f>RRICC</f>
        <v>114900</v>
      </c>
      <c r="C923" s="7">
        <f>RR_ID</f>
        <v>1</v>
      </c>
      <c r="D923" s="1" t="str">
        <f>RR_SHORT_NAME</f>
        <v>CN</v>
      </c>
      <c r="E923" s="1" t="str">
        <f>RR_NAME</f>
        <v>Canadian National</v>
      </c>
      <c r="F923" s="1" t="s">
        <v>47923</v>
      </c>
      <c r="G923" s="6">
        <f>E2L118C2</f>
        <v>1.9187691879061943</v>
      </c>
    </row>
    <row r="924" spans="1:7" x14ac:dyDescent="0.3">
      <c r="A924" s="11">
        <f>CURRENT_YEAR</f>
        <v>2021</v>
      </c>
      <c r="B924" s="11">
        <f>RRICC</f>
        <v>114900</v>
      </c>
      <c r="C924" s="7">
        <f>RR_ID</f>
        <v>1</v>
      </c>
      <c r="D924" s="1" t="str">
        <f>RR_SHORT_NAME</f>
        <v>CN</v>
      </c>
      <c r="E924" s="1" t="str">
        <f>RR_NAME</f>
        <v>Canadian National</v>
      </c>
      <c r="F924" s="1" t="s">
        <v>47924</v>
      </c>
      <c r="G924" s="6">
        <f>E2L118C3</f>
        <v>1.8486867422708699</v>
      </c>
    </row>
    <row r="925" spans="1:7" x14ac:dyDescent="0.3">
      <c r="A925" s="11">
        <f>CURRENT_YEAR</f>
        <v>2021</v>
      </c>
      <c r="B925" s="11">
        <f>RRICC</f>
        <v>114900</v>
      </c>
      <c r="C925" s="7">
        <f>RR_ID</f>
        <v>1</v>
      </c>
      <c r="D925" s="1" t="str">
        <f>RR_SHORT_NAME</f>
        <v>CN</v>
      </c>
      <c r="E925" s="1" t="str">
        <f>RR_NAME</f>
        <v>Canadian National</v>
      </c>
      <c r="F925" s="1" t="s">
        <v>47925</v>
      </c>
      <c r="G925" s="6">
        <f>E2L118C4</f>
        <v>1.8653640437834289</v>
      </c>
    </row>
    <row r="926" spans="1:7" x14ac:dyDescent="0.3">
      <c r="A926" s="11">
        <f>CURRENT_YEAR</f>
        <v>2021</v>
      </c>
      <c r="B926" s="11">
        <f>RRICC</f>
        <v>114900</v>
      </c>
      <c r="C926" s="7">
        <f>RR_ID</f>
        <v>1</v>
      </c>
      <c r="D926" s="1" t="str">
        <f>RR_SHORT_NAME</f>
        <v>CN</v>
      </c>
      <c r="E926" s="1" t="str">
        <f>RR_NAME</f>
        <v>Canadian National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2021</v>
      </c>
      <c r="B927" s="11">
        <f>RRICC</f>
        <v>114900</v>
      </c>
      <c r="C927" s="7">
        <f>RR_ID</f>
        <v>1</v>
      </c>
      <c r="D927" s="1" t="str">
        <f>RR_SHORT_NAME</f>
        <v>CN</v>
      </c>
      <c r="E927" s="1" t="str">
        <f>RR_NAME</f>
        <v>Canadian National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2021</v>
      </c>
      <c r="B928" s="11">
        <f>RRICC</f>
        <v>114900</v>
      </c>
      <c r="C928" s="7">
        <f>RR_ID</f>
        <v>1</v>
      </c>
      <c r="D928" s="1" t="str">
        <f>RR_SHORT_NAME</f>
        <v>CN</v>
      </c>
      <c r="E928" s="1" t="str">
        <f>RR_NAME</f>
        <v>Canadian National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2021</v>
      </c>
      <c r="B929" s="11">
        <f>RRICC</f>
        <v>114900</v>
      </c>
      <c r="C929" s="7">
        <f>RR_ID</f>
        <v>1</v>
      </c>
      <c r="D929" s="1" t="str">
        <f>RR_SHORT_NAME</f>
        <v>CN</v>
      </c>
      <c r="E929" s="1" t="str">
        <f>RR_NAME</f>
        <v>Canadian National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2021</v>
      </c>
      <c r="B930" s="11">
        <f>RRICC</f>
        <v>114900</v>
      </c>
      <c r="C930" s="7">
        <f>RR_ID</f>
        <v>1</v>
      </c>
      <c r="D930" s="1" t="str">
        <f>RR_SHORT_NAME</f>
        <v>CN</v>
      </c>
      <c r="E930" s="1" t="str">
        <f>RR_NAME</f>
        <v>Canadian National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2021</v>
      </c>
      <c r="B931" s="11">
        <f>RRICC</f>
        <v>114900</v>
      </c>
      <c r="C931" s="7">
        <f>RR_ID</f>
        <v>1</v>
      </c>
      <c r="D931" s="1" t="str">
        <f>RR_SHORT_NAME</f>
        <v>CN</v>
      </c>
      <c r="E931" s="1" t="str">
        <f>RR_NAME</f>
        <v>Canadian National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2021</v>
      </c>
      <c r="B932" s="11">
        <f>RRICC</f>
        <v>114900</v>
      </c>
      <c r="C932" s="7">
        <f>RR_ID</f>
        <v>1</v>
      </c>
      <c r="D932" s="1" t="str">
        <f>RR_SHORT_NAME</f>
        <v>CN</v>
      </c>
      <c r="E932" s="1" t="str">
        <f>RR_NAME</f>
        <v>Canadian National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2021</v>
      </c>
      <c r="B933" s="11">
        <f>RRICC</f>
        <v>114900</v>
      </c>
      <c r="C933" s="7">
        <f>RR_ID</f>
        <v>1</v>
      </c>
      <c r="D933" s="1" t="str">
        <f>RR_SHORT_NAME</f>
        <v>CN</v>
      </c>
      <c r="E933" s="1" t="str">
        <f>RR_NAME</f>
        <v>Canadian National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2021</v>
      </c>
      <c r="B934" s="11">
        <f>RRICC</f>
        <v>114900</v>
      </c>
      <c r="C934" s="7">
        <f>RR_ID</f>
        <v>1</v>
      </c>
      <c r="D934" s="1" t="str">
        <f>RR_SHORT_NAME</f>
        <v>CN</v>
      </c>
      <c r="E934" s="1" t="str">
        <f>RR_NAME</f>
        <v>Canadian National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2021</v>
      </c>
      <c r="B935" s="11">
        <f>RRICC</f>
        <v>114900</v>
      </c>
      <c r="C935" s="7">
        <f>RR_ID</f>
        <v>1</v>
      </c>
      <c r="D935" s="1" t="str">
        <f>RR_SHORT_NAME</f>
        <v>CN</v>
      </c>
      <c r="E935" s="1" t="str">
        <f>RR_NAME</f>
        <v>Canadian National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2021</v>
      </c>
      <c r="B936" s="11">
        <f>RRICC</f>
        <v>114900</v>
      </c>
      <c r="C936" s="7">
        <f>RR_ID</f>
        <v>1</v>
      </c>
      <c r="D936" s="1" t="str">
        <f>RR_SHORT_NAME</f>
        <v>CN</v>
      </c>
      <c r="E936" s="1" t="str">
        <f>RR_NAME</f>
        <v>Canadian National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2021</v>
      </c>
      <c r="B937" s="11">
        <f>RRICC</f>
        <v>114900</v>
      </c>
      <c r="C937" s="7">
        <f>RR_ID</f>
        <v>1</v>
      </c>
      <c r="D937" s="1" t="str">
        <f>RR_SHORT_NAME</f>
        <v>CN</v>
      </c>
      <c r="E937" s="1" t="str">
        <f>RR_NAME</f>
        <v>Canadian National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2021</v>
      </c>
      <c r="B938" s="11">
        <f>RRICC</f>
        <v>114900</v>
      </c>
      <c r="C938" s="7">
        <f>RR_ID</f>
        <v>1</v>
      </c>
      <c r="D938" s="1" t="str">
        <f>RR_SHORT_NAME</f>
        <v>CN</v>
      </c>
      <c r="E938" s="1" t="str">
        <f>RR_NAME</f>
        <v>Canadian National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2021</v>
      </c>
      <c r="B939" s="11">
        <f>RRICC</f>
        <v>114900</v>
      </c>
      <c r="C939" s="7">
        <f>RR_ID</f>
        <v>1</v>
      </c>
      <c r="D939" s="1" t="str">
        <f>RR_SHORT_NAME</f>
        <v>CN</v>
      </c>
      <c r="E939" s="1" t="str">
        <f>RR_NAME</f>
        <v>Canadian National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2021</v>
      </c>
      <c r="B940" s="11">
        <f>RRICC</f>
        <v>114900</v>
      </c>
      <c r="C940" s="7">
        <f>RR_ID</f>
        <v>1</v>
      </c>
      <c r="D940" s="1" t="str">
        <f>RR_SHORT_NAME</f>
        <v>CN</v>
      </c>
      <c r="E940" s="1" t="str">
        <f>RR_NAME</f>
        <v>Canadian National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2021</v>
      </c>
      <c r="B941" s="11">
        <f>RRICC</f>
        <v>114900</v>
      </c>
      <c r="C941" s="7">
        <f>RR_ID</f>
        <v>1</v>
      </c>
      <c r="D941" s="1" t="str">
        <f>RR_SHORT_NAME</f>
        <v>CN</v>
      </c>
      <c r="E941" s="1" t="str">
        <f>RR_NAME</f>
        <v>Canadian National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2021</v>
      </c>
      <c r="B942" s="11">
        <f>RRICC</f>
        <v>114900</v>
      </c>
      <c r="C942" s="7">
        <f>RR_ID</f>
        <v>1</v>
      </c>
      <c r="D942" s="1" t="str">
        <f>RR_SHORT_NAME</f>
        <v>CN</v>
      </c>
      <c r="E942" s="1" t="str">
        <f>RR_NAME</f>
        <v>Canadian National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2021</v>
      </c>
      <c r="B943" s="11">
        <f>RRICC</f>
        <v>114900</v>
      </c>
      <c r="C943" s="7">
        <f>RR_ID</f>
        <v>1</v>
      </c>
      <c r="D943" s="1" t="str">
        <f>RR_SHORT_NAME</f>
        <v>CN</v>
      </c>
      <c r="E943" s="1" t="str">
        <f>RR_NAME</f>
        <v>Canadian National</v>
      </c>
      <c r="F943" s="1" t="s">
        <v>47943</v>
      </c>
      <c r="G943" s="6">
        <f>E2L118C22</f>
        <v>776.63192705167182</v>
      </c>
    </row>
    <row r="944" spans="1:7" x14ac:dyDescent="0.3">
      <c r="A944" s="11">
        <f>CURRENT_YEAR</f>
        <v>2021</v>
      </c>
      <c r="B944" s="11">
        <f>RRICC</f>
        <v>114900</v>
      </c>
      <c r="C944" s="7">
        <f>RR_ID</f>
        <v>1</v>
      </c>
      <c r="D944" s="1" t="str">
        <f>RR_SHORT_NAME</f>
        <v>CN</v>
      </c>
      <c r="E944" s="1" t="str">
        <f>RR_NAME</f>
        <v>Canadian National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2021</v>
      </c>
      <c r="B945" s="11">
        <f>RRICC</f>
        <v>114900</v>
      </c>
      <c r="C945" s="7">
        <f>RR_ID</f>
        <v>1</v>
      </c>
      <c r="D945" s="1" t="str">
        <f>RR_SHORT_NAME</f>
        <v>CN</v>
      </c>
      <c r="E945" s="1" t="str">
        <f>RR_NAME</f>
        <v>Canadian National</v>
      </c>
      <c r="F945" s="1" t="s">
        <v>47945</v>
      </c>
      <c r="G945" s="6">
        <f>E2L118C24</f>
        <v>349.62618363644782</v>
      </c>
    </row>
    <row r="946" spans="1:7" x14ac:dyDescent="0.3">
      <c r="A946" s="11">
        <f>CURRENT_YEAR</f>
        <v>2021</v>
      </c>
      <c r="B946" s="11">
        <f>RRICC</f>
        <v>114900</v>
      </c>
      <c r="C946" s="7">
        <f>RR_ID</f>
        <v>1</v>
      </c>
      <c r="D946" s="1" t="str">
        <f>RR_SHORT_NAME</f>
        <v>CN</v>
      </c>
      <c r="E946" s="1" t="str">
        <f>RR_NAME</f>
        <v>Canadian National</v>
      </c>
      <c r="F946" s="1" t="s">
        <v>47946</v>
      </c>
      <c r="G946" s="6">
        <f>E2L118C25</f>
        <v>2.7475694642338011</v>
      </c>
    </row>
    <row r="947" spans="1:7" x14ac:dyDescent="0.3">
      <c r="A947" s="11">
        <f>CURRENT_YEAR</f>
        <v>2021</v>
      </c>
      <c r="B947" s="11">
        <f>RRICC</f>
        <v>114900</v>
      </c>
      <c r="C947" s="7">
        <f>RR_ID</f>
        <v>1</v>
      </c>
      <c r="D947" s="1" t="str">
        <f>RR_SHORT_NAME</f>
        <v>CN</v>
      </c>
      <c r="E947" s="1" t="str">
        <f>RR_NAME</f>
        <v>Canadian National</v>
      </c>
      <c r="F947" s="1" t="s">
        <v>47947</v>
      </c>
      <c r="G947" s="6">
        <f>E2L118C26</f>
        <v>1.5111632053285908</v>
      </c>
    </row>
    <row r="948" spans="1:7" x14ac:dyDescent="0.3">
      <c r="A948" s="11">
        <f>CURRENT_YEAR</f>
        <v>2021</v>
      </c>
      <c r="B948" s="11">
        <f>RRICC</f>
        <v>114900</v>
      </c>
      <c r="C948" s="7">
        <f>RR_ID</f>
        <v>1</v>
      </c>
      <c r="D948" s="1" t="str">
        <f>RR_SHORT_NAME</f>
        <v>CN</v>
      </c>
      <c r="E948" s="1" t="str">
        <f>RR_NAME</f>
        <v>Canadian National</v>
      </c>
      <c r="F948" s="1" t="s">
        <v>47948</v>
      </c>
      <c r="G948" s="6">
        <f>E2L118C27</f>
        <v>4.1213541963507021</v>
      </c>
    </row>
    <row r="949" spans="1:7" x14ac:dyDescent="0.3">
      <c r="A949" s="11">
        <f>CURRENT_YEAR</f>
        <v>2021</v>
      </c>
      <c r="B949" s="11">
        <f>RRICC</f>
        <v>114900</v>
      </c>
      <c r="C949" s="7">
        <f>RR_ID</f>
        <v>1</v>
      </c>
      <c r="D949" s="1" t="str">
        <f>RR_SHORT_NAME</f>
        <v>CN</v>
      </c>
      <c r="E949" s="1" t="str">
        <f>RR_NAME</f>
        <v>Canadian National</v>
      </c>
      <c r="F949" s="1" t="s">
        <v>47949</v>
      </c>
      <c r="G949" s="6">
        <f>E2L118C28</f>
        <v>3.2970833570805604</v>
      </c>
    </row>
    <row r="950" spans="1:7" x14ac:dyDescent="0.3">
      <c r="A950" s="11">
        <f>CURRENT_YEAR</f>
        <v>2021</v>
      </c>
      <c r="B950" s="11">
        <f>RRICC</f>
        <v>114900</v>
      </c>
      <c r="C950" s="7">
        <f>RR_ID</f>
        <v>1</v>
      </c>
      <c r="D950" s="1" t="str">
        <f>RR_SHORT_NAME</f>
        <v>CN</v>
      </c>
      <c r="E950" s="1" t="str">
        <f>RR_NAME</f>
        <v>Canadian National</v>
      </c>
      <c r="F950" s="1" t="s">
        <v>47950</v>
      </c>
      <c r="G950" s="6">
        <f>E2L118C29</f>
        <v>0.68689236605845028</v>
      </c>
    </row>
    <row r="951" spans="1:7" x14ac:dyDescent="0.3">
      <c r="A951" s="11">
        <f>CURRENT_YEAR</f>
        <v>2021</v>
      </c>
      <c r="B951" s="11">
        <f>RRICC</f>
        <v>114900</v>
      </c>
      <c r="C951" s="7">
        <f>RR_ID</f>
        <v>1</v>
      </c>
      <c r="D951" s="1" t="str">
        <f>RR_SHORT_NAME</f>
        <v>CN</v>
      </c>
      <c r="E951" s="1" t="str">
        <f>RR_NAME</f>
        <v>Canadian National</v>
      </c>
      <c r="F951" s="1" t="s">
        <v>47951</v>
      </c>
      <c r="G951" s="6">
        <f>E2L201C1</f>
        <v>42.445094180449864</v>
      </c>
    </row>
    <row r="952" spans="1:7" x14ac:dyDescent="0.3">
      <c r="A952" s="11">
        <f>CURRENT_YEAR</f>
        <v>2021</v>
      </c>
      <c r="B952" s="11">
        <f>RRICC</f>
        <v>114900</v>
      </c>
      <c r="C952" s="7">
        <f>RR_ID</f>
        <v>1</v>
      </c>
      <c r="D952" s="1" t="str">
        <f>RR_SHORT_NAME</f>
        <v>CN</v>
      </c>
      <c r="E952" s="1" t="str">
        <f>RR_NAME</f>
        <v>Canadian National</v>
      </c>
      <c r="F952" s="1" t="s">
        <v>47952</v>
      </c>
      <c r="G952" s="6">
        <f>E2L202C1</f>
        <v>5.43</v>
      </c>
    </row>
    <row r="953" spans="1:7" x14ac:dyDescent="0.3">
      <c r="A953" s="11">
        <f>CURRENT_YEAR</f>
        <v>2021</v>
      </c>
      <c r="B953" s="11">
        <f>RRICC</f>
        <v>114900</v>
      </c>
      <c r="C953" s="7">
        <f>RR_ID</f>
        <v>1</v>
      </c>
      <c r="D953" s="1" t="str">
        <f>RR_SHORT_NAME</f>
        <v>CN</v>
      </c>
      <c r="E953" s="1" t="str">
        <f>RR_NAME</f>
        <v>Canadian National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2021</v>
      </c>
      <c r="B954" s="11">
        <f>RRICC</f>
        <v>114900</v>
      </c>
      <c r="C954" s="7">
        <f>RR_ID</f>
        <v>1</v>
      </c>
      <c r="D954" s="1" t="str">
        <f>RR_SHORT_NAME</f>
        <v>CN</v>
      </c>
      <c r="E954" s="1" t="str">
        <f>RR_NAME</f>
        <v>Canadian National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2021</v>
      </c>
      <c r="B955" s="11">
        <f>RRICC</f>
        <v>114900</v>
      </c>
      <c r="C955" s="7">
        <f>RR_ID</f>
        <v>1</v>
      </c>
      <c r="D955" s="1" t="str">
        <f>RR_SHORT_NAME</f>
        <v>CN</v>
      </c>
      <c r="E955" s="1" t="str">
        <f>RR_NAME</f>
        <v>Canadian National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2021</v>
      </c>
      <c r="B956" s="11">
        <f>RRICC</f>
        <v>114900</v>
      </c>
      <c r="C956" s="7">
        <f>RR_ID</f>
        <v>1</v>
      </c>
      <c r="D956" s="1" t="str">
        <f>RR_SHORT_NAME</f>
        <v>CN</v>
      </c>
      <c r="E956" s="1" t="str">
        <f>RR_NAME</f>
        <v>Canadian National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2021</v>
      </c>
      <c r="B957" s="11">
        <f>RRICC</f>
        <v>114900</v>
      </c>
      <c r="C957" s="7">
        <f>RR_ID</f>
        <v>1</v>
      </c>
      <c r="D957" s="1" t="str">
        <f>RR_SHORT_NAME</f>
        <v>CN</v>
      </c>
      <c r="E957" s="1" t="str">
        <f>RR_NAME</f>
        <v>Canadian National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2021</v>
      </c>
      <c r="B958" s="11">
        <f>RRICC</f>
        <v>114900</v>
      </c>
      <c r="C958" s="7">
        <f>RR_ID</f>
        <v>1</v>
      </c>
      <c r="D958" s="1" t="str">
        <f>RR_SHORT_NAME</f>
        <v>CN</v>
      </c>
      <c r="E958" s="1" t="str">
        <f>RR_NAME</f>
        <v>Canadian National</v>
      </c>
      <c r="F958" s="1" t="s">
        <v>47958</v>
      </c>
      <c r="G958" s="6">
        <f>E2L208C1</f>
        <v>2.5698806594579966</v>
      </c>
    </row>
    <row r="959" spans="1:7" x14ac:dyDescent="0.3">
      <c r="A959" s="11">
        <f>CURRENT_YEAR</f>
        <v>2021</v>
      </c>
      <c r="B959" s="11">
        <f>RRICC</f>
        <v>114900</v>
      </c>
      <c r="C959" s="7">
        <f>RR_ID</f>
        <v>1</v>
      </c>
      <c r="D959" s="1" t="str">
        <f>RR_SHORT_NAME</f>
        <v>CN</v>
      </c>
      <c r="E959" s="1" t="str">
        <f>RR_NAME</f>
        <v>Canadian National</v>
      </c>
      <c r="F959" s="1" t="s">
        <v>47959</v>
      </c>
      <c r="G959" s="6">
        <f>E2L209C1</f>
        <v>1.7405863581798611</v>
      </c>
    </row>
    <row r="960" spans="1:7" x14ac:dyDescent="0.3">
      <c r="A960" s="11">
        <f>CURRENT_YEAR</f>
        <v>2021</v>
      </c>
      <c r="B960" s="11">
        <f>RRICC</f>
        <v>114900</v>
      </c>
      <c r="C960" s="7">
        <f>RR_ID</f>
        <v>1</v>
      </c>
      <c r="D960" s="1" t="str">
        <f>RR_SHORT_NAME</f>
        <v>CN</v>
      </c>
      <c r="E960" s="1" t="str">
        <f>RR_NAME</f>
        <v>Canadian National</v>
      </c>
      <c r="F960" s="1" t="s">
        <v>47960</v>
      </c>
      <c r="G960" s="6">
        <f>E2L210C1</f>
        <v>2.2042053662237096</v>
      </c>
    </row>
    <row r="961" spans="1:7" x14ac:dyDescent="0.3">
      <c r="A961" s="11">
        <f>CURRENT_YEAR</f>
        <v>2021</v>
      </c>
      <c r="B961" s="11">
        <f>RRICC</f>
        <v>114900</v>
      </c>
      <c r="C961" s="7">
        <f>RR_ID</f>
        <v>1</v>
      </c>
      <c r="D961" s="1" t="str">
        <f>RR_SHORT_NAME</f>
        <v>CN</v>
      </c>
      <c r="E961" s="1" t="str">
        <f>RR_NAME</f>
        <v>Canadian National</v>
      </c>
      <c r="F961" s="1" t="s">
        <v>47961</v>
      </c>
      <c r="G961" s="6">
        <f>E2L211C1</f>
        <v>10107.358889408682</v>
      </c>
    </row>
    <row r="962" spans="1:7" x14ac:dyDescent="0.3">
      <c r="A962" s="11">
        <f>CURRENT_YEAR</f>
        <v>2021</v>
      </c>
      <c r="B962" s="11">
        <f>RRICC</f>
        <v>114900</v>
      </c>
      <c r="C962" s="7">
        <f>RR_ID</f>
        <v>1</v>
      </c>
      <c r="D962" s="1" t="str">
        <f>RR_SHORT_NAME</f>
        <v>CN</v>
      </c>
      <c r="E962" s="1" t="str">
        <f>RR_NAME</f>
        <v>Canadian National</v>
      </c>
      <c r="F962" s="1" t="s">
        <v>47962</v>
      </c>
      <c r="G962" s="6">
        <f>E2L212C1</f>
        <v>2804.2743829732472</v>
      </c>
    </row>
    <row r="963" spans="1:7" x14ac:dyDescent="0.3">
      <c r="A963" s="11">
        <f>CURRENT_YEAR</f>
        <v>2021</v>
      </c>
      <c r="B963" s="11">
        <f>RRICC</f>
        <v>114900</v>
      </c>
      <c r="C963" s="7">
        <f>RR_ID</f>
        <v>1</v>
      </c>
      <c r="D963" s="1" t="str">
        <f>RR_SHORT_NAME</f>
        <v>CN</v>
      </c>
      <c r="E963" s="1" t="str">
        <f>RR_NAME</f>
        <v>Canadian National</v>
      </c>
      <c r="F963" s="1" t="s">
        <v>47963</v>
      </c>
      <c r="G963" s="6">
        <f>E2L213C1</f>
        <v>8542.202219740635</v>
      </c>
    </row>
    <row r="964" spans="1:7" x14ac:dyDescent="0.3">
      <c r="A964" s="11">
        <f>CURRENT_YEAR</f>
        <v>2021</v>
      </c>
      <c r="B964" s="11">
        <f>RRICC</f>
        <v>114900</v>
      </c>
      <c r="C964" s="7">
        <f>RR_ID</f>
        <v>1</v>
      </c>
      <c r="D964" s="1" t="str">
        <f>RR_SHORT_NAME</f>
        <v>CN</v>
      </c>
      <c r="E964" s="1" t="str">
        <f>RR_NAME</f>
        <v>Canadian National</v>
      </c>
      <c r="F964" s="1" t="s">
        <v>47964</v>
      </c>
      <c r="G964" s="6">
        <f>E2L214C1</f>
        <v>77649.533475661839</v>
      </c>
    </row>
    <row r="965" spans="1:7" x14ac:dyDescent="0.3">
      <c r="A965" s="11">
        <f>CURRENT_YEAR</f>
        <v>2021</v>
      </c>
      <c r="B965" s="11">
        <f>RRICC</f>
        <v>114900</v>
      </c>
      <c r="C965" s="7">
        <f>RR_ID</f>
        <v>1</v>
      </c>
      <c r="D965" s="1" t="str">
        <f>RR_SHORT_NAME</f>
        <v>CN</v>
      </c>
      <c r="E965" s="1" t="str">
        <f>RR_NAME</f>
        <v>Canadian National</v>
      </c>
      <c r="F965" s="1" t="s">
        <v>47965</v>
      </c>
      <c r="G965" s="6">
        <f>E2L215C1</f>
        <v>80541.623889712093</v>
      </c>
    </row>
    <row r="966" spans="1:7" x14ac:dyDescent="0.3">
      <c r="A966" s="11">
        <f>CURRENT_YEAR</f>
        <v>2021</v>
      </c>
      <c r="B966" s="11">
        <f>RRICC</f>
        <v>114900</v>
      </c>
      <c r="C966" s="7">
        <f>RR_ID</f>
        <v>1</v>
      </c>
      <c r="D966" s="1" t="str">
        <f>RR_SHORT_NAME</f>
        <v>CN</v>
      </c>
      <c r="E966" s="1" t="str">
        <f>RR_NAME</f>
        <v>Canadian National</v>
      </c>
      <c r="F966" s="1" t="s">
        <v>47966</v>
      </c>
      <c r="G966" s="6">
        <f>E2L216C1</f>
        <v>158191.15736537392</v>
      </c>
    </row>
    <row r="967" spans="1:7" x14ac:dyDescent="0.3">
      <c r="A967" s="11">
        <f>CURRENT_YEAR</f>
        <v>2021</v>
      </c>
      <c r="B967" s="11">
        <f>RRICC</f>
        <v>114900</v>
      </c>
      <c r="C967" s="7">
        <f>RR_ID</f>
        <v>1</v>
      </c>
      <c r="D967" s="1" t="str">
        <f>RR_SHORT_NAME</f>
        <v>CN</v>
      </c>
      <c r="E967" s="1" t="str">
        <f>RR_NAME</f>
        <v>Canadian National</v>
      </c>
      <c r="F967" s="1" t="s">
        <v>47967</v>
      </c>
      <c r="G967" s="6">
        <f>E2L217C1</f>
        <v>15969.494000000001</v>
      </c>
    </row>
    <row r="968" spans="1:7" x14ac:dyDescent="0.3">
      <c r="A968" s="11">
        <f>CURRENT_YEAR</f>
        <v>2021</v>
      </c>
      <c r="B968" s="11">
        <f>RRICC</f>
        <v>114900</v>
      </c>
      <c r="C968" s="7">
        <f>RR_ID</f>
        <v>1</v>
      </c>
      <c r="D968" s="1" t="str">
        <f>RR_SHORT_NAME</f>
        <v>CN</v>
      </c>
      <c r="E968" s="1" t="str">
        <f>RR_NAME</f>
        <v>Canadian National</v>
      </c>
      <c r="F968" s="1" t="s">
        <v>47968</v>
      </c>
      <c r="G968" s="6">
        <f>E2L218C1</f>
        <v>9.9058340461741565</v>
      </c>
    </row>
    <row r="969" spans="1:7" x14ac:dyDescent="0.3">
      <c r="A969" s="11">
        <f>CURRENT_YEAR</f>
        <v>2021</v>
      </c>
      <c r="B969" s="11">
        <f>RRICC</f>
        <v>114900</v>
      </c>
      <c r="C969" s="7">
        <f>RR_ID</f>
        <v>1</v>
      </c>
      <c r="D969" s="1" t="str">
        <f>RR_SHORT_NAME</f>
        <v>CN</v>
      </c>
      <c r="E969" s="1" t="str">
        <f>RR_NAME</f>
        <v>Canadian National</v>
      </c>
      <c r="F969" s="1" t="s">
        <v>47969</v>
      </c>
      <c r="G969" s="6">
        <f>E2L219C1</f>
        <v>1.0449111660909129</v>
      </c>
    </row>
    <row r="970" spans="1:7" x14ac:dyDescent="0.3">
      <c r="A970" s="11">
        <f>CURRENT_YEAR</f>
        <v>2021</v>
      </c>
      <c r="B970" s="11">
        <f>RRICC</f>
        <v>114900</v>
      </c>
      <c r="C970" s="7">
        <f>RR_ID</f>
        <v>1</v>
      </c>
      <c r="D970" s="1" t="str">
        <f>RR_SHORT_NAME</f>
        <v>CN</v>
      </c>
      <c r="E970" s="1" t="str">
        <f>RR_NAME</f>
        <v>Canadian National</v>
      </c>
      <c r="F970" s="1" t="s">
        <v>47970</v>
      </c>
      <c r="G970" s="6">
        <f>E2L220C1</f>
        <v>1.5246100773558955</v>
      </c>
    </row>
    <row r="971" spans="1:7" x14ac:dyDescent="0.3">
      <c r="A971" s="11">
        <f>CURRENT_YEAR</f>
        <v>2021</v>
      </c>
      <c r="B971" s="11">
        <f>RRICC</f>
        <v>114900</v>
      </c>
      <c r="C971" s="7">
        <f>RR_ID</f>
        <v>1</v>
      </c>
      <c r="D971" s="1" t="str">
        <f>RR_SHORT_NAME</f>
        <v>CN</v>
      </c>
      <c r="E971" s="1" t="str">
        <f>RR_NAME</f>
        <v>Canadian National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2021</v>
      </c>
      <c r="B972" s="11">
        <f>RRICC</f>
        <v>114900</v>
      </c>
      <c r="C972" s="7">
        <f>RR_ID</f>
        <v>1</v>
      </c>
      <c r="D972" s="1" t="str">
        <f>RR_SHORT_NAME</f>
        <v>CN</v>
      </c>
      <c r="E972" s="1" t="str">
        <f>RR_NAME</f>
        <v>Canadian National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2021</v>
      </c>
      <c r="B973" s="11">
        <f>RRICC</f>
        <v>114900</v>
      </c>
      <c r="C973" s="7">
        <f>RR_ID</f>
        <v>1</v>
      </c>
      <c r="D973" s="1" t="str">
        <f>RR_SHORT_NAME</f>
        <v>CN</v>
      </c>
      <c r="E973" s="1" t="str">
        <f>RR_NAME</f>
        <v>Canadian National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2021</v>
      </c>
      <c r="B974" s="11">
        <f>RRICC</f>
        <v>114900</v>
      </c>
      <c r="C974" s="7">
        <f>RR_ID</f>
        <v>1</v>
      </c>
      <c r="D974" s="1" t="str">
        <f>RR_SHORT_NAME</f>
        <v>CN</v>
      </c>
      <c r="E974" s="1" t="str">
        <f>RR_NAME</f>
        <v>Canadian National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2021</v>
      </c>
      <c r="B975" s="11">
        <f>RRICC</f>
        <v>114900</v>
      </c>
      <c r="C975" s="7">
        <f>RR_ID</f>
        <v>1</v>
      </c>
      <c r="D975" s="1" t="str">
        <f>RR_SHORT_NAME</f>
        <v>CN</v>
      </c>
      <c r="E975" s="1" t="str">
        <f>RR_NAME</f>
        <v>Canadian National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2021</v>
      </c>
      <c r="B976" s="11">
        <f>RRICC</f>
        <v>114900</v>
      </c>
      <c r="C976" s="7">
        <f>RR_ID</f>
        <v>1</v>
      </c>
      <c r="D976" s="1" t="str">
        <f>RR_SHORT_NAME</f>
        <v>CN</v>
      </c>
      <c r="E976" s="1" t="str">
        <f>RR_NAME</f>
        <v>Canadian National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2021</v>
      </c>
      <c r="B977" s="11">
        <f>RRICC</f>
        <v>114900</v>
      </c>
      <c r="C977" s="7">
        <f>RR_ID</f>
        <v>1</v>
      </c>
      <c r="D977" s="1" t="str">
        <f>RR_SHORT_NAME</f>
        <v>CN</v>
      </c>
      <c r="E977" s="1" t="str">
        <f>RR_NAME</f>
        <v>Canadian National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2021</v>
      </c>
      <c r="B978" s="11">
        <f>RRICC</f>
        <v>114900</v>
      </c>
      <c r="C978" s="7">
        <f>RR_ID</f>
        <v>1</v>
      </c>
      <c r="D978" s="1" t="str">
        <f>RR_SHORT_NAME</f>
        <v>CN</v>
      </c>
      <c r="E978" s="1" t="str">
        <f>RR_NAME</f>
        <v>Canadian National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2021</v>
      </c>
      <c r="B979" s="11">
        <f>RRICC</f>
        <v>114900</v>
      </c>
      <c r="C979" s="7">
        <f>RR_ID</f>
        <v>1</v>
      </c>
      <c r="D979" s="1" t="str">
        <f>RR_SHORT_NAME</f>
        <v>CN</v>
      </c>
      <c r="E979" s="1" t="str">
        <f>RR_NAME</f>
        <v>Canadian National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2021</v>
      </c>
      <c r="B980" s="11">
        <f>RRICC</f>
        <v>114900</v>
      </c>
      <c r="C980" s="7">
        <f>RR_ID</f>
        <v>1</v>
      </c>
      <c r="D980" s="1" t="str">
        <f>RR_SHORT_NAME</f>
        <v>CN</v>
      </c>
      <c r="E980" s="1" t="str">
        <f>RR_NAME</f>
        <v>Canadian National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2022-11-29T14:46:45Z</dcterms:created>
  <dcterms:modified xsi:type="dcterms:W3CDTF">2022-11-29T15:12:44Z</dcterms:modified>
</cp:coreProperties>
</file>