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URCS2021\"/>
    </mc:Choice>
  </mc:AlternateContent>
  <xr:revisionPtr revIDLastSave="0" documentId="8_{495D4753-6DCF-4858-B01C-EC8957193F96}" xr6:coauthVersionLast="47" xr6:coauthVersionMax="47" xr10:uidLastSave="{00000000-0000-0000-0000-000000000000}"/>
  <bookViews>
    <workbookView xWindow="3770" yWindow="2730" windowWidth="14400" windowHeight="7360" firstSheet="133" activeTab="147" xr2:uid="{810097EE-2E8F-46DE-AD3E-FA479267318A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K13" i="18"/>
  <c r="Q13" i="18"/>
  <c r="O12" i="18"/>
  <c r="K12" i="18"/>
  <c r="Q12" i="18"/>
  <c r="O11" i="18"/>
  <c r="K11" i="18"/>
  <c r="Q11" i="18"/>
  <c r="O10" i="18"/>
  <c r="K10" i="18"/>
  <c r="Q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G48" i="42" s="1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S25" i="48"/>
  <c r="O25" i="48"/>
  <c r="U25" i="48" s="1"/>
  <c r="W25" i="48" s="1"/>
  <c r="AG25" i="48"/>
  <c r="Y25" i="48"/>
  <c r="AK24" i="48"/>
  <c r="AM24" i="48" s="1"/>
  <c r="S24" i="48"/>
  <c r="O24" i="48"/>
  <c r="U24" i="48" s="1"/>
  <c r="W24" i="48" s="1"/>
  <c r="AG24" i="48"/>
  <c r="Y24" i="48"/>
  <c r="AK23" i="48"/>
  <c r="AM23" i="48" s="1"/>
  <c r="S23" i="48"/>
  <c r="O23" i="48"/>
  <c r="U23" i="48" s="1"/>
  <c r="W23" i="48" s="1"/>
  <c r="AG23" i="48"/>
  <c r="Y23" i="48"/>
  <c r="AK22" i="48"/>
  <c r="AM22" i="48" s="1"/>
  <c r="S22" i="48"/>
  <c r="O22" i="48"/>
  <c r="U22" i="48" s="1"/>
  <c r="W22" i="48" s="1"/>
  <c r="AG22" i="48"/>
  <c r="Y22" i="48"/>
  <c r="AK21" i="48"/>
  <c r="AM21" i="48" s="1"/>
  <c r="S21" i="48"/>
  <c r="O21" i="48"/>
  <c r="U21" i="48" s="1"/>
  <c r="W21" i="48" s="1"/>
  <c r="AG21" i="48"/>
  <c r="Y21" i="48"/>
  <c r="AK20" i="48"/>
  <c r="AM20" i="48" s="1"/>
  <c r="S20" i="48"/>
  <c r="O20" i="48"/>
  <c r="U20" i="48" s="1"/>
  <c r="W20" i="48" s="1"/>
  <c r="AG20" i="48"/>
  <c r="Y20" i="48"/>
  <c r="AK19" i="48"/>
  <c r="AM19" i="48" s="1"/>
  <c r="S19" i="48"/>
  <c r="O19" i="48"/>
  <c r="U19" i="48" s="1"/>
  <c r="W19" i="48" s="1"/>
  <c r="AG19" i="48"/>
  <c r="Y19" i="48"/>
  <c r="AK18" i="48"/>
  <c r="AM18" i="48" s="1"/>
  <c r="S18" i="48"/>
  <c r="O18" i="48"/>
  <c r="U18" i="48" s="1"/>
  <c r="W18" i="48" s="1"/>
  <c r="AG18" i="48"/>
  <c r="Y18" i="48"/>
  <c r="AK17" i="48"/>
  <c r="AM17" i="48" s="1"/>
  <c r="S17" i="48"/>
  <c r="O17" i="48"/>
  <c r="U17" i="48" s="1"/>
  <c r="W17" i="48" s="1"/>
  <c r="AG17" i="48"/>
  <c r="Y17" i="48"/>
  <c r="AK16" i="48"/>
  <c r="AM16" i="48" s="1"/>
  <c r="S16" i="48"/>
  <c r="O16" i="48"/>
  <c r="U16" i="48" s="1"/>
  <c r="W16" i="48" s="1"/>
  <c r="AG16" i="48"/>
  <c r="Y16" i="48"/>
  <c r="AK15" i="48"/>
  <c r="AM15" i="48" s="1"/>
  <c r="S15" i="48"/>
  <c r="O15" i="48"/>
  <c r="U15" i="48" s="1"/>
  <c r="W15" i="48" s="1"/>
  <c r="AG15" i="48"/>
  <c r="Y15" i="48"/>
  <c r="AK14" i="48"/>
  <c r="AM14" i="48" s="1"/>
  <c r="AM29" i="48" s="1"/>
  <c r="E25" i="8" s="1"/>
  <c r="S14" i="48"/>
  <c r="O14" i="48"/>
  <c r="U14" i="48" s="1"/>
  <c r="W14" i="48" s="1"/>
  <c r="W29" i="48" s="1"/>
  <c r="E24" i="8" s="1"/>
  <c r="AG14" i="48"/>
  <c r="Y14" i="48"/>
  <c r="S13" i="48"/>
  <c r="O13" i="48"/>
  <c r="U13" i="48" s="1"/>
  <c r="W13" i="48" s="1"/>
  <c r="AG13" i="48"/>
  <c r="Y13" i="48"/>
  <c r="AC13" i="48" s="1"/>
  <c r="AE13" i="48" s="1"/>
  <c r="S12" i="48"/>
  <c r="O12" i="48"/>
  <c r="U12" i="48" s="1"/>
  <c r="W12" i="48" s="1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AO62" i="56"/>
  <c r="AQ62" i="56" s="1"/>
  <c r="S62" i="56"/>
  <c r="AK62" i="56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AO60" i="56"/>
  <c r="AQ60" i="56" s="1"/>
  <c r="S60" i="56"/>
  <c r="AK60" i="56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AO58" i="56"/>
  <c r="AQ58" i="56" s="1"/>
  <c r="S58" i="56"/>
  <c r="AK58" i="56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AO52" i="56"/>
  <c r="AQ52" i="56" s="1"/>
  <c r="S52" i="56"/>
  <c r="AK52" i="56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AO50" i="56"/>
  <c r="AQ50" i="56" s="1"/>
  <c r="S50" i="56"/>
  <c r="AK50" i="56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AO48" i="56"/>
  <c r="AQ48" i="56" s="1"/>
  <c r="S48" i="56"/>
  <c r="AK48" i="56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AO44" i="56"/>
  <c r="AQ44" i="56" s="1"/>
  <c r="S44" i="56"/>
  <c r="AK44" i="56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S8" i="56"/>
  <c r="AK8" i="56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33" i="100" s="1"/>
  <c r="E28" i="100"/>
  <c r="E27" i="100"/>
  <c r="E31" i="100" s="1"/>
  <c r="E26" i="100"/>
  <c r="E18" i="100"/>
  <c r="E44" i="100" s="1"/>
  <c r="E20" i="2" s="1"/>
  <c r="G963" i="1" s="1"/>
  <c r="E17" i="100"/>
  <c r="E32" i="100" s="1"/>
  <c r="E16" i="100"/>
  <c r="E42" i="100" s="1"/>
  <c r="E18" i="2" s="1"/>
  <c r="G961" i="1" s="1"/>
  <c r="E15" i="100"/>
  <c r="E50" i="100" s="1"/>
  <c r="E13" i="100"/>
  <c r="E11" i="100"/>
  <c r="E25" i="100" s="1"/>
  <c r="E17" i="2" s="1"/>
  <c r="G960" i="1" s="1"/>
  <c r="E10" i="100"/>
  <c r="E9" i="100"/>
  <c r="E23" i="100" s="1"/>
  <c r="E15" i="2" s="1"/>
  <c r="G958" i="1" s="1"/>
  <c r="E8" i="100"/>
  <c r="E14" i="100" s="1"/>
  <c r="G40" i="101"/>
  <c r="I40" i="101" s="1"/>
  <c r="E40" i="101"/>
  <c r="G39" i="101"/>
  <c r="E39" i="101"/>
  <c r="I39" i="101" s="1"/>
  <c r="G38" i="101"/>
  <c r="I38" i="101" s="1"/>
  <c r="E38" i="101"/>
  <c r="G37" i="101"/>
  <c r="E37" i="101"/>
  <c r="I37" i="101" s="1"/>
  <c r="G35" i="101"/>
  <c r="E35" i="101"/>
  <c r="I35" i="101" s="1"/>
  <c r="G34" i="101"/>
  <c r="I34" i="101" s="1"/>
  <c r="E34" i="101"/>
  <c r="G33" i="101"/>
  <c r="E33" i="101"/>
  <c r="I33" i="101" s="1"/>
  <c r="I78" i="95" s="1"/>
  <c r="G32" i="101"/>
  <c r="I32" i="101" s="1"/>
  <c r="E32" i="101"/>
  <c r="G31" i="101"/>
  <c r="E31" i="101"/>
  <c r="I31" i="101" s="1"/>
  <c r="G30" i="101"/>
  <c r="I30" i="101" s="1"/>
  <c r="I28" i="95" s="1"/>
  <c r="E30" i="101"/>
  <c r="G29" i="101"/>
  <c r="E29" i="101"/>
  <c r="I29" i="101" s="1"/>
  <c r="G28" i="101"/>
  <c r="I28" i="101" s="1"/>
  <c r="I73" i="95" s="1"/>
  <c r="E28" i="101"/>
  <c r="G25" i="101"/>
  <c r="E25" i="101"/>
  <c r="I25" i="101" s="1"/>
  <c r="G24" i="101"/>
  <c r="I24" i="101" s="1"/>
  <c r="E24" i="101"/>
  <c r="G23" i="101"/>
  <c r="E23" i="101"/>
  <c r="I23" i="101" s="1"/>
  <c r="I75" i="95" s="1"/>
  <c r="G22" i="101"/>
  <c r="I22" i="101" s="1"/>
  <c r="I74" i="95" s="1"/>
  <c r="E22" i="101"/>
  <c r="G21" i="101"/>
  <c r="E21" i="101"/>
  <c r="I21" i="101" s="1"/>
  <c r="G20" i="101"/>
  <c r="I20" i="101" s="1"/>
  <c r="E20" i="101"/>
  <c r="G19" i="101"/>
  <c r="E19" i="101"/>
  <c r="I19" i="101" s="1"/>
  <c r="I25" i="95" s="1"/>
  <c r="G18" i="101"/>
  <c r="I18" i="101" s="1"/>
  <c r="I24" i="95" s="1"/>
  <c r="E18" i="101"/>
  <c r="G17" i="101"/>
  <c r="E17" i="101"/>
  <c r="I17" i="101" s="1"/>
  <c r="I23" i="95" s="1"/>
  <c r="G16" i="101"/>
  <c r="I16" i="101" s="1"/>
  <c r="I22" i="95" s="1"/>
  <c r="E16" i="101"/>
  <c r="G15" i="101"/>
  <c r="E15" i="101"/>
  <c r="I15" i="101" s="1"/>
  <c r="I21" i="95" s="1"/>
  <c r="G14" i="101"/>
  <c r="I14" i="101" s="1"/>
  <c r="I20" i="95" s="1"/>
  <c r="E14" i="101"/>
  <c r="G13" i="101"/>
  <c r="E13" i="101"/>
  <c r="I13" i="101" s="1"/>
  <c r="G12" i="101"/>
  <c r="I12" i="101" s="1"/>
  <c r="E12" i="101"/>
  <c r="G11" i="101"/>
  <c r="E11" i="101"/>
  <c r="I11" i="101" s="1"/>
  <c r="I15" i="95" s="1"/>
  <c r="G10" i="101"/>
  <c r="I10" i="101" s="1"/>
  <c r="I14" i="95" s="1"/>
  <c r="E10" i="101"/>
  <c r="G9" i="101"/>
  <c r="G27" i="101" s="1"/>
  <c r="I27" i="101" s="1"/>
  <c r="E9" i="101"/>
  <c r="E27" i="101" s="1"/>
  <c r="G8" i="101"/>
  <c r="I8" i="101" s="1"/>
  <c r="I8" i="94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C26" i="102" s="1"/>
  <c r="AA15" i="102"/>
  <c r="Y15" i="102"/>
  <c r="Y26" i="102" s="1"/>
  <c r="W15" i="102"/>
  <c r="U15" i="102"/>
  <c r="U26" i="102" s="1"/>
  <c r="S15" i="102"/>
  <c r="Q15" i="102"/>
  <c r="Q26" i="102" s="1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W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12" i="110"/>
  <c r="E11" i="110"/>
  <c r="E9" i="110"/>
  <c r="E19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1" i="115"/>
  <c r="E76" i="115"/>
  <c r="E54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6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19" i="119"/>
  <c r="E18" i="119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K35" i="122" s="1"/>
  <c r="G40" i="98" s="1"/>
  <c r="G35" i="122"/>
  <c r="E35" i="122"/>
  <c r="E40" i="98" s="1"/>
  <c r="I34" i="122"/>
  <c r="G34" i="122"/>
  <c r="E34" i="122"/>
  <c r="I33" i="122"/>
  <c r="K33" i="122" s="1"/>
  <c r="G36" i="98" s="1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K29" i="122" s="1"/>
  <c r="G32" i="98" s="1"/>
  <c r="E29" i="122"/>
  <c r="E32" i="98" s="1"/>
  <c r="I28" i="122"/>
  <c r="G28" i="122"/>
  <c r="E28" i="122"/>
  <c r="E31" i="98" s="1"/>
  <c r="I27" i="122"/>
  <c r="G27" i="122"/>
  <c r="K27" i="122" s="1"/>
  <c r="G30" i="98" s="1"/>
  <c r="E27" i="122"/>
  <c r="E30" i="98" s="1"/>
  <c r="I26" i="122"/>
  <c r="G26" i="122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E24" i="98" s="1"/>
  <c r="I19" i="122"/>
  <c r="G19" i="122"/>
  <c r="K19" i="122" s="1"/>
  <c r="G21" i="98" s="1"/>
  <c r="E19" i="122"/>
  <c r="E21" i="98" s="1"/>
  <c r="I18" i="122"/>
  <c r="G18" i="122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K9" i="122" s="1"/>
  <c r="G11" i="98" s="1"/>
  <c r="E9" i="122"/>
  <c r="E11" i="98" s="1"/>
  <c r="E8" i="122"/>
  <c r="E10" i="98" s="1"/>
  <c r="I48" i="122"/>
  <c r="G48" i="122"/>
  <c r="E48" i="122"/>
  <c r="K47" i="122"/>
  <c r="E72" i="115" s="1"/>
  <c r="K46" i="122"/>
  <c r="K45" i="122"/>
  <c r="E80" i="115" s="1"/>
  <c r="E82" i="115" s="1"/>
  <c r="K44" i="122"/>
  <c r="K43" i="122"/>
  <c r="E36" i="115" s="1"/>
  <c r="K42" i="122"/>
  <c r="K41" i="122"/>
  <c r="E14" i="115" s="1"/>
  <c r="K40" i="122"/>
  <c r="E8" i="115" s="1"/>
  <c r="G39" i="122"/>
  <c r="G52" i="122" s="1"/>
  <c r="K38" i="122"/>
  <c r="G44" i="98" s="1"/>
  <c r="G45" i="98" s="1"/>
  <c r="K34" i="122"/>
  <c r="E62" i="115" s="1"/>
  <c r="K32" i="122"/>
  <c r="G35" i="98" s="1"/>
  <c r="K30" i="122"/>
  <c r="G33" i="98" s="1"/>
  <c r="K28" i="122"/>
  <c r="G31" i="98" s="1"/>
  <c r="K26" i="122"/>
  <c r="G29" i="98" s="1"/>
  <c r="K24" i="122"/>
  <c r="G27" i="98" s="1"/>
  <c r="K22" i="122"/>
  <c r="G25" i="98" s="1"/>
  <c r="K20" i="122"/>
  <c r="G22" i="98" s="1"/>
  <c r="K18" i="122"/>
  <c r="G20" i="98" s="1"/>
  <c r="K16" i="122"/>
  <c r="G18" i="98" s="1"/>
  <c r="K14" i="122"/>
  <c r="G16" i="98" s="1"/>
  <c r="K12" i="122"/>
  <c r="G14" i="98" s="1"/>
  <c r="K10" i="122"/>
  <c r="G12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K36" i="122" s="1"/>
  <c r="G36" i="122"/>
  <c r="I8" i="122"/>
  <c r="I39" i="122" s="1"/>
  <c r="I52" i="122" s="1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S36" i="123" s="1"/>
  <c r="O9" i="123"/>
  <c r="K9" i="123"/>
  <c r="K36" i="123" s="1"/>
  <c r="G9" i="123"/>
  <c r="W8" i="123"/>
  <c r="W36" i="123" s="1"/>
  <c r="S8" i="123"/>
  <c r="O8" i="123"/>
  <c r="O36" i="123" s="1"/>
  <c r="K8" i="123"/>
  <c r="G8" i="123"/>
  <c r="G36" i="123" s="1"/>
  <c r="Y36" i="123"/>
  <c r="U36" i="123"/>
  <c r="Q36" i="123"/>
  <c r="M36" i="123"/>
  <c r="I36" i="123"/>
  <c r="E36" i="123"/>
  <c r="AA34" i="123"/>
  <c r="E49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AA36" i="123" s="1"/>
  <c r="E21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G10" i="124"/>
  <c r="AA10" i="124" s="1"/>
  <c r="E16" i="111" s="1"/>
  <c r="W9" i="124"/>
  <c r="S9" i="124"/>
  <c r="S35" i="124" s="1"/>
  <c r="O9" i="124"/>
  <c r="K9" i="124"/>
  <c r="K35" i="124" s="1"/>
  <c r="G9" i="124"/>
  <c r="W8" i="124"/>
  <c r="W35" i="124" s="1"/>
  <c r="S8" i="124"/>
  <c r="O8" i="124"/>
  <c r="O35" i="124" s="1"/>
  <c r="K8" i="124"/>
  <c r="G8" i="124"/>
  <c r="G35" i="124" s="1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29" i="124"/>
  <c r="E35" i="111" s="1"/>
  <c r="AA27" i="124"/>
  <c r="E33" i="111" s="1"/>
  <c r="AA25" i="124"/>
  <c r="E31" i="111" s="1"/>
  <c r="AA23" i="124"/>
  <c r="E29" i="111" s="1"/>
  <c r="AA21" i="124"/>
  <c r="E27" i="111" s="1"/>
  <c r="AA19" i="124"/>
  <c r="E25" i="111" s="1"/>
  <c r="AA17" i="124"/>
  <c r="E23" i="111" s="1"/>
  <c r="AA15" i="124"/>
  <c r="E21" i="111" s="1"/>
  <c r="AA13" i="124"/>
  <c r="E19" i="111" s="1"/>
  <c r="AA11" i="124"/>
  <c r="E17" i="111" s="1"/>
  <c r="AA9" i="124"/>
  <c r="E15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E45" i="117" s="1"/>
  <c r="AA47" i="127"/>
  <c r="E44" i="117" s="1"/>
  <c r="AA46" i="127"/>
  <c r="E41" i="117" s="1"/>
  <c r="AA45" i="127"/>
  <c r="E10" i="117" s="1"/>
  <c r="AA44" i="127"/>
  <c r="E58" i="117" s="1"/>
  <c r="AA43" i="127"/>
  <c r="E57" i="117" s="1"/>
  <c r="AA42" i="127"/>
  <c r="G31" i="105" s="1"/>
  <c r="AA41" i="127"/>
  <c r="E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AA13" i="127"/>
  <c r="G29" i="105" s="1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E69" i="114" s="1"/>
  <c r="BS26" i="129"/>
  <c r="BQ26" i="129"/>
  <c r="BM26" i="129"/>
  <c r="BK26" i="129"/>
  <c r="BE26" i="129"/>
  <c r="BA26" i="129"/>
  <c r="AY26" i="129"/>
  <c r="AW26" i="129"/>
  <c r="AS26" i="129"/>
  <c r="AQ26" i="129"/>
  <c r="AK26" i="129"/>
  <c r="AI26" i="129"/>
  <c r="AG26" i="129"/>
  <c r="AC26" i="129"/>
  <c r="W26" i="129"/>
  <c r="U26" i="129"/>
  <c r="O26" i="129"/>
  <c r="M26" i="129"/>
  <c r="I26" i="129"/>
  <c r="G26" i="129"/>
  <c r="E26" i="129"/>
  <c r="CI25" i="129"/>
  <c r="E143" i="113" s="1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CK21" i="129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K19" i="129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K17" i="129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K15" i="129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K13" i="129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K9" i="129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BW25" i="129"/>
  <c r="BW26" i="129" s="1"/>
  <c r="AU25" i="129"/>
  <c r="AU26" i="129" s="1"/>
  <c r="S25" i="129"/>
  <c r="S26" i="129" s="1"/>
  <c r="BI25" i="129"/>
  <c r="BI26" i="129" s="1"/>
  <c r="AG25" i="129"/>
  <c r="AE25" i="129"/>
  <c r="AE26" i="129" s="1"/>
  <c r="BG25" i="129"/>
  <c r="BG26" i="129" s="1"/>
  <c r="Q25" i="129"/>
  <c r="CG25" i="129" s="1"/>
  <c r="E142" i="113" s="1"/>
  <c r="AS25" i="129"/>
  <c r="BU25" i="129"/>
  <c r="BU26" i="129" s="1"/>
  <c r="AA25" i="129"/>
  <c r="AA26" i="129" s="1"/>
  <c r="BC25" i="129"/>
  <c r="BC26" i="129" s="1"/>
  <c r="M25" i="129"/>
  <c r="CC25" i="129" s="1"/>
  <c r="E140" i="113" s="1"/>
  <c r="AO25" i="129"/>
  <c r="AO26" i="129" s="1"/>
  <c r="BQ25" i="129"/>
  <c r="BO25" i="129"/>
  <c r="BO26" i="129" s="1"/>
  <c r="AM25" i="129"/>
  <c r="AM26" i="129" s="1"/>
  <c r="K25" i="129"/>
  <c r="K26" i="129" s="1"/>
  <c r="BA25" i="129"/>
  <c r="Y25" i="129"/>
  <c r="Y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S15" i="18" s="1"/>
  <c r="AA34" i="130"/>
  <c r="I14" i="18" s="1"/>
  <c r="M14" i="18" s="1"/>
  <c r="S14" i="18" s="1"/>
  <c r="AA33" i="130"/>
  <c r="I13" i="18" s="1"/>
  <c r="M13" i="18" s="1"/>
  <c r="S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E26" i="132"/>
  <c r="CC26" i="132"/>
  <c r="CA26" i="132"/>
  <c r="BY26" i="132"/>
  <c r="BW26" i="132"/>
  <c r="BU26" i="132"/>
  <c r="BS26" i="132"/>
  <c r="BS70" i="132" s="1"/>
  <c r="BQ26" i="132"/>
  <c r="BO26" i="132"/>
  <c r="BM26" i="132"/>
  <c r="BK26" i="132"/>
  <c r="BI26" i="132"/>
  <c r="BG26" i="132"/>
  <c r="BE26" i="132"/>
  <c r="BC26" i="132"/>
  <c r="BC70" i="132" s="1"/>
  <c r="BA26" i="132"/>
  <c r="AY26" i="132"/>
  <c r="AW26" i="132"/>
  <c r="AU26" i="132"/>
  <c r="AS26" i="132"/>
  <c r="AQ26" i="132"/>
  <c r="AO26" i="132"/>
  <c r="AM26" i="132"/>
  <c r="AM70" i="132" s="1"/>
  <c r="AK26" i="132"/>
  <c r="AI26" i="132"/>
  <c r="AG26" i="132"/>
  <c r="AE26" i="132"/>
  <c r="AC26" i="132"/>
  <c r="AA26" i="132"/>
  <c r="Y26" i="132"/>
  <c r="Y70" i="132" s="1"/>
  <c r="W26" i="132"/>
  <c r="W70" i="132" s="1"/>
  <c r="U26" i="132"/>
  <c r="S26" i="132"/>
  <c r="S70" i="132" s="1"/>
  <c r="Q26" i="132"/>
  <c r="O26" i="132"/>
  <c r="M26" i="132"/>
  <c r="K26" i="132"/>
  <c r="I26" i="132"/>
  <c r="G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I69" i="133" s="1"/>
  <c r="CG45" i="133"/>
  <c r="CC45" i="133"/>
  <c r="BY45" i="133"/>
  <c r="BU45" i="133"/>
  <c r="BS45" i="133"/>
  <c r="BS69" i="133" s="1"/>
  <c r="BQ45" i="133"/>
  <c r="BM45" i="133"/>
  <c r="BI45" i="133"/>
  <c r="BE45" i="133"/>
  <c r="BC45" i="133"/>
  <c r="BC69" i="133" s="1"/>
  <c r="BA45" i="133"/>
  <c r="AW45" i="133"/>
  <c r="AS45" i="133"/>
  <c r="AO45" i="133"/>
  <c r="AM45" i="133"/>
  <c r="AM69" i="133" s="1"/>
  <c r="AK45" i="133"/>
  <c r="AG45" i="133"/>
  <c r="AC45" i="133"/>
  <c r="Y45" i="133"/>
  <c r="W45" i="133"/>
  <c r="W69" i="133" s="1"/>
  <c r="U45" i="133"/>
  <c r="S45" i="133"/>
  <c r="S69" i="133" s="1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Q26" i="133"/>
  <c r="BM26" i="133"/>
  <c r="BI26" i="133"/>
  <c r="BE26" i="133"/>
  <c r="BC26" i="133"/>
  <c r="BA26" i="133"/>
  <c r="AW26" i="133"/>
  <c r="AS26" i="133"/>
  <c r="AO26" i="133"/>
  <c r="AM26" i="133"/>
  <c r="AK26" i="133"/>
  <c r="AG26" i="133"/>
  <c r="AC26" i="133"/>
  <c r="Y26" i="133"/>
  <c r="Y69" i="133" s="1"/>
  <c r="W26" i="133"/>
  <c r="U26" i="133"/>
  <c r="S26" i="133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CM65" i="133" s="1"/>
  <c r="E26" i="118" s="1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CM23" i="133" s="1"/>
  <c r="E10" i="118" s="1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CM49" i="134" s="1"/>
  <c r="G32" i="56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U23" i="138" s="1"/>
  <c r="BW23" i="138" s="1"/>
  <c r="BO23" i="138"/>
  <c r="BA23" i="138"/>
  <c r="AY23" i="138"/>
  <c r="AW23" i="138"/>
  <c r="BC23" i="138" s="1"/>
  <c r="BE23" i="138" s="1"/>
  <c r="AI23" i="138"/>
  <c r="AG23" i="138"/>
  <c r="EK23" i="138" s="1"/>
  <c r="AE23" i="138"/>
  <c r="Q23" i="138"/>
  <c r="EM23" i="138" s="1"/>
  <c r="O23" i="138"/>
  <c r="FC23" i="138" s="1"/>
  <c r="M23" i="138"/>
  <c r="EI23" i="138" s="1"/>
  <c r="EO23" i="138" s="1"/>
  <c r="EQ23" i="138" s="1"/>
  <c r="BO23" i="83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M22" i="138" s="1"/>
  <c r="CO22" i="138" s="1"/>
  <c r="CG22" i="138"/>
  <c r="BS22" i="138"/>
  <c r="BQ22" i="138"/>
  <c r="BO22" i="138"/>
  <c r="BU22" i="138" s="1"/>
  <c r="BW22" i="138" s="1"/>
  <c r="BA22" i="138"/>
  <c r="AY22" i="138"/>
  <c r="BC22" i="138" s="1"/>
  <c r="BE22" i="138" s="1"/>
  <c r="AW22" i="138"/>
  <c r="AI22" i="138"/>
  <c r="EM22" i="138" s="1"/>
  <c r="AG22" i="138"/>
  <c r="AE22" i="138"/>
  <c r="AK22" i="138" s="1"/>
  <c r="AM22" i="138" s="1"/>
  <c r="Q22" i="138"/>
  <c r="FE22" i="138" s="1"/>
  <c r="O22" i="138"/>
  <c r="EK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U21" i="138" s="1"/>
  <c r="BW21" i="138" s="1"/>
  <c r="BO21" i="138"/>
  <c r="BA21" i="138"/>
  <c r="AY21" i="138"/>
  <c r="AW21" i="138"/>
  <c r="BC21" i="138" s="1"/>
  <c r="BE21" i="138" s="1"/>
  <c r="AI21" i="138"/>
  <c r="AG21" i="138"/>
  <c r="EK21" i="138" s="1"/>
  <c r="AE21" i="138"/>
  <c r="Q21" i="138"/>
  <c r="EM21" i="138" s="1"/>
  <c r="O21" i="138"/>
  <c r="FC21" i="138" s="1"/>
  <c r="M21" i="138"/>
  <c r="EI21" i="138" s="1"/>
  <c r="EO21" i="138" s="1"/>
  <c r="EQ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M20" i="138" s="1"/>
  <c r="CO20" i="138" s="1"/>
  <c r="CG20" i="138"/>
  <c r="BS20" i="138"/>
  <c r="BQ20" i="138"/>
  <c r="BO20" i="138"/>
  <c r="BU20" i="138" s="1"/>
  <c r="BW20" i="138" s="1"/>
  <c r="BA20" i="138"/>
  <c r="AY20" i="138"/>
  <c r="BC20" i="138" s="1"/>
  <c r="BE20" i="138" s="1"/>
  <c r="AW20" i="138"/>
  <c r="AI20" i="138"/>
  <c r="EM20" i="138" s="1"/>
  <c r="AG20" i="138"/>
  <c r="AE20" i="138"/>
  <c r="AK20" i="138" s="1"/>
  <c r="AM20" i="138" s="1"/>
  <c r="Q20" i="138"/>
  <c r="FE20" i="138" s="1"/>
  <c r="O20" i="138"/>
  <c r="EK20" i="138" s="1"/>
  <c r="M20" i="138"/>
  <c r="FA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U19" i="138" s="1"/>
  <c r="BW19" i="138" s="1"/>
  <c r="BO19" i="138"/>
  <c r="BA19" i="138"/>
  <c r="AY19" i="138"/>
  <c r="AW19" i="138"/>
  <c r="BC19" i="138" s="1"/>
  <c r="BE19" i="138" s="1"/>
  <c r="AI19" i="138"/>
  <c r="AG19" i="138"/>
  <c r="EK19" i="138" s="1"/>
  <c r="AE19" i="138"/>
  <c r="Q19" i="138"/>
  <c r="EM19" i="138" s="1"/>
  <c r="O19" i="138"/>
  <c r="FC19" i="138" s="1"/>
  <c r="M19" i="138"/>
  <c r="EI19" i="138" s="1"/>
  <c r="EO19" i="138" s="1"/>
  <c r="EQ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M18" i="138" s="1"/>
  <c r="CO18" i="138" s="1"/>
  <c r="CG18" i="138"/>
  <c r="BS18" i="138"/>
  <c r="BQ18" i="138"/>
  <c r="BO18" i="138"/>
  <c r="BU18" i="138" s="1"/>
  <c r="BW18" i="138" s="1"/>
  <c r="BA18" i="138"/>
  <c r="AY18" i="138"/>
  <c r="BC18" i="138" s="1"/>
  <c r="BE18" i="138" s="1"/>
  <c r="AW18" i="138"/>
  <c r="AI18" i="138"/>
  <c r="EM18" i="138" s="1"/>
  <c r="AG18" i="138"/>
  <c r="AE18" i="138"/>
  <c r="AK18" i="138" s="1"/>
  <c r="AM18" i="138" s="1"/>
  <c r="Q18" i="138"/>
  <c r="FE18" i="138" s="1"/>
  <c r="O18" i="138"/>
  <c r="EK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U17" i="138" s="1"/>
  <c r="BW17" i="138" s="1"/>
  <c r="BO17" i="138"/>
  <c r="BA17" i="138"/>
  <c r="AY17" i="138"/>
  <c r="AW17" i="138"/>
  <c r="BC17" i="138" s="1"/>
  <c r="BE17" i="138" s="1"/>
  <c r="AI17" i="138"/>
  <c r="AG17" i="138"/>
  <c r="EK17" i="138" s="1"/>
  <c r="AE17" i="138"/>
  <c r="Q17" i="138"/>
  <c r="EM17" i="138" s="1"/>
  <c r="O17" i="138"/>
  <c r="FC17" i="138" s="1"/>
  <c r="M17" i="138"/>
  <c r="EI17" i="138" s="1"/>
  <c r="EO17" i="138" s="1"/>
  <c r="EQ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M16" i="138" s="1"/>
  <c r="CO16" i="138" s="1"/>
  <c r="CG16" i="138"/>
  <c r="BS16" i="138"/>
  <c r="BQ16" i="138"/>
  <c r="BO16" i="138"/>
  <c r="BU16" i="138" s="1"/>
  <c r="BW16" i="138" s="1"/>
  <c r="BA16" i="138"/>
  <c r="AY16" i="138"/>
  <c r="BC16" i="138" s="1"/>
  <c r="BE16" i="138" s="1"/>
  <c r="AW16" i="138"/>
  <c r="AI16" i="138"/>
  <c r="EM16" i="138" s="1"/>
  <c r="AG16" i="138"/>
  <c r="AE16" i="138"/>
  <c r="AK16" i="138" s="1"/>
  <c r="AM16" i="138" s="1"/>
  <c r="Q16" i="138"/>
  <c r="FE16" i="138" s="1"/>
  <c r="O16" i="138"/>
  <c r="EK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U15" i="138" s="1"/>
  <c r="BW15" i="138" s="1"/>
  <c r="BO15" i="138"/>
  <c r="BA15" i="138"/>
  <c r="AY15" i="138"/>
  <c r="AW15" i="138"/>
  <c r="BC15" i="138" s="1"/>
  <c r="BE15" i="138" s="1"/>
  <c r="AI15" i="138"/>
  <c r="AG15" i="138"/>
  <c r="EK15" i="138" s="1"/>
  <c r="AE15" i="138"/>
  <c r="Q15" i="138"/>
  <c r="EM15" i="138" s="1"/>
  <c r="O15" i="138"/>
  <c r="FC15" i="138" s="1"/>
  <c r="M15" i="138"/>
  <c r="EI15" i="138" s="1"/>
  <c r="EO15" i="138" s="1"/>
  <c r="EQ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M14" i="138" s="1"/>
  <c r="CO14" i="138" s="1"/>
  <c r="CG14" i="138"/>
  <c r="BS14" i="138"/>
  <c r="BQ14" i="138"/>
  <c r="BO14" i="138"/>
  <c r="BU14" i="138" s="1"/>
  <c r="BW14" i="138" s="1"/>
  <c r="BA14" i="138"/>
  <c r="AY14" i="138"/>
  <c r="BC14" i="138" s="1"/>
  <c r="BE14" i="138" s="1"/>
  <c r="AW14" i="138"/>
  <c r="AI14" i="138"/>
  <c r="EM14" i="138" s="1"/>
  <c r="AG14" i="138"/>
  <c r="AE14" i="138"/>
  <c r="AK14" i="138" s="1"/>
  <c r="AM14" i="138" s="1"/>
  <c r="Q14" i="138"/>
  <c r="FE14" i="138" s="1"/>
  <c r="O14" i="138"/>
  <c r="EK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U13" i="138" s="1"/>
  <c r="BW13" i="138" s="1"/>
  <c r="BO13" i="138"/>
  <c r="BA13" i="138"/>
  <c r="AY13" i="138"/>
  <c r="AW13" i="138"/>
  <c r="BC13" i="138" s="1"/>
  <c r="BE13" i="138" s="1"/>
  <c r="AI13" i="138"/>
  <c r="AG13" i="138"/>
  <c r="EK13" i="138" s="1"/>
  <c r="AE13" i="138"/>
  <c r="Q13" i="138"/>
  <c r="EM13" i="138" s="1"/>
  <c r="O13" i="138"/>
  <c r="FC13" i="138" s="1"/>
  <c r="M13" i="138"/>
  <c r="EI13" i="138" s="1"/>
  <c r="EO13" i="138" s="1"/>
  <c r="EQ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M12" i="138" s="1"/>
  <c r="CO12" i="138" s="1"/>
  <c r="CG12" i="138"/>
  <c r="BW12" i="138"/>
  <c r="BS12" i="138"/>
  <c r="BQ12" i="138"/>
  <c r="BO12" i="138"/>
  <c r="BU12" i="138" s="1"/>
  <c r="BA12" i="138"/>
  <c r="AY12" i="138"/>
  <c r="BC12" i="138" s="1"/>
  <c r="BE12" i="138" s="1"/>
  <c r="AW12" i="138"/>
  <c r="AI12" i="138"/>
  <c r="AG12" i="138"/>
  <c r="AE12" i="138"/>
  <c r="Q12" i="138"/>
  <c r="FE12" i="138" s="1"/>
  <c r="O12" i="138"/>
  <c r="M12" i="138"/>
  <c r="FA12" i="138" s="1"/>
  <c r="FA11" i="138"/>
  <c r="EY11" i="138"/>
  <c r="EW11" i="138"/>
  <c r="EU11" i="138"/>
  <c r="ES11" i="138"/>
  <c r="EG11" i="138"/>
  <c r="EE11" i="138"/>
  <c r="EC11" i="138"/>
  <c r="EA11" i="138"/>
  <c r="DU11" i="138"/>
  <c r="DO11" i="138"/>
  <c r="DM11" i="138"/>
  <c r="DK11" i="138"/>
  <c r="DI11" i="138"/>
  <c r="CW11" i="138"/>
  <c r="CU11" i="138"/>
  <c r="CS11" i="138"/>
  <c r="CQ11" i="138"/>
  <c r="CO11" i="138"/>
  <c r="CK11" i="138"/>
  <c r="CI11" i="138"/>
  <c r="CG11" i="138"/>
  <c r="CM11" i="138" s="1"/>
  <c r="BS11" i="138"/>
  <c r="BQ11" i="138"/>
  <c r="BU11" i="138" s="1"/>
  <c r="BW11" i="138" s="1"/>
  <c r="BO11" i="138"/>
  <c r="BE11" i="138"/>
  <c r="BA11" i="138"/>
  <c r="AY11" i="138"/>
  <c r="AW11" i="138"/>
  <c r="BC11" i="138" s="1"/>
  <c r="AI11" i="138"/>
  <c r="AG11" i="138"/>
  <c r="EK11" i="138" s="1"/>
  <c r="AE11" i="138"/>
  <c r="Q11" i="138"/>
  <c r="O11" i="138"/>
  <c r="FC11" i="138" s="1"/>
  <c r="M11" i="138"/>
  <c r="EY10" i="138"/>
  <c r="EW10" i="138"/>
  <c r="EU10" i="138"/>
  <c r="ES10" i="138"/>
  <c r="EI10" i="138"/>
  <c r="EG10" i="138"/>
  <c r="EE10" i="138"/>
  <c r="EC10" i="138"/>
  <c r="EA10" i="138"/>
  <c r="DO10" i="138"/>
  <c r="DM10" i="138"/>
  <c r="DK10" i="138"/>
  <c r="DI10" i="138"/>
  <c r="DC10" i="138"/>
  <c r="CW10" i="138"/>
  <c r="CU10" i="138"/>
  <c r="CS10" i="138"/>
  <c r="CQ10" i="138"/>
  <c r="CK10" i="138"/>
  <c r="CI10" i="138"/>
  <c r="CM10" i="138" s="1"/>
  <c r="CO10" i="138" s="1"/>
  <c r="CG10" i="138"/>
  <c r="BW10" i="138"/>
  <c r="BS10" i="138"/>
  <c r="BQ10" i="138"/>
  <c r="BO10" i="138"/>
  <c r="BU10" i="138" s="1"/>
  <c r="BA10" i="138"/>
  <c r="AY10" i="138"/>
  <c r="BC10" i="138" s="1"/>
  <c r="BE10" i="138" s="1"/>
  <c r="AW10" i="138"/>
  <c r="AM10" i="138"/>
  <c r="AI10" i="138"/>
  <c r="EM10" i="138" s="1"/>
  <c r="AG10" i="138"/>
  <c r="AE10" i="138"/>
  <c r="AK10" i="138" s="1"/>
  <c r="Q10" i="138"/>
  <c r="FE10" i="138" s="1"/>
  <c r="O10" i="138"/>
  <c r="FC10" i="138" s="1"/>
  <c r="FG10" i="138" s="1"/>
  <c r="FI10" i="138" s="1"/>
  <c r="M10" i="138"/>
  <c r="FA10" i="138" s="1"/>
  <c r="FA9" i="138"/>
  <c r="EY9" i="138"/>
  <c r="EW9" i="138"/>
  <c r="EU9" i="138"/>
  <c r="ES9" i="138"/>
  <c r="EG9" i="138"/>
  <c r="EE9" i="138"/>
  <c r="EC9" i="138"/>
  <c r="EA9" i="138"/>
  <c r="DU9" i="138"/>
  <c r="DO9" i="138"/>
  <c r="DM9" i="138"/>
  <c r="DK9" i="138"/>
  <c r="DI9" i="138"/>
  <c r="CW9" i="138"/>
  <c r="CU9" i="138"/>
  <c r="CS9" i="138"/>
  <c r="CQ9" i="138"/>
  <c r="CO9" i="138"/>
  <c r="CK9" i="138"/>
  <c r="CI9" i="138"/>
  <c r="CG9" i="138"/>
  <c r="CM9" i="138" s="1"/>
  <c r="BS9" i="138"/>
  <c r="BQ9" i="138"/>
  <c r="BU9" i="138" s="1"/>
  <c r="BW9" i="138" s="1"/>
  <c r="BO9" i="138"/>
  <c r="BE9" i="138"/>
  <c r="BA9" i="138"/>
  <c r="AY9" i="138"/>
  <c r="AW9" i="138"/>
  <c r="BC9" i="138" s="1"/>
  <c r="AI9" i="138"/>
  <c r="AG9" i="138"/>
  <c r="EK9" i="138" s="1"/>
  <c r="AE9" i="138"/>
  <c r="Q9" i="138"/>
  <c r="O9" i="138"/>
  <c r="FC9" i="138" s="1"/>
  <c r="M9" i="138"/>
  <c r="FG8" i="138"/>
  <c r="EY8" i="138"/>
  <c r="EW8" i="138"/>
  <c r="EU8" i="138"/>
  <c r="ES8" i="138"/>
  <c r="EI8" i="138"/>
  <c r="EO8" i="138" s="1"/>
  <c r="EQ8" i="138" s="1"/>
  <c r="EG8" i="138"/>
  <c r="EE8" i="138"/>
  <c r="EC8" i="138"/>
  <c r="EA8" i="138"/>
  <c r="DO8" i="138"/>
  <c r="DM8" i="138"/>
  <c r="DK8" i="138"/>
  <c r="DI8" i="138"/>
  <c r="DC8" i="138"/>
  <c r="CW8" i="138"/>
  <c r="CU8" i="138"/>
  <c r="CS8" i="138"/>
  <c r="CQ8" i="138"/>
  <c r="CM8" i="138"/>
  <c r="CO8" i="138" s="1"/>
  <c r="CK8" i="138"/>
  <c r="CI8" i="138"/>
  <c r="CG8" i="138"/>
  <c r="BW8" i="138"/>
  <c r="BS8" i="138"/>
  <c r="BQ8" i="138"/>
  <c r="BO8" i="138"/>
  <c r="BU8" i="138" s="1"/>
  <c r="BC8" i="138"/>
  <c r="BE8" i="138" s="1"/>
  <c r="BA8" i="138"/>
  <c r="AY8" i="138"/>
  <c r="AW8" i="138"/>
  <c r="AI8" i="138"/>
  <c r="EM8" i="138" s="1"/>
  <c r="AG8" i="138"/>
  <c r="AE8" i="138"/>
  <c r="AK8" i="138" s="1"/>
  <c r="S8" i="138"/>
  <c r="Q8" i="138"/>
  <c r="FE8" i="138" s="1"/>
  <c r="O8" i="138"/>
  <c r="FC8" i="138" s="1"/>
  <c r="M8" i="138"/>
  <c r="FA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U30" i="142" s="1"/>
  <c r="M30" i="142"/>
  <c r="K30" i="142"/>
  <c r="G30" i="142"/>
  <c r="E30" i="142"/>
  <c r="I30" i="142" s="1"/>
  <c r="AA30" i="142"/>
  <c r="O30" i="142"/>
  <c r="AG29" i="142"/>
  <c r="AA29" i="142"/>
  <c r="U29" i="142"/>
  <c r="O29" i="142"/>
  <c r="I29" i="142"/>
  <c r="AO29" i="142" s="1"/>
  <c r="AG28" i="142"/>
  <c r="AA28" i="142"/>
  <c r="U28" i="142"/>
  <c r="O28" i="142"/>
  <c r="AM28" i="142" s="1"/>
  <c r="I28" i="142"/>
  <c r="AO28" i="142" s="1"/>
  <c r="AG27" i="142"/>
  <c r="AA27" i="142"/>
  <c r="U27" i="142"/>
  <c r="O27" i="142"/>
  <c r="I27" i="142"/>
  <c r="E21" i="92" s="1"/>
  <c r="AG26" i="142"/>
  <c r="AA26" i="142"/>
  <c r="U26" i="142"/>
  <c r="O26" i="142"/>
  <c r="AM26" i="142" s="1"/>
  <c r="E20" i="89" s="1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AM24" i="142" s="1"/>
  <c r="E18" i="89" s="1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AM22" i="142" s="1"/>
  <c r="E17" i="89" s="1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M20" i="142" s="1"/>
  <c r="E14" i="89" s="1"/>
  <c r="I20" i="142"/>
  <c r="E14" i="92" s="1"/>
  <c r="AE19" i="142"/>
  <c r="AC19" i="142"/>
  <c r="Y19" i="142"/>
  <c r="AA19" i="142" s="1"/>
  <c r="W19" i="142"/>
  <c r="S19" i="142"/>
  <c r="Q19" i="142"/>
  <c r="M19" i="142"/>
  <c r="O19" i="142" s="1"/>
  <c r="K19" i="142"/>
  <c r="G19" i="142"/>
  <c r="E19" i="142"/>
  <c r="AG19" i="142"/>
  <c r="U19" i="142"/>
  <c r="I19" i="142"/>
  <c r="E13" i="92" s="1"/>
  <c r="AG18" i="142"/>
  <c r="AA18" i="142"/>
  <c r="U18" i="142"/>
  <c r="O18" i="142"/>
  <c r="AM18" i="142" s="1"/>
  <c r="I18" i="142"/>
  <c r="AO18" i="142" s="1"/>
  <c r="AG17" i="142"/>
  <c r="AA17" i="142"/>
  <c r="U17" i="142"/>
  <c r="O17" i="142"/>
  <c r="I17" i="142"/>
  <c r="AO17" i="142" s="1"/>
  <c r="AG16" i="142"/>
  <c r="AA16" i="142"/>
  <c r="U16" i="142"/>
  <c r="O16" i="142"/>
  <c r="AM16" i="142" s="1"/>
  <c r="E12" i="89" s="1"/>
  <c r="I16" i="142"/>
  <c r="E12" i="92" s="1"/>
  <c r="AE15" i="142"/>
  <c r="AC15" i="142"/>
  <c r="Y15" i="142"/>
  <c r="AA15" i="142" s="1"/>
  <c r="W15" i="142"/>
  <c r="S15" i="142"/>
  <c r="Q15" i="142"/>
  <c r="M15" i="142"/>
  <c r="O15" i="142" s="1"/>
  <c r="K15" i="142"/>
  <c r="G15" i="142"/>
  <c r="E15" i="142"/>
  <c r="AG15" i="142"/>
  <c r="U15" i="142"/>
  <c r="I15" i="142"/>
  <c r="E11" i="92" s="1"/>
  <c r="AG14" i="142"/>
  <c r="AA14" i="142"/>
  <c r="U14" i="142"/>
  <c r="O14" i="142"/>
  <c r="AM14" i="142" s="1"/>
  <c r="I14" i="142"/>
  <c r="AO14" i="142" s="1"/>
  <c r="AG13" i="142"/>
  <c r="AA13" i="142"/>
  <c r="U13" i="142"/>
  <c r="O13" i="142"/>
  <c r="I13" i="142"/>
  <c r="AO13" i="142" s="1"/>
  <c r="AG12" i="142"/>
  <c r="AA12" i="142"/>
  <c r="U12" i="142"/>
  <c r="O12" i="142"/>
  <c r="AM12" i="142" s="1"/>
  <c r="E10" i="89" s="1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E31" i="142" s="1"/>
  <c r="AG11" i="142"/>
  <c r="U11" i="142"/>
  <c r="I11" i="142"/>
  <c r="E9" i="92" s="1"/>
  <c r="AG10" i="142"/>
  <c r="AA10" i="142"/>
  <c r="U10" i="142"/>
  <c r="O10" i="142"/>
  <c r="AM10" i="142" s="1"/>
  <c r="I10" i="142"/>
  <c r="AO10" i="142" s="1"/>
  <c r="AG9" i="142"/>
  <c r="AA9" i="142"/>
  <c r="U9" i="142"/>
  <c r="O9" i="142"/>
  <c r="I9" i="142"/>
  <c r="AO9" i="142" s="1"/>
  <c r="AG8" i="142"/>
  <c r="AA8" i="142"/>
  <c r="U8" i="142"/>
  <c r="O8" i="142"/>
  <c r="AM8" i="142" s="1"/>
  <c r="E8" i="89" s="1"/>
  <c r="I8" i="142"/>
  <c r="E8" i="92" s="1"/>
  <c r="AE30" i="143"/>
  <c r="AC30" i="143"/>
  <c r="AG30" i="143" s="1"/>
  <c r="Y30" i="143"/>
  <c r="W30" i="143"/>
  <c r="S30" i="143"/>
  <c r="Q30" i="143"/>
  <c r="U30" i="143" s="1"/>
  <c r="M30" i="143"/>
  <c r="K30" i="143"/>
  <c r="G30" i="143"/>
  <c r="E30" i="143"/>
  <c r="I30" i="143" s="1"/>
  <c r="AA30" i="143"/>
  <c r="O30" i="143"/>
  <c r="AG29" i="143"/>
  <c r="AA29" i="143"/>
  <c r="U29" i="143"/>
  <c r="O29" i="143"/>
  <c r="I29" i="143"/>
  <c r="AO29" i="143" s="1"/>
  <c r="AG28" i="143"/>
  <c r="AA28" i="143"/>
  <c r="U28" i="143"/>
  <c r="O28" i="143"/>
  <c r="AM28" i="143" s="1"/>
  <c r="I28" i="143"/>
  <c r="AO28" i="143" s="1"/>
  <c r="AG27" i="143"/>
  <c r="AA27" i="143"/>
  <c r="U27" i="143"/>
  <c r="O27" i="143"/>
  <c r="I27" i="143"/>
  <c r="AM27" i="143" s="1"/>
  <c r="AG26" i="143"/>
  <c r="AA26" i="143"/>
  <c r="U26" i="143"/>
  <c r="O26" i="143"/>
  <c r="AM26" i="143" s="1"/>
  <c r="I26" i="143"/>
  <c r="AG25" i="143"/>
  <c r="AA25" i="143"/>
  <c r="U25" i="143"/>
  <c r="O25" i="143"/>
  <c r="I25" i="143"/>
  <c r="AM25" i="143" s="1"/>
  <c r="AG24" i="143"/>
  <c r="AA24" i="143"/>
  <c r="U24" i="143"/>
  <c r="O24" i="143"/>
  <c r="AM24" i="143" s="1"/>
  <c r="I24" i="143"/>
  <c r="AG23" i="143"/>
  <c r="AA23" i="143"/>
  <c r="U23" i="143"/>
  <c r="O23" i="143"/>
  <c r="I23" i="143"/>
  <c r="AM23" i="143" s="1"/>
  <c r="AG22" i="143"/>
  <c r="AA22" i="143"/>
  <c r="U22" i="143"/>
  <c r="O22" i="143"/>
  <c r="AM22" i="143" s="1"/>
  <c r="I22" i="143"/>
  <c r="AG21" i="143"/>
  <c r="AA21" i="143"/>
  <c r="U21" i="143"/>
  <c r="O21" i="143"/>
  <c r="I21" i="143"/>
  <c r="AM21" i="143" s="1"/>
  <c r="AG20" i="143"/>
  <c r="AA20" i="143"/>
  <c r="U20" i="143"/>
  <c r="O20" i="143"/>
  <c r="AM20" i="143" s="1"/>
  <c r="I20" i="143"/>
  <c r="AE19" i="143"/>
  <c r="AC19" i="143"/>
  <c r="Y19" i="143"/>
  <c r="AA19" i="143" s="1"/>
  <c r="W19" i="143"/>
  <c r="S19" i="143"/>
  <c r="Q19" i="143"/>
  <c r="M19" i="143"/>
  <c r="O19" i="143" s="1"/>
  <c r="K19" i="143"/>
  <c r="G19" i="143"/>
  <c r="E19" i="143"/>
  <c r="AG19" i="143"/>
  <c r="U19" i="143"/>
  <c r="I19" i="143"/>
  <c r="AM19" i="143" s="1"/>
  <c r="AG18" i="143"/>
  <c r="AA18" i="143"/>
  <c r="U18" i="143"/>
  <c r="O18" i="143"/>
  <c r="AM18" i="143" s="1"/>
  <c r="I18" i="143"/>
  <c r="AO18" i="143" s="1"/>
  <c r="AG17" i="143"/>
  <c r="AA17" i="143"/>
  <c r="U17" i="143"/>
  <c r="O17" i="143"/>
  <c r="I17" i="143"/>
  <c r="AO17" i="143" s="1"/>
  <c r="AG16" i="143"/>
  <c r="AA16" i="143"/>
  <c r="U16" i="143"/>
  <c r="O16" i="143"/>
  <c r="AM16" i="143" s="1"/>
  <c r="I16" i="143"/>
  <c r="AE15" i="143"/>
  <c r="AC15" i="143"/>
  <c r="Y15" i="143"/>
  <c r="AA15" i="143" s="1"/>
  <c r="W15" i="143"/>
  <c r="S15" i="143"/>
  <c r="Q15" i="143"/>
  <c r="M15" i="143"/>
  <c r="O15" i="143" s="1"/>
  <c r="K15" i="143"/>
  <c r="G15" i="143"/>
  <c r="E15" i="143"/>
  <c r="AG15" i="143"/>
  <c r="U15" i="143"/>
  <c r="I15" i="143"/>
  <c r="AM15" i="143" s="1"/>
  <c r="AG14" i="143"/>
  <c r="AA14" i="143"/>
  <c r="U14" i="143"/>
  <c r="O14" i="143"/>
  <c r="AM14" i="143" s="1"/>
  <c r="I14" i="143"/>
  <c r="AO14" i="143" s="1"/>
  <c r="AG13" i="143"/>
  <c r="AA13" i="143"/>
  <c r="U13" i="143"/>
  <c r="O13" i="143"/>
  <c r="I13" i="143"/>
  <c r="AO13" i="143" s="1"/>
  <c r="AG12" i="143"/>
  <c r="AA12" i="143"/>
  <c r="U12" i="143"/>
  <c r="O12" i="143"/>
  <c r="AM12" i="143" s="1"/>
  <c r="I12" i="143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M31" i="143" s="1"/>
  <c r="K11" i="143"/>
  <c r="K31" i="143" s="1"/>
  <c r="G11" i="143"/>
  <c r="G31" i="143" s="1"/>
  <c r="E11" i="143"/>
  <c r="E31" i="143" s="1"/>
  <c r="AG11" i="143"/>
  <c r="U11" i="143"/>
  <c r="I11" i="143"/>
  <c r="AG10" i="143"/>
  <c r="AA10" i="143"/>
  <c r="U10" i="143"/>
  <c r="O10" i="143"/>
  <c r="AM10" i="143" s="1"/>
  <c r="I10" i="143"/>
  <c r="AO10" i="143" s="1"/>
  <c r="AG9" i="143"/>
  <c r="AA9" i="143"/>
  <c r="U9" i="143"/>
  <c r="O9" i="143"/>
  <c r="I9" i="143"/>
  <c r="AO9" i="143" s="1"/>
  <c r="AG8" i="143"/>
  <c r="AA8" i="143"/>
  <c r="U8" i="143"/>
  <c r="O8" i="143"/>
  <c r="AM8" i="143" s="1"/>
  <c r="I8" i="143"/>
  <c r="AE26" i="144"/>
  <c r="AU60" i="99" s="1"/>
  <c r="AC26" i="144"/>
  <c r="AW60" i="99" s="1"/>
  <c r="Y26" i="144"/>
  <c r="AI60" i="99" s="1"/>
  <c r="AM60" i="99" s="1"/>
  <c r="W26" i="144"/>
  <c r="AK60" i="99" s="1"/>
  <c r="S26" i="144"/>
  <c r="W60" i="99" s="1"/>
  <c r="Q26" i="144"/>
  <c r="Y60" i="99" s="1"/>
  <c r="M26" i="144"/>
  <c r="K60" i="99" s="1"/>
  <c r="O60" i="99" s="1"/>
  <c r="K26" i="144"/>
  <c r="M60" i="99" s="1"/>
  <c r="G26" i="144"/>
  <c r="E60" i="99" s="1"/>
  <c r="E26" i="144"/>
  <c r="G60" i="99" s="1"/>
  <c r="W25" i="144"/>
  <c r="AK59" i="99" s="1"/>
  <c r="K25" i="144"/>
  <c r="M59" i="99" s="1"/>
  <c r="AE24" i="144"/>
  <c r="AU58" i="99" s="1"/>
  <c r="AC24" i="144"/>
  <c r="AW58" i="99" s="1"/>
  <c r="Y24" i="144"/>
  <c r="AI58" i="99" s="1"/>
  <c r="AM58" i="99" s="1"/>
  <c r="W24" i="144"/>
  <c r="AK58" i="99" s="1"/>
  <c r="S24" i="144"/>
  <c r="W58" i="99" s="1"/>
  <c r="Q24" i="144"/>
  <c r="Y58" i="99" s="1"/>
  <c r="M24" i="144"/>
  <c r="K58" i="99" s="1"/>
  <c r="O58" i="99" s="1"/>
  <c r="K24" i="144"/>
  <c r="M58" i="99" s="1"/>
  <c r="G24" i="144"/>
  <c r="E58" i="99" s="1"/>
  <c r="E24" i="144"/>
  <c r="G58" i="99" s="1"/>
  <c r="AE23" i="144"/>
  <c r="AU57" i="99" s="1"/>
  <c r="AY57" i="99" s="1"/>
  <c r="AC23" i="144"/>
  <c r="AW57" i="99" s="1"/>
  <c r="Y23" i="144"/>
  <c r="AI57" i="99" s="1"/>
  <c r="W23" i="144"/>
  <c r="AK57" i="99" s="1"/>
  <c r="S23" i="144"/>
  <c r="W57" i="99" s="1"/>
  <c r="AA57" i="99" s="1"/>
  <c r="Q23" i="144"/>
  <c r="Y57" i="99" s="1"/>
  <c r="M23" i="144"/>
  <c r="K57" i="99" s="1"/>
  <c r="K23" i="144"/>
  <c r="M57" i="99" s="1"/>
  <c r="G23" i="144"/>
  <c r="E57" i="99" s="1"/>
  <c r="I57" i="99" s="1"/>
  <c r="K23" i="3" s="1"/>
  <c r="G867" i="1" s="1"/>
  <c r="E23" i="144"/>
  <c r="G57" i="99" s="1"/>
  <c r="AE22" i="144"/>
  <c r="AU56" i="99" s="1"/>
  <c r="AC22" i="144"/>
  <c r="AW56" i="99" s="1"/>
  <c r="Y22" i="144"/>
  <c r="AI56" i="99" s="1"/>
  <c r="AM56" i="99" s="1"/>
  <c r="W22" i="144"/>
  <c r="AK56" i="99" s="1"/>
  <c r="S22" i="144"/>
  <c r="W56" i="99" s="1"/>
  <c r="Q22" i="144"/>
  <c r="Y56" i="99" s="1"/>
  <c r="M22" i="144"/>
  <c r="K56" i="99" s="1"/>
  <c r="O56" i="99" s="1"/>
  <c r="K22" i="144"/>
  <c r="M56" i="99" s="1"/>
  <c r="G22" i="144"/>
  <c r="E56" i="99" s="1"/>
  <c r="E22" i="144"/>
  <c r="G56" i="99" s="1"/>
  <c r="AE21" i="144"/>
  <c r="AU55" i="99" s="1"/>
  <c r="AY55" i="99" s="1"/>
  <c r="AC21" i="144"/>
  <c r="AW55" i="99" s="1"/>
  <c r="Y21" i="144"/>
  <c r="AI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I55" i="99" s="1"/>
  <c r="E21" i="144"/>
  <c r="G55" i="99" s="1"/>
  <c r="AE20" i="144"/>
  <c r="AU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O54" i="99" s="1"/>
  <c r="K20" i="144"/>
  <c r="M54" i="99" s="1"/>
  <c r="G20" i="144"/>
  <c r="E54" i="99" s="1"/>
  <c r="E20" i="144"/>
  <c r="G54" i="99" s="1"/>
  <c r="AE19" i="144"/>
  <c r="AU53" i="99" s="1"/>
  <c r="AY53" i="99" s="1"/>
  <c r="AC19" i="144"/>
  <c r="AW53" i="99" s="1"/>
  <c r="Y19" i="144"/>
  <c r="AI53" i="99" s="1"/>
  <c r="W19" i="144"/>
  <c r="AK53" i="99" s="1"/>
  <c r="S19" i="144"/>
  <c r="W53" i="99" s="1"/>
  <c r="AA53" i="99" s="1"/>
  <c r="Q19" i="144"/>
  <c r="Y53" i="99" s="1"/>
  <c r="M19" i="144"/>
  <c r="K53" i="99" s="1"/>
  <c r="K19" i="144"/>
  <c r="M53" i="99" s="1"/>
  <c r="G19" i="144"/>
  <c r="E53" i="99" s="1"/>
  <c r="I53" i="99" s="1"/>
  <c r="E19" i="144"/>
  <c r="G53" i="99" s="1"/>
  <c r="AE18" i="144"/>
  <c r="AU52" i="99" s="1"/>
  <c r="AC18" i="144"/>
  <c r="AW52" i="99" s="1"/>
  <c r="Y18" i="144"/>
  <c r="AI52" i="99" s="1"/>
  <c r="AM52" i="99" s="1"/>
  <c r="W18" i="144"/>
  <c r="AK52" i="99" s="1"/>
  <c r="S18" i="144"/>
  <c r="W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G52" i="99" s="1"/>
  <c r="AE17" i="144"/>
  <c r="AU51" i="99" s="1"/>
  <c r="AY51" i="99" s="1"/>
  <c r="AC17" i="144"/>
  <c r="AW51" i="99" s="1"/>
  <c r="Y17" i="144"/>
  <c r="AI51" i="99" s="1"/>
  <c r="W17" i="144"/>
  <c r="AK51" i="99" s="1"/>
  <c r="S17" i="144"/>
  <c r="W51" i="99" s="1"/>
  <c r="AA51" i="99" s="1"/>
  <c r="Q17" i="144"/>
  <c r="Y51" i="99" s="1"/>
  <c r="M17" i="144"/>
  <c r="K51" i="99" s="1"/>
  <c r="K17" i="144"/>
  <c r="M51" i="99" s="1"/>
  <c r="G17" i="144"/>
  <c r="E51" i="99" s="1"/>
  <c r="I51" i="99" s="1"/>
  <c r="E17" i="144"/>
  <c r="G51" i="99" s="1"/>
  <c r="AE16" i="144"/>
  <c r="AU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Y50" i="99" s="1"/>
  <c r="M16" i="144"/>
  <c r="K50" i="99" s="1"/>
  <c r="O50" i="99" s="1"/>
  <c r="K16" i="144"/>
  <c r="M50" i="99" s="1"/>
  <c r="G16" i="144"/>
  <c r="E50" i="99" s="1"/>
  <c r="E16" i="144"/>
  <c r="G50" i="99" s="1"/>
  <c r="AE15" i="144"/>
  <c r="AU49" i="99" s="1"/>
  <c r="AY49" i="99" s="1"/>
  <c r="AC15" i="144"/>
  <c r="AW49" i="99" s="1"/>
  <c r="Y15" i="144"/>
  <c r="AI49" i="99" s="1"/>
  <c r="W15" i="144"/>
  <c r="AK49" i="99" s="1"/>
  <c r="S15" i="144"/>
  <c r="W49" i="99" s="1"/>
  <c r="AA49" i="99" s="1"/>
  <c r="Q15" i="144"/>
  <c r="Y49" i="99" s="1"/>
  <c r="M15" i="144"/>
  <c r="K49" i="99" s="1"/>
  <c r="K15" i="144"/>
  <c r="M49" i="99" s="1"/>
  <c r="G15" i="144"/>
  <c r="E49" i="99" s="1"/>
  <c r="I49" i="99" s="1"/>
  <c r="E15" i="144"/>
  <c r="G49" i="99" s="1"/>
  <c r="AE14" i="144"/>
  <c r="AU48" i="99" s="1"/>
  <c r="AC14" i="144"/>
  <c r="AW48" i="99" s="1"/>
  <c r="Y14" i="144"/>
  <c r="AI48" i="99" s="1"/>
  <c r="AM48" i="99" s="1"/>
  <c r="W14" i="144"/>
  <c r="AK48" i="99" s="1"/>
  <c r="S14" i="144"/>
  <c r="W48" i="99" s="1"/>
  <c r="Q14" i="144"/>
  <c r="Y48" i="99" s="1"/>
  <c r="M14" i="144"/>
  <c r="K48" i="99" s="1"/>
  <c r="O48" i="99" s="1"/>
  <c r="K14" i="144"/>
  <c r="M48" i="99" s="1"/>
  <c r="G14" i="144"/>
  <c r="E48" i="99" s="1"/>
  <c r="E14" i="144"/>
  <c r="G48" i="99" s="1"/>
  <c r="AE13" i="144"/>
  <c r="AU47" i="99" s="1"/>
  <c r="AY47" i="99" s="1"/>
  <c r="AC13" i="144"/>
  <c r="AW47" i="99" s="1"/>
  <c r="Y13" i="144"/>
  <c r="AI47" i="99" s="1"/>
  <c r="W13" i="144"/>
  <c r="AK47" i="99" s="1"/>
  <c r="S13" i="144"/>
  <c r="W47" i="99" s="1"/>
  <c r="AA47" i="99" s="1"/>
  <c r="Q13" i="144"/>
  <c r="Y47" i="99" s="1"/>
  <c r="M13" i="144"/>
  <c r="K47" i="99" s="1"/>
  <c r="K13" i="144"/>
  <c r="M47" i="99" s="1"/>
  <c r="G13" i="144"/>
  <c r="E47" i="99" s="1"/>
  <c r="I47" i="99" s="1"/>
  <c r="E13" i="144"/>
  <c r="G47" i="99" s="1"/>
  <c r="AE12" i="144"/>
  <c r="AU46" i="99" s="1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O46" i="99" s="1"/>
  <c r="K12" i="144"/>
  <c r="M46" i="99" s="1"/>
  <c r="G12" i="144"/>
  <c r="E46" i="99" s="1"/>
  <c r="E12" i="144"/>
  <c r="G46" i="99" s="1"/>
  <c r="AE11" i="144"/>
  <c r="AU45" i="99" s="1"/>
  <c r="AY45" i="99" s="1"/>
  <c r="AC11" i="144"/>
  <c r="AW45" i="99" s="1"/>
  <c r="Y11" i="144"/>
  <c r="AI45" i="99" s="1"/>
  <c r="W11" i="144"/>
  <c r="AK45" i="99" s="1"/>
  <c r="S11" i="144"/>
  <c r="W45" i="99" s="1"/>
  <c r="AA45" i="99" s="1"/>
  <c r="Q11" i="144"/>
  <c r="Y45" i="99" s="1"/>
  <c r="M11" i="144"/>
  <c r="K45" i="99" s="1"/>
  <c r="K11" i="144"/>
  <c r="M45" i="99" s="1"/>
  <c r="G11" i="144"/>
  <c r="E45" i="99" s="1"/>
  <c r="I45" i="99" s="1"/>
  <c r="E11" i="144"/>
  <c r="G45" i="99" s="1"/>
  <c r="AE10" i="144"/>
  <c r="AU44" i="99" s="1"/>
  <c r="AC10" i="144"/>
  <c r="AW44" i="99" s="1"/>
  <c r="Y10" i="144"/>
  <c r="AI44" i="99" s="1"/>
  <c r="AM44" i="99" s="1"/>
  <c r="W10" i="144"/>
  <c r="AK44" i="99" s="1"/>
  <c r="S10" i="144"/>
  <c r="W44" i="99" s="1"/>
  <c r="Q10" i="144"/>
  <c r="Y44" i="99" s="1"/>
  <c r="M10" i="144"/>
  <c r="K44" i="99" s="1"/>
  <c r="O44" i="99" s="1"/>
  <c r="K10" i="144"/>
  <c r="M44" i="99" s="1"/>
  <c r="G10" i="144"/>
  <c r="E44" i="99" s="1"/>
  <c r="E10" i="144"/>
  <c r="G44" i="99" s="1"/>
  <c r="AE9" i="144"/>
  <c r="AU43" i="99" s="1"/>
  <c r="AY43" i="99" s="1"/>
  <c r="AC9" i="144"/>
  <c r="AW43" i="99" s="1"/>
  <c r="Y9" i="144"/>
  <c r="AI43" i="99" s="1"/>
  <c r="W9" i="144"/>
  <c r="AK43" i="99" s="1"/>
  <c r="S9" i="144"/>
  <c r="W43" i="99" s="1"/>
  <c r="AA43" i="99" s="1"/>
  <c r="Q9" i="144"/>
  <c r="Y43" i="99" s="1"/>
  <c r="M9" i="144"/>
  <c r="K43" i="99" s="1"/>
  <c r="K9" i="144"/>
  <c r="M43" i="99" s="1"/>
  <c r="G9" i="144"/>
  <c r="E43" i="99" s="1"/>
  <c r="I43" i="99" s="1"/>
  <c r="E9" i="144"/>
  <c r="G43" i="99" s="1"/>
  <c r="AE8" i="144"/>
  <c r="AU42" i="99" s="1"/>
  <c r="AC8" i="144"/>
  <c r="AW42" i="99" s="1"/>
  <c r="Y8" i="144"/>
  <c r="AI42" i="99" s="1"/>
  <c r="AM42" i="99" s="1"/>
  <c r="W8" i="144"/>
  <c r="AK42" i="99" s="1"/>
  <c r="S8" i="144"/>
  <c r="W42" i="99" s="1"/>
  <c r="Q8" i="144"/>
  <c r="Y42" i="99" s="1"/>
  <c r="M8" i="144"/>
  <c r="K42" i="99" s="1"/>
  <c r="O42" i="99" s="1"/>
  <c r="K8" i="144"/>
  <c r="M42" i="99" s="1"/>
  <c r="G8" i="144"/>
  <c r="E42" i="99" s="1"/>
  <c r="E8" i="144"/>
  <c r="G42" i="99" s="1"/>
  <c r="BC26" i="145"/>
  <c r="BA41" i="99" s="1"/>
  <c r="BE41" i="99" s="1"/>
  <c r="BA26" i="145"/>
  <c r="BC41" i="99" s="1"/>
  <c r="AW26" i="145"/>
  <c r="AO41" i="99" s="1"/>
  <c r="AU26" i="145"/>
  <c r="AQ41" i="99" s="1"/>
  <c r="AQ26" i="145"/>
  <c r="AC41" i="99" s="1"/>
  <c r="AG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AM59" i="99" s="1"/>
  <c r="W25" i="145"/>
  <c r="S25" i="145"/>
  <c r="S25" i="144" s="1"/>
  <c r="W59" i="99" s="1"/>
  <c r="Q25" i="145"/>
  <c r="Q25" i="144" s="1"/>
  <c r="M25" i="145"/>
  <c r="M25" i="144" s="1"/>
  <c r="K59" i="99" s="1"/>
  <c r="O59" i="99" s="1"/>
  <c r="K25" i="145"/>
  <c r="G25" i="145"/>
  <c r="G25" i="144" s="1"/>
  <c r="E25" i="145"/>
  <c r="E25" i="144" s="1"/>
  <c r="BA25" i="145"/>
  <c r="AW25" i="145"/>
  <c r="AU25" i="145"/>
  <c r="AY25" i="145" s="1"/>
  <c r="AO25" i="145"/>
  <c r="AK25" i="145"/>
  <c r="AI25" i="145"/>
  <c r="AM25" i="145" s="1"/>
  <c r="AG25" i="145"/>
  <c r="U25" i="145"/>
  <c r="I25" i="145"/>
  <c r="BC24" i="145"/>
  <c r="BA40" i="99" s="1"/>
  <c r="BE40" i="99" s="1"/>
  <c r="BA24" i="145"/>
  <c r="BC40" i="99" s="1"/>
  <c r="AW24" i="145"/>
  <c r="AO40" i="99" s="1"/>
  <c r="AU24" i="145"/>
  <c r="AQ40" i="99" s="1"/>
  <c r="AQ24" i="145"/>
  <c r="AC40" i="99" s="1"/>
  <c r="AG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A23" i="145"/>
  <c r="BC39" i="99" s="1"/>
  <c r="AW23" i="145"/>
  <c r="AO39" i="99" s="1"/>
  <c r="AS39" i="99" s="1"/>
  <c r="AU23" i="145"/>
  <c r="AQ39" i="99" s="1"/>
  <c r="AQ23" i="145"/>
  <c r="AC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U22" i="145"/>
  <c r="AQ38" i="99" s="1"/>
  <c r="AQ22" i="145"/>
  <c r="AC38" i="99" s="1"/>
  <c r="AG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C37" i="99" s="1"/>
  <c r="AW21" i="145"/>
  <c r="AO37" i="99" s="1"/>
  <c r="AS37" i="99" s="1"/>
  <c r="AU21" i="145"/>
  <c r="AQ37" i="99" s="1"/>
  <c r="AQ21" i="145"/>
  <c r="AC37" i="99" s="1"/>
  <c r="AO21" i="145"/>
  <c r="AE37" i="99" s="1"/>
  <c r="AK21" i="145"/>
  <c r="Q37" i="99" s="1"/>
  <c r="U37" i="99" s="1"/>
  <c r="AI21" i="145"/>
  <c r="S37" i="99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W20" i="145"/>
  <c r="AO36" i="99" s="1"/>
  <c r="AU20" i="145"/>
  <c r="AQ36" i="99" s="1"/>
  <c r="AQ20" i="145"/>
  <c r="AC36" i="99" s="1"/>
  <c r="AG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BC19" i="145"/>
  <c r="BA35" i="99" s="1"/>
  <c r="BA19" i="145"/>
  <c r="BC35" i="99" s="1"/>
  <c r="AW19" i="145"/>
  <c r="AO35" i="99" s="1"/>
  <c r="AS35" i="99" s="1"/>
  <c r="AU19" i="145"/>
  <c r="AQ35" i="99" s="1"/>
  <c r="AQ19" i="145"/>
  <c r="AC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BC18" i="145"/>
  <c r="BA34" i="99" s="1"/>
  <c r="BE34" i="99" s="1"/>
  <c r="BA18" i="145"/>
  <c r="BC34" i="99" s="1"/>
  <c r="AW18" i="145"/>
  <c r="AO34" i="99" s="1"/>
  <c r="AU18" i="145"/>
  <c r="AQ34" i="99" s="1"/>
  <c r="AQ18" i="145"/>
  <c r="AC34" i="99" s="1"/>
  <c r="AG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A17" i="145"/>
  <c r="BC33" i="99" s="1"/>
  <c r="AW17" i="145"/>
  <c r="AO33" i="99" s="1"/>
  <c r="AS33" i="99" s="1"/>
  <c r="AU17" i="145"/>
  <c r="AQ33" i="99" s="1"/>
  <c r="AQ17" i="145"/>
  <c r="AC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W16" i="145"/>
  <c r="AO32" i="99" s="1"/>
  <c r="AU16" i="145"/>
  <c r="AQ32" i="99" s="1"/>
  <c r="AQ16" i="145"/>
  <c r="AC32" i="99" s="1"/>
  <c r="AG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BC15" i="145"/>
  <c r="BA31" i="99" s="1"/>
  <c r="BA15" i="145"/>
  <c r="BC31" i="99" s="1"/>
  <c r="AW15" i="145"/>
  <c r="AO31" i="99" s="1"/>
  <c r="AS31" i="99" s="1"/>
  <c r="AU15" i="145"/>
  <c r="AQ31" i="99" s="1"/>
  <c r="AQ15" i="145"/>
  <c r="AC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W14" i="145"/>
  <c r="AO30" i="99" s="1"/>
  <c r="AU14" i="145"/>
  <c r="AQ30" i="99" s="1"/>
  <c r="AQ14" i="145"/>
  <c r="AC30" i="99" s="1"/>
  <c r="AG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Q14" i="29" s="1"/>
  <c r="BC13" i="145"/>
  <c r="BA29" i="99" s="1"/>
  <c r="BA13" i="145"/>
  <c r="BC29" i="99" s="1"/>
  <c r="AW13" i="145"/>
  <c r="AO29" i="99" s="1"/>
  <c r="AS29" i="99" s="1"/>
  <c r="AU13" i="145"/>
  <c r="AQ29" i="99" s="1"/>
  <c r="AQ13" i="145"/>
  <c r="AC29" i="99" s="1"/>
  <c r="AO13" i="145"/>
  <c r="AE29" i="99" s="1"/>
  <c r="AK13" i="145"/>
  <c r="Q29" i="99" s="1"/>
  <c r="U29" i="99" s="1"/>
  <c r="AI13" i="145"/>
  <c r="S29" i="99" s="1"/>
  <c r="AG13" i="145"/>
  <c r="AA13" i="145"/>
  <c r="U13" i="145"/>
  <c r="O13" i="145"/>
  <c r="I13" i="145"/>
  <c r="Q13" i="29" s="1"/>
  <c r="BC12" i="145"/>
  <c r="BA28" i="99" s="1"/>
  <c r="BE28" i="99" s="1"/>
  <c r="BA12" i="145"/>
  <c r="BC28" i="99" s="1"/>
  <c r="AW12" i="145"/>
  <c r="AO28" i="99" s="1"/>
  <c r="AU12" i="145"/>
  <c r="AQ28" i="99" s="1"/>
  <c r="AQ12" i="145"/>
  <c r="AC28" i="99" s="1"/>
  <c r="AG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BC27" i="99" s="1"/>
  <c r="AW11" i="145"/>
  <c r="AO27" i="99" s="1"/>
  <c r="AS27" i="99" s="1"/>
  <c r="AU11" i="145"/>
  <c r="AQ27" i="99" s="1"/>
  <c r="AQ11" i="145"/>
  <c r="AC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C10" i="145"/>
  <c r="BA26" i="99" s="1"/>
  <c r="BE26" i="99" s="1"/>
  <c r="BA10" i="145"/>
  <c r="BC26" i="99" s="1"/>
  <c r="AW10" i="145"/>
  <c r="AO26" i="99" s="1"/>
  <c r="AU10" i="145"/>
  <c r="AQ26" i="99" s="1"/>
  <c r="AQ10" i="145"/>
  <c r="AC26" i="99" s="1"/>
  <c r="AG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Q10" i="29" s="1"/>
  <c r="BC9" i="145"/>
  <c r="BA25" i="99" s="1"/>
  <c r="BA9" i="145"/>
  <c r="BC25" i="99" s="1"/>
  <c r="AW9" i="145"/>
  <c r="AO25" i="99" s="1"/>
  <c r="AS25" i="99" s="1"/>
  <c r="AU9" i="145"/>
  <c r="AQ25" i="99" s="1"/>
  <c r="AQ9" i="145"/>
  <c r="AC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A24" i="99" s="1"/>
  <c r="BE24" i="99" s="1"/>
  <c r="BA8" i="145"/>
  <c r="BC24" i="99" s="1"/>
  <c r="AW8" i="145"/>
  <c r="AO24" i="99" s="1"/>
  <c r="AU8" i="145"/>
  <c r="AQ24" i="99" s="1"/>
  <c r="AQ8" i="145"/>
  <c r="AC24" i="99" s="1"/>
  <c r="AG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A23" i="146"/>
  <c r="BC23" i="99" s="1"/>
  <c r="AW23" i="146"/>
  <c r="AO23" i="99" s="1"/>
  <c r="AS23" i="99" s="1"/>
  <c r="BS23" i="83" s="1"/>
  <c r="AU23" i="146"/>
  <c r="AQ23" i="99" s="1"/>
  <c r="AQ23" i="146"/>
  <c r="AC23" i="99" s="1"/>
  <c r="AO23" i="146"/>
  <c r="AE23" i="99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S21" i="99" s="1"/>
  <c r="BS21" i="83" s="1"/>
  <c r="AU21" i="146"/>
  <c r="AQ21" i="99" s="1"/>
  <c r="AQ21" i="146"/>
  <c r="AC21" i="99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O20" i="99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O19" i="146"/>
  <c r="AE19" i="99" s="1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S17" i="99" s="1"/>
  <c r="BS17" i="83" s="1"/>
  <c r="AU17" i="146"/>
  <c r="AQ17" i="99" s="1"/>
  <c r="AQ17" i="146"/>
  <c r="AC17" i="99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U16" i="146"/>
  <c r="AQ16" i="99" s="1"/>
  <c r="AQ16" i="146"/>
  <c r="AC16" i="99" s="1"/>
  <c r="AG16" i="99" s="1"/>
  <c r="AY16" i="83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A15" i="146"/>
  <c r="BC15" i="99" s="1"/>
  <c r="AW15" i="146"/>
  <c r="AO15" i="99" s="1"/>
  <c r="AS15" i="99" s="1"/>
  <c r="BS15" i="83" s="1"/>
  <c r="AU15" i="146"/>
  <c r="AQ15" i="99" s="1"/>
  <c r="AQ15" i="146"/>
  <c r="AC15" i="99" s="1"/>
  <c r="AO15" i="146"/>
  <c r="AE15" i="99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O14" i="99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W13" i="146"/>
  <c r="AO13" i="99" s="1"/>
  <c r="AS13" i="99" s="1"/>
  <c r="BS13" i="83" s="1"/>
  <c r="AU13" i="146"/>
  <c r="AQ13" i="99" s="1"/>
  <c r="AQ13" i="146"/>
  <c r="AC13" i="99" s="1"/>
  <c r="AO13" i="146"/>
  <c r="AE13" i="99" s="1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Q12" i="146"/>
  <c r="AC12" i="99" s="1"/>
  <c r="AG12" i="99" s="1"/>
  <c r="AY12" i="83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U10" i="146"/>
  <c r="AQ10" i="99" s="1"/>
  <c r="AQ10" i="146"/>
  <c r="AC10" i="99" s="1"/>
  <c r="AG10" i="99" s="1"/>
  <c r="AY10" i="83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W9" i="146"/>
  <c r="AO9" i="99" s="1"/>
  <c r="AS9" i="99" s="1"/>
  <c r="BS9" i="83" s="1"/>
  <c r="AU9" i="146"/>
  <c r="AQ9" i="99" s="1"/>
  <c r="AQ9" i="146"/>
  <c r="AC9" i="99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O8" i="99" s="1"/>
  <c r="AU8" i="146"/>
  <c r="AQ8" i="99" s="1"/>
  <c r="AQ8" i="146"/>
  <c r="AC8" i="99" s="1"/>
  <c r="AG8" i="99" s="1"/>
  <c r="AY8" i="83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S61" i="147" s="1"/>
  <c r="E61" i="147"/>
  <c r="Q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S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S53" i="147" s="1"/>
  <c r="E53" i="147"/>
  <c r="Q53" i="147"/>
  <c r="M52" i="147"/>
  <c r="K52" i="147"/>
  <c r="I52" i="147"/>
  <c r="G52" i="147"/>
  <c r="E52" i="147"/>
  <c r="U52" i="147" s="1"/>
  <c r="S52" i="147"/>
  <c r="I13" i="60" s="1"/>
  <c r="I20" i="57" s="1"/>
  <c r="O52" i="147"/>
  <c r="I11" i="60" s="1"/>
  <c r="G20" i="57" s="1"/>
  <c r="M51" i="147"/>
  <c r="K51" i="147"/>
  <c r="I51" i="147"/>
  <c r="G51" i="147"/>
  <c r="S51" i="147" s="1"/>
  <c r="K54" i="100" s="1"/>
  <c r="E51" i="147"/>
  <c r="E54" i="100" s="1"/>
  <c r="E8" i="2" s="1"/>
  <c r="G951" i="1" s="1"/>
  <c r="U51" i="147"/>
  <c r="Q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 s="1"/>
  <c r="S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S40" i="147" s="1"/>
  <c r="I13" i="64" s="1"/>
  <c r="I16" i="57" s="1"/>
  <c r="E40" i="147"/>
  <c r="I10" i="64" s="1"/>
  <c r="F16" i="57" s="1"/>
  <c r="U40" i="147"/>
  <c r="Q40" i="147"/>
  <c r="I12" i="64" s="1"/>
  <c r="H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S38" i="147"/>
  <c r="K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S29" i="147" s="1"/>
  <c r="E29" i="147"/>
  <c r="U29" i="147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 s="1"/>
  <c r="S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59" i="99" l="1"/>
  <c r="AU25" i="144"/>
  <c r="AI25" i="144"/>
  <c r="BA25" i="144"/>
  <c r="AO25" i="144"/>
  <c r="I25" i="144"/>
  <c r="Y59" i="99"/>
  <c r="U25" i="144"/>
  <c r="AW59" i="99"/>
  <c r="AG25" i="144"/>
  <c r="BY8" i="81"/>
  <c r="CC8" i="81" s="1"/>
  <c r="BM8" i="83"/>
  <c r="BM8" i="84"/>
  <c r="BY8" i="82"/>
  <c r="CC8" i="82" s="1"/>
  <c r="BY10" i="81"/>
  <c r="CC10" i="81" s="1"/>
  <c r="BM10" i="83"/>
  <c r="BM10" i="84"/>
  <c r="BY10" i="82"/>
  <c r="CC10" i="82" s="1"/>
  <c r="BY11" i="81"/>
  <c r="CC11" i="81" s="1"/>
  <c r="BY11" i="82"/>
  <c r="CC11" i="82" s="1"/>
  <c r="BM11" i="83"/>
  <c r="BM11" i="84"/>
  <c r="BY12" i="81"/>
  <c r="CC12" i="81" s="1"/>
  <c r="BM12" i="83"/>
  <c r="BM12" i="84"/>
  <c r="BY12" i="82"/>
  <c r="CC12" i="82" s="1"/>
  <c r="BY13" i="81"/>
  <c r="CC13" i="81" s="1"/>
  <c r="BY13" i="82"/>
  <c r="CC13" i="82" s="1"/>
  <c r="BM13" i="83"/>
  <c r="BM13" i="84"/>
  <c r="BY14" i="81"/>
  <c r="CC14" i="81" s="1"/>
  <c r="BM14" i="83"/>
  <c r="BM14" i="84"/>
  <c r="BY14" i="82"/>
  <c r="CC14" i="82" s="1"/>
  <c r="BY15" i="81"/>
  <c r="CC15" i="81" s="1"/>
  <c r="BY15" i="82"/>
  <c r="CC15" i="82" s="1"/>
  <c r="BM15" i="83"/>
  <c r="BM15" i="84"/>
  <c r="BY17" i="81"/>
  <c r="CC17" i="81" s="1"/>
  <c r="BY17" i="82"/>
  <c r="CC17" i="82" s="1"/>
  <c r="BM17" i="83"/>
  <c r="BM17" i="84"/>
  <c r="BY16" i="81"/>
  <c r="CC16" i="81" s="1"/>
  <c r="BM16" i="83"/>
  <c r="BM16" i="84"/>
  <c r="BY16" i="82"/>
  <c r="CC16" i="82" s="1"/>
  <c r="BY18" i="81"/>
  <c r="CC18" i="81" s="1"/>
  <c r="BM18" i="83"/>
  <c r="BM18" i="84"/>
  <c r="BY18" i="82"/>
  <c r="CC18" i="82" s="1"/>
  <c r="BY19" i="81"/>
  <c r="CC19" i="81" s="1"/>
  <c r="BY19" i="82"/>
  <c r="CC19" i="82" s="1"/>
  <c r="BM19" i="83"/>
  <c r="BM19" i="84"/>
  <c r="BY20" i="81"/>
  <c r="CC20" i="81" s="1"/>
  <c r="BM20" i="83"/>
  <c r="BM20" i="84"/>
  <c r="BY20" i="82"/>
  <c r="CC20" i="82" s="1"/>
  <c r="BY21" i="81"/>
  <c r="CC21" i="81" s="1"/>
  <c r="BY21" i="82"/>
  <c r="CC21" i="82" s="1"/>
  <c r="BM21" i="83"/>
  <c r="BM21" i="84"/>
  <c r="I8" i="89"/>
  <c r="I10" i="89"/>
  <c r="I12" i="89"/>
  <c r="I14" i="89"/>
  <c r="I17" i="89"/>
  <c r="I18" i="89"/>
  <c r="I20" i="89"/>
  <c r="I13" i="59"/>
  <c r="I21" i="57" s="1"/>
  <c r="I13" i="71"/>
  <c r="I9" i="57" s="1"/>
  <c r="I13" i="72"/>
  <c r="I8" i="57" s="1"/>
  <c r="K37" i="100"/>
  <c r="E59" i="99"/>
  <c r="I59" i="99" s="1"/>
  <c r="BC25" i="144"/>
  <c r="BA59" i="99" s="1"/>
  <c r="AQ25" i="144"/>
  <c r="AC59" i="99" s="1"/>
  <c r="AW25" i="144"/>
  <c r="AO59" i="99" s="1"/>
  <c r="AK25" i="144"/>
  <c r="Q59" i="99" s="1"/>
  <c r="AA59" i="99"/>
  <c r="AY59" i="99"/>
  <c r="I31" i="143"/>
  <c r="O31" i="143"/>
  <c r="U31" i="143"/>
  <c r="AA31" i="143"/>
  <c r="AG31" i="143"/>
  <c r="E22" i="81"/>
  <c r="I22" i="81" s="1"/>
  <c r="E22" i="82"/>
  <c r="I22" i="82" s="1"/>
  <c r="E22" i="83"/>
  <c r="E22" i="84"/>
  <c r="AM30" i="143"/>
  <c r="AI30" i="143"/>
  <c r="AO30" i="143"/>
  <c r="AK30" i="143"/>
  <c r="I31" i="142"/>
  <c r="O31" i="142"/>
  <c r="U31" i="142"/>
  <c r="AA31" i="142"/>
  <c r="AG31" i="142"/>
  <c r="E22" i="92"/>
  <c r="AM30" i="142"/>
  <c r="E22" i="89" s="1"/>
  <c r="AI30" i="142"/>
  <c r="E22" i="91" s="1"/>
  <c r="AO30" i="142"/>
  <c r="E22" i="88" s="1"/>
  <c r="AK30" i="142"/>
  <c r="E22" i="90" s="1"/>
  <c r="BO8" i="83"/>
  <c r="M8" i="89"/>
  <c r="O8" i="89" s="1"/>
  <c r="CI10" i="83"/>
  <c r="M10" i="88"/>
  <c r="G31" i="100"/>
  <c r="G23" i="100"/>
  <c r="G42" i="100"/>
  <c r="K43" i="100"/>
  <c r="K32" i="100"/>
  <c r="K24" i="100"/>
  <c r="K33" i="100"/>
  <c r="K25" i="100"/>
  <c r="K44" i="100"/>
  <c r="I13" i="65"/>
  <c r="I15" i="57" s="1"/>
  <c r="I13" i="69"/>
  <c r="I11" i="57" s="1"/>
  <c r="I13" i="66"/>
  <c r="I14" i="57" s="1"/>
  <c r="I13" i="70"/>
  <c r="I10" i="57" s="1"/>
  <c r="E11" i="86"/>
  <c r="K15" i="100"/>
  <c r="I13" i="67"/>
  <c r="I13" i="57" s="1"/>
  <c r="I13" i="68"/>
  <c r="I12" i="57" s="1"/>
  <c r="K8" i="100"/>
  <c r="E8" i="107"/>
  <c r="E10" i="107" s="1"/>
  <c r="E15" i="107"/>
  <c r="E14" i="107"/>
  <c r="E22" i="106"/>
  <c r="E20" i="106"/>
  <c r="E19" i="106"/>
  <c r="U32" i="56"/>
  <c r="U30" i="56"/>
  <c r="U28" i="56"/>
  <c r="U26" i="56"/>
  <c r="U24" i="56"/>
  <c r="U22" i="56"/>
  <c r="U16" i="56"/>
  <c r="U12" i="56"/>
  <c r="U10" i="56"/>
  <c r="U8" i="56"/>
  <c r="M37" i="100"/>
  <c r="E26" i="86"/>
  <c r="E19" i="86"/>
  <c r="E9" i="93"/>
  <c r="G49" i="100"/>
  <c r="G45" i="100"/>
  <c r="E21" i="86"/>
  <c r="E11" i="93"/>
  <c r="K49" i="100"/>
  <c r="K45" i="100"/>
  <c r="K35" i="100"/>
  <c r="K36" i="100" s="1"/>
  <c r="I14" i="62"/>
  <c r="J18" i="57" s="1"/>
  <c r="I14" i="61"/>
  <c r="J19" i="57" s="1"/>
  <c r="I14" i="63"/>
  <c r="J17" i="57" s="1"/>
  <c r="E17" i="93"/>
  <c r="Q26" i="21"/>
  <c r="Q18" i="21"/>
  <c r="Q16" i="21"/>
  <c r="Q15" i="21"/>
  <c r="S15" i="21" s="1"/>
  <c r="Q28" i="15"/>
  <c r="Q20" i="15"/>
  <c r="Q18" i="15"/>
  <c r="Q17" i="15"/>
  <c r="S17" i="15" s="1"/>
  <c r="I54" i="100"/>
  <c r="U53" i="147"/>
  <c r="I10" i="66"/>
  <c r="F14" i="57" s="1"/>
  <c r="I10" i="68"/>
  <c r="F12" i="57" s="1"/>
  <c r="K71" i="52" s="1"/>
  <c r="I10" i="70"/>
  <c r="F10" i="57" s="1"/>
  <c r="K75" i="52" s="1"/>
  <c r="I10" i="65"/>
  <c r="F15" i="57" s="1"/>
  <c r="K65" i="52" s="1"/>
  <c r="I10" i="67"/>
  <c r="F13" i="57" s="1"/>
  <c r="I10" i="69"/>
  <c r="F11" i="57" s="1"/>
  <c r="U61" i="147"/>
  <c r="I14" i="64" s="1"/>
  <c r="J16" i="57" s="1"/>
  <c r="E62" i="147"/>
  <c r="E9" i="80"/>
  <c r="I9" i="80" s="1"/>
  <c r="E9" i="85"/>
  <c r="Q9" i="79" s="1"/>
  <c r="AS9" i="146"/>
  <c r="E11" i="80"/>
  <c r="I11" i="80" s="1"/>
  <c r="E11" i="85"/>
  <c r="Q11" i="79" s="1"/>
  <c r="AY12" i="146"/>
  <c r="AS13" i="146"/>
  <c r="AY14" i="146"/>
  <c r="BE15" i="146"/>
  <c r="AM16" i="146"/>
  <c r="E17" i="80"/>
  <c r="I17" i="80" s="1"/>
  <c r="E17" i="85"/>
  <c r="Q17" i="79" s="1"/>
  <c r="BE17" i="146"/>
  <c r="E19" i="80"/>
  <c r="I19" i="80" s="1"/>
  <c r="E19" i="85"/>
  <c r="Q19" i="79" s="1"/>
  <c r="AS19" i="146"/>
  <c r="AY20" i="146"/>
  <c r="BE21" i="146"/>
  <c r="AY22" i="146"/>
  <c r="BE23" i="146"/>
  <c r="AM8" i="145"/>
  <c r="AY8" i="145"/>
  <c r="AS9" i="145"/>
  <c r="AM10" i="145"/>
  <c r="AY10" i="145"/>
  <c r="AS11" i="145"/>
  <c r="AM12" i="145"/>
  <c r="BE13" i="145"/>
  <c r="BE15" i="145"/>
  <c r="AM16" i="145"/>
  <c r="AY16" i="145"/>
  <c r="AS17" i="145"/>
  <c r="BE17" i="145"/>
  <c r="AM18" i="145"/>
  <c r="Q25" i="29"/>
  <c r="Q19" i="29"/>
  <c r="AS19" i="145"/>
  <c r="BE19" i="145"/>
  <c r="AY20" i="145"/>
  <c r="AS21" i="145"/>
  <c r="AY22" i="145"/>
  <c r="I42" i="100"/>
  <c r="I31" i="100"/>
  <c r="I23" i="100"/>
  <c r="M42" i="100"/>
  <c r="M31" i="100"/>
  <c r="M23" i="100"/>
  <c r="I32" i="100"/>
  <c r="I24" i="100"/>
  <c r="I43" i="100"/>
  <c r="M32" i="100"/>
  <c r="M24" i="100"/>
  <c r="M43" i="100"/>
  <c r="I44" i="100"/>
  <c r="I33" i="100"/>
  <c r="I25" i="100"/>
  <c r="M44" i="100"/>
  <c r="M33" i="100"/>
  <c r="M25" i="100"/>
  <c r="E10" i="86"/>
  <c r="I15" i="100"/>
  <c r="E12" i="86"/>
  <c r="M15" i="100"/>
  <c r="I8" i="100"/>
  <c r="E8" i="108"/>
  <c r="E10" i="108" s="1"/>
  <c r="M8" i="100"/>
  <c r="E8" i="106"/>
  <c r="E10" i="106" s="1"/>
  <c r="E14" i="108"/>
  <c r="E15" i="108"/>
  <c r="E14" i="106"/>
  <c r="E15" i="106"/>
  <c r="Q18" i="147"/>
  <c r="E19" i="109"/>
  <c r="E22" i="109"/>
  <c r="E20" i="109"/>
  <c r="E21" i="107"/>
  <c r="E19" i="107"/>
  <c r="E22" i="107"/>
  <c r="E20" i="107"/>
  <c r="E18" i="107"/>
  <c r="O29" i="147"/>
  <c r="I10" i="72"/>
  <c r="F8" i="57" s="1"/>
  <c r="K14" i="56" s="1"/>
  <c r="U62" i="56"/>
  <c r="U60" i="56"/>
  <c r="U58" i="56"/>
  <c r="U56" i="56"/>
  <c r="U54" i="56"/>
  <c r="U48" i="56"/>
  <c r="U46" i="56"/>
  <c r="U44" i="56"/>
  <c r="U42" i="56"/>
  <c r="U40" i="56"/>
  <c r="U38" i="56"/>
  <c r="U36" i="56"/>
  <c r="U34" i="56"/>
  <c r="U14" i="56"/>
  <c r="I10" i="59"/>
  <c r="F21" i="57" s="1"/>
  <c r="I10" i="71"/>
  <c r="F9" i="57" s="1"/>
  <c r="E37" i="100"/>
  <c r="Q28" i="18"/>
  <c r="Q20" i="18"/>
  <c r="Q18" i="18"/>
  <c r="Q17" i="18"/>
  <c r="S17" i="18" s="1"/>
  <c r="Q28" i="17"/>
  <c r="Q20" i="17"/>
  <c r="Q18" i="17"/>
  <c r="Q17" i="17"/>
  <c r="S17" i="17" s="1"/>
  <c r="Q28" i="16"/>
  <c r="Q20" i="16"/>
  <c r="Q18" i="16"/>
  <c r="Q17" i="16"/>
  <c r="S17" i="16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27" i="86"/>
  <c r="E20" i="86"/>
  <c r="E25" i="86" s="1"/>
  <c r="E10" i="93"/>
  <c r="I49" i="100"/>
  <c r="I45" i="100"/>
  <c r="E22" i="86"/>
  <c r="E12" i="93"/>
  <c r="E27" i="93" s="1"/>
  <c r="M49" i="100"/>
  <c r="M45" i="100"/>
  <c r="Q38" i="147"/>
  <c r="I34" i="100" s="1"/>
  <c r="I35" i="100" s="1"/>
  <c r="I36" i="100" s="1"/>
  <c r="U38" i="147"/>
  <c r="M34" i="100" s="1"/>
  <c r="M35" i="100" s="1"/>
  <c r="M36" i="100" s="1"/>
  <c r="I11" i="61"/>
  <c r="G19" i="57" s="1"/>
  <c r="I11" i="63"/>
  <c r="G17" i="57" s="1"/>
  <c r="I11" i="62"/>
  <c r="G18" i="57" s="1"/>
  <c r="E14" i="93"/>
  <c r="I13" i="61"/>
  <c r="I19" i="57" s="1"/>
  <c r="I13" i="63"/>
  <c r="I17" i="57" s="1"/>
  <c r="I13" i="62"/>
  <c r="I18" i="57" s="1"/>
  <c r="E16" i="93"/>
  <c r="O40" i="147"/>
  <c r="K42" i="54"/>
  <c r="K40" i="54"/>
  <c r="K38" i="54"/>
  <c r="K36" i="54"/>
  <c r="K34" i="54"/>
  <c r="K14" i="54"/>
  <c r="Q44" i="147"/>
  <c r="O51" i="147"/>
  <c r="G54" i="100" s="1"/>
  <c r="Q52" i="147"/>
  <c r="O53" i="147"/>
  <c r="Q58" i="147"/>
  <c r="I12" i="66" s="1"/>
  <c r="H14" i="57" s="1"/>
  <c r="U58" i="147"/>
  <c r="I14" i="60" s="1"/>
  <c r="J20" i="57" s="1"/>
  <c r="O61" i="147"/>
  <c r="E8" i="80"/>
  <c r="I8" i="80" s="1"/>
  <c r="E8" i="85"/>
  <c r="Q8" i="79" s="1"/>
  <c r="U8" i="99"/>
  <c r="AE8" i="83" s="1"/>
  <c r="AS8" i="146"/>
  <c r="AS8" i="99"/>
  <c r="BS8" i="83" s="1"/>
  <c r="BE8" i="146"/>
  <c r="AM9" i="146"/>
  <c r="AG9" i="99"/>
  <c r="AY9" i="83" s="1"/>
  <c r="AY9" i="146"/>
  <c r="BE9" i="99"/>
  <c r="CM9" i="83" s="1"/>
  <c r="E10" i="80"/>
  <c r="I10" i="80" s="1"/>
  <c r="E10" i="85"/>
  <c r="Q10" i="79" s="1"/>
  <c r="U10" i="99"/>
  <c r="AE10" i="83" s="1"/>
  <c r="AS10" i="146"/>
  <c r="AS10" i="99"/>
  <c r="BS10" i="83" s="1"/>
  <c r="BE10" i="146"/>
  <c r="AM11" i="146"/>
  <c r="AG11" i="99"/>
  <c r="AY11" i="83" s="1"/>
  <c r="AY11" i="146"/>
  <c r="BE11" i="99"/>
  <c r="CM11" i="83" s="1"/>
  <c r="E12" i="80"/>
  <c r="I12" i="80" s="1"/>
  <c r="E12" i="85"/>
  <c r="Q12" i="79" s="1"/>
  <c r="U12" i="99"/>
  <c r="AE12" i="83" s="1"/>
  <c r="AS12" i="146"/>
  <c r="AS12" i="99"/>
  <c r="BS12" i="83" s="1"/>
  <c r="BE12" i="146"/>
  <c r="AM13" i="146"/>
  <c r="AG13" i="99"/>
  <c r="AY13" i="83" s="1"/>
  <c r="AY13" i="146"/>
  <c r="BE13" i="99"/>
  <c r="CM13" i="83" s="1"/>
  <c r="E14" i="80"/>
  <c r="I14" i="80" s="1"/>
  <c r="E14" i="85"/>
  <c r="Q14" i="79" s="1"/>
  <c r="U14" i="99"/>
  <c r="AE14" i="83" s="1"/>
  <c r="AS14" i="146"/>
  <c r="AS14" i="99"/>
  <c r="BS14" i="83" s="1"/>
  <c r="BE14" i="146"/>
  <c r="AM15" i="146"/>
  <c r="AG15" i="99"/>
  <c r="AY15" i="83" s="1"/>
  <c r="AY15" i="146"/>
  <c r="BE15" i="99"/>
  <c r="CM15" i="83" s="1"/>
  <c r="E16" i="80"/>
  <c r="I16" i="80" s="1"/>
  <c r="E16" i="85"/>
  <c r="Q16" i="79" s="1"/>
  <c r="U16" i="99"/>
  <c r="AE16" i="83" s="1"/>
  <c r="AS16" i="146"/>
  <c r="AS16" i="99"/>
  <c r="BS16" i="83" s="1"/>
  <c r="BE16" i="146"/>
  <c r="AM17" i="146"/>
  <c r="AG17" i="99"/>
  <c r="AY17" i="83" s="1"/>
  <c r="AY17" i="146"/>
  <c r="BE17" i="99"/>
  <c r="CM17" i="83" s="1"/>
  <c r="E18" i="80"/>
  <c r="I18" i="80" s="1"/>
  <c r="E18" i="85"/>
  <c r="Q18" i="79" s="1"/>
  <c r="AE18" i="99"/>
  <c r="AG18" i="99" s="1"/>
  <c r="AY18" i="83" s="1"/>
  <c r="I10" i="135"/>
  <c r="AS18" i="146"/>
  <c r="BC18" i="99"/>
  <c r="BE18" i="99" s="1"/>
  <c r="CM18" i="83" s="1"/>
  <c r="M12" i="135"/>
  <c r="BE18" i="146"/>
  <c r="AM19" i="146"/>
  <c r="AG19" i="99"/>
  <c r="AY19" i="83" s="1"/>
  <c r="AY19" i="146"/>
  <c r="BE19" i="99"/>
  <c r="CM19" i="83" s="1"/>
  <c r="E20" i="80"/>
  <c r="I20" i="80" s="1"/>
  <c r="E20" i="85"/>
  <c r="Q20" i="79" s="1"/>
  <c r="U20" i="99"/>
  <c r="AE20" i="83" s="1"/>
  <c r="AS20" i="146"/>
  <c r="AS20" i="99"/>
  <c r="BS20" i="83" s="1"/>
  <c r="BE20" i="146"/>
  <c r="AM21" i="146"/>
  <c r="AG21" i="99"/>
  <c r="AY21" i="83" s="1"/>
  <c r="AY21" i="146"/>
  <c r="BE21" i="99"/>
  <c r="CM21" i="83" s="1"/>
  <c r="E22" i="80"/>
  <c r="I22" i="80" s="1"/>
  <c r="E22" i="85"/>
  <c r="Q22" i="79" s="1"/>
  <c r="U22" i="99"/>
  <c r="AE22" i="83" s="1"/>
  <c r="AS22" i="146"/>
  <c r="AS22" i="99"/>
  <c r="BS22" i="83" s="1"/>
  <c r="BE22" i="146"/>
  <c r="AM23" i="146"/>
  <c r="AG23" i="99"/>
  <c r="AY23" i="83" s="1"/>
  <c r="AY23" i="146"/>
  <c r="BE23" i="99"/>
  <c r="CM23" i="83" s="1"/>
  <c r="S8" i="29"/>
  <c r="Q26" i="29"/>
  <c r="U24" i="99"/>
  <c r="AS8" i="145"/>
  <c r="AS24" i="99"/>
  <c r="BE8" i="145"/>
  <c r="AM9" i="145"/>
  <c r="AG25" i="99"/>
  <c r="AY9" i="145"/>
  <c r="BE25" i="99"/>
  <c r="U26" i="99"/>
  <c r="AS10" i="145"/>
  <c r="AS26" i="99"/>
  <c r="BE10" i="145"/>
  <c r="AM11" i="145"/>
  <c r="AG27" i="99"/>
  <c r="AY11" i="145"/>
  <c r="BE27" i="99"/>
  <c r="U28" i="99"/>
  <c r="AS12" i="145"/>
  <c r="AS28" i="99"/>
  <c r="BE12" i="145"/>
  <c r="AM13" i="145"/>
  <c r="AG29" i="99"/>
  <c r="AY13" i="145"/>
  <c r="BE29" i="99"/>
  <c r="U30" i="99"/>
  <c r="AS14" i="145"/>
  <c r="AS30" i="99"/>
  <c r="BE14" i="145"/>
  <c r="AM15" i="145"/>
  <c r="AG31" i="99"/>
  <c r="AY15" i="145"/>
  <c r="BE31" i="99"/>
  <c r="U32" i="99"/>
  <c r="AS16" i="145"/>
  <c r="AS32" i="99"/>
  <c r="BE16" i="145"/>
  <c r="AM17" i="145"/>
  <c r="AG33" i="99"/>
  <c r="AY17" i="145"/>
  <c r="BE33" i="99"/>
  <c r="U34" i="99"/>
  <c r="AS18" i="145"/>
  <c r="AS34" i="99"/>
  <c r="BE18" i="145"/>
  <c r="AM19" i="145"/>
  <c r="AG35" i="99"/>
  <c r="AY19" i="145"/>
  <c r="BE35" i="99"/>
  <c r="U36" i="99"/>
  <c r="AS20" i="145"/>
  <c r="AS36" i="99"/>
  <c r="BE20" i="145"/>
  <c r="AM21" i="145"/>
  <c r="AG37" i="99"/>
  <c r="AY21" i="145"/>
  <c r="BE37" i="99"/>
  <c r="U38" i="99"/>
  <c r="AS22" i="145"/>
  <c r="AS38" i="99"/>
  <c r="BE22" i="145"/>
  <c r="AM23" i="145"/>
  <c r="AG39" i="99"/>
  <c r="AY23" i="145"/>
  <c r="BE39" i="99"/>
  <c r="U40" i="99"/>
  <c r="AS24" i="145"/>
  <c r="AS40" i="99"/>
  <c r="BE24" i="145"/>
  <c r="O25" i="145"/>
  <c r="AA25" i="145"/>
  <c r="AQ25" i="145"/>
  <c r="AS25" i="145" s="1"/>
  <c r="BC25" i="145"/>
  <c r="BE25" i="145" s="1"/>
  <c r="U41" i="99"/>
  <c r="AS26" i="145"/>
  <c r="AS41" i="99"/>
  <c r="BE26" i="145"/>
  <c r="I42" i="99"/>
  <c r="O8" i="144"/>
  <c r="AA42" i="99"/>
  <c r="AA8" i="144"/>
  <c r="AY42" i="99"/>
  <c r="AI8" i="144"/>
  <c r="AQ8" i="144"/>
  <c r="AC42" i="99" s="1"/>
  <c r="AU8" i="144"/>
  <c r="BC8" i="144"/>
  <c r="BA42" i="99" s="1"/>
  <c r="I9" i="144"/>
  <c r="O43" i="99"/>
  <c r="U9" i="144"/>
  <c r="AM43" i="99"/>
  <c r="AG9" i="144"/>
  <c r="AK9" i="144"/>
  <c r="Q43" i="99" s="1"/>
  <c r="AO9" i="144"/>
  <c r="AW9" i="144"/>
  <c r="AO43" i="99" s="1"/>
  <c r="BA9" i="144"/>
  <c r="I44" i="99"/>
  <c r="O10" i="144"/>
  <c r="AA44" i="99"/>
  <c r="AA10" i="144"/>
  <c r="AY44" i="99"/>
  <c r="AI10" i="144"/>
  <c r="AQ10" i="144"/>
  <c r="AC44" i="99" s="1"/>
  <c r="AU10" i="144"/>
  <c r="BC10" i="144"/>
  <c r="BA44" i="99" s="1"/>
  <c r="I11" i="144"/>
  <c r="O45" i="99"/>
  <c r="U11" i="144"/>
  <c r="AM45" i="99"/>
  <c r="AG11" i="144"/>
  <c r="AK11" i="144"/>
  <c r="Q45" i="99" s="1"/>
  <c r="AO11" i="144"/>
  <c r="AW11" i="144"/>
  <c r="AO45" i="99" s="1"/>
  <c r="BA11" i="144"/>
  <c r="I46" i="99"/>
  <c r="O12" i="144"/>
  <c r="AA46" i="99"/>
  <c r="AA12" i="144"/>
  <c r="AY46" i="99"/>
  <c r="AI12" i="144"/>
  <c r="AQ12" i="144"/>
  <c r="AC46" i="99" s="1"/>
  <c r="AU12" i="144"/>
  <c r="BC12" i="144"/>
  <c r="BA46" i="99" s="1"/>
  <c r="I13" i="144"/>
  <c r="O47" i="99"/>
  <c r="U13" i="144"/>
  <c r="AM47" i="99"/>
  <c r="AG13" i="144"/>
  <c r="AK13" i="144"/>
  <c r="Q47" i="99" s="1"/>
  <c r="AO13" i="144"/>
  <c r="AW13" i="144"/>
  <c r="AO47" i="99" s="1"/>
  <c r="BA13" i="144"/>
  <c r="I48" i="99"/>
  <c r="O14" i="144"/>
  <c r="AA48" i="99"/>
  <c r="AA14" i="144"/>
  <c r="AY48" i="99"/>
  <c r="AI14" i="144"/>
  <c r="AQ14" i="144"/>
  <c r="AC48" i="99" s="1"/>
  <c r="AU14" i="144"/>
  <c r="BC14" i="144"/>
  <c r="BA48" i="99" s="1"/>
  <c r="I15" i="144"/>
  <c r="O49" i="99"/>
  <c r="U15" i="144"/>
  <c r="AM49" i="99"/>
  <c r="AG15" i="144"/>
  <c r="AK15" i="144"/>
  <c r="Q49" i="99" s="1"/>
  <c r="AO15" i="144"/>
  <c r="AW15" i="144"/>
  <c r="AO49" i="99" s="1"/>
  <c r="BA15" i="144"/>
  <c r="I50" i="99"/>
  <c r="O16" i="144"/>
  <c r="AA50" i="99"/>
  <c r="AA16" i="144"/>
  <c r="AY50" i="99"/>
  <c r="AI16" i="144"/>
  <c r="AQ16" i="144"/>
  <c r="AC50" i="99" s="1"/>
  <c r="AU16" i="144"/>
  <c r="BC16" i="144"/>
  <c r="BA50" i="99" s="1"/>
  <c r="I17" i="144"/>
  <c r="O51" i="99"/>
  <c r="U17" i="144"/>
  <c r="AM51" i="99"/>
  <c r="AG17" i="144"/>
  <c r="AK17" i="144"/>
  <c r="Q51" i="99" s="1"/>
  <c r="AO17" i="144"/>
  <c r="AW17" i="144"/>
  <c r="AO51" i="99" s="1"/>
  <c r="BA17" i="144"/>
  <c r="I52" i="99"/>
  <c r="O18" i="144"/>
  <c r="AA52" i="99"/>
  <c r="AA18" i="144"/>
  <c r="AY52" i="99"/>
  <c r="AI18" i="144"/>
  <c r="AQ18" i="144"/>
  <c r="AC52" i="99" s="1"/>
  <c r="AU18" i="144"/>
  <c r="BC18" i="144"/>
  <c r="BA52" i="99" s="1"/>
  <c r="I19" i="144"/>
  <c r="O53" i="99"/>
  <c r="U19" i="144"/>
  <c r="AM53" i="99"/>
  <c r="AG19" i="144"/>
  <c r="AK19" i="144"/>
  <c r="Q53" i="99" s="1"/>
  <c r="AO19" i="144"/>
  <c r="AW19" i="144"/>
  <c r="AO53" i="99" s="1"/>
  <c r="BA19" i="144"/>
  <c r="I54" i="99"/>
  <c r="O20" i="144"/>
  <c r="AA54" i="99"/>
  <c r="AA20" i="144"/>
  <c r="AY54" i="99"/>
  <c r="AI20" i="144"/>
  <c r="AQ20" i="144"/>
  <c r="AC54" i="99" s="1"/>
  <c r="AU20" i="144"/>
  <c r="BC20" i="144"/>
  <c r="BA54" i="99" s="1"/>
  <c r="I21" i="144"/>
  <c r="O55" i="99"/>
  <c r="U21" i="144"/>
  <c r="AM55" i="99"/>
  <c r="AG21" i="144"/>
  <c r="AK21" i="144"/>
  <c r="Q55" i="99" s="1"/>
  <c r="AO21" i="144"/>
  <c r="AW21" i="144"/>
  <c r="AO55" i="99" s="1"/>
  <c r="BA21" i="144"/>
  <c r="I56" i="99"/>
  <c r="K22" i="3" s="1"/>
  <c r="G838" i="1" s="1"/>
  <c r="O22" i="144"/>
  <c r="AA56" i="99"/>
  <c r="AA22" i="144"/>
  <c r="AY56" i="99"/>
  <c r="AI22" i="144"/>
  <c r="AQ22" i="144"/>
  <c r="AC56" i="99" s="1"/>
  <c r="AU22" i="144"/>
  <c r="BC22" i="144"/>
  <c r="BA56" i="99" s="1"/>
  <c r="I23" i="144"/>
  <c r="O57" i="99"/>
  <c r="U23" i="144"/>
  <c r="AM57" i="99"/>
  <c r="AG23" i="144"/>
  <c r="AK23" i="144"/>
  <c r="Q57" i="99" s="1"/>
  <c r="AO23" i="144"/>
  <c r="AW23" i="144"/>
  <c r="AO57" i="99" s="1"/>
  <c r="BA23" i="144"/>
  <c r="I58" i="99"/>
  <c r="O24" i="144"/>
  <c r="AA58" i="99"/>
  <c r="AA24" i="144"/>
  <c r="AY58" i="99"/>
  <c r="AI24" i="144"/>
  <c r="AQ24" i="144"/>
  <c r="AC58" i="99" s="1"/>
  <c r="AU24" i="144"/>
  <c r="BC24" i="144"/>
  <c r="BA58" i="99" s="1"/>
  <c r="I60" i="99"/>
  <c r="K25" i="3" s="1"/>
  <c r="G925" i="1" s="1"/>
  <c r="O26" i="144"/>
  <c r="AA60" i="99"/>
  <c r="AA26" i="144"/>
  <c r="AY60" i="99"/>
  <c r="AI26" i="144"/>
  <c r="AQ26" i="144"/>
  <c r="AC60" i="99" s="1"/>
  <c r="AU26" i="144"/>
  <c r="BC26" i="144"/>
  <c r="BA60" i="99" s="1"/>
  <c r="E8" i="81"/>
  <c r="I8" i="81" s="1"/>
  <c r="E8" i="82"/>
  <c r="I8" i="82" s="1"/>
  <c r="E8" i="83"/>
  <c r="E8" i="84"/>
  <c r="AK8" i="143"/>
  <c r="AO8" i="143"/>
  <c r="AI9" i="143"/>
  <c r="AM9" i="143"/>
  <c r="AK10" i="143"/>
  <c r="O11" i="143"/>
  <c r="AM11" i="143" s="1"/>
  <c r="AA11" i="143"/>
  <c r="AI11" i="143"/>
  <c r="E10" i="81"/>
  <c r="I10" i="81" s="1"/>
  <c r="E10" i="82"/>
  <c r="I10" i="82" s="1"/>
  <c r="E10" i="83"/>
  <c r="E10" i="84"/>
  <c r="AK12" i="143"/>
  <c r="AO12" i="143"/>
  <c r="AI13" i="143"/>
  <c r="AM13" i="143"/>
  <c r="AK14" i="143"/>
  <c r="AI15" i="143"/>
  <c r="E12" i="81"/>
  <c r="I12" i="81" s="1"/>
  <c r="E12" i="82"/>
  <c r="I12" i="82" s="1"/>
  <c r="E12" i="83"/>
  <c r="E12" i="84"/>
  <c r="AK16" i="143"/>
  <c r="AO16" i="143"/>
  <c r="AI17" i="143"/>
  <c r="AM17" i="143"/>
  <c r="AK18" i="143"/>
  <c r="AI19" i="143"/>
  <c r="E14" i="81"/>
  <c r="I14" i="81" s="1"/>
  <c r="E14" i="82"/>
  <c r="I14" i="82" s="1"/>
  <c r="E14" i="83"/>
  <c r="E14" i="84"/>
  <c r="AK20" i="143"/>
  <c r="AO20" i="143"/>
  <c r="AI21" i="143"/>
  <c r="E17" i="81"/>
  <c r="I17" i="81" s="1"/>
  <c r="E17" i="83"/>
  <c r="E17" i="84"/>
  <c r="E17" i="82"/>
  <c r="I17" i="82" s="1"/>
  <c r="AK22" i="143"/>
  <c r="AO22" i="143"/>
  <c r="AI23" i="143"/>
  <c r="E18" i="81"/>
  <c r="I18" i="81" s="1"/>
  <c r="E18" i="82"/>
  <c r="I18" i="82" s="1"/>
  <c r="E18" i="83"/>
  <c r="E18" i="84"/>
  <c r="AK24" i="143"/>
  <c r="AO24" i="143"/>
  <c r="AI25" i="143"/>
  <c r="E20" i="81"/>
  <c r="I20" i="81" s="1"/>
  <c r="E20" i="82"/>
  <c r="I20" i="82" s="1"/>
  <c r="E20" i="83"/>
  <c r="E20" i="84"/>
  <c r="AK26" i="143"/>
  <c r="AO26" i="143"/>
  <c r="AI27" i="143"/>
  <c r="AK28" i="143"/>
  <c r="AI29" i="143"/>
  <c r="AM29" i="143"/>
  <c r="E23" i="92"/>
  <c r="I8" i="92"/>
  <c r="AK8" i="142"/>
  <c r="E8" i="90" s="1"/>
  <c r="AO8" i="142"/>
  <c r="E8" i="88" s="1"/>
  <c r="AI9" i="142"/>
  <c r="AM9" i="142"/>
  <c r="AK10" i="142"/>
  <c r="O11" i="142"/>
  <c r="AA11" i="142"/>
  <c r="AI11" i="142"/>
  <c r="E9" i="91" s="1"/>
  <c r="AM11" i="142"/>
  <c r="E9" i="89" s="1"/>
  <c r="E23" i="89" s="1"/>
  <c r="I10" i="92"/>
  <c r="AK12" i="142"/>
  <c r="E10" i="90" s="1"/>
  <c r="AO12" i="142"/>
  <c r="E10" i="88" s="1"/>
  <c r="AI13" i="142"/>
  <c r="AM13" i="142"/>
  <c r="AK14" i="142"/>
  <c r="AI15" i="142"/>
  <c r="E11" i="91" s="1"/>
  <c r="AM15" i="142"/>
  <c r="E11" i="89" s="1"/>
  <c r="I12" i="92"/>
  <c r="AK16" i="142"/>
  <c r="E12" i="90" s="1"/>
  <c r="AO16" i="142"/>
  <c r="E12" i="88" s="1"/>
  <c r="AI17" i="142"/>
  <c r="AM17" i="142"/>
  <c r="AK18" i="142"/>
  <c r="AI19" i="142"/>
  <c r="E13" i="91" s="1"/>
  <c r="AM19" i="142"/>
  <c r="E13" i="89" s="1"/>
  <c r="I14" i="92"/>
  <c r="AK20" i="142"/>
  <c r="E14" i="90" s="1"/>
  <c r="AO20" i="142"/>
  <c r="E14" i="88" s="1"/>
  <c r="AI21" i="142"/>
  <c r="E15" i="91" s="1"/>
  <c r="AM21" i="142"/>
  <c r="E15" i="89" s="1"/>
  <c r="I17" i="92"/>
  <c r="AK22" i="142"/>
  <c r="E17" i="90" s="1"/>
  <c r="AO22" i="142"/>
  <c r="E17" i="88" s="1"/>
  <c r="AI23" i="142"/>
  <c r="E16" i="91" s="1"/>
  <c r="AM23" i="142"/>
  <c r="E16" i="89" s="1"/>
  <c r="I18" i="92"/>
  <c r="AK24" i="142"/>
  <c r="E18" i="90" s="1"/>
  <c r="AO24" i="142"/>
  <c r="E18" i="88" s="1"/>
  <c r="AI25" i="142"/>
  <c r="E19" i="91" s="1"/>
  <c r="AM25" i="142"/>
  <c r="E19" i="89" s="1"/>
  <c r="I20" i="92"/>
  <c r="AK26" i="142"/>
  <c r="E20" i="90" s="1"/>
  <c r="AO26" i="142"/>
  <c r="E20" i="88" s="1"/>
  <c r="AI27" i="142"/>
  <c r="E21" i="91" s="1"/>
  <c r="AM27" i="142"/>
  <c r="E21" i="89" s="1"/>
  <c r="AK28" i="142"/>
  <c r="AI29" i="142"/>
  <c r="AM29" i="142"/>
  <c r="CY8" i="138"/>
  <c r="DE8" i="138" s="1"/>
  <c r="EI9" i="138"/>
  <c r="EO9" i="138" s="1"/>
  <c r="EQ9" i="138" s="1"/>
  <c r="CY9" i="138"/>
  <c r="S9" i="138"/>
  <c r="U9" i="138" s="1"/>
  <c r="EM9" i="138"/>
  <c r="DC9" i="138"/>
  <c r="DA9" i="138"/>
  <c r="DQ9" i="138"/>
  <c r="FE9" i="138"/>
  <c r="CY10" i="138"/>
  <c r="EI11" i="138"/>
  <c r="EO11" i="138" s="1"/>
  <c r="EQ11" i="138" s="1"/>
  <c r="CY11" i="138"/>
  <c r="S11" i="138"/>
  <c r="U11" i="138" s="1"/>
  <c r="EM11" i="138"/>
  <c r="DC11" i="138"/>
  <c r="DA11" i="138"/>
  <c r="DQ11" i="138"/>
  <c r="FE11" i="138"/>
  <c r="AK12" i="138"/>
  <c r="AM12" i="138" s="1"/>
  <c r="EI12" i="138"/>
  <c r="CY12" i="138"/>
  <c r="EM12" i="138"/>
  <c r="DC12" i="138"/>
  <c r="M13" i="89"/>
  <c r="BO13" i="83"/>
  <c r="M15" i="89"/>
  <c r="BO15" i="83"/>
  <c r="M17" i="89"/>
  <c r="O17" i="89" s="1"/>
  <c r="BO17" i="83"/>
  <c r="M19" i="89"/>
  <c r="BO19" i="83"/>
  <c r="M21" i="89"/>
  <c r="BO21" i="83"/>
  <c r="E11" i="111"/>
  <c r="E14" i="12" s="1"/>
  <c r="G44" i="54"/>
  <c r="I44" i="54"/>
  <c r="E20" i="112"/>
  <c r="E18" i="12" s="1"/>
  <c r="E12" i="114"/>
  <c r="E19" i="12" s="1"/>
  <c r="E50" i="114"/>
  <c r="E21" i="12" s="1"/>
  <c r="E29" i="105"/>
  <c r="I29" i="105" s="1"/>
  <c r="K29" i="105" s="1"/>
  <c r="E13" i="117"/>
  <c r="AA14" i="127"/>
  <c r="E40" i="117"/>
  <c r="I31" i="105"/>
  <c r="K31" i="105" s="1"/>
  <c r="E11" i="116"/>
  <c r="G11" i="116" s="1"/>
  <c r="I14" i="126"/>
  <c r="E9" i="116" s="1"/>
  <c r="E10" i="116" s="1"/>
  <c r="G12" i="116" s="1"/>
  <c r="E50" i="98" s="1"/>
  <c r="E46" i="116"/>
  <c r="G46" i="116" s="1"/>
  <c r="E44" i="116"/>
  <c r="E45" i="116" s="1"/>
  <c r="G47" i="116"/>
  <c r="E70" i="98" s="1"/>
  <c r="G48" i="116"/>
  <c r="E71" i="98" s="1"/>
  <c r="G49" i="116"/>
  <c r="E72" i="98" s="1"/>
  <c r="G50" i="116"/>
  <c r="E73" i="98" s="1"/>
  <c r="G51" i="116"/>
  <c r="E74" i="98" s="1"/>
  <c r="G52" i="116"/>
  <c r="E75" i="98" s="1"/>
  <c r="E59" i="116"/>
  <c r="G59" i="116" s="1"/>
  <c r="E57" i="116"/>
  <c r="E58" i="116" s="1"/>
  <c r="G60" i="116"/>
  <c r="E77" i="98" s="1"/>
  <c r="E79" i="116"/>
  <c r="E78" i="116"/>
  <c r="E74" i="116"/>
  <c r="E75" i="116"/>
  <c r="G75" i="116" s="1"/>
  <c r="E78" i="98" s="1"/>
  <c r="E68" i="116"/>
  <c r="E66" i="116"/>
  <c r="E67" i="116" s="1"/>
  <c r="G69" i="116" s="1"/>
  <c r="E38" i="98" s="1"/>
  <c r="G70" i="116"/>
  <c r="E39" i="98" s="1"/>
  <c r="E84" i="116"/>
  <c r="E85" i="116"/>
  <c r="G85" i="116" s="1"/>
  <c r="E80" i="98" s="1"/>
  <c r="G24" i="98"/>
  <c r="I11" i="98"/>
  <c r="I13" i="98"/>
  <c r="I15" i="98"/>
  <c r="I17" i="98"/>
  <c r="I19" i="98"/>
  <c r="I21" i="98"/>
  <c r="I26" i="98"/>
  <c r="I28" i="98"/>
  <c r="I30" i="98"/>
  <c r="E41" i="98"/>
  <c r="I34" i="98"/>
  <c r="E45" i="98"/>
  <c r="I46" i="98"/>
  <c r="I48" i="98"/>
  <c r="I19" i="95"/>
  <c r="I17" i="95"/>
  <c r="I77" i="95"/>
  <c r="I76" i="95"/>
  <c r="I38" i="94"/>
  <c r="I63" i="95"/>
  <c r="K31" i="100"/>
  <c r="K23" i="100"/>
  <c r="K42" i="100"/>
  <c r="G43" i="100"/>
  <c r="G32" i="100"/>
  <c r="G24" i="100"/>
  <c r="G33" i="100"/>
  <c r="G25" i="100"/>
  <c r="G44" i="100"/>
  <c r="I11" i="65"/>
  <c r="G15" i="57" s="1"/>
  <c r="I11" i="69"/>
  <c r="G11" i="57" s="1"/>
  <c r="I11" i="66"/>
  <c r="G14" i="57" s="1"/>
  <c r="I11" i="70"/>
  <c r="G10" i="57" s="1"/>
  <c r="E9" i="86"/>
  <c r="G15" i="100"/>
  <c r="G35" i="100" s="1"/>
  <c r="G36" i="100" s="1"/>
  <c r="I11" i="67"/>
  <c r="G13" i="57" s="1"/>
  <c r="I11" i="68"/>
  <c r="G12" i="57" s="1"/>
  <c r="G8" i="100"/>
  <c r="E8" i="109"/>
  <c r="E10" i="109" s="1"/>
  <c r="E21" i="109" s="1"/>
  <c r="E15" i="109"/>
  <c r="E14" i="109"/>
  <c r="E22" i="108"/>
  <c r="E20" i="108"/>
  <c r="E18" i="108"/>
  <c r="E21" i="108"/>
  <c r="E19" i="108"/>
  <c r="I12" i="72"/>
  <c r="H8" i="57" s="1"/>
  <c r="U52" i="56"/>
  <c r="U50" i="56"/>
  <c r="I12" i="59"/>
  <c r="H21" i="57" s="1"/>
  <c r="I12" i="71"/>
  <c r="H9" i="57" s="1"/>
  <c r="I37" i="100"/>
  <c r="E24" i="86"/>
  <c r="I12" i="62"/>
  <c r="H18" i="57" s="1"/>
  <c r="I12" i="61"/>
  <c r="H19" i="57" s="1"/>
  <c r="I12" i="63"/>
  <c r="H17" i="57" s="1"/>
  <c r="E15" i="93"/>
  <c r="M54" i="100"/>
  <c r="AK13" i="48"/>
  <c r="AK12" i="48"/>
  <c r="AK11" i="48"/>
  <c r="AK10" i="48"/>
  <c r="AK9" i="48"/>
  <c r="AK8" i="48"/>
  <c r="I10" i="60"/>
  <c r="F20" i="57" s="1"/>
  <c r="AM8" i="146"/>
  <c r="AY8" i="146"/>
  <c r="BE9" i="146"/>
  <c r="AM10" i="146"/>
  <c r="AY10" i="146"/>
  <c r="AS11" i="146"/>
  <c r="BE11" i="146"/>
  <c r="AM12" i="146"/>
  <c r="E13" i="80"/>
  <c r="I13" i="80" s="1"/>
  <c r="E13" i="85"/>
  <c r="Q13" i="79" s="1"/>
  <c r="BE13" i="146"/>
  <c r="AM14" i="146"/>
  <c r="E15" i="80"/>
  <c r="I15" i="80" s="1"/>
  <c r="E15" i="85"/>
  <c r="Q15" i="79" s="1"/>
  <c r="AS15" i="146"/>
  <c r="AY16" i="146"/>
  <c r="AS17" i="146"/>
  <c r="S18" i="99"/>
  <c r="U18" i="99" s="1"/>
  <c r="AE18" i="83" s="1"/>
  <c r="G9" i="135"/>
  <c r="AM18" i="146"/>
  <c r="AQ18" i="99"/>
  <c r="AS18" i="99" s="1"/>
  <c r="BS18" i="83" s="1"/>
  <c r="K11" i="135"/>
  <c r="AY18" i="146"/>
  <c r="BE19" i="146"/>
  <c r="AM20" i="146"/>
  <c r="E21" i="80"/>
  <c r="I21" i="80" s="1"/>
  <c r="E21" i="85"/>
  <c r="Q21" i="79" s="1"/>
  <c r="AS21" i="146"/>
  <c r="AM22" i="146"/>
  <c r="I10" i="58"/>
  <c r="F23" i="57" s="1"/>
  <c r="E23" i="80"/>
  <c r="I23" i="80" s="1"/>
  <c r="E23" i="85"/>
  <c r="Q23" i="79" s="1"/>
  <c r="AS23" i="146"/>
  <c r="BE9" i="145"/>
  <c r="BE11" i="145"/>
  <c r="AY12" i="145"/>
  <c r="AS13" i="145"/>
  <c r="AM14" i="145"/>
  <c r="AY14" i="145"/>
  <c r="AS15" i="145"/>
  <c r="AY18" i="145"/>
  <c r="AM20" i="145"/>
  <c r="BE21" i="145"/>
  <c r="AM22" i="145"/>
  <c r="AS23" i="145"/>
  <c r="BE23" i="145"/>
  <c r="AM24" i="145"/>
  <c r="AY24" i="145"/>
  <c r="AM26" i="145"/>
  <c r="AY26" i="145"/>
  <c r="I8" i="144"/>
  <c r="U8" i="144"/>
  <c r="AG8" i="144"/>
  <c r="AK8" i="144"/>
  <c r="Q42" i="99" s="1"/>
  <c r="AO8" i="144"/>
  <c r="AW8" i="144"/>
  <c r="AO42" i="99" s="1"/>
  <c r="BA8" i="144"/>
  <c r="K9" i="3"/>
  <c r="G461" i="1" s="1"/>
  <c r="Q9" i="92"/>
  <c r="O9" i="144"/>
  <c r="AA9" i="144"/>
  <c r="AI9" i="144"/>
  <c r="AQ9" i="144"/>
  <c r="AC43" i="99" s="1"/>
  <c r="AU9" i="144"/>
  <c r="BC9" i="144"/>
  <c r="BA43" i="99" s="1"/>
  <c r="I10" i="144"/>
  <c r="U10" i="144"/>
  <c r="AG10" i="144"/>
  <c r="AK10" i="144"/>
  <c r="Q44" i="99" s="1"/>
  <c r="AO10" i="144"/>
  <c r="AW10" i="144"/>
  <c r="AO44" i="99" s="1"/>
  <c r="BA10" i="144"/>
  <c r="K11" i="3"/>
  <c r="G519" i="1" s="1"/>
  <c r="Q11" i="92"/>
  <c r="O11" i="144"/>
  <c r="AA11" i="144"/>
  <c r="AI11" i="144"/>
  <c r="AQ11" i="144"/>
  <c r="AC45" i="99" s="1"/>
  <c r="AU11" i="144"/>
  <c r="BC11" i="144"/>
  <c r="BA45" i="99" s="1"/>
  <c r="I12" i="144"/>
  <c r="U12" i="144"/>
  <c r="AG12" i="144"/>
  <c r="AK12" i="144"/>
  <c r="Q46" i="99" s="1"/>
  <c r="AO12" i="144"/>
  <c r="AW12" i="144"/>
  <c r="AO46" i="99" s="1"/>
  <c r="BA12" i="144"/>
  <c r="K13" i="3"/>
  <c r="G577" i="1" s="1"/>
  <c r="Q13" i="92"/>
  <c r="O13" i="144"/>
  <c r="AA13" i="144"/>
  <c r="AI13" i="144"/>
  <c r="AQ13" i="144"/>
  <c r="AC47" i="99" s="1"/>
  <c r="AU13" i="144"/>
  <c r="BC13" i="144"/>
  <c r="BA47" i="99" s="1"/>
  <c r="I14" i="144"/>
  <c r="U14" i="144"/>
  <c r="AG14" i="144"/>
  <c r="AK14" i="144"/>
  <c r="Q48" i="99" s="1"/>
  <c r="AO14" i="144"/>
  <c r="AW14" i="144"/>
  <c r="AO48" i="99" s="1"/>
  <c r="BA14" i="144"/>
  <c r="K15" i="3"/>
  <c r="G635" i="1" s="1"/>
  <c r="Q15" i="92"/>
  <c r="O15" i="144"/>
  <c r="AA15" i="144"/>
  <c r="AI15" i="144"/>
  <c r="AQ15" i="144"/>
  <c r="AC49" i="99" s="1"/>
  <c r="AU15" i="144"/>
  <c r="BC15" i="144"/>
  <c r="BA49" i="99" s="1"/>
  <c r="I16" i="144"/>
  <c r="U16" i="144"/>
  <c r="AG16" i="144"/>
  <c r="AK16" i="144"/>
  <c r="Q50" i="99" s="1"/>
  <c r="AO16" i="144"/>
  <c r="AW16" i="144"/>
  <c r="AO50" i="99" s="1"/>
  <c r="BA16" i="144"/>
  <c r="K17" i="3"/>
  <c r="G693" i="1" s="1"/>
  <c r="Q17" i="92"/>
  <c r="O17" i="144"/>
  <c r="AA17" i="144"/>
  <c r="AI17" i="144"/>
  <c r="AQ17" i="144"/>
  <c r="AC51" i="99" s="1"/>
  <c r="AU17" i="144"/>
  <c r="BC17" i="144"/>
  <c r="BA51" i="99" s="1"/>
  <c r="I18" i="144"/>
  <c r="U18" i="144"/>
  <c r="AG18" i="144"/>
  <c r="AK18" i="144"/>
  <c r="Q52" i="99" s="1"/>
  <c r="AO18" i="144"/>
  <c r="AW18" i="144"/>
  <c r="AO52" i="99" s="1"/>
  <c r="BA18" i="144"/>
  <c r="K19" i="3"/>
  <c r="G751" i="1" s="1"/>
  <c r="Q19" i="92"/>
  <c r="O19" i="144"/>
  <c r="AA19" i="144"/>
  <c r="AI19" i="144"/>
  <c r="AQ19" i="144"/>
  <c r="AC53" i="99" s="1"/>
  <c r="AU19" i="144"/>
  <c r="BC19" i="144"/>
  <c r="BA53" i="99" s="1"/>
  <c r="I20" i="144"/>
  <c r="U20" i="144"/>
  <c r="AG20" i="144"/>
  <c r="AK20" i="144"/>
  <c r="Q54" i="99" s="1"/>
  <c r="AO20" i="144"/>
  <c r="AW20" i="144"/>
  <c r="AO54" i="99" s="1"/>
  <c r="BA20" i="144"/>
  <c r="K21" i="3"/>
  <c r="G809" i="1" s="1"/>
  <c r="Q21" i="92"/>
  <c r="O21" i="144"/>
  <c r="AA21" i="144"/>
  <c r="AI21" i="144"/>
  <c r="AQ21" i="144"/>
  <c r="AC55" i="99" s="1"/>
  <c r="AU21" i="144"/>
  <c r="BC21" i="144"/>
  <c r="BA55" i="99" s="1"/>
  <c r="I22" i="144"/>
  <c r="U22" i="144"/>
  <c r="AG22" i="144"/>
  <c r="AK22" i="144"/>
  <c r="Q56" i="99" s="1"/>
  <c r="AO22" i="144"/>
  <c r="AW22" i="144"/>
  <c r="AO56" i="99" s="1"/>
  <c r="BA22" i="144"/>
  <c r="O23" i="144"/>
  <c r="AA23" i="144"/>
  <c r="AI23" i="144"/>
  <c r="AQ23" i="144"/>
  <c r="AC57" i="99" s="1"/>
  <c r="AU23" i="144"/>
  <c r="BC23" i="144"/>
  <c r="BA57" i="99" s="1"/>
  <c r="I24" i="144"/>
  <c r="U24" i="144"/>
  <c r="AG24" i="144"/>
  <c r="AK24" i="144"/>
  <c r="Q58" i="99" s="1"/>
  <c r="AO24" i="144"/>
  <c r="AW24" i="144"/>
  <c r="AO58" i="99" s="1"/>
  <c r="BA24" i="144"/>
  <c r="O25" i="144"/>
  <c r="AA25" i="144"/>
  <c r="I26" i="144"/>
  <c r="E23" i="87" s="1"/>
  <c r="U26" i="144"/>
  <c r="AG26" i="144"/>
  <c r="AK26" i="144"/>
  <c r="Q60" i="99" s="1"/>
  <c r="AO26" i="144"/>
  <c r="AW26" i="144"/>
  <c r="AO60" i="99" s="1"/>
  <c r="BA26" i="144"/>
  <c r="AI8" i="143"/>
  <c r="AK9" i="143"/>
  <c r="AI10" i="143"/>
  <c r="E9" i="81"/>
  <c r="I9" i="81" s="1"/>
  <c r="E9" i="83"/>
  <c r="E9" i="84"/>
  <c r="E9" i="82"/>
  <c r="I9" i="82" s="1"/>
  <c r="AK11" i="143"/>
  <c r="AO11" i="143"/>
  <c r="AI12" i="143"/>
  <c r="AK13" i="143"/>
  <c r="AI14" i="143"/>
  <c r="E11" i="81"/>
  <c r="I11" i="81" s="1"/>
  <c r="E11" i="83"/>
  <c r="E11" i="84"/>
  <c r="E11" i="82"/>
  <c r="I11" i="82" s="1"/>
  <c r="AK15" i="143"/>
  <c r="AO15" i="143"/>
  <c r="AI16" i="143"/>
  <c r="AK17" i="143"/>
  <c r="AI18" i="143"/>
  <c r="E13" i="81"/>
  <c r="I13" i="81" s="1"/>
  <c r="E13" i="83"/>
  <c r="E13" i="84"/>
  <c r="E13" i="82"/>
  <c r="I13" i="82" s="1"/>
  <c r="AK19" i="143"/>
  <c r="AO19" i="143"/>
  <c r="AI20" i="143"/>
  <c r="E15" i="81"/>
  <c r="I15" i="81" s="1"/>
  <c r="E15" i="83"/>
  <c r="E15" i="84"/>
  <c r="E15" i="82"/>
  <c r="I15" i="82" s="1"/>
  <c r="AK21" i="143"/>
  <c r="AO21" i="143"/>
  <c r="AI22" i="143"/>
  <c r="E16" i="81"/>
  <c r="I16" i="81" s="1"/>
  <c r="E16" i="82"/>
  <c r="I16" i="82" s="1"/>
  <c r="E16" i="83"/>
  <c r="E16" i="84"/>
  <c r="AK23" i="143"/>
  <c r="AO23" i="143"/>
  <c r="AI24" i="143"/>
  <c r="E19" i="81"/>
  <c r="I19" i="81" s="1"/>
  <c r="E19" i="83"/>
  <c r="E19" i="84"/>
  <c r="E19" i="82"/>
  <c r="I19" i="82" s="1"/>
  <c r="AK25" i="143"/>
  <c r="AO25" i="143"/>
  <c r="AI26" i="143"/>
  <c r="E21" i="81"/>
  <c r="I21" i="81" s="1"/>
  <c r="E21" i="83"/>
  <c r="E21" i="84"/>
  <c r="E21" i="82"/>
  <c r="I21" i="82" s="1"/>
  <c r="AK27" i="143"/>
  <c r="AO27" i="143"/>
  <c r="AI28" i="143"/>
  <c r="AK29" i="143"/>
  <c r="AI8" i="142"/>
  <c r="E8" i="91" s="1"/>
  <c r="AK9" i="142"/>
  <c r="AI10" i="142"/>
  <c r="I9" i="92"/>
  <c r="AK11" i="142"/>
  <c r="E9" i="90" s="1"/>
  <c r="AO11" i="142"/>
  <c r="E9" i="88" s="1"/>
  <c r="AI12" i="142"/>
  <c r="E10" i="91" s="1"/>
  <c r="AK13" i="142"/>
  <c r="AI14" i="142"/>
  <c r="I11" i="92"/>
  <c r="AK15" i="142"/>
  <c r="E11" i="90" s="1"/>
  <c r="AO15" i="142"/>
  <c r="E11" i="88" s="1"/>
  <c r="AI16" i="142"/>
  <c r="E12" i="91" s="1"/>
  <c r="AK17" i="142"/>
  <c r="AI18" i="142"/>
  <c r="I13" i="92"/>
  <c r="AK19" i="142"/>
  <c r="E13" i="90" s="1"/>
  <c r="AO19" i="142"/>
  <c r="E13" i="88" s="1"/>
  <c r="AI20" i="142"/>
  <c r="E14" i="91" s="1"/>
  <c r="I15" i="92"/>
  <c r="AK21" i="142"/>
  <c r="E15" i="90" s="1"/>
  <c r="AO21" i="142"/>
  <c r="E15" i="88" s="1"/>
  <c r="AI22" i="142"/>
  <c r="E17" i="91" s="1"/>
  <c r="I16" i="92"/>
  <c r="AK23" i="142"/>
  <c r="E16" i="90" s="1"/>
  <c r="AO23" i="142"/>
  <c r="E16" i="88" s="1"/>
  <c r="AI24" i="142"/>
  <c r="E18" i="91" s="1"/>
  <c r="I19" i="92"/>
  <c r="AK25" i="142"/>
  <c r="E19" i="90" s="1"/>
  <c r="AO25" i="142"/>
  <c r="E19" i="88" s="1"/>
  <c r="AI26" i="142"/>
  <c r="E20" i="91" s="1"/>
  <c r="I21" i="92"/>
  <c r="AK27" i="142"/>
  <c r="E21" i="90" s="1"/>
  <c r="AO27" i="142"/>
  <c r="E21" i="88" s="1"/>
  <c r="AI28" i="142"/>
  <c r="AK29" i="142"/>
  <c r="EK8" i="138"/>
  <c r="DA8" i="138"/>
  <c r="DS8" i="138"/>
  <c r="AK9" i="138"/>
  <c r="AM9" i="138" s="1"/>
  <c r="FG9" i="138"/>
  <c r="FI9" i="138" s="1"/>
  <c r="EK10" i="138"/>
  <c r="DA10" i="138"/>
  <c r="S10" i="138"/>
  <c r="U10" i="138" s="1"/>
  <c r="DS10" i="138"/>
  <c r="EO10" i="138"/>
  <c r="EQ10" i="138" s="1"/>
  <c r="AK11" i="138"/>
  <c r="AM11" i="138" s="1"/>
  <c r="FG11" i="138"/>
  <c r="FI11" i="138" s="1"/>
  <c r="EK12" i="138"/>
  <c r="DA12" i="138"/>
  <c r="FC12" i="138"/>
  <c r="FG12" i="138" s="1"/>
  <c r="FI12" i="138" s="1"/>
  <c r="DS12" i="138"/>
  <c r="S12" i="138"/>
  <c r="U12" i="138" s="1"/>
  <c r="G27" i="131"/>
  <c r="O27" i="131"/>
  <c r="AE27" i="131"/>
  <c r="AQ27" i="131"/>
  <c r="AY27" i="131"/>
  <c r="BK27" i="131"/>
  <c r="BW27" i="131"/>
  <c r="CE27" i="131"/>
  <c r="G36" i="101"/>
  <c r="Y27" i="131"/>
  <c r="G41" i="101" s="1"/>
  <c r="I65" i="54"/>
  <c r="E25" i="12"/>
  <c r="I42" i="53"/>
  <c r="G70" i="132"/>
  <c r="K70" i="132"/>
  <c r="K27" i="131" s="1"/>
  <c r="O70" i="132"/>
  <c r="AA70" i="132"/>
  <c r="AE70" i="132"/>
  <c r="AI70" i="132"/>
  <c r="AI27" i="131" s="1"/>
  <c r="AQ70" i="132"/>
  <c r="AU70" i="132"/>
  <c r="AU27" i="131" s="1"/>
  <c r="AY70" i="132"/>
  <c r="BG70" i="132"/>
  <c r="BG27" i="131" s="1"/>
  <c r="BK70" i="132"/>
  <c r="BO70" i="132"/>
  <c r="BO27" i="131" s="1"/>
  <c r="BW70" i="132"/>
  <c r="CA70" i="132"/>
  <c r="CA27" i="131" s="1"/>
  <c r="CE70" i="132"/>
  <c r="G12" i="115"/>
  <c r="G50" i="98" s="1"/>
  <c r="O14" i="126"/>
  <c r="E9" i="115" s="1"/>
  <c r="E10" i="115" s="1"/>
  <c r="E11" i="115"/>
  <c r="G11" i="115" s="1"/>
  <c r="G18" i="115"/>
  <c r="G52" i="98" s="1"/>
  <c r="G19" i="115"/>
  <c r="G53" i="98" s="1"/>
  <c r="G20" i="115"/>
  <c r="G54" i="98" s="1"/>
  <c r="G21" i="115"/>
  <c r="G55" i="98" s="1"/>
  <c r="G22" i="115"/>
  <c r="G56" i="98" s="1"/>
  <c r="G23" i="115"/>
  <c r="G57" i="98" s="1"/>
  <c r="G24" i="115"/>
  <c r="G58" i="98" s="1"/>
  <c r="G25" i="115"/>
  <c r="G59" i="98" s="1"/>
  <c r="G26" i="115"/>
  <c r="G60" i="98" s="1"/>
  <c r="G27" i="115"/>
  <c r="G61" i="98" s="1"/>
  <c r="G28" i="115"/>
  <c r="G62" i="98" s="1"/>
  <c r="G29" i="115"/>
  <c r="G63" i="98" s="1"/>
  <c r="G30" i="115"/>
  <c r="G64" i="98" s="1"/>
  <c r="G31" i="115"/>
  <c r="G65" i="98" s="1"/>
  <c r="G32" i="115"/>
  <c r="G66" i="98" s="1"/>
  <c r="G33" i="115"/>
  <c r="G67" i="98" s="1"/>
  <c r="G34" i="115"/>
  <c r="G68" i="98" s="1"/>
  <c r="E46" i="115"/>
  <c r="E59" i="115"/>
  <c r="E57" i="115"/>
  <c r="E58" i="115" s="1"/>
  <c r="G60" i="115" s="1"/>
  <c r="G77" i="98" s="1"/>
  <c r="E79" i="115"/>
  <c r="G79" i="115" s="1"/>
  <c r="G79" i="98" s="1"/>
  <c r="E78" i="115"/>
  <c r="E74" i="115"/>
  <c r="E75" i="115"/>
  <c r="E68" i="115"/>
  <c r="G68" i="115" s="1"/>
  <c r="E66" i="115"/>
  <c r="E67" i="115" s="1"/>
  <c r="G69" i="115"/>
  <c r="G38" i="98" s="1"/>
  <c r="G70" i="115"/>
  <c r="G39" i="98" s="1"/>
  <c r="AA14" i="125"/>
  <c r="E13" i="114" s="1"/>
  <c r="E15" i="114" s="1"/>
  <c r="E16" i="114" s="1"/>
  <c r="G18" i="114" s="1"/>
  <c r="I15" i="49" s="1"/>
  <c r="M15" i="49" s="1"/>
  <c r="Q15" i="49" s="1"/>
  <c r="E17" i="114"/>
  <c r="E72" i="114"/>
  <c r="E41" i="111"/>
  <c r="E42" i="111"/>
  <c r="E22" i="112"/>
  <c r="G26" i="112" s="1"/>
  <c r="E38" i="96" s="1"/>
  <c r="G27" i="112"/>
  <c r="E43" i="96" s="1"/>
  <c r="G31" i="112"/>
  <c r="E48" i="96" s="1"/>
  <c r="G35" i="112"/>
  <c r="G39" i="112"/>
  <c r="I32" i="16" s="1"/>
  <c r="M32" i="16" s="1"/>
  <c r="G43" i="112"/>
  <c r="E60" i="96" s="1"/>
  <c r="G47" i="112"/>
  <c r="E62" i="96" s="1"/>
  <c r="G50" i="112"/>
  <c r="I148" i="11" s="1"/>
  <c r="I10" i="98"/>
  <c r="I12" i="98"/>
  <c r="I14" i="98"/>
  <c r="I16" i="98"/>
  <c r="I18" i="98"/>
  <c r="I20" i="98"/>
  <c r="I24" i="98"/>
  <c r="I25" i="98"/>
  <c r="I27" i="98"/>
  <c r="I29" i="98"/>
  <c r="I31" i="98"/>
  <c r="G41" i="98"/>
  <c r="I36" i="98"/>
  <c r="I47" i="98"/>
  <c r="E16" i="110"/>
  <c r="E21" i="110"/>
  <c r="E17" i="110"/>
  <c r="I27" i="95"/>
  <c r="I13" i="95"/>
  <c r="I11" i="95"/>
  <c r="I82" i="95"/>
  <c r="I30" i="95"/>
  <c r="I18" i="95"/>
  <c r="I16" i="95"/>
  <c r="I33" i="95"/>
  <c r="I31" i="95"/>
  <c r="I34" i="95"/>
  <c r="I32" i="95"/>
  <c r="I79" i="95"/>
  <c r="I80" i="95"/>
  <c r="I37" i="94"/>
  <c r="I62" i="95"/>
  <c r="I40" i="94"/>
  <c r="I65" i="95"/>
  <c r="I39" i="94"/>
  <c r="I64" i="95"/>
  <c r="E52" i="100"/>
  <c r="E51" i="100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E23" i="93"/>
  <c r="G23" i="85"/>
  <c r="I23" i="85" s="1"/>
  <c r="K23" i="85" s="1"/>
  <c r="M23" i="85" s="1"/>
  <c r="O23" i="85" s="1"/>
  <c r="Q23" i="85" s="1"/>
  <c r="AK13" i="138"/>
  <c r="AM13" i="138" s="1"/>
  <c r="DA13" i="138"/>
  <c r="DQ13" i="138"/>
  <c r="DU13" i="138"/>
  <c r="FA13" i="138"/>
  <c r="FG13" i="138" s="1"/>
  <c r="FI13" i="138" s="1"/>
  <c r="FE13" i="138"/>
  <c r="S14" i="138"/>
  <c r="U14" i="138" s="1"/>
  <c r="CY14" i="138"/>
  <c r="DC14" i="138"/>
  <c r="DS14" i="138"/>
  <c r="EI14" i="138"/>
  <c r="EO14" i="138" s="1"/>
  <c r="EQ14" i="138" s="1"/>
  <c r="FC14" i="138"/>
  <c r="FG14" i="138" s="1"/>
  <c r="FI14" i="138" s="1"/>
  <c r="AK15" i="138"/>
  <c r="AM15" i="138" s="1"/>
  <c r="DA15" i="138"/>
  <c r="DQ15" i="138"/>
  <c r="DU15" i="138"/>
  <c r="FA15" i="138"/>
  <c r="FG15" i="138" s="1"/>
  <c r="FI15" i="138" s="1"/>
  <c r="FE15" i="138"/>
  <c r="S16" i="138"/>
  <c r="U16" i="138" s="1"/>
  <c r="CY16" i="138"/>
  <c r="DC16" i="138"/>
  <c r="DS16" i="138"/>
  <c r="EI16" i="138"/>
  <c r="EO16" i="138" s="1"/>
  <c r="EQ16" i="138" s="1"/>
  <c r="FC16" i="138"/>
  <c r="FG16" i="138" s="1"/>
  <c r="FI16" i="138" s="1"/>
  <c r="AK17" i="138"/>
  <c r="AM17" i="138" s="1"/>
  <c r="DA17" i="138"/>
  <c r="DQ17" i="138"/>
  <c r="DU17" i="138"/>
  <c r="FA17" i="138"/>
  <c r="FG17" i="138" s="1"/>
  <c r="FI17" i="138" s="1"/>
  <c r="FE17" i="138"/>
  <c r="S18" i="138"/>
  <c r="U18" i="138" s="1"/>
  <c r="CY18" i="138"/>
  <c r="DC18" i="138"/>
  <c r="DS18" i="138"/>
  <c r="EI18" i="138"/>
  <c r="EO18" i="138" s="1"/>
  <c r="EQ18" i="138" s="1"/>
  <c r="FC18" i="138"/>
  <c r="FG18" i="138" s="1"/>
  <c r="FI18" i="138" s="1"/>
  <c r="AK19" i="138"/>
  <c r="AM19" i="138" s="1"/>
  <c r="DA19" i="138"/>
  <c r="DQ19" i="138"/>
  <c r="DU19" i="138"/>
  <c r="FA19" i="138"/>
  <c r="FG19" i="138" s="1"/>
  <c r="FI19" i="138" s="1"/>
  <c r="FE19" i="138"/>
  <c r="S20" i="138"/>
  <c r="U20" i="138" s="1"/>
  <c r="CY20" i="138"/>
  <c r="DC20" i="138"/>
  <c r="DS20" i="138"/>
  <c r="EI20" i="138"/>
  <c r="EO20" i="138" s="1"/>
  <c r="EQ20" i="138" s="1"/>
  <c r="FC20" i="138"/>
  <c r="FG20" i="138" s="1"/>
  <c r="FI20" i="138" s="1"/>
  <c r="AK21" i="138"/>
  <c r="AM21" i="138" s="1"/>
  <c r="DA21" i="138"/>
  <c r="DQ21" i="138"/>
  <c r="DU21" i="138"/>
  <c r="FA21" i="138"/>
  <c r="FG21" i="138" s="1"/>
  <c r="FI21" i="138" s="1"/>
  <c r="FE21" i="138"/>
  <c r="S22" i="138"/>
  <c r="U22" i="138" s="1"/>
  <c r="CY22" i="138"/>
  <c r="DC22" i="138"/>
  <c r="DS22" i="138"/>
  <c r="EI22" i="138"/>
  <c r="EO22" i="138" s="1"/>
  <c r="EQ22" i="138" s="1"/>
  <c r="FC22" i="138"/>
  <c r="FG22" i="138" s="1"/>
  <c r="FI22" i="138" s="1"/>
  <c r="AK23" i="138"/>
  <c r="DA23" i="138"/>
  <c r="DQ23" i="138"/>
  <c r="DU23" i="138"/>
  <c r="FA23" i="138"/>
  <c r="FG23" i="138" s="1"/>
  <c r="FI23" i="138" s="1"/>
  <c r="CI23" i="83" s="1"/>
  <c r="FE23" i="138"/>
  <c r="Q14" i="19"/>
  <c r="Q13" i="19"/>
  <c r="Q12" i="19"/>
  <c r="Q11" i="19"/>
  <c r="Q10" i="19"/>
  <c r="Q9" i="19"/>
  <c r="Q8" i="19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Q14" i="20"/>
  <c r="Q13" i="20"/>
  <c r="Q12" i="20"/>
  <c r="Q11" i="20"/>
  <c r="Q10" i="20"/>
  <c r="Q9" i="20"/>
  <c r="Q8" i="20"/>
  <c r="G19" i="54"/>
  <c r="M18" i="54"/>
  <c r="Y18" i="54" s="1"/>
  <c r="G17" i="54"/>
  <c r="G20" i="54" s="1"/>
  <c r="G64" i="54" s="1"/>
  <c r="G66" i="54" s="1"/>
  <c r="I18" i="54"/>
  <c r="I20" i="54" s="1"/>
  <c r="I19" i="54"/>
  <c r="M9" i="54"/>
  <c r="M14" i="54"/>
  <c r="M36" i="54"/>
  <c r="M42" i="54"/>
  <c r="W88" i="134"/>
  <c r="AA88" i="134"/>
  <c r="AA27" i="131" s="1"/>
  <c r="CM88" i="134"/>
  <c r="CM31" i="133"/>
  <c r="E25" i="76" s="1"/>
  <c r="M75" i="52"/>
  <c r="BW67" i="52"/>
  <c r="BG67" i="52"/>
  <c r="BC67" i="52"/>
  <c r="AM67" i="52"/>
  <c r="AI67" i="52"/>
  <c r="Q67" i="52"/>
  <c r="CG67" i="52"/>
  <c r="BQ67" i="52"/>
  <c r="BM67" i="52"/>
  <c r="AS67" i="52"/>
  <c r="AC67" i="52"/>
  <c r="Y67" i="52"/>
  <c r="BW69" i="52"/>
  <c r="BG69" i="52"/>
  <c r="BC69" i="52"/>
  <c r="AM69" i="52"/>
  <c r="AI69" i="52"/>
  <c r="Q69" i="52"/>
  <c r="CG69" i="52"/>
  <c r="BQ69" i="52"/>
  <c r="BM69" i="52"/>
  <c r="AS69" i="52"/>
  <c r="AC69" i="52"/>
  <c r="Y69" i="52"/>
  <c r="M71" i="52"/>
  <c r="G98" i="52"/>
  <c r="I78" i="52"/>
  <c r="I79" i="52" s="1"/>
  <c r="G76" i="52"/>
  <c r="G79" i="52" s="1"/>
  <c r="CE76" i="52"/>
  <c r="BU76" i="52"/>
  <c r="BK76" i="52"/>
  <c r="AQ76" i="52"/>
  <c r="AG76" i="52"/>
  <c r="W76" i="52"/>
  <c r="M65" i="52"/>
  <c r="BU78" i="52"/>
  <c r="AG78" i="52"/>
  <c r="M76" i="52"/>
  <c r="CM26" i="132"/>
  <c r="Y38" i="50"/>
  <c r="Q38" i="50"/>
  <c r="CM42" i="132"/>
  <c r="G10" i="48"/>
  <c r="E9" i="78"/>
  <c r="CM48" i="132"/>
  <c r="G107" i="11"/>
  <c r="E16" i="78"/>
  <c r="CM26" i="131"/>
  <c r="I131" i="11"/>
  <c r="E29" i="12"/>
  <c r="I8" i="21"/>
  <c r="E23" i="78"/>
  <c r="AA17" i="130"/>
  <c r="M8" i="27"/>
  <c r="M8" i="18"/>
  <c r="AA37" i="130"/>
  <c r="M8" i="16"/>
  <c r="AA57" i="130"/>
  <c r="AA75" i="130"/>
  <c r="CK8" i="129"/>
  <c r="CK10" i="129"/>
  <c r="CK12" i="129"/>
  <c r="CK14" i="129"/>
  <c r="CK16" i="129"/>
  <c r="CK18" i="129"/>
  <c r="CK20" i="129"/>
  <c r="CK22" i="129"/>
  <c r="CK24" i="129"/>
  <c r="CA25" i="129"/>
  <c r="E139" i="113" s="1"/>
  <c r="Q26" i="129"/>
  <c r="BY26" i="129"/>
  <c r="CC26" i="129"/>
  <c r="CG26" i="129"/>
  <c r="CK28" i="129"/>
  <c r="CK30" i="129"/>
  <c r="CA31" i="129"/>
  <c r="CE31" i="129"/>
  <c r="CI31" i="129"/>
  <c r="G9" i="50"/>
  <c r="I9" i="50"/>
  <c r="M8" i="46"/>
  <c r="M8" i="44"/>
  <c r="M8" i="42"/>
  <c r="M8" i="40"/>
  <c r="M8" i="38"/>
  <c r="M8" i="36"/>
  <c r="M8" i="34"/>
  <c r="M8" i="32"/>
  <c r="M8" i="31"/>
  <c r="M8" i="25"/>
  <c r="E76" i="74"/>
  <c r="E73" i="74"/>
  <c r="I66" i="11"/>
  <c r="E75" i="74"/>
  <c r="AA49" i="128"/>
  <c r="AA51" i="128"/>
  <c r="AA33" i="127"/>
  <c r="E18" i="117" s="1"/>
  <c r="E20" i="117" s="1"/>
  <c r="I33" i="126"/>
  <c r="E15" i="116" s="1"/>
  <c r="E16" i="116" s="1"/>
  <c r="G17" i="116" s="1"/>
  <c r="I49" i="126"/>
  <c r="I50" i="126"/>
  <c r="AA49" i="125"/>
  <c r="E51" i="114" s="1"/>
  <c r="AA50" i="125"/>
  <c r="K8" i="122"/>
  <c r="K39" i="122" s="1"/>
  <c r="K52" i="122" s="1"/>
  <c r="K48" i="122"/>
  <c r="G14" i="121"/>
  <c r="E16" i="119"/>
  <c r="I65" i="50" s="1"/>
  <c r="E20" i="119"/>
  <c r="E21" i="119" s="1"/>
  <c r="E23" i="119" s="1"/>
  <c r="E9" i="118"/>
  <c r="E15" i="118"/>
  <c r="E23" i="118"/>
  <c r="E25" i="118"/>
  <c r="E14" i="117"/>
  <c r="E16" i="117"/>
  <c r="E17" i="117"/>
  <c r="E19" i="117"/>
  <c r="E51" i="117"/>
  <c r="E54" i="117"/>
  <c r="E55" i="117"/>
  <c r="E59" i="117"/>
  <c r="E60" i="117"/>
  <c r="E17" i="115"/>
  <c r="G17" i="115" s="1"/>
  <c r="E41" i="115"/>
  <c r="E50" i="115" s="1"/>
  <c r="E83" i="115"/>
  <c r="E19" i="114"/>
  <c r="G19" i="114" s="1"/>
  <c r="E70" i="96" s="1"/>
  <c r="E24" i="114"/>
  <c r="E24" i="113"/>
  <c r="E42" i="113"/>
  <c r="E60" i="113"/>
  <c r="E78" i="113"/>
  <c r="E96" i="113"/>
  <c r="E114" i="113"/>
  <c r="E132" i="113"/>
  <c r="E23" i="112"/>
  <c r="G23" i="112" s="1"/>
  <c r="E32" i="96" s="1"/>
  <c r="E13" i="110"/>
  <c r="E22" i="110" s="1"/>
  <c r="E8" i="105"/>
  <c r="E9" i="105"/>
  <c r="E10" i="105"/>
  <c r="E11" i="105"/>
  <c r="E12" i="105"/>
  <c r="E13" i="105"/>
  <c r="E14" i="105"/>
  <c r="E15" i="105"/>
  <c r="E21" i="105"/>
  <c r="E23" i="105" s="1"/>
  <c r="E25" i="105"/>
  <c r="E26" i="105"/>
  <c r="E27" i="105"/>
  <c r="E28" i="105"/>
  <c r="E30" i="105"/>
  <c r="E32" i="105"/>
  <c r="E15" i="104"/>
  <c r="E17" i="104"/>
  <c r="E19" i="104"/>
  <c r="E21" i="104"/>
  <c r="E23" i="104"/>
  <c r="E25" i="104"/>
  <c r="E27" i="104"/>
  <c r="E29" i="104"/>
  <c r="E31" i="104"/>
  <c r="E33" i="104"/>
  <c r="E35" i="104"/>
  <c r="E37" i="104"/>
  <c r="E39" i="104"/>
  <c r="K17" i="77"/>
  <c r="M17" i="77" s="1"/>
  <c r="K15" i="77"/>
  <c r="M15" i="77" s="1"/>
  <c r="K13" i="77"/>
  <c r="M13" i="77" s="1"/>
  <c r="K11" i="77"/>
  <c r="M11" i="77" s="1"/>
  <c r="K16" i="77"/>
  <c r="M16" i="77" s="1"/>
  <c r="K14" i="77"/>
  <c r="M14" i="77" s="1"/>
  <c r="K12" i="77"/>
  <c r="M12" i="77" s="1"/>
  <c r="K10" i="77"/>
  <c r="M10" i="77" s="1"/>
  <c r="I9" i="101"/>
  <c r="I9" i="94" s="1"/>
  <c r="G26" i="101"/>
  <c r="I26" i="101" s="1"/>
  <c r="E19" i="100"/>
  <c r="E21" i="100"/>
  <c r="E41" i="100"/>
  <c r="E43" i="100"/>
  <c r="E19" i="2" s="1"/>
  <c r="G962" i="1" s="1"/>
  <c r="I35" i="98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U9" i="56"/>
  <c r="U11" i="56"/>
  <c r="U15" i="56"/>
  <c r="U23" i="56"/>
  <c r="U27" i="56"/>
  <c r="U31" i="56"/>
  <c r="U35" i="56"/>
  <c r="K37" i="56"/>
  <c r="U39" i="56"/>
  <c r="K41" i="56"/>
  <c r="U43" i="56"/>
  <c r="K45" i="56"/>
  <c r="U47" i="56"/>
  <c r="U51" i="56"/>
  <c r="U55" i="56"/>
  <c r="K57" i="56"/>
  <c r="U59" i="56"/>
  <c r="K61" i="56"/>
  <c r="U63" i="56"/>
  <c r="U8" i="55"/>
  <c r="U10" i="55"/>
  <c r="U12" i="55"/>
  <c r="U14" i="55"/>
  <c r="U16" i="55"/>
  <c r="U18" i="55"/>
  <c r="U20" i="55"/>
  <c r="U22" i="55"/>
  <c r="U24" i="55"/>
  <c r="U26" i="55"/>
  <c r="U28" i="55"/>
  <c r="U30" i="55"/>
  <c r="U32" i="55"/>
  <c r="U34" i="55"/>
  <c r="U36" i="55"/>
  <c r="U38" i="55"/>
  <c r="U40" i="55"/>
  <c r="U42" i="55"/>
  <c r="U44" i="55"/>
  <c r="U46" i="55"/>
  <c r="U48" i="55"/>
  <c r="U50" i="55"/>
  <c r="U52" i="55"/>
  <c r="U54" i="55"/>
  <c r="U56" i="55"/>
  <c r="U10" i="54"/>
  <c r="U11" i="54"/>
  <c r="U12" i="54"/>
  <c r="U13" i="54"/>
  <c r="U14" i="54"/>
  <c r="U15" i="54"/>
  <c r="U16" i="54"/>
  <c r="U21" i="54"/>
  <c r="U22" i="54"/>
  <c r="U23" i="54"/>
  <c r="U24" i="54"/>
  <c r="U25" i="54"/>
  <c r="U26" i="54"/>
  <c r="U27" i="54"/>
  <c r="U28" i="54"/>
  <c r="U29" i="54"/>
  <c r="U30" i="54"/>
  <c r="U31" i="54"/>
  <c r="U32" i="54"/>
  <c r="U33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49" i="54"/>
  <c r="U54" i="54"/>
  <c r="U56" i="54"/>
  <c r="U57" i="54"/>
  <c r="U58" i="54"/>
  <c r="U59" i="54"/>
  <c r="U60" i="54"/>
  <c r="U61" i="54"/>
  <c r="U62" i="54"/>
  <c r="U9" i="53"/>
  <c r="U11" i="53"/>
  <c r="U13" i="53"/>
  <c r="U15" i="53"/>
  <c r="U17" i="53"/>
  <c r="U19" i="53"/>
  <c r="U21" i="53"/>
  <c r="U23" i="53"/>
  <c r="U25" i="53"/>
  <c r="U27" i="53"/>
  <c r="U29" i="53"/>
  <c r="U31" i="53"/>
  <c r="U33" i="53"/>
  <c r="U35" i="53"/>
  <c r="U37" i="53"/>
  <c r="U39" i="53"/>
  <c r="U42" i="53"/>
  <c r="U44" i="53"/>
  <c r="U46" i="53"/>
  <c r="U48" i="53"/>
  <c r="U50" i="53"/>
  <c r="U52" i="53"/>
  <c r="U54" i="53"/>
  <c r="U56" i="53"/>
  <c r="U58" i="53"/>
  <c r="U61" i="53"/>
  <c r="AY14" i="52"/>
  <c r="K24" i="52"/>
  <c r="K28" i="52"/>
  <c r="K32" i="52"/>
  <c r="AY56" i="52"/>
  <c r="K58" i="52"/>
  <c r="K60" i="52"/>
  <c r="K62" i="52"/>
  <c r="K70" i="52"/>
  <c r="K72" i="52"/>
  <c r="K95" i="52" s="1"/>
  <c r="K80" i="52"/>
  <c r="M80" i="52" s="1"/>
  <c r="K82" i="52"/>
  <c r="M82" i="52" s="1"/>
  <c r="K84" i="52"/>
  <c r="M84" i="52" s="1"/>
  <c r="K90" i="52"/>
  <c r="K92" i="52"/>
  <c r="K94" i="52"/>
  <c r="DQ8" i="138"/>
  <c r="DW8" i="138" s="1"/>
  <c r="DU8" i="138"/>
  <c r="DS9" i="138"/>
  <c r="DQ10" i="138"/>
  <c r="DW10" i="138" s="1"/>
  <c r="DY10" i="138" s="1"/>
  <c r="DU10" i="138"/>
  <c r="DS11" i="138"/>
  <c r="DQ12" i="138"/>
  <c r="DW12" i="138" s="1"/>
  <c r="DY12" i="138" s="1"/>
  <c r="DU12" i="138"/>
  <c r="S13" i="138"/>
  <c r="U13" i="138" s="1"/>
  <c r="CY13" i="138"/>
  <c r="DE13" i="138" s="1"/>
  <c r="DG13" i="138" s="1"/>
  <c r="DC13" i="138"/>
  <c r="DS13" i="138"/>
  <c r="DA14" i="138"/>
  <c r="DQ14" i="138"/>
  <c r="DW14" i="138" s="1"/>
  <c r="DY14" i="138" s="1"/>
  <c r="DU14" i="138"/>
  <c r="S15" i="138"/>
  <c r="U15" i="138" s="1"/>
  <c r="CY15" i="138"/>
  <c r="DE15" i="138" s="1"/>
  <c r="DG15" i="138" s="1"/>
  <c r="DC15" i="138"/>
  <c r="DS15" i="138"/>
  <c r="DA16" i="138"/>
  <c r="DQ16" i="138"/>
  <c r="DW16" i="138" s="1"/>
  <c r="DY16" i="138" s="1"/>
  <c r="DU16" i="138"/>
  <c r="S17" i="138"/>
  <c r="U17" i="138" s="1"/>
  <c r="CY17" i="138"/>
  <c r="DE17" i="138" s="1"/>
  <c r="DG17" i="138" s="1"/>
  <c r="DC17" i="138"/>
  <c r="DS17" i="138"/>
  <c r="DA18" i="138"/>
  <c r="DQ18" i="138"/>
  <c r="DW18" i="138" s="1"/>
  <c r="DY18" i="138" s="1"/>
  <c r="DU18" i="138"/>
  <c r="S19" i="138"/>
  <c r="U19" i="138" s="1"/>
  <c r="CY19" i="138"/>
  <c r="DE19" i="138" s="1"/>
  <c r="DG19" i="138" s="1"/>
  <c r="DC19" i="138"/>
  <c r="DS19" i="138"/>
  <c r="DA20" i="138"/>
  <c r="DQ20" i="138"/>
  <c r="DW20" i="138" s="1"/>
  <c r="DY20" i="138" s="1"/>
  <c r="DU20" i="138"/>
  <c r="S21" i="138"/>
  <c r="U21" i="138" s="1"/>
  <c r="CY21" i="138"/>
  <c r="DE21" i="138" s="1"/>
  <c r="DG21" i="138" s="1"/>
  <c r="DC21" i="138"/>
  <c r="DS21" i="138"/>
  <c r="DA22" i="138"/>
  <c r="DQ22" i="138"/>
  <c r="DW22" i="138" s="1"/>
  <c r="DY22" i="138" s="1"/>
  <c r="DU22" i="138"/>
  <c r="S23" i="138"/>
  <c r="U23" i="138" s="1"/>
  <c r="G23" i="83" s="1"/>
  <c r="CY23" i="138"/>
  <c r="DE23" i="138" s="1"/>
  <c r="DG23" i="138" s="1"/>
  <c r="AA23" i="83" s="1"/>
  <c r="DC23" i="138"/>
  <c r="DS23" i="138"/>
  <c r="E18" i="135"/>
  <c r="E24" i="135"/>
  <c r="AG18" i="56"/>
  <c r="G19" i="56"/>
  <c r="AQ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I20" i="56"/>
  <c r="I19" i="56"/>
  <c r="M9" i="56"/>
  <c r="I18" i="56"/>
  <c r="M14" i="56"/>
  <c r="M34" i="54"/>
  <c r="M38" i="54"/>
  <c r="M40" i="54"/>
  <c r="CM12" i="133"/>
  <c r="E18" i="74" s="1"/>
  <c r="CM26" i="133"/>
  <c r="CM54" i="133"/>
  <c r="E25" i="75" s="1"/>
  <c r="CM68" i="133"/>
  <c r="CG66" i="52"/>
  <c r="BQ66" i="52"/>
  <c r="BM66" i="52"/>
  <c r="AS66" i="52"/>
  <c r="AC66" i="52"/>
  <c r="Y66" i="52"/>
  <c r="BW66" i="52"/>
  <c r="BG66" i="52"/>
  <c r="BC66" i="52"/>
  <c r="AM66" i="52"/>
  <c r="AI66" i="52"/>
  <c r="Q66" i="52"/>
  <c r="CG68" i="52"/>
  <c r="BQ68" i="52"/>
  <c r="BM68" i="52"/>
  <c r="AS68" i="52"/>
  <c r="AC68" i="52"/>
  <c r="Y68" i="52"/>
  <c r="BW68" i="52"/>
  <c r="BG68" i="52"/>
  <c r="BC68" i="52"/>
  <c r="AM68" i="52"/>
  <c r="AI68" i="52"/>
  <c r="Q68" i="52"/>
  <c r="M70" i="52"/>
  <c r="M72" i="52"/>
  <c r="E13" i="12"/>
  <c r="G43" i="50"/>
  <c r="I43" i="50"/>
  <c r="G8" i="48"/>
  <c r="E8" i="78"/>
  <c r="G12" i="48"/>
  <c r="E10" i="78"/>
  <c r="I14" i="48"/>
  <c r="E15" i="78"/>
  <c r="I21" i="48"/>
  <c r="E17" i="78"/>
  <c r="CM69" i="132"/>
  <c r="I122" i="11"/>
  <c r="G122" i="11"/>
  <c r="I8" i="20"/>
  <c r="E22" i="78"/>
  <c r="I8" i="19"/>
  <c r="E24" i="78"/>
  <c r="M8" i="26"/>
  <c r="AA27" i="130"/>
  <c r="M8" i="17"/>
  <c r="AA47" i="130"/>
  <c r="M8" i="15"/>
  <c r="AA67" i="130"/>
  <c r="I15" i="14"/>
  <c r="M8" i="14"/>
  <c r="M15" i="14" s="1"/>
  <c r="E30" i="10" s="1"/>
  <c r="M8" i="13"/>
  <c r="AA85" i="130"/>
  <c r="CK23" i="129"/>
  <c r="CK25" i="129"/>
  <c r="CA26" i="129"/>
  <c r="CE26" i="129"/>
  <c r="CI26" i="129"/>
  <c r="CK27" i="129"/>
  <c r="CK31" i="129" s="1"/>
  <c r="E53" i="114" s="1"/>
  <c r="CK29" i="129"/>
  <c r="BY31" i="129"/>
  <c r="CC31" i="129"/>
  <c r="CG31" i="129"/>
  <c r="AA12" i="128"/>
  <c r="AA13" i="128"/>
  <c r="E13" i="104" s="1"/>
  <c r="M8" i="45"/>
  <c r="M8" i="43"/>
  <c r="M8" i="41"/>
  <c r="M8" i="39"/>
  <c r="M8" i="37"/>
  <c r="M8" i="35"/>
  <c r="M8" i="33"/>
  <c r="CG10" i="52"/>
  <c r="BQ10" i="52"/>
  <c r="BM10" i="52"/>
  <c r="AW10" i="52"/>
  <c r="AS10" i="52"/>
  <c r="AC10" i="52"/>
  <c r="Y10" i="52"/>
  <c r="CA10" i="52"/>
  <c r="BW10" i="52"/>
  <c r="BG10" i="52"/>
  <c r="BC10" i="52"/>
  <c r="AM10" i="52"/>
  <c r="AI10" i="52"/>
  <c r="Q10" i="52"/>
  <c r="M8" i="30"/>
  <c r="AA33" i="128"/>
  <c r="M8" i="23"/>
  <c r="AA33" i="125"/>
  <c r="E23" i="114" s="1"/>
  <c r="E25" i="114" s="1"/>
  <c r="E26" i="114" s="1"/>
  <c r="G27" i="114" s="1"/>
  <c r="I41" i="46" s="1"/>
  <c r="M41" i="46" s="1"/>
  <c r="AA8" i="124"/>
  <c r="E39" i="122"/>
  <c r="E52" i="122" s="1"/>
  <c r="E22" i="118"/>
  <c r="E24" i="118"/>
  <c r="E8" i="117"/>
  <c r="E42" i="117"/>
  <c r="E46" i="117" s="1"/>
  <c r="E52" i="114"/>
  <c r="E18" i="110"/>
  <c r="E20" i="110"/>
  <c r="G8" i="105"/>
  <c r="G9" i="105"/>
  <c r="G10" i="105"/>
  <c r="G11" i="105"/>
  <c r="G12" i="105"/>
  <c r="G13" i="105"/>
  <c r="G14" i="105"/>
  <c r="G15" i="105"/>
  <c r="G25" i="105"/>
  <c r="G26" i="105"/>
  <c r="G27" i="105"/>
  <c r="G28" i="105"/>
  <c r="G30" i="105"/>
  <c r="G32" i="105"/>
  <c r="E14" i="104"/>
  <c r="E16" i="104"/>
  <c r="E18" i="104"/>
  <c r="E20" i="104"/>
  <c r="E22" i="104"/>
  <c r="E24" i="104"/>
  <c r="E26" i="104"/>
  <c r="E28" i="104"/>
  <c r="E30" i="104"/>
  <c r="E32" i="104"/>
  <c r="E34" i="104"/>
  <c r="E36" i="104"/>
  <c r="E44" i="104" s="1"/>
  <c r="E38" i="104"/>
  <c r="E40" i="104"/>
  <c r="E10" i="102"/>
  <c r="G10" i="102" s="1"/>
  <c r="G26" i="102" s="1"/>
  <c r="E11" i="102"/>
  <c r="I11" i="102" s="1"/>
  <c r="I26" i="102" s="1"/>
  <c r="E12" i="102"/>
  <c r="E13" i="102"/>
  <c r="AC13" i="102" s="1"/>
  <c r="E14" i="102"/>
  <c r="E15" i="102"/>
  <c r="K15" i="102" s="1"/>
  <c r="K26" i="102" s="1"/>
  <c r="E16" i="102"/>
  <c r="M16" i="102" s="1"/>
  <c r="E17" i="102"/>
  <c r="O17" i="102" s="1"/>
  <c r="O26" i="102" s="1"/>
  <c r="E18" i="102"/>
  <c r="AC18" i="102" s="1"/>
  <c r="E19" i="102"/>
  <c r="AE19" i="102" s="1"/>
  <c r="E20" i="102"/>
  <c r="Q20" i="102" s="1"/>
  <c r="E21" i="102"/>
  <c r="S21" i="102" s="1"/>
  <c r="S30" i="102" s="1"/>
  <c r="E22" i="102"/>
  <c r="U22" i="102" s="1"/>
  <c r="E23" i="102"/>
  <c r="W23" i="102" s="1"/>
  <c r="W30" i="102" s="1"/>
  <c r="E24" i="102"/>
  <c r="Y24" i="102" s="1"/>
  <c r="E25" i="102"/>
  <c r="AA25" i="102" s="1"/>
  <c r="AA30" i="102" s="1"/>
  <c r="O28" i="102"/>
  <c r="W28" i="102"/>
  <c r="G17" i="77"/>
  <c r="I17" i="77" s="1"/>
  <c r="G15" i="77"/>
  <c r="I15" i="77" s="1"/>
  <c r="G13" i="77"/>
  <c r="I13" i="77" s="1"/>
  <c r="G11" i="77"/>
  <c r="I11" i="77" s="1"/>
  <c r="G16" i="77"/>
  <c r="I16" i="77" s="1"/>
  <c r="G14" i="77"/>
  <c r="I14" i="77" s="1"/>
  <c r="G12" i="77"/>
  <c r="I12" i="77" s="1"/>
  <c r="G10" i="77"/>
  <c r="I10" i="77" s="1"/>
  <c r="E12" i="100"/>
  <c r="E20" i="100"/>
  <c r="E22" i="100"/>
  <c r="E24" i="100"/>
  <c r="E16" i="2" s="1"/>
  <c r="G959" i="1" s="1"/>
  <c r="E30" i="100"/>
  <c r="E46" i="100"/>
  <c r="K51" i="50"/>
  <c r="M51" i="50" s="1"/>
  <c r="K49" i="50"/>
  <c r="M49" i="50" s="1"/>
  <c r="K47" i="50"/>
  <c r="M47" i="50" s="1"/>
  <c r="K45" i="50"/>
  <c r="M45" i="50" s="1"/>
  <c r="K43" i="50"/>
  <c r="K61" i="50" s="1"/>
  <c r="K42" i="50"/>
  <c r="M42" i="50" s="1"/>
  <c r="K40" i="50"/>
  <c r="M40" i="50" s="1"/>
  <c r="K50" i="50"/>
  <c r="M50" i="50" s="1"/>
  <c r="K48" i="50"/>
  <c r="M48" i="50" s="1"/>
  <c r="K46" i="50"/>
  <c r="M46" i="50" s="1"/>
  <c r="K44" i="50"/>
  <c r="M44" i="50" s="1"/>
  <c r="K41" i="50"/>
  <c r="M41" i="50" s="1"/>
  <c r="K39" i="50"/>
  <c r="M39" i="50" s="1"/>
  <c r="AQ19" i="56"/>
  <c r="U13" i="56"/>
  <c r="U21" i="56"/>
  <c r="U25" i="56"/>
  <c r="K27" i="56"/>
  <c r="U29" i="56"/>
  <c r="K31" i="56"/>
  <c r="U33" i="56"/>
  <c r="K35" i="56"/>
  <c r="U37" i="56"/>
  <c r="K39" i="56"/>
  <c r="U41" i="56"/>
  <c r="K43" i="56"/>
  <c r="U45" i="56"/>
  <c r="U49" i="56"/>
  <c r="K51" i="56"/>
  <c r="U53" i="56"/>
  <c r="K55" i="56"/>
  <c r="U57" i="56"/>
  <c r="K59" i="56"/>
  <c r="U61" i="56"/>
  <c r="AE41" i="55"/>
  <c r="I11" i="8" s="1"/>
  <c r="I14" i="8" s="1"/>
  <c r="U9" i="55"/>
  <c r="U11" i="55"/>
  <c r="U13" i="55"/>
  <c r="U15" i="55"/>
  <c r="U17" i="55"/>
  <c r="U19" i="55"/>
  <c r="U21" i="55"/>
  <c r="U23" i="55"/>
  <c r="U25" i="55"/>
  <c r="U27" i="55"/>
  <c r="U29" i="55"/>
  <c r="U31" i="55"/>
  <c r="U33" i="55"/>
  <c r="U35" i="55"/>
  <c r="U37" i="55"/>
  <c r="U39" i="55"/>
  <c r="AE58" i="55"/>
  <c r="M11" i="8" s="1"/>
  <c r="M14" i="8" s="1"/>
  <c r="U43" i="55"/>
  <c r="U45" i="55"/>
  <c r="U47" i="55"/>
  <c r="U49" i="55"/>
  <c r="U51" i="55"/>
  <c r="U53" i="55"/>
  <c r="U55" i="55"/>
  <c r="U57" i="55"/>
  <c r="U8" i="54"/>
  <c r="U9" i="54"/>
  <c r="K27" i="54"/>
  <c r="K31" i="54"/>
  <c r="K35" i="54"/>
  <c r="K37" i="54"/>
  <c r="K39" i="54"/>
  <c r="K41" i="54"/>
  <c r="K43" i="54"/>
  <c r="K44" i="54"/>
  <c r="K50" i="54"/>
  <c r="K52" i="54"/>
  <c r="K54" i="54"/>
  <c r="K56" i="54"/>
  <c r="K58" i="54"/>
  <c r="K60" i="54"/>
  <c r="U65" i="54"/>
  <c r="U8" i="53"/>
  <c r="U10" i="53"/>
  <c r="U12" i="53"/>
  <c r="U14" i="53"/>
  <c r="U16" i="53"/>
  <c r="U18" i="53"/>
  <c r="U20" i="53"/>
  <c r="U22" i="53"/>
  <c r="U24" i="53"/>
  <c r="U26" i="53"/>
  <c r="U28" i="53"/>
  <c r="U30" i="53"/>
  <c r="U32" i="53"/>
  <c r="U34" i="53"/>
  <c r="U36" i="53"/>
  <c r="U38" i="53"/>
  <c r="U40" i="53"/>
  <c r="U45" i="53"/>
  <c r="U47" i="53"/>
  <c r="U49" i="53"/>
  <c r="U51" i="53"/>
  <c r="U53" i="53"/>
  <c r="U55" i="53"/>
  <c r="U57" i="53"/>
  <c r="U59" i="53"/>
  <c r="BU98" i="52"/>
  <c r="E20" i="8" s="1"/>
  <c r="AY10" i="52"/>
  <c r="BA10" i="52" s="1"/>
  <c r="AY12" i="52"/>
  <c r="K16" i="52"/>
  <c r="AY19" i="52"/>
  <c r="AY22" i="52"/>
  <c r="K26" i="52"/>
  <c r="K30" i="52"/>
  <c r="K34" i="52"/>
  <c r="AY39" i="52"/>
  <c r="AY40" i="52"/>
  <c r="K40" i="52"/>
  <c r="K46" i="52"/>
  <c r="K48" i="52"/>
  <c r="K50" i="52"/>
  <c r="AY53" i="52"/>
  <c r="AY54" i="52"/>
  <c r="AY64" i="52"/>
  <c r="K74" i="52"/>
  <c r="M74" i="52" s="1"/>
  <c r="U11" i="50"/>
  <c r="U13" i="50"/>
  <c r="U15" i="50"/>
  <c r="U17" i="50"/>
  <c r="U19" i="50"/>
  <c r="U21" i="50"/>
  <c r="U23" i="50"/>
  <c r="U31" i="50"/>
  <c r="U33" i="50"/>
  <c r="U38" i="50"/>
  <c r="W38" i="50" s="1"/>
  <c r="U8" i="49"/>
  <c r="U10" i="49"/>
  <c r="U12" i="49"/>
  <c r="U14" i="49"/>
  <c r="U16" i="49"/>
  <c r="U19" i="49"/>
  <c r="U21" i="49"/>
  <c r="U23" i="49"/>
  <c r="U26" i="49"/>
  <c r="AC14" i="48"/>
  <c r="AC16" i="48"/>
  <c r="AC18" i="48"/>
  <c r="AC20" i="48"/>
  <c r="AC22" i="48"/>
  <c r="AC24" i="48"/>
  <c r="AC26" i="48"/>
  <c r="K11" i="46"/>
  <c r="K15" i="46"/>
  <c r="K17" i="46"/>
  <c r="K19" i="46"/>
  <c r="K25" i="46"/>
  <c r="K27" i="46"/>
  <c r="K29" i="46"/>
  <c r="K31" i="46"/>
  <c r="K14" i="45"/>
  <c r="K16" i="45"/>
  <c r="K18" i="45"/>
  <c r="K28" i="45"/>
  <c r="K30" i="45"/>
  <c r="K32" i="45"/>
  <c r="K11" i="44"/>
  <c r="K15" i="44"/>
  <c r="K17" i="44"/>
  <c r="K19" i="44"/>
  <c r="K25" i="44"/>
  <c r="K27" i="44"/>
  <c r="K29" i="44"/>
  <c r="K31" i="44"/>
  <c r="K14" i="43"/>
  <c r="K16" i="43"/>
  <c r="K18" i="43"/>
  <c r="K28" i="43"/>
  <c r="K30" i="43"/>
  <c r="K32" i="43"/>
  <c r="K11" i="42"/>
  <c r="K15" i="42"/>
  <c r="K17" i="42"/>
  <c r="K19" i="42"/>
  <c r="K25" i="42"/>
  <c r="K27" i="42"/>
  <c r="K29" i="42"/>
  <c r="K31" i="42"/>
  <c r="K14" i="41"/>
  <c r="K16" i="41"/>
  <c r="K18" i="41"/>
  <c r="O46" i="52"/>
  <c r="U46" i="52" s="1"/>
  <c r="AK46" i="52"/>
  <c r="O48" i="52"/>
  <c r="U48" i="52" s="1"/>
  <c r="AK48" i="52"/>
  <c r="O50" i="52"/>
  <c r="U50" i="52" s="1"/>
  <c r="AK50" i="52"/>
  <c r="O72" i="52"/>
  <c r="U72" i="52" s="1"/>
  <c r="AK72" i="52"/>
  <c r="Y77" i="52"/>
  <c r="AI77" i="52"/>
  <c r="AS77" i="52"/>
  <c r="BC77" i="52"/>
  <c r="BM77" i="52"/>
  <c r="BW77" i="52"/>
  <c r="O90" i="52"/>
  <c r="U90" i="52" s="1"/>
  <c r="AK90" i="52"/>
  <c r="O92" i="52"/>
  <c r="U92" i="52" s="1"/>
  <c r="AK92" i="52"/>
  <c r="O94" i="52"/>
  <c r="U94" i="52" s="1"/>
  <c r="AK94" i="52"/>
  <c r="U36" i="50"/>
  <c r="U40" i="50"/>
  <c r="U42" i="50"/>
  <c r="U45" i="50"/>
  <c r="U47" i="50"/>
  <c r="U49" i="50"/>
  <c r="U51" i="50"/>
  <c r="U53" i="50"/>
  <c r="U55" i="50"/>
  <c r="U57" i="50"/>
  <c r="U59" i="50"/>
  <c r="U61" i="50"/>
  <c r="U9" i="49"/>
  <c r="U11" i="49"/>
  <c r="U13" i="49"/>
  <c r="U15" i="49"/>
  <c r="U17" i="49"/>
  <c r="U22" i="49"/>
  <c r="U24" i="49"/>
  <c r="AC15" i="48"/>
  <c r="AC17" i="48"/>
  <c r="AC19" i="48"/>
  <c r="AC21" i="48"/>
  <c r="AC23" i="48"/>
  <c r="AC25" i="48"/>
  <c r="AC27" i="48"/>
  <c r="K22" i="45"/>
  <c r="K22" i="43"/>
  <c r="K22" i="41"/>
  <c r="K30" i="41"/>
  <c r="K11" i="40"/>
  <c r="K15" i="40"/>
  <c r="K17" i="40"/>
  <c r="K19" i="40"/>
  <c r="K25" i="40"/>
  <c r="K27" i="40"/>
  <c r="K29" i="40"/>
  <c r="K31" i="40"/>
  <c r="K14" i="39"/>
  <c r="K16" i="39"/>
  <c r="K18" i="39"/>
  <c r="K28" i="39"/>
  <c r="K30" i="39"/>
  <c r="K32" i="39"/>
  <c r="K11" i="38"/>
  <c r="K15" i="38"/>
  <c r="K17" i="38"/>
  <c r="K19" i="38"/>
  <c r="K25" i="38"/>
  <c r="K27" i="38"/>
  <c r="K29" i="38"/>
  <c r="K31" i="38"/>
  <c r="K14" i="37"/>
  <c r="K16" i="37"/>
  <c r="K18" i="37"/>
  <c r="K28" i="37"/>
  <c r="K30" i="37"/>
  <c r="K32" i="37"/>
  <c r="K11" i="36"/>
  <c r="K15" i="36"/>
  <c r="K17" i="36"/>
  <c r="K19" i="36"/>
  <c r="K25" i="36"/>
  <c r="K27" i="36"/>
  <c r="K29" i="36"/>
  <c r="K31" i="36"/>
  <c r="K14" i="35"/>
  <c r="K16" i="35"/>
  <c r="K18" i="35"/>
  <c r="K28" i="35"/>
  <c r="K30" i="35"/>
  <c r="K32" i="35"/>
  <c r="K28" i="41"/>
  <c r="K32" i="41"/>
  <c r="K22" i="39"/>
  <c r="K22" i="37"/>
  <c r="K22" i="35"/>
  <c r="K14" i="34"/>
  <c r="K16" i="34"/>
  <c r="K18" i="34"/>
  <c r="K28" i="34"/>
  <c r="K30" i="34"/>
  <c r="K32" i="34"/>
  <c r="K11" i="33"/>
  <c r="K15" i="33"/>
  <c r="K17" i="33"/>
  <c r="K19" i="33"/>
  <c r="K25" i="33"/>
  <c r="K27" i="33"/>
  <c r="K29" i="33"/>
  <c r="K31" i="33"/>
  <c r="K14" i="32"/>
  <c r="K16" i="32"/>
  <c r="K18" i="32"/>
  <c r="K28" i="32"/>
  <c r="K30" i="32"/>
  <c r="K32" i="32"/>
  <c r="K22" i="34"/>
  <c r="K22" i="32"/>
  <c r="K14" i="31"/>
  <c r="K18" i="31"/>
  <c r="K28" i="31"/>
  <c r="K30" i="31"/>
  <c r="K32" i="31"/>
  <c r="K11" i="30"/>
  <c r="K15" i="30"/>
  <c r="K17" i="30"/>
  <c r="K19" i="30"/>
  <c r="K25" i="30"/>
  <c r="K27" i="30"/>
  <c r="K29" i="30"/>
  <c r="K31" i="30"/>
  <c r="K16" i="31"/>
  <c r="AA20" i="31"/>
  <c r="K22" i="31"/>
  <c r="G48" i="30"/>
  <c r="S43" i="27"/>
  <c r="E31" i="8" s="1"/>
  <c r="K74" i="23"/>
  <c r="K76" i="23"/>
  <c r="K78" i="23"/>
  <c r="K80" i="23"/>
  <c r="K82" i="23"/>
  <c r="K84" i="23"/>
  <c r="K86" i="23"/>
  <c r="K19" i="21"/>
  <c r="K20" i="21"/>
  <c r="K21" i="21"/>
  <c r="K22" i="21"/>
  <c r="K23" i="21"/>
  <c r="K24" i="21"/>
  <c r="S9" i="18"/>
  <c r="S11" i="18"/>
  <c r="K29" i="18"/>
  <c r="S8" i="17"/>
  <c r="S10" i="17"/>
  <c r="S12" i="17"/>
  <c r="S14" i="17"/>
  <c r="S16" i="17"/>
  <c r="K21" i="17"/>
  <c r="K22" i="17"/>
  <c r="K23" i="17"/>
  <c r="K24" i="17"/>
  <c r="K25" i="17"/>
  <c r="K26" i="17"/>
  <c r="S9" i="16"/>
  <c r="S11" i="16"/>
  <c r="S13" i="16"/>
  <c r="S15" i="16"/>
  <c r="K19" i="16"/>
  <c r="K29" i="16"/>
  <c r="S8" i="15"/>
  <c r="K73" i="23"/>
  <c r="K75" i="23"/>
  <c r="K77" i="23"/>
  <c r="K79" i="23"/>
  <c r="K81" i="23"/>
  <c r="K83" i="23"/>
  <c r="K85" i="23"/>
  <c r="K17" i="21"/>
  <c r="K27" i="21"/>
  <c r="S8" i="18"/>
  <c r="S10" i="18"/>
  <c r="S12" i="18"/>
  <c r="K21" i="18"/>
  <c r="K22" i="18"/>
  <c r="K23" i="18"/>
  <c r="K24" i="18"/>
  <c r="K25" i="18"/>
  <c r="K26" i="18"/>
  <c r="S9" i="17"/>
  <c r="S11" i="17"/>
  <c r="S13" i="17"/>
  <c r="S15" i="17"/>
  <c r="K19" i="17"/>
  <c r="K29" i="17"/>
  <c r="S8" i="16"/>
  <c r="S10" i="16"/>
  <c r="S12" i="16"/>
  <c r="S14" i="16"/>
  <c r="S16" i="16"/>
  <c r="K21" i="16"/>
  <c r="K22" i="16"/>
  <c r="K23" i="16"/>
  <c r="K24" i="16"/>
  <c r="K25" i="16"/>
  <c r="K26" i="16"/>
  <c r="S32" i="16"/>
  <c r="S30" i="13"/>
  <c r="K123" i="11"/>
  <c r="M123" i="11" s="1"/>
  <c r="K125" i="11"/>
  <c r="M125" i="11" s="1"/>
  <c r="K129" i="11"/>
  <c r="M129" i="11" s="1"/>
  <c r="K122" i="11"/>
  <c r="K124" i="11"/>
  <c r="M124" i="11" s="1"/>
  <c r="K128" i="11"/>
  <c r="M128" i="11" s="1"/>
  <c r="K130" i="11"/>
  <c r="M130" i="11" s="1"/>
  <c r="BQ74" i="52" l="1"/>
  <c r="AW74" i="52"/>
  <c r="AC74" i="52"/>
  <c r="BW74" i="52"/>
  <c r="BC74" i="52"/>
  <c r="AM74" i="52"/>
  <c r="AS74" i="52" s="1"/>
  <c r="AI74" i="52"/>
  <c r="Q74" i="52"/>
  <c r="Y74" i="52" s="1"/>
  <c r="Q39" i="50"/>
  <c r="Y39" i="50"/>
  <c r="Q44" i="50"/>
  <c r="Y44" i="50"/>
  <c r="Q48" i="50"/>
  <c r="Y48" i="50"/>
  <c r="Q40" i="50"/>
  <c r="Y40" i="50" s="1"/>
  <c r="Q47" i="50"/>
  <c r="Y47" i="50" s="1"/>
  <c r="Q51" i="50"/>
  <c r="Y51" i="50" s="1"/>
  <c r="G48" i="117"/>
  <c r="G52" i="117"/>
  <c r="E36" i="103" s="1"/>
  <c r="G57" i="117"/>
  <c r="I153" i="11" s="1"/>
  <c r="G53" i="117"/>
  <c r="G50" i="117"/>
  <c r="G47" i="117"/>
  <c r="G49" i="117"/>
  <c r="G58" i="117"/>
  <c r="I151" i="11" s="1"/>
  <c r="AU41" i="46"/>
  <c r="AE41" i="46"/>
  <c r="BA41" i="46"/>
  <c r="AK41" i="46"/>
  <c r="S41" i="46"/>
  <c r="BQ82" i="52"/>
  <c r="BW82" i="52" s="1"/>
  <c r="AC82" i="52"/>
  <c r="AI82" i="52" s="1"/>
  <c r="E51" i="98"/>
  <c r="CI22" i="83"/>
  <c r="M22" i="88"/>
  <c r="CI20" i="83"/>
  <c r="M20" i="88"/>
  <c r="CI18" i="83"/>
  <c r="M18" i="88"/>
  <c r="CI16" i="83"/>
  <c r="M16" i="88"/>
  <c r="CI14" i="83"/>
  <c r="M14" i="88"/>
  <c r="CI12" i="83"/>
  <c r="M12" i="88"/>
  <c r="I50" i="98"/>
  <c r="Q41" i="50"/>
  <c r="Y41" i="50"/>
  <c r="Q46" i="50"/>
  <c r="Y46" i="50"/>
  <c r="Q50" i="50"/>
  <c r="Y50" i="50"/>
  <c r="Q42" i="50"/>
  <c r="Y42" i="50" s="1"/>
  <c r="Q45" i="50"/>
  <c r="Y45" i="50" s="1"/>
  <c r="Q49" i="50"/>
  <c r="Y49" i="50" s="1"/>
  <c r="BQ84" i="52"/>
  <c r="BW84" i="52" s="1"/>
  <c r="AC84" i="52"/>
  <c r="AI84" i="52" s="1"/>
  <c r="BQ80" i="52"/>
  <c r="BW80" i="52" s="1"/>
  <c r="AC80" i="52"/>
  <c r="AI80" i="52" s="1"/>
  <c r="E25" i="119"/>
  <c r="E27" i="119" s="1"/>
  <c r="E31" i="119" s="1"/>
  <c r="E87" i="95" s="1"/>
  <c r="G87" i="95" s="1"/>
  <c r="E24" i="119"/>
  <c r="E26" i="119" s="1"/>
  <c r="E28" i="119" s="1"/>
  <c r="E32" i="119" s="1"/>
  <c r="E42" i="94" s="1"/>
  <c r="G42" i="94" s="1"/>
  <c r="I38" i="98"/>
  <c r="BY9" i="81"/>
  <c r="CC9" i="81" s="1"/>
  <c r="BY9" i="82"/>
  <c r="CC9" i="82" s="1"/>
  <c r="BM9" i="83"/>
  <c r="BM9" i="84"/>
  <c r="K32" i="54"/>
  <c r="M32" i="54" s="1"/>
  <c r="K16" i="54"/>
  <c r="M16" i="54" s="1"/>
  <c r="K12" i="54"/>
  <c r="M12" i="54" s="1"/>
  <c r="K10" i="54"/>
  <c r="M10" i="54" s="1"/>
  <c r="K8" i="54"/>
  <c r="M8" i="54" s="1"/>
  <c r="K13" i="54"/>
  <c r="M13" i="54" s="1"/>
  <c r="K11" i="54"/>
  <c r="M11" i="54" s="1"/>
  <c r="K15" i="54"/>
  <c r="M15" i="54" s="1"/>
  <c r="W15" i="49"/>
  <c r="W51" i="50"/>
  <c r="W47" i="50"/>
  <c r="W42" i="50"/>
  <c r="BY50" i="52"/>
  <c r="CC50" i="52" s="1"/>
  <c r="AO50" i="52"/>
  <c r="BY48" i="52"/>
  <c r="CC48" i="52" s="1"/>
  <c r="AO48" i="52"/>
  <c r="BY46" i="52"/>
  <c r="CC46" i="52" s="1"/>
  <c r="AO46" i="52"/>
  <c r="K63" i="56"/>
  <c r="K53" i="56"/>
  <c r="K62" i="56"/>
  <c r="E48" i="100"/>
  <c r="E47" i="100"/>
  <c r="AA28" i="102"/>
  <c r="S28" i="102"/>
  <c r="K28" i="102"/>
  <c r="Y30" i="102"/>
  <c r="Y28" i="102"/>
  <c r="U30" i="102"/>
  <c r="U28" i="102"/>
  <c r="Q30" i="102"/>
  <c r="Q28" i="102"/>
  <c r="M30" i="102"/>
  <c r="M28" i="102"/>
  <c r="E26" i="102"/>
  <c r="AE14" i="102"/>
  <c r="AE26" i="102" s="1"/>
  <c r="E28" i="102"/>
  <c r="AE12" i="102"/>
  <c r="G16" i="105"/>
  <c r="E9" i="102" s="1"/>
  <c r="I9" i="102" s="1"/>
  <c r="I30" i="102" s="1"/>
  <c r="BA8" i="30"/>
  <c r="AK8" i="30"/>
  <c r="S8" i="30"/>
  <c r="AU8" i="30"/>
  <c r="AE8" i="30"/>
  <c r="Q8" i="30"/>
  <c r="Q8" i="35"/>
  <c r="S8" i="37"/>
  <c r="Q8" i="37"/>
  <c r="Q8" i="39"/>
  <c r="S8" i="41"/>
  <c r="Q8" i="41"/>
  <c r="Q8" i="43"/>
  <c r="S8" i="45"/>
  <c r="Q8" i="45"/>
  <c r="M8" i="19"/>
  <c r="M8" i="20"/>
  <c r="M122" i="11"/>
  <c r="E11" i="78"/>
  <c r="M43" i="50"/>
  <c r="CG72" i="52"/>
  <c r="BQ72" i="52"/>
  <c r="BM72" i="52"/>
  <c r="AW72" i="52"/>
  <c r="AS72" i="52"/>
  <c r="AC72" i="52"/>
  <c r="Y72" i="52"/>
  <c r="BW72" i="52"/>
  <c r="BG72" i="52"/>
  <c r="BC72" i="52"/>
  <c r="AM72" i="52"/>
  <c r="AI72" i="52"/>
  <c r="Q72" i="52"/>
  <c r="W72" i="52" s="1"/>
  <c r="Q38" i="54"/>
  <c r="Y38" i="54" s="1"/>
  <c r="AS14" i="56"/>
  <c r="AM14" i="56"/>
  <c r="AI14" i="56"/>
  <c r="AC14" i="56"/>
  <c r="Y14" i="56"/>
  <c r="Q14" i="56"/>
  <c r="AS9" i="56"/>
  <c r="AM9" i="56"/>
  <c r="AI9" i="56"/>
  <c r="AC9" i="56"/>
  <c r="Y9" i="56"/>
  <c r="Q9" i="56"/>
  <c r="M18" i="56"/>
  <c r="AU22" i="83"/>
  <c r="M22" i="90"/>
  <c r="M21" i="91"/>
  <c r="AA21" i="83"/>
  <c r="M19" i="92"/>
  <c r="O19" i="92" s="1"/>
  <c r="S19" i="92" s="1"/>
  <c r="G19" i="83"/>
  <c r="AU18" i="83"/>
  <c r="M18" i="90"/>
  <c r="M17" i="91"/>
  <c r="AA17" i="83"/>
  <c r="M15" i="92"/>
  <c r="O15" i="92" s="1"/>
  <c r="S15" i="92" s="1"/>
  <c r="G15" i="83"/>
  <c r="AU14" i="83"/>
  <c r="M14" i="90"/>
  <c r="M13" i="91"/>
  <c r="AA13" i="83"/>
  <c r="AU10" i="83"/>
  <c r="M10" i="90"/>
  <c r="W38" i="54"/>
  <c r="W9" i="56"/>
  <c r="W18" i="56" s="1"/>
  <c r="G21" i="79"/>
  <c r="S21" i="85"/>
  <c r="AU21" i="3" s="1"/>
  <c r="G827" i="1" s="1"/>
  <c r="G19" i="79"/>
  <c r="S19" i="85"/>
  <c r="AU19" i="3" s="1"/>
  <c r="G769" i="1" s="1"/>
  <c r="G17" i="79"/>
  <c r="S17" i="85"/>
  <c r="AU17" i="3" s="1"/>
  <c r="G711" i="1" s="1"/>
  <c r="G15" i="79"/>
  <c r="S15" i="85"/>
  <c r="AU15" i="3" s="1"/>
  <c r="G653" i="1" s="1"/>
  <c r="G13" i="79"/>
  <c r="S13" i="85"/>
  <c r="AU13" i="3" s="1"/>
  <c r="G595" i="1" s="1"/>
  <c r="G11" i="79"/>
  <c r="S11" i="85"/>
  <c r="AU11" i="3" s="1"/>
  <c r="G537" i="1" s="1"/>
  <c r="G9" i="79"/>
  <c r="S9" i="85"/>
  <c r="AU9" i="3" s="1"/>
  <c r="G479" i="1" s="1"/>
  <c r="I32" i="105"/>
  <c r="K32" i="105" s="1"/>
  <c r="I28" i="105"/>
  <c r="K28" i="105" s="1"/>
  <c r="I26" i="105"/>
  <c r="K26" i="105" s="1"/>
  <c r="G32" i="96"/>
  <c r="G8" i="96"/>
  <c r="I14" i="105"/>
  <c r="K14" i="105" s="1"/>
  <c r="I12" i="105"/>
  <c r="K12" i="105" s="1"/>
  <c r="I10" i="105"/>
  <c r="K10" i="105" s="1"/>
  <c r="E16" i="105"/>
  <c r="I8" i="105"/>
  <c r="K8" i="105" s="1"/>
  <c r="I32" i="96"/>
  <c r="I8" i="55" s="1"/>
  <c r="G78" i="113"/>
  <c r="E84" i="115"/>
  <c r="E85" i="115"/>
  <c r="G51" i="98"/>
  <c r="G35" i="115"/>
  <c r="G59" i="117"/>
  <c r="E16" i="97" s="1"/>
  <c r="G54" i="117"/>
  <c r="E56" i="117"/>
  <c r="G56" i="117" s="1"/>
  <c r="E39" i="103" s="1"/>
  <c r="S8" i="31"/>
  <c r="Q8" i="31"/>
  <c r="Q8" i="32"/>
  <c r="S8" i="34"/>
  <c r="Q8" i="34"/>
  <c r="CK26" i="129"/>
  <c r="E10" i="113" s="1"/>
  <c r="E11" i="113" s="1"/>
  <c r="CM70" i="132"/>
  <c r="BG71" i="52"/>
  <c r="BM71" i="52" s="1"/>
  <c r="BQ71" i="52"/>
  <c r="BW71" i="52" s="1"/>
  <c r="AW71" i="52"/>
  <c r="BC71" i="52" s="1"/>
  <c r="AC71" i="52"/>
  <c r="AI71" i="52" s="1"/>
  <c r="CM45" i="133"/>
  <c r="E36" i="101"/>
  <c r="W27" i="131"/>
  <c r="E41" i="101" s="1"/>
  <c r="Q42" i="54"/>
  <c r="W42" i="54" s="1"/>
  <c r="G132" i="11"/>
  <c r="Y9" i="54"/>
  <c r="Q9" i="54"/>
  <c r="S8" i="19"/>
  <c r="DW23" i="138"/>
  <c r="DY23" i="138" s="1"/>
  <c r="AU23" i="83" s="1"/>
  <c r="AM23" i="138"/>
  <c r="AM8" i="138"/>
  <c r="BO22" i="83"/>
  <c r="M22" i="89"/>
  <c r="G22" i="83"/>
  <c r="M22" i="92"/>
  <c r="M21" i="88"/>
  <c r="CI21" i="83"/>
  <c r="DW21" i="138"/>
  <c r="DY21" i="138" s="1"/>
  <c r="BO20" i="83"/>
  <c r="M20" i="89"/>
  <c r="O20" i="89" s="1"/>
  <c r="G20" i="83"/>
  <c r="M20" i="92"/>
  <c r="O20" i="92" s="1"/>
  <c r="M19" i="88"/>
  <c r="CI19" i="83"/>
  <c r="DW19" i="138"/>
  <c r="DY19" i="138" s="1"/>
  <c r="BO18" i="83"/>
  <c r="M18" i="89"/>
  <c r="O18" i="89" s="1"/>
  <c r="G18" i="83"/>
  <c r="M18" i="92"/>
  <c r="O18" i="92" s="1"/>
  <c r="M17" i="88"/>
  <c r="CI17" i="83"/>
  <c r="DW17" i="138"/>
  <c r="DY17" i="138" s="1"/>
  <c r="BO16" i="83"/>
  <c r="M16" i="89"/>
  <c r="G16" i="83"/>
  <c r="M16" i="92"/>
  <c r="O16" i="92" s="1"/>
  <c r="M15" i="88"/>
  <c r="CI15" i="83"/>
  <c r="DW15" i="138"/>
  <c r="DY15" i="138" s="1"/>
  <c r="BO14" i="83"/>
  <c r="M14" i="89"/>
  <c r="O14" i="89" s="1"/>
  <c r="G14" i="83"/>
  <c r="M14" i="92"/>
  <c r="O14" i="92" s="1"/>
  <c r="M13" i="88"/>
  <c r="CI13" i="83"/>
  <c r="DW13" i="138"/>
  <c r="DY13" i="138" s="1"/>
  <c r="U65" i="50"/>
  <c r="U60" i="50"/>
  <c r="U58" i="50"/>
  <c r="U56" i="50"/>
  <c r="U50" i="50"/>
  <c r="W50" i="50" s="1"/>
  <c r="U48" i="50"/>
  <c r="W48" i="50" s="1"/>
  <c r="U46" i="50"/>
  <c r="W46" i="50" s="1"/>
  <c r="U44" i="50"/>
  <c r="W44" i="50" s="1"/>
  <c r="U43" i="50"/>
  <c r="U41" i="50"/>
  <c r="W41" i="50" s="1"/>
  <c r="U39" i="50"/>
  <c r="W39" i="50" s="1"/>
  <c r="U35" i="50"/>
  <c r="U34" i="50"/>
  <c r="U32" i="50"/>
  <c r="U30" i="50"/>
  <c r="U28" i="50"/>
  <c r="U22" i="50"/>
  <c r="U20" i="50"/>
  <c r="U18" i="50"/>
  <c r="U12" i="50"/>
  <c r="BE74" i="52"/>
  <c r="BI74" i="52" s="1"/>
  <c r="BE75" i="52"/>
  <c r="BI75" i="52" s="1"/>
  <c r="K30" i="102"/>
  <c r="G48" i="112"/>
  <c r="E64" i="96" s="1"/>
  <c r="G45" i="112"/>
  <c r="G41" i="112"/>
  <c r="I30" i="21" s="1"/>
  <c r="M30" i="21" s="1"/>
  <c r="S30" i="21" s="1"/>
  <c r="G37" i="112"/>
  <c r="E13" i="97" s="1"/>
  <c r="G33" i="112"/>
  <c r="I136" i="11" s="1"/>
  <c r="G29" i="112"/>
  <c r="E46" i="96" s="1"/>
  <c r="G25" i="112"/>
  <c r="E36" i="96" s="1"/>
  <c r="G42" i="114"/>
  <c r="I19" i="51" s="1"/>
  <c r="M19" i="51" s="1"/>
  <c r="G38" i="114"/>
  <c r="I41" i="35" s="1"/>
  <c r="M41" i="35" s="1"/>
  <c r="G34" i="114"/>
  <c r="I41" i="39" s="1"/>
  <c r="M41" i="39" s="1"/>
  <c r="G30" i="114"/>
  <c r="I41" i="43" s="1"/>
  <c r="M41" i="43" s="1"/>
  <c r="G17" i="114"/>
  <c r="I17" i="51" s="1"/>
  <c r="M17" i="51" s="1"/>
  <c r="G75" i="115"/>
  <c r="G78" i="98" s="1"/>
  <c r="G59" i="115"/>
  <c r="E44" i="115"/>
  <c r="E45" i="115" s="1"/>
  <c r="E24" i="12"/>
  <c r="E36" i="12" s="1"/>
  <c r="I36" i="101"/>
  <c r="I83" i="95" s="1"/>
  <c r="M11" i="88"/>
  <c r="CI11" i="83"/>
  <c r="BO10" i="83"/>
  <c r="M10" i="89"/>
  <c r="O10" i="89" s="1"/>
  <c r="G10" i="83"/>
  <c r="M10" i="92"/>
  <c r="O10" i="92" s="1"/>
  <c r="I21" i="88"/>
  <c r="O21" i="88"/>
  <c r="I20" i="91"/>
  <c r="I19" i="90"/>
  <c r="AC19" i="92"/>
  <c r="AM19" i="92"/>
  <c r="O16" i="88"/>
  <c r="I16" i="88"/>
  <c r="AM16" i="92"/>
  <c r="AC16" i="92"/>
  <c r="I17" i="91"/>
  <c r="O17" i="91"/>
  <c r="I15" i="90"/>
  <c r="AC15" i="92"/>
  <c r="AM15" i="92"/>
  <c r="I13" i="88"/>
  <c r="O13" i="88"/>
  <c r="I12" i="91"/>
  <c r="I11" i="90"/>
  <c r="AC11" i="92"/>
  <c r="AM11" i="92"/>
  <c r="I9" i="88"/>
  <c r="E23" i="91"/>
  <c r="I8" i="91"/>
  <c r="BA21" i="81"/>
  <c r="BE21" i="81" s="1"/>
  <c r="AS21" i="83"/>
  <c r="AS21" i="84"/>
  <c r="BA21" i="82"/>
  <c r="BE21" i="82" s="1"/>
  <c r="Q21" i="84"/>
  <c r="I21" i="84"/>
  <c r="U21" i="81"/>
  <c r="M21" i="81"/>
  <c r="CW19" i="81"/>
  <c r="DA19" i="81" s="1"/>
  <c r="CG19" i="83"/>
  <c r="CK19" i="83" s="1"/>
  <c r="CO19" i="83" s="1"/>
  <c r="CG19" i="84"/>
  <c r="CW19" i="82"/>
  <c r="DA19" i="82" s="1"/>
  <c r="U19" i="82"/>
  <c r="M19" i="82"/>
  <c r="I19" i="83"/>
  <c r="M19" i="83" s="1"/>
  <c r="AC18" i="81"/>
  <c r="AG18" i="81" s="1"/>
  <c r="Y18" i="83"/>
  <c r="Y18" i="84"/>
  <c r="AC18" i="82"/>
  <c r="AG18" i="82" s="1"/>
  <c r="BA16" i="81"/>
  <c r="BE16" i="81" s="1"/>
  <c r="BA16" i="82"/>
  <c r="BE16" i="82" s="1"/>
  <c r="AS16" i="83"/>
  <c r="AS16" i="84"/>
  <c r="I16" i="83"/>
  <c r="M16" i="83" s="1"/>
  <c r="U16" i="81"/>
  <c r="M16" i="81"/>
  <c r="CW15" i="81"/>
  <c r="DA15" i="81" s="1"/>
  <c r="CG15" i="83"/>
  <c r="CK15" i="83" s="1"/>
  <c r="CO15" i="83" s="1"/>
  <c r="CG15" i="84"/>
  <c r="CW15" i="82"/>
  <c r="DA15" i="82" s="1"/>
  <c r="U15" i="82"/>
  <c r="M15" i="82"/>
  <c r="I15" i="83"/>
  <c r="M15" i="83" s="1"/>
  <c r="AC14" i="81"/>
  <c r="AG14" i="81" s="1"/>
  <c r="Y14" i="83"/>
  <c r="Y14" i="84"/>
  <c r="AC14" i="82"/>
  <c r="AG14" i="82" s="1"/>
  <c r="BA13" i="81"/>
  <c r="BE13" i="81" s="1"/>
  <c r="AS13" i="83"/>
  <c r="AS13" i="84"/>
  <c r="BA13" i="82"/>
  <c r="BE13" i="82" s="1"/>
  <c r="Q13" i="84"/>
  <c r="I13" i="84"/>
  <c r="U13" i="81"/>
  <c r="M13" i="81"/>
  <c r="CW11" i="81"/>
  <c r="DA11" i="81" s="1"/>
  <c r="CG11" i="83"/>
  <c r="CK11" i="83" s="1"/>
  <c r="CO11" i="83" s="1"/>
  <c r="CG11" i="84"/>
  <c r="CW11" i="82"/>
  <c r="DA11" i="82" s="1"/>
  <c r="U11" i="82"/>
  <c r="M11" i="82"/>
  <c r="AC10" i="81"/>
  <c r="AG10" i="81" s="1"/>
  <c r="Y10" i="83"/>
  <c r="Y10" i="84"/>
  <c r="AC10" i="82"/>
  <c r="AG10" i="82" s="1"/>
  <c r="BA9" i="81"/>
  <c r="BE9" i="81" s="1"/>
  <c r="AS9" i="83"/>
  <c r="AS9" i="84"/>
  <c r="BA9" i="82"/>
  <c r="BE9" i="82" s="1"/>
  <c r="Q9" i="84"/>
  <c r="I9" i="84"/>
  <c r="U9" i="81"/>
  <c r="M9" i="81"/>
  <c r="BC60" i="99"/>
  <c r="BE26" i="144"/>
  <c r="AE60" i="99"/>
  <c r="AS26" i="144"/>
  <c r="BC56" i="99"/>
  <c r="BE22" i="144"/>
  <c r="AE56" i="99"/>
  <c r="AS22" i="144"/>
  <c r="AQ55" i="99"/>
  <c r="AY21" i="144"/>
  <c r="AU21" i="89" s="1"/>
  <c r="AY21" i="89" s="1"/>
  <c r="S55" i="99"/>
  <c r="AM21" i="144"/>
  <c r="AU21" i="91" s="1"/>
  <c r="AY21" i="91" s="1"/>
  <c r="BC52" i="99"/>
  <c r="BE18" i="144"/>
  <c r="AU18" i="88" s="1"/>
  <c r="AY18" i="88" s="1"/>
  <c r="AE52" i="99"/>
  <c r="AS18" i="144"/>
  <c r="AU18" i="90" s="1"/>
  <c r="AY18" i="90" s="1"/>
  <c r="AU18" i="92"/>
  <c r="AY18" i="92" s="1"/>
  <c r="E18" i="87"/>
  <c r="AQ51" i="99"/>
  <c r="AY17" i="144"/>
  <c r="AU17" i="89" s="1"/>
  <c r="AY17" i="89" s="1"/>
  <c r="S51" i="99"/>
  <c r="AM17" i="144"/>
  <c r="AU17" i="91" s="1"/>
  <c r="AY17" i="91" s="1"/>
  <c r="BC48" i="99"/>
  <c r="BE14" i="144"/>
  <c r="AU14" i="88" s="1"/>
  <c r="AY14" i="88" s="1"/>
  <c r="AE48" i="99"/>
  <c r="AS14" i="144"/>
  <c r="AU14" i="90" s="1"/>
  <c r="AY14" i="90" s="1"/>
  <c r="AU14" i="92"/>
  <c r="AY14" i="92" s="1"/>
  <c r="E14" i="87"/>
  <c r="AQ47" i="99"/>
  <c r="AY13" i="144"/>
  <c r="AU13" i="89" s="1"/>
  <c r="AY13" i="89" s="1"/>
  <c r="S47" i="99"/>
  <c r="AM13" i="144"/>
  <c r="AU13" i="91" s="1"/>
  <c r="AY13" i="91" s="1"/>
  <c r="BC44" i="99"/>
  <c r="BE10" i="144"/>
  <c r="AU10" i="88" s="1"/>
  <c r="AY10" i="88" s="1"/>
  <c r="AE44" i="99"/>
  <c r="AS10" i="144"/>
  <c r="AU10" i="90" s="1"/>
  <c r="AY10" i="90" s="1"/>
  <c r="AU10" i="92"/>
  <c r="AY10" i="92" s="1"/>
  <c r="E10" i="87"/>
  <c r="AQ43" i="99"/>
  <c r="AY9" i="144"/>
  <c r="AU9" i="89" s="1"/>
  <c r="AY9" i="89" s="1"/>
  <c r="S43" i="99"/>
  <c r="AM9" i="144"/>
  <c r="AU9" i="91" s="1"/>
  <c r="AY9" i="91" s="1"/>
  <c r="I12" i="58"/>
  <c r="H23" i="57" s="1"/>
  <c r="AK23" i="80"/>
  <c r="AO23" i="80" s="1"/>
  <c r="AK23" i="85"/>
  <c r="BA23" i="79" s="1"/>
  <c r="Q23" i="80"/>
  <c r="S23" i="80" s="1"/>
  <c r="M23" i="80"/>
  <c r="U22" i="80"/>
  <c r="Y22" i="80" s="1"/>
  <c r="U22" i="85"/>
  <c r="AI22" i="79" s="1"/>
  <c r="M22" i="47" s="1"/>
  <c r="AA46" i="33"/>
  <c r="AA41" i="33"/>
  <c r="AA40" i="33"/>
  <c r="AA38" i="33"/>
  <c r="AA36" i="33"/>
  <c r="AA32" i="33"/>
  <c r="AA30" i="33"/>
  <c r="AA28" i="33"/>
  <c r="AA20" i="33"/>
  <c r="AA18" i="33"/>
  <c r="AA16" i="33"/>
  <c r="AA14" i="33"/>
  <c r="AA45" i="33"/>
  <c r="AA43" i="33"/>
  <c r="AA42" i="33"/>
  <c r="AA39" i="33"/>
  <c r="AA37" i="33"/>
  <c r="AA33" i="33"/>
  <c r="AA31" i="33"/>
  <c r="AA29" i="33"/>
  <c r="AA27" i="33"/>
  <c r="AA25" i="33"/>
  <c r="AA19" i="33"/>
  <c r="AA17" i="33"/>
  <c r="AA15" i="33"/>
  <c r="AA11" i="33"/>
  <c r="K21" i="47"/>
  <c r="U20" i="80"/>
  <c r="Y20" i="80" s="1"/>
  <c r="U20" i="85"/>
  <c r="AI20" i="79" s="1"/>
  <c r="M20" i="47" s="1"/>
  <c r="BA18" i="80"/>
  <c r="BE18" i="80" s="1"/>
  <c r="BA18" i="85"/>
  <c r="BS18" i="79" s="1"/>
  <c r="Q18" i="47" s="1"/>
  <c r="G20" i="135"/>
  <c r="G24" i="135" s="1"/>
  <c r="G14" i="135"/>
  <c r="G18" i="135" s="1"/>
  <c r="AK17" i="80"/>
  <c r="AO17" i="80" s="1"/>
  <c r="AK17" i="85"/>
  <c r="BA17" i="79" s="1"/>
  <c r="AK15" i="80"/>
  <c r="AO15" i="80" s="1"/>
  <c r="AK15" i="85"/>
  <c r="BA15" i="79" s="1"/>
  <c r="Q15" i="80"/>
  <c r="S15" i="80" s="1"/>
  <c r="M15" i="80"/>
  <c r="BQ13" i="80"/>
  <c r="BU13" i="80" s="1"/>
  <c r="BQ13" i="85"/>
  <c r="CK13" i="79" s="1"/>
  <c r="Q13" i="80"/>
  <c r="S13" i="80" s="1"/>
  <c r="M13" i="80"/>
  <c r="BQ11" i="80"/>
  <c r="BU11" i="80" s="1"/>
  <c r="BQ11" i="85"/>
  <c r="CK11" i="79" s="1"/>
  <c r="BA10" i="80"/>
  <c r="BE10" i="80" s="1"/>
  <c r="BA10" i="85"/>
  <c r="BS10" i="79" s="1"/>
  <c r="Q10" i="47" s="1"/>
  <c r="BQ9" i="80"/>
  <c r="BU9" i="80" s="1"/>
  <c r="BQ9" i="85"/>
  <c r="CK9" i="79" s="1"/>
  <c r="U8" i="80"/>
  <c r="Y8" i="80" s="1"/>
  <c r="U8" i="85"/>
  <c r="AI8" i="79" s="1"/>
  <c r="M8" i="47" s="1"/>
  <c r="K9" i="50"/>
  <c r="K8" i="50"/>
  <c r="K68" i="11"/>
  <c r="M68" i="11" s="1"/>
  <c r="K67" i="11"/>
  <c r="M67" i="11" s="1"/>
  <c r="G13" i="100"/>
  <c r="G14" i="100"/>
  <c r="G12" i="100"/>
  <c r="W22" i="85"/>
  <c r="Y22" i="85" s="1"/>
  <c r="AA22" i="85" s="1"/>
  <c r="AC22" i="85" s="1"/>
  <c r="AE22" i="85" s="1"/>
  <c r="AG22" i="85" s="1"/>
  <c r="W20" i="85"/>
  <c r="Y20" i="85" s="1"/>
  <c r="AA20" i="85" s="1"/>
  <c r="AC20" i="85" s="1"/>
  <c r="AE20" i="85" s="1"/>
  <c r="AG20" i="85" s="1"/>
  <c r="W8" i="85"/>
  <c r="Y8" i="85" s="1"/>
  <c r="AA8" i="85" s="1"/>
  <c r="AC8" i="85" s="1"/>
  <c r="AE8" i="85" s="1"/>
  <c r="AG8" i="85" s="1"/>
  <c r="I41" i="98"/>
  <c r="G49" i="112"/>
  <c r="G44" i="112"/>
  <c r="G52" i="112" s="1"/>
  <c r="E66" i="96" s="1"/>
  <c r="G40" i="112"/>
  <c r="E58" i="96" s="1"/>
  <c r="G36" i="112"/>
  <c r="G32" i="112"/>
  <c r="E50" i="96" s="1"/>
  <c r="G28" i="112"/>
  <c r="E45" i="96" s="1"/>
  <c r="G24" i="112"/>
  <c r="E34" i="96" s="1"/>
  <c r="G41" i="114"/>
  <c r="I41" i="32" s="1"/>
  <c r="M41" i="32" s="1"/>
  <c r="G37" i="114"/>
  <c r="I41" i="36" s="1"/>
  <c r="M41" i="36" s="1"/>
  <c r="G33" i="114"/>
  <c r="I41" i="40" s="1"/>
  <c r="M41" i="40" s="1"/>
  <c r="G29" i="114"/>
  <c r="I41" i="44" s="1"/>
  <c r="M41" i="44" s="1"/>
  <c r="G68" i="116"/>
  <c r="G79" i="116"/>
  <c r="E79" i="98" s="1"/>
  <c r="G34" i="116"/>
  <c r="E68" i="98" s="1"/>
  <c r="G32" i="116"/>
  <c r="E66" i="98" s="1"/>
  <c r="G30" i="116"/>
  <c r="E64" i="98" s="1"/>
  <c r="G28" i="116"/>
  <c r="E62" i="98" s="1"/>
  <c r="G26" i="116"/>
  <c r="E60" i="98" s="1"/>
  <c r="G24" i="116"/>
  <c r="E58" i="98" s="1"/>
  <c r="G22" i="116"/>
  <c r="E56" i="98" s="1"/>
  <c r="G20" i="116"/>
  <c r="E54" i="98" s="1"/>
  <c r="G18" i="116"/>
  <c r="E52" i="98" s="1"/>
  <c r="AA50" i="127"/>
  <c r="E9" i="117"/>
  <c r="E11" i="117" s="1"/>
  <c r="E12" i="117" s="1"/>
  <c r="G16" i="117" s="1"/>
  <c r="E69" i="96" s="1"/>
  <c r="DE12" i="138"/>
  <c r="DG12" i="138" s="1"/>
  <c r="DE11" i="138"/>
  <c r="DG11" i="138" s="1"/>
  <c r="DE10" i="138"/>
  <c r="DG10" i="138" s="1"/>
  <c r="DW9" i="138"/>
  <c r="DY9" i="138" s="1"/>
  <c r="M9" i="92"/>
  <c r="O9" i="92" s="1"/>
  <c r="S9" i="92" s="1"/>
  <c r="G9" i="83"/>
  <c r="M9" i="89"/>
  <c r="BO9" i="83"/>
  <c r="I21" i="91"/>
  <c r="O21" i="91"/>
  <c r="I20" i="90"/>
  <c r="I19" i="91"/>
  <c r="O18" i="90"/>
  <c r="I18" i="90"/>
  <c r="I16" i="91"/>
  <c r="I17" i="90"/>
  <c r="AC17" i="92"/>
  <c r="AM17" i="92"/>
  <c r="I15" i="91"/>
  <c r="O14" i="90"/>
  <c r="I14" i="90"/>
  <c r="I13" i="91"/>
  <c r="O13" i="91"/>
  <c r="O12" i="88"/>
  <c r="I12" i="88"/>
  <c r="AM12" i="92"/>
  <c r="AC12" i="92"/>
  <c r="I11" i="89"/>
  <c r="O10" i="90"/>
  <c r="I10" i="90"/>
  <c r="I9" i="91"/>
  <c r="E23" i="88"/>
  <c r="I8" i="88"/>
  <c r="AM8" i="92"/>
  <c r="BU8" i="92"/>
  <c r="BA8" i="3" s="1"/>
  <c r="G453" i="1" s="1"/>
  <c r="AC8" i="92"/>
  <c r="AC21" i="81"/>
  <c r="AG21" i="81" s="1"/>
  <c r="AC21" i="82"/>
  <c r="AG21" i="82" s="1"/>
  <c r="Y21" i="83"/>
  <c r="AC21" i="83" s="1"/>
  <c r="AG21" i="83" s="1"/>
  <c r="Y21" i="84"/>
  <c r="BA20" i="81"/>
  <c r="BE20" i="81" s="1"/>
  <c r="BA20" i="82"/>
  <c r="BE20" i="82" s="1"/>
  <c r="AS20" i="83"/>
  <c r="AS20" i="84"/>
  <c r="I20" i="83"/>
  <c r="M20" i="83" s="1"/>
  <c r="U20" i="81"/>
  <c r="M20" i="81"/>
  <c r="CW18" i="81"/>
  <c r="DA18" i="81" s="1"/>
  <c r="CW18" i="82"/>
  <c r="DA18" i="82" s="1"/>
  <c r="CG18" i="83"/>
  <c r="CK18" i="83" s="1"/>
  <c r="CO18" i="83" s="1"/>
  <c r="CG18" i="84"/>
  <c r="Q18" i="84"/>
  <c r="I18" i="84"/>
  <c r="U18" i="82"/>
  <c r="M18" i="82"/>
  <c r="AC16" i="81"/>
  <c r="AG16" i="81" s="1"/>
  <c r="Y16" i="83"/>
  <c r="Y16" i="84"/>
  <c r="AC16" i="82"/>
  <c r="AG16" i="82" s="1"/>
  <c r="BA17" i="81"/>
  <c r="BE17" i="81" s="1"/>
  <c r="AS17" i="83"/>
  <c r="AS17" i="84"/>
  <c r="BA17" i="82"/>
  <c r="BE17" i="82" s="1"/>
  <c r="Q17" i="84"/>
  <c r="I17" i="84"/>
  <c r="U17" i="81"/>
  <c r="M17" i="81"/>
  <c r="CW14" i="81"/>
  <c r="DA14" i="81" s="1"/>
  <c r="CW14" i="82"/>
  <c r="DA14" i="82" s="1"/>
  <c r="CG14" i="83"/>
  <c r="CK14" i="83" s="1"/>
  <c r="CO14" i="83" s="1"/>
  <c r="CG14" i="84"/>
  <c r="Q14" i="84"/>
  <c r="I14" i="84"/>
  <c r="U14" i="82"/>
  <c r="M14" i="82"/>
  <c r="AC13" i="81"/>
  <c r="AG13" i="81" s="1"/>
  <c r="AC13" i="82"/>
  <c r="AG13" i="82" s="1"/>
  <c r="Y13" i="83"/>
  <c r="AC13" i="83" s="1"/>
  <c r="AG13" i="83" s="1"/>
  <c r="Y13" i="84"/>
  <c r="CW12" i="81"/>
  <c r="DA12" i="81" s="1"/>
  <c r="CW12" i="82"/>
  <c r="DA12" i="82" s="1"/>
  <c r="CG12" i="83"/>
  <c r="CK12" i="83" s="1"/>
  <c r="CO12" i="83" s="1"/>
  <c r="CG12" i="84"/>
  <c r="Q12" i="84"/>
  <c r="I12" i="84"/>
  <c r="U12" i="82"/>
  <c r="M12" i="82"/>
  <c r="AC11" i="81"/>
  <c r="AG11" i="81" s="1"/>
  <c r="AC11" i="82"/>
  <c r="AG11" i="82" s="1"/>
  <c r="Y11" i="83"/>
  <c r="Y11" i="84"/>
  <c r="CW10" i="81"/>
  <c r="DA10" i="81" s="1"/>
  <c r="CW10" i="82"/>
  <c r="DA10" i="82" s="1"/>
  <c r="CG10" i="83"/>
  <c r="CK10" i="83" s="1"/>
  <c r="CO10" i="83" s="1"/>
  <c r="CG10" i="84"/>
  <c r="Q10" i="84"/>
  <c r="I10" i="84"/>
  <c r="U10" i="82"/>
  <c r="M10" i="82"/>
  <c r="AC9" i="81"/>
  <c r="AG9" i="81" s="1"/>
  <c r="AC9" i="82"/>
  <c r="AG9" i="82" s="1"/>
  <c r="Y9" i="83"/>
  <c r="Y9" i="84"/>
  <c r="CW8" i="81"/>
  <c r="DA8" i="81" s="1"/>
  <c r="CW8" i="82"/>
  <c r="DA8" i="82" s="1"/>
  <c r="CG8" i="83"/>
  <c r="CG8" i="84"/>
  <c r="Q8" i="84"/>
  <c r="I8" i="84"/>
  <c r="U8" i="82"/>
  <c r="M8" i="82"/>
  <c r="BE60" i="99"/>
  <c r="AG60" i="99"/>
  <c r="AQ58" i="99"/>
  <c r="AS58" i="99" s="1"/>
  <c r="AY24" i="144"/>
  <c r="S58" i="99"/>
  <c r="U58" i="99" s="1"/>
  <c r="AM24" i="144"/>
  <c r="BC57" i="99"/>
  <c r="BE57" i="99" s="1"/>
  <c r="BE23" i="144"/>
  <c r="AE57" i="99"/>
  <c r="AG57" i="99" s="1"/>
  <c r="AS23" i="144"/>
  <c r="AQ56" i="99"/>
  <c r="AY22" i="144"/>
  <c r="S56" i="99"/>
  <c r="AM22" i="144"/>
  <c r="BC55" i="99"/>
  <c r="BE21" i="144"/>
  <c r="AU21" i="88" s="1"/>
  <c r="AY21" i="88" s="1"/>
  <c r="AE55" i="99"/>
  <c r="AS21" i="144"/>
  <c r="AU21" i="90" s="1"/>
  <c r="AY21" i="90" s="1"/>
  <c r="E21" i="87"/>
  <c r="AU21" i="92"/>
  <c r="AY21" i="92" s="1"/>
  <c r="AQ54" i="99"/>
  <c r="AS54" i="99" s="1"/>
  <c r="Q20" i="89" s="1"/>
  <c r="AY20" i="144"/>
  <c r="AU20" i="89" s="1"/>
  <c r="AY20" i="89" s="1"/>
  <c r="S54" i="99"/>
  <c r="U54" i="99" s="1"/>
  <c r="Q20" i="91" s="1"/>
  <c r="AM20" i="144"/>
  <c r="AU20" i="91" s="1"/>
  <c r="AY20" i="91" s="1"/>
  <c r="BC53" i="99"/>
  <c r="BE53" i="99" s="1"/>
  <c r="Q19" i="88" s="1"/>
  <c r="BE19" i="144"/>
  <c r="AU19" i="88" s="1"/>
  <c r="AY19" i="88" s="1"/>
  <c r="AE53" i="99"/>
  <c r="AG53" i="99" s="1"/>
  <c r="Q19" i="90" s="1"/>
  <c r="AS19" i="144"/>
  <c r="AU19" i="90" s="1"/>
  <c r="AY19" i="90" s="1"/>
  <c r="E19" i="87"/>
  <c r="AU19" i="92"/>
  <c r="AY19" i="92" s="1"/>
  <c r="AQ52" i="99"/>
  <c r="AY18" i="144"/>
  <c r="AU18" i="89" s="1"/>
  <c r="AY18" i="89" s="1"/>
  <c r="S52" i="99"/>
  <c r="AM18" i="144"/>
  <c r="AU18" i="91" s="1"/>
  <c r="AY18" i="91" s="1"/>
  <c r="BC51" i="99"/>
  <c r="BE17" i="144"/>
  <c r="AU17" i="88" s="1"/>
  <c r="AY17" i="88" s="1"/>
  <c r="AE51" i="99"/>
  <c r="AS17" i="144"/>
  <c r="AU17" i="90" s="1"/>
  <c r="AY17" i="90" s="1"/>
  <c r="E17" i="87"/>
  <c r="AU17" i="92"/>
  <c r="AY17" i="92" s="1"/>
  <c r="AQ50" i="99"/>
  <c r="AS50" i="99" s="1"/>
  <c r="Q16" i="89" s="1"/>
  <c r="AY16" i="144"/>
  <c r="AU16" i="89" s="1"/>
  <c r="AY16" i="89" s="1"/>
  <c r="S50" i="99"/>
  <c r="U50" i="99" s="1"/>
  <c r="Q16" i="91" s="1"/>
  <c r="AM16" i="144"/>
  <c r="AU16" i="91" s="1"/>
  <c r="AY16" i="91" s="1"/>
  <c r="BC49" i="99"/>
  <c r="BE49" i="99" s="1"/>
  <c r="Q15" i="88" s="1"/>
  <c r="BE15" i="144"/>
  <c r="AU15" i="88" s="1"/>
  <c r="AY15" i="88" s="1"/>
  <c r="AE49" i="99"/>
  <c r="AG49" i="99" s="1"/>
  <c r="Q15" i="90" s="1"/>
  <c r="AS15" i="144"/>
  <c r="AU15" i="90" s="1"/>
  <c r="AY15" i="90" s="1"/>
  <c r="E15" i="87"/>
  <c r="AU15" i="92"/>
  <c r="AY15" i="92" s="1"/>
  <c r="AQ48" i="99"/>
  <c r="AY14" i="144"/>
  <c r="AU14" i="89" s="1"/>
  <c r="AY14" i="89" s="1"/>
  <c r="S48" i="99"/>
  <c r="AM14" i="144"/>
  <c r="AU14" i="91" s="1"/>
  <c r="AY14" i="91" s="1"/>
  <c r="BC47" i="99"/>
  <c r="BE13" i="144"/>
  <c r="AU13" i="88" s="1"/>
  <c r="AY13" i="88" s="1"/>
  <c r="AE47" i="99"/>
  <c r="AS13" i="144"/>
  <c r="AU13" i="90" s="1"/>
  <c r="AY13" i="90" s="1"/>
  <c r="E13" i="87"/>
  <c r="AU13" i="92"/>
  <c r="AY13" i="92" s="1"/>
  <c r="AQ46" i="99"/>
  <c r="AS46" i="99" s="1"/>
  <c r="Q12" i="89" s="1"/>
  <c r="AY12" i="144"/>
  <c r="AU12" i="89" s="1"/>
  <c r="AY12" i="89" s="1"/>
  <c r="S46" i="99"/>
  <c r="U46" i="99" s="1"/>
  <c r="Q12" i="91" s="1"/>
  <c r="AM12" i="144"/>
  <c r="AU12" i="91" s="1"/>
  <c r="AY12" i="91" s="1"/>
  <c r="BC45" i="99"/>
  <c r="BE45" i="99" s="1"/>
  <c r="Q11" i="88" s="1"/>
  <c r="BE11" i="144"/>
  <c r="AU11" i="88" s="1"/>
  <c r="AY11" i="88" s="1"/>
  <c r="AE45" i="99"/>
  <c r="AG45" i="99" s="1"/>
  <c r="Q11" i="90" s="1"/>
  <c r="AS11" i="144"/>
  <c r="AU11" i="90" s="1"/>
  <c r="AY11" i="90" s="1"/>
  <c r="E11" i="87"/>
  <c r="AU11" i="92"/>
  <c r="AY11" i="92" s="1"/>
  <c r="AQ44" i="99"/>
  <c r="AY10" i="144"/>
  <c r="AU10" i="89" s="1"/>
  <c r="AY10" i="89" s="1"/>
  <c r="S44" i="99"/>
  <c r="AM10" i="144"/>
  <c r="AU10" i="91" s="1"/>
  <c r="AY10" i="91" s="1"/>
  <c r="BC43" i="99"/>
  <c r="BE9" i="144"/>
  <c r="AU9" i="88" s="1"/>
  <c r="AY9" i="88" s="1"/>
  <c r="AE43" i="99"/>
  <c r="AS9" i="144"/>
  <c r="AU9" i="90" s="1"/>
  <c r="AY9" i="90" s="1"/>
  <c r="E9" i="87"/>
  <c r="AU9" i="92"/>
  <c r="AY9" i="92" s="1"/>
  <c r="AQ42" i="99"/>
  <c r="AS42" i="99" s="1"/>
  <c r="Q8" i="89" s="1"/>
  <c r="S8" i="89" s="1"/>
  <c r="AY8" i="144"/>
  <c r="AU8" i="89" s="1"/>
  <c r="AY8" i="89" s="1"/>
  <c r="S42" i="99"/>
  <c r="U42" i="99" s="1"/>
  <c r="Q8" i="91" s="1"/>
  <c r="AM8" i="144"/>
  <c r="AU8" i="91" s="1"/>
  <c r="AY8" i="91" s="1"/>
  <c r="BQ22" i="80"/>
  <c r="BU22" i="80" s="1"/>
  <c r="BQ22" i="85"/>
  <c r="CK22" i="79" s="1"/>
  <c r="AK22" i="80"/>
  <c r="AO22" i="80" s="1"/>
  <c r="AK22" i="85"/>
  <c r="BA22" i="79" s="1"/>
  <c r="AA45" i="32"/>
  <c r="AA43" i="32"/>
  <c r="AA42" i="32"/>
  <c r="AA39" i="32"/>
  <c r="AA37" i="32"/>
  <c r="AA33" i="32"/>
  <c r="AA31" i="32"/>
  <c r="AA29" i="32"/>
  <c r="AA27" i="32"/>
  <c r="AA25" i="32"/>
  <c r="AA19" i="32"/>
  <c r="AA17" i="32"/>
  <c r="AA15" i="32"/>
  <c r="AA11" i="32"/>
  <c r="AA46" i="32"/>
  <c r="AA41" i="32"/>
  <c r="AA40" i="32"/>
  <c r="AA38" i="32"/>
  <c r="AA36" i="32"/>
  <c r="AA32" i="32"/>
  <c r="AA30" i="32"/>
  <c r="AA28" i="32"/>
  <c r="AA20" i="32"/>
  <c r="AA18" i="32"/>
  <c r="AA16" i="32"/>
  <c r="AA14" i="32"/>
  <c r="K22" i="47"/>
  <c r="BQ20" i="80"/>
  <c r="BU20" i="80" s="1"/>
  <c r="BQ20" i="85"/>
  <c r="CK20" i="79" s="1"/>
  <c r="AK20" i="80"/>
  <c r="AO20" i="80" s="1"/>
  <c r="AK20" i="85"/>
  <c r="BA20" i="79" s="1"/>
  <c r="AA45" i="34"/>
  <c r="AA43" i="34"/>
  <c r="AA42" i="34"/>
  <c r="AA39" i="34"/>
  <c r="AA37" i="34"/>
  <c r="AA33" i="34"/>
  <c r="AA31" i="34"/>
  <c r="AA29" i="34"/>
  <c r="AA27" i="34"/>
  <c r="AA25" i="34"/>
  <c r="AA19" i="34"/>
  <c r="AA17" i="34"/>
  <c r="AA15" i="34"/>
  <c r="AA11" i="34"/>
  <c r="AA46" i="34"/>
  <c r="AA41" i="34"/>
  <c r="AA40" i="34"/>
  <c r="AA38" i="34"/>
  <c r="AA36" i="34"/>
  <c r="AA32" i="34"/>
  <c r="AA30" i="34"/>
  <c r="AA28" i="34"/>
  <c r="AA20" i="34"/>
  <c r="AA18" i="34"/>
  <c r="AA16" i="34"/>
  <c r="AA14" i="34"/>
  <c r="K20" i="47"/>
  <c r="BQ18" i="80"/>
  <c r="BU18" i="80" s="1"/>
  <c r="BQ18" i="85"/>
  <c r="CK18" i="79" s="1"/>
  <c r="AK18" i="80"/>
  <c r="AO18" i="80" s="1"/>
  <c r="AK18" i="85"/>
  <c r="BA18" i="79" s="1"/>
  <c r="AA46" i="36"/>
  <c r="AA41" i="36"/>
  <c r="AA40" i="36"/>
  <c r="AA38" i="36"/>
  <c r="AA36" i="36"/>
  <c r="AA32" i="36"/>
  <c r="AA30" i="36"/>
  <c r="AA28" i="36"/>
  <c r="AA20" i="36"/>
  <c r="AA18" i="36"/>
  <c r="AA16" i="36"/>
  <c r="AA14" i="36"/>
  <c r="AA45" i="36"/>
  <c r="AA43" i="36"/>
  <c r="AA42" i="36"/>
  <c r="AA39" i="36"/>
  <c r="AA37" i="36"/>
  <c r="AA33" i="36"/>
  <c r="AA31" i="36"/>
  <c r="AA29" i="36"/>
  <c r="AA27" i="36"/>
  <c r="AA25" i="36"/>
  <c r="AA19" i="36"/>
  <c r="AA17" i="36"/>
  <c r="AA15" i="36"/>
  <c r="AA11" i="36"/>
  <c r="K18" i="47"/>
  <c r="BQ16" i="80"/>
  <c r="BU16" i="80" s="1"/>
  <c r="BQ16" i="85"/>
  <c r="CK16" i="79" s="1"/>
  <c r="AK16" i="80"/>
  <c r="AO16" i="80" s="1"/>
  <c r="AK16" i="85"/>
  <c r="BA16" i="79" s="1"/>
  <c r="AA46" i="38"/>
  <c r="AA41" i="38"/>
  <c r="AA40" i="38"/>
  <c r="AA38" i="38"/>
  <c r="AA36" i="38"/>
  <c r="AA32" i="38"/>
  <c r="AA30" i="38"/>
  <c r="AA28" i="38"/>
  <c r="AA20" i="38"/>
  <c r="AA18" i="38"/>
  <c r="AA16" i="38"/>
  <c r="AA14" i="38"/>
  <c r="AA45" i="38"/>
  <c r="AA43" i="38"/>
  <c r="AA42" i="38"/>
  <c r="AA39" i="38"/>
  <c r="AA37" i="38"/>
  <c r="AA33" i="38"/>
  <c r="AA31" i="38"/>
  <c r="AA29" i="38"/>
  <c r="AA27" i="38"/>
  <c r="AA25" i="38"/>
  <c r="AA19" i="38"/>
  <c r="AA17" i="38"/>
  <c r="AA15" i="38"/>
  <c r="AA11" i="38"/>
  <c r="K16" i="47"/>
  <c r="BQ14" i="80"/>
  <c r="BU14" i="80" s="1"/>
  <c r="BQ14" i="85"/>
  <c r="CK14" i="79" s="1"/>
  <c r="AK14" i="80"/>
  <c r="AO14" i="80" s="1"/>
  <c r="AK14" i="85"/>
  <c r="BA14" i="79" s="1"/>
  <c r="AA46" i="40"/>
  <c r="AA41" i="40"/>
  <c r="AA40" i="40"/>
  <c r="AA38" i="40"/>
  <c r="AA36" i="40"/>
  <c r="AA32" i="40"/>
  <c r="AA30" i="40"/>
  <c r="AA28" i="40"/>
  <c r="AA20" i="40"/>
  <c r="AA18" i="40"/>
  <c r="AA16" i="40"/>
  <c r="AA14" i="40"/>
  <c r="AA45" i="40"/>
  <c r="AA43" i="40"/>
  <c r="AA42" i="40"/>
  <c r="AA39" i="40"/>
  <c r="AA37" i="40"/>
  <c r="AA33" i="40"/>
  <c r="AA31" i="40"/>
  <c r="AA29" i="40"/>
  <c r="AA27" i="40"/>
  <c r="AA25" i="40"/>
  <c r="AA19" i="40"/>
  <c r="AA17" i="40"/>
  <c r="AA15" i="40"/>
  <c r="AA11" i="40"/>
  <c r="K14" i="47"/>
  <c r="BQ12" i="80"/>
  <c r="BU12" i="80" s="1"/>
  <c r="BQ12" i="85"/>
  <c r="CK12" i="79" s="1"/>
  <c r="AK12" i="80"/>
  <c r="AO12" i="80" s="1"/>
  <c r="AK12" i="85"/>
  <c r="BA12" i="79" s="1"/>
  <c r="AA46" i="42"/>
  <c r="AA41" i="42"/>
  <c r="AA40" i="42"/>
  <c r="AA38" i="42"/>
  <c r="AA36" i="42"/>
  <c r="AA32" i="42"/>
  <c r="AA30" i="42"/>
  <c r="AA28" i="42"/>
  <c r="AA20" i="42"/>
  <c r="AA18" i="42"/>
  <c r="AA16" i="42"/>
  <c r="AA14" i="42"/>
  <c r="K12" i="47"/>
  <c r="AA45" i="42"/>
  <c r="AA43" i="42"/>
  <c r="AA42" i="42"/>
  <c r="AA39" i="42"/>
  <c r="AA37" i="42"/>
  <c r="AA33" i="42"/>
  <c r="AA31" i="42"/>
  <c r="AA29" i="42"/>
  <c r="AA27" i="42"/>
  <c r="AA25" i="42"/>
  <c r="AA19" i="42"/>
  <c r="AA17" i="42"/>
  <c r="AA15" i="42"/>
  <c r="AA11" i="42"/>
  <c r="BQ10" i="80"/>
  <c r="BU10" i="80" s="1"/>
  <c r="BQ10" i="85"/>
  <c r="CK10" i="79" s="1"/>
  <c r="AK10" i="80"/>
  <c r="AO10" i="80" s="1"/>
  <c r="AK10" i="85"/>
  <c r="BA10" i="79" s="1"/>
  <c r="AA46" i="44"/>
  <c r="AA41" i="44"/>
  <c r="AA40" i="44"/>
  <c r="AA38" i="44"/>
  <c r="AA36" i="44"/>
  <c r="AA32" i="44"/>
  <c r="AA30" i="44"/>
  <c r="AA28" i="44"/>
  <c r="AA20" i="44"/>
  <c r="AA18" i="44"/>
  <c r="AA16" i="44"/>
  <c r="AA14" i="44"/>
  <c r="K10" i="47"/>
  <c r="AA45" i="44"/>
  <c r="AA43" i="44"/>
  <c r="AA42" i="44"/>
  <c r="AA39" i="44"/>
  <c r="AA37" i="44"/>
  <c r="AA33" i="44"/>
  <c r="AA31" i="44"/>
  <c r="AA29" i="44"/>
  <c r="AA27" i="44"/>
  <c r="AA25" i="44"/>
  <c r="AA19" i="44"/>
  <c r="AA17" i="44"/>
  <c r="AA15" i="44"/>
  <c r="AA11" i="44"/>
  <c r="BQ8" i="80"/>
  <c r="BU8" i="80" s="1"/>
  <c r="BQ8" i="85"/>
  <c r="CK8" i="79" s="1"/>
  <c r="AK8" i="80"/>
  <c r="AO8" i="80" s="1"/>
  <c r="AK8" i="85"/>
  <c r="BA8" i="79" s="1"/>
  <c r="AA46" i="46"/>
  <c r="AC46" i="46" s="1"/>
  <c r="AA41" i="46"/>
  <c r="AC41" i="46" s="1"/>
  <c r="AA40" i="46"/>
  <c r="AC40" i="46" s="1"/>
  <c r="AA38" i="46"/>
  <c r="AC38" i="46" s="1"/>
  <c r="AA36" i="46"/>
  <c r="AC36" i="46" s="1"/>
  <c r="AA32" i="46"/>
  <c r="AC32" i="46" s="1"/>
  <c r="AA30" i="46"/>
  <c r="AC30" i="46" s="1"/>
  <c r="AA28" i="46"/>
  <c r="AC28" i="46" s="1"/>
  <c r="AA20" i="46"/>
  <c r="AC20" i="46" s="1"/>
  <c r="AA18" i="46"/>
  <c r="AC18" i="46" s="1"/>
  <c r="AA16" i="46"/>
  <c r="AC16" i="46" s="1"/>
  <c r="AA14" i="46"/>
  <c r="AC14" i="46" s="1"/>
  <c r="K8" i="47"/>
  <c r="AA45" i="46"/>
  <c r="AC45" i="46" s="1"/>
  <c r="AC47" i="46" s="1"/>
  <c r="AK8" i="7" s="1"/>
  <c r="AA43" i="46"/>
  <c r="AC43" i="46" s="1"/>
  <c r="AA42" i="46"/>
  <c r="AC42" i="46" s="1"/>
  <c r="AA39" i="46"/>
  <c r="AC39" i="46" s="1"/>
  <c r="AA37" i="46"/>
  <c r="AC37" i="46" s="1"/>
  <c r="AA33" i="46"/>
  <c r="AC33" i="46" s="1"/>
  <c r="AA31" i="46"/>
  <c r="AC31" i="46" s="1"/>
  <c r="AA29" i="46"/>
  <c r="AC29" i="46" s="1"/>
  <c r="AA27" i="46"/>
  <c r="AC27" i="46" s="1"/>
  <c r="AA25" i="46"/>
  <c r="AC25" i="46" s="1"/>
  <c r="AA19" i="46"/>
  <c r="AC19" i="46" s="1"/>
  <c r="AA17" i="46"/>
  <c r="AC17" i="46" s="1"/>
  <c r="AA15" i="46"/>
  <c r="AC15" i="46" s="1"/>
  <c r="AA11" i="46"/>
  <c r="AC11" i="46" s="1"/>
  <c r="I12" i="60"/>
  <c r="H20" i="57" s="1"/>
  <c r="U62" i="50"/>
  <c r="U54" i="50"/>
  <c r="U52" i="50"/>
  <c r="U24" i="50"/>
  <c r="U16" i="50"/>
  <c r="U14" i="50"/>
  <c r="U10" i="50"/>
  <c r="E25" i="93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I11" i="59"/>
  <c r="G21" i="57" s="1"/>
  <c r="I11" i="71"/>
  <c r="G9" i="57" s="1"/>
  <c r="I11" i="72"/>
  <c r="G8" i="57" s="1"/>
  <c r="G37" i="100"/>
  <c r="E18" i="109"/>
  <c r="E16" i="106"/>
  <c r="E17" i="106"/>
  <c r="I14" i="67"/>
  <c r="J13" i="57" s="1"/>
  <c r="E16" i="108"/>
  <c r="E17" i="108"/>
  <c r="I12" i="67"/>
  <c r="H13" i="57" s="1"/>
  <c r="M50" i="100"/>
  <c r="M46" i="100"/>
  <c r="M30" i="100"/>
  <c r="M22" i="100"/>
  <c r="M20" i="100"/>
  <c r="M41" i="100"/>
  <c r="M21" i="100"/>
  <c r="M19" i="100"/>
  <c r="I14" i="69"/>
  <c r="J11" i="57" s="1"/>
  <c r="I14" i="70"/>
  <c r="J10" i="57" s="1"/>
  <c r="I50" i="100"/>
  <c r="I46" i="100"/>
  <c r="I30" i="100"/>
  <c r="I22" i="100"/>
  <c r="I20" i="100"/>
  <c r="I41" i="100"/>
  <c r="I21" i="100"/>
  <c r="I19" i="100"/>
  <c r="I12" i="69"/>
  <c r="H11" i="57" s="1"/>
  <c r="I12" i="70"/>
  <c r="H10" i="57" s="1"/>
  <c r="BA22" i="80"/>
  <c r="BE22" i="80" s="1"/>
  <c r="BA22" i="85"/>
  <c r="BS22" i="79" s="1"/>
  <c r="Q22" i="47" s="1"/>
  <c r="BA20" i="80"/>
  <c r="BE20" i="80" s="1"/>
  <c r="BA20" i="85"/>
  <c r="BS20" i="79" s="1"/>
  <c r="Q20" i="47" s="1"/>
  <c r="AA46" i="31"/>
  <c r="AA41" i="31"/>
  <c r="AA40" i="31"/>
  <c r="AA38" i="31"/>
  <c r="AA36" i="31"/>
  <c r="AA32" i="31"/>
  <c r="AA30" i="31"/>
  <c r="AA28" i="31"/>
  <c r="AA45" i="31"/>
  <c r="AA43" i="31"/>
  <c r="AA42" i="31"/>
  <c r="AA39" i="31"/>
  <c r="AA37" i="31"/>
  <c r="AA33" i="31"/>
  <c r="AA31" i="31"/>
  <c r="AA29" i="31"/>
  <c r="AA27" i="31"/>
  <c r="AA25" i="31"/>
  <c r="AA19" i="31"/>
  <c r="AA17" i="31"/>
  <c r="AA15" i="31"/>
  <c r="AA11" i="31"/>
  <c r="AA16" i="31"/>
  <c r="AA46" i="35"/>
  <c r="AA18" i="31"/>
  <c r="AA14" i="31"/>
  <c r="AA43" i="35"/>
  <c r="AA42" i="35"/>
  <c r="AA39" i="35"/>
  <c r="AA37" i="35"/>
  <c r="AA33" i="35"/>
  <c r="AA31" i="35"/>
  <c r="AA29" i="35"/>
  <c r="AA27" i="35"/>
  <c r="AA25" i="35"/>
  <c r="AA19" i="35"/>
  <c r="AA17" i="35"/>
  <c r="AA15" i="35"/>
  <c r="AA11" i="35"/>
  <c r="AA45" i="35"/>
  <c r="AA41" i="35"/>
  <c r="AA40" i="35"/>
  <c r="AA38" i="35"/>
  <c r="AA36" i="35"/>
  <c r="AA32" i="35"/>
  <c r="AA30" i="35"/>
  <c r="AA28" i="35"/>
  <c r="AA20" i="35"/>
  <c r="AA18" i="35"/>
  <c r="AA16" i="35"/>
  <c r="AA14" i="35"/>
  <c r="K23" i="47"/>
  <c r="K19" i="47"/>
  <c r="BQ17" i="80"/>
  <c r="BU17" i="80" s="1"/>
  <c r="BQ17" i="85"/>
  <c r="CK17" i="79" s="1"/>
  <c r="Q17" i="80"/>
  <c r="S17" i="80" s="1"/>
  <c r="M17" i="80"/>
  <c r="BQ15" i="80"/>
  <c r="BU15" i="80" s="1"/>
  <c r="BQ15" i="85"/>
  <c r="CK15" i="79" s="1"/>
  <c r="AK13" i="80"/>
  <c r="AO13" i="80" s="1"/>
  <c r="AK13" i="85"/>
  <c r="BA13" i="79" s="1"/>
  <c r="AA45" i="43"/>
  <c r="AA43" i="43"/>
  <c r="AA42" i="43"/>
  <c r="AA39" i="43"/>
  <c r="AA37" i="43"/>
  <c r="AA33" i="43"/>
  <c r="AA31" i="43"/>
  <c r="AA29" i="43"/>
  <c r="AA27" i="43"/>
  <c r="AA25" i="43"/>
  <c r="AA19" i="43"/>
  <c r="AA17" i="43"/>
  <c r="AA15" i="43"/>
  <c r="AA11" i="43"/>
  <c r="K11" i="47"/>
  <c r="AA46" i="43"/>
  <c r="AA41" i="43"/>
  <c r="AA40" i="43"/>
  <c r="AA38" i="43"/>
  <c r="AA36" i="43"/>
  <c r="AA32" i="43"/>
  <c r="AA30" i="43"/>
  <c r="AA28" i="43"/>
  <c r="AA20" i="43"/>
  <c r="AA18" i="43"/>
  <c r="AA16" i="43"/>
  <c r="AA14" i="43"/>
  <c r="AK9" i="80"/>
  <c r="AO9" i="80" s="1"/>
  <c r="AK9" i="85"/>
  <c r="BA9" i="79" s="1"/>
  <c r="Q9" i="80"/>
  <c r="S9" i="80" s="1"/>
  <c r="M9" i="80"/>
  <c r="K34" i="50"/>
  <c r="K35" i="50"/>
  <c r="K33" i="50"/>
  <c r="K31" i="50"/>
  <c r="K32" i="50"/>
  <c r="K30" i="50"/>
  <c r="K28" i="50"/>
  <c r="K73" i="52"/>
  <c r="M73" i="52" s="1"/>
  <c r="K49" i="52"/>
  <c r="K47" i="52"/>
  <c r="K45" i="52"/>
  <c r="K43" i="52"/>
  <c r="E26" i="93"/>
  <c r="E24" i="93"/>
  <c r="I14" i="71"/>
  <c r="J9" i="57" s="1"/>
  <c r="I14" i="72"/>
  <c r="J8" i="57" s="1"/>
  <c r="E21" i="106"/>
  <c r="E17" i="107"/>
  <c r="E16" i="107"/>
  <c r="K41" i="100"/>
  <c r="K21" i="100"/>
  <c r="K19" i="100"/>
  <c r="K50" i="100"/>
  <c r="K46" i="100"/>
  <c r="K30" i="100"/>
  <c r="K22" i="100"/>
  <c r="K20" i="100"/>
  <c r="O22" i="88"/>
  <c r="I22" i="88"/>
  <c r="O22" i="89"/>
  <c r="I22" i="89"/>
  <c r="AO31" i="142"/>
  <c r="AK31" i="142"/>
  <c r="AM31" i="142"/>
  <c r="AI31" i="142"/>
  <c r="CW22" i="81"/>
  <c r="DA22" i="81" s="1"/>
  <c r="CW22" i="82"/>
  <c r="DA22" i="82" s="1"/>
  <c r="CG22" i="83"/>
  <c r="CK22" i="83" s="1"/>
  <c r="CO22" i="83" s="1"/>
  <c r="CG22" i="84"/>
  <c r="BY22" i="81"/>
  <c r="CC22" i="81" s="1"/>
  <c r="BM22" i="84"/>
  <c r="BY22" i="82"/>
  <c r="CC22" i="82" s="1"/>
  <c r="BM22" i="83"/>
  <c r="BQ22" i="83" s="1"/>
  <c r="BU22" i="83" s="1"/>
  <c r="I22" i="83"/>
  <c r="M22" i="83" s="1"/>
  <c r="U22" i="81"/>
  <c r="M22" i="81"/>
  <c r="K24" i="3"/>
  <c r="G896" i="1" s="1"/>
  <c r="Q22" i="92"/>
  <c r="AM20" i="89"/>
  <c r="AC20" i="89"/>
  <c r="AM18" i="89"/>
  <c r="AC18" i="89"/>
  <c r="AM14" i="89"/>
  <c r="AC14" i="89"/>
  <c r="AM12" i="89"/>
  <c r="AC12" i="89"/>
  <c r="AM10" i="89"/>
  <c r="AC10" i="89"/>
  <c r="AM8" i="89"/>
  <c r="BU8" i="89"/>
  <c r="AC8" i="89"/>
  <c r="BQ21" i="83"/>
  <c r="BU21" i="83" s="1"/>
  <c r="CO21" i="81"/>
  <c r="CG21" i="81"/>
  <c r="BY20" i="84"/>
  <c r="BQ20" i="84"/>
  <c r="CO20" i="81"/>
  <c r="CG20" i="81"/>
  <c r="BQ19" i="83"/>
  <c r="BU19" i="83" s="1"/>
  <c r="CO19" i="81"/>
  <c r="CG19" i="81"/>
  <c r="BY18" i="84"/>
  <c r="BQ18" i="84"/>
  <c r="CO18" i="81"/>
  <c r="CG18" i="81"/>
  <c r="BY16" i="84"/>
  <c r="BQ16" i="84"/>
  <c r="CO16" i="81"/>
  <c r="CG16" i="81"/>
  <c r="BQ17" i="83"/>
  <c r="BU17" i="83" s="1"/>
  <c r="CO17" i="81"/>
  <c r="CG17" i="81"/>
  <c r="BQ15" i="83"/>
  <c r="BU15" i="83" s="1"/>
  <c r="CO15" i="81"/>
  <c r="CG15" i="81"/>
  <c r="BY14" i="84"/>
  <c r="BQ14" i="84"/>
  <c r="CO14" i="81"/>
  <c r="CG14" i="81"/>
  <c r="BQ13" i="83"/>
  <c r="BU13" i="83" s="1"/>
  <c r="CO13" i="81"/>
  <c r="CG13" i="81"/>
  <c r="BY12" i="84"/>
  <c r="BQ12" i="84"/>
  <c r="CO12" i="81"/>
  <c r="CG12" i="81"/>
  <c r="CO11" i="81"/>
  <c r="CG11" i="81"/>
  <c r="BY10" i="84"/>
  <c r="BQ10" i="84"/>
  <c r="CO10" i="81"/>
  <c r="CG10" i="81"/>
  <c r="CO8" i="82"/>
  <c r="CG8" i="82"/>
  <c r="BQ8" i="83"/>
  <c r="BU8" i="83" s="1"/>
  <c r="AU22" i="92"/>
  <c r="AY22" i="92" s="1"/>
  <c r="E22" i="87"/>
  <c r="BC59" i="99"/>
  <c r="BE25" i="144"/>
  <c r="AU22" i="88" s="1"/>
  <c r="AY22" i="88" s="1"/>
  <c r="AQ59" i="99"/>
  <c r="AY25" i="144"/>
  <c r="AU22" i="89" s="1"/>
  <c r="AY22" i="89" s="1"/>
  <c r="W49" i="50"/>
  <c r="W45" i="50"/>
  <c r="W40" i="50"/>
  <c r="BY94" i="52"/>
  <c r="CC94" i="52" s="1"/>
  <c r="AO94" i="52"/>
  <c r="BY92" i="52"/>
  <c r="CC92" i="52" s="1"/>
  <c r="AO92" i="52"/>
  <c r="BY90" i="52"/>
  <c r="CC90" i="52" s="1"/>
  <c r="AO90" i="52"/>
  <c r="BY72" i="52"/>
  <c r="CC72" i="52" s="1"/>
  <c r="AO72" i="52"/>
  <c r="AQ72" i="52" s="1"/>
  <c r="W9" i="54"/>
  <c r="W18" i="54" s="1"/>
  <c r="AC30" i="102"/>
  <c r="AC28" i="102"/>
  <c r="E14" i="111"/>
  <c r="G14" i="111" s="1"/>
  <c r="E33" i="96" s="1"/>
  <c r="AA35" i="124"/>
  <c r="E12" i="111" s="1"/>
  <c r="E13" i="111" s="1"/>
  <c r="E10" i="104"/>
  <c r="E17" i="118"/>
  <c r="E19" i="118" s="1"/>
  <c r="E33" i="76" s="1"/>
  <c r="Q8" i="33"/>
  <c r="S8" i="33"/>
  <c r="E12" i="104"/>
  <c r="AA14" i="128"/>
  <c r="E25" i="78"/>
  <c r="E18" i="78"/>
  <c r="G28" i="48"/>
  <c r="BQ70" i="52"/>
  <c r="AC70" i="52"/>
  <c r="BG70" i="52"/>
  <c r="AM70" i="52"/>
  <c r="Q70" i="52"/>
  <c r="CM69" i="133"/>
  <c r="CM27" i="131" s="1"/>
  <c r="E8" i="12" s="1"/>
  <c r="Q40" i="54"/>
  <c r="W40" i="54" s="1"/>
  <c r="Y40" i="54"/>
  <c r="Q34" i="54"/>
  <c r="W34" i="54" s="1"/>
  <c r="Y34" i="54"/>
  <c r="M21" i="92"/>
  <c r="O21" i="92" s="1"/>
  <c r="S21" i="92" s="1"/>
  <c r="G21" i="83"/>
  <c r="AU20" i="83"/>
  <c r="M20" i="90"/>
  <c r="O20" i="90" s="1"/>
  <c r="S20" i="90" s="1"/>
  <c r="M19" i="91"/>
  <c r="O19" i="91" s="1"/>
  <c r="S19" i="91" s="1"/>
  <c r="AA19" i="83"/>
  <c r="M17" i="92"/>
  <c r="O17" i="92" s="1"/>
  <c r="S17" i="92" s="1"/>
  <c r="G17" i="83"/>
  <c r="AU16" i="83"/>
  <c r="M16" i="90"/>
  <c r="M15" i="91"/>
  <c r="O15" i="91" s="1"/>
  <c r="S15" i="91" s="1"/>
  <c r="AA15" i="83"/>
  <c r="M13" i="92"/>
  <c r="O13" i="92" s="1"/>
  <c r="S13" i="92" s="1"/>
  <c r="G13" i="83"/>
  <c r="AU12" i="83"/>
  <c r="M12" i="90"/>
  <c r="DY8" i="138"/>
  <c r="G22" i="79"/>
  <c r="S22" i="85"/>
  <c r="AU24" i="3" s="1"/>
  <c r="G914" i="1" s="1"/>
  <c r="G20" i="79"/>
  <c r="S20" i="85"/>
  <c r="AU20" i="3" s="1"/>
  <c r="G798" i="1" s="1"/>
  <c r="G18" i="79"/>
  <c r="S18" i="85"/>
  <c r="AU18" i="3" s="1"/>
  <c r="G740" i="1" s="1"/>
  <c r="G16" i="79"/>
  <c r="S16" i="85"/>
  <c r="AU16" i="3" s="1"/>
  <c r="G682" i="1" s="1"/>
  <c r="G14" i="79"/>
  <c r="S14" i="85"/>
  <c r="AU14" i="3" s="1"/>
  <c r="G624" i="1" s="1"/>
  <c r="G12" i="79"/>
  <c r="S12" i="85"/>
  <c r="AU12" i="3" s="1"/>
  <c r="G566" i="1" s="1"/>
  <c r="G10" i="79"/>
  <c r="S10" i="85"/>
  <c r="AU10" i="3" s="1"/>
  <c r="G508" i="1" s="1"/>
  <c r="G8" i="79"/>
  <c r="S8" i="85"/>
  <c r="AU8" i="3" s="1"/>
  <c r="G450" i="1" s="1"/>
  <c r="I81" i="95"/>
  <c r="I29" i="95"/>
  <c r="I26" i="95"/>
  <c r="I12" i="95"/>
  <c r="I10" i="95"/>
  <c r="I30" i="105"/>
  <c r="K30" i="105" s="1"/>
  <c r="I27" i="105"/>
  <c r="K27" i="105" s="1"/>
  <c r="I25" i="105"/>
  <c r="K25" i="105" s="1"/>
  <c r="I15" i="105"/>
  <c r="K15" i="105" s="1"/>
  <c r="I13" i="105"/>
  <c r="K13" i="105" s="1"/>
  <c r="I11" i="105"/>
  <c r="K11" i="105" s="1"/>
  <c r="I9" i="105"/>
  <c r="K9" i="105" s="1"/>
  <c r="E14" i="110"/>
  <c r="E15" i="110"/>
  <c r="G132" i="113"/>
  <c r="G96" i="113"/>
  <c r="G60" i="113"/>
  <c r="G24" i="113"/>
  <c r="G50" i="115"/>
  <c r="G73" i="98" s="1"/>
  <c r="G60" i="117"/>
  <c r="E67" i="96" s="1"/>
  <c r="G55" i="117"/>
  <c r="G51" i="117"/>
  <c r="E62" i="117"/>
  <c r="G14" i="117"/>
  <c r="E54" i="114"/>
  <c r="E55" i="114" s="1"/>
  <c r="G72" i="114" s="1"/>
  <c r="E76" i="96" s="1"/>
  <c r="E21" i="117"/>
  <c r="E11" i="104"/>
  <c r="E27" i="118"/>
  <c r="E29" i="118" s="1"/>
  <c r="E33" i="75" s="1"/>
  <c r="Q8" i="36"/>
  <c r="S8" i="36"/>
  <c r="Q8" i="38"/>
  <c r="S8" i="38"/>
  <c r="Q8" i="40"/>
  <c r="S8" i="40"/>
  <c r="Q8" i="42"/>
  <c r="S8" i="42"/>
  <c r="Q8" i="44"/>
  <c r="S8" i="44"/>
  <c r="AU8" i="46"/>
  <c r="AE8" i="46"/>
  <c r="Q8" i="46"/>
  <c r="BA8" i="46"/>
  <c r="AK8" i="46"/>
  <c r="S8" i="46"/>
  <c r="M9" i="50"/>
  <c r="G64" i="50"/>
  <c r="G139" i="113"/>
  <c r="M8" i="21"/>
  <c r="M78" i="52"/>
  <c r="CA65" i="52"/>
  <c r="CA76" i="52" s="1"/>
  <c r="BG65" i="52"/>
  <c r="BG76" i="52" s="1"/>
  <c r="AM65" i="52"/>
  <c r="AM76" i="52" s="1"/>
  <c r="Q65" i="52"/>
  <c r="Q76" i="52" s="1"/>
  <c r="BQ65" i="52"/>
  <c r="BQ76" i="52" s="1"/>
  <c r="AW65" i="52"/>
  <c r="AC65" i="52"/>
  <c r="AC76" i="52" s="1"/>
  <c r="AG79" i="52"/>
  <c r="BU79" i="52"/>
  <c r="BW75" i="52"/>
  <c r="BG75" i="52"/>
  <c r="BC75" i="52"/>
  <c r="AM75" i="52"/>
  <c r="AI75" i="52"/>
  <c r="Q75" i="52"/>
  <c r="BQ75" i="52"/>
  <c r="BM75" i="52"/>
  <c r="E22" i="2" s="1"/>
  <c r="G965" i="1" s="1"/>
  <c r="AW75" i="52"/>
  <c r="AS75" i="52"/>
  <c r="AC75" i="52"/>
  <c r="Y75" i="52"/>
  <c r="Q36" i="54"/>
  <c r="W36" i="54" s="1"/>
  <c r="Y36" i="54"/>
  <c r="G133" i="11"/>
  <c r="Q14" i="54"/>
  <c r="W14" i="54" s="1"/>
  <c r="S8" i="20"/>
  <c r="DE22" i="138"/>
  <c r="DG22" i="138" s="1"/>
  <c r="DE20" i="138"/>
  <c r="DG20" i="138" s="1"/>
  <c r="DE18" i="138"/>
  <c r="DG18" i="138" s="1"/>
  <c r="DE16" i="138"/>
  <c r="DG16" i="138" s="1"/>
  <c r="DE14" i="138"/>
  <c r="DG14" i="138" s="1"/>
  <c r="G23" i="79"/>
  <c r="S23" i="85"/>
  <c r="AU25" i="3" s="1"/>
  <c r="G943" i="1" s="1"/>
  <c r="BY74" i="52"/>
  <c r="CC74" i="52" s="1"/>
  <c r="BY75" i="52"/>
  <c r="CC75" i="52" s="1"/>
  <c r="M26" i="102"/>
  <c r="O30" i="102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3" i="52"/>
  <c r="O93" i="52"/>
  <c r="U93" i="52" s="1"/>
  <c r="AK91" i="52"/>
  <c r="O91" i="52"/>
  <c r="U91" i="52" s="1"/>
  <c r="AK89" i="52"/>
  <c r="O89" i="52"/>
  <c r="U89" i="52" s="1"/>
  <c r="AK87" i="52"/>
  <c r="O87" i="52"/>
  <c r="U87" i="52" s="1"/>
  <c r="AK73" i="52"/>
  <c r="O73" i="52"/>
  <c r="U73" i="52" s="1"/>
  <c r="AK71" i="52"/>
  <c r="AM71" i="52" s="1"/>
  <c r="AS71" i="52" s="1"/>
  <c r="O71" i="52"/>
  <c r="U71" i="52" s="1"/>
  <c r="AK51" i="52"/>
  <c r="O51" i="52"/>
  <c r="U51" i="52" s="1"/>
  <c r="AK49" i="52"/>
  <c r="O49" i="52"/>
  <c r="U49" i="52" s="1"/>
  <c r="AK47" i="52"/>
  <c r="O47" i="52"/>
  <c r="U47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G51" i="112"/>
  <c r="E54" i="96" s="1"/>
  <c r="G45" i="114"/>
  <c r="E15" i="97" s="1"/>
  <c r="G44" i="114"/>
  <c r="I41" i="30" s="1"/>
  <c r="M41" i="30" s="1"/>
  <c r="G40" i="114"/>
  <c r="I41" i="33" s="1"/>
  <c r="M41" i="33" s="1"/>
  <c r="G36" i="114"/>
  <c r="I41" i="37" s="1"/>
  <c r="M41" i="37" s="1"/>
  <c r="G32" i="114"/>
  <c r="I41" i="41" s="1"/>
  <c r="M41" i="41" s="1"/>
  <c r="G28" i="114"/>
  <c r="I41" i="45" s="1"/>
  <c r="M41" i="45" s="1"/>
  <c r="G37" i="98"/>
  <c r="G71" i="115"/>
  <c r="G46" i="115"/>
  <c r="G49" i="98"/>
  <c r="G13" i="115"/>
  <c r="E61" i="117"/>
  <c r="I41" i="101"/>
  <c r="G12" i="83"/>
  <c r="M12" i="92"/>
  <c r="O12" i="92" s="1"/>
  <c r="M9" i="88"/>
  <c r="O9" i="88" s="1"/>
  <c r="S9" i="88" s="1"/>
  <c r="CI9" i="83"/>
  <c r="FI8" i="138"/>
  <c r="U8" i="138"/>
  <c r="I21" i="90"/>
  <c r="AC21" i="92"/>
  <c r="AM21" i="92"/>
  <c r="I19" i="88"/>
  <c r="O19" i="88"/>
  <c r="I18" i="91"/>
  <c r="O16" i="90"/>
  <c r="I16" i="90"/>
  <c r="I15" i="88"/>
  <c r="O15" i="88"/>
  <c r="I14" i="91"/>
  <c r="I13" i="90"/>
  <c r="AC13" i="92"/>
  <c r="AM13" i="92"/>
  <c r="I11" i="88"/>
  <c r="O11" i="88"/>
  <c r="I10" i="91"/>
  <c r="I9" i="90"/>
  <c r="AC9" i="92"/>
  <c r="AM9" i="92"/>
  <c r="CW21" i="81"/>
  <c r="DA21" i="81" s="1"/>
  <c r="CG21" i="83"/>
  <c r="CK21" i="83" s="1"/>
  <c r="CO21" i="83" s="1"/>
  <c r="CG21" i="84"/>
  <c r="CW21" i="82"/>
  <c r="DA21" i="82" s="1"/>
  <c r="U21" i="82"/>
  <c r="M21" i="82"/>
  <c r="I21" i="83"/>
  <c r="M21" i="83" s="1"/>
  <c r="AC20" i="81"/>
  <c r="AG20" i="81" s="1"/>
  <c r="Y20" i="83"/>
  <c r="Y20" i="84"/>
  <c r="AC20" i="82"/>
  <c r="AG20" i="82" s="1"/>
  <c r="BA19" i="81"/>
  <c r="BE19" i="81" s="1"/>
  <c r="AS19" i="83"/>
  <c r="AS19" i="84"/>
  <c r="BA19" i="82"/>
  <c r="BE19" i="82" s="1"/>
  <c r="Q19" i="84"/>
  <c r="I19" i="84"/>
  <c r="U19" i="81"/>
  <c r="M19" i="81"/>
  <c r="CW16" i="81"/>
  <c r="DA16" i="81" s="1"/>
  <c r="CW16" i="82"/>
  <c r="DA16" i="82" s="1"/>
  <c r="CG16" i="83"/>
  <c r="CK16" i="83" s="1"/>
  <c r="CO16" i="83" s="1"/>
  <c r="CG16" i="84"/>
  <c r="Q16" i="84"/>
  <c r="I16" i="84"/>
  <c r="U16" i="82"/>
  <c r="M16" i="82"/>
  <c r="AC17" i="81"/>
  <c r="AG17" i="81" s="1"/>
  <c r="AC17" i="82"/>
  <c r="AG17" i="82" s="1"/>
  <c r="Y17" i="83"/>
  <c r="AC17" i="83" s="1"/>
  <c r="AG17" i="83" s="1"/>
  <c r="Y17" i="84"/>
  <c r="BA15" i="81"/>
  <c r="BE15" i="81" s="1"/>
  <c r="AS15" i="83"/>
  <c r="AS15" i="84"/>
  <c r="BA15" i="82"/>
  <c r="BE15" i="82" s="1"/>
  <c r="Q15" i="84"/>
  <c r="I15" i="84"/>
  <c r="U15" i="81"/>
  <c r="M15" i="81"/>
  <c r="CW13" i="81"/>
  <c r="DA13" i="81" s="1"/>
  <c r="CG13" i="83"/>
  <c r="CK13" i="83" s="1"/>
  <c r="CO13" i="83" s="1"/>
  <c r="CG13" i="84"/>
  <c r="CW13" i="82"/>
  <c r="DA13" i="82" s="1"/>
  <c r="U13" i="82"/>
  <c r="M13" i="82"/>
  <c r="I13" i="83"/>
  <c r="M13" i="83" s="1"/>
  <c r="AC12" i="81"/>
  <c r="AG12" i="81" s="1"/>
  <c r="Y12" i="83"/>
  <c r="Y12" i="84"/>
  <c r="AC12" i="82"/>
  <c r="AG12" i="82" s="1"/>
  <c r="BA11" i="81"/>
  <c r="BE11" i="81" s="1"/>
  <c r="AS11" i="83"/>
  <c r="AS11" i="84"/>
  <c r="BA11" i="82"/>
  <c r="BE11" i="82" s="1"/>
  <c r="Q11" i="84"/>
  <c r="I11" i="84"/>
  <c r="U11" i="81"/>
  <c r="M11" i="81"/>
  <c r="CW9" i="81"/>
  <c r="DA9" i="81" s="1"/>
  <c r="CG9" i="83"/>
  <c r="CK9" i="83" s="1"/>
  <c r="CO9" i="83" s="1"/>
  <c r="CG9" i="84"/>
  <c r="CW9" i="82"/>
  <c r="DA9" i="82" s="1"/>
  <c r="U9" i="82"/>
  <c r="M9" i="82"/>
  <c r="I9" i="83"/>
  <c r="M9" i="83" s="1"/>
  <c r="AC8" i="81"/>
  <c r="AG8" i="81" s="1"/>
  <c r="Y8" i="83"/>
  <c r="Y8" i="84"/>
  <c r="AC8" i="82"/>
  <c r="AG8" i="82" s="1"/>
  <c r="BC58" i="99"/>
  <c r="BE24" i="144"/>
  <c r="AE58" i="99"/>
  <c r="AS24" i="144"/>
  <c r="AQ57" i="99"/>
  <c r="AY23" i="144"/>
  <c r="S57" i="99"/>
  <c r="AM23" i="144"/>
  <c r="AS56" i="99"/>
  <c r="U56" i="99"/>
  <c r="BE55" i="99"/>
  <c r="Q21" i="88" s="1"/>
  <c r="AG55" i="99"/>
  <c r="Q21" i="90" s="1"/>
  <c r="BC54" i="99"/>
  <c r="BE20" i="144"/>
  <c r="AU20" i="88" s="1"/>
  <c r="AY20" i="88" s="1"/>
  <c r="AE54" i="99"/>
  <c r="AS20" i="144"/>
  <c r="AU20" i="90" s="1"/>
  <c r="AY20" i="90" s="1"/>
  <c r="AU20" i="92"/>
  <c r="AY20" i="92" s="1"/>
  <c r="E20" i="87"/>
  <c r="AQ53" i="99"/>
  <c r="AY19" i="144"/>
  <c r="AU19" i="89" s="1"/>
  <c r="AY19" i="89" s="1"/>
  <c r="S53" i="99"/>
  <c r="AM19" i="144"/>
  <c r="AU19" i="91" s="1"/>
  <c r="AY19" i="91" s="1"/>
  <c r="AS52" i="99"/>
  <c r="Q18" i="89" s="1"/>
  <c r="U52" i="99"/>
  <c r="Q18" i="91" s="1"/>
  <c r="BE51" i="99"/>
  <c r="Q17" i="88" s="1"/>
  <c r="AG51" i="99"/>
  <c r="Q17" i="90" s="1"/>
  <c r="BC50" i="99"/>
  <c r="BE16" i="144"/>
  <c r="AU16" i="88" s="1"/>
  <c r="AY16" i="88" s="1"/>
  <c r="AE50" i="99"/>
  <c r="AS16" i="144"/>
  <c r="AU16" i="90" s="1"/>
  <c r="AY16" i="90" s="1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AU16" i="92"/>
  <c r="AY16" i="92" s="1"/>
  <c r="E16" i="87"/>
  <c r="AQ49" i="99"/>
  <c r="AY15" i="144"/>
  <c r="AU15" i="89" s="1"/>
  <c r="AY15" i="89" s="1"/>
  <c r="S49" i="99"/>
  <c r="AM15" i="144"/>
  <c r="AU15" i="91" s="1"/>
  <c r="AY15" i="91" s="1"/>
  <c r="AS48" i="99"/>
  <c r="Q14" i="89" s="1"/>
  <c r="U48" i="99"/>
  <c r="Q14" i="91" s="1"/>
  <c r="BE47" i="99"/>
  <c r="Q13" i="88" s="1"/>
  <c r="AG47" i="99"/>
  <c r="Q13" i="90" s="1"/>
  <c r="BC46" i="99"/>
  <c r="BE12" i="144"/>
  <c r="AU12" i="88" s="1"/>
  <c r="AY12" i="88" s="1"/>
  <c r="AE46" i="99"/>
  <c r="AS12" i="144"/>
  <c r="AU12" i="90" s="1"/>
  <c r="AY12" i="90" s="1"/>
  <c r="AU12" i="92"/>
  <c r="AY12" i="92" s="1"/>
  <c r="E12" i="87"/>
  <c r="AQ45" i="99"/>
  <c r="AY11" i="144"/>
  <c r="AU11" i="89" s="1"/>
  <c r="AY11" i="89" s="1"/>
  <c r="S45" i="99"/>
  <c r="AM11" i="144"/>
  <c r="AU11" i="91" s="1"/>
  <c r="AY11" i="91" s="1"/>
  <c r="AS44" i="99"/>
  <c r="Q10" i="89" s="1"/>
  <c r="U44" i="99"/>
  <c r="Q10" i="91" s="1"/>
  <c r="BE43" i="99"/>
  <c r="Q9" i="88" s="1"/>
  <c r="AG43" i="99"/>
  <c r="Q9" i="90" s="1"/>
  <c r="BC42" i="99"/>
  <c r="BE8" i="144"/>
  <c r="AU8" i="88" s="1"/>
  <c r="AY8" i="88" s="1"/>
  <c r="AE42" i="99"/>
  <c r="AS8" i="144"/>
  <c r="AU8" i="90" s="1"/>
  <c r="AY8" i="90" s="1"/>
  <c r="AU8" i="92"/>
  <c r="AY8" i="92" s="1"/>
  <c r="E8" i="87"/>
  <c r="E27" i="28"/>
  <c r="AA46" i="30"/>
  <c r="AA39" i="30"/>
  <c r="AA37" i="30"/>
  <c r="AA33" i="30"/>
  <c r="AA31" i="30"/>
  <c r="AA29" i="30"/>
  <c r="AA27" i="30"/>
  <c r="AA25" i="30"/>
  <c r="AA19" i="30"/>
  <c r="AA17" i="30"/>
  <c r="AA15" i="30"/>
  <c r="AA11" i="30"/>
  <c r="AA45" i="30"/>
  <c r="AA41" i="30"/>
  <c r="AA40" i="30"/>
  <c r="AA38" i="30"/>
  <c r="AA36" i="30"/>
  <c r="AA32" i="30"/>
  <c r="AA30" i="30"/>
  <c r="AA28" i="30"/>
  <c r="AA20" i="30"/>
  <c r="AA18" i="30"/>
  <c r="AA16" i="30"/>
  <c r="AA14" i="30"/>
  <c r="K24" i="47"/>
  <c r="K32" i="30"/>
  <c r="K30" i="30"/>
  <c r="K28" i="30"/>
  <c r="K31" i="31"/>
  <c r="K29" i="31"/>
  <c r="K27" i="31"/>
  <c r="K25" i="31"/>
  <c r="K31" i="32"/>
  <c r="K29" i="32"/>
  <c r="K27" i="32"/>
  <c r="K25" i="32"/>
  <c r="K32" i="33"/>
  <c r="K30" i="33"/>
  <c r="K28" i="33"/>
  <c r="K31" i="34"/>
  <c r="K29" i="34"/>
  <c r="K27" i="34"/>
  <c r="K25" i="34"/>
  <c r="K31" i="35"/>
  <c r="K29" i="35"/>
  <c r="K27" i="35"/>
  <c r="K25" i="35"/>
  <c r="K32" i="36"/>
  <c r="K30" i="36"/>
  <c r="K28" i="36"/>
  <c r="K31" i="37"/>
  <c r="K29" i="37"/>
  <c r="K27" i="37"/>
  <c r="K25" i="37"/>
  <c r="K32" i="38"/>
  <c r="K30" i="38"/>
  <c r="K28" i="38"/>
  <c r="K31" i="39"/>
  <c r="K29" i="39"/>
  <c r="K27" i="39"/>
  <c r="K25" i="39"/>
  <c r="K32" i="40"/>
  <c r="K30" i="40"/>
  <c r="K28" i="40"/>
  <c r="K31" i="41"/>
  <c r="K27" i="41"/>
  <c r="K29" i="41"/>
  <c r="K25" i="41"/>
  <c r="K32" i="42"/>
  <c r="K30" i="42"/>
  <c r="K28" i="42"/>
  <c r="K31" i="43"/>
  <c r="K29" i="43"/>
  <c r="K27" i="43"/>
  <c r="K25" i="43"/>
  <c r="K32" i="44"/>
  <c r="K30" i="44"/>
  <c r="K28" i="44"/>
  <c r="K31" i="45"/>
  <c r="K29" i="45"/>
  <c r="K27" i="45"/>
  <c r="K25" i="45"/>
  <c r="K32" i="46"/>
  <c r="K30" i="46"/>
  <c r="K28" i="46"/>
  <c r="K61" i="52"/>
  <c r="K59" i="52"/>
  <c r="K57" i="52"/>
  <c r="K55" i="52"/>
  <c r="AK21" i="80"/>
  <c r="AO21" i="80" s="1"/>
  <c r="AK21" i="85"/>
  <c r="BA21" i="79" s="1"/>
  <c r="Q21" i="80"/>
  <c r="S21" i="80" s="1"/>
  <c r="M21" i="80"/>
  <c r="BQ19" i="80"/>
  <c r="BU19" i="80" s="1"/>
  <c r="BQ19" i="85"/>
  <c r="CK19" i="79" s="1"/>
  <c r="K22" i="135"/>
  <c r="K24" i="135" s="1"/>
  <c r="K16" i="135"/>
  <c r="K18" i="135" s="1"/>
  <c r="U18" i="80"/>
  <c r="Y18" i="80" s="1"/>
  <c r="U18" i="85"/>
  <c r="AI18" i="79" s="1"/>
  <c r="M18" i="47" s="1"/>
  <c r="BA16" i="80"/>
  <c r="BE16" i="80" s="1"/>
  <c r="BA16" i="85"/>
  <c r="BS16" i="79" s="1"/>
  <c r="Q16" i="47" s="1"/>
  <c r="AA45" i="39"/>
  <c r="AA43" i="39"/>
  <c r="AA42" i="39"/>
  <c r="AA39" i="39"/>
  <c r="AA37" i="39"/>
  <c r="AA33" i="39"/>
  <c r="AA31" i="39"/>
  <c r="AA29" i="39"/>
  <c r="AA27" i="39"/>
  <c r="AA25" i="39"/>
  <c r="AA19" i="39"/>
  <c r="AA17" i="39"/>
  <c r="AA15" i="39"/>
  <c r="AA11" i="39"/>
  <c r="AA46" i="39"/>
  <c r="AA41" i="39"/>
  <c r="AA40" i="39"/>
  <c r="AA38" i="39"/>
  <c r="AA36" i="39"/>
  <c r="AA32" i="39"/>
  <c r="AA30" i="39"/>
  <c r="AA28" i="39"/>
  <c r="AA20" i="39"/>
  <c r="AA18" i="39"/>
  <c r="AA16" i="39"/>
  <c r="AA14" i="39"/>
  <c r="K15" i="47"/>
  <c r="U14" i="80"/>
  <c r="Y14" i="80" s="1"/>
  <c r="U14" i="85"/>
  <c r="AI14" i="79" s="1"/>
  <c r="M14" i="47" s="1"/>
  <c r="AA45" i="41"/>
  <c r="AA43" i="41"/>
  <c r="AA42" i="41"/>
  <c r="AA39" i="41"/>
  <c r="AA37" i="41"/>
  <c r="AA33" i="41"/>
  <c r="AA31" i="41"/>
  <c r="AA29" i="41"/>
  <c r="AA27" i="41"/>
  <c r="AA46" i="41"/>
  <c r="AA41" i="41"/>
  <c r="AA32" i="41"/>
  <c r="AA28" i="41"/>
  <c r="AA25" i="41"/>
  <c r="AA19" i="41"/>
  <c r="AA17" i="41"/>
  <c r="AA15" i="41"/>
  <c r="AA11" i="41"/>
  <c r="K13" i="47"/>
  <c r="AA40" i="41"/>
  <c r="AA38" i="41"/>
  <c r="AA36" i="41"/>
  <c r="AA30" i="41"/>
  <c r="AA20" i="41"/>
  <c r="AA18" i="41"/>
  <c r="AA16" i="41"/>
  <c r="AA14" i="41"/>
  <c r="U12" i="80"/>
  <c r="Y12" i="80" s="1"/>
  <c r="U12" i="85"/>
  <c r="AI12" i="79" s="1"/>
  <c r="M12" i="47" s="1"/>
  <c r="AK11" i="80"/>
  <c r="AO11" i="80" s="1"/>
  <c r="AK11" i="85"/>
  <c r="BA11" i="79" s="1"/>
  <c r="U10" i="80"/>
  <c r="Y10" i="80" s="1"/>
  <c r="U10" i="85"/>
  <c r="AI10" i="79" s="1"/>
  <c r="M10" i="47" s="1"/>
  <c r="BA8" i="80"/>
  <c r="BE8" i="80" s="1"/>
  <c r="BA8" i="85"/>
  <c r="BS8" i="79" s="1"/>
  <c r="Q8" i="47" s="1"/>
  <c r="K13" i="48"/>
  <c r="K12" i="48"/>
  <c r="M12" i="48" s="1"/>
  <c r="K11" i="48"/>
  <c r="K10" i="48"/>
  <c r="M10" i="48" s="1"/>
  <c r="K9" i="48"/>
  <c r="K8" i="48"/>
  <c r="M8" i="48" s="1"/>
  <c r="K81" i="11"/>
  <c r="K80" i="11"/>
  <c r="K79" i="11"/>
  <c r="K75" i="11"/>
  <c r="K74" i="11"/>
  <c r="K73" i="11"/>
  <c r="K72" i="11"/>
  <c r="K65" i="11"/>
  <c r="K64" i="11"/>
  <c r="K63" i="11"/>
  <c r="K68" i="23"/>
  <c r="K67" i="23"/>
  <c r="K66" i="23"/>
  <c r="K56" i="23"/>
  <c r="K55" i="23"/>
  <c r="K54" i="23"/>
  <c r="K53" i="23"/>
  <c r="K52" i="23"/>
  <c r="K51" i="23"/>
  <c r="K29" i="15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3"/>
  <c r="K22" i="36"/>
  <c r="K22" i="38"/>
  <c r="K22" i="40"/>
  <c r="K63" i="50"/>
  <c r="K22" i="42"/>
  <c r="K22" i="44"/>
  <c r="K22" i="46"/>
  <c r="K25" i="50"/>
  <c r="K97" i="52"/>
  <c r="K37" i="52"/>
  <c r="K55" i="54"/>
  <c r="K51" i="54"/>
  <c r="K52" i="56"/>
  <c r="K50" i="56"/>
  <c r="E17" i="109"/>
  <c r="E16" i="109"/>
  <c r="G41" i="100"/>
  <c r="G21" i="100"/>
  <c r="G19" i="100"/>
  <c r="G50" i="100"/>
  <c r="G46" i="100"/>
  <c r="G30" i="100"/>
  <c r="G22" i="100"/>
  <c r="G20" i="100"/>
  <c r="I45" i="98"/>
  <c r="G46" i="112"/>
  <c r="I146" i="11" s="1"/>
  <c r="G42" i="112"/>
  <c r="I144" i="11" s="1"/>
  <c r="G38" i="112"/>
  <c r="I32" i="13" s="1"/>
  <c r="M32" i="13" s="1"/>
  <c r="G34" i="112"/>
  <c r="E52" i="96" s="1"/>
  <c r="G30" i="112"/>
  <c r="E47" i="96" s="1"/>
  <c r="G43" i="114"/>
  <c r="I41" i="31" s="1"/>
  <c r="M41" i="31" s="1"/>
  <c r="G39" i="114"/>
  <c r="I41" i="34" s="1"/>
  <c r="M41" i="34" s="1"/>
  <c r="G35" i="114"/>
  <c r="I41" i="38" s="1"/>
  <c r="M41" i="38" s="1"/>
  <c r="G31" i="114"/>
  <c r="I41" i="42" s="1"/>
  <c r="M41" i="42" s="1"/>
  <c r="I39" i="98"/>
  <c r="I78" i="98"/>
  <c r="I77" i="98"/>
  <c r="E76" i="98"/>
  <c r="G61" i="116"/>
  <c r="E69" i="98"/>
  <c r="G53" i="116"/>
  <c r="G33" i="116"/>
  <c r="E67" i="98" s="1"/>
  <c r="G31" i="116"/>
  <c r="E65" i="98" s="1"/>
  <c r="G29" i="116"/>
  <c r="E63" i="98" s="1"/>
  <c r="G27" i="116"/>
  <c r="E61" i="98" s="1"/>
  <c r="G25" i="116"/>
  <c r="E59" i="98" s="1"/>
  <c r="G23" i="116"/>
  <c r="E57" i="98" s="1"/>
  <c r="G21" i="116"/>
  <c r="E55" i="98" s="1"/>
  <c r="G19" i="116"/>
  <c r="E53" i="98" s="1"/>
  <c r="E49" i="98"/>
  <c r="G13" i="116"/>
  <c r="G13" i="117"/>
  <c r="E15" i="117"/>
  <c r="M44" i="54"/>
  <c r="E23" i="12"/>
  <c r="EO12" i="138"/>
  <c r="EQ12" i="138" s="1"/>
  <c r="DW11" i="138"/>
  <c r="DY11" i="138" s="1"/>
  <c r="M11" i="92"/>
  <c r="O11" i="92" s="1"/>
  <c r="S11" i="92" s="1"/>
  <c r="G11" i="83"/>
  <c r="I11" i="83" s="1"/>
  <c r="M11" i="83" s="1"/>
  <c r="M11" i="89"/>
  <c r="O11" i="89" s="1"/>
  <c r="S11" i="89" s="1"/>
  <c r="BO11" i="83"/>
  <c r="BQ11" i="83" s="1"/>
  <c r="BU11" i="83" s="1"/>
  <c r="DE9" i="138"/>
  <c r="DG9" i="138" s="1"/>
  <c r="DG8" i="138"/>
  <c r="I21" i="89"/>
  <c r="O21" i="89"/>
  <c r="O20" i="88"/>
  <c r="S20" i="88" s="1"/>
  <c r="I20" i="88"/>
  <c r="AM20" i="92"/>
  <c r="AC20" i="92"/>
  <c r="I19" i="89"/>
  <c r="O19" i="89"/>
  <c r="O18" i="88"/>
  <c r="S18" i="88" s="1"/>
  <c r="I18" i="88"/>
  <c r="AM18" i="92"/>
  <c r="AC18" i="92"/>
  <c r="O16" i="89"/>
  <c r="I16" i="89"/>
  <c r="I17" i="88"/>
  <c r="O17" i="88"/>
  <c r="S17" i="88" s="1"/>
  <c r="I15" i="89"/>
  <c r="O15" i="89"/>
  <c r="O14" i="88"/>
  <c r="S14" i="88" s="1"/>
  <c r="I14" i="88"/>
  <c r="AM14" i="92"/>
  <c r="AC14" i="92"/>
  <c r="I13" i="89"/>
  <c r="O13" i="89"/>
  <c r="O12" i="90"/>
  <c r="I12" i="90"/>
  <c r="I11" i="91"/>
  <c r="O10" i="88"/>
  <c r="S10" i="88" s="1"/>
  <c r="I10" i="88"/>
  <c r="AM10" i="92"/>
  <c r="AC10" i="92"/>
  <c r="I9" i="89"/>
  <c r="O9" i="89"/>
  <c r="E23" i="90"/>
  <c r="I8" i="90"/>
  <c r="CW20" i="81"/>
  <c r="DA20" i="81" s="1"/>
  <c r="CW20" i="82"/>
  <c r="DA20" i="82" s="1"/>
  <c r="CG20" i="83"/>
  <c r="CK20" i="83" s="1"/>
  <c r="CO20" i="83" s="1"/>
  <c r="CG20" i="84"/>
  <c r="Q20" i="84"/>
  <c r="I20" i="84"/>
  <c r="U20" i="82"/>
  <c r="M20" i="82"/>
  <c r="AC19" i="81"/>
  <c r="AG19" i="81" s="1"/>
  <c r="AC19" i="82"/>
  <c r="AG19" i="82" s="1"/>
  <c r="Y19" i="83"/>
  <c r="AC19" i="83" s="1"/>
  <c r="AG19" i="83" s="1"/>
  <c r="Y19" i="84"/>
  <c r="BA18" i="81"/>
  <c r="BE18" i="81" s="1"/>
  <c r="BA18" i="82"/>
  <c r="BE18" i="82" s="1"/>
  <c r="AS18" i="83"/>
  <c r="AW18" i="83" s="1"/>
  <c r="BA18" i="83" s="1"/>
  <c r="AS18" i="84"/>
  <c r="I18" i="83"/>
  <c r="M18" i="83" s="1"/>
  <c r="U18" i="81"/>
  <c r="M18" i="81"/>
  <c r="CW17" i="81"/>
  <c r="DA17" i="81" s="1"/>
  <c r="CG17" i="83"/>
  <c r="CK17" i="83" s="1"/>
  <c r="CO17" i="83" s="1"/>
  <c r="CG17" i="84"/>
  <c r="CW17" i="82"/>
  <c r="DA17" i="82" s="1"/>
  <c r="U17" i="82"/>
  <c r="M17" i="82"/>
  <c r="I17" i="83"/>
  <c r="M17" i="83" s="1"/>
  <c r="AC15" i="81"/>
  <c r="AG15" i="81" s="1"/>
  <c r="AC15" i="82"/>
  <c r="AG15" i="82" s="1"/>
  <c r="Y15" i="83"/>
  <c r="AC15" i="83" s="1"/>
  <c r="AG15" i="83" s="1"/>
  <c r="Y15" i="84"/>
  <c r="BA14" i="81"/>
  <c r="BE14" i="81" s="1"/>
  <c r="BA14" i="82"/>
  <c r="BE14" i="82" s="1"/>
  <c r="AS14" i="83"/>
  <c r="AW14" i="83" s="1"/>
  <c r="BA14" i="83" s="1"/>
  <c r="AS14" i="84"/>
  <c r="I14" i="83"/>
  <c r="M14" i="83" s="1"/>
  <c r="U14" i="81"/>
  <c r="M14" i="81"/>
  <c r="BA12" i="81"/>
  <c r="BE12" i="81" s="1"/>
  <c r="BA12" i="82"/>
  <c r="BE12" i="82" s="1"/>
  <c r="AS12" i="83"/>
  <c r="AW12" i="83" s="1"/>
  <c r="BA12" i="83" s="1"/>
  <c r="AS12" i="84"/>
  <c r="I12" i="83"/>
  <c r="M12" i="83" s="1"/>
  <c r="U12" i="81"/>
  <c r="M12" i="81"/>
  <c r="BA10" i="81"/>
  <c r="BE10" i="81" s="1"/>
  <c r="BA10" i="82"/>
  <c r="BE10" i="82" s="1"/>
  <c r="AS10" i="83"/>
  <c r="AW10" i="83" s="1"/>
  <c r="BA10" i="83" s="1"/>
  <c r="AS10" i="84"/>
  <c r="I10" i="83"/>
  <c r="M10" i="83" s="1"/>
  <c r="U10" i="81"/>
  <c r="M10" i="81"/>
  <c r="BA8" i="81"/>
  <c r="BE8" i="81" s="1"/>
  <c r="BA8" i="82"/>
  <c r="BE8" i="82" s="1"/>
  <c r="AS8" i="83"/>
  <c r="AS8" i="84"/>
  <c r="U8" i="81"/>
  <c r="M8" i="81"/>
  <c r="AQ60" i="99"/>
  <c r="AS60" i="99" s="1"/>
  <c r="AY26" i="144"/>
  <c r="S60" i="99"/>
  <c r="U60" i="99" s="1"/>
  <c r="AM26" i="144"/>
  <c r="BE58" i="99"/>
  <c r="AG58" i="99"/>
  <c r="AS57" i="99"/>
  <c r="U57" i="99"/>
  <c r="BE56" i="99"/>
  <c r="AG56" i="99"/>
  <c r="AS55" i="99"/>
  <c r="Q21" i="89" s="1"/>
  <c r="U55" i="99"/>
  <c r="Q21" i="91" s="1"/>
  <c r="BE54" i="99"/>
  <c r="Q20" i="88" s="1"/>
  <c r="AG54" i="99"/>
  <c r="Q20" i="90" s="1"/>
  <c r="K20" i="3"/>
  <c r="G780" i="1" s="1"/>
  <c r="Q20" i="92"/>
  <c r="AS53" i="99"/>
  <c r="Q19" i="89" s="1"/>
  <c r="U53" i="99"/>
  <c r="Q19" i="91" s="1"/>
  <c r="BE52" i="99"/>
  <c r="Q18" i="88" s="1"/>
  <c r="AG52" i="99"/>
  <c r="Q18" i="90" s="1"/>
  <c r="K18" i="3"/>
  <c r="G722" i="1" s="1"/>
  <c r="Q18" i="92"/>
  <c r="AS51" i="99"/>
  <c r="Q17" i="89" s="1"/>
  <c r="S17" i="89" s="1"/>
  <c r="U51" i="99"/>
  <c r="Q17" i="91" s="1"/>
  <c r="BE50" i="99"/>
  <c r="Q16" i="88" s="1"/>
  <c r="AG50" i="99"/>
  <c r="Q16" i="90" s="1"/>
  <c r="K16" i="3"/>
  <c r="G664" i="1" s="1"/>
  <c r="Q16" i="92"/>
  <c r="AS49" i="99"/>
  <c r="Q15" i="89" s="1"/>
  <c r="U49" i="99"/>
  <c r="Q15" i="91" s="1"/>
  <c r="BE48" i="99"/>
  <c r="Q14" i="88" s="1"/>
  <c r="AG48" i="99"/>
  <c r="Q14" i="90" s="1"/>
  <c r="K14" i="3"/>
  <c r="G606" i="1" s="1"/>
  <c r="Q14" i="92"/>
  <c r="AS47" i="99"/>
  <c r="Q13" i="89" s="1"/>
  <c r="U47" i="99"/>
  <c r="Q13" i="91" s="1"/>
  <c r="BE46" i="99"/>
  <c r="Q12" i="88" s="1"/>
  <c r="AG46" i="99"/>
  <c r="Q12" i="90" s="1"/>
  <c r="K12" i="3"/>
  <c r="G548" i="1" s="1"/>
  <c r="Q12" i="92"/>
  <c r="AS45" i="99"/>
  <c r="Q11" i="89" s="1"/>
  <c r="U45" i="99"/>
  <c r="Q11" i="91" s="1"/>
  <c r="BE44" i="99"/>
  <c r="Q10" i="88" s="1"/>
  <c r="AG44" i="99"/>
  <c r="Q10" i="90" s="1"/>
  <c r="K10" i="3"/>
  <c r="G490" i="1" s="1"/>
  <c r="Q10" i="92"/>
  <c r="AS43" i="99"/>
  <c r="Q9" i="89" s="1"/>
  <c r="U43" i="99"/>
  <c r="Q9" i="91" s="1"/>
  <c r="BE42" i="99"/>
  <c r="Q8" i="88" s="1"/>
  <c r="AG42" i="99"/>
  <c r="Q8" i="90" s="1"/>
  <c r="K8" i="3"/>
  <c r="G432" i="1" s="1"/>
  <c r="Q8" i="92"/>
  <c r="BA8" i="7"/>
  <c r="I13" i="58"/>
  <c r="I23" i="57" s="1"/>
  <c r="BA23" i="80"/>
  <c r="BE23" i="80" s="1"/>
  <c r="BA23" i="85"/>
  <c r="BS23" i="79" s="1"/>
  <c r="Q24" i="47" s="1"/>
  <c r="I11" i="58"/>
  <c r="G23" i="57" s="1"/>
  <c r="U23" i="80"/>
  <c r="Y23" i="80" s="1"/>
  <c r="U23" i="85"/>
  <c r="AI23" i="79" s="1"/>
  <c r="M24" i="47" s="1"/>
  <c r="Q22" i="80"/>
  <c r="S22" i="80" s="1"/>
  <c r="M22" i="80"/>
  <c r="BA21" i="80"/>
  <c r="BE21" i="80" s="1"/>
  <c r="BA21" i="85"/>
  <c r="BS21" i="79" s="1"/>
  <c r="Q21" i="47" s="1"/>
  <c r="U21" i="80"/>
  <c r="Y21" i="80" s="1"/>
  <c r="U21" i="85"/>
  <c r="AI21" i="79" s="1"/>
  <c r="M21" i="47" s="1"/>
  <c r="Q20" i="80"/>
  <c r="S20" i="80" s="1"/>
  <c r="M20" i="80"/>
  <c r="BA19" i="80"/>
  <c r="BE19" i="80" s="1"/>
  <c r="BA19" i="85"/>
  <c r="BS19" i="79" s="1"/>
  <c r="U19" i="80"/>
  <c r="Y19" i="80" s="1"/>
  <c r="U19" i="85"/>
  <c r="AI19" i="79" s="1"/>
  <c r="M23" i="135"/>
  <c r="M17" i="135"/>
  <c r="I21" i="135"/>
  <c r="I15" i="135"/>
  <c r="Q18" i="80"/>
  <c r="S18" i="80" s="1"/>
  <c r="M18" i="80"/>
  <c r="BA17" i="80"/>
  <c r="BE17" i="80" s="1"/>
  <c r="BA17" i="85"/>
  <c r="BS17" i="79" s="1"/>
  <c r="Q17" i="47" s="1"/>
  <c r="U17" i="80"/>
  <c r="Y17" i="80" s="1"/>
  <c r="U17" i="85"/>
  <c r="AI17" i="79" s="1"/>
  <c r="M17" i="47" s="1"/>
  <c r="Q16" i="80"/>
  <c r="S16" i="80" s="1"/>
  <c r="M16" i="80"/>
  <c r="BA15" i="80"/>
  <c r="BE15" i="80" s="1"/>
  <c r="BA15" i="85"/>
  <c r="BS15" i="79" s="1"/>
  <c r="Q15" i="47" s="1"/>
  <c r="U15" i="80"/>
  <c r="Y15" i="80" s="1"/>
  <c r="U15" i="85"/>
  <c r="AI15" i="79" s="1"/>
  <c r="M15" i="47" s="1"/>
  <c r="Q14" i="80"/>
  <c r="S14" i="80" s="1"/>
  <c r="M14" i="80"/>
  <c r="BA13" i="80"/>
  <c r="BE13" i="80" s="1"/>
  <c r="BA13" i="85"/>
  <c r="BS13" i="79" s="1"/>
  <c r="Q13" i="47" s="1"/>
  <c r="U13" i="80"/>
  <c r="Y13" i="80" s="1"/>
  <c r="U13" i="85"/>
  <c r="AI13" i="79" s="1"/>
  <c r="M13" i="47" s="1"/>
  <c r="Q12" i="80"/>
  <c r="S12" i="80" s="1"/>
  <c r="M12" i="80"/>
  <c r="BA11" i="80"/>
  <c r="BE11" i="80" s="1"/>
  <c r="BA11" i="85"/>
  <c r="BS11" i="79" s="1"/>
  <c r="Q11" i="47" s="1"/>
  <c r="U11" i="80"/>
  <c r="Y11" i="80" s="1"/>
  <c r="U11" i="85"/>
  <c r="AI11" i="79" s="1"/>
  <c r="M11" i="47" s="1"/>
  <c r="Q10" i="80"/>
  <c r="S10" i="80" s="1"/>
  <c r="M10" i="80"/>
  <c r="BA9" i="80"/>
  <c r="BE9" i="80" s="1"/>
  <c r="BA9" i="85"/>
  <c r="BS9" i="79" s="1"/>
  <c r="Q9" i="47" s="1"/>
  <c r="U9" i="80"/>
  <c r="Y9" i="80" s="1"/>
  <c r="U9" i="85"/>
  <c r="AI9" i="79" s="1"/>
  <c r="M9" i="47" s="1"/>
  <c r="Q8" i="80"/>
  <c r="S8" i="80" s="1"/>
  <c r="M8" i="80"/>
  <c r="I11" i="64"/>
  <c r="G16" i="57" s="1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5" i="11"/>
  <c r="K53" i="11"/>
  <c r="K51" i="11"/>
  <c r="K49" i="11"/>
  <c r="K47" i="11"/>
  <c r="K45" i="11"/>
  <c r="K43" i="11"/>
  <c r="K41" i="11"/>
  <c r="K39" i="11"/>
  <c r="K37" i="11"/>
  <c r="K35" i="11"/>
  <c r="K19" i="11"/>
  <c r="K17" i="11"/>
  <c r="K28" i="13"/>
  <c r="K26" i="13"/>
  <c r="K24" i="13"/>
  <c r="K22" i="13"/>
  <c r="K26" i="15"/>
  <c r="K24" i="15"/>
  <c r="K22" i="15"/>
  <c r="K19" i="15"/>
  <c r="K19" i="18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25" i="13"/>
  <c r="K23" i="13"/>
  <c r="K21" i="13"/>
  <c r="K19" i="13"/>
  <c r="K25" i="15"/>
  <c r="K23" i="15"/>
  <c r="K21" i="15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8" i="30"/>
  <c r="K16" i="30"/>
  <c r="K14" i="30"/>
  <c r="K19" i="31"/>
  <c r="K15" i="31"/>
  <c r="K11" i="31"/>
  <c r="K17" i="31"/>
  <c r="K19" i="32"/>
  <c r="K17" i="32"/>
  <c r="K15" i="32"/>
  <c r="K11" i="32"/>
  <c r="K18" i="33"/>
  <c r="K16" i="33"/>
  <c r="K14" i="33"/>
  <c r="K19" i="34"/>
  <c r="K17" i="34"/>
  <c r="K15" i="34"/>
  <c r="K11" i="34"/>
  <c r="K19" i="35"/>
  <c r="K17" i="35"/>
  <c r="K15" i="35"/>
  <c r="K11" i="35"/>
  <c r="K18" i="36"/>
  <c r="K16" i="36"/>
  <c r="K14" i="36"/>
  <c r="K19" i="37"/>
  <c r="K17" i="37"/>
  <c r="K15" i="37"/>
  <c r="K11" i="37"/>
  <c r="K18" i="38"/>
  <c r="K16" i="38"/>
  <c r="K14" i="38"/>
  <c r="K19" i="39"/>
  <c r="K17" i="39"/>
  <c r="K15" i="39"/>
  <c r="K11" i="39"/>
  <c r="K18" i="40"/>
  <c r="K16" i="40"/>
  <c r="K14" i="40"/>
  <c r="K59" i="50"/>
  <c r="K57" i="50"/>
  <c r="K55" i="50"/>
  <c r="K53" i="50"/>
  <c r="K19" i="41"/>
  <c r="K17" i="41"/>
  <c r="K15" i="41"/>
  <c r="K11" i="41"/>
  <c r="K18" i="42"/>
  <c r="K16" i="42"/>
  <c r="K14" i="42"/>
  <c r="K19" i="43"/>
  <c r="K17" i="43"/>
  <c r="K15" i="43"/>
  <c r="K11" i="43"/>
  <c r="K18" i="44"/>
  <c r="K16" i="44"/>
  <c r="K14" i="44"/>
  <c r="K19" i="45"/>
  <c r="K17" i="45"/>
  <c r="K15" i="45"/>
  <c r="K11" i="45"/>
  <c r="K18" i="46"/>
  <c r="K16" i="46"/>
  <c r="K14" i="46"/>
  <c r="K60" i="50"/>
  <c r="K58" i="50"/>
  <c r="K56" i="50"/>
  <c r="K21" i="50"/>
  <c r="K19" i="50"/>
  <c r="K17" i="50"/>
  <c r="K22" i="50"/>
  <c r="K20" i="50"/>
  <c r="K18" i="50"/>
  <c r="K12" i="50"/>
  <c r="K93" i="52"/>
  <c r="K91" i="52"/>
  <c r="K89" i="52"/>
  <c r="K87" i="52"/>
  <c r="K33" i="52"/>
  <c r="K31" i="52"/>
  <c r="K29" i="52"/>
  <c r="K27" i="52"/>
  <c r="K25" i="52"/>
  <c r="K23" i="52"/>
  <c r="K15" i="52"/>
  <c r="K61" i="54"/>
  <c r="K59" i="54"/>
  <c r="K57" i="54"/>
  <c r="K45" i="54"/>
  <c r="K60" i="56"/>
  <c r="K58" i="56"/>
  <c r="K56" i="56"/>
  <c r="K54" i="56"/>
  <c r="K44" i="56"/>
  <c r="M44" i="56" s="1"/>
  <c r="K42" i="56"/>
  <c r="M42" i="56" s="1"/>
  <c r="K40" i="56"/>
  <c r="M40" i="56" s="1"/>
  <c r="K38" i="56"/>
  <c r="M38" i="56" s="1"/>
  <c r="K36" i="56"/>
  <c r="M36" i="56" s="1"/>
  <c r="K34" i="56"/>
  <c r="M34" i="56" s="1"/>
  <c r="W14" i="56"/>
  <c r="M14" i="100"/>
  <c r="M12" i="100"/>
  <c r="M13" i="100"/>
  <c r="I14" i="68"/>
  <c r="J12" i="57" s="1"/>
  <c r="I14" i="100"/>
  <c r="I12" i="100"/>
  <c r="I13" i="100"/>
  <c r="I12" i="68"/>
  <c r="H12" i="57" s="1"/>
  <c r="BS22" i="85"/>
  <c r="BU22" i="85" s="1"/>
  <c r="BW22" i="85" s="1"/>
  <c r="BY22" i="85" s="1"/>
  <c r="CA22" i="85" s="1"/>
  <c r="CC22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I14" i="65"/>
  <c r="J15" i="57" s="1"/>
  <c r="I14" i="66"/>
  <c r="J14" i="57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I12" i="65"/>
  <c r="H15" i="57" s="1"/>
  <c r="I14" i="58"/>
  <c r="J23" i="57" s="1"/>
  <c r="BQ23" i="80"/>
  <c r="BU23" i="80" s="1"/>
  <c r="BQ23" i="85"/>
  <c r="CK23" i="79" s="1"/>
  <c r="BQ21" i="80"/>
  <c r="BU21" i="80" s="1"/>
  <c r="BQ21" i="85"/>
  <c r="CK21" i="79" s="1"/>
  <c r="AK19" i="80"/>
  <c r="AO19" i="80" s="1"/>
  <c r="AK19" i="85"/>
  <c r="BA19" i="79" s="1"/>
  <c r="Q19" i="80"/>
  <c r="S19" i="80" s="1"/>
  <c r="M19" i="80"/>
  <c r="AA45" i="37"/>
  <c r="AA43" i="37"/>
  <c r="AA42" i="37"/>
  <c r="AA39" i="37"/>
  <c r="AA37" i="37"/>
  <c r="AA33" i="37"/>
  <c r="AA31" i="37"/>
  <c r="AA29" i="37"/>
  <c r="AA27" i="37"/>
  <c r="AA25" i="37"/>
  <c r="AA19" i="37"/>
  <c r="AA17" i="37"/>
  <c r="AA15" i="37"/>
  <c r="AA11" i="37"/>
  <c r="AA46" i="37"/>
  <c r="AA41" i="37"/>
  <c r="AA40" i="37"/>
  <c r="AA38" i="37"/>
  <c r="AA36" i="37"/>
  <c r="AA32" i="37"/>
  <c r="AA30" i="37"/>
  <c r="AA28" i="37"/>
  <c r="AA20" i="37"/>
  <c r="AA18" i="37"/>
  <c r="AA16" i="37"/>
  <c r="AA14" i="37"/>
  <c r="K17" i="47"/>
  <c r="U16" i="80"/>
  <c r="Y16" i="80" s="1"/>
  <c r="U16" i="85"/>
  <c r="AI16" i="79" s="1"/>
  <c r="M16" i="47" s="1"/>
  <c r="BA14" i="80"/>
  <c r="BE14" i="80" s="1"/>
  <c r="BA14" i="85"/>
  <c r="BS14" i="79" s="1"/>
  <c r="Q14" i="47" s="1"/>
  <c r="BA12" i="80"/>
  <c r="BE12" i="80" s="1"/>
  <c r="BA12" i="85"/>
  <c r="BS12" i="79" s="1"/>
  <c r="Q12" i="47" s="1"/>
  <c r="Q11" i="80"/>
  <c r="S11" i="80" s="1"/>
  <c r="M11" i="80"/>
  <c r="AA45" i="45"/>
  <c r="AA43" i="45"/>
  <c r="AA42" i="45"/>
  <c r="AA39" i="45"/>
  <c r="AA37" i="45"/>
  <c r="AA33" i="45"/>
  <c r="AA31" i="45"/>
  <c r="AA29" i="45"/>
  <c r="AA27" i="45"/>
  <c r="AA25" i="45"/>
  <c r="AA19" i="45"/>
  <c r="AA17" i="45"/>
  <c r="AA15" i="45"/>
  <c r="AA11" i="45"/>
  <c r="K9" i="47"/>
  <c r="AA46" i="45"/>
  <c r="AA41" i="45"/>
  <c r="AA40" i="45"/>
  <c r="AA38" i="45"/>
  <c r="AA36" i="45"/>
  <c r="AA32" i="45"/>
  <c r="AA30" i="45"/>
  <c r="AA28" i="45"/>
  <c r="AA20" i="45"/>
  <c r="AA18" i="45"/>
  <c r="AA16" i="45"/>
  <c r="AA14" i="45"/>
  <c r="O62" i="147"/>
  <c r="U62" i="147"/>
  <c r="Q62" i="147"/>
  <c r="S62" i="147"/>
  <c r="K85" i="52"/>
  <c r="M85" i="52" s="1"/>
  <c r="K83" i="52"/>
  <c r="M83" i="52" s="1"/>
  <c r="K81" i="52"/>
  <c r="M81" i="52" s="1"/>
  <c r="I14" i="59"/>
  <c r="J21" i="57" s="1"/>
  <c r="E18" i="106"/>
  <c r="K13" i="100"/>
  <c r="K14" i="100"/>
  <c r="K12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O22" i="90"/>
  <c r="I22" i="90"/>
  <c r="I22" i="91"/>
  <c r="O22" i="92"/>
  <c r="S22" i="92" s="1"/>
  <c r="I22" i="92"/>
  <c r="I23" i="92" s="1"/>
  <c r="BA22" i="81"/>
  <c r="BE22" i="81" s="1"/>
  <c r="BA22" i="82"/>
  <c r="BE22" i="82" s="1"/>
  <c r="AS22" i="83"/>
  <c r="AW22" i="83" s="1"/>
  <c r="BA22" i="83" s="1"/>
  <c r="AS22" i="84"/>
  <c r="AC22" i="81"/>
  <c r="AG22" i="81" s="1"/>
  <c r="Y22" i="83"/>
  <c r="Y22" i="84"/>
  <c r="AC22" i="82"/>
  <c r="AG22" i="82" s="1"/>
  <c r="Q22" i="84"/>
  <c r="I22" i="84"/>
  <c r="U22" i="82"/>
  <c r="M22" i="82"/>
  <c r="E23" i="81"/>
  <c r="I23" i="81" s="1"/>
  <c r="E23" i="84"/>
  <c r="E23" i="82"/>
  <c r="I23" i="82" s="1"/>
  <c r="E23" i="83"/>
  <c r="I23" i="83" s="1"/>
  <c r="M23" i="83" s="1"/>
  <c r="AO31" i="143"/>
  <c r="AK31" i="143"/>
  <c r="AM31" i="143"/>
  <c r="AI31" i="143"/>
  <c r="AS59" i="99"/>
  <c r="Q22" i="89" s="1"/>
  <c r="BE59" i="99"/>
  <c r="Q22" i="88" s="1"/>
  <c r="AC17" i="89"/>
  <c r="AM17" i="89"/>
  <c r="BY21" i="84"/>
  <c r="BQ21" i="84"/>
  <c r="CO21" i="82"/>
  <c r="CG21" i="82"/>
  <c r="CO20" i="82"/>
  <c r="CG20" i="82"/>
  <c r="BQ20" i="83"/>
  <c r="BU20" i="83" s="1"/>
  <c r="BY19" i="84"/>
  <c r="BQ19" i="84"/>
  <c r="CO19" i="82"/>
  <c r="CG19" i="82"/>
  <c r="CO18" i="82"/>
  <c r="CG18" i="82"/>
  <c r="BQ18" i="83"/>
  <c r="BU18" i="83" s="1"/>
  <c r="CO16" i="82"/>
  <c r="CG16" i="82"/>
  <c r="BQ16" i="83"/>
  <c r="BU16" i="83" s="1"/>
  <c r="BY17" i="84"/>
  <c r="BQ17" i="84"/>
  <c r="CO17" i="82"/>
  <c r="CG17" i="82"/>
  <c r="BY15" i="84"/>
  <c r="BQ15" i="84"/>
  <c r="CO15" i="82"/>
  <c r="CG15" i="82"/>
  <c r="CO14" i="82"/>
  <c r="CG14" i="82"/>
  <c r="BQ14" i="83"/>
  <c r="BU14" i="83" s="1"/>
  <c r="BY13" i="84"/>
  <c r="BQ13" i="84"/>
  <c r="CO13" i="82"/>
  <c r="CG13" i="82"/>
  <c r="CO12" i="82"/>
  <c r="CG12" i="82"/>
  <c r="BY11" i="84"/>
  <c r="BQ11" i="84"/>
  <c r="CO11" i="82"/>
  <c r="CG11" i="82"/>
  <c r="CO10" i="82"/>
  <c r="CG10" i="82"/>
  <c r="BQ10" i="83"/>
  <c r="BU10" i="83" s="1"/>
  <c r="BY8" i="84"/>
  <c r="BQ8" i="84"/>
  <c r="CO8" i="81"/>
  <c r="CG8" i="81"/>
  <c r="AE59" i="99"/>
  <c r="AG59" i="99" s="1"/>
  <c r="Q22" i="90" s="1"/>
  <c r="AS25" i="144"/>
  <c r="AU22" i="90" s="1"/>
  <c r="AY22" i="90" s="1"/>
  <c r="S59" i="99"/>
  <c r="U59" i="99" s="1"/>
  <c r="Q22" i="91" s="1"/>
  <c r="AM25" i="144"/>
  <c r="AU22" i="91" s="1"/>
  <c r="AY22" i="91" s="1"/>
  <c r="AA8" i="48" l="1"/>
  <c r="AI8" i="48"/>
  <c r="Q8" i="48"/>
  <c r="W15" i="91"/>
  <c r="W19" i="91"/>
  <c r="AA14" i="48"/>
  <c r="AI14" i="48"/>
  <c r="Q14" i="48"/>
  <c r="BW8" i="89"/>
  <c r="W8" i="89"/>
  <c r="CC11" i="83"/>
  <c r="CE11" i="83" s="1"/>
  <c r="BY11" i="83"/>
  <c r="U11" i="83"/>
  <c r="W11" i="83" s="1"/>
  <c r="Q11" i="83"/>
  <c r="AA10" i="48"/>
  <c r="AI10" i="48"/>
  <c r="AM10" i="48" s="1"/>
  <c r="Q10" i="48"/>
  <c r="AA12" i="48"/>
  <c r="AI12" i="48"/>
  <c r="AM12" i="48" s="1"/>
  <c r="Q12" i="48"/>
  <c r="K23" i="92"/>
  <c r="K22" i="92"/>
  <c r="K20" i="92"/>
  <c r="K18" i="92"/>
  <c r="K16" i="92"/>
  <c r="K14" i="92"/>
  <c r="K12" i="92"/>
  <c r="K10" i="92"/>
  <c r="K8" i="92"/>
  <c r="K21" i="92"/>
  <c r="K19" i="92"/>
  <c r="K17" i="92"/>
  <c r="K15" i="92"/>
  <c r="K13" i="92"/>
  <c r="K11" i="92"/>
  <c r="K9" i="92"/>
  <c r="W17" i="89"/>
  <c r="W11" i="89"/>
  <c r="W9" i="88"/>
  <c r="W20" i="90"/>
  <c r="AA21" i="48"/>
  <c r="AE21" i="48" s="1"/>
  <c r="AI21" i="48"/>
  <c r="Q21" i="48"/>
  <c r="BC22" i="91"/>
  <c r="CS8" i="81"/>
  <c r="CU8" i="81" s="1"/>
  <c r="CK8" i="81"/>
  <c r="CC8" i="84"/>
  <c r="BU8" i="84"/>
  <c r="CS12" i="82"/>
  <c r="CU12" i="82" s="1"/>
  <c r="CK12" i="82"/>
  <c r="CC14" i="83"/>
  <c r="CE14" i="83" s="1"/>
  <c r="BY14" i="83"/>
  <c r="CC18" i="83"/>
  <c r="CE18" i="83" s="1"/>
  <c r="BY18" i="83"/>
  <c r="CS21" i="82"/>
  <c r="CU21" i="82" s="1"/>
  <c r="CK21" i="82"/>
  <c r="AQ17" i="89"/>
  <c r="AG17" i="89"/>
  <c r="AC23" i="81"/>
  <c r="AG23" i="81" s="1"/>
  <c r="AC23" i="82"/>
  <c r="AG23" i="82" s="1"/>
  <c r="Y23" i="83"/>
  <c r="AC23" i="83" s="1"/>
  <c r="AG23" i="83" s="1"/>
  <c r="Y23" i="84"/>
  <c r="BA23" i="81"/>
  <c r="BE23" i="81" s="1"/>
  <c r="AS23" i="84"/>
  <c r="BA23" i="82"/>
  <c r="BE23" i="82" s="1"/>
  <c r="AS23" i="83"/>
  <c r="AW23" i="83" s="1"/>
  <c r="BA23" i="83" s="1"/>
  <c r="Q23" i="84"/>
  <c r="I23" i="84"/>
  <c r="AS22" i="82"/>
  <c r="AK22" i="82"/>
  <c r="BE22" i="84"/>
  <c r="AW22" i="84"/>
  <c r="AM22" i="91"/>
  <c r="AC22" i="91"/>
  <c r="BI8" i="79"/>
  <c r="BO8" i="85"/>
  <c r="BI12" i="79"/>
  <c r="BO12" i="85"/>
  <c r="BI16" i="79"/>
  <c r="BO16" i="85"/>
  <c r="BI22" i="79"/>
  <c r="BO22" i="85"/>
  <c r="BW81" i="52"/>
  <c r="AI81" i="52"/>
  <c r="BQ81" i="52"/>
  <c r="AC81" i="52"/>
  <c r="AW19" i="80"/>
  <c r="AY19" i="80" s="1"/>
  <c r="AS19" i="80"/>
  <c r="CC21" i="80"/>
  <c r="CE21" i="80" s="1"/>
  <c r="BY21" i="80"/>
  <c r="CC23" i="80"/>
  <c r="CE23" i="80" s="1"/>
  <c r="BY23" i="80"/>
  <c r="AQ8" i="79"/>
  <c r="AY8" i="85"/>
  <c r="AQ10" i="79"/>
  <c r="AY10" i="85"/>
  <c r="AQ12" i="79"/>
  <c r="AY12" i="85"/>
  <c r="AQ14" i="79"/>
  <c r="AY14" i="85"/>
  <c r="AQ16" i="79"/>
  <c r="AY16" i="85"/>
  <c r="AQ18" i="79"/>
  <c r="AY18" i="85"/>
  <c r="AQ20" i="79"/>
  <c r="AY20" i="85"/>
  <c r="AQ22" i="79"/>
  <c r="AY22" i="85"/>
  <c r="CA8" i="79"/>
  <c r="CE8" i="85"/>
  <c r="CA10" i="79"/>
  <c r="CE10" i="85"/>
  <c r="CA12" i="79"/>
  <c r="CE12" i="85"/>
  <c r="CA14" i="79"/>
  <c r="CE14" i="85"/>
  <c r="CA16" i="79"/>
  <c r="CE16" i="85"/>
  <c r="CA18" i="79"/>
  <c r="CE18" i="85"/>
  <c r="CA20" i="79"/>
  <c r="CE20" i="85"/>
  <c r="CA22" i="79"/>
  <c r="CE22" i="85"/>
  <c r="AM36" i="56"/>
  <c r="AS36" i="56" s="1"/>
  <c r="AC36" i="56"/>
  <c r="AI36" i="56" s="1"/>
  <c r="Q36" i="56"/>
  <c r="W36" i="56" s="1"/>
  <c r="AM40" i="56"/>
  <c r="AS40" i="56" s="1"/>
  <c r="AC40" i="56"/>
  <c r="AI40" i="56" s="1"/>
  <c r="Q40" i="56"/>
  <c r="W40" i="56" s="1"/>
  <c r="AM44" i="56"/>
  <c r="AS44" i="56" s="1"/>
  <c r="AC44" i="56"/>
  <c r="AI44" i="56" s="1"/>
  <c r="Q44" i="56"/>
  <c r="W44" i="56" s="1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M23" i="47"/>
  <c r="M19" i="47"/>
  <c r="Q23" i="47"/>
  <c r="Q19" i="47"/>
  <c r="BM23" i="80"/>
  <c r="BO23" i="80" s="1"/>
  <c r="BI23" i="80"/>
  <c r="Y8" i="81"/>
  <c r="AA8" i="81" s="1"/>
  <c r="Q8" i="81"/>
  <c r="BQ8" i="81"/>
  <c r="BI8" i="81"/>
  <c r="BE10" i="84"/>
  <c r="AW10" i="84"/>
  <c r="BQ10" i="82"/>
  <c r="BI10" i="82"/>
  <c r="Y12" i="81"/>
  <c r="AA12" i="81" s="1"/>
  <c r="Q12" i="81"/>
  <c r="U12" i="83"/>
  <c r="W12" i="83" s="1"/>
  <c r="Q12" i="83"/>
  <c r="BI12" i="83"/>
  <c r="BK12" i="83" s="1"/>
  <c r="BE12" i="83"/>
  <c r="BQ12" i="81"/>
  <c r="BI12" i="81"/>
  <c r="BE14" i="84"/>
  <c r="AW14" i="84"/>
  <c r="BQ14" i="82"/>
  <c r="BI14" i="82"/>
  <c r="AK15" i="84"/>
  <c r="AC15" i="84"/>
  <c r="AS15" i="82"/>
  <c r="AK15" i="82"/>
  <c r="U17" i="83"/>
  <c r="W17" i="83" s="1"/>
  <c r="Q17" i="83"/>
  <c r="CS17" i="84"/>
  <c r="CK17" i="84"/>
  <c r="DM17" i="81"/>
  <c r="DE17" i="81"/>
  <c r="BE18" i="84"/>
  <c r="AW18" i="84"/>
  <c r="BQ18" i="82"/>
  <c r="BI18" i="82"/>
  <c r="AK19" i="84"/>
  <c r="AC19" i="84"/>
  <c r="AS19" i="82"/>
  <c r="AK19" i="82"/>
  <c r="Y20" i="82"/>
  <c r="AA20" i="82" s="1"/>
  <c r="Q20" i="82"/>
  <c r="U20" i="84"/>
  <c r="M20" i="84"/>
  <c r="CS20" i="84"/>
  <c r="CK20" i="84"/>
  <c r="DM20" i="82"/>
  <c r="DE20" i="82"/>
  <c r="AM8" i="90"/>
  <c r="I23" i="90"/>
  <c r="BU8" i="90"/>
  <c r="AC8" i="90"/>
  <c r="AC9" i="89"/>
  <c r="AM9" i="89"/>
  <c r="W10" i="88"/>
  <c r="AC11" i="91"/>
  <c r="AM11" i="91"/>
  <c r="S12" i="90"/>
  <c r="AC13" i="89"/>
  <c r="AM13" i="89"/>
  <c r="W14" i="88"/>
  <c r="AC15" i="89"/>
  <c r="AM15" i="89"/>
  <c r="AC17" i="88"/>
  <c r="AM17" i="88"/>
  <c r="S16" i="89"/>
  <c r="W18" i="88"/>
  <c r="AC19" i="89"/>
  <c r="AM19" i="89"/>
  <c r="W20" i="88"/>
  <c r="AC21" i="89"/>
  <c r="AM21" i="89"/>
  <c r="M9" i="91"/>
  <c r="O9" i="91" s="1"/>
  <c r="S9" i="91" s="1"/>
  <c r="AA9" i="83"/>
  <c r="G11" i="87"/>
  <c r="I11" i="87" s="1"/>
  <c r="AY11" i="3" s="1"/>
  <c r="G539" i="1" s="1"/>
  <c r="W11" i="92"/>
  <c r="BO12" i="83"/>
  <c r="BQ12" i="83" s="1"/>
  <c r="BU12" i="83" s="1"/>
  <c r="M12" i="89"/>
  <c r="O12" i="89" s="1"/>
  <c r="S12" i="89" s="1"/>
  <c r="Q44" i="54"/>
  <c r="W44" i="54" s="1"/>
  <c r="Y44" i="54"/>
  <c r="I16" i="51"/>
  <c r="M16" i="51" s="1"/>
  <c r="G15" i="117"/>
  <c r="E9" i="103"/>
  <c r="I49" i="98"/>
  <c r="I55" i="98"/>
  <c r="I59" i="98"/>
  <c r="I63" i="98"/>
  <c r="I67" i="98"/>
  <c r="S41" i="38"/>
  <c r="S41" i="31"/>
  <c r="G51" i="100"/>
  <c r="G52" i="100"/>
  <c r="BM8" i="80"/>
  <c r="BO8" i="80" s="1"/>
  <c r="BI8" i="80"/>
  <c r="AG10" i="80"/>
  <c r="AI10" i="80" s="1"/>
  <c r="AC10" i="80"/>
  <c r="AW11" i="80"/>
  <c r="AY11" i="80" s="1"/>
  <c r="AS11" i="80"/>
  <c r="AG12" i="80"/>
  <c r="AI12" i="80" s="1"/>
  <c r="AC12" i="80"/>
  <c r="BM16" i="80"/>
  <c r="BO16" i="80" s="1"/>
  <c r="BI16" i="80"/>
  <c r="AG18" i="80"/>
  <c r="AI18" i="80" s="1"/>
  <c r="AC18" i="80"/>
  <c r="CC19" i="80"/>
  <c r="CE19" i="80" s="1"/>
  <c r="BY19" i="80"/>
  <c r="AW21" i="80"/>
  <c r="AY21" i="80" s="1"/>
  <c r="AS21" i="80"/>
  <c r="AY23" i="92"/>
  <c r="BC8" i="92"/>
  <c r="CC8" i="92"/>
  <c r="BI8" i="3" s="1"/>
  <c r="G457" i="1" s="1"/>
  <c r="BC12" i="92"/>
  <c r="BC16" i="92"/>
  <c r="BC16" i="90"/>
  <c r="BC16" i="88"/>
  <c r="BC19" i="91"/>
  <c r="BC19" i="89"/>
  <c r="BC20" i="90"/>
  <c r="BC20" i="88"/>
  <c r="AS8" i="82"/>
  <c r="AK8" i="82"/>
  <c r="U9" i="83"/>
  <c r="W9" i="83" s="1"/>
  <c r="Q9" i="83"/>
  <c r="CS9" i="84"/>
  <c r="CK9" i="84"/>
  <c r="DM9" i="81"/>
  <c r="DE9" i="81"/>
  <c r="BE11" i="84"/>
  <c r="AW11" i="84"/>
  <c r="BQ11" i="81"/>
  <c r="BI11" i="81"/>
  <c r="AK12" i="84"/>
  <c r="AC12" i="84"/>
  <c r="AS12" i="81"/>
  <c r="AK12" i="81"/>
  <c r="Y13" i="82"/>
  <c r="AA13" i="82" s="1"/>
  <c r="Q13" i="82"/>
  <c r="DM13" i="82"/>
  <c r="DE13" i="82"/>
  <c r="CW13" i="83"/>
  <c r="CY13" i="83" s="1"/>
  <c r="CS13" i="83"/>
  <c r="Y15" i="81"/>
  <c r="AA15" i="81" s="1"/>
  <c r="Q15" i="81"/>
  <c r="U15" i="84"/>
  <c r="M15" i="84"/>
  <c r="BQ15" i="82"/>
  <c r="BI15" i="82"/>
  <c r="AK17" i="84"/>
  <c r="AC17" i="84"/>
  <c r="AS17" i="82"/>
  <c r="AK17" i="82"/>
  <c r="Y16" i="82"/>
  <c r="AA16" i="82" s="1"/>
  <c r="Q16" i="82"/>
  <c r="U16" i="84"/>
  <c r="M16" i="84"/>
  <c r="CS16" i="84"/>
  <c r="CK16" i="84"/>
  <c r="DM16" i="82"/>
  <c r="DE16" i="82"/>
  <c r="Y19" i="81"/>
  <c r="AA19" i="81" s="1"/>
  <c r="Q19" i="81"/>
  <c r="U19" i="84"/>
  <c r="M19" i="84"/>
  <c r="BQ19" i="82"/>
  <c r="BI19" i="82"/>
  <c r="AS20" i="82"/>
  <c r="AK20" i="82"/>
  <c r="U21" i="83"/>
  <c r="W21" i="83" s="1"/>
  <c r="Q21" i="83"/>
  <c r="CS21" i="84"/>
  <c r="CK21" i="84"/>
  <c r="DM21" i="81"/>
  <c r="DE21" i="81"/>
  <c r="AC9" i="90"/>
  <c r="AM9" i="90"/>
  <c r="AC11" i="88"/>
  <c r="AM11" i="88"/>
  <c r="AC13" i="90"/>
  <c r="AM13" i="90"/>
  <c r="AC15" i="88"/>
  <c r="AM15" i="88"/>
  <c r="S16" i="90"/>
  <c r="AC19" i="88"/>
  <c r="AM19" i="88"/>
  <c r="AC21" i="90"/>
  <c r="AM21" i="90"/>
  <c r="CI8" i="83"/>
  <c r="M8" i="88"/>
  <c r="O8" i="88" s="1"/>
  <c r="S8" i="88" s="1"/>
  <c r="S41" i="45"/>
  <c r="BA41" i="37"/>
  <c r="AK41" i="37"/>
  <c r="S41" i="37"/>
  <c r="AU41" i="37"/>
  <c r="AE41" i="37"/>
  <c r="BA41" i="30"/>
  <c r="AK41" i="30"/>
  <c r="S41" i="30"/>
  <c r="AU41" i="30"/>
  <c r="AE41" i="30"/>
  <c r="AA14" i="83"/>
  <c r="M14" i="91"/>
  <c r="O14" i="91" s="1"/>
  <c r="S14" i="91" s="1"/>
  <c r="AA18" i="83"/>
  <c r="M18" i="91"/>
  <c r="O18" i="91" s="1"/>
  <c r="S18" i="91" s="1"/>
  <c r="AA22" i="83"/>
  <c r="M22" i="91"/>
  <c r="O22" i="91" s="1"/>
  <c r="S22" i="91" s="1"/>
  <c r="AW76" i="52"/>
  <c r="BA65" i="52"/>
  <c r="BA76" i="52" s="1"/>
  <c r="Y76" i="52"/>
  <c r="AS76" i="52"/>
  <c r="BM76" i="52"/>
  <c r="CG76" i="52"/>
  <c r="S8" i="21"/>
  <c r="G66" i="50"/>
  <c r="G24" i="117"/>
  <c r="G28" i="117"/>
  <c r="G32" i="117"/>
  <c r="G36" i="117"/>
  <c r="G23" i="117"/>
  <c r="G27" i="117"/>
  <c r="G31" i="117"/>
  <c r="G35" i="117"/>
  <c r="G39" i="117"/>
  <c r="G41" i="117"/>
  <c r="E14" i="97" s="1"/>
  <c r="G22" i="117"/>
  <c r="G26" i="117"/>
  <c r="G30" i="117"/>
  <c r="G34" i="117"/>
  <c r="G38" i="117"/>
  <c r="G25" i="117"/>
  <c r="G29" i="117"/>
  <c r="G33" i="117"/>
  <c r="G37" i="117"/>
  <c r="I14" i="49"/>
  <c r="M14" i="49" s="1"/>
  <c r="Q14" i="49" s="1"/>
  <c r="W14" i="49" s="1"/>
  <c r="E10" i="103"/>
  <c r="G62" i="117"/>
  <c r="E75" i="96" s="1"/>
  <c r="E35" i="103"/>
  <c r="E38" i="103" s="1"/>
  <c r="G38" i="96"/>
  <c r="I38" i="96" s="1"/>
  <c r="G37" i="96"/>
  <c r="G11" i="96"/>
  <c r="G48" i="96"/>
  <c r="I48" i="96" s="1"/>
  <c r="G42" i="96"/>
  <c r="G16" i="96"/>
  <c r="G58" i="96"/>
  <c r="G57" i="96"/>
  <c r="G22" i="96"/>
  <c r="AI70" i="52"/>
  <c r="BW70" i="52"/>
  <c r="Y70" i="52"/>
  <c r="AS70" i="52"/>
  <c r="BM70" i="52"/>
  <c r="E21" i="78"/>
  <c r="E19" i="78"/>
  <c r="E20" i="78"/>
  <c r="E9" i="104"/>
  <c r="E11" i="118"/>
  <c r="E13" i="118" s="1"/>
  <c r="E26" i="74" s="1"/>
  <c r="AA50" i="128"/>
  <c r="E8" i="104" s="1"/>
  <c r="K30" i="104"/>
  <c r="K28" i="104"/>
  <c r="K26" i="104"/>
  <c r="K24" i="104"/>
  <c r="K22" i="104"/>
  <c r="K20" i="104"/>
  <c r="K18" i="104"/>
  <c r="K16" i="104"/>
  <c r="K14" i="104"/>
  <c r="K31" i="104"/>
  <c r="K29" i="104"/>
  <c r="K27" i="104"/>
  <c r="K25" i="104"/>
  <c r="K23" i="104"/>
  <c r="K21" i="104"/>
  <c r="K19" i="104"/>
  <c r="K17" i="104"/>
  <c r="K15" i="104"/>
  <c r="G19" i="111"/>
  <c r="E40" i="96" s="1"/>
  <c r="G27" i="111"/>
  <c r="E12" i="97" s="1"/>
  <c r="G35" i="111"/>
  <c r="G40" i="111"/>
  <c r="I147" i="11" s="1"/>
  <c r="G17" i="111"/>
  <c r="E39" i="96" s="1"/>
  <c r="G29" i="111"/>
  <c r="I31" i="16" s="1"/>
  <c r="G37" i="111"/>
  <c r="E61" i="96" s="1"/>
  <c r="G16" i="111"/>
  <c r="E37" i="96" s="1"/>
  <c r="G20" i="111"/>
  <c r="E41" i="96" s="1"/>
  <c r="G24" i="111"/>
  <c r="E51" i="96" s="1"/>
  <c r="G28" i="111"/>
  <c r="I31" i="13" s="1"/>
  <c r="G32" i="111"/>
  <c r="I143" i="11" s="1"/>
  <c r="G34" i="111"/>
  <c r="G15" i="111"/>
  <c r="E35" i="96" s="1"/>
  <c r="G23" i="111"/>
  <c r="I135" i="11" s="1"/>
  <c r="G31" i="111"/>
  <c r="I29" i="21" s="1"/>
  <c r="G38" i="111"/>
  <c r="E63" i="96" s="1"/>
  <c r="G21" i="111"/>
  <c r="E42" i="96" s="1"/>
  <c r="G25" i="111"/>
  <c r="G33" i="111"/>
  <c r="E59" i="96" s="1"/>
  <c r="G39" i="111"/>
  <c r="G18" i="111"/>
  <c r="E44" i="96" s="1"/>
  <c r="G22" i="111"/>
  <c r="E49" i="96" s="1"/>
  <c r="G26" i="111"/>
  <c r="G30" i="111"/>
  <c r="E57" i="96" s="1"/>
  <c r="G36" i="111"/>
  <c r="I145" i="11" s="1"/>
  <c r="BC22" i="92"/>
  <c r="CS8" i="82"/>
  <c r="CU8" i="82" s="1"/>
  <c r="CK8" i="82"/>
  <c r="CS10" i="81"/>
  <c r="CU10" i="81" s="1"/>
  <c r="CK10" i="81"/>
  <c r="CC10" i="84"/>
  <c r="BU10" i="84"/>
  <c r="CS11" i="81"/>
  <c r="CU11" i="81" s="1"/>
  <c r="CK11" i="81"/>
  <c r="CS14" i="81"/>
  <c r="CU14" i="81" s="1"/>
  <c r="CK14" i="81"/>
  <c r="CC14" i="84"/>
  <c r="BU14" i="84"/>
  <c r="CS15" i="81"/>
  <c r="CU15" i="81" s="1"/>
  <c r="CK15" i="81"/>
  <c r="CC15" i="83"/>
  <c r="CE15" i="83" s="1"/>
  <c r="BY15" i="83"/>
  <c r="CS16" i="81"/>
  <c r="CU16" i="81" s="1"/>
  <c r="CK16" i="81"/>
  <c r="CC16" i="84"/>
  <c r="BU16" i="84"/>
  <c r="CS18" i="81"/>
  <c r="CU18" i="81" s="1"/>
  <c r="CK18" i="81"/>
  <c r="CC18" i="84"/>
  <c r="BU18" i="84"/>
  <c r="CS19" i="81"/>
  <c r="CU19" i="81" s="1"/>
  <c r="CK19" i="81"/>
  <c r="CC19" i="83"/>
  <c r="CE19" i="83" s="1"/>
  <c r="BY19" i="83"/>
  <c r="BY8" i="89"/>
  <c r="AG8" i="89"/>
  <c r="I23" i="89"/>
  <c r="CC22" i="83"/>
  <c r="CE22" i="83" s="1"/>
  <c r="BY22" i="83"/>
  <c r="BY22" i="84"/>
  <c r="BQ22" i="84"/>
  <c r="CS22" i="84"/>
  <c r="CK22" i="84"/>
  <c r="DM22" i="82"/>
  <c r="DE22" i="82"/>
  <c r="AM22" i="89"/>
  <c r="AC22" i="89"/>
  <c r="AM22" i="88"/>
  <c r="AC22" i="88"/>
  <c r="K51" i="100"/>
  <c r="K52" i="100"/>
  <c r="BG73" i="52"/>
  <c r="BM73" i="52" s="1"/>
  <c r="AM73" i="52"/>
  <c r="AS73" i="52" s="1"/>
  <c r="Q73" i="52"/>
  <c r="Q78" i="52" s="1"/>
  <c r="BQ73" i="52"/>
  <c r="BW73" i="52" s="1"/>
  <c r="AW73" i="52"/>
  <c r="BC73" i="52" s="1"/>
  <c r="AC73" i="52"/>
  <c r="AC78" i="52" s="1"/>
  <c r="AC79" i="52" s="1"/>
  <c r="AA23" i="45"/>
  <c r="O9" i="47"/>
  <c r="Y9" i="47" s="1"/>
  <c r="AA34" i="45"/>
  <c r="AA26" i="45"/>
  <c r="AA24" i="45"/>
  <c r="AA22" i="45"/>
  <c r="AA8" i="45"/>
  <c r="AW13" i="80"/>
  <c r="AY13" i="80" s="1"/>
  <c r="AS13" i="80"/>
  <c r="CC15" i="80"/>
  <c r="CE15" i="80" s="1"/>
  <c r="BY15" i="80"/>
  <c r="CC17" i="80"/>
  <c r="CE17" i="80" s="1"/>
  <c r="BY17" i="80"/>
  <c r="I52" i="100"/>
  <c r="I51" i="100"/>
  <c r="M52" i="100"/>
  <c r="M51" i="100"/>
  <c r="AK97" i="52"/>
  <c r="O97" i="52"/>
  <c r="U97" i="52" s="1"/>
  <c r="AK41" i="52"/>
  <c r="O41" i="52"/>
  <c r="U41" i="52" s="1"/>
  <c r="AK37" i="52"/>
  <c r="O37" i="52"/>
  <c r="U37" i="52" s="1"/>
  <c r="AK9" i="52"/>
  <c r="O9" i="52"/>
  <c r="U9" i="52" s="1"/>
  <c r="AK42" i="52"/>
  <c r="AK8" i="52"/>
  <c r="O44" i="52"/>
  <c r="U44" i="52" s="1"/>
  <c r="O52" i="52"/>
  <c r="U52" i="52" s="1"/>
  <c r="AK52" i="52"/>
  <c r="O8" i="52"/>
  <c r="U8" i="52" s="1"/>
  <c r="O42" i="52"/>
  <c r="U42" i="52" s="1"/>
  <c r="AK44" i="52"/>
  <c r="K15" i="50"/>
  <c r="K14" i="50"/>
  <c r="K20" i="52"/>
  <c r="K18" i="52"/>
  <c r="U37" i="50"/>
  <c r="U26" i="50"/>
  <c r="U9" i="50"/>
  <c r="U51" i="54"/>
  <c r="U53" i="54"/>
  <c r="U55" i="54"/>
  <c r="U63" i="54"/>
  <c r="U27" i="50"/>
  <c r="U50" i="54"/>
  <c r="U52" i="54"/>
  <c r="U8" i="50"/>
  <c r="U25" i="50"/>
  <c r="U29" i="50"/>
  <c r="U63" i="50"/>
  <c r="AA34" i="46"/>
  <c r="AC34" i="46" s="1"/>
  <c r="AA26" i="46"/>
  <c r="AC26" i="46" s="1"/>
  <c r="AA24" i="46"/>
  <c r="AC24" i="46" s="1"/>
  <c r="AA22" i="46"/>
  <c r="AC22" i="46" s="1"/>
  <c r="AA8" i="46"/>
  <c r="AC8" i="46" s="1"/>
  <c r="O8" i="47"/>
  <c r="AA23" i="46"/>
  <c r="AC23" i="46" s="1"/>
  <c r="AA12" i="46"/>
  <c r="AC12" i="46" s="1"/>
  <c r="AA10" i="46"/>
  <c r="AC10" i="46" s="1"/>
  <c r="S8" i="47"/>
  <c r="AA21" i="46"/>
  <c r="AC21" i="46" s="1"/>
  <c r="AA13" i="46"/>
  <c r="AC13" i="46" s="1"/>
  <c r="AA9" i="46"/>
  <c r="AC9" i="46" s="1"/>
  <c r="AW10" i="80"/>
  <c r="AY10" i="80" s="1"/>
  <c r="AS10" i="80"/>
  <c r="CC10" i="80"/>
  <c r="CE10" i="80" s="1"/>
  <c r="BY10" i="80"/>
  <c r="AA34" i="42"/>
  <c r="AA26" i="42"/>
  <c r="AA24" i="42"/>
  <c r="AA22" i="42"/>
  <c r="AA8" i="42"/>
  <c r="O12" i="47"/>
  <c r="Y12" i="47" s="1"/>
  <c r="AA23" i="42"/>
  <c r="AA12" i="42"/>
  <c r="AA10" i="42"/>
  <c r="S12" i="47"/>
  <c r="AA21" i="42"/>
  <c r="AA13" i="42"/>
  <c r="AA9" i="42"/>
  <c r="AW14" i="80"/>
  <c r="AY14" i="80" s="1"/>
  <c r="AS14" i="80"/>
  <c r="CC14" i="80"/>
  <c r="CE14" i="80" s="1"/>
  <c r="BY14" i="80"/>
  <c r="AA34" i="38"/>
  <c r="AA26" i="38"/>
  <c r="AA24" i="38"/>
  <c r="AA22" i="38"/>
  <c r="AA8" i="38"/>
  <c r="AA23" i="38"/>
  <c r="O16" i="47"/>
  <c r="Y16" i="47" s="1"/>
  <c r="AA12" i="38"/>
  <c r="AA10" i="38"/>
  <c r="AA21" i="38"/>
  <c r="AA13" i="38"/>
  <c r="AA9" i="38"/>
  <c r="S16" i="47"/>
  <c r="AW18" i="80"/>
  <c r="AY18" i="80" s="1"/>
  <c r="AS18" i="80"/>
  <c r="CC18" i="80"/>
  <c r="CE18" i="80" s="1"/>
  <c r="BY18" i="80"/>
  <c r="AA23" i="34"/>
  <c r="AA34" i="34"/>
  <c r="AA26" i="34"/>
  <c r="AA24" i="34"/>
  <c r="AA22" i="34"/>
  <c r="AA8" i="34"/>
  <c r="O20" i="47"/>
  <c r="Y20" i="47" s="1"/>
  <c r="AA21" i="34"/>
  <c r="AA13" i="34"/>
  <c r="AA9" i="34"/>
  <c r="AA12" i="34"/>
  <c r="AA10" i="34"/>
  <c r="S20" i="47"/>
  <c r="AW22" i="80"/>
  <c r="AY22" i="80" s="1"/>
  <c r="AS22" i="80"/>
  <c r="CC22" i="80"/>
  <c r="CE22" i="80" s="1"/>
  <c r="BY22" i="80"/>
  <c r="CK8" i="83"/>
  <c r="CO8" i="83" s="1"/>
  <c r="DM8" i="81"/>
  <c r="DE8" i="81"/>
  <c r="AC9" i="83"/>
  <c r="AG9" i="83" s="1"/>
  <c r="AS9" i="81"/>
  <c r="AK9" i="81"/>
  <c r="CW10" i="83"/>
  <c r="CY10" i="83" s="1"/>
  <c r="CS10" i="83"/>
  <c r="DM10" i="81"/>
  <c r="DE10" i="81"/>
  <c r="AS11" i="81"/>
  <c r="AK11" i="81"/>
  <c r="CW12" i="83"/>
  <c r="CY12" i="83" s="1"/>
  <c r="CS12" i="83"/>
  <c r="DM12" i="81"/>
  <c r="DE12" i="81"/>
  <c r="AO13" i="83"/>
  <c r="AQ13" i="83" s="1"/>
  <c r="AK13" i="83"/>
  <c r="AS13" i="81"/>
  <c r="AK13" i="81"/>
  <c r="CW14" i="83"/>
  <c r="CY14" i="83" s="1"/>
  <c r="CS14" i="83"/>
  <c r="DM14" i="81"/>
  <c r="DE14" i="81"/>
  <c r="BE17" i="84"/>
  <c r="AW17" i="84"/>
  <c r="BQ17" i="81"/>
  <c r="BI17" i="81"/>
  <c r="AK16" i="84"/>
  <c r="AC16" i="84"/>
  <c r="AS16" i="81"/>
  <c r="AK16" i="81"/>
  <c r="CW18" i="83"/>
  <c r="CY18" i="83" s="1"/>
  <c r="CS18" i="83"/>
  <c r="DM18" i="81"/>
  <c r="DE18" i="81"/>
  <c r="BE20" i="84"/>
  <c r="AW20" i="84"/>
  <c r="BQ20" i="82"/>
  <c r="BI20" i="82"/>
  <c r="AK21" i="84"/>
  <c r="AC21" i="84"/>
  <c r="AS21" i="82"/>
  <c r="AK21" i="82"/>
  <c r="BY8" i="92"/>
  <c r="BE8" i="3" s="1"/>
  <c r="G455" i="1" s="1"/>
  <c r="AG8" i="92"/>
  <c r="AM10" i="90"/>
  <c r="AC10" i="90"/>
  <c r="AG12" i="92"/>
  <c r="AQ12" i="92"/>
  <c r="AM12" i="88"/>
  <c r="AC12" i="88"/>
  <c r="S13" i="91"/>
  <c r="AM14" i="90"/>
  <c r="AC14" i="90"/>
  <c r="AQ17" i="92"/>
  <c r="AG17" i="92"/>
  <c r="AM16" i="91"/>
  <c r="AC16" i="91"/>
  <c r="AM18" i="90"/>
  <c r="AC18" i="90"/>
  <c r="AM20" i="90"/>
  <c r="AC20" i="90"/>
  <c r="S21" i="91"/>
  <c r="M9" i="90"/>
  <c r="O9" i="90" s="1"/>
  <c r="S9" i="90" s="1"/>
  <c r="AU9" i="83"/>
  <c r="M11" i="91"/>
  <c r="O11" i="91" s="1"/>
  <c r="S11" i="91" s="1"/>
  <c r="AA11" i="83"/>
  <c r="AC11" i="83" s="1"/>
  <c r="AG11" i="83" s="1"/>
  <c r="I52" i="98"/>
  <c r="I56" i="98"/>
  <c r="I60" i="98"/>
  <c r="I64" i="98"/>
  <c r="I68" i="98"/>
  <c r="I73" i="98"/>
  <c r="E37" i="98"/>
  <c r="G71" i="116"/>
  <c r="S41" i="40"/>
  <c r="S41" i="32"/>
  <c r="Y8" i="79"/>
  <c r="AI8" i="85"/>
  <c r="W10" i="85"/>
  <c r="Y10" i="85" s="1"/>
  <c r="AA10" i="85" s="1"/>
  <c r="AC10" i="85" s="1"/>
  <c r="AE10" i="85" s="1"/>
  <c r="AG10" i="85" s="1"/>
  <c r="W12" i="85"/>
  <c r="Y12" i="85" s="1"/>
  <c r="AA12" i="85" s="1"/>
  <c r="AC12" i="85" s="1"/>
  <c r="AE12" i="85" s="1"/>
  <c r="AG12" i="85" s="1"/>
  <c r="W14" i="85"/>
  <c r="Y14" i="85" s="1"/>
  <c r="AA14" i="85" s="1"/>
  <c r="AC14" i="85" s="1"/>
  <c r="AE14" i="85" s="1"/>
  <c r="AG14" i="85" s="1"/>
  <c r="W16" i="85"/>
  <c r="Y16" i="85" s="1"/>
  <c r="AA16" i="85" s="1"/>
  <c r="AC16" i="85" s="1"/>
  <c r="AE16" i="85" s="1"/>
  <c r="AG16" i="85" s="1"/>
  <c r="W18" i="85"/>
  <c r="Y18" i="85" s="1"/>
  <c r="AA18" i="85" s="1"/>
  <c r="AC18" i="85" s="1"/>
  <c r="AE18" i="85" s="1"/>
  <c r="AG18" i="85" s="1"/>
  <c r="Y20" i="79"/>
  <c r="AI20" i="85"/>
  <c r="Y22" i="79"/>
  <c r="AI22" i="85"/>
  <c r="K36" i="50"/>
  <c r="K27" i="50"/>
  <c r="K23" i="50"/>
  <c r="K37" i="50"/>
  <c r="M8" i="50"/>
  <c r="AG8" i="80"/>
  <c r="AI8" i="80" s="1"/>
  <c r="AC8" i="80"/>
  <c r="CC9" i="80"/>
  <c r="CE9" i="80" s="1"/>
  <c r="BY9" i="80"/>
  <c r="BM10" i="80"/>
  <c r="BO10" i="80" s="1"/>
  <c r="BI10" i="80"/>
  <c r="CC11" i="80"/>
  <c r="CE11" i="80" s="1"/>
  <c r="BY11" i="80"/>
  <c r="CC13" i="80"/>
  <c r="CE13" i="80" s="1"/>
  <c r="BY13" i="80"/>
  <c r="AW15" i="80"/>
  <c r="AY15" i="80" s="1"/>
  <c r="AS15" i="80"/>
  <c r="AW17" i="80"/>
  <c r="AY17" i="80" s="1"/>
  <c r="AS17" i="80"/>
  <c r="BM18" i="80"/>
  <c r="BO18" i="80" s="1"/>
  <c r="BI18" i="80"/>
  <c r="AG20" i="80"/>
  <c r="AI20" i="80" s="1"/>
  <c r="AC20" i="80"/>
  <c r="AA23" i="30"/>
  <c r="AA34" i="30"/>
  <c r="AA26" i="30"/>
  <c r="AA24" i="30"/>
  <c r="AA22" i="30"/>
  <c r="AA8" i="30"/>
  <c r="O24" i="47"/>
  <c r="Y24" i="47" s="1"/>
  <c r="K26" i="30"/>
  <c r="K23" i="31"/>
  <c r="K23" i="32"/>
  <c r="K26" i="33"/>
  <c r="K23" i="34"/>
  <c r="K23" i="35"/>
  <c r="K26" i="36"/>
  <c r="K23" i="37"/>
  <c r="K26" i="38"/>
  <c r="K23" i="39"/>
  <c r="K26" i="40"/>
  <c r="K23" i="41"/>
  <c r="K26" i="42"/>
  <c r="K23" i="43"/>
  <c r="K26" i="44"/>
  <c r="K23" i="45"/>
  <c r="K26" i="46"/>
  <c r="K53" i="52"/>
  <c r="K56" i="52"/>
  <c r="K26" i="45"/>
  <c r="K26" i="41"/>
  <c r="K26" i="39"/>
  <c r="K26" i="35"/>
  <c r="K26" i="34"/>
  <c r="K23" i="33"/>
  <c r="K26" i="31"/>
  <c r="K23" i="30"/>
  <c r="K26" i="43"/>
  <c r="K23" i="46"/>
  <c r="K23" i="44"/>
  <c r="K23" i="42"/>
  <c r="K26" i="37"/>
  <c r="K23" i="40"/>
  <c r="K23" i="38"/>
  <c r="K23" i="36"/>
  <c r="K26" i="32"/>
  <c r="BC10" i="92"/>
  <c r="BC14" i="92"/>
  <c r="BC18" i="92"/>
  <c r="BE9" i="84"/>
  <c r="AW9" i="84"/>
  <c r="BQ9" i="81"/>
  <c r="BI9" i="81"/>
  <c r="AK10" i="84"/>
  <c r="AC10" i="84"/>
  <c r="AS10" i="81"/>
  <c r="AK10" i="81"/>
  <c r="Y11" i="82"/>
  <c r="AA11" i="82" s="1"/>
  <c r="Q11" i="82"/>
  <c r="DM11" i="82"/>
  <c r="DE11" i="82"/>
  <c r="CW11" i="83"/>
  <c r="CY11" i="83" s="1"/>
  <c r="CS11" i="83"/>
  <c r="Y13" i="81"/>
  <c r="AA13" i="81" s="1"/>
  <c r="Q13" i="81"/>
  <c r="U13" i="84"/>
  <c r="M13" i="84"/>
  <c r="BQ13" i="82"/>
  <c r="BI13" i="82"/>
  <c r="AS14" i="82"/>
  <c r="AK14" i="82"/>
  <c r="AC14" i="83"/>
  <c r="AG14" i="83" s="1"/>
  <c r="U15" i="83"/>
  <c r="W15" i="83" s="1"/>
  <c r="Q15" i="83"/>
  <c r="CS15" i="84"/>
  <c r="CK15" i="84"/>
  <c r="DM15" i="81"/>
  <c r="DE15" i="81"/>
  <c r="BE16" i="84"/>
  <c r="AW16" i="84"/>
  <c r="BQ16" i="82"/>
  <c r="BI16" i="82"/>
  <c r="AS18" i="82"/>
  <c r="AK18" i="82"/>
  <c r="AC18" i="83"/>
  <c r="AG18" i="83" s="1"/>
  <c r="U19" i="83"/>
  <c r="W19" i="83" s="1"/>
  <c r="Q19" i="83"/>
  <c r="CS19" i="84"/>
  <c r="CK19" i="84"/>
  <c r="DM19" i="81"/>
  <c r="DE19" i="81"/>
  <c r="BE21" i="84"/>
  <c r="AW21" i="84"/>
  <c r="BQ21" i="81"/>
  <c r="BI21" i="81"/>
  <c r="AQ11" i="92"/>
  <c r="AG11" i="92"/>
  <c r="AM12" i="91"/>
  <c r="AC12" i="91"/>
  <c r="S13" i="88"/>
  <c r="AQ15" i="92"/>
  <c r="AG15" i="92"/>
  <c r="S17" i="91"/>
  <c r="AG16" i="92"/>
  <c r="AQ16" i="92"/>
  <c r="AM16" i="88"/>
  <c r="AC16" i="88"/>
  <c r="AQ19" i="92"/>
  <c r="AG19" i="92"/>
  <c r="AM20" i="91"/>
  <c r="AC20" i="91"/>
  <c r="S21" i="88"/>
  <c r="S10" i="92"/>
  <c r="S10" i="89"/>
  <c r="G47" i="115"/>
  <c r="G70" i="98" s="1"/>
  <c r="G49" i="115"/>
  <c r="G72" i="98" s="1"/>
  <c r="G52" i="115"/>
  <c r="G75" i="98" s="1"/>
  <c r="G48" i="115"/>
  <c r="G71" i="98" s="1"/>
  <c r="G51" i="115"/>
  <c r="G74" i="98" s="1"/>
  <c r="S41" i="43"/>
  <c r="S41" i="35"/>
  <c r="S14" i="92"/>
  <c r="S14" i="89"/>
  <c r="M15" i="90"/>
  <c r="O15" i="90" s="1"/>
  <c r="S15" i="90" s="1"/>
  <c r="AU15" i="83"/>
  <c r="AW15" i="83" s="1"/>
  <c r="BA15" i="83" s="1"/>
  <c r="S18" i="92"/>
  <c r="S18" i="89"/>
  <c r="M19" i="90"/>
  <c r="O19" i="90" s="1"/>
  <c r="S19" i="90" s="1"/>
  <c r="AU19" i="83"/>
  <c r="AW19" i="83" s="1"/>
  <c r="BA19" i="83" s="1"/>
  <c r="Q71" i="52"/>
  <c r="Y71" i="52" s="1"/>
  <c r="M8" i="55"/>
  <c r="G45" i="96"/>
  <c r="I45" i="96" s="1"/>
  <c r="G44" i="96"/>
  <c r="G43" i="96"/>
  <c r="I43" i="96" s="1"/>
  <c r="G39" i="96"/>
  <c r="G13" i="96"/>
  <c r="G12" i="96"/>
  <c r="G9" i="74"/>
  <c r="I9" i="74" s="1"/>
  <c r="G60" i="96"/>
  <c r="I60" i="96" s="1"/>
  <c r="G59" i="96"/>
  <c r="G23" i="96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AS18" i="56"/>
  <c r="Y18" i="56"/>
  <c r="AI18" i="56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E12" i="78"/>
  <c r="G21" i="77" s="1"/>
  <c r="I21" i="77" s="1"/>
  <c r="I9" i="48" s="1"/>
  <c r="AA29" i="102"/>
  <c r="W29" i="102"/>
  <c r="S29" i="102"/>
  <c r="O29" i="102"/>
  <c r="K29" i="102"/>
  <c r="AC29" i="102"/>
  <c r="Y29" i="102"/>
  <c r="U29" i="102"/>
  <c r="Q29" i="102"/>
  <c r="M29" i="102"/>
  <c r="E29" i="102"/>
  <c r="AE27" i="102"/>
  <c r="BC8" i="77" s="1"/>
  <c r="BE8" i="77" s="1"/>
  <c r="I8" i="11" s="1"/>
  <c r="M27" i="102"/>
  <c r="S8" i="77" s="1"/>
  <c r="U8" i="77" s="1"/>
  <c r="E8" i="76" s="1"/>
  <c r="I27" i="102"/>
  <c r="K8" i="77" s="1"/>
  <c r="M8" i="77" s="1"/>
  <c r="I22" i="54" s="1"/>
  <c r="E27" i="102"/>
  <c r="O27" i="102"/>
  <c r="W8" i="77" s="1"/>
  <c r="Y8" i="77" s="1"/>
  <c r="E8" i="75" s="1"/>
  <c r="K27" i="102"/>
  <c r="O8" i="77" s="1"/>
  <c r="Q8" i="77" s="1"/>
  <c r="E60" i="74" s="1"/>
  <c r="G27" i="102"/>
  <c r="G8" i="77" s="1"/>
  <c r="I8" i="77" s="1"/>
  <c r="I22" i="56" s="1"/>
  <c r="AU69" i="52"/>
  <c r="AU67" i="52"/>
  <c r="AU70" i="52"/>
  <c r="AU68" i="52"/>
  <c r="AU66" i="52"/>
  <c r="Y15" i="54"/>
  <c r="Q15" i="54"/>
  <c r="W15" i="54" s="1"/>
  <c r="Y13" i="54"/>
  <c r="Q13" i="54"/>
  <c r="W13" i="54" s="1"/>
  <c r="Q10" i="54"/>
  <c r="W10" i="54" s="1"/>
  <c r="Q16" i="54"/>
  <c r="W16" i="54" s="1"/>
  <c r="BY9" i="84"/>
  <c r="BQ9" i="84"/>
  <c r="CO9" i="82"/>
  <c r="CG9" i="82"/>
  <c r="K42" i="94"/>
  <c r="I26" i="49" s="1"/>
  <c r="G35" i="116"/>
  <c r="I14" i="24"/>
  <c r="M14" i="24" s="1"/>
  <c r="S14" i="24" s="1"/>
  <c r="G61" i="117"/>
  <c r="E30" i="103" s="1"/>
  <c r="E31" i="103"/>
  <c r="I149" i="11"/>
  <c r="E37" i="103"/>
  <c r="BG74" i="52"/>
  <c r="BM74" i="52" s="1"/>
  <c r="E21" i="2" s="1"/>
  <c r="CA74" i="52"/>
  <c r="CG74" i="52" s="1"/>
  <c r="BC22" i="90"/>
  <c r="CC10" i="83"/>
  <c r="CE10" i="83" s="1"/>
  <c r="BY10" i="83"/>
  <c r="CS13" i="82"/>
  <c r="CU13" i="82" s="1"/>
  <c r="CK13" i="82"/>
  <c r="CC13" i="84"/>
  <c r="BU13" i="84"/>
  <c r="CS16" i="82"/>
  <c r="CU16" i="82" s="1"/>
  <c r="CK16" i="82"/>
  <c r="CS20" i="82"/>
  <c r="CU20" i="82" s="1"/>
  <c r="CK20" i="82"/>
  <c r="CC21" i="84"/>
  <c r="BU21" i="84"/>
  <c r="U23" i="83"/>
  <c r="W23" i="83" s="1"/>
  <c r="Q23" i="83"/>
  <c r="Y22" i="82"/>
  <c r="AA22" i="82" s="1"/>
  <c r="Q22" i="82"/>
  <c r="U22" i="84"/>
  <c r="M22" i="84"/>
  <c r="AC22" i="83"/>
  <c r="AG22" i="83" s="1"/>
  <c r="BQ22" i="82"/>
  <c r="BI22" i="82"/>
  <c r="AM22" i="92"/>
  <c r="AC22" i="92"/>
  <c r="AM22" i="90"/>
  <c r="AC22" i="90"/>
  <c r="BI10" i="79"/>
  <c r="BO10" i="85"/>
  <c r="BI14" i="79"/>
  <c r="BO14" i="85"/>
  <c r="BI18" i="79"/>
  <c r="BO18" i="85"/>
  <c r="BI20" i="79"/>
  <c r="BO20" i="85"/>
  <c r="BQ85" i="52"/>
  <c r="BW85" i="52" s="1"/>
  <c r="AC85" i="52"/>
  <c r="AI85" i="52" s="1"/>
  <c r="CS10" i="82"/>
  <c r="CU10" i="82" s="1"/>
  <c r="CK10" i="82"/>
  <c r="CS11" i="82"/>
  <c r="CU11" i="82" s="1"/>
  <c r="CK11" i="82"/>
  <c r="CC11" i="84"/>
  <c r="BU11" i="84"/>
  <c r="CS14" i="82"/>
  <c r="CU14" i="82" s="1"/>
  <c r="CK14" i="82"/>
  <c r="CS15" i="82"/>
  <c r="CU15" i="82" s="1"/>
  <c r="CK15" i="82"/>
  <c r="CC15" i="84"/>
  <c r="BU15" i="84"/>
  <c r="CS17" i="82"/>
  <c r="CU17" i="82" s="1"/>
  <c r="CK17" i="82"/>
  <c r="CC17" i="84"/>
  <c r="BU17" i="84"/>
  <c r="CC16" i="83"/>
  <c r="CE16" i="83" s="1"/>
  <c r="BY16" i="83"/>
  <c r="CS18" i="82"/>
  <c r="CU18" i="82" s="1"/>
  <c r="CK18" i="82"/>
  <c r="CS19" i="82"/>
  <c r="CU19" i="82" s="1"/>
  <c r="CK19" i="82"/>
  <c r="CC19" i="84"/>
  <c r="BU19" i="84"/>
  <c r="CC20" i="83"/>
  <c r="CE20" i="83" s="1"/>
  <c r="BY20" i="83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4"/>
  <c r="CG23" i="83"/>
  <c r="CK23" i="83" s="1"/>
  <c r="CO23" i="83" s="1"/>
  <c r="U23" i="82"/>
  <c r="M23" i="82"/>
  <c r="U23" i="81"/>
  <c r="M23" i="81"/>
  <c r="AK22" i="84"/>
  <c r="AC22" i="84"/>
  <c r="AS22" i="81"/>
  <c r="AK22" i="81"/>
  <c r="BI22" i="83"/>
  <c r="BK22" i="83" s="1"/>
  <c r="BE22" i="83"/>
  <c r="BQ22" i="81"/>
  <c r="BI22" i="81"/>
  <c r="G22" i="87"/>
  <c r="I22" i="87" s="1"/>
  <c r="AY24" i="3" s="1"/>
  <c r="G916" i="1" s="1"/>
  <c r="W22" i="92"/>
  <c r="S22" i="90"/>
  <c r="BI9" i="79"/>
  <c r="BO9" i="85"/>
  <c r="BI11" i="79"/>
  <c r="BO11" i="85"/>
  <c r="BI13" i="79"/>
  <c r="BO13" i="85"/>
  <c r="BI15" i="79"/>
  <c r="BO15" i="85"/>
  <c r="BI17" i="79"/>
  <c r="BO17" i="85"/>
  <c r="BI19" i="79"/>
  <c r="BO19" i="85"/>
  <c r="BI21" i="79"/>
  <c r="BO21" i="85"/>
  <c r="BI23" i="79"/>
  <c r="BO23" i="85"/>
  <c r="K21" i="11"/>
  <c r="M21" i="11" s="1"/>
  <c r="K22" i="11"/>
  <c r="M22" i="11" s="1"/>
  <c r="BQ83" i="52"/>
  <c r="BW83" i="52" s="1"/>
  <c r="AC83" i="52"/>
  <c r="AI83" i="52" s="1"/>
  <c r="BM12" i="80"/>
  <c r="BO12" i="80" s="1"/>
  <c r="BI12" i="80"/>
  <c r="BM14" i="80"/>
  <c r="BO14" i="80" s="1"/>
  <c r="BI14" i="80"/>
  <c r="AG16" i="80"/>
  <c r="AI16" i="80" s="1"/>
  <c r="AC16" i="80"/>
  <c r="AA34" i="31"/>
  <c r="AA26" i="31"/>
  <c r="AA24" i="31"/>
  <c r="AA23" i="31"/>
  <c r="AA22" i="31"/>
  <c r="AA8" i="31"/>
  <c r="AA23" i="35"/>
  <c r="AA34" i="35"/>
  <c r="AA26" i="35"/>
  <c r="AA24" i="35"/>
  <c r="AA22" i="35"/>
  <c r="AA8" i="35"/>
  <c r="O23" i="47"/>
  <c r="Y23" i="47" s="1"/>
  <c r="O19" i="47"/>
  <c r="Y19" i="47" s="1"/>
  <c r="AA12" i="33"/>
  <c r="AA10" i="33"/>
  <c r="AA21" i="33"/>
  <c r="AA13" i="33"/>
  <c r="AA9" i="33"/>
  <c r="S21" i="47"/>
  <c r="AA21" i="30"/>
  <c r="AA13" i="30"/>
  <c r="AA9" i="30"/>
  <c r="AA12" i="30"/>
  <c r="AA10" i="30"/>
  <c r="S24" i="47"/>
  <c r="K12" i="30"/>
  <c r="K12" i="33"/>
  <c r="K12" i="36"/>
  <c r="K12" i="38"/>
  <c r="K12" i="40"/>
  <c r="K12" i="42"/>
  <c r="K12" i="44"/>
  <c r="K12" i="46"/>
  <c r="K19" i="52"/>
  <c r="K12" i="43"/>
  <c r="K12" i="37"/>
  <c r="K12" i="32"/>
  <c r="K12" i="45"/>
  <c r="K12" i="41"/>
  <c r="K12" i="39"/>
  <c r="K12" i="35"/>
  <c r="K12" i="34"/>
  <c r="K12" i="31"/>
  <c r="AQ9" i="79"/>
  <c r="AY9" i="85"/>
  <c r="AQ11" i="79"/>
  <c r="AY11" i="85"/>
  <c r="AQ13" i="79"/>
  <c r="AY13" i="85"/>
  <c r="AQ15" i="79"/>
  <c r="AY15" i="85"/>
  <c r="AQ17" i="79"/>
  <c r="AY17" i="85"/>
  <c r="AM19" i="85"/>
  <c r="AO19" i="85" s="1"/>
  <c r="AQ19" i="85" s="1"/>
  <c r="AS19" i="85" s="1"/>
  <c r="AU19" i="85" s="1"/>
  <c r="AW19" i="85" s="1"/>
  <c r="AQ21" i="79"/>
  <c r="AY21" i="85"/>
  <c r="AQ23" i="79"/>
  <c r="AY23" i="85"/>
  <c r="CA9" i="79"/>
  <c r="CE9" i="85"/>
  <c r="CA11" i="79"/>
  <c r="CE11" i="85"/>
  <c r="CA13" i="79"/>
  <c r="CE13" i="85"/>
  <c r="CA15" i="79"/>
  <c r="CE15" i="85"/>
  <c r="CA17" i="79"/>
  <c r="CE17" i="85"/>
  <c r="CA19" i="79"/>
  <c r="CE19" i="85"/>
  <c r="BS21" i="85"/>
  <c r="BU21" i="85" s="1"/>
  <c r="BW21" i="85" s="1"/>
  <c r="BY21" i="85" s="1"/>
  <c r="CA21" i="85" s="1"/>
  <c r="CC21" i="85" s="1"/>
  <c r="BS23" i="85"/>
  <c r="BU23" i="85" s="1"/>
  <c r="BW23" i="85" s="1"/>
  <c r="BY23" i="85" s="1"/>
  <c r="CA23" i="85" s="1"/>
  <c r="CC23" i="85" s="1"/>
  <c r="AM34" i="56"/>
  <c r="AS34" i="56" s="1"/>
  <c r="AC34" i="56"/>
  <c r="AI34" i="56" s="1"/>
  <c r="Q34" i="56"/>
  <c r="W34" i="56" s="1"/>
  <c r="AM38" i="56"/>
  <c r="AS38" i="56" s="1"/>
  <c r="AC38" i="56"/>
  <c r="AI38" i="56" s="1"/>
  <c r="Q38" i="56"/>
  <c r="W38" i="56" s="1"/>
  <c r="AM42" i="56"/>
  <c r="AS42" i="56" s="1"/>
  <c r="AC42" i="56"/>
  <c r="AI42" i="56" s="1"/>
  <c r="Q42" i="56"/>
  <c r="W42" i="56" s="1"/>
  <c r="AG9" i="80"/>
  <c r="AI9" i="80" s="1"/>
  <c r="AC9" i="80"/>
  <c r="BM9" i="80"/>
  <c r="BO9" i="80" s="1"/>
  <c r="BI9" i="80"/>
  <c r="AG11" i="80"/>
  <c r="AI11" i="80" s="1"/>
  <c r="AC11" i="80"/>
  <c r="BM11" i="80"/>
  <c r="BO11" i="80" s="1"/>
  <c r="BI11" i="80"/>
  <c r="AG13" i="80"/>
  <c r="AI13" i="80" s="1"/>
  <c r="AC13" i="80"/>
  <c r="BM13" i="80"/>
  <c r="BO13" i="80" s="1"/>
  <c r="BI13" i="80"/>
  <c r="AG15" i="80"/>
  <c r="AI15" i="80" s="1"/>
  <c r="AC15" i="80"/>
  <c r="BM15" i="80"/>
  <c r="BO15" i="80" s="1"/>
  <c r="BI15" i="80"/>
  <c r="AG17" i="80"/>
  <c r="AI17" i="80" s="1"/>
  <c r="AC17" i="80"/>
  <c r="BM17" i="80"/>
  <c r="BO17" i="80" s="1"/>
  <c r="BI17" i="80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G19" i="80"/>
  <c r="AI19" i="80" s="1"/>
  <c r="AC19" i="80"/>
  <c r="BM19" i="80"/>
  <c r="BO19" i="80" s="1"/>
  <c r="BI19" i="80"/>
  <c r="AG21" i="80"/>
  <c r="AI21" i="80" s="1"/>
  <c r="AC21" i="80"/>
  <c r="BM21" i="80"/>
  <c r="BO21" i="80" s="1"/>
  <c r="BI21" i="80"/>
  <c r="AG23" i="80"/>
  <c r="AI23" i="80" s="1"/>
  <c r="AC23" i="80"/>
  <c r="BE8" i="84"/>
  <c r="AW8" i="84"/>
  <c r="BQ8" i="82"/>
  <c r="BI8" i="82"/>
  <c r="Y10" i="81"/>
  <c r="AA10" i="81" s="1"/>
  <c r="Q10" i="81"/>
  <c r="U10" i="83"/>
  <c r="W10" i="83" s="1"/>
  <c r="Q10" i="83"/>
  <c r="BI10" i="83"/>
  <c r="BK10" i="83" s="1"/>
  <c r="BE10" i="83"/>
  <c r="BQ10" i="81"/>
  <c r="BI10" i="81"/>
  <c r="BE12" i="84"/>
  <c r="AW12" i="84"/>
  <c r="BQ12" i="82"/>
  <c r="BI12" i="82"/>
  <c r="Y14" i="81"/>
  <c r="AA14" i="81" s="1"/>
  <c r="Q14" i="81"/>
  <c r="U14" i="83"/>
  <c r="W14" i="83" s="1"/>
  <c r="Q14" i="83"/>
  <c r="BI14" i="83"/>
  <c r="BK14" i="83" s="1"/>
  <c r="BE14" i="83"/>
  <c r="BQ14" i="81"/>
  <c r="BI14" i="81"/>
  <c r="AO15" i="83"/>
  <c r="AQ15" i="83" s="1"/>
  <c r="AK15" i="83"/>
  <c r="AS15" i="81"/>
  <c r="AK15" i="81"/>
  <c r="Y17" i="82"/>
  <c r="AA17" i="82" s="1"/>
  <c r="Q17" i="82"/>
  <c r="DM17" i="82"/>
  <c r="DE17" i="82"/>
  <c r="CW17" i="83"/>
  <c r="CY17" i="83" s="1"/>
  <c r="CS17" i="83"/>
  <c r="Y18" i="81"/>
  <c r="AA18" i="81" s="1"/>
  <c r="Q18" i="81"/>
  <c r="U18" i="83"/>
  <c r="W18" i="83" s="1"/>
  <c r="Q18" i="83"/>
  <c r="BI18" i="83"/>
  <c r="BK18" i="83" s="1"/>
  <c r="BE18" i="83"/>
  <c r="BQ18" i="81"/>
  <c r="BI18" i="81"/>
  <c r="AO19" i="83"/>
  <c r="AQ19" i="83" s="1"/>
  <c r="AK19" i="83"/>
  <c r="AS19" i="81"/>
  <c r="AK19" i="81"/>
  <c r="CW20" i="83"/>
  <c r="CY20" i="83" s="1"/>
  <c r="CS20" i="83"/>
  <c r="DM20" i="81"/>
  <c r="DE20" i="81"/>
  <c r="S9" i="89"/>
  <c r="AG10" i="92"/>
  <c r="AQ10" i="92"/>
  <c r="AM10" i="88"/>
  <c r="AC10" i="88"/>
  <c r="AM12" i="90"/>
  <c r="AC12" i="90"/>
  <c r="S13" i="89"/>
  <c r="AG14" i="92"/>
  <c r="AQ14" i="92"/>
  <c r="AM14" i="88"/>
  <c r="AC14" i="88"/>
  <c r="S15" i="89"/>
  <c r="W17" i="88"/>
  <c r="AM16" i="89"/>
  <c r="AC16" i="89"/>
  <c r="AG18" i="92"/>
  <c r="AQ18" i="92"/>
  <c r="AM18" i="88"/>
  <c r="AC18" i="88"/>
  <c r="S19" i="89"/>
  <c r="AG20" i="92"/>
  <c r="AQ20" i="92"/>
  <c r="AM20" i="88"/>
  <c r="AC20" i="88"/>
  <c r="S21" i="89"/>
  <c r="AA8" i="83"/>
  <c r="AC8" i="83" s="1"/>
  <c r="AG8" i="83" s="1"/>
  <c r="M8" i="91"/>
  <c r="O8" i="91" s="1"/>
  <c r="S8" i="91" s="1"/>
  <c r="M11" i="90"/>
  <c r="O11" i="90" s="1"/>
  <c r="S11" i="90" s="1"/>
  <c r="AU11" i="83"/>
  <c r="I53" i="98"/>
  <c r="I57" i="98"/>
  <c r="I61" i="98"/>
  <c r="I65" i="98"/>
  <c r="S41" i="42"/>
  <c r="BA41" i="34"/>
  <c r="AK41" i="34"/>
  <c r="S41" i="34"/>
  <c r="AU41" i="34"/>
  <c r="AE41" i="34"/>
  <c r="G47" i="100"/>
  <c r="G48" i="100"/>
  <c r="K62" i="54"/>
  <c r="K63" i="54"/>
  <c r="K53" i="54"/>
  <c r="AA23" i="43"/>
  <c r="O11" i="47"/>
  <c r="Y11" i="47" s="1"/>
  <c r="AA34" i="43"/>
  <c r="AA26" i="43"/>
  <c r="AA24" i="43"/>
  <c r="AA22" i="43"/>
  <c r="AA8" i="43"/>
  <c r="AG14" i="80"/>
  <c r="AI14" i="80" s="1"/>
  <c r="AC14" i="80"/>
  <c r="AA21" i="31"/>
  <c r="AA13" i="31"/>
  <c r="AA9" i="31"/>
  <c r="AA12" i="31"/>
  <c r="AA10" i="31"/>
  <c r="AA21" i="35"/>
  <c r="AA13" i="35"/>
  <c r="AA9" i="35"/>
  <c r="AA12" i="35"/>
  <c r="AA10" i="35"/>
  <c r="S23" i="47"/>
  <c r="S19" i="47"/>
  <c r="AA34" i="33"/>
  <c r="AA26" i="33"/>
  <c r="AA24" i="33"/>
  <c r="AA22" i="33"/>
  <c r="AA8" i="33"/>
  <c r="AA23" i="33"/>
  <c r="O21" i="47"/>
  <c r="Y21" i="47" s="1"/>
  <c r="AY23" i="90"/>
  <c r="BC8" i="90"/>
  <c r="CC8" i="90"/>
  <c r="AY23" i="88"/>
  <c r="BC8" i="88"/>
  <c r="CC8" i="88"/>
  <c r="BC11" i="91"/>
  <c r="BC11" i="89"/>
  <c r="BC12" i="90"/>
  <c r="BC12" i="88"/>
  <c r="BC15" i="91"/>
  <c r="BC15" i="89"/>
  <c r="S15" i="14"/>
  <c r="E35" i="8" s="1"/>
  <c r="BC20" i="92"/>
  <c r="AK8" i="84"/>
  <c r="AC8" i="84"/>
  <c r="AS8" i="81"/>
  <c r="AK8" i="81"/>
  <c r="Y9" i="82"/>
  <c r="AA9" i="82" s="1"/>
  <c r="Q9" i="82"/>
  <c r="DM9" i="82"/>
  <c r="DE9" i="82"/>
  <c r="CW9" i="83"/>
  <c r="CY9" i="83" s="1"/>
  <c r="CS9" i="83"/>
  <c r="Y11" i="81"/>
  <c r="AA11" i="81" s="1"/>
  <c r="Q11" i="81"/>
  <c r="U11" i="84"/>
  <c r="M11" i="84"/>
  <c r="E11" i="79" s="1"/>
  <c r="BQ11" i="82"/>
  <c r="BI11" i="82"/>
  <c r="AW11" i="83"/>
  <c r="BA11" i="83" s="1"/>
  <c r="AS12" i="82"/>
  <c r="AK12" i="82"/>
  <c r="U13" i="83"/>
  <c r="W13" i="83" s="1"/>
  <c r="Q13" i="83"/>
  <c r="CS13" i="84"/>
  <c r="CK13" i="84"/>
  <c r="DM13" i="81"/>
  <c r="DE13" i="81"/>
  <c r="BE15" i="84"/>
  <c r="AW15" i="84"/>
  <c r="BQ15" i="81"/>
  <c r="BI15" i="81"/>
  <c r="AO17" i="83"/>
  <c r="AQ17" i="83" s="1"/>
  <c r="AK17" i="83"/>
  <c r="AS17" i="81"/>
  <c r="AK17" i="81"/>
  <c r="CW16" i="83"/>
  <c r="CY16" i="83" s="1"/>
  <c r="CS16" i="83"/>
  <c r="DM16" i="81"/>
  <c r="DE16" i="81"/>
  <c r="BE19" i="84"/>
  <c r="AW19" i="84"/>
  <c r="BQ19" i="81"/>
  <c r="BI19" i="81"/>
  <c r="AK20" i="84"/>
  <c r="AC20" i="84"/>
  <c r="AS20" i="81"/>
  <c r="AK20" i="81"/>
  <c r="Y21" i="82"/>
  <c r="AA21" i="82" s="1"/>
  <c r="Q21" i="82"/>
  <c r="DM21" i="82"/>
  <c r="DE21" i="82"/>
  <c r="CW21" i="83"/>
  <c r="CY21" i="83" s="1"/>
  <c r="CS21" i="83"/>
  <c r="AQ9" i="92"/>
  <c r="AG9" i="92"/>
  <c r="AM10" i="91"/>
  <c r="AC10" i="91"/>
  <c r="S11" i="88"/>
  <c r="AQ13" i="92"/>
  <c r="AG13" i="92"/>
  <c r="AM14" i="91"/>
  <c r="AC14" i="91"/>
  <c r="S15" i="88"/>
  <c r="AM16" i="90"/>
  <c r="AC16" i="90"/>
  <c r="AM18" i="91"/>
  <c r="AC18" i="91"/>
  <c r="S19" i="88"/>
  <c r="AQ21" i="92"/>
  <c r="AG21" i="92"/>
  <c r="G8" i="83"/>
  <c r="I8" i="83" s="1"/>
  <c r="M8" i="83" s="1"/>
  <c r="M8" i="92"/>
  <c r="O8" i="92" s="1"/>
  <c r="S8" i="92" s="1"/>
  <c r="S12" i="92"/>
  <c r="I85" i="95"/>
  <c r="I9" i="95"/>
  <c r="I84" i="95"/>
  <c r="I8" i="95"/>
  <c r="G53" i="115"/>
  <c r="G69" i="98"/>
  <c r="I69" i="98" s="1"/>
  <c r="S41" i="41"/>
  <c r="S41" i="33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7" i="52"/>
  <c r="CC47" i="52" s="1"/>
  <c r="AO47" i="52"/>
  <c r="BY49" i="52"/>
  <c r="CC49" i="52" s="1"/>
  <c r="AO49" i="52"/>
  <c r="BY51" i="52"/>
  <c r="CC51" i="52" s="1"/>
  <c r="AO51" i="52"/>
  <c r="BY71" i="52"/>
  <c r="AO71" i="52"/>
  <c r="AQ71" i="52" s="1"/>
  <c r="BY73" i="52"/>
  <c r="CC73" i="52" s="1"/>
  <c r="AO73" i="52"/>
  <c r="AQ73" i="52" s="1"/>
  <c r="BY87" i="52"/>
  <c r="CC87" i="52" s="1"/>
  <c r="AO87" i="52"/>
  <c r="BY89" i="52"/>
  <c r="CC89" i="52" s="1"/>
  <c r="AO89" i="52"/>
  <c r="BY91" i="52"/>
  <c r="CC91" i="52" s="1"/>
  <c r="AO91" i="52"/>
  <c r="BY93" i="52"/>
  <c r="CC93" i="52" s="1"/>
  <c r="AO93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BM17" i="51"/>
  <c r="BQ17" i="51" s="1"/>
  <c r="AK17" i="51"/>
  <c r="BM20" i="51"/>
  <c r="BQ20" i="51" s="1"/>
  <c r="AK20" i="51"/>
  <c r="BM21" i="51"/>
  <c r="BQ21" i="51" s="1"/>
  <c r="AK21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CE74" i="52"/>
  <c r="E29" i="28"/>
  <c r="AQ46" i="30"/>
  <c r="AQ39" i="30"/>
  <c r="AQ37" i="30"/>
  <c r="AQ33" i="30"/>
  <c r="AQ31" i="30"/>
  <c r="AQ29" i="30"/>
  <c r="AQ27" i="30"/>
  <c r="AQ25" i="30"/>
  <c r="AQ19" i="30"/>
  <c r="AQ17" i="30"/>
  <c r="AQ15" i="30"/>
  <c r="AQ11" i="30"/>
  <c r="AQ45" i="30"/>
  <c r="AQ41" i="30"/>
  <c r="AQ40" i="30"/>
  <c r="AQ38" i="30"/>
  <c r="AQ36" i="30"/>
  <c r="AQ32" i="30"/>
  <c r="AQ30" i="30"/>
  <c r="AQ28" i="30"/>
  <c r="AQ20" i="30"/>
  <c r="AQ18" i="30"/>
  <c r="AQ16" i="30"/>
  <c r="AQ14" i="30"/>
  <c r="AA16" i="83"/>
  <c r="M16" i="91"/>
  <c r="O16" i="91" s="1"/>
  <c r="S16" i="91" s="1"/>
  <c r="AA20" i="83"/>
  <c r="AC20" i="83" s="1"/>
  <c r="AG20" i="83" s="1"/>
  <c r="M20" i="91"/>
  <c r="O20" i="91" s="1"/>
  <c r="S20" i="91" s="1"/>
  <c r="Y14" i="54"/>
  <c r="CA75" i="52"/>
  <c r="CG75" i="52" s="1"/>
  <c r="Y65" i="52"/>
  <c r="AS65" i="52"/>
  <c r="BM65" i="52"/>
  <c r="CG65" i="52"/>
  <c r="AI65" i="52"/>
  <c r="BC65" i="52"/>
  <c r="BW65" i="52"/>
  <c r="AI76" i="52"/>
  <c r="BW76" i="52"/>
  <c r="M79" i="52"/>
  <c r="Q9" i="50"/>
  <c r="Y9" i="50"/>
  <c r="M44" i="104"/>
  <c r="M42" i="104"/>
  <c r="M40" i="104"/>
  <c r="M38" i="104"/>
  <c r="M36" i="104"/>
  <c r="M34" i="104"/>
  <c r="M32" i="104"/>
  <c r="M43" i="104"/>
  <c r="M41" i="104"/>
  <c r="M39" i="104"/>
  <c r="M37" i="104"/>
  <c r="M35" i="104"/>
  <c r="M33" i="104"/>
  <c r="G73" i="114"/>
  <c r="G77" i="114"/>
  <c r="G81" i="114"/>
  <c r="G85" i="114"/>
  <c r="G89" i="114"/>
  <c r="G93" i="114"/>
  <c r="G101" i="114" s="1"/>
  <c r="I29" i="22" s="1"/>
  <c r="M29" i="22" s="1"/>
  <c r="S29" i="22" s="1"/>
  <c r="G59" i="114"/>
  <c r="I17" i="22" s="1"/>
  <c r="M17" i="22" s="1"/>
  <c r="S17" i="22" s="1"/>
  <c r="G63" i="114"/>
  <c r="I47" i="27" s="1"/>
  <c r="M47" i="27" s="1"/>
  <c r="G67" i="114"/>
  <c r="E17" i="97" s="1"/>
  <c r="G69" i="114"/>
  <c r="G74" i="114"/>
  <c r="G78" i="114"/>
  <c r="G82" i="114"/>
  <c r="G86" i="114"/>
  <c r="G90" i="114"/>
  <c r="G58" i="114"/>
  <c r="I17" i="24" s="1"/>
  <c r="M17" i="24" s="1"/>
  <c r="S17" i="24" s="1"/>
  <c r="G60" i="114"/>
  <c r="G64" i="114"/>
  <c r="I47" i="26" s="1"/>
  <c r="M47" i="26" s="1"/>
  <c r="G70" i="114"/>
  <c r="G75" i="114"/>
  <c r="G79" i="114"/>
  <c r="G83" i="114"/>
  <c r="G87" i="114"/>
  <c r="G91" i="114"/>
  <c r="G57" i="114"/>
  <c r="I15" i="22" s="1"/>
  <c r="M15" i="22" s="1"/>
  <c r="S15" i="22" s="1"/>
  <c r="G61" i="114"/>
  <c r="G65" i="114"/>
  <c r="I154" i="11" s="1"/>
  <c r="G71" i="114"/>
  <c r="G76" i="114"/>
  <c r="G80" i="114"/>
  <c r="G96" i="114" s="1"/>
  <c r="I26" i="22" s="1"/>
  <c r="M26" i="22" s="1"/>
  <c r="S26" i="22" s="1"/>
  <c r="G84" i="114"/>
  <c r="G88" i="114"/>
  <c r="G92" i="114"/>
  <c r="G100" i="114" s="1"/>
  <c r="I28" i="22" s="1"/>
  <c r="M28" i="22" s="1"/>
  <c r="S28" i="22" s="1"/>
  <c r="G56" i="114"/>
  <c r="I15" i="24" s="1"/>
  <c r="M15" i="24" s="1"/>
  <c r="S15" i="24" s="1"/>
  <c r="G62" i="114"/>
  <c r="I150" i="11" s="1"/>
  <c r="G66" i="114"/>
  <c r="I152" i="11" s="1"/>
  <c r="G68" i="114"/>
  <c r="E68" i="96" s="1"/>
  <c r="I46" i="26"/>
  <c r="M46" i="26" s="1"/>
  <c r="E41" i="103"/>
  <c r="M41" i="103" s="1"/>
  <c r="G46" i="96"/>
  <c r="I46" i="96" s="1"/>
  <c r="G40" i="96"/>
  <c r="G14" i="96"/>
  <c r="G64" i="96"/>
  <c r="G63" i="96"/>
  <c r="G26" i="96"/>
  <c r="G12" i="74"/>
  <c r="I12" i="74" s="1"/>
  <c r="G54" i="96"/>
  <c r="I54" i="96" s="1"/>
  <c r="G53" i="96"/>
  <c r="G19" i="96"/>
  <c r="AQ46" i="46"/>
  <c r="AS46" i="46" s="1"/>
  <c r="AQ41" i="46"/>
  <c r="AS41" i="46" s="1"/>
  <c r="AQ40" i="46"/>
  <c r="AS40" i="46" s="1"/>
  <c r="AQ38" i="46"/>
  <c r="AS38" i="46" s="1"/>
  <c r="AQ36" i="46"/>
  <c r="AS36" i="46" s="1"/>
  <c r="AQ32" i="46"/>
  <c r="AS32" i="46" s="1"/>
  <c r="AQ30" i="46"/>
  <c r="AS30" i="46" s="1"/>
  <c r="AQ28" i="46"/>
  <c r="AS28" i="46" s="1"/>
  <c r="AQ20" i="46"/>
  <c r="AS20" i="46" s="1"/>
  <c r="AQ18" i="46"/>
  <c r="AS18" i="46" s="1"/>
  <c r="AQ16" i="46"/>
  <c r="AS16" i="46" s="1"/>
  <c r="AQ14" i="46"/>
  <c r="AS14" i="46" s="1"/>
  <c r="AQ45" i="46"/>
  <c r="AS45" i="46" s="1"/>
  <c r="AS47" i="46" s="1"/>
  <c r="AS8" i="7" s="1"/>
  <c r="AQ43" i="46"/>
  <c r="AS43" i="46" s="1"/>
  <c r="AQ42" i="46"/>
  <c r="AS42" i="46" s="1"/>
  <c r="AQ39" i="46"/>
  <c r="AS39" i="46" s="1"/>
  <c r="AQ37" i="46"/>
  <c r="AS37" i="46" s="1"/>
  <c r="AQ33" i="46"/>
  <c r="AS33" i="46" s="1"/>
  <c r="AQ31" i="46"/>
  <c r="AS31" i="46" s="1"/>
  <c r="AQ29" i="46"/>
  <c r="AS29" i="46" s="1"/>
  <c r="AQ27" i="46"/>
  <c r="AS27" i="46" s="1"/>
  <c r="AQ25" i="46"/>
  <c r="AS25" i="46" s="1"/>
  <c r="AQ19" i="46"/>
  <c r="AS19" i="46" s="1"/>
  <c r="AQ17" i="46"/>
  <c r="AS17" i="46" s="1"/>
  <c r="AQ15" i="46"/>
  <c r="AS15" i="46" s="1"/>
  <c r="AQ11" i="46"/>
  <c r="AS11" i="46" s="1"/>
  <c r="AQ46" i="44"/>
  <c r="AQ41" i="44"/>
  <c r="AQ40" i="44"/>
  <c r="AQ38" i="44"/>
  <c r="AQ36" i="44"/>
  <c r="AQ32" i="44"/>
  <c r="AQ30" i="44"/>
  <c r="AQ28" i="44"/>
  <c r="AQ20" i="44"/>
  <c r="AQ18" i="44"/>
  <c r="AQ16" i="44"/>
  <c r="AQ14" i="44"/>
  <c r="AQ45" i="44"/>
  <c r="AQ43" i="44"/>
  <c r="AQ42" i="44"/>
  <c r="AQ39" i="44"/>
  <c r="AQ37" i="44"/>
  <c r="AQ33" i="44"/>
  <c r="AQ31" i="44"/>
  <c r="AQ29" i="44"/>
  <c r="AQ27" i="44"/>
  <c r="AQ25" i="44"/>
  <c r="AQ19" i="44"/>
  <c r="AQ17" i="44"/>
  <c r="AQ15" i="44"/>
  <c r="AQ11" i="44"/>
  <c r="AQ46" i="42"/>
  <c r="AQ41" i="42"/>
  <c r="AQ40" i="42"/>
  <c r="AQ38" i="42"/>
  <c r="AQ36" i="42"/>
  <c r="AQ32" i="42"/>
  <c r="AQ30" i="42"/>
  <c r="AQ28" i="42"/>
  <c r="AQ20" i="42"/>
  <c r="AQ18" i="42"/>
  <c r="AQ16" i="42"/>
  <c r="AQ14" i="42"/>
  <c r="AQ45" i="42"/>
  <c r="AQ43" i="42"/>
  <c r="AQ42" i="42"/>
  <c r="AQ39" i="42"/>
  <c r="AQ37" i="42"/>
  <c r="AQ33" i="42"/>
  <c r="AQ31" i="42"/>
  <c r="AQ29" i="42"/>
  <c r="AQ27" i="42"/>
  <c r="AQ25" i="42"/>
  <c r="AQ19" i="42"/>
  <c r="AQ17" i="42"/>
  <c r="AQ15" i="42"/>
  <c r="AQ11" i="42"/>
  <c r="AQ46" i="40"/>
  <c r="AQ41" i="40"/>
  <c r="AQ40" i="40"/>
  <c r="AQ38" i="40"/>
  <c r="AQ36" i="40"/>
  <c r="AQ32" i="40"/>
  <c r="AQ30" i="40"/>
  <c r="AQ28" i="40"/>
  <c r="AQ20" i="40"/>
  <c r="AQ18" i="40"/>
  <c r="AQ16" i="40"/>
  <c r="AQ14" i="40"/>
  <c r="AQ45" i="40"/>
  <c r="AQ43" i="40"/>
  <c r="AQ42" i="40"/>
  <c r="AQ39" i="40"/>
  <c r="AQ37" i="40"/>
  <c r="AQ33" i="40"/>
  <c r="AQ31" i="40"/>
  <c r="AQ29" i="40"/>
  <c r="AQ27" i="40"/>
  <c r="AQ25" i="40"/>
  <c r="AQ19" i="40"/>
  <c r="AQ17" i="40"/>
  <c r="AQ15" i="40"/>
  <c r="AQ11" i="40"/>
  <c r="AQ46" i="38"/>
  <c r="AQ41" i="38"/>
  <c r="AQ40" i="38"/>
  <c r="AQ38" i="38"/>
  <c r="AQ36" i="38"/>
  <c r="AQ32" i="38"/>
  <c r="AQ30" i="38"/>
  <c r="AQ28" i="38"/>
  <c r="AQ20" i="38"/>
  <c r="AQ18" i="38"/>
  <c r="AQ16" i="38"/>
  <c r="AQ14" i="38"/>
  <c r="AQ45" i="38"/>
  <c r="AQ43" i="38"/>
  <c r="AQ42" i="38"/>
  <c r="AQ39" i="38"/>
  <c r="AQ37" i="38"/>
  <c r="AQ33" i="38"/>
  <c r="AQ31" i="38"/>
  <c r="AQ29" i="38"/>
  <c r="AQ27" i="38"/>
  <c r="AQ25" i="38"/>
  <c r="AQ19" i="38"/>
  <c r="AQ17" i="38"/>
  <c r="AQ15" i="38"/>
  <c r="AQ11" i="38"/>
  <c r="AQ46" i="36"/>
  <c r="AQ41" i="36"/>
  <c r="AQ40" i="36"/>
  <c r="AQ38" i="36"/>
  <c r="AQ36" i="36"/>
  <c r="AQ32" i="36"/>
  <c r="AQ30" i="36"/>
  <c r="AQ28" i="36"/>
  <c r="AQ20" i="36"/>
  <c r="AQ18" i="36"/>
  <c r="AQ16" i="36"/>
  <c r="AQ14" i="36"/>
  <c r="AQ45" i="36"/>
  <c r="AQ43" i="36"/>
  <c r="AQ42" i="36"/>
  <c r="AQ39" i="36"/>
  <c r="AQ37" i="36"/>
  <c r="AQ33" i="36"/>
  <c r="AQ31" i="36"/>
  <c r="AQ29" i="36"/>
  <c r="AQ27" i="36"/>
  <c r="AQ25" i="36"/>
  <c r="AQ19" i="36"/>
  <c r="AQ17" i="36"/>
  <c r="AQ15" i="36"/>
  <c r="AQ11" i="36"/>
  <c r="AQ45" i="34"/>
  <c r="AQ43" i="34"/>
  <c r="AQ42" i="34"/>
  <c r="AQ39" i="34"/>
  <c r="AQ37" i="34"/>
  <c r="AQ33" i="34"/>
  <c r="AQ31" i="34"/>
  <c r="AQ29" i="34"/>
  <c r="AQ27" i="34"/>
  <c r="AQ25" i="34"/>
  <c r="AQ19" i="34"/>
  <c r="AQ17" i="34"/>
  <c r="AQ15" i="34"/>
  <c r="AQ11" i="34"/>
  <c r="AQ46" i="34"/>
  <c r="AQ41" i="34"/>
  <c r="AQ40" i="34"/>
  <c r="AQ38" i="34"/>
  <c r="AQ36" i="34"/>
  <c r="AQ32" i="34"/>
  <c r="AQ30" i="34"/>
  <c r="AQ28" i="34"/>
  <c r="AQ20" i="34"/>
  <c r="AQ18" i="34"/>
  <c r="AQ16" i="34"/>
  <c r="AQ14" i="34"/>
  <c r="AQ45" i="32"/>
  <c r="AQ43" i="32"/>
  <c r="AQ42" i="32"/>
  <c r="AQ39" i="32"/>
  <c r="AQ37" i="32"/>
  <c r="AQ33" i="32"/>
  <c r="AQ31" i="32"/>
  <c r="AQ29" i="32"/>
  <c r="AQ27" i="32"/>
  <c r="AQ25" i="32"/>
  <c r="AQ19" i="32"/>
  <c r="AQ17" i="32"/>
  <c r="AQ15" i="32"/>
  <c r="AQ11" i="32"/>
  <c r="AQ46" i="32"/>
  <c r="AQ41" i="32"/>
  <c r="AQ40" i="32"/>
  <c r="AQ38" i="32"/>
  <c r="AQ36" i="32"/>
  <c r="AQ32" i="32"/>
  <c r="AQ30" i="32"/>
  <c r="AQ28" i="32"/>
  <c r="AQ20" i="32"/>
  <c r="AQ18" i="32"/>
  <c r="AQ16" i="32"/>
  <c r="AQ14" i="32"/>
  <c r="AU8" i="83"/>
  <c r="AW8" i="83" s="1"/>
  <c r="BA8" i="83" s="1"/>
  <c r="M8" i="90"/>
  <c r="O8" i="90" s="1"/>
  <c r="S8" i="90" s="1"/>
  <c r="G13" i="87"/>
  <c r="I13" i="87" s="1"/>
  <c r="AY13" i="3" s="1"/>
  <c r="G597" i="1" s="1"/>
  <c r="W13" i="92"/>
  <c r="G17" i="87"/>
  <c r="I17" i="87" s="1"/>
  <c r="AY17" i="3" s="1"/>
  <c r="G713" i="1" s="1"/>
  <c r="W17" i="92"/>
  <c r="G21" i="87"/>
  <c r="I21" i="87" s="1"/>
  <c r="AY21" i="3" s="1"/>
  <c r="G829" i="1" s="1"/>
  <c r="W21" i="92"/>
  <c r="E27" i="78"/>
  <c r="E28" i="78"/>
  <c r="E26" i="78"/>
  <c r="BC22" i="89"/>
  <c r="BC22" i="88"/>
  <c r="CC8" i="83"/>
  <c r="CE8" i="83" s="1"/>
  <c r="BY8" i="83"/>
  <c r="CS12" i="81"/>
  <c r="CU12" i="81" s="1"/>
  <c r="CK12" i="81"/>
  <c r="CC12" i="84"/>
  <c r="BU12" i="84"/>
  <c r="CS13" i="81"/>
  <c r="CU13" i="81" s="1"/>
  <c r="CK13" i="81"/>
  <c r="CC13" i="83"/>
  <c r="CE13" i="83" s="1"/>
  <c r="BY13" i="83"/>
  <c r="CS17" i="81"/>
  <c r="CU17" i="81" s="1"/>
  <c r="CK17" i="81"/>
  <c r="CC17" i="83"/>
  <c r="CE17" i="83" s="1"/>
  <c r="BY17" i="83"/>
  <c r="CS20" i="81"/>
  <c r="CU20" i="81" s="1"/>
  <c r="CK20" i="81"/>
  <c r="CC20" i="84"/>
  <c r="BU20" i="84"/>
  <c r="CS21" i="81"/>
  <c r="CU21" i="81" s="1"/>
  <c r="CK21" i="81"/>
  <c r="CC21" i="83"/>
  <c r="CE21" i="83" s="1"/>
  <c r="BY21" i="83"/>
  <c r="CA8" i="89"/>
  <c r="AQ8" i="89"/>
  <c r="AG10" i="89"/>
  <c r="AQ10" i="89"/>
  <c r="AG12" i="89"/>
  <c r="AQ12" i="89"/>
  <c r="AG14" i="89"/>
  <c r="AQ14" i="89"/>
  <c r="AG18" i="89"/>
  <c r="AQ18" i="89"/>
  <c r="AG20" i="89"/>
  <c r="AQ20" i="89"/>
  <c r="Y22" i="81"/>
  <c r="AA22" i="81" s="1"/>
  <c r="Q22" i="81"/>
  <c r="U22" i="83"/>
  <c r="W22" i="83" s="1"/>
  <c r="Q22" i="83"/>
  <c r="CO22" i="82"/>
  <c r="CG22" i="82"/>
  <c r="CO22" i="81"/>
  <c r="CG22" i="81"/>
  <c r="CW22" i="83"/>
  <c r="CY22" i="83" s="1"/>
  <c r="CS22" i="83"/>
  <c r="DM22" i="81"/>
  <c r="DE22" i="81"/>
  <c r="S22" i="89"/>
  <c r="S22" i="88"/>
  <c r="K47" i="100"/>
  <c r="K48" i="100"/>
  <c r="K16" i="56"/>
  <c r="M16" i="56" s="1"/>
  <c r="K12" i="56"/>
  <c r="M12" i="56" s="1"/>
  <c r="K10" i="56"/>
  <c r="M10" i="56" s="1"/>
  <c r="K8" i="56"/>
  <c r="M8" i="56" s="1"/>
  <c r="K11" i="56"/>
  <c r="M11" i="56" s="1"/>
  <c r="K15" i="56"/>
  <c r="M15" i="56" s="1"/>
  <c r="K13" i="56"/>
  <c r="M13" i="56" s="1"/>
  <c r="K33" i="11"/>
  <c r="K31" i="11"/>
  <c r="K29" i="11"/>
  <c r="K27" i="11"/>
  <c r="K25" i="11"/>
  <c r="K23" i="11"/>
  <c r="K15" i="11"/>
  <c r="K13" i="11"/>
  <c r="K11" i="11"/>
  <c r="K9" i="11"/>
  <c r="K20" i="13"/>
  <c r="K18" i="13"/>
  <c r="K20" i="15"/>
  <c r="K18" i="18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29" i="13"/>
  <c r="K28" i="15"/>
  <c r="K18" i="15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10" i="30"/>
  <c r="K21" i="31"/>
  <c r="K13" i="31"/>
  <c r="K9" i="31"/>
  <c r="K21" i="32"/>
  <c r="K13" i="32"/>
  <c r="K9" i="32"/>
  <c r="K10" i="33"/>
  <c r="K21" i="34"/>
  <c r="K13" i="34"/>
  <c r="K9" i="34"/>
  <c r="K21" i="35"/>
  <c r="K13" i="35"/>
  <c r="K9" i="35"/>
  <c r="K10" i="36"/>
  <c r="K21" i="37"/>
  <c r="K13" i="37"/>
  <c r="K9" i="37"/>
  <c r="K10" i="38"/>
  <c r="K21" i="39"/>
  <c r="K13" i="39"/>
  <c r="K9" i="39"/>
  <c r="K10" i="40"/>
  <c r="K21" i="41"/>
  <c r="K13" i="41"/>
  <c r="K9" i="41"/>
  <c r="K10" i="42"/>
  <c r="K21" i="43"/>
  <c r="K13" i="43"/>
  <c r="K9" i="43"/>
  <c r="K10" i="44"/>
  <c r="K21" i="45"/>
  <c r="K13" i="45"/>
  <c r="K9" i="45"/>
  <c r="K10" i="46"/>
  <c r="K62" i="50"/>
  <c r="K54" i="50"/>
  <c r="K52" i="50"/>
  <c r="K13" i="50"/>
  <c r="K11" i="50"/>
  <c r="K24" i="50"/>
  <c r="K16" i="50"/>
  <c r="K10" i="50"/>
  <c r="K39" i="52"/>
  <c r="K21" i="52"/>
  <c r="K17" i="52"/>
  <c r="K13" i="52"/>
  <c r="K11" i="52"/>
  <c r="K49" i="54"/>
  <c r="K30" i="54"/>
  <c r="K28" i="54"/>
  <c r="K26" i="54"/>
  <c r="K24" i="54"/>
  <c r="K22" i="54"/>
  <c r="K32" i="56"/>
  <c r="M32" i="56" s="1"/>
  <c r="K30" i="56"/>
  <c r="K28" i="56"/>
  <c r="K26" i="56"/>
  <c r="K24" i="56"/>
  <c r="K22" i="56"/>
  <c r="K88" i="52"/>
  <c r="K96" i="52"/>
  <c r="K23" i="56"/>
  <c r="K21" i="54"/>
  <c r="K25" i="54"/>
  <c r="K29" i="54"/>
  <c r="K33" i="54"/>
  <c r="K36" i="52"/>
  <c r="K9" i="46"/>
  <c r="K13" i="46"/>
  <c r="K10" i="45"/>
  <c r="K9" i="42"/>
  <c r="K13" i="42"/>
  <c r="K10" i="41"/>
  <c r="K21" i="46"/>
  <c r="K21" i="44"/>
  <c r="K21" i="42"/>
  <c r="K9" i="40"/>
  <c r="K13" i="40"/>
  <c r="K10" i="39"/>
  <c r="K9" i="36"/>
  <c r="K13" i="36"/>
  <c r="K10" i="35"/>
  <c r="K21" i="40"/>
  <c r="K21" i="38"/>
  <c r="K21" i="36"/>
  <c r="K10" i="31"/>
  <c r="K26" i="21"/>
  <c r="K20" i="17"/>
  <c r="K18" i="16"/>
  <c r="K16" i="21"/>
  <c r="K20" i="18"/>
  <c r="K18" i="17"/>
  <c r="K28" i="16"/>
  <c r="K21" i="56"/>
  <c r="K25" i="56"/>
  <c r="K29" i="56"/>
  <c r="K33" i="56"/>
  <c r="K49" i="56"/>
  <c r="K14" i="52"/>
  <c r="K86" i="52"/>
  <c r="K23" i="54"/>
  <c r="K12" i="52"/>
  <c r="K22" i="52"/>
  <c r="K9" i="44"/>
  <c r="K13" i="44"/>
  <c r="K10" i="43"/>
  <c r="K9" i="38"/>
  <c r="K13" i="38"/>
  <c r="K10" i="37"/>
  <c r="K10" i="34"/>
  <c r="K9" i="33"/>
  <c r="K13" i="33"/>
  <c r="K10" i="32"/>
  <c r="K21" i="33"/>
  <c r="K9" i="30"/>
  <c r="K13" i="30"/>
  <c r="K21" i="30"/>
  <c r="K18" i="21"/>
  <c r="K28" i="17"/>
  <c r="K28" i="18"/>
  <c r="K20" i="16"/>
  <c r="AW9" i="80"/>
  <c r="AY9" i="80" s="1"/>
  <c r="AS9" i="80"/>
  <c r="AA23" i="41"/>
  <c r="O13" i="47"/>
  <c r="Y13" i="47" s="1"/>
  <c r="AA34" i="41"/>
  <c r="AA26" i="41"/>
  <c r="AA24" i="41"/>
  <c r="AA22" i="41"/>
  <c r="AA8" i="41"/>
  <c r="AA21" i="39"/>
  <c r="AA13" i="39"/>
  <c r="AA9" i="39"/>
  <c r="AA12" i="39"/>
  <c r="AA10" i="39"/>
  <c r="S15" i="47"/>
  <c r="AA21" i="37"/>
  <c r="AA13" i="37"/>
  <c r="AA9" i="37"/>
  <c r="AA12" i="37"/>
  <c r="AA10" i="37"/>
  <c r="S17" i="47"/>
  <c r="BM20" i="80"/>
  <c r="BO20" i="80" s="1"/>
  <c r="BI20" i="80"/>
  <c r="BM22" i="80"/>
  <c r="BO22" i="80" s="1"/>
  <c r="BI22" i="80"/>
  <c r="I48" i="100"/>
  <c r="I47" i="100"/>
  <c r="M48" i="100"/>
  <c r="M47" i="100"/>
  <c r="K29" i="50"/>
  <c r="K26" i="50"/>
  <c r="K41" i="52"/>
  <c r="K9" i="52"/>
  <c r="M9" i="52" s="1"/>
  <c r="K8" i="52"/>
  <c r="K44" i="52"/>
  <c r="AK21" i="52"/>
  <c r="O21" i="52"/>
  <c r="U21" i="52" s="1"/>
  <c r="AK17" i="52"/>
  <c r="O17" i="52"/>
  <c r="U17" i="52" s="1"/>
  <c r="AK13" i="52"/>
  <c r="O13" i="52"/>
  <c r="U13" i="52" s="1"/>
  <c r="AK11" i="52"/>
  <c r="O11" i="52"/>
  <c r="U11" i="52" s="1"/>
  <c r="AK18" i="52"/>
  <c r="AK20" i="52"/>
  <c r="AK36" i="52"/>
  <c r="AK86" i="52"/>
  <c r="AK88" i="52"/>
  <c r="AK96" i="52"/>
  <c r="O18" i="52"/>
  <c r="U18" i="52" s="1"/>
  <c r="O20" i="52"/>
  <c r="U20" i="52" s="1"/>
  <c r="O36" i="52"/>
  <c r="U36" i="52" s="1"/>
  <c r="O86" i="52"/>
  <c r="U86" i="52" s="1"/>
  <c r="O88" i="52"/>
  <c r="U88" i="52" s="1"/>
  <c r="O96" i="52"/>
  <c r="U96" i="52" s="1"/>
  <c r="AC44" i="46"/>
  <c r="U8" i="7" s="1"/>
  <c r="AW8" i="80"/>
  <c r="AY8" i="80" s="1"/>
  <c r="AS8" i="80"/>
  <c r="CC8" i="80"/>
  <c r="CE8" i="80" s="1"/>
  <c r="BY8" i="80"/>
  <c r="AA34" i="44"/>
  <c r="AA26" i="44"/>
  <c r="AA24" i="44"/>
  <c r="AA22" i="44"/>
  <c r="AA8" i="44"/>
  <c r="O10" i="47"/>
  <c r="Y10" i="47" s="1"/>
  <c r="AA23" i="44"/>
  <c r="AA12" i="44"/>
  <c r="AA10" i="44"/>
  <c r="S10" i="47"/>
  <c r="AA21" i="44"/>
  <c r="AA13" i="44"/>
  <c r="AA9" i="44"/>
  <c r="AW12" i="80"/>
  <c r="AY12" i="80" s="1"/>
  <c r="AS12" i="80"/>
  <c r="CC12" i="80"/>
  <c r="CE12" i="80" s="1"/>
  <c r="BY12" i="80"/>
  <c r="AA34" i="40"/>
  <c r="AA26" i="40"/>
  <c r="AA24" i="40"/>
  <c r="AA22" i="40"/>
  <c r="AA8" i="40"/>
  <c r="AA23" i="40"/>
  <c r="O14" i="47"/>
  <c r="Y14" i="47" s="1"/>
  <c r="AA12" i="40"/>
  <c r="AA10" i="40"/>
  <c r="AA21" i="40"/>
  <c r="AA13" i="40"/>
  <c r="AA9" i="40"/>
  <c r="S14" i="47"/>
  <c r="AW16" i="80"/>
  <c r="AY16" i="80" s="1"/>
  <c r="AS16" i="80"/>
  <c r="CC16" i="80"/>
  <c r="CE16" i="80" s="1"/>
  <c r="BY16" i="80"/>
  <c r="AA34" i="36"/>
  <c r="AA26" i="36"/>
  <c r="AA24" i="36"/>
  <c r="AA22" i="36"/>
  <c r="AA8" i="36"/>
  <c r="AA23" i="36"/>
  <c r="O18" i="47"/>
  <c r="Y18" i="47" s="1"/>
  <c r="AA12" i="36"/>
  <c r="AA10" i="36"/>
  <c r="AA21" i="36"/>
  <c r="AA13" i="36"/>
  <c r="AA9" i="36"/>
  <c r="S18" i="47"/>
  <c r="AW20" i="80"/>
  <c r="AY20" i="80" s="1"/>
  <c r="AS20" i="80"/>
  <c r="CC20" i="80"/>
  <c r="CE20" i="80" s="1"/>
  <c r="BY20" i="80"/>
  <c r="AA23" i="32"/>
  <c r="AA34" i="32"/>
  <c r="AA26" i="32"/>
  <c r="AA24" i="32"/>
  <c r="AA22" i="32"/>
  <c r="AA8" i="32"/>
  <c r="O22" i="47"/>
  <c r="Y22" i="47" s="1"/>
  <c r="AA21" i="32"/>
  <c r="AA13" i="32"/>
  <c r="AA9" i="32"/>
  <c r="AA12" i="32"/>
  <c r="AA10" i="32"/>
  <c r="S22" i="47"/>
  <c r="AY23" i="91"/>
  <c r="BC8" i="91"/>
  <c r="CC8" i="91"/>
  <c r="AY23" i="89"/>
  <c r="BC8" i="89"/>
  <c r="CC8" i="89"/>
  <c r="BC9" i="92"/>
  <c r="BC9" i="90"/>
  <c r="BC9" i="88"/>
  <c r="BC10" i="91"/>
  <c r="BC10" i="89"/>
  <c r="BC11" i="92"/>
  <c r="BC11" i="90"/>
  <c r="BC11" i="88"/>
  <c r="BC12" i="91"/>
  <c r="BC12" i="89"/>
  <c r="BC13" i="92"/>
  <c r="BC13" i="90"/>
  <c r="BC13" i="88"/>
  <c r="BC14" i="91"/>
  <c r="BC14" i="89"/>
  <c r="BC15" i="92"/>
  <c r="BC15" i="90"/>
  <c r="BC15" i="88"/>
  <c r="BC16" i="91"/>
  <c r="BC16" i="89"/>
  <c r="BC17" i="92"/>
  <c r="BC17" i="90"/>
  <c r="BC17" i="88"/>
  <c r="BC18" i="91"/>
  <c r="BC18" i="89"/>
  <c r="BC19" i="92"/>
  <c r="BC19" i="90"/>
  <c r="BC19" i="88"/>
  <c r="BC20" i="91"/>
  <c r="BC20" i="89"/>
  <c r="BC21" i="92"/>
  <c r="BC21" i="90"/>
  <c r="BC21" i="88"/>
  <c r="Y8" i="82"/>
  <c r="AA8" i="82" s="1"/>
  <c r="Q8" i="82"/>
  <c r="U8" i="84"/>
  <c r="M8" i="84"/>
  <c r="CS8" i="84"/>
  <c r="CK8" i="84"/>
  <c r="DM8" i="82"/>
  <c r="DE8" i="82"/>
  <c r="AK9" i="84"/>
  <c r="AC9" i="84"/>
  <c r="AS9" i="82"/>
  <c r="AK9" i="82"/>
  <c r="Y10" i="82"/>
  <c r="AA10" i="82" s="1"/>
  <c r="Q10" i="82"/>
  <c r="U10" i="84"/>
  <c r="M10" i="84"/>
  <c r="E10" i="79" s="1"/>
  <c r="CS10" i="84"/>
  <c r="CK10" i="84"/>
  <c r="DM10" i="82"/>
  <c r="DE10" i="82"/>
  <c r="AK11" i="84"/>
  <c r="AC11" i="84"/>
  <c r="AS11" i="82"/>
  <c r="AK11" i="82"/>
  <c r="Y12" i="82"/>
  <c r="AA12" i="82" s="1"/>
  <c r="Q12" i="82"/>
  <c r="U12" i="84"/>
  <c r="M12" i="84"/>
  <c r="E12" i="79" s="1"/>
  <c r="CS12" i="84"/>
  <c r="CK12" i="84"/>
  <c r="DM12" i="82"/>
  <c r="DE12" i="82"/>
  <c r="AK13" i="84"/>
  <c r="AC13" i="84"/>
  <c r="AS13" i="82"/>
  <c r="AK13" i="82"/>
  <c r="Y14" i="82"/>
  <c r="AA14" i="82" s="1"/>
  <c r="Q14" i="82"/>
  <c r="U14" i="84"/>
  <c r="M14" i="84"/>
  <c r="E14" i="79" s="1"/>
  <c r="CS14" i="84"/>
  <c r="CK14" i="84"/>
  <c r="DM14" i="82"/>
  <c r="DE14" i="82"/>
  <c r="Y17" i="81"/>
  <c r="AA17" i="81" s="1"/>
  <c r="Q17" i="81"/>
  <c r="U17" i="84"/>
  <c r="M17" i="84"/>
  <c r="E17" i="79" s="1"/>
  <c r="BQ17" i="82"/>
  <c r="BI17" i="82"/>
  <c r="AS16" i="82"/>
  <c r="AK16" i="82"/>
  <c r="AC16" i="83"/>
  <c r="AG16" i="83" s="1"/>
  <c r="Y18" i="82"/>
  <c r="AA18" i="82" s="1"/>
  <c r="Q18" i="82"/>
  <c r="U18" i="84"/>
  <c r="M18" i="84"/>
  <c r="E18" i="79" s="1"/>
  <c r="CS18" i="84"/>
  <c r="CK18" i="84"/>
  <c r="DM18" i="82"/>
  <c r="DE18" i="82"/>
  <c r="Y20" i="81"/>
  <c r="AA20" i="81" s="1"/>
  <c r="Q20" i="81"/>
  <c r="U20" i="83"/>
  <c r="W20" i="83" s="1"/>
  <c r="Q20" i="83"/>
  <c r="AW20" i="83"/>
  <c r="BA20" i="83" s="1"/>
  <c r="BQ20" i="81"/>
  <c r="BI20" i="81"/>
  <c r="AO21" i="83"/>
  <c r="AQ21" i="83" s="1"/>
  <c r="AK21" i="83"/>
  <c r="AS21" i="81"/>
  <c r="AK21" i="81"/>
  <c r="CA8" i="92"/>
  <c r="BG8" i="3" s="1"/>
  <c r="G456" i="1" s="1"/>
  <c r="AQ8" i="92"/>
  <c r="AM23" i="92"/>
  <c r="AM8" i="88"/>
  <c r="I23" i="88"/>
  <c r="BU8" i="88"/>
  <c r="AC8" i="88"/>
  <c r="AC9" i="91"/>
  <c r="AM9" i="91"/>
  <c r="S10" i="90"/>
  <c r="AC11" i="89"/>
  <c r="AC23" i="89" s="1"/>
  <c r="AM11" i="89"/>
  <c r="AM23" i="89" s="1"/>
  <c r="S12" i="88"/>
  <c r="AC13" i="91"/>
  <c r="AM13" i="91"/>
  <c r="S14" i="90"/>
  <c r="AC15" i="91"/>
  <c r="AM15" i="91"/>
  <c r="AC17" i="90"/>
  <c r="AM17" i="90"/>
  <c r="S18" i="90"/>
  <c r="AC19" i="91"/>
  <c r="AM19" i="91"/>
  <c r="AC21" i="91"/>
  <c r="AM21" i="91"/>
  <c r="G9" i="87"/>
  <c r="I9" i="87" s="1"/>
  <c r="AY9" i="3" s="1"/>
  <c r="G481" i="1" s="1"/>
  <c r="W9" i="92"/>
  <c r="BG9" i="92" s="1"/>
  <c r="AA10" i="83"/>
  <c r="M10" i="91"/>
  <c r="O10" i="91" s="1"/>
  <c r="S10" i="91" s="1"/>
  <c r="AA12" i="83"/>
  <c r="AC12" i="83" s="1"/>
  <c r="AG12" i="83" s="1"/>
  <c r="M12" i="91"/>
  <c r="O12" i="91" s="1"/>
  <c r="S12" i="91" s="1"/>
  <c r="I54" i="98"/>
  <c r="I58" i="98"/>
  <c r="I62" i="98"/>
  <c r="I66" i="98"/>
  <c r="I79" i="98"/>
  <c r="S41" i="44"/>
  <c r="S41" i="36"/>
  <c r="K58" i="96"/>
  <c r="I32" i="17" s="1"/>
  <c r="M32" i="17" s="1"/>
  <c r="S32" i="17" s="1"/>
  <c r="I58" i="96"/>
  <c r="I32" i="18" s="1"/>
  <c r="M32" i="18" s="1"/>
  <c r="S32" i="18" s="1"/>
  <c r="W9" i="85"/>
  <c r="Y9" i="85" s="1"/>
  <c r="AA9" i="85" s="1"/>
  <c r="AC9" i="85" s="1"/>
  <c r="AE9" i="85" s="1"/>
  <c r="AG9" i="85" s="1"/>
  <c r="W11" i="85"/>
  <c r="Y11" i="85" s="1"/>
  <c r="AA11" i="85" s="1"/>
  <c r="AC11" i="85" s="1"/>
  <c r="AE11" i="85" s="1"/>
  <c r="AG11" i="85" s="1"/>
  <c r="W13" i="85"/>
  <c r="Y13" i="85" s="1"/>
  <c r="AA13" i="85" s="1"/>
  <c r="AC13" i="85" s="1"/>
  <c r="AE13" i="85" s="1"/>
  <c r="AG13" i="85" s="1"/>
  <c r="W15" i="85"/>
  <c r="Y15" i="85" s="1"/>
  <c r="AA15" i="85" s="1"/>
  <c r="AC15" i="85" s="1"/>
  <c r="AE15" i="85" s="1"/>
  <c r="AG15" i="85" s="1"/>
  <c r="W17" i="85"/>
  <c r="Y17" i="85" s="1"/>
  <c r="AA17" i="85" s="1"/>
  <c r="AC17" i="85" s="1"/>
  <c r="AE17" i="85" s="1"/>
  <c r="AG17" i="85" s="1"/>
  <c r="W19" i="85"/>
  <c r="Y19" i="85" s="1"/>
  <c r="AA19" i="85" s="1"/>
  <c r="AC19" i="85" s="1"/>
  <c r="AE19" i="85" s="1"/>
  <c r="AG19" i="85" s="1"/>
  <c r="W21" i="85"/>
  <c r="Y21" i="85" s="1"/>
  <c r="AA21" i="85" s="1"/>
  <c r="AC21" i="85" s="1"/>
  <c r="AE21" i="85" s="1"/>
  <c r="AG21" i="85" s="1"/>
  <c r="W23" i="85"/>
  <c r="Y23" i="85" s="1"/>
  <c r="AA23" i="85" s="1"/>
  <c r="AC23" i="85" s="1"/>
  <c r="AE23" i="85" s="1"/>
  <c r="AG23" i="85" s="1"/>
  <c r="AA21" i="45"/>
  <c r="AA13" i="45"/>
  <c r="AA9" i="45"/>
  <c r="S9" i="47"/>
  <c r="AA12" i="45"/>
  <c r="AA10" i="45"/>
  <c r="AA21" i="43"/>
  <c r="AA13" i="43"/>
  <c r="AA9" i="43"/>
  <c r="S11" i="47"/>
  <c r="AA12" i="43"/>
  <c r="AA10" i="43"/>
  <c r="AA21" i="41"/>
  <c r="AA13" i="41"/>
  <c r="AA9" i="41"/>
  <c r="S13" i="47"/>
  <c r="AA12" i="41"/>
  <c r="AA10" i="41"/>
  <c r="AA23" i="39"/>
  <c r="AA34" i="39"/>
  <c r="AA26" i="39"/>
  <c r="AA24" i="39"/>
  <c r="AA22" i="39"/>
  <c r="AA8" i="39"/>
  <c r="O15" i="47"/>
  <c r="Y15" i="47" s="1"/>
  <c r="AA23" i="37"/>
  <c r="AA34" i="37"/>
  <c r="AA26" i="37"/>
  <c r="AA24" i="37"/>
  <c r="AA22" i="37"/>
  <c r="AA8" i="37"/>
  <c r="O17" i="47"/>
  <c r="Y17" i="47" s="1"/>
  <c r="AG22" i="80"/>
  <c r="AI22" i="80" s="1"/>
  <c r="AC22" i="80"/>
  <c r="AW23" i="80"/>
  <c r="AY23" i="80" s="1"/>
  <c r="AS23" i="80"/>
  <c r="BC9" i="91"/>
  <c r="BC9" i="89"/>
  <c r="BC10" i="90"/>
  <c r="BC10" i="88"/>
  <c r="BC13" i="91"/>
  <c r="BC13" i="89"/>
  <c r="BC14" i="90"/>
  <c r="BC14" i="88"/>
  <c r="BC17" i="91"/>
  <c r="BC17" i="89"/>
  <c r="BC18" i="90"/>
  <c r="BC18" i="88"/>
  <c r="BC21" i="91"/>
  <c r="BC21" i="89"/>
  <c r="Y9" i="81"/>
  <c r="AA9" i="81" s="1"/>
  <c r="Q9" i="81"/>
  <c r="U9" i="84"/>
  <c r="M9" i="84"/>
  <c r="E9" i="79" s="1"/>
  <c r="BQ9" i="82"/>
  <c r="BI9" i="82"/>
  <c r="AW9" i="83"/>
  <c r="BA9" i="83" s="1"/>
  <c r="AS10" i="82"/>
  <c r="AK10" i="82"/>
  <c r="AC10" i="83"/>
  <c r="AG10" i="83" s="1"/>
  <c r="CS11" i="84"/>
  <c r="CK11" i="84"/>
  <c r="DM11" i="81"/>
  <c r="DE11" i="81"/>
  <c r="BE13" i="84"/>
  <c r="AW13" i="84"/>
  <c r="BQ13" i="81"/>
  <c r="BI13" i="81"/>
  <c r="AK14" i="84"/>
  <c r="AC14" i="84"/>
  <c r="AS14" i="81"/>
  <c r="AK14" i="81"/>
  <c r="Y15" i="82"/>
  <c r="AA15" i="82" s="1"/>
  <c r="Q15" i="82"/>
  <c r="DM15" i="82"/>
  <c r="DE15" i="82"/>
  <c r="CW15" i="83"/>
  <c r="CY15" i="83" s="1"/>
  <c r="CS15" i="83"/>
  <c r="Y16" i="81"/>
  <c r="AA16" i="81" s="1"/>
  <c r="Q16" i="81"/>
  <c r="U16" i="83"/>
  <c r="W16" i="83" s="1"/>
  <c r="Q16" i="83"/>
  <c r="AW16" i="83"/>
  <c r="BA16" i="83" s="1"/>
  <c r="BQ16" i="81"/>
  <c r="BI16" i="81"/>
  <c r="AK18" i="84"/>
  <c r="AC18" i="84"/>
  <c r="AS18" i="81"/>
  <c r="AK18" i="81"/>
  <c r="Y19" i="82"/>
  <c r="AA19" i="82" s="1"/>
  <c r="Q19" i="82"/>
  <c r="DM19" i="82"/>
  <c r="DE19" i="82"/>
  <c r="CW19" i="83"/>
  <c r="CY19" i="83" s="1"/>
  <c r="CS19" i="83"/>
  <c r="Y21" i="81"/>
  <c r="AA21" i="81" s="1"/>
  <c r="Q21" i="81"/>
  <c r="U21" i="84"/>
  <c r="M21" i="84"/>
  <c r="E21" i="79" s="1"/>
  <c r="BQ21" i="82"/>
  <c r="BI21" i="82"/>
  <c r="AM8" i="91"/>
  <c r="I23" i="91"/>
  <c r="BU8" i="91"/>
  <c r="AC8" i="91"/>
  <c r="AC9" i="88"/>
  <c r="AM9" i="88"/>
  <c r="AC11" i="90"/>
  <c r="AM11" i="90"/>
  <c r="AC13" i="88"/>
  <c r="AM13" i="88"/>
  <c r="AC15" i="90"/>
  <c r="AM15" i="90"/>
  <c r="AC17" i="91"/>
  <c r="AM17" i="91"/>
  <c r="S16" i="88"/>
  <c r="AC19" i="90"/>
  <c r="AM19" i="90"/>
  <c r="AC21" i="88"/>
  <c r="AM21" i="88"/>
  <c r="G61" i="115"/>
  <c r="G76" i="98"/>
  <c r="I76" i="98" s="1"/>
  <c r="BO17" i="51"/>
  <c r="BG17" i="51"/>
  <c r="AY17" i="51"/>
  <c r="AQ17" i="51"/>
  <c r="AI17" i="51"/>
  <c r="AA17" i="51"/>
  <c r="Q17" i="51"/>
  <c r="W17" i="51" s="1"/>
  <c r="S41" i="39"/>
  <c r="BO19" i="51"/>
  <c r="BG19" i="51"/>
  <c r="AY19" i="51"/>
  <c r="AQ19" i="51"/>
  <c r="AU19" i="51" s="1"/>
  <c r="AI19" i="51"/>
  <c r="AA19" i="51"/>
  <c r="Q19" i="51"/>
  <c r="I64" i="96"/>
  <c r="I36" i="55" s="1"/>
  <c r="M36" i="55" s="1"/>
  <c r="BK75" i="52"/>
  <c r="M13" i="90"/>
  <c r="O13" i="90" s="1"/>
  <c r="S13" i="90" s="1"/>
  <c r="AU13" i="83"/>
  <c r="AW13" i="83" s="1"/>
  <c r="BA13" i="83" s="1"/>
  <c r="S16" i="92"/>
  <c r="M17" i="90"/>
  <c r="O17" i="90" s="1"/>
  <c r="S17" i="90" s="1"/>
  <c r="AU17" i="83"/>
  <c r="AW17" i="83" s="1"/>
  <c r="BA17" i="83" s="1"/>
  <c r="S20" i="92"/>
  <c r="S20" i="89"/>
  <c r="M21" i="90"/>
  <c r="O21" i="90" s="1"/>
  <c r="S21" i="90" s="1"/>
  <c r="AU21" i="83"/>
  <c r="AW21" i="83" s="1"/>
  <c r="BA21" i="83" s="1"/>
  <c r="Y42" i="54"/>
  <c r="G13" i="113"/>
  <c r="G17" i="113"/>
  <c r="G19" i="113" s="1"/>
  <c r="I43" i="46" s="1"/>
  <c r="M43" i="46" s="1"/>
  <c r="G26" i="113"/>
  <c r="G33" i="113"/>
  <c r="G40" i="113"/>
  <c r="G49" i="113"/>
  <c r="G53" i="113"/>
  <c r="G62" i="113"/>
  <c r="G69" i="113"/>
  <c r="G76" i="113"/>
  <c r="G85" i="113"/>
  <c r="G89" i="113"/>
  <c r="G91" i="113" s="1"/>
  <c r="I43" i="38" s="1"/>
  <c r="M43" i="38" s="1"/>
  <c r="G98" i="113"/>
  <c r="G105" i="113"/>
  <c r="G112" i="113"/>
  <c r="G121" i="113"/>
  <c r="G125" i="113"/>
  <c r="G134" i="113"/>
  <c r="G151" i="113"/>
  <c r="G156" i="113"/>
  <c r="G141" i="113"/>
  <c r="G142" i="113"/>
  <c r="G144" i="113" s="1"/>
  <c r="I42" i="32" s="1"/>
  <c r="M42" i="32" s="1"/>
  <c r="G14" i="113"/>
  <c r="G21" i="113"/>
  <c r="G29" i="113" s="1"/>
  <c r="I9" i="29" s="1"/>
  <c r="M9" i="29" s="1"/>
  <c r="S9" i="29" s="1"/>
  <c r="G25" i="113"/>
  <c r="G32" i="113"/>
  <c r="G39" i="113"/>
  <c r="G43" i="113"/>
  <c r="G45" i="113" s="1"/>
  <c r="I42" i="43" s="1"/>
  <c r="M42" i="43" s="1"/>
  <c r="G50" i="113"/>
  <c r="G57" i="113"/>
  <c r="G65" i="113" s="1"/>
  <c r="I13" i="29" s="1"/>
  <c r="M13" i="29" s="1"/>
  <c r="S13" i="29" s="1"/>
  <c r="BA13" i="7" s="1"/>
  <c r="G61" i="113"/>
  <c r="G68" i="113"/>
  <c r="G75" i="113"/>
  <c r="G83" i="113" s="1"/>
  <c r="I15" i="29" s="1"/>
  <c r="M15" i="29" s="1"/>
  <c r="S15" i="29" s="1"/>
  <c r="BA15" i="7" s="1"/>
  <c r="G79" i="113"/>
  <c r="G81" i="113" s="1"/>
  <c r="I42" i="39" s="1"/>
  <c r="M42" i="39" s="1"/>
  <c r="G86" i="113"/>
  <c r="G93" i="113"/>
  <c r="G101" i="113" s="1"/>
  <c r="I17" i="29" s="1"/>
  <c r="M17" i="29" s="1"/>
  <c r="S17" i="29" s="1"/>
  <c r="BA17" i="7" s="1"/>
  <c r="G97" i="113"/>
  <c r="G104" i="113"/>
  <c r="G111" i="113"/>
  <c r="G115" i="113"/>
  <c r="G117" i="113" s="1"/>
  <c r="I42" i="35" s="1"/>
  <c r="M42" i="35" s="1"/>
  <c r="G122" i="113"/>
  <c r="G129" i="113"/>
  <c r="G137" i="113" s="1"/>
  <c r="I21" i="29" s="1"/>
  <c r="M21" i="29" s="1"/>
  <c r="S21" i="29" s="1"/>
  <c r="BA21" i="7" s="1"/>
  <c r="G133" i="113"/>
  <c r="G150" i="113"/>
  <c r="G155" i="113"/>
  <c r="G138" i="113"/>
  <c r="G140" i="113"/>
  <c r="G15" i="113"/>
  <c r="G22" i="113"/>
  <c r="G31" i="113"/>
  <c r="G35" i="113"/>
  <c r="G44" i="113"/>
  <c r="G46" i="113" s="1"/>
  <c r="I43" i="43" s="1"/>
  <c r="M43" i="43" s="1"/>
  <c r="G51" i="113"/>
  <c r="G58" i="113"/>
  <c r="G67" i="113"/>
  <c r="G71" i="113"/>
  <c r="G73" i="113" s="1"/>
  <c r="I43" i="40" s="1"/>
  <c r="M43" i="40" s="1"/>
  <c r="G80" i="113"/>
  <c r="G87" i="113"/>
  <c r="G94" i="113"/>
  <c r="G103" i="113"/>
  <c r="G107" i="113"/>
  <c r="G116" i="113"/>
  <c r="G118" i="113" s="1"/>
  <c r="I43" i="35" s="1"/>
  <c r="M43" i="35" s="1"/>
  <c r="G123" i="113"/>
  <c r="G130" i="113"/>
  <c r="G148" i="113"/>
  <c r="G154" i="113"/>
  <c r="G158" i="113"/>
  <c r="G160" i="113" s="1"/>
  <c r="I43" i="31" s="1"/>
  <c r="M43" i="31" s="1"/>
  <c r="G12" i="113"/>
  <c r="G16" i="113"/>
  <c r="G18" i="113" s="1"/>
  <c r="I42" i="46" s="1"/>
  <c r="M42" i="46" s="1"/>
  <c r="G23" i="113"/>
  <c r="G30" i="113"/>
  <c r="G34" i="113"/>
  <c r="G36" i="113" s="1"/>
  <c r="I42" i="44" s="1"/>
  <c r="M42" i="44" s="1"/>
  <c r="G41" i="113"/>
  <c r="G48" i="113"/>
  <c r="G52" i="113"/>
  <c r="G54" i="113" s="1"/>
  <c r="I42" i="42" s="1"/>
  <c r="M42" i="42" s="1"/>
  <c r="G59" i="113"/>
  <c r="G66" i="113"/>
  <c r="G70" i="113"/>
  <c r="G72" i="113" s="1"/>
  <c r="I42" i="40" s="1"/>
  <c r="M42" i="40" s="1"/>
  <c r="G77" i="113"/>
  <c r="G84" i="113"/>
  <c r="G88" i="113"/>
  <c r="G90" i="113" s="1"/>
  <c r="I42" i="38" s="1"/>
  <c r="M42" i="38" s="1"/>
  <c r="G95" i="113"/>
  <c r="G102" i="113"/>
  <c r="G106" i="113"/>
  <c r="G108" i="113" s="1"/>
  <c r="I42" i="36" s="1"/>
  <c r="M42" i="36" s="1"/>
  <c r="G113" i="113"/>
  <c r="G120" i="113"/>
  <c r="G124" i="113"/>
  <c r="G126" i="113" s="1"/>
  <c r="I42" i="34" s="1"/>
  <c r="M42" i="34" s="1"/>
  <c r="G131" i="113"/>
  <c r="G147" i="113"/>
  <c r="G153" i="113"/>
  <c r="G157" i="113"/>
  <c r="G143" i="113"/>
  <c r="G145" i="113" s="1"/>
  <c r="I43" i="32" s="1"/>
  <c r="M43" i="32" s="1"/>
  <c r="S8" i="32"/>
  <c r="I46" i="27"/>
  <c r="M46" i="27" s="1"/>
  <c r="E40" i="103"/>
  <c r="M40" i="103" s="1"/>
  <c r="G85" i="115"/>
  <c r="G80" i="98" s="1"/>
  <c r="G42" i="113"/>
  <c r="G47" i="113" s="1"/>
  <c r="I11" i="29" s="1"/>
  <c r="M11" i="29" s="1"/>
  <c r="S11" i="29" s="1"/>
  <c r="BA11" i="7" s="1"/>
  <c r="G114" i="113"/>
  <c r="G119" i="113" s="1"/>
  <c r="I19" i="29" s="1"/>
  <c r="M19" i="29" s="1"/>
  <c r="S19" i="29" s="1"/>
  <c r="BA19" i="7" s="1"/>
  <c r="K32" i="96"/>
  <c r="I8" i="53" s="1"/>
  <c r="E8" i="102"/>
  <c r="I16" i="105"/>
  <c r="K16" i="105" s="1"/>
  <c r="G47" i="96"/>
  <c r="I47" i="96" s="1"/>
  <c r="G41" i="96"/>
  <c r="G15" i="96"/>
  <c r="G10" i="74"/>
  <c r="I10" i="74" s="1"/>
  <c r="G66" i="96"/>
  <c r="I66" i="96" s="1"/>
  <c r="G65" i="96"/>
  <c r="G24" i="96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I76" i="96" s="1"/>
  <c r="G75" i="96"/>
  <c r="G74" i="96"/>
  <c r="G73" i="96"/>
  <c r="G21" i="96"/>
  <c r="AQ45" i="45"/>
  <c r="AQ43" i="45"/>
  <c r="AQ42" i="45"/>
  <c r="AQ39" i="45"/>
  <c r="AQ37" i="45"/>
  <c r="AQ33" i="45"/>
  <c r="AQ31" i="45"/>
  <c r="AQ29" i="45"/>
  <c r="AQ27" i="45"/>
  <c r="AQ25" i="45"/>
  <c r="AQ19" i="45"/>
  <c r="AQ17" i="45"/>
  <c r="AQ15" i="45"/>
  <c r="AQ11" i="45"/>
  <c r="AQ46" i="45"/>
  <c r="AQ41" i="45"/>
  <c r="AQ40" i="45"/>
  <c r="AQ38" i="45"/>
  <c r="AQ36" i="45"/>
  <c r="AQ32" i="45"/>
  <c r="AQ30" i="45"/>
  <c r="AQ28" i="45"/>
  <c r="AQ20" i="45"/>
  <c r="AQ18" i="45"/>
  <c r="AQ16" i="45"/>
  <c r="AQ14" i="45"/>
  <c r="AQ45" i="43"/>
  <c r="AQ43" i="43"/>
  <c r="AQ42" i="43"/>
  <c r="AQ39" i="43"/>
  <c r="AQ37" i="43"/>
  <c r="AQ33" i="43"/>
  <c r="AQ31" i="43"/>
  <c r="AQ29" i="43"/>
  <c r="AQ27" i="43"/>
  <c r="AQ25" i="43"/>
  <c r="AQ19" i="43"/>
  <c r="AQ17" i="43"/>
  <c r="AQ15" i="43"/>
  <c r="AQ11" i="43"/>
  <c r="AQ46" i="43"/>
  <c r="AQ41" i="43"/>
  <c r="AQ40" i="43"/>
  <c r="AQ38" i="43"/>
  <c r="AQ36" i="43"/>
  <c r="AQ32" i="43"/>
  <c r="AQ30" i="43"/>
  <c r="AQ28" i="43"/>
  <c r="AQ20" i="43"/>
  <c r="AQ18" i="43"/>
  <c r="AQ16" i="43"/>
  <c r="AQ14" i="43"/>
  <c r="AQ45" i="41"/>
  <c r="AQ43" i="41"/>
  <c r="AQ42" i="41"/>
  <c r="AQ39" i="41"/>
  <c r="AQ37" i="41"/>
  <c r="AQ33" i="41"/>
  <c r="AQ31" i="41"/>
  <c r="AQ29" i="41"/>
  <c r="AQ27" i="41"/>
  <c r="AQ46" i="41"/>
  <c r="AQ41" i="41"/>
  <c r="AQ40" i="41"/>
  <c r="AQ32" i="41"/>
  <c r="AQ28" i="41"/>
  <c r="AQ25" i="41"/>
  <c r="AQ19" i="41"/>
  <c r="AQ17" i="41"/>
  <c r="AQ15" i="41"/>
  <c r="AQ11" i="41"/>
  <c r="AQ38" i="41"/>
  <c r="AQ36" i="41"/>
  <c r="AQ30" i="41"/>
  <c r="AQ20" i="41"/>
  <c r="AQ18" i="41"/>
  <c r="AQ16" i="41"/>
  <c r="AQ14" i="41"/>
  <c r="AQ45" i="39"/>
  <c r="AQ43" i="39"/>
  <c r="AQ42" i="39"/>
  <c r="AQ39" i="39"/>
  <c r="AQ37" i="39"/>
  <c r="AQ33" i="39"/>
  <c r="AQ31" i="39"/>
  <c r="AQ29" i="39"/>
  <c r="AQ27" i="39"/>
  <c r="AQ25" i="39"/>
  <c r="AQ19" i="39"/>
  <c r="AQ17" i="39"/>
  <c r="AQ15" i="39"/>
  <c r="AQ11" i="39"/>
  <c r="AQ46" i="39"/>
  <c r="AQ41" i="39"/>
  <c r="AQ40" i="39"/>
  <c r="AQ38" i="39"/>
  <c r="AQ36" i="39"/>
  <c r="AQ32" i="39"/>
  <c r="AQ30" i="39"/>
  <c r="AQ28" i="39"/>
  <c r="AQ20" i="39"/>
  <c r="AQ18" i="39"/>
  <c r="AQ16" i="39"/>
  <c r="AQ14" i="39"/>
  <c r="AQ45" i="37"/>
  <c r="AQ43" i="37"/>
  <c r="AQ42" i="37"/>
  <c r="AQ39" i="37"/>
  <c r="AQ37" i="37"/>
  <c r="AQ33" i="37"/>
  <c r="AQ31" i="37"/>
  <c r="AQ29" i="37"/>
  <c r="AQ27" i="37"/>
  <c r="AQ25" i="37"/>
  <c r="AQ19" i="37"/>
  <c r="AQ17" i="37"/>
  <c r="AQ15" i="37"/>
  <c r="AQ11" i="37"/>
  <c r="AQ46" i="37"/>
  <c r="AQ41" i="37"/>
  <c r="AQ40" i="37"/>
  <c r="AQ38" i="37"/>
  <c r="AQ36" i="37"/>
  <c r="AQ32" i="37"/>
  <c r="AQ30" i="37"/>
  <c r="AQ28" i="37"/>
  <c r="AQ20" i="37"/>
  <c r="AQ18" i="37"/>
  <c r="AQ16" i="37"/>
  <c r="AQ14" i="37"/>
  <c r="AQ46" i="31"/>
  <c r="AQ41" i="31"/>
  <c r="AQ40" i="31"/>
  <c r="AQ38" i="31"/>
  <c r="AQ36" i="31"/>
  <c r="AQ32" i="31"/>
  <c r="AQ30" i="31"/>
  <c r="AQ28" i="31"/>
  <c r="AQ45" i="31"/>
  <c r="AQ43" i="31"/>
  <c r="AQ42" i="31"/>
  <c r="AQ39" i="31"/>
  <c r="AQ37" i="31"/>
  <c r="AQ33" i="31"/>
  <c r="AQ31" i="31"/>
  <c r="AQ29" i="31"/>
  <c r="AQ27" i="31"/>
  <c r="AQ25" i="31"/>
  <c r="AQ19" i="31"/>
  <c r="AQ17" i="31"/>
  <c r="AQ15" i="31"/>
  <c r="AQ11" i="31"/>
  <c r="AQ16" i="31"/>
  <c r="AQ46" i="35"/>
  <c r="AQ18" i="31"/>
  <c r="AQ14" i="31"/>
  <c r="AQ43" i="35"/>
  <c r="AQ42" i="35"/>
  <c r="AQ39" i="35"/>
  <c r="AQ37" i="35"/>
  <c r="AQ33" i="35"/>
  <c r="AQ31" i="35"/>
  <c r="AQ29" i="35"/>
  <c r="AQ27" i="35"/>
  <c r="AQ25" i="35"/>
  <c r="AQ19" i="35"/>
  <c r="AQ17" i="35"/>
  <c r="AQ15" i="35"/>
  <c r="AQ11" i="35"/>
  <c r="AQ45" i="35"/>
  <c r="AQ41" i="35"/>
  <c r="AQ40" i="35"/>
  <c r="AQ38" i="35"/>
  <c r="AQ36" i="35"/>
  <c r="AQ32" i="35"/>
  <c r="AQ30" i="35"/>
  <c r="AQ28" i="35"/>
  <c r="AQ20" i="35"/>
  <c r="AQ18" i="35"/>
  <c r="AQ16" i="35"/>
  <c r="AQ14" i="35"/>
  <c r="AQ20" i="31"/>
  <c r="AQ46" i="33"/>
  <c r="AQ41" i="33"/>
  <c r="AQ40" i="33"/>
  <c r="AQ38" i="33"/>
  <c r="AQ36" i="33"/>
  <c r="AQ32" i="33"/>
  <c r="AQ30" i="33"/>
  <c r="AQ28" i="33"/>
  <c r="AQ20" i="33"/>
  <c r="AQ18" i="33"/>
  <c r="AQ16" i="33"/>
  <c r="AQ14" i="33"/>
  <c r="AQ45" i="33"/>
  <c r="AQ43" i="33"/>
  <c r="AQ42" i="33"/>
  <c r="AQ39" i="33"/>
  <c r="AQ37" i="33"/>
  <c r="AQ33" i="33"/>
  <c r="AQ31" i="33"/>
  <c r="AQ29" i="33"/>
  <c r="AQ27" i="33"/>
  <c r="AQ25" i="33"/>
  <c r="AQ19" i="33"/>
  <c r="AQ17" i="33"/>
  <c r="AQ15" i="33"/>
  <c r="AQ11" i="33"/>
  <c r="G15" i="87"/>
  <c r="I15" i="87" s="1"/>
  <c r="AY15" i="3" s="1"/>
  <c r="G655" i="1" s="1"/>
  <c r="W15" i="92"/>
  <c r="BG15" i="92" s="1"/>
  <c r="G19" i="87"/>
  <c r="I19" i="87" s="1"/>
  <c r="AY19" i="3" s="1"/>
  <c r="G771" i="1" s="1"/>
  <c r="W19" i="92"/>
  <c r="BG19" i="92" s="1"/>
  <c r="CA72" i="52"/>
  <c r="CE72" i="52" s="1"/>
  <c r="Q43" i="50"/>
  <c r="W43" i="50" s="1"/>
  <c r="Y43" i="50"/>
  <c r="S8" i="43"/>
  <c r="S8" i="39"/>
  <c r="S8" i="35"/>
  <c r="AE30" i="102"/>
  <c r="AE28" i="102"/>
  <c r="AE29" i="102" s="1"/>
  <c r="BY70" i="52"/>
  <c r="BY68" i="52"/>
  <c r="BY66" i="52"/>
  <c r="BY69" i="52"/>
  <c r="BY67" i="52"/>
  <c r="Y11" i="54"/>
  <c r="Q11" i="54"/>
  <c r="W11" i="54" s="1"/>
  <c r="Q8" i="54"/>
  <c r="W8" i="54" s="1"/>
  <c r="M19" i="54"/>
  <c r="Y8" i="54"/>
  <c r="M17" i="54"/>
  <c r="Q12" i="54"/>
  <c r="W12" i="54" s="1"/>
  <c r="Q32" i="54"/>
  <c r="W32" i="54" s="1"/>
  <c r="BQ9" i="83"/>
  <c r="BU9" i="83" s="1"/>
  <c r="CO9" i="81"/>
  <c r="CG9" i="81"/>
  <c r="K87" i="95"/>
  <c r="M87" i="95"/>
  <c r="I51" i="98"/>
  <c r="I16" i="24"/>
  <c r="M16" i="24" s="1"/>
  <c r="S16" i="24" s="1"/>
  <c r="E33" i="103"/>
  <c r="I16" i="22"/>
  <c r="M16" i="22" s="1"/>
  <c r="S16" i="22" s="1"/>
  <c r="E34" i="103"/>
  <c r="I14" i="22"/>
  <c r="M14" i="22" s="1"/>
  <c r="S14" i="22" s="1"/>
  <c r="E32" i="103"/>
  <c r="I9" i="51" l="1"/>
  <c r="M9" i="51" s="1"/>
  <c r="K54" i="96"/>
  <c r="I9" i="49" s="1"/>
  <c r="M9" i="49" s="1"/>
  <c r="Q9" i="49" s="1"/>
  <c r="W9" i="49" s="1"/>
  <c r="BI19" i="83"/>
  <c r="BK19" i="83" s="1"/>
  <c r="BE19" i="83"/>
  <c r="BI15" i="83"/>
  <c r="BK15" i="83" s="1"/>
  <c r="BE15" i="83"/>
  <c r="AO11" i="83"/>
  <c r="AQ11" i="83" s="1"/>
  <c r="AK11" i="83"/>
  <c r="Q79" i="52"/>
  <c r="O79" i="52"/>
  <c r="I15" i="51"/>
  <c r="M15" i="51" s="1"/>
  <c r="K66" i="96"/>
  <c r="I13" i="49" s="1"/>
  <c r="M13" i="49" s="1"/>
  <c r="Q13" i="49" s="1"/>
  <c r="W13" i="49" s="1"/>
  <c r="I21" i="55"/>
  <c r="M21" i="55" s="1"/>
  <c r="K47" i="96"/>
  <c r="I21" i="53" s="1"/>
  <c r="M21" i="53" s="1"/>
  <c r="Q21" i="53" s="1"/>
  <c r="W21" i="53" s="1"/>
  <c r="BA9" i="7"/>
  <c r="BI13" i="83"/>
  <c r="BK13" i="83" s="1"/>
  <c r="BE13" i="83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C16" i="77"/>
  <c r="BE16" i="77" s="1"/>
  <c r="I51" i="11" s="1"/>
  <c r="M51" i="11" s="1"/>
  <c r="BC14" i="77"/>
  <c r="BE14" i="77" s="1"/>
  <c r="I43" i="11" s="1"/>
  <c r="M43" i="11" s="1"/>
  <c r="BC12" i="77"/>
  <c r="BE12" i="77" s="1"/>
  <c r="I35" i="11" s="1"/>
  <c r="M35" i="11" s="1"/>
  <c r="BC10" i="77"/>
  <c r="BE10" i="77" s="1"/>
  <c r="I17" i="11" s="1"/>
  <c r="M17" i="11" s="1"/>
  <c r="I19" i="24"/>
  <c r="M19" i="24" s="1"/>
  <c r="S19" i="24" s="1"/>
  <c r="K76" i="96"/>
  <c r="I19" i="22" s="1"/>
  <c r="M19" i="22" s="1"/>
  <c r="S19" i="22" s="1"/>
  <c r="BI21" i="83"/>
  <c r="BK21" i="83" s="1"/>
  <c r="BE21" i="83"/>
  <c r="BI17" i="83"/>
  <c r="BK17" i="83" s="1"/>
  <c r="BE17" i="83"/>
  <c r="AO12" i="83"/>
  <c r="AQ12" i="83" s="1"/>
  <c r="AK12" i="83"/>
  <c r="BI8" i="83"/>
  <c r="BK8" i="83" s="1"/>
  <c r="BE8" i="83"/>
  <c r="I19" i="55"/>
  <c r="M19" i="55" s="1"/>
  <c r="K46" i="96"/>
  <c r="I19" i="53" s="1"/>
  <c r="M19" i="53" s="1"/>
  <c r="Q19" i="53" s="1"/>
  <c r="W19" i="53" s="1"/>
  <c r="AO20" i="83"/>
  <c r="AQ20" i="83" s="1"/>
  <c r="AK20" i="83"/>
  <c r="AO8" i="83"/>
  <c r="AQ8" i="83" s="1"/>
  <c r="AK8" i="83"/>
  <c r="I18" i="55"/>
  <c r="M18" i="55" s="1"/>
  <c r="K45" i="96"/>
  <c r="I18" i="53" s="1"/>
  <c r="M18" i="53" s="1"/>
  <c r="Q18" i="53" s="1"/>
  <c r="W18" i="53" s="1"/>
  <c r="CS9" i="81"/>
  <c r="CU9" i="81" s="1"/>
  <c r="CK9" i="81"/>
  <c r="CC67" i="52"/>
  <c r="CA67" i="52"/>
  <c r="CC66" i="52"/>
  <c r="CA66" i="52"/>
  <c r="CC70" i="52"/>
  <c r="CA70" i="52"/>
  <c r="CG70" i="52" s="1"/>
  <c r="I10" i="25"/>
  <c r="K73" i="74"/>
  <c r="I10" i="23" s="1"/>
  <c r="E30" i="102"/>
  <c r="G8" i="102"/>
  <c r="G30" i="102" s="1"/>
  <c r="I80" i="98"/>
  <c r="S43" i="32"/>
  <c r="S42" i="36"/>
  <c r="Q42" i="36"/>
  <c r="S42" i="40"/>
  <c r="Q42" i="40"/>
  <c r="S42" i="44"/>
  <c r="Q42" i="44"/>
  <c r="S43" i="35"/>
  <c r="G92" i="113"/>
  <c r="I16" i="29" s="1"/>
  <c r="M16" i="29" s="1"/>
  <c r="S16" i="29" s="1"/>
  <c r="BA16" i="7" s="1"/>
  <c r="S43" i="40"/>
  <c r="S43" i="43"/>
  <c r="G20" i="113"/>
  <c r="I8" i="29" s="1"/>
  <c r="Q42" i="35"/>
  <c r="S42" i="35"/>
  <c r="Q42" i="39"/>
  <c r="S42" i="39"/>
  <c r="Q42" i="43"/>
  <c r="S42" i="43"/>
  <c r="Q42" i="32"/>
  <c r="S42" i="32"/>
  <c r="G161" i="113"/>
  <c r="I25" i="29" s="1"/>
  <c r="M25" i="29" s="1"/>
  <c r="S25" i="29" s="1"/>
  <c r="BA25" i="7" s="1"/>
  <c r="G136" i="113"/>
  <c r="I43" i="33" s="1"/>
  <c r="M43" i="33" s="1"/>
  <c r="G110" i="113"/>
  <c r="I18" i="29" s="1"/>
  <c r="M18" i="29" s="1"/>
  <c r="S18" i="29" s="1"/>
  <c r="BA18" i="7" s="1"/>
  <c r="S43" i="38"/>
  <c r="G64" i="113"/>
  <c r="I43" i="41" s="1"/>
  <c r="M43" i="41" s="1"/>
  <c r="G38" i="113"/>
  <c r="I10" i="29" s="1"/>
  <c r="M10" i="29" s="1"/>
  <c r="S10" i="29" s="1"/>
  <c r="BA10" i="7" s="1"/>
  <c r="BA43" i="46"/>
  <c r="AK43" i="46"/>
  <c r="S43" i="46"/>
  <c r="AU43" i="46"/>
  <c r="AE43" i="46"/>
  <c r="W21" i="90"/>
  <c r="G20" i="87"/>
  <c r="I20" i="87" s="1"/>
  <c r="AY20" i="3" s="1"/>
  <c r="G800" i="1" s="1"/>
  <c r="W20" i="92"/>
  <c r="BG20" i="92" s="1"/>
  <c r="W17" i="90"/>
  <c r="AI36" i="55"/>
  <c r="Q36" i="55"/>
  <c r="W36" i="55" s="1"/>
  <c r="AA36" i="55"/>
  <c r="AQ21" i="88"/>
  <c r="AG21" i="88"/>
  <c r="AQ19" i="90"/>
  <c r="AG19" i="90"/>
  <c r="W16" i="88"/>
  <c r="CA8" i="91"/>
  <c r="AQ8" i="91"/>
  <c r="AM23" i="91"/>
  <c r="M21" i="79"/>
  <c r="W21" i="84"/>
  <c r="O21" i="79" s="1"/>
  <c r="S21" i="79" s="1"/>
  <c r="U21" i="79" s="1"/>
  <c r="DQ15" i="82"/>
  <c r="DS15" i="82" s="1"/>
  <c r="DI15" i="82"/>
  <c r="AW14" i="81"/>
  <c r="AY14" i="81" s="1"/>
  <c r="AO14" i="81"/>
  <c r="AO14" i="84"/>
  <c r="AG14" i="84"/>
  <c r="BU13" i="81"/>
  <c r="BW13" i="81" s="1"/>
  <c r="BM13" i="81"/>
  <c r="BI13" i="84"/>
  <c r="BA13" i="84"/>
  <c r="DQ11" i="81"/>
  <c r="DS11" i="81" s="1"/>
  <c r="DI11" i="81"/>
  <c r="CW11" i="84"/>
  <c r="CO11" i="84"/>
  <c r="AO10" i="83"/>
  <c r="AQ10" i="83" s="1"/>
  <c r="AK10" i="83"/>
  <c r="BU9" i="82"/>
  <c r="BW9" i="82" s="1"/>
  <c r="BM9" i="82"/>
  <c r="AW45" i="45"/>
  <c r="AW43" i="45"/>
  <c r="AW42" i="45"/>
  <c r="AW39" i="45"/>
  <c r="AW37" i="45"/>
  <c r="AW33" i="45"/>
  <c r="AW31" i="45"/>
  <c r="AW29" i="45"/>
  <c r="AW27" i="45"/>
  <c r="AW25" i="45"/>
  <c r="AW19" i="45"/>
  <c r="AW17" i="45"/>
  <c r="AW15" i="45"/>
  <c r="AW11" i="45"/>
  <c r="I9" i="79"/>
  <c r="K9" i="79" s="1"/>
  <c r="AW38" i="45"/>
  <c r="AW46" i="45"/>
  <c r="AW41" i="45"/>
  <c r="AW14" i="45"/>
  <c r="AW16" i="45"/>
  <c r="AW18" i="45"/>
  <c r="AW28" i="45"/>
  <c r="AW30" i="45"/>
  <c r="AW32" i="45"/>
  <c r="AW36" i="45"/>
  <c r="AW40" i="45"/>
  <c r="AW20" i="45"/>
  <c r="Y21" i="79"/>
  <c r="AI21" i="85"/>
  <c r="Y17" i="79"/>
  <c r="AI17" i="85"/>
  <c r="Y13" i="79"/>
  <c r="AI13" i="85"/>
  <c r="Y9" i="79"/>
  <c r="AI9" i="85"/>
  <c r="AQ21" i="91"/>
  <c r="AG21" i="91"/>
  <c r="AQ19" i="91"/>
  <c r="AG19" i="91"/>
  <c r="BG19" i="91" s="1"/>
  <c r="W18" i="90"/>
  <c r="AQ13" i="91"/>
  <c r="AG13" i="91"/>
  <c r="W12" i="88"/>
  <c r="AQ9" i="91"/>
  <c r="AG9" i="91"/>
  <c r="AC23" i="88"/>
  <c r="BY8" i="88"/>
  <c r="AG8" i="88"/>
  <c r="K23" i="88"/>
  <c r="K22" i="88"/>
  <c r="K20" i="88"/>
  <c r="K18" i="88"/>
  <c r="K16" i="88"/>
  <c r="K14" i="88"/>
  <c r="K12" i="88"/>
  <c r="K10" i="88"/>
  <c r="K8" i="88"/>
  <c r="K21" i="88"/>
  <c r="K19" i="88"/>
  <c r="K17" i="88"/>
  <c r="K15" i="88"/>
  <c r="K13" i="88"/>
  <c r="K11" i="88"/>
  <c r="K9" i="88"/>
  <c r="AW21" i="81"/>
  <c r="AY21" i="81" s="1"/>
  <c r="AO21" i="81"/>
  <c r="BU20" i="81"/>
  <c r="BW20" i="81" s="1"/>
  <c r="BM20" i="81"/>
  <c r="BI20" i="83"/>
  <c r="BK20" i="83" s="1"/>
  <c r="BE20" i="83"/>
  <c r="M18" i="79"/>
  <c r="W18" i="84"/>
  <c r="O18" i="79" s="1"/>
  <c r="S18" i="79" s="1"/>
  <c r="U18" i="79" s="1"/>
  <c r="AW16" i="82"/>
  <c r="AY16" i="82" s="1"/>
  <c r="AO16" i="82"/>
  <c r="M17" i="79"/>
  <c r="W17" i="84"/>
  <c r="O17" i="79" s="1"/>
  <c r="S17" i="79" s="1"/>
  <c r="U17" i="79" s="1"/>
  <c r="M14" i="79"/>
  <c r="W14" i="84"/>
  <c r="O14" i="79" s="1"/>
  <c r="S14" i="79" s="1"/>
  <c r="U14" i="79" s="1"/>
  <c r="M12" i="79"/>
  <c r="W12" i="84"/>
  <c r="O12" i="79" s="1"/>
  <c r="S12" i="79" s="1"/>
  <c r="U12" i="79" s="1"/>
  <c r="M10" i="79"/>
  <c r="W10" i="84"/>
  <c r="O10" i="79" s="1"/>
  <c r="S10" i="79" s="1"/>
  <c r="U10" i="79" s="1"/>
  <c r="W8" i="84"/>
  <c r="BC23" i="89"/>
  <c r="BY88" i="52"/>
  <c r="CC88" i="52" s="1"/>
  <c r="AO88" i="52"/>
  <c r="BY36" i="52"/>
  <c r="CC36" i="52" s="1"/>
  <c r="AO36" i="52"/>
  <c r="BY18" i="52"/>
  <c r="CC18" i="52" s="1"/>
  <c r="AO18" i="52"/>
  <c r="BY11" i="52"/>
  <c r="CC11" i="52" s="1"/>
  <c r="AO11" i="52"/>
  <c r="BY13" i="52"/>
  <c r="CC13" i="52" s="1"/>
  <c r="AO13" i="52"/>
  <c r="BY17" i="52"/>
  <c r="CC17" i="52" s="1"/>
  <c r="AO17" i="52"/>
  <c r="BY21" i="52"/>
  <c r="CC21" i="52" s="1"/>
  <c r="AO21" i="52"/>
  <c r="K52" i="52"/>
  <c r="K42" i="52"/>
  <c r="K51" i="52"/>
  <c r="K35" i="52"/>
  <c r="M8" i="52"/>
  <c r="AM32" i="56"/>
  <c r="AS32" i="56" s="1"/>
  <c r="AC32" i="56"/>
  <c r="AI32" i="56" s="1"/>
  <c r="Q32" i="56"/>
  <c r="W32" i="56" s="1"/>
  <c r="AM15" i="56"/>
  <c r="AS15" i="56" s="1"/>
  <c r="AC15" i="56"/>
  <c r="AI15" i="56" s="1"/>
  <c r="Q15" i="56"/>
  <c r="W15" i="56" s="1"/>
  <c r="M19" i="56"/>
  <c r="AS8" i="56"/>
  <c r="AM8" i="56"/>
  <c r="AI8" i="56"/>
  <c r="AC8" i="56"/>
  <c r="Y8" i="56"/>
  <c r="Q8" i="56"/>
  <c r="W8" i="56" s="1"/>
  <c r="M17" i="56"/>
  <c r="AM12" i="56"/>
  <c r="AS12" i="56" s="1"/>
  <c r="AC12" i="56"/>
  <c r="AI12" i="56" s="1"/>
  <c r="Q12" i="56"/>
  <c r="W12" i="56" s="1"/>
  <c r="W22" i="88"/>
  <c r="DQ22" i="81"/>
  <c r="DS22" i="81" s="1"/>
  <c r="DI22" i="81"/>
  <c r="CS22" i="81"/>
  <c r="CU22" i="81" s="1"/>
  <c r="CK22" i="81"/>
  <c r="CS22" i="82"/>
  <c r="CU22" i="82" s="1"/>
  <c r="CK22" i="82"/>
  <c r="BO20" i="79"/>
  <c r="CE20" i="84"/>
  <c r="BQ20" i="79" s="1"/>
  <c r="BU20" i="79" s="1"/>
  <c r="BW20" i="79" s="1"/>
  <c r="CE12" i="84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8" i="77"/>
  <c r="Q28" i="77" s="1"/>
  <c r="I9" i="19" s="1"/>
  <c r="BG21" i="92"/>
  <c r="BG13" i="92"/>
  <c r="AS44" i="46"/>
  <c r="AC8" i="7" s="1"/>
  <c r="I20" i="52"/>
  <c r="M20" i="52" s="1"/>
  <c r="K12" i="74"/>
  <c r="I15" i="50" s="1"/>
  <c r="M15" i="50" s="1"/>
  <c r="G95" i="114"/>
  <c r="I27" i="24" s="1"/>
  <c r="M27" i="24" s="1"/>
  <c r="S27" i="24" s="1"/>
  <c r="G98" i="114"/>
  <c r="I28" i="24" s="1"/>
  <c r="M28" i="24" s="1"/>
  <c r="S28" i="24" s="1"/>
  <c r="K33" i="75"/>
  <c r="M33" i="75" s="1"/>
  <c r="I63" i="23" s="1"/>
  <c r="M63" i="23" s="1"/>
  <c r="K31" i="75"/>
  <c r="M31" i="75" s="1"/>
  <c r="I84" i="23" s="1"/>
  <c r="M84" i="23" s="1"/>
  <c r="S84" i="23" s="1"/>
  <c r="K29" i="75"/>
  <c r="M29" i="75" s="1"/>
  <c r="I78" i="23" s="1"/>
  <c r="M78" i="23" s="1"/>
  <c r="S78" i="23" s="1"/>
  <c r="K27" i="75"/>
  <c r="M27" i="75" s="1"/>
  <c r="I72" i="23" s="1"/>
  <c r="M72" i="23" s="1"/>
  <c r="S72" i="23" s="1"/>
  <c r="K25" i="75"/>
  <c r="M25" i="75" s="1"/>
  <c r="I66" i="23" s="1"/>
  <c r="M66" i="23" s="1"/>
  <c r="K23" i="75"/>
  <c r="M23" i="75" s="1"/>
  <c r="I57" i="23" s="1"/>
  <c r="M57" i="23" s="1"/>
  <c r="K21" i="75"/>
  <c r="K19" i="75"/>
  <c r="K17" i="75"/>
  <c r="K15" i="75"/>
  <c r="K13" i="75"/>
  <c r="K11" i="75"/>
  <c r="M11" i="75" s="1"/>
  <c r="I21" i="23" s="1"/>
  <c r="M21" i="23" s="1"/>
  <c r="K9" i="75"/>
  <c r="K32" i="75"/>
  <c r="M32" i="75" s="1"/>
  <c r="I87" i="23" s="1"/>
  <c r="M87" i="23" s="1"/>
  <c r="S87" i="23" s="1"/>
  <c r="K30" i="75"/>
  <c r="M30" i="75" s="1"/>
  <c r="I81" i="23" s="1"/>
  <c r="M81" i="23" s="1"/>
  <c r="S81" i="23" s="1"/>
  <c r="K28" i="75"/>
  <c r="M28" i="75" s="1"/>
  <c r="I75" i="23" s="1"/>
  <c r="M75" i="23" s="1"/>
  <c r="S75" i="23" s="1"/>
  <c r="K26" i="75"/>
  <c r="M26" i="75" s="1"/>
  <c r="I69" i="23" s="1"/>
  <c r="M69" i="23" s="1"/>
  <c r="S69" i="23" s="1"/>
  <c r="K24" i="75"/>
  <c r="M24" i="75" s="1"/>
  <c r="I60" i="23" s="1"/>
  <c r="M60" i="23" s="1"/>
  <c r="S60" i="23" s="1"/>
  <c r="K22" i="75"/>
  <c r="M22" i="75" s="1"/>
  <c r="I54" i="23" s="1"/>
  <c r="M54" i="23" s="1"/>
  <c r="K20" i="75"/>
  <c r="K18" i="75"/>
  <c r="K16" i="75"/>
  <c r="K14" i="75"/>
  <c r="K12" i="75"/>
  <c r="K10" i="75"/>
  <c r="K8" i="75"/>
  <c r="M39" i="97"/>
  <c r="W39" i="97" s="1"/>
  <c r="I20" i="22" s="1"/>
  <c r="M20" i="22" s="1"/>
  <c r="S20" i="22" s="1"/>
  <c r="AA33" i="75"/>
  <c r="AC33" i="75" s="1"/>
  <c r="AA31" i="75"/>
  <c r="AC31" i="75" s="1"/>
  <c r="AA29" i="75"/>
  <c r="AC29" i="75" s="1"/>
  <c r="AA27" i="75"/>
  <c r="AC27" i="75" s="1"/>
  <c r="AA25" i="75"/>
  <c r="AC25" i="75" s="1"/>
  <c r="AA23" i="75"/>
  <c r="AC23" i="75" s="1"/>
  <c r="AA21" i="75"/>
  <c r="AA19" i="75"/>
  <c r="AA17" i="75"/>
  <c r="AA15" i="75"/>
  <c r="AA13" i="75"/>
  <c r="AA11" i="75"/>
  <c r="AC11" i="75" s="1"/>
  <c r="AA9" i="75"/>
  <c r="AA32" i="75"/>
  <c r="AC32" i="75" s="1"/>
  <c r="AA30" i="75"/>
  <c r="AC30" i="75" s="1"/>
  <c r="AA28" i="75"/>
  <c r="AC28" i="75" s="1"/>
  <c r="AA26" i="75"/>
  <c r="AC26" i="75" s="1"/>
  <c r="AA24" i="75"/>
  <c r="AC24" i="75" s="1"/>
  <c r="AA22" i="75"/>
  <c r="AC22" i="75" s="1"/>
  <c r="AA20" i="75"/>
  <c r="AA18" i="75"/>
  <c r="AA16" i="75"/>
  <c r="AA14" i="75"/>
  <c r="AA12" i="75"/>
  <c r="AA10" i="75"/>
  <c r="AA8" i="75"/>
  <c r="AU33" i="75"/>
  <c r="AW33" i="75" s="1"/>
  <c r="I98" i="11" s="1"/>
  <c r="AU31" i="75"/>
  <c r="AW31" i="75" s="1"/>
  <c r="I101" i="11" s="1"/>
  <c r="M101" i="11" s="1"/>
  <c r="AU29" i="75"/>
  <c r="AW29" i="75" s="1"/>
  <c r="I92" i="11" s="1"/>
  <c r="M92" i="11" s="1"/>
  <c r="AU27" i="75"/>
  <c r="AW27" i="75" s="1"/>
  <c r="I86" i="11" s="1"/>
  <c r="M86" i="11" s="1"/>
  <c r="AU25" i="75"/>
  <c r="AW25" i="75" s="1"/>
  <c r="I80" i="11" s="1"/>
  <c r="M80" i="11" s="1"/>
  <c r="AU23" i="75"/>
  <c r="AW23" i="75" s="1"/>
  <c r="I70" i="11" s="1"/>
  <c r="AU21" i="75"/>
  <c r="AU19" i="75"/>
  <c r="AU17" i="75"/>
  <c r="AU15" i="75"/>
  <c r="AU13" i="75"/>
  <c r="AU11" i="75"/>
  <c r="AW11" i="75" s="1"/>
  <c r="I24" i="11" s="1"/>
  <c r="M24" i="11" s="1"/>
  <c r="AU9" i="75"/>
  <c r="AU32" i="75"/>
  <c r="AW32" i="75" s="1"/>
  <c r="I104" i="11" s="1"/>
  <c r="AU30" i="75"/>
  <c r="AW30" i="75" s="1"/>
  <c r="I95" i="11" s="1"/>
  <c r="M95" i="11" s="1"/>
  <c r="AU28" i="75"/>
  <c r="AW28" i="75" s="1"/>
  <c r="I89" i="11" s="1"/>
  <c r="M89" i="11" s="1"/>
  <c r="AU26" i="75"/>
  <c r="AW26" i="75" s="1"/>
  <c r="I83" i="11" s="1"/>
  <c r="M83" i="11" s="1"/>
  <c r="AU24" i="75"/>
  <c r="AW24" i="75" s="1"/>
  <c r="I77" i="11" s="1"/>
  <c r="M77" i="11" s="1"/>
  <c r="AU22" i="75"/>
  <c r="AW22" i="75" s="1"/>
  <c r="I64" i="11" s="1"/>
  <c r="M64" i="11" s="1"/>
  <c r="AU20" i="75"/>
  <c r="AU18" i="75"/>
  <c r="AU16" i="75"/>
  <c r="AU14" i="75"/>
  <c r="AU12" i="75"/>
  <c r="AU10" i="75"/>
  <c r="AU8" i="75"/>
  <c r="M46" i="97"/>
  <c r="W46" i="97" s="1"/>
  <c r="I156" i="11" s="1"/>
  <c r="G33" i="75"/>
  <c r="I33" i="75" s="1"/>
  <c r="I63" i="25" s="1"/>
  <c r="M63" i="25" s="1"/>
  <c r="G31" i="75"/>
  <c r="I31" i="75" s="1"/>
  <c r="I84" i="25" s="1"/>
  <c r="M84" i="25" s="1"/>
  <c r="S84" i="25" s="1"/>
  <c r="G29" i="75"/>
  <c r="I29" i="75" s="1"/>
  <c r="I78" i="25" s="1"/>
  <c r="M78" i="25" s="1"/>
  <c r="S78" i="25" s="1"/>
  <c r="G27" i="75"/>
  <c r="I27" i="75" s="1"/>
  <c r="I72" i="25" s="1"/>
  <c r="M72" i="25" s="1"/>
  <c r="S72" i="25" s="1"/>
  <c r="G25" i="75"/>
  <c r="I25" i="75" s="1"/>
  <c r="I66" i="25" s="1"/>
  <c r="M66" i="25" s="1"/>
  <c r="G23" i="75"/>
  <c r="I23" i="75" s="1"/>
  <c r="I57" i="25" s="1"/>
  <c r="M57" i="25" s="1"/>
  <c r="G21" i="75"/>
  <c r="G19" i="75"/>
  <c r="G17" i="75"/>
  <c r="G15" i="75"/>
  <c r="G13" i="75"/>
  <c r="G11" i="75"/>
  <c r="I11" i="75" s="1"/>
  <c r="I21" i="25" s="1"/>
  <c r="M21" i="25" s="1"/>
  <c r="G9" i="75"/>
  <c r="G32" i="75"/>
  <c r="I32" i="75" s="1"/>
  <c r="I87" i="25" s="1"/>
  <c r="M87" i="25" s="1"/>
  <c r="S87" i="25" s="1"/>
  <c r="G30" i="75"/>
  <c r="I30" i="75" s="1"/>
  <c r="I81" i="25" s="1"/>
  <c r="M81" i="25" s="1"/>
  <c r="S81" i="25" s="1"/>
  <c r="G28" i="75"/>
  <c r="I28" i="75" s="1"/>
  <c r="I75" i="25" s="1"/>
  <c r="M75" i="25" s="1"/>
  <c r="S75" i="25" s="1"/>
  <c r="G26" i="75"/>
  <c r="I26" i="75" s="1"/>
  <c r="I69" i="25" s="1"/>
  <c r="M69" i="25" s="1"/>
  <c r="S69" i="25" s="1"/>
  <c r="G24" i="75"/>
  <c r="I24" i="75" s="1"/>
  <c r="I60" i="25" s="1"/>
  <c r="M60" i="25" s="1"/>
  <c r="S60" i="25" s="1"/>
  <c r="G22" i="75"/>
  <c r="I22" i="75" s="1"/>
  <c r="I54" i="25" s="1"/>
  <c r="M54" i="25" s="1"/>
  <c r="G20" i="75"/>
  <c r="G18" i="75"/>
  <c r="G16" i="75"/>
  <c r="G14" i="75"/>
  <c r="G12" i="75"/>
  <c r="G10" i="75"/>
  <c r="G8" i="75"/>
  <c r="M38" i="97"/>
  <c r="W38" i="97" s="1"/>
  <c r="I20" i="24" s="1"/>
  <c r="M20" i="24" s="1"/>
  <c r="S20" i="24" s="1"/>
  <c r="W33" i="75"/>
  <c r="Y33" i="75" s="1"/>
  <c r="W31" i="75"/>
  <c r="Y31" i="75" s="1"/>
  <c r="W29" i="75"/>
  <c r="Y29" i="75" s="1"/>
  <c r="W27" i="75"/>
  <c r="Y27" i="75" s="1"/>
  <c r="W25" i="75"/>
  <c r="Y25" i="75" s="1"/>
  <c r="W23" i="75"/>
  <c r="Y23" i="75" s="1"/>
  <c r="W21" i="75"/>
  <c r="W19" i="75"/>
  <c r="W17" i="75"/>
  <c r="W15" i="75"/>
  <c r="W13" i="75"/>
  <c r="W11" i="75"/>
  <c r="Y11" i="75" s="1"/>
  <c r="W9" i="75"/>
  <c r="W32" i="75"/>
  <c r="Y32" i="75" s="1"/>
  <c r="W30" i="75"/>
  <c r="Y30" i="75" s="1"/>
  <c r="W28" i="75"/>
  <c r="Y28" i="75" s="1"/>
  <c r="W26" i="75"/>
  <c r="Y26" i="75" s="1"/>
  <c r="W24" i="75"/>
  <c r="Y24" i="75" s="1"/>
  <c r="W22" i="75"/>
  <c r="Y22" i="75" s="1"/>
  <c r="W20" i="75"/>
  <c r="W18" i="75"/>
  <c r="W16" i="75"/>
  <c r="W14" i="75"/>
  <c r="W12" i="75"/>
  <c r="W10" i="75"/>
  <c r="W8" i="75"/>
  <c r="AQ33" i="75"/>
  <c r="AS33" i="75" s="1"/>
  <c r="I42" i="26" s="1"/>
  <c r="M42" i="26" s="1"/>
  <c r="AQ31" i="75"/>
  <c r="AS31" i="75" s="1"/>
  <c r="I40" i="26" s="1"/>
  <c r="M40" i="26" s="1"/>
  <c r="AQ29" i="75"/>
  <c r="AS29" i="75" s="1"/>
  <c r="I38" i="26" s="1"/>
  <c r="M38" i="26" s="1"/>
  <c r="AQ27" i="75"/>
  <c r="AS27" i="75" s="1"/>
  <c r="I36" i="26" s="1"/>
  <c r="M36" i="26" s="1"/>
  <c r="AQ25" i="75"/>
  <c r="AS25" i="75" s="1"/>
  <c r="I34" i="26" s="1"/>
  <c r="M34" i="26" s="1"/>
  <c r="AQ23" i="75"/>
  <c r="AS23" i="75" s="1"/>
  <c r="I32" i="26" s="1"/>
  <c r="M32" i="26" s="1"/>
  <c r="AQ21" i="75"/>
  <c r="AQ19" i="75"/>
  <c r="AQ17" i="75"/>
  <c r="AQ15" i="75"/>
  <c r="AQ13" i="75"/>
  <c r="AQ11" i="75"/>
  <c r="AS11" i="75" s="1"/>
  <c r="I20" i="26" s="1"/>
  <c r="M20" i="26" s="1"/>
  <c r="AQ9" i="75"/>
  <c r="AQ32" i="75"/>
  <c r="AS32" i="75" s="1"/>
  <c r="I41" i="26" s="1"/>
  <c r="M41" i="26" s="1"/>
  <c r="AQ30" i="75"/>
  <c r="AS30" i="75" s="1"/>
  <c r="I39" i="26" s="1"/>
  <c r="M39" i="26" s="1"/>
  <c r="AQ28" i="75"/>
  <c r="AS28" i="75" s="1"/>
  <c r="I37" i="26" s="1"/>
  <c r="M37" i="26" s="1"/>
  <c r="AQ26" i="75"/>
  <c r="AS26" i="75" s="1"/>
  <c r="I35" i="26" s="1"/>
  <c r="M35" i="26" s="1"/>
  <c r="AQ24" i="75"/>
  <c r="AS24" i="75" s="1"/>
  <c r="I33" i="26" s="1"/>
  <c r="M33" i="26" s="1"/>
  <c r="AQ22" i="75"/>
  <c r="AS22" i="75" s="1"/>
  <c r="I31" i="26" s="1"/>
  <c r="M31" i="26" s="1"/>
  <c r="AQ20" i="75"/>
  <c r="AQ18" i="75"/>
  <c r="AQ16" i="75"/>
  <c r="AQ14" i="75"/>
  <c r="AQ12" i="75"/>
  <c r="AQ10" i="75"/>
  <c r="AQ8" i="75"/>
  <c r="M45" i="97"/>
  <c r="W45" i="97" s="1"/>
  <c r="I48" i="26" s="1"/>
  <c r="M48" i="26" s="1"/>
  <c r="AE33" i="75"/>
  <c r="AG33" i="75" s="1"/>
  <c r="E32" i="73" s="1"/>
  <c r="AE31" i="75"/>
  <c r="AG31" i="75" s="1"/>
  <c r="E31" i="73" s="1"/>
  <c r="AE29" i="75"/>
  <c r="AG29" i="75" s="1"/>
  <c r="E29" i="73" s="1"/>
  <c r="AE27" i="75"/>
  <c r="AG27" i="75" s="1"/>
  <c r="E27" i="73" s="1"/>
  <c r="AE25" i="75"/>
  <c r="AG25" i="75" s="1"/>
  <c r="E25" i="73" s="1"/>
  <c r="AE23" i="75"/>
  <c r="AG23" i="75" s="1"/>
  <c r="E23" i="73" s="1"/>
  <c r="AE21" i="75"/>
  <c r="AE19" i="75"/>
  <c r="AE17" i="75"/>
  <c r="AE15" i="75"/>
  <c r="AE13" i="75"/>
  <c r="AE11" i="75"/>
  <c r="AG11" i="75" s="1"/>
  <c r="E11" i="73" s="1"/>
  <c r="AE9" i="75"/>
  <c r="AE32" i="75"/>
  <c r="AG32" i="75" s="1"/>
  <c r="E33" i="73" s="1"/>
  <c r="AE30" i="75"/>
  <c r="AG30" i="75" s="1"/>
  <c r="E30" i="73" s="1"/>
  <c r="AE28" i="75"/>
  <c r="AG28" i="75" s="1"/>
  <c r="E28" i="73" s="1"/>
  <c r="AE26" i="75"/>
  <c r="AG26" i="75" s="1"/>
  <c r="E26" i="73" s="1"/>
  <c r="AE24" i="75"/>
  <c r="AG24" i="75" s="1"/>
  <c r="E24" i="73" s="1"/>
  <c r="AE22" i="75"/>
  <c r="AG22" i="75" s="1"/>
  <c r="E22" i="73" s="1"/>
  <c r="AE20" i="75"/>
  <c r="AE18" i="75"/>
  <c r="AE16" i="75"/>
  <c r="AE14" i="75"/>
  <c r="AE12" i="75"/>
  <c r="AE10" i="75"/>
  <c r="AE8" i="75"/>
  <c r="M42" i="97"/>
  <c r="W42" i="97" s="1"/>
  <c r="E77" i="96" s="1"/>
  <c r="AI79" i="52"/>
  <c r="Y79" i="52"/>
  <c r="K79" i="52"/>
  <c r="W20" i="91"/>
  <c r="W16" i="91"/>
  <c r="AM17" i="51"/>
  <c r="AQ78" i="52"/>
  <c r="AQ79" i="52" s="1"/>
  <c r="G12" i="87"/>
  <c r="I12" i="87" s="1"/>
  <c r="AY12" i="3" s="1"/>
  <c r="G568" i="1" s="1"/>
  <c r="W12" i="92"/>
  <c r="BG12" i="92" s="1"/>
  <c r="U8" i="83"/>
  <c r="W8" i="83" s="1"/>
  <c r="Q8" i="83"/>
  <c r="AG18" i="91"/>
  <c r="AQ18" i="91"/>
  <c r="AG16" i="90"/>
  <c r="AQ16" i="90"/>
  <c r="W15" i="88"/>
  <c r="AG10" i="91"/>
  <c r="AQ10" i="91"/>
  <c r="DQ21" i="82"/>
  <c r="DS21" i="82" s="1"/>
  <c r="DI21" i="82"/>
  <c r="AW20" i="81"/>
  <c r="AY20" i="81" s="1"/>
  <c r="AO20" i="81"/>
  <c r="AO20" i="84"/>
  <c r="AG20" i="84"/>
  <c r="BU19" i="81"/>
  <c r="BW19" i="81" s="1"/>
  <c r="BM19" i="81"/>
  <c r="BI19" i="84"/>
  <c r="BA19" i="84"/>
  <c r="DQ16" i="81"/>
  <c r="DS16" i="81" s="1"/>
  <c r="DI16" i="81"/>
  <c r="AW17" i="81"/>
  <c r="AY17" i="81" s="1"/>
  <c r="AO17" i="81"/>
  <c r="BU15" i="81"/>
  <c r="BW15" i="81" s="1"/>
  <c r="BM15" i="81"/>
  <c r="BI15" i="84"/>
  <c r="BA15" i="84"/>
  <c r="DQ13" i="81"/>
  <c r="DS13" i="81" s="1"/>
  <c r="DI13" i="81"/>
  <c r="CW13" i="84"/>
  <c r="CO13" i="84"/>
  <c r="BU11" i="82"/>
  <c r="BW11" i="82" s="1"/>
  <c r="BM11" i="82"/>
  <c r="AW45" i="43"/>
  <c r="AW43" i="43"/>
  <c r="AW42" i="43"/>
  <c r="AW39" i="43"/>
  <c r="AW37" i="43"/>
  <c r="AW33" i="43"/>
  <c r="AW31" i="43"/>
  <c r="AW29" i="43"/>
  <c r="AW27" i="43"/>
  <c r="AW25" i="43"/>
  <c r="AW19" i="43"/>
  <c r="AW17" i="43"/>
  <c r="AW15" i="43"/>
  <c r="AW11" i="43"/>
  <c r="I11" i="79"/>
  <c r="K11" i="79" s="1"/>
  <c r="AW36" i="43"/>
  <c r="AW40" i="43"/>
  <c r="AW41" i="43"/>
  <c r="AW38" i="43"/>
  <c r="AW46" i="43"/>
  <c r="AW20" i="43"/>
  <c r="AW14" i="43"/>
  <c r="AW16" i="43"/>
  <c r="AW18" i="43"/>
  <c r="AW28" i="43"/>
  <c r="AW30" i="43"/>
  <c r="AW32" i="43"/>
  <c r="DQ9" i="82"/>
  <c r="DS9" i="82" s="1"/>
  <c r="DI9" i="82"/>
  <c r="AW8" i="81"/>
  <c r="AY8" i="81" s="1"/>
  <c r="AO8" i="81"/>
  <c r="AO8" i="84"/>
  <c r="AG8" i="84"/>
  <c r="BC23" i="88"/>
  <c r="BW8" i="91"/>
  <c r="W8" i="91"/>
  <c r="S23" i="91"/>
  <c r="W21" i="89"/>
  <c r="AG18" i="88"/>
  <c r="AQ18" i="88"/>
  <c r="AG16" i="89"/>
  <c r="AQ16" i="89"/>
  <c r="W15" i="89"/>
  <c r="AG12" i="90"/>
  <c r="AQ12" i="90"/>
  <c r="AG10" i="88"/>
  <c r="AQ10" i="88"/>
  <c r="W9" i="89"/>
  <c r="S54" i="23"/>
  <c r="S63" i="23"/>
  <c r="CA23" i="79"/>
  <c r="CE23" i="85"/>
  <c r="AQ19" i="79"/>
  <c r="AY19" i="85"/>
  <c r="AQ23" i="37"/>
  <c r="AQ34" i="37"/>
  <c r="AQ26" i="37"/>
  <c r="AQ24" i="37"/>
  <c r="AQ22" i="37"/>
  <c r="AQ8" i="37"/>
  <c r="AQ23" i="39"/>
  <c r="AQ34" i="39"/>
  <c r="AQ26" i="39"/>
  <c r="AQ24" i="39"/>
  <c r="AQ22" i="39"/>
  <c r="AQ8" i="39"/>
  <c r="AQ23" i="41"/>
  <c r="AQ34" i="41"/>
  <c r="AQ26" i="41"/>
  <c r="AQ24" i="41"/>
  <c r="AQ22" i="41"/>
  <c r="AQ8" i="41"/>
  <c r="AQ23" i="43"/>
  <c r="AQ34" i="43"/>
  <c r="AQ26" i="43"/>
  <c r="AQ24" i="43"/>
  <c r="AQ22" i="43"/>
  <c r="AQ8" i="43"/>
  <c r="AQ23" i="45"/>
  <c r="AQ34" i="45"/>
  <c r="AQ26" i="45"/>
  <c r="AQ24" i="45"/>
  <c r="AQ22" i="45"/>
  <c r="AQ8" i="45"/>
  <c r="M132" i="11"/>
  <c r="CS23" i="84"/>
  <c r="CK23" i="84"/>
  <c r="DM23" i="81"/>
  <c r="DE23" i="81"/>
  <c r="CC23" i="83"/>
  <c r="CE23" i="83" s="1"/>
  <c r="BY23" i="83"/>
  <c r="CO23" i="81"/>
  <c r="CG23" i="81"/>
  <c r="BO19" i="79"/>
  <c r="CE19" i="84"/>
  <c r="BQ19" i="79" s="1"/>
  <c r="BU19" i="79" s="1"/>
  <c r="BW19" i="79" s="1"/>
  <c r="BO17" i="79"/>
  <c r="CE17" i="84"/>
  <c r="BQ17" i="79" s="1"/>
  <c r="BU17" i="79" s="1"/>
  <c r="BW17" i="79" s="1"/>
  <c r="BO15" i="79"/>
  <c r="CE15" i="84"/>
  <c r="BQ15" i="79" s="1"/>
  <c r="BU15" i="79" s="1"/>
  <c r="BW15" i="79" s="1"/>
  <c r="BO11" i="79"/>
  <c r="CE11" i="84"/>
  <c r="BQ11" i="79" s="1"/>
  <c r="BU11" i="79" s="1"/>
  <c r="BW11" i="79" s="1"/>
  <c r="E22" i="79"/>
  <c r="BG21" i="79"/>
  <c r="BK21" i="79" s="1"/>
  <c r="BM21" i="79" s="1"/>
  <c r="BG13" i="79"/>
  <c r="BK13" i="79" s="1"/>
  <c r="BM13" i="79" s="1"/>
  <c r="AY66" i="52"/>
  <c r="AW66" i="52"/>
  <c r="AY70" i="52"/>
  <c r="AW70" i="52"/>
  <c r="BC70" i="52" s="1"/>
  <c r="AY69" i="52"/>
  <c r="AW69" i="52"/>
  <c r="AA17" i="77"/>
  <c r="AC17" i="77" s="1"/>
  <c r="I26" i="18" s="1"/>
  <c r="M26" i="18" s="1"/>
  <c r="S26" i="18" s="1"/>
  <c r="AA15" i="77"/>
  <c r="AC15" i="77" s="1"/>
  <c r="I24" i="18" s="1"/>
  <c r="M24" i="18" s="1"/>
  <c r="S24" i="18" s="1"/>
  <c r="AA13" i="77"/>
  <c r="AC13" i="77" s="1"/>
  <c r="I22" i="18" s="1"/>
  <c r="M22" i="18" s="1"/>
  <c r="S22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4" i="77"/>
  <c r="AC14" i="77" s="1"/>
  <c r="I23" i="18" s="1"/>
  <c r="M23" i="18" s="1"/>
  <c r="S23" i="18" s="1"/>
  <c r="AA12" i="77"/>
  <c r="AC12" i="77" s="1"/>
  <c r="I21" i="18" s="1"/>
  <c r="M21" i="18" s="1"/>
  <c r="S21" i="18" s="1"/>
  <c r="AA10" i="77"/>
  <c r="AC10" i="77" s="1"/>
  <c r="I19" i="18" s="1"/>
  <c r="M19" i="18" s="1"/>
  <c r="S19" i="18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3" i="77"/>
  <c r="AS13" i="77" s="1"/>
  <c r="I22" i="15" s="1"/>
  <c r="M22" i="15" s="1"/>
  <c r="S22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4" i="77"/>
  <c r="AS14" i="77" s="1"/>
  <c r="I23" i="15" s="1"/>
  <c r="M23" i="15" s="1"/>
  <c r="S23" i="15" s="1"/>
  <c r="AQ12" i="77"/>
  <c r="AS12" i="77" s="1"/>
  <c r="I21" i="15" s="1"/>
  <c r="M21" i="15" s="1"/>
  <c r="S21" i="15" s="1"/>
  <c r="AQ10" i="77"/>
  <c r="AS10" i="77" s="1"/>
  <c r="I19" i="15" s="1"/>
  <c r="M19" i="15" s="1"/>
  <c r="S19" i="15" s="1"/>
  <c r="O17" i="77"/>
  <c r="Q17" i="77" s="1"/>
  <c r="E69" i="74" s="1"/>
  <c r="O15" i="77"/>
  <c r="Q15" i="77" s="1"/>
  <c r="E67" i="74" s="1"/>
  <c r="O13" i="77"/>
  <c r="Q13" i="77" s="1"/>
  <c r="E65" i="74" s="1"/>
  <c r="O11" i="77"/>
  <c r="Q11" i="77" s="1"/>
  <c r="E63" i="74" s="1"/>
  <c r="O16" i="77"/>
  <c r="Q16" i="77" s="1"/>
  <c r="E68" i="74" s="1"/>
  <c r="O14" i="77"/>
  <c r="Q14" i="77" s="1"/>
  <c r="E66" i="74" s="1"/>
  <c r="O12" i="77"/>
  <c r="Q12" i="77" s="1"/>
  <c r="E64" i="74" s="1"/>
  <c r="O10" i="77"/>
  <c r="Q10" i="77" s="1"/>
  <c r="E62" i="74" s="1"/>
  <c r="AE17" i="77"/>
  <c r="AG17" i="77" s="1"/>
  <c r="I26" i="17" s="1"/>
  <c r="M26" i="17" s="1"/>
  <c r="S26" i="17" s="1"/>
  <c r="AE15" i="77"/>
  <c r="AG15" i="77" s="1"/>
  <c r="I24" i="17" s="1"/>
  <c r="M24" i="17" s="1"/>
  <c r="S24" i="17" s="1"/>
  <c r="AE13" i="77"/>
  <c r="AG13" i="77" s="1"/>
  <c r="I22" i="17" s="1"/>
  <c r="M22" i="17" s="1"/>
  <c r="S22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4" i="77"/>
  <c r="AG14" i="77" s="1"/>
  <c r="I23" i="17" s="1"/>
  <c r="M23" i="17" s="1"/>
  <c r="S23" i="17" s="1"/>
  <c r="AE12" i="77"/>
  <c r="AG12" i="77" s="1"/>
  <c r="I21" i="17" s="1"/>
  <c r="M21" i="17" s="1"/>
  <c r="S21" i="17" s="1"/>
  <c r="AE10" i="77"/>
  <c r="AG10" i="77" s="1"/>
  <c r="I19" i="17" s="1"/>
  <c r="M19" i="17" s="1"/>
  <c r="S19" i="17" s="1"/>
  <c r="AU17" i="77"/>
  <c r="AW17" i="77" s="1"/>
  <c r="I26" i="13" s="1"/>
  <c r="M26" i="13" s="1"/>
  <c r="AU15" i="77"/>
  <c r="AW15" i="77" s="1"/>
  <c r="I24" i="13" s="1"/>
  <c r="M24" i="13" s="1"/>
  <c r="AU13" i="77"/>
  <c r="AW13" i="77" s="1"/>
  <c r="I22" i="13" s="1"/>
  <c r="M22" i="13" s="1"/>
  <c r="AU11" i="77"/>
  <c r="AW11" i="77" s="1"/>
  <c r="I20" i="13" s="1"/>
  <c r="M20" i="13" s="1"/>
  <c r="AU16" i="77"/>
  <c r="AW16" i="77" s="1"/>
  <c r="I25" i="13" s="1"/>
  <c r="M25" i="13" s="1"/>
  <c r="AU14" i="77"/>
  <c r="AW14" i="77" s="1"/>
  <c r="I23" i="13" s="1"/>
  <c r="M23" i="13" s="1"/>
  <c r="AU12" i="77"/>
  <c r="AW12" i="77" s="1"/>
  <c r="I21" i="13" s="1"/>
  <c r="M21" i="13" s="1"/>
  <c r="AU10" i="77"/>
  <c r="AW10" i="77" s="1"/>
  <c r="I19" i="13" s="1"/>
  <c r="M19" i="13" s="1"/>
  <c r="AA13" i="48"/>
  <c r="AI13" i="48"/>
  <c r="AM13" i="48" s="1"/>
  <c r="Q13" i="48"/>
  <c r="I10" i="27"/>
  <c r="M10" i="27" s="1"/>
  <c r="K28" i="74"/>
  <c r="I10" i="26" s="1"/>
  <c r="M10" i="26" s="1"/>
  <c r="I12" i="27"/>
  <c r="M12" i="27" s="1"/>
  <c r="K30" i="74"/>
  <c r="I12" i="26" s="1"/>
  <c r="M12" i="26" s="1"/>
  <c r="I14" i="27"/>
  <c r="M14" i="27" s="1"/>
  <c r="K32" i="74"/>
  <c r="I14" i="26" s="1"/>
  <c r="M14" i="26" s="1"/>
  <c r="I32" i="55"/>
  <c r="M32" i="55" s="1"/>
  <c r="K60" i="96"/>
  <c r="I32" i="53" s="1"/>
  <c r="M32" i="53" s="1"/>
  <c r="Q32" i="53" s="1"/>
  <c r="W32" i="53" s="1"/>
  <c r="AI8" i="55"/>
  <c r="Q8" i="55"/>
  <c r="AA8" i="55"/>
  <c r="W19" i="90"/>
  <c r="BG19" i="90" s="1"/>
  <c r="G18" i="87"/>
  <c r="I18" i="87" s="1"/>
  <c r="AY18" i="3" s="1"/>
  <c r="G742" i="1" s="1"/>
  <c r="W18" i="92"/>
  <c r="BG18" i="92" s="1"/>
  <c r="W15" i="90"/>
  <c r="G14" i="87"/>
  <c r="I14" i="87" s="1"/>
  <c r="AY14" i="3" s="1"/>
  <c r="G626" i="1" s="1"/>
  <c r="W14" i="92"/>
  <c r="BG14" i="92" s="1"/>
  <c r="BK74" i="52"/>
  <c r="AM41" i="43"/>
  <c r="AU41" i="43" s="1"/>
  <c r="I71" i="98"/>
  <c r="I72" i="98"/>
  <c r="W10" i="89"/>
  <c r="BG10" i="89" s="1"/>
  <c r="W21" i="88"/>
  <c r="BG21" i="88" s="1"/>
  <c r="W13" i="88"/>
  <c r="AW18" i="82"/>
  <c r="AY18" i="82" s="1"/>
  <c r="AO18" i="82"/>
  <c r="BU16" i="82"/>
  <c r="BW16" i="82" s="1"/>
  <c r="BM16" i="82"/>
  <c r="BI16" i="84"/>
  <c r="BA16" i="84"/>
  <c r="DQ15" i="81"/>
  <c r="DS15" i="81" s="1"/>
  <c r="DI15" i="81"/>
  <c r="CW15" i="84"/>
  <c r="CO15" i="84"/>
  <c r="BY15" i="79" s="1"/>
  <c r="AO14" i="83"/>
  <c r="AQ14" i="83" s="1"/>
  <c r="AK14" i="83"/>
  <c r="BU13" i="82"/>
  <c r="BW13" i="82" s="1"/>
  <c r="BM13" i="82"/>
  <c r="E13" i="79"/>
  <c r="DQ11" i="82"/>
  <c r="DS11" i="82" s="1"/>
  <c r="DI11" i="82"/>
  <c r="AW10" i="81"/>
  <c r="AY10" i="81" s="1"/>
  <c r="AO10" i="81"/>
  <c r="AO10" i="84"/>
  <c r="AG10" i="84"/>
  <c r="BU9" i="81"/>
  <c r="BW9" i="81" s="1"/>
  <c r="BM9" i="81"/>
  <c r="BI9" i="84"/>
  <c r="BA9" i="84"/>
  <c r="Y8" i="50"/>
  <c r="Q8" i="50"/>
  <c r="Y16" i="79"/>
  <c r="AI16" i="85"/>
  <c r="Y12" i="79"/>
  <c r="AI12" i="85"/>
  <c r="W11" i="91"/>
  <c r="W9" i="90"/>
  <c r="AG20" i="90"/>
  <c r="AQ20" i="90"/>
  <c r="AG18" i="90"/>
  <c r="AQ18" i="90"/>
  <c r="AG16" i="91"/>
  <c r="AQ16" i="91"/>
  <c r="AG14" i="90"/>
  <c r="AQ14" i="90"/>
  <c r="W13" i="91"/>
  <c r="BG13" i="91" s="1"/>
  <c r="AW21" i="82"/>
  <c r="AY21" i="82" s="1"/>
  <c r="AO21" i="82"/>
  <c r="AO21" i="84"/>
  <c r="AG21" i="84"/>
  <c r="W21" i="79" s="1"/>
  <c r="AA21" i="79" s="1"/>
  <c r="AC21" i="79" s="1"/>
  <c r="BU20" i="82"/>
  <c r="BW20" i="82" s="1"/>
  <c r="BM20" i="82"/>
  <c r="BI20" i="84"/>
  <c r="BA20" i="84"/>
  <c r="AO20" i="79" s="1"/>
  <c r="DQ18" i="81"/>
  <c r="DS18" i="81" s="1"/>
  <c r="DI18" i="81"/>
  <c r="AW16" i="81"/>
  <c r="AY16" i="81" s="1"/>
  <c r="AO16" i="81"/>
  <c r="AO16" i="84"/>
  <c r="AG16" i="84"/>
  <c r="BU17" i="81"/>
  <c r="BW17" i="81" s="1"/>
  <c r="BM17" i="81"/>
  <c r="BI17" i="84"/>
  <c r="BA17" i="84"/>
  <c r="DQ14" i="81"/>
  <c r="DS14" i="81" s="1"/>
  <c r="DI14" i="81"/>
  <c r="AW13" i="81"/>
  <c r="AY13" i="81" s="1"/>
  <c r="AO13" i="81"/>
  <c r="DQ12" i="81"/>
  <c r="DS12" i="81" s="1"/>
  <c r="DI12" i="81"/>
  <c r="AW11" i="81"/>
  <c r="AY11" i="81" s="1"/>
  <c r="AO11" i="81"/>
  <c r="DQ8" i="81"/>
  <c r="DS8" i="81" s="1"/>
  <c r="DI8" i="81"/>
  <c r="CW8" i="83"/>
  <c r="CY8" i="83" s="1"/>
  <c r="CS8" i="83"/>
  <c r="Y8" i="47"/>
  <c r="Y25" i="47" s="1"/>
  <c r="W9" i="47"/>
  <c r="W13" i="47"/>
  <c r="W17" i="47"/>
  <c r="W21" i="47"/>
  <c r="W10" i="47"/>
  <c r="W14" i="47"/>
  <c r="W18" i="47"/>
  <c r="W22" i="47"/>
  <c r="W11" i="47"/>
  <c r="W15" i="47"/>
  <c r="W19" i="47"/>
  <c r="W23" i="47"/>
  <c r="W8" i="47"/>
  <c r="W12" i="47"/>
  <c r="W16" i="47"/>
  <c r="W20" i="47"/>
  <c r="W24" i="47"/>
  <c r="BY44" i="52"/>
  <c r="CC44" i="52" s="1"/>
  <c r="AO44" i="52"/>
  <c r="BY8" i="52"/>
  <c r="CC8" i="52" s="1"/>
  <c r="AO8" i="52"/>
  <c r="CA73" i="52"/>
  <c r="CG73" i="52" s="1"/>
  <c r="BO18" i="79"/>
  <c r="CE18" i="84"/>
  <c r="BQ18" i="79" s="1"/>
  <c r="BU18" i="79" s="1"/>
  <c r="BW18" i="79" s="1"/>
  <c r="BO16" i="79"/>
  <c r="CE16" i="84"/>
  <c r="BQ16" i="79" s="1"/>
  <c r="BU16" i="79" s="1"/>
  <c r="BW16" i="79" s="1"/>
  <c r="BO14" i="79"/>
  <c r="CE14" i="84"/>
  <c r="BQ14" i="79" s="1"/>
  <c r="BU14" i="79" s="1"/>
  <c r="BW14" i="79" s="1"/>
  <c r="BO10" i="79"/>
  <c r="CE10" i="84"/>
  <c r="BQ10" i="79" s="1"/>
  <c r="BU10" i="79" s="1"/>
  <c r="BW10" i="79" s="1"/>
  <c r="K44" i="96"/>
  <c r="I17" i="53" s="1"/>
  <c r="M17" i="53" s="1"/>
  <c r="Q17" i="53" s="1"/>
  <c r="W17" i="53" s="1"/>
  <c r="I44" i="96"/>
  <c r="I17" i="55" s="1"/>
  <c r="M17" i="55" s="1"/>
  <c r="K59" i="96"/>
  <c r="I31" i="53" s="1"/>
  <c r="M31" i="53" s="1"/>
  <c r="Q31" i="53" s="1"/>
  <c r="W31" i="53" s="1"/>
  <c r="I59" i="96"/>
  <c r="I31" i="55" s="1"/>
  <c r="M31" i="55" s="1"/>
  <c r="K42" i="96"/>
  <c r="I24" i="53" s="1"/>
  <c r="M24" i="53" s="1"/>
  <c r="Q24" i="53" s="1"/>
  <c r="W24" i="53" s="1"/>
  <c r="I42" i="96"/>
  <c r="I24" i="55" s="1"/>
  <c r="M24" i="55" s="1"/>
  <c r="M29" i="21"/>
  <c r="I31" i="21"/>
  <c r="I37" i="96"/>
  <c r="I13" i="55" s="1"/>
  <c r="M13" i="55" s="1"/>
  <c r="M31" i="16"/>
  <c r="I33" i="16"/>
  <c r="K33" i="76"/>
  <c r="M33" i="76" s="1"/>
  <c r="I34" i="45" s="1"/>
  <c r="M34" i="45" s="1"/>
  <c r="K31" i="76"/>
  <c r="M31" i="76" s="1"/>
  <c r="I32" i="45" s="1"/>
  <c r="M32" i="45" s="1"/>
  <c r="K29" i="76"/>
  <c r="M29" i="76" s="1"/>
  <c r="I30" i="45" s="1"/>
  <c r="M30" i="45" s="1"/>
  <c r="K27" i="76"/>
  <c r="M27" i="76" s="1"/>
  <c r="I28" i="45" s="1"/>
  <c r="M28" i="45" s="1"/>
  <c r="K25" i="76"/>
  <c r="M25" i="76" s="1"/>
  <c r="I26" i="45" s="1"/>
  <c r="M26" i="45" s="1"/>
  <c r="K23" i="76"/>
  <c r="M23" i="76" s="1"/>
  <c r="I24" i="45" s="1"/>
  <c r="M24" i="45" s="1"/>
  <c r="K21" i="76"/>
  <c r="K19" i="76"/>
  <c r="K17" i="76"/>
  <c r="K15" i="76"/>
  <c r="K13" i="76"/>
  <c r="K11" i="76"/>
  <c r="M11" i="76" s="1"/>
  <c r="I12" i="45" s="1"/>
  <c r="M12" i="45" s="1"/>
  <c r="K9" i="76"/>
  <c r="K32" i="76"/>
  <c r="M32" i="76" s="1"/>
  <c r="I33" i="45" s="1"/>
  <c r="M33" i="45" s="1"/>
  <c r="K30" i="76"/>
  <c r="M30" i="76" s="1"/>
  <c r="I31" i="45" s="1"/>
  <c r="M31" i="45" s="1"/>
  <c r="K28" i="76"/>
  <c r="M28" i="76" s="1"/>
  <c r="I29" i="45" s="1"/>
  <c r="M29" i="45" s="1"/>
  <c r="K26" i="76"/>
  <c r="M26" i="76" s="1"/>
  <c r="I27" i="45" s="1"/>
  <c r="M27" i="45" s="1"/>
  <c r="K24" i="76"/>
  <c r="M24" i="76" s="1"/>
  <c r="I25" i="45" s="1"/>
  <c r="M25" i="45" s="1"/>
  <c r="K22" i="76"/>
  <c r="M22" i="76" s="1"/>
  <c r="I23" i="45" s="1"/>
  <c r="M23" i="45" s="1"/>
  <c r="K20" i="76"/>
  <c r="K18" i="76"/>
  <c r="K16" i="76"/>
  <c r="K14" i="76"/>
  <c r="K12" i="76"/>
  <c r="K10" i="76"/>
  <c r="K8" i="76"/>
  <c r="M8" i="76" s="1"/>
  <c r="I9" i="45" s="1"/>
  <c r="AA33" i="76"/>
  <c r="AC33" i="76" s="1"/>
  <c r="I34" i="41" s="1"/>
  <c r="M34" i="41" s="1"/>
  <c r="AA31" i="76"/>
  <c r="AC31" i="76" s="1"/>
  <c r="I32" i="41" s="1"/>
  <c r="M32" i="41" s="1"/>
  <c r="AA29" i="76"/>
  <c r="AC29" i="76" s="1"/>
  <c r="I30" i="41" s="1"/>
  <c r="M30" i="41" s="1"/>
  <c r="AA27" i="76"/>
  <c r="AC27" i="76" s="1"/>
  <c r="I28" i="41" s="1"/>
  <c r="M28" i="41" s="1"/>
  <c r="AA25" i="76"/>
  <c r="AC25" i="76" s="1"/>
  <c r="I26" i="41" s="1"/>
  <c r="M26" i="41" s="1"/>
  <c r="AA23" i="76"/>
  <c r="AC23" i="76" s="1"/>
  <c r="I24" i="41" s="1"/>
  <c r="M24" i="41" s="1"/>
  <c r="AA21" i="76"/>
  <c r="AA19" i="76"/>
  <c r="AA17" i="76"/>
  <c r="AA15" i="76"/>
  <c r="AA13" i="76"/>
  <c r="AA11" i="76"/>
  <c r="AC11" i="76" s="1"/>
  <c r="I12" i="41" s="1"/>
  <c r="M12" i="41" s="1"/>
  <c r="AA9" i="76"/>
  <c r="AA32" i="76"/>
  <c r="AC32" i="76" s="1"/>
  <c r="I33" i="41" s="1"/>
  <c r="M33" i="41" s="1"/>
  <c r="AA30" i="76"/>
  <c r="AC30" i="76" s="1"/>
  <c r="I31" i="41" s="1"/>
  <c r="M31" i="41" s="1"/>
  <c r="AA28" i="76"/>
  <c r="AC28" i="76" s="1"/>
  <c r="I29" i="41" s="1"/>
  <c r="M29" i="41" s="1"/>
  <c r="AA26" i="76"/>
  <c r="AC26" i="76" s="1"/>
  <c r="I27" i="41" s="1"/>
  <c r="M27" i="41" s="1"/>
  <c r="AA24" i="76"/>
  <c r="AC24" i="76" s="1"/>
  <c r="I25" i="41" s="1"/>
  <c r="M25" i="41" s="1"/>
  <c r="AA22" i="76"/>
  <c r="AC22" i="76" s="1"/>
  <c r="I23" i="41" s="1"/>
  <c r="M23" i="41" s="1"/>
  <c r="AA20" i="76"/>
  <c r="AA18" i="76"/>
  <c r="AA16" i="76"/>
  <c r="AA14" i="76"/>
  <c r="AA12" i="76"/>
  <c r="AA10" i="76"/>
  <c r="AA8" i="76"/>
  <c r="AC8" i="76" s="1"/>
  <c r="I9" i="41" s="1"/>
  <c r="AQ33" i="76"/>
  <c r="AS33" i="76" s="1"/>
  <c r="I34" i="37" s="1"/>
  <c r="M34" i="37" s="1"/>
  <c r="AQ31" i="76"/>
  <c r="AS31" i="76" s="1"/>
  <c r="I32" i="37" s="1"/>
  <c r="M32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23" i="76"/>
  <c r="AS23" i="76" s="1"/>
  <c r="I24" i="37" s="1"/>
  <c r="M24" i="37" s="1"/>
  <c r="AQ21" i="76"/>
  <c r="AQ19" i="76"/>
  <c r="AQ17" i="76"/>
  <c r="AQ15" i="76"/>
  <c r="AQ13" i="76"/>
  <c r="AQ11" i="76"/>
  <c r="AS11" i="76" s="1"/>
  <c r="I12" i="37" s="1"/>
  <c r="M12" i="37" s="1"/>
  <c r="AQ9" i="76"/>
  <c r="AQ32" i="76"/>
  <c r="AS32" i="76" s="1"/>
  <c r="I33" i="37" s="1"/>
  <c r="M33" i="37" s="1"/>
  <c r="AQ30" i="76"/>
  <c r="AS30" i="76" s="1"/>
  <c r="I31" i="37" s="1"/>
  <c r="M31" i="37" s="1"/>
  <c r="AQ28" i="76"/>
  <c r="AS28" i="76" s="1"/>
  <c r="I29" i="37" s="1"/>
  <c r="M29" i="37" s="1"/>
  <c r="AQ26" i="76"/>
  <c r="AS26" i="76" s="1"/>
  <c r="I27" i="37" s="1"/>
  <c r="M27" i="37" s="1"/>
  <c r="AQ24" i="76"/>
  <c r="AS24" i="76" s="1"/>
  <c r="I25" i="37" s="1"/>
  <c r="M25" i="37" s="1"/>
  <c r="AQ22" i="76"/>
  <c r="AS22" i="76" s="1"/>
  <c r="I23" i="37" s="1"/>
  <c r="M23" i="37" s="1"/>
  <c r="AQ20" i="76"/>
  <c r="AQ18" i="76"/>
  <c r="AQ16" i="76"/>
  <c r="AQ14" i="76"/>
  <c r="AQ12" i="76"/>
  <c r="AQ10" i="76"/>
  <c r="AQ8" i="76"/>
  <c r="AS8" i="76" s="1"/>
  <c r="I9" i="37" s="1"/>
  <c r="BG33" i="76"/>
  <c r="BI33" i="76" s="1"/>
  <c r="I34" i="33" s="1"/>
  <c r="M34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25" i="76"/>
  <c r="BI25" i="76" s="1"/>
  <c r="I26" i="33" s="1"/>
  <c r="M26" i="33" s="1"/>
  <c r="BG23" i="76"/>
  <c r="BI23" i="76" s="1"/>
  <c r="I24" i="33" s="1"/>
  <c r="M24" i="33" s="1"/>
  <c r="BG21" i="76"/>
  <c r="BG19" i="76"/>
  <c r="BG17" i="76"/>
  <c r="BG15" i="76"/>
  <c r="BG13" i="76"/>
  <c r="BG11" i="76"/>
  <c r="BI11" i="76" s="1"/>
  <c r="I12" i="33" s="1"/>
  <c r="M12" i="33" s="1"/>
  <c r="BG9" i="76"/>
  <c r="BG32" i="76"/>
  <c r="BI32" i="76" s="1"/>
  <c r="I33" i="33" s="1"/>
  <c r="M33" i="33" s="1"/>
  <c r="BG30" i="76"/>
  <c r="BI30" i="76" s="1"/>
  <c r="I31" i="33" s="1"/>
  <c r="M31" i="33" s="1"/>
  <c r="BG28" i="76"/>
  <c r="BI28" i="76" s="1"/>
  <c r="I29" i="33" s="1"/>
  <c r="M29" i="33" s="1"/>
  <c r="BG26" i="76"/>
  <c r="BI26" i="76" s="1"/>
  <c r="I27" i="33" s="1"/>
  <c r="M27" i="33" s="1"/>
  <c r="BG24" i="76"/>
  <c r="BI24" i="76" s="1"/>
  <c r="I25" i="33" s="1"/>
  <c r="M25" i="33" s="1"/>
  <c r="BG22" i="76"/>
  <c r="BI22" i="76" s="1"/>
  <c r="I23" i="33" s="1"/>
  <c r="M23" i="33" s="1"/>
  <c r="BG20" i="76"/>
  <c r="BG18" i="76"/>
  <c r="BG16" i="76"/>
  <c r="BG14" i="76"/>
  <c r="BG12" i="76"/>
  <c r="BG10" i="76"/>
  <c r="BG8" i="76"/>
  <c r="BI8" i="76" s="1"/>
  <c r="I9" i="33" s="1"/>
  <c r="BW33" i="76"/>
  <c r="BY33" i="76" s="1"/>
  <c r="I34" i="30" s="1"/>
  <c r="M34" i="30" s="1"/>
  <c r="BW31" i="76"/>
  <c r="BY31" i="76" s="1"/>
  <c r="I32" i="30" s="1"/>
  <c r="M32" i="30" s="1"/>
  <c r="BW29" i="76"/>
  <c r="BY29" i="76" s="1"/>
  <c r="I30" i="30" s="1"/>
  <c r="M30" i="30" s="1"/>
  <c r="BW27" i="76"/>
  <c r="BY27" i="76" s="1"/>
  <c r="I28" i="30" s="1"/>
  <c r="M28" i="30" s="1"/>
  <c r="BW25" i="76"/>
  <c r="BY25" i="76" s="1"/>
  <c r="I26" i="30" s="1"/>
  <c r="M26" i="30" s="1"/>
  <c r="BW23" i="76"/>
  <c r="BY23" i="76" s="1"/>
  <c r="I24" i="30" s="1"/>
  <c r="M24" i="30" s="1"/>
  <c r="BW21" i="76"/>
  <c r="BW19" i="76"/>
  <c r="BW17" i="76"/>
  <c r="BW15" i="76"/>
  <c r="BW13" i="76"/>
  <c r="BW11" i="76"/>
  <c r="BY11" i="76" s="1"/>
  <c r="I12" i="30" s="1"/>
  <c r="M12" i="30" s="1"/>
  <c r="BW9" i="76"/>
  <c r="BW32" i="76"/>
  <c r="BY32" i="76" s="1"/>
  <c r="I33" i="30" s="1"/>
  <c r="M33" i="30" s="1"/>
  <c r="BW30" i="76"/>
  <c r="BY30" i="76" s="1"/>
  <c r="I31" i="30" s="1"/>
  <c r="M31" i="30" s="1"/>
  <c r="BW28" i="76"/>
  <c r="BY28" i="76" s="1"/>
  <c r="I29" i="30" s="1"/>
  <c r="M29" i="30" s="1"/>
  <c r="BW26" i="76"/>
  <c r="BY26" i="76" s="1"/>
  <c r="I27" i="30" s="1"/>
  <c r="M27" i="30" s="1"/>
  <c r="BW24" i="76"/>
  <c r="BY24" i="76" s="1"/>
  <c r="I25" i="30" s="1"/>
  <c r="M25" i="30" s="1"/>
  <c r="BW22" i="76"/>
  <c r="BY22" i="76" s="1"/>
  <c r="I23" i="30" s="1"/>
  <c r="M23" i="30" s="1"/>
  <c r="BW20" i="76"/>
  <c r="BW18" i="76"/>
  <c r="BW16" i="76"/>
  <c r="BW14" i="76"/>
  <c r="BW12" i="76"/>
  <c r="BW10" i="76"/>
  <c r="BW8" i="76"/>
  <c r="BY8" i="76" s="1"/>
  <c r="I9" i="30" s="1"/>
  <c r="O33" i="76"/>
  <c r="Q33" i="76" s="1"/>
  <c r="I34" i="44" s="1"/>
  <c r="M34" i="44" s="1"/>
  <c r="O31" i="76"/>
  <c r="Q31" i="76" s="1"/>
  <c r="I32" i="44" s="1"/>
  <c r="M32" i="44" s="1"/>
  <c r="O29" i="76"/>
  <c r="Q29" i="76" s="1"/>
  <c r="I30" i="44" s="1"/>
  <c r="M30" i="44" s="1"/>
  <c r="O27" i="76"/>
  <c r="Q27" i="76" s="1"/>
  <c r="I28" i="44" s="1"/>
  <c r="M28" i="44" s="1"/>
  <c r="O25" i="76"/>
  <c r="Q25" i="76" s="1"/>
  <c r="I26" i="44" s="1"/>
  <c r="M26" i="44" s="1"/>
  <c r="O23" i="76"/>
  <c r="Q23" i="76" s="1"/>
  <c r="I24" i="44" s="1"/>
  <c r="M24" i="44" s="1"/>
  <c r="O21" i="76"/>
  <c r="O19" i="76"/>
  <c r="O17" i="76"/>
  <c r="O15" i="76"/>
  <c r="O13" i="76"/>
  <c r="O11" i="76"/>
  <c r="Q11" i="76" s="1"/>
  <c r="I12" i="44" s="1"/>
  <c r="M12" i="44" s="1"/>
  <c r="O9" i="76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26" i="76"/>
  <c r="Q26" i="76" s="1"/>
  <c r="I27" i="44" s="1"/>
  <c r="M27" i="44" s="1"/>
  <c r="O24" i="76"/>
  <c r="Q24" i="76" s="1"/>
  <c r="I25" i="44" s="1"/>
  <c r="M25" i="44" s="1"/>
  <c r="O22" i="76"/>
  <c r="Q22" i="76" s="1"/>
  <c r="I23" i="44" s="1"/>
  <c r="M23" i="44" s="1"/>
  <c r="O20" i="76"/>
  <c r="O18" i="76"/>
  <c r="O16" i="76"/>
  <c r="O14" i="76"/>
  <c r="O12" i="76"/>
  <c r="O10" i="76"/>
  <c r="O8" i="76"/>
  <c r="Q8" i="76" s="1"/>
  <c r="I9" i="44" s="1"/>
  <c r="AE33" i="76"/>
  <c r="AG33" i="76" s="1"/>
  <c r="I34" i="40" s="1"/>
  <c r="M34" i="40" s="1"/>
  <c r="AE31" i="76"/>
  <c r="AG31" i="76" s="1"/>
  <c r="I32" i="40" s="1"/>
  <c r="M32" i="40" s="1"/>
  <c r="AE29" i="76"/>
  <c r="AG29" i="76" s="1"/>
  <c r="I30" i="40" s="1"/>
  <c r="M30" i="40" s="1"/>
  <c r="AE27" i="76"/>
  <c r="AG27" i="76" s="1"/>
  <c r="I28" i="40" s="1"/>
  <c r="M28" i="40" s="1"/>
  <c r="AE25" i="76"/>
  <c r="AG25" i="76" s="1"/>
  <c r="I26" i="40" s="1"/>
  <c r="M26" i="40" s="1"/>
  <c r="AE23" i="76"/>
  <c r="AG23" i="76" s="1"/>
  <c r="I24" i="40" s="1"/>
  <c r="M24" i="40" s="1"/>
  <c r="AE21" i="76"/>
  <c r="AE19" i="76"/>
  <c r="AE17" i="76"/>
  <c r="AE15" i="76"/>
  <c r="AE13" i="76"/>
  <c r="AE11" i="76"/>
  <c r="AG11" i="76" s="1"/>
  <c r="I12" i="40" s="1"/>
  <c r="M12" i="40" s="1"/>
  <c r="AE9" i="76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6" i="76"/>
  <c r="AG26" i="76" s="1"/>
  <c r="I27" i="40" s="1"/>
  <c r="M27" i="40" s="1"/>
  <c r="AE24" i="76"/>
  <c r="AG24" i="76" s="1"/>
  <c r="I25" i="40" s="1"/>
  <c r="M25" i="40" s="1"/>
  <c r="AE22" i="76"/>
  <c r="AG22" i="76" s="1"/>
  <c r="I23" i="40" s="1"/>
  <c r="M23" i="40" s="1"/>
  <c r="AE20" i="76"/>
  <c r="AE18" i="76"/>
  <c r="AE16" i="76"/>
  <c r="AE14" i="76"/>
  <c r="AE12" i="76"/>
  <c r="AE10" i="76"/>
  <c r="AE8" i="76"/>
  <c r="AG8" i="76" s="1"/>
  <c r="I9" i="40" s="1"/>
  <c r="AU33" i="76"/>
  <c r="AW33" i="76" s="1"/>
  <c r="I34" i="36" s="1"/>
  <c r="M34" i="36" s="1"/>
  <c r="AU31" i="76"/>
  <c r="AW31" i="76" s="1"/>
  <c r="I32" i="36" s="1"/>
  <c r="M32" i="36" s="1"/>
  <c r="AU29" i="76"/>
  <c r="AW29" i="76" s="1"/>
  <c r="I30" i="36" s="1"/>
  <c r="M30" i="36" s="1"/>
  <c r="AU27" i="76"/>
  <c r="AW27" i="76" s="1"/>
  <c r="I28" i="36" s="1"/>
  <c r="M28" i="36" s="1"/>
  <c r="AU25" i="76"/>
  <c r="AW25" i="76" s="1"/>
  <c r="I26" i="36" s="1"/>
  <c r="M26" i="36" s="1"/>
  <c r="AU23" i="76"/>
  <c r="AW23" i="76" s="1"/>
  <c r="I24" i="36" s="1"/>
  <c r="M24" i="36" s="1"/>
  <c r="AU21" i="76"/>
  <c r="AU19" i="76"/>
  <c r="AU17" i="76"/>
  <c r="AU15" i="76"/>
  <c r="AU13" i="76"/>
  <c r="AU11" i="76"/>
  <c r="AW11" i="76" s="1"/>
  <c r="I12" i="36" s="1"/>
  <c r="M12" i="36" s="1"/>
  <c r="AU9" i="76"/>
  <c r="AU32" i="76"/>
  <c r="AW32" i="76" s="1"/>
  <c r="I33" i="36" s="1"/>
  <c r="M33" i="36" s="1"/>
  <c r="AU30" i="76"/>
  <c r="AW30" i="76" s="1"/>
  <c r="I31" i="36" s="1"/>
  <c r="M31" i="36" s="1"/>
  <c r="AU28" i="76"/>
  <c r="AW28" i="76" s="1"/>
  <c r="I29" i="36" s="1"/>
  <c r="M29" i="36" s="1"/>
  <c r="AU26" i="76"/>
  <c r="AW26" i="76" s="1"/>
  <c r="I27" i="36" s="1"/>
  <c r="M27" i="36" s="1"/>
  <c r="AU24" i="76"/>
  <c r="AW24" i="76" s="1"/>
  <c r="I25" i="36" s="1"/>
  <c r="M25" i="36" s="1"/>
  <c r="AU22" i="76"/>
  <c r="AW22" i="76" s="1"/>
  <c r="I23" i="36" s="1"/>
  <c r="M23" i="36" s="1"/>
  <c r="AU20" i="76"/>
  <c r="AU18" i="76"/>
  <c r="AU16" i="76"/>
  <c r="AU14" i="76"/>
  <c r="AU12" i="76"/>
  <c r="AU10" i="76"/>
  <c r="AU8" i="76"/>
  <c r="AW8" i="76" s="1"/>
  <c r="I9" i="36" s="1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27" i="76"/>
  <c r="BM27" i="76" s="1"/>
  <c r="I28" i="32" s="1"/>
  <c r="M28" i="32" s="1"/>
  <c r="BK25" i="76"/>
  <c r="BM25" i="76" s="1"/>
  <c r="I26" i="32" s="1"/>
  <c r="M26" i="32" s="1"/>
  <c r="BK23" i="76"/>
  <c r="BM23" i="76" s="1"/>
  <c r="I24" i="32" s="1"/>
  <c r="M24" i="32" s="1"/>
  <c r="BK21" i="76"/>
  <c r="BK19" i="76"/>
  <c r="BK17" i="76"/>
  <c r="BK15" i="76"/>
  <c r="BK13" i="76"/>
  <c r="BK11" i="76"/>
  <c r="BM11" i="76" s="1"/>
  <c r="I12" i="32" s="1"/>
  <c r="M12" i="32" s="1"/>
  <c r="BK9" i="76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6" i="76"/>
  <c r="BM26" i="76" s="1"/>
  <c r="I27" i="32" s="1"/>
  <c r="M27" i="32" s="1"/>
  <c r="BK24" i="76"/>
  <c r="BM24" i="76" s="1"/>
  <c r="I25" i="32" s="1"/>
  <c r="M25" i="32" s="1"/>
  <c r="BK22" i="76"/>
  <c r="BM22" i="76" s="1"/>
  <c r="I23" i="32" s="1"/>
  <c r="M23" i="32" s="1"/>
  <c r="BK20" i="76"/>
  <c r="BK18" i="76"/>
  <c r="BK16" i="76"/>
  <c r="BK14" i="76"/>
  <c r="BK12" i="76"/>
  <c r="BK10" i="76"/>
  <c r="BK8" i="76"/>
  <c r="BM8" i="76" s="1"/>
  <c r="I9" i="32" s="1"/>
  <c r="G43" i="104"/>
  <c r="E48" i="97" s="1"/>
  <c r="K48" i="97" s="1"/>
  <c r="E56" i="96" s="1"/>
  <c r="G41" i="104"/>
  <c r="E46" i="97" s="1"/>
  <c r="K46" i="97" s="1"/>
  <c r="I141" i="11" s="1"/>
  <c r="G39" i="104"/>
  <c r="E44" i="97" s="1"/>
  <c r="K44" i="97" s="1"/>
  <c r="I45" i="27" s="1"/>
  <c r="M45" i="27" s="1"/>
  <c r="G37" i="104"/>
  <c r="G35" i="104"/>
  <c r="E41" i="97" s="1"/>
  <c r="K41" i="97" s="1"/>
  <c r="I12" i="22" s="1"/>
  <c r="M12" i="22" s="1"/>
  <c r="S12" i="22" s="1"/>
  <c r="G33" i="104"/>
  <c r="E39" i="97" s="1"/>
  <c r="K39" i="97" s="1"/>
  <c r="I11" i="22" s="1"/>
  <c r="M11" i="22" s="1"/>
  <c r="S11" i="22" s="1"/>
  <c r="G31" i="104"/>
  <c r="E37" i="97" s="1"/>
  <c r="K37" i="97" s="1"/>
  <c r="I37" i="30" s="1"/>
  <c r="M37" i="30" s="1"/>
  <c r="G29" i="104"/>
  <c r="E35" i="97" s="1"/>
  <c r="K35" i="97" s="1"/>
  <c r="I13" i="51" s="1"/>
  <c r="M13" i="51" s="1"/>
  <c r="G27" i="104"/>
  <c r="E33" i="97" s="1"/>
  <c r="K33" i="97" s="1"/>
  <c r="I37" i="33" s="1"/>
  <c r="M37" i="33" s="1"/>
  <c r="G25" i="104"/>
  <c r="E31" i="97" s="1"/>
  <c r="K31" i="97" s="1"/>
  <c r="I37" i="35" s="1"/>
  <c r="M37" i="35" s="1"/>
  <c r="G23" i="104"/>
  <c r="E29" i="97" s="1"/>
  <c r="K29" i="97" s="1"/>
  <c r="I37" i="37" s="1"/>
  <c r="M37" i="37" s="1"/>
  <c r="G21" i="104"/>
  <c r="E27" i="97" s="1"/>
  <c r="K27" i="97" s="1"/>
  <c r="I37" i="39" s="1"/>
  <c r="M37" i="39" s="1"/>
  <c r="G19" i="104"/>
  <c r="E25" i="97" s="1"/>
  <c r="K25" i="97" s="1"/>
  <c r="I37" i="41" s="1"/>
  <c r="M37" i="41" s="1"/>
  <c r="G17" i="104"/>
  <c r="E23" i="97" s="1"/>
  <c r="K23" i="97" s="1"/>
  <c r="I37" i="43" s="1"/>
  <c r="M37" i="43" s="1"/>
  <c r="G15" i="104"/>
  <c r="E21" i="97" s="1"/>
  <c r="K21" i="97" s="1"/>
  <c r="I37" i="45" s="1"/>
  <c r="M37" i="45" s="1"/>
  <c r="G13" i="104"/>
  <c r="E19" i="97" s="1"/>
  <c r="K19" i="97" s="1"/>
  <c r="I11" i="49" s="1"/>
  <c r="M11" i="49" s="1"/>
  <c r="Q11" i="49" s="1"/>
  <c r="W11" i="49" s="1"/>
  <c r="G44" i="104"/>
  <c r="E42" i="97" s="1"/>
  <c r="K42" i="97" s="1"/>
  <c r="E74" i="96" s="1"/>
  <c r="G42" i="104"/>
  <c r="E47" i="97" s="1"/>
  <c r="K47" i="97" s="1"/>
  <c r="I142" i="11" s="1"/>
  <c r="G40" i="104"/>
  <c r="E45" i="97" s="1"/>
  <c r="K45" i="97" s="1"/>
  <c r="I45" i="26" s="1"/>
  <c r="M45" i="26" s="1"/>
  <c r="G38" i="104"/>
  <c r="E43" i="97" s="1"/>
  <c r="K43" i="97" s="1"/>
  <c r="I140" i="11" s="1"/>
  <c r="G36" i="104"/>
  <c r="G34" i="104"/>
  <c r="E40" i="97" s="1"/>
  <c r="K40" i="97" s="1"/>
  <c r="I12" i="24" s="1"/>
  <c r="M12" i="24" s="1"/>
  <c r="S12" i="24" s="1"/>
  <c r="G32" i="104"/>
  <c r="E38" i="97" s="1"/>
  <c r="K38" i="97" s="1"/>
  <c r="I11" i="24" s="1"/>
  <c r="M11" i="24" s="1"/>
  <c r="S11" i="24" s="1"/>
  <c r="G30" i="104"/>
  <c r="E36" i="97" s="1"/>
  <c r="K36" i="97" s="1"/>
  <c r="I37" i="31" s="1"/>
  <c r="M37" i="31" s="1"/>
  <c r="G28" i="104"/>
  <c r="E34" i="97" s="1"/>
  <c r="K34" i="97" s="1"/>
  <c r="I37" i="32" s="1"/>
  <c r="M37" i="32" s="1"/>
  <c r="G26" i="104"/>
  <c r="E32" i="97" s="1"/>
  <c r="K32" i="97" s="1"/>
  <c r="I37" i="34" s="1"/>
  <c r="M37" i="34" s="1"/>
  <c r="G24" i="104"/>
  <c r="E30" i="97" s="1"/>
  <c r="K30" i="97" s="1"/>
  <c r="I37" i="36" s="1"/>
  <c r="M37" i="36" s="1"/>
  <c r="G22" i="104"/>
  <c r="E28" i="97" s="1"/>
  <c r="K28" i="97" s="1"/>
  <c r="I37" i="38" s="1"/>
  <c r="M37" i="38" s="1"/>
  <c r="G20" i="104"/>
  <c r="E26" i="97" s="1"/>
  <c r="K26" i="97" s="1"/>
  <c r="I37" i="40" s="1"/>
  <c r="M37" i="40" s="1"/>
  <c r="G18" i="104"/>
  <c r="E24" i="97" s="1"/>
  <c r="K24" i="97" s="1"/>
  <c r="I37" i="42" s="1"/>
  <c r="M37" i="42" s="1"/>
  <c r="G16" i="104"/>
  <c r="E22" i="97" s="1"/>
  <c r="K22" i="97" s="1"/>
  <c r="I37" i="44" s="1"/>
  <c r="M37" i="44" s="1"/>
  <c r="G14" i="104"/>
  <c r="E20" i="97" s="1"/>
  <c r="K20" i="97" s="1"/>
  <c r="I37" i="46" s="1"/>
  <c r="M37" i="46" s="1"/>
  <c r="G12" i="104"/>
  <c r="E18" i="97" s="1"/>
  <c r="K18" i="97" s="1"/>
  <c r="I11" i="51" s="1"/>
  <c r="M11" i="51" s="1"/>
  <c r="G11" i="104"/>
  <c r="G10" i="104"/>
  <c r="G9" i="104"/>
  <c r="I12" i="104"/>
  <c r="I13" i="104"/>
  <c r="M19" i="97" s="1"/>
  <c r="G27" i="77"/>
  <c r="I27" i="77" s="1"/>
  <c r="I20" i="48" s="1"/>
  <c r="M20" i="48" s="1"/>
  <c r="G25" i="77"/>
  <c r="I25" i="77" s="1"/>
  <c r="I18" i="48" s="1"/>
  <c r="M18" i="48" s="1"/>
  <c r="G23" i="77"/>
  <c r="I23" i="77" s="1"/>
  <c r="I16" i="48" s="1"/>
  <c r="M16" i="48" s="1"/>
  <c r="G26" i="77"/>
  <c r="I26" i="77" s="1"/>
  <c r="I19" i="48" s="1"/>
  <c r="M19" i="48" s="1"/>
  <c r="G24" i="77"/>
  <c r="I24" i="77" s="1"/>
  <c r="I17" i="48" s="1"/>
  <c r="M17" i="48" s="1"/>
  <c r="G22" i="77"/>
  <c r="I22" i="77" s="1"/>
  <c r="I15" i="48" s="1"/>
  <c r="I23" i="55"/>
  <c r="M23" i="55" s="1"/>
  <c r="K48" i="96"/>
  <c r="I23" i="53" s="1"/>
  <c r="M23" i="53" s="1"/>
  <c r="Q23" i="53" s="1"/>
  <c r="W23" i="53" s="1"/>
  <c r="I18" i="51"/>
  <c r="M18" i="51" s="1"/>
  <c r="E27" i="103"/>
  <c r="I40" i="39"/>
  <c r="M40" i="39" s="1"/>
  <c r="E19" i="103"/>
  <c r="I40" i="31"/>
  <c r="M40" i="31" s="1"/>
  <c r="E28" i="103"/>
  <c r="I40" i="38"/>
  <c r="M40" i="38" s="1"/>
  <c r="E20" i="103"/>
  <c r="I40" i="46"/>
  <c r="M40" i="46" s="1"/>
  <c r="E12" i="103"/>
  <c r="G40" i="117"/>
  <c r="E11" i="103" s="1"/>
  <c r="I40" i="30"/>
  <c r="M40" i="30" s="1"/>
  <c r="E29" i="103"/>
  <c r="I40" i="37"/>
  <c r="M40" i="37" s="1"/>
  <c r="E21" i="103"/>
  <c r="I40" i="45"/>
  <c r="M40" i="45" s="1"/>
  <c r="E13" i="103"/>
  <c r="I40" i="36"/>
  <c r="M40" i="36" s="1"/>
  <c r="E22" i="103"/>
  <c r="I40" i="44"/>
  <c r="M40" i="44" s="1"/>
  <c r="E14" i="103"/>
  <c r="W22" i="91"/>
  <c r="W18" i="91"/>
  <c r="BG18" i="91" s="1"/>
  <c r="W14" i="91"/>
  <c r="CE75" i="52"/>
  <c r="W73" i="52"/>
  <c r="BW8" i="88"/>
  <c r="W8" i="88"/>
  <c r="S23" i="88"/>
  <c r="AQ21" i="90"/>
  <c r="AG21" i="90"/>
  <c r="AQ19" i="88"/>
  <c r="AG19" i="88"/>
  <c r="W16" i="90"/>
  <c r="BG16" i="90" s="1"/>
  <c r="AW20" i="82"/>
  <c r="AY20" i="82" s="1"/>
  <c r="AO20" i="82"/>
  <c r="M19" i="79"/>
  <c r="W19" i="84"/>
  <c r="O19" i="79" s="1"/>
  <c r="S19" i="79" s="1"/>
  <c r="U19" i="79" s="1"/>
  <c r="M16" i="79"/>
  <c r="W16" i="84"/>
  <c r="O16" i="79" s="1"/>
  <c r="S16" i="79" s="1"/>
  <c r="U16" i="79" s="1"/>
  <c r="BU15" i="82"/>
  <c r="BW15" i="82" s="1"/>
  <c r="BM15" i="82"/>
  <c r="E15" i="79"/>
  <c r="DQ13" i="82"/>
  <c r="DS13" i="82" s="1"/>
  <c r="DI13" i="82"/>
  <c r="AW12" i="81"/>
  <c r="AY12" i="81" s="1"/>
  <c r="AO12" i="81"/>
  <c r="AO12" i="84"/>
  <c r="AG12" i="84"/>
  <c r="BU11" i="81"/>
  <c r="BW11" i="81" s="1"/>
  <c r="BM11" i="81"/>
  <c r="BI11" i="84"/>
  <c r="BA11" i="84"/>
  <c r="DQ9" i="81"/>
  <c r="DS9" i="81" s="1"/>
  <c r="DI9" i="81"/>
  <c r="CW9" i="84"/>
  <c r="CO9" i="84"/>
  <c r="BY9" i="79" s="1"/>
  <c r="BC23" i="92"/>
  <c r="BO16" i="51"/>
  <c r="BG16" i="51"/>
  <c r="AY16" i="51"/>
  <c r="AQ16" i="51"/>
  <c r="AI16" i="51"/>
  <c r="AM16" i="51" s="1"/>
  <c r="AA16" i="51"/>
  <c r="Q16" i="51"/>
  <c r="W16" i="51" s="1"/>
  <c r="CC12" i="83"/>
  <c r="CE12" i="83" s="1"/>
  <c r="BY12" i="83"/>
  <c r="AQ21" i="89"/>
  <c r="AG21" i="89"/>
  <c r="AQ19" i="89"/>
  <c r="AG19" i="89"/>
  <c r="W16" i="89"/>
  <c r="BG16" i="89" s="1"/>
  <c r="AQ11" i="91"/>
  <c r="AG11" i="91"/>
  <c r="AQ9" i="89"/>
  <c r="AG9" i="89"/>
  <c r="AG23" i="89" s="1"/>
  <c r="AC23" i="90"/>
  <c r="BY8" i="90"/>
  <c r="AG8" i="90"/>
  <c r="K23" i="90"/>
  <c r="K22" i="90"/>
  <c r="K20" i="90"/>
  <c r="K18" i="90"/>
  <c r="K16" i="90"/>
  <c r="K14" i="90"/>
  <c r="K12" i="90"/>
  <c r="K10" i="90"/>
  <c r="K8" i="90"/>
  <c r="K21" i="90"/>
  <c r="K19" i="90"/>
  <c r="K17" i="90"/>
  <c r="K15" i="90"/>
  <c r="K13" i="90"/>
  <c r="K11" i="90"/>
  <c r="K9" i="90"/>
  <c r="M20" i="79"/>
  <c r="W20" i="84"/>
  <c r="O20" i="79" s="1"/>
  <c r="S20" i="79" s="1"/>
  <c r="U20" i="79" s="1"/>
  <c r="S54" i="25"/>
  <c r="S63" i="25"/>
  <c r="AG22" i="91"/>
  <c r="AQ22" i="91"/>
  <c r="BI22" i="84"/>
  <c r="BA22" i="84"/>
  <c r="AW22" i="82"/>
  <c r="AY22" i="82" s="1"/>
  <c r="AO22" i="82"/>
  <c r="U23" i="84"/>
  <c r="M23" i="84"/>
  <c r="BI23" i="83"/>
  <c r="BK23" i="83" s="1"/>
  <c r="BE23" i="83"/>
  <c r="BE23" i="84"/>
  <c r="AW23" i="84"/>
  <c r="AK23" i="84"/>
  <c r="AC23" i="84"/>
  <c r="AS23" i="82"/>
  <c r="AK23" i="82"/>
  <c r="BG8" i="79"/>
  <c r="BK8" i="79" s="1"/>
  <c r="BM8" i="79" s="1"/>
  <c r="AM78" i="52"/>
  <c r="G82" i="98"/>
  <c r="BG8" i="89"/>
  <c r="BQ78" i="52"/>
  <c r="BQ79" i="52" s="1"/>
  <c r="BW79" i="52" s="1"/>
  <c r="CC9" i="83"/>
  <c r="CE9" i="83" s="1"/>
  <c r="BY9" i="83"/>
  <c r="W19" i="54"/>
  <c r="W17" i="54"/>
  <c r="W20" i="54" s="1"/>
  <c r="E26" i="12"/>
  <c r="I61" i="53"/>
  <c r="Y32" i="54"/>
  <c r="Y12" i="54"/>
  <c r="M20" i="54"/>
  <c r="K17" i="54"/>
  <c r="Y17" i="54"/>
  <c r="Q17" i="54"/>
  <c r="K19" i="54"/>
  <c r="Q19" i="54"/>
  <c r="Y19" i="54" s="1"/>
  <c r="CC69" i="52"/>
  <c r="CA69" i="52"/>
  <c r="CC68" i="52"/>
  <c r="CA68" i="52"/>
  <c r="AS41" i="43"/>
  <c r="I11" i="25"/>
  <c r="M11" i="25" s="1"/>
  <c r="S11" i="25" s="1"/>
  <c r="K74" i="74"/>
  <c r="I11" i="23" s="1"/>
  <c r="M11" i="23" s="1"/>
  <c r="S11" i="23" s="1"/>
  <c r="I17" i="52"/>
  <c r="M17" i="52" s="1"/>
  <c r="K10" i="74"/>
  <c r="I13" i="50" s="1"/>
  <c r="M13" i="50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G67" i="96"/>
  <c r="I67" i="96" s="1"/>
  <c r="G62" i="96"/>
  <c r="I62" i="96" s="1"/>
  <c r="G61" i="96"/>
  <c r="G56" i="96"/>
  <c r="G55" i="96"/>
  <c r="G52" i="96"/>
  <c r="I52" i="96" s="1"/>
  <c r="G51" i="96"/>
  <c r="I51" i="96" s="1"/>
  <c r="G50" i="96"/>
  <c r="I50" i="96" s="1"/>
  <c r="G49" i="96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M8" i="53"/>
  <c r="Q8" i="53" s="1"/>
  <c r="W8" i="53" s="1"/>
  <c r="G159" i="113"/>
  <c r="I42" i="31" s="1"/>
  <c r="M42" i="31" s="1"/>
  <c r="Q42" i="34"/>
  <c r="S42" i="34"/>
  <c r="Q42" i="38"/>
  <c r="S42" i="38" s="1"/>
  <c r="Q42" i="42"/>
  <c r="S42" i="42" s="1"/>
  <c r="BA42" i="46"/>
  <c r="AK42" i="46"/>
  <c r="AU42" i="46"/>
  <c r="AE42" i="46"/>
  <c r="Q42" i="46"/>
  <c r="S42" i="46" s="1"/>
  <c r="S43" i="31"/>
  <c r="G149" i="113"/>
  <c r="I22" i="29" s="1"/>
  <c r="M22" i="29" s="1"/>
  <c r="S22" i="29" s="1"/>
  <c r="BA22" i="7" s="1"/>
  <c r="G128" i="113"/>
  <c r="I20" i="29" s="1"/>
  <c r="M20" i="29" s="1"/>
  <c r="S20" i="29" s="1"/>
  <c r="BA20" i="7" s="1"/>
  <c r="G109" i="113"/>
  <c r="I43" i="36" s="1"/>
  <c r="M43" i="36" s="1"/>
  <c r="G82" i="113"/>
  <c r="I43" i="39" s="1"/>
  <c r="M43" i="39" s="1"/>
  <c r="G56" i="113"/>
  <c r="I12" i="29" s="1"/>
  <c r="M12" i="29" s="1"/>
  <c r="S12" i="29" s="1"/>
  <c r="BA12" i="7" s="1"/>
  <c r="G37" i="113"/>
  <c r="I43" i="44" s="1"/>
  <c r="M43" i="44" s="1"/>
  <c r="G135" i="113"/>
  <c r="I42" i="33" s="1"/>
  <c r="M42" i="33" s="1"/>
  <c r="G99" i="113"/>
  <c r="I42" i="37" s="1"/>
  <c r="M42" i="37" s="1"/>
  <c r="G63" i="113"/>
  <c r="I42" i="41" s="1"/>
  <c r="M42" i="41" s="1"/>
  <c r="G27" i="113"/>
  <c r="I42" i="45" s="1"/>
  <c r="M42" i="45" s="1"/>
  <c r="G146" i="113"/>
  <c r="I24" i="29" s="1"/>
  <c r="M24" i="29" s="1"/>
  <c r="S24" i="29" s="1"/>
  <c r="BA24" i="7" s="1"/>
  <c r="G152" i="113"/>
  <c r="I23" i="29" s="1"/>
  <c r="M23" i="29" s="1"/>
  <c r="S23" i="29" s="1"/>
  <c r="BA23" i="7" s="1"/>
  <c r="G127" i="113"/>
  <c r="I43" i="34" s="1"/>
  <c r="M43" i="34" s="1"/>
  <c r="G100" i="113"/>
  <c r="I43" i="37" s="1"/>
  <c r="M43" i="37" s="1"/>
  <c r="G74" i="113"/>
  <c r="I14" i="29" s="1"/>
  <c r="M14" i="29" s="1"/>
  <c r="S14" i="29" s="1"/>
  <c r="BA14" i="7" s="1"/>
  <c r="G55" i="113"/>
  <c r="I43" i="42" s="1"/>
  <c r="M43" i="42" s="1"/>
  <c r="G28" i="113"/>
  <c r="I43" i="45" s="1"/>
  <c r="M43" i="45" s="1"/>
  <c r="W20" i="89"/>
  <c r="BG20" i="89" s="1"/>
  <c r="G16" i="87"/>
  <c r="I16" i="87" s="1"/>
  <c r="AY16" i="3" s="1"/>
  <c r="G684" i="1" s="1"/>
  <c r="W16" i="92"/>
  <c r="BG16" i="92" s="1"/>
  <c r="W13" i="90"/>
  <c r="K64" i="96"/>
  <c r="I36" i="53" s="1"/>
  <c r="M36" i="53" s="1"/>
  <c r="Q36" i="53" s="1"/>
  <c r="W36" i="53" s="1"/>
  <c r="AQ17" i="91"/>
  <c r="AG17" i="91"/>
  <c r="AQ15" i="90"/>
  <c r="AG15" i="90"/>
  <c r="AQ13" i="88"/>
  <c r="AG13" i="88"/>
  <c r="AQ11" i="90"/>
  <c r="AG11" i="90"/>
  <c r="AQ9" i="88"/>
  <c r="AG9" i="88"/>
  <c r="BG9" i="88" s="1"/>
  <c r="AC23" i="91"/>
  <c r="BY8" i="91"/>
  <c r="AG8" i="91"/>
  <c r="K23" i="91"/>
  <c r="K22" i="91"/>
  <c r="K20" i="91"/>
  <c r="K18" i="91"/>
  <c r="K16" i="91"/>
  <c r="K14" i="91"/>
  <c r="K12" i="91"/>
  <c r="K10" i="91"/>
  <c r="K8" i="91"/>
  <c r="K21" i="91"/>
  <c r="K19" i="91"/>
  <c r="K17" i="91"/>
  <c r="K15" i="91"/>
  <c r="K13" i="91"/>
  <c r="K11" i="91"/>
  <c r="K9" i="91"/>
  <c r="BU21" i="82"/>
  <c r="BW21" i="82" s="1"/>
  <c r="BM21" i="82"/>
  <c r="AW46" i="33"/>
  <c r="AW41" i="33"/>
  <c r="AW40" i="33"/>
  <c r="AW38" i="33"/>
  <c r="AW36" i="33"/>
  <c r="AW32" i="33"/>
  <c r="AW30" i="33"/>
  <c r="AW28" i="33"/>
  <c r="AW20" i="33"/>
  <c r="AW18" i="33"/>
  <c r="AW16" i="33"/>
  <c r="AW14" i="33"/>
  <c r="I21" i="79"/>
  <c r="K21" i="79" s="1"/>
  <c r="AM41" i="33" s="1"/>
  <c r="AW37" i="33"/>
  <c r="AW43" i="33"/>
  <c r="AW42" i="33"/>
  <c r="AW33" i="33"/>
  <c r="AW39" i="33"/>
  <c r="AW45" i="33"/>
  <c r="AW11" i="33"/>
  <c r="AW15" i="33"/>
  <c r="AW17" i="33"/>
  <c r="AW19" i="33"/>
  <c r="AW25" i="33"/>
  <c r="AW27" i="33"/>
  <c r="AW29" i="33"/>
  <c r="AW31" i="33"/>
  <c r="DQ19" i="82"/>
  <c r="DS19" i="82" s="1"/>
  <c r="DI19" i="82"/>
  <c r="AW18" i="81"/>
  <c r="AY18" i="81" s="1"/>
  <c r="AO18" i="81"/>
  <c r="AO18" i="84"/>
  <c r="AG18" i="84"/>
  <c r="BU16" i="81"/>
  <c r="BW16" i="81" s="1"/>
  <c r="BM16" i="81"/>
  <c r="BI16" i="83"/>
  <c r="BK16" i="83" s="1"/>
  <c r="BE16" i="83"/>
  <c r="AW10" i="82"/>
  <c r="AY10" i="82" s="1"/>
  <c r="AO10" i="82"/>
  <c r="BI9" i="83"/>
  <c r="BK9" i="83" s="1"/>
  <c r="BE9" i="83"/>
  <c r="M9" i="79"/>
  <c r="W9" i="84"/>
  <c r="O9" i="79" s="1"/>
  <c r="S9" i="79" s="1"/>
  <c r="U9" i="79" s="1"/>
  <c r="Y23" i="79"/>
  <c r="AI23" i="85"/>
  <c r="Y19" i="79"/>
  <c r="AI19" i="85"/>
  <c r="Y15" i="79"/>
  <c r="AI15" i="85"/>
  <c r="Y11" i="79"/>
  <c r="AI11" i="85"/>
  <c r="W12" i="91"/>
  <c r="W10" i="91"/>
  <c r="BG10" i="91" s="1"/>
  <c r="AQ17" i="90"/>
  <c r="AG17" i="90"/>
  <c r="AQ15" i="91"/>
  <c r="AG15" i="91"/>
  <c r="BG15" i="91" s="1"/>
  <c r="W14" i="90"/>
  <c r="BG14" i="90" s="1"/>
  <c r="AQ11" i="89"/>
  <c r="AG11" i="89"/>
  <c r="BG11" i="89" s="1"/>
  <c r="W10" i="90"/>
  <c r="CA8" i="88"/>
  <c r="AQ8" i="88"/>
  <c r="AM23" i="88"/>
  <c r="DQ18" i="82"/>
  <c r="DS18" i="82" s="1"/>
  <c r="DI18" i="82"/>
  <c r="CW18" i="84"/>
  <c r="CO18" i="84"/>
  <c r="BY18" i="79" s="1"/>
  <c r="AW46" i="36"/>
  <c r="AW41" i="36"/>
  <c r="AW40" i="36"/>
  <c r="AW38" i="36"/>
  <c r="AW36" i="36"/>
  <c r="AW32" i="36"/>
  <c r="AW30" i="36"/>
  <c r="AW28" i="36"/>
  <c r="AW20" i="36"/>
  <c r="AW18" i="36"/>
  <c r="AW16" i="36"/>
  <c r="AW14" i="36"/>
  <c r="I18" i="79"/>
  <c r="K18" i="79" s="1"/>
  <c r="AM41" i="36" s="1"/>
  <c r="AW42" i="36"/>
  <c r="AW33" i="36"/>
  <c r="AW39" i="36"/>
  <c r="AW45" i="36"/>
  <c r="AW11" i="36"/>
  <c r="AW15" i="36"/>
  <c r="AW17" i="36"/>
  <c r="AW19" i="36"/>
  <c r="AW25" i="36"/>
  <c r="AW27" i="36"/>
  <c r="AW29" i="36"/>
  <c r="AW31" i="36"/>
  <c r="AW37" i="36"/>
  <c r="AW43" i="36"/>
  <c r="AO16" i="83"/>
  <c r="AQ16" i="83" s="1"/>
  <c r="AK16" i="83"/>
  <c r="BU17" i="82"/>
  <c r="BW17" i="82" s="1"/>
  <c r="BM17" i="82"/>
  <c r="AW45" i="37"/>
  <c r="AW43" i="37"/>
  <c r="AW42" i="37"/>
  <c r="AW39" i="37"/>
  <c r="AW37" i="37"/>
  <c r="AW33" i="37"/>
  <c r="AW31" i="37"/>
  <c r="AW29" i="37"/>
  <c r="AW27" i="37"/>
  <c r="AW25" i="37"/>
  <c r="AW19" i="37"/>
  <c r="AW17" i="37"/>
  <c r="AW15" i="37"/>
  <c r="AW11" i="37"/>
  <c r="I17" i="79"/>
  <c r="K17" i="79" s="1"/>
  <c r="AM41" i="37" s="1"/>
  <c r="AW36" i="37"/>
  <c r="AW40" i="37"/>
  <c r="AW41" i="37"/>
  <c r="AW14" i="37"/>
  <c r="AW16" i="37"/>
  <c r="AW18" i="37"/>
  <c r="AW28" i="37"/>
  <c r="AW30" i="37"/>
  <c r="AW32" i="37"/>
  <c r="AW38" i="37"/>
  <c r="AW46" i="37"/>
  <c r="AW20" i="37"/>
  <c r="DQ14" i="82"/>
  <c r="DS14" i="82" s="1"/>
  <c r="DI14" i="82"/>
  <c r="CW14" i="84"/>
  <c r="CO14" i="84"/>
  <c r="BY14" i="79" s="1"/>
  <c r="AW46" i="40"/>
  <c r="AW41" i="40"/>
  <c r="AW40" i="40"/>
  <c r="AW38" i="40"/>
  <c r="AW36" i="40"/>
  <c r="AW32" i="40"/>
  <c r="AW30" i="40"/>
  <c r="AW28" i="40"/>
  <c r="AW20" i="40"/>
  <c r="AW18" i="40"/>
  <c r="AW16" i="40"/>
  <c r="AW14" i="40"/>
  <c r="I14" i="79"/>
  <c r="K14" i="79" s="1"/>
  <c r="AW42" i="40"/>
  <c r="AW33" i="40"/>
  <c r="AW39" i="40"/>
  <c r="AW45" i="40"/>
  <c r="AW11" i="40"/>
  <c r="AW15" i="40"/>
  <c r="AW17" i="40"/>
  <c r="AW19" i="40"/>
  <c r="AW25" i="40"/>
  <c r="AW27" i="40"/>
  <c r="AW29" i="40"/>
  <c r="AW31" i="40"/>
  <c r="AW37" i="40"/>
  <c r="AW43" i="40"/>
  <c r="AW13" i="82"/>
  <c r="AY13" i="82" s="1"/>
  <c r="AO13" i="82"/>
  <c r="AO13" i="84"/>
  <c r="AG13" i="84"/>
  <c r="W13" i="79" s="1"/>
  <c r="AA13" i="79" s="1"/>
  <c r="AC13" i="79" s="1"/>
  <c r="DQ12" i="82"/>
  <c r="DS12" i="82" s="1"/>
  <c r="DI12" i="82"/>
  <c r="CW12" i="84"/>
  <c r="CO12" i="84"/>
  <c r="BY12" i="79" s="1"/>
  <c r="AW46" i="42"/>
  <c r="AW41" i="42"/>
  <c r="AW40" i="42"/>
  <c r="AW38" i="42"/>
  <c r="AW36" i="42"/>
  <c r="AW32" i="42"/>
  <c r="AW30" i="42"/>
  <c r="AW28" i="42"/>
  <c r="AW20" i="42"/>
  <c r="AW18" i="42"/>
  <c r="AW16" i="42"/>
  <c r="AW14" i="42"/>
  <c r="I12" i="79"/>
  <c r="K12" i="79" s="1"/>
  <c r="AM41" i="42" s="1"/>
  <c r="AW42" i="42"/>
  <c r="AW33" i="42"/>
  <c r="AW39" i="42"/>
  <c r="AW45" i="42"/>
  <c r="AW37" i="42"/>
  <c r="AW43" i="42"/>
  <c r="AW11" i="42"/>
  <c r="AW15" i="42"/>
  <c r="AW17" i="42"/>
  <c r="AW19" i="42"/>
  <c r="AW25" i="42"/>
  <c r="AW27" i="42"/>
  <c r="AW29" i="42"/>
  <c r="AW31" i="42"/>
  <c r="AW11" i="82"/>
  <c r="AY11" i="82" s="1"/>
  <c r="AO11" i="82"/>
  <c r="AO11" i="84"/>
  <c r="AG11" i="84"/>
  <c r="W11" i="79" s="1"/>
  <c r="AA11" i="79" s="1"/>
  <c r="AC11" i="79" s="1"/>
  <c r="DQ10" i="82"/>
  <c r="DS10" i="82" s="1"/>
  <c r="DI10" i="82"/>
  <c r="CW10" i="84"/>
  <c r="CO10" i="84"/>
  <c r="AW46" i="44"/>
  <c r="AW41" i="44"/>
  <c r="AW40" i="44"/>
  <c r="AW38" i="44"/>
  <c r="AW36" i="44"/>
  <c r="AW32" i="44"/>
  <c r="AW30" i="44"/>
  <c r="AW28" i="44"/>
  <c r="AW20" i="44"/>
  <c r="AW18" i="44"/>
  <c r="AW16" i="44"/>
  <c r="AW14" i="44"/>
  <c r="I10" i="79"/>
  <c r="K10" i="79" s="1"/>
  <c r="AM41" i="44" s="1"/>
  <c r="AW33" i="44"/>
  <c r="AW39" i="44"/>
  <c r="AW45" i="44"/>
  <c r="AW11" i="44"/>
  <c r="AW15" i="44"/>
  <c r="AW17" i="44"/>
  <c r="AW19" i="44"/>
  <c r="AW25" i="44"/>
  <c r="AW27" i="44"/>
  <c r="AW29" i="44"/>
  <c r="AW31" i="44"/>
  <c r="AW42" i="44"/>
  <c r="AW37" i="44"/>
  <c r="AW43" i="44"/>
  <c r="AW9" i="82"/>
  <c r="AY9" i="82" s="1"/>
  <c r="AO9" i="82"/>
  <c r="AO9" i="84"/>
  <c r="AG9" i="84"/>
  <c r="DQ8" i="82"/>
  <c r="DS8" i="82" s="1"/>
  <c r="DI8" i="82"/>
  <c r="CW8" i="84"/>
  <c r="CO8" i="84"/>
  <c r="BY8" i="79" s="1"/>
  <c r="E8" i="79"/>
  <c r="BC23" i="91"/>
  <c r="BY96" i="52"/>
  <c r="CC96" i="52" s="1"/>
  <c r="AO96" i="52"/>
  <c r="BY86" i="52"/>
  <c r="CC86" i="52" s="1"/>
  <c r="AO86" i="52"/>
  <c r="BY20" i="52"/>
  <c r="CC20" i="52" s="1"/>
  <c r="AO20" i="52"/>
  <c r="BW9" i="52"/>
  <c r="BG9" i="52"/>
  <c r="BC9" i="52"/>
  <c r="AM9" i="52"/>
  <c r="AI9" i="52"/>
  <c r="Q9" i="52"/>
  <c r="W9" i="52" s="1"/>
  <c r="CG9" i="52"/>
  <c r="BQ9" i="52"/>
  <c r="BM9" i="52"/>
  <c r="AW9" i="52"/>
  <c r="AS9" i="52"/>
  <c r="AC9" i="52"/>
  <c r="Y9" i="52"/>
  <c r="AS13" i="56"/>
  <c r="AM13" i="56"/>
  <c r="AI13" i="56"/>
  <c r="AC13" i="56"/>
  <c r="Y13" i="56"/>
  <c r="Q13" i="56"/>
  <c r="W13" i="56" s="1"/>
  <c r="AS11" i="56"/>
  <c r="AM11" i="56"/>
  <c r="AI11" i="56"/>
  <c r="AC11" i="56"/>
  <c r="Y11" i="56"/>
  <c r="Q11" i="56"/>
  <c r="W11" i="56" s="1"/>
  <c r="AS10" i="56"/>
  <c r="AM10" i="56"/>
  <c r="AI10" i="56"/>
  <c r="AC10" i="56"/>
  <c r="Y10" i="56"/>
  <c r="Q10" i="56"/>
  <c r="W10" i="56" s="1"/>
  <c r="AS16" i="56"/>
  <c r="AM16" i="56"/>
  <c r="AI16" i="56"/>
  <c r="AC16" i="56"/>
  <c r="Y16" i="56"/>
  <c r="Q16" i="56"/>
  <c r="W16" i="56" s="1"/>
  <c r="W22" i="89"/>
  <c r="BG20" i="79"/>
  <c r="BK20" i="79" s="1"/>
  <c r="BM20" i="79" s="1"/>
  <c r="BG12" i="79"/>
  <c r="BK12" i="79" s="1"/>
  <c r="BM12" i="79" s="1"/>
  <c r="G33" i="77"/>
  <c r="I33" i="77" s="1"/>
  <c r="I14" i="20" s="1"/>
  <c r="M14" i="20" s="1"/>
  <c r="S14" i="20" s="1"/>
  <c r="G31" i="77"/>
  <c r="I31" i="77" s="1"/>
  <c r="I12" i="20" s="1"/>
  <c r="M12" i="20" s="1"/>
  <c r="S12" i="20" s="1"/>
  <c r="G29" i="77"/>
  <c r="I29" i="77" s="1"/>
  <c r="I10" i="20" s="1"/>
  <c r="M10" i="20" s="1"/>
  <c r="S10" i="20" s="1"/>
  <c r="G32" i="77"/>
  <c r="I32" i="77" s="1"/>
  <c r="I13" i="20" s="1"/>
  <c r="M13" i="20" s="1"/>
  <c r="S13" i="20" s="1"/>
  <c r="G30" i="77"/>
  <c r="I30" i="77" s="1"/>
  <c r="I11" i="20" s="1"/>
  <c r="M11" i="20" s="1"/>
  <c r="S11" i="20" s="1"/>
  <c r="G28" i="77"/>
  <c r="I28" i="77" s="1"/>
  <c r="I9" i="20" s="1"/>
  <c r="K33" i="77"/>
  <c r="M33" i="77" s="1"/>
  <c r="I14" i="21" s="1"/>
  <c r="M14" i="21" s="1"/>
  <c r="S14" i="21" s="1"/>
  <c r="K31" i="77"/>
  <c r="M31" i="77" s="1"/>
  <c r="I12" i="21" s="1"/>
  <c r="M12" i="21" s="1"/>
  <c r="S12" i="21" s="1"/>
  <c r="K29" i="77"/>
  <c r="M29" i="77" s="1"/>
  <c r="I10" i="21" s="1"/>
  <c r="M10" i="21" s="1"/>
  <c r="S10" i="21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K28" i="77"/>
  <c r="M28" i="77" s="1"/>
  <c r="I9" i="21" s="1"/>
  <c r="BG17" i="92"/>
  <c r="BW8" i="90"/>
  <c r="W8" i="90"/>
  <c r="S23" i="90"/>
  <c r="K68" i="96"/>
  <c r="I38" i="53" s="1"/>
  <c r="M38" i="53" s="1"/>
  <c r="Q38" i="53" s="1"/>
  <c r="W38" i="53" s="1"/>
  <c r="I68" i="96"/>
  <c r="I38" i="55" s="1"/>
  <c r="M38" i="55" s="1"/>
  <c r="G99" i="114"/>
  <c r="I29" i="24" s="1"/>
  <c r="M29" i="24" s="1"/>
  <c r="S29" i="24" s="1"/>
  <c r="G103" i="114"/>
  <c r="I30" i="22" s="1"/>
  <c r="M30" i="22" s="1"/>
  <c r="S30" i="22" s="1"/>
  <c r="G94" i="114"/>
  <c r="I26" i="24" s="1"/>
  <c r="M26" i="24" s="1"/>
  <c r="S26" i="24" s="1"/>
  <c r="Y46" i="97"/>
  <c r="I159" i="11" s="1"/>
  <c r="Y42" i="97"/>
  <c r="E78" i="96" s="1"/>
  <c r="Y38" i="97"/>
  <c r="I21" i="24" s="1"/>
  <c r="M21" i="24" s="1"/>
  <c r="S21" i="24" s="1"/>
  <c r="Y45" i="97"/>
  <c r="I49" i="26" s="1"/>
  <c r="M49" i="26" s="1"/>
  <c r="Y39" i="97"/>
  <c r="I21" i="22" s="1"/>
  <c r="M21" i="22" s="1"/>
  <c r="S21" i="22" s="1"/>
  <c r="G97" i="114"/>
  <c r="I27" i="22" s="1"/>
  <c r="M27" i="22" s="1"/>
  <c r="S27" i="22" s="1"/>
  <c r="G102" i="114"/>
  <c r="I30" i="24" s="1"/>
  <c r="M30" i="24" s="1"/>
  <c r="S30" i="24" s="1"/>
  <c r="S33" i="75"/>
  <c r="U33" i="75" s="1"/>
  <c r="I64" i="23" s="1"/>
  <c r="M64" i="23" s="1"/>
  <c r="S31" i="75"/>
  <c r="U31" i="75" s="1"/>
  <c r="I85" i="23" s="1"/>
  <c r="M85" i="23" s="1"/>
  <c r="S85" i="23" s="1"/>
  <c r="S29" i="75"/>
  <c r="U29" i="75" s="1"/>
  <c r="I79" i="23" s="1"/>
  <c r="M79" i="23" s="1"/>
  <c r="S79" i="23" s="1"/>
  <c r="S27" i="75"/>
  <c r="U27" i="75" s="1"/>
  <c r="I73" i="23" s="1"/>
  <c r="M73" i="23" s="1"/>
  <c r="S73" i="23" s="1"/>
  <c r="S25" i="75"/>
  <c r="U25" i="75" s="1"/>
  <c r="I67" i="23" s="1"/>
  <c r="M67" i="23" s="1"/>
  <c r="S67" i="23" s="1"/>
  <c r="S23" i="75"/>
  <c r="U23" i="75" s="1"/>
  <c r="I58" i="23" s="1"/>
  <c r="M58" i="23" s="1"/>
  <c r="S58" i="23" s="1"/>
  <c r="S21" i="75"/>
  <c r="S19" i="75"/>
  <c r="S17" i="75"/>
  <c r="S15" i="75"/>
  <c r="S13" i="75"/>
  <c r="S11" i="75"/>
  <c r="U11" i="75" s="1"/>
  <c r="I22" i="23" s="1"/>
  <c r="M22" i="23" s="1"/>
  <c r="S22" i="23" s="1"/>
  <c r="S9" i="75"/>
  <c r="S32" i="75"/>
  <c r="U32" i="75" s="1"/>
  <c r="I88" i="23" s="1"/>
  <c r="M88" i="23" s="1"/>
  <c r="S88" i="23" s="1"/>
  <c r="S30" i="75"/>
  <c r="U30" i="75" s="1"/>
  <c r="I82" i="23" s="1"/>
  <c r="M82" i="23" s="1"/>
  <c r="S82" i="23" s="1"/>
  <c r="S28" i="75"/>
  <c r="U28" i="75" s="1"/>
  <c r="I76" i="23" s="1"/>
  <c r="M76" i="23" s="1"/>
  <c r="S76" i="23" s="1"/>
  <c r="S26" i="75"/>
  <c r="U26" i="75" s="1"/>
  <c r="I70" i="23" s="1"/>
  <c r="M70" i="23" s="1"/>
  <c r="S70" i="23" s="1"/>
  <c r="S24" i="75"/>
  <c r="U24" i="75" s="1"/>
  <c r="I61" i="23" s="1"/>
  <c r="M61" i="23" s="1"/>
  <c r="S61" i="23" s="1"/>
  <c r="S22" i="75"/>
  <c r="U22" i="75" s="1"/>
  <c r="I55" i="23" s="1"/>
  <c r="M55" i="23" s="1"/>
  <c r="S20" i="75"/>
  <c r="S18" i="75"/>
  <c r="S16" i="75"/>
  <c r="S14" i="75"/>
  <c r="S12" i="75"/>
  <c r="S10" i="75"/>
  <c r="S8" i="75"/>
  <c r="M41" i="97"/>
  <c r="W41" i="97" s="1"/>
  <c r="I22" i="22" s="1"/>
  <c r="M22" i="22" s="1"/>
  <c r="S22" i="22" s="1"/>
  <c r="AM33" i="75"/>
  <c r="AO33" i="75" s="1"/>
  <c r="I42" i="27" s="1"/>
  <c r="M42" i="27" s="1"/>
  <c r="AM31" i="75"/>
  <c r="AO31" i="75" s="1"/>
  <c r="I40" i="27" s="1"/>
  <c r="M40" i="27" s="1"/>
  <c r="AM29" i="75"/>
  <c r="AO29" i="75" s="1"/>
  <c r="I38" i="27" s="1"/>
  <c r="M38" i="27" s="1"/>
  <c r="AM27" i="75"/>
  <c r="AO27" i="75" s="1"/>
  <c r="I36" i="27" s="1"/>
  <c r="M36" i="27" s="1"/>
  <c r="AM25" i="75"/>
  <c r="AO25" i="75" s="1"/>
  <c r="I34" i="27" s="1"/>
  <c r="M34" i="27" s="1"/>
  <c r="AM23" i="75"/>
  <c r="AO23" i="75" s="1"/>
  <c r="I32" i="27" s="1"/>
  <c r="M32" i="27" s="1"/>
  <c r="AM21" i="75"/>
  <c r="AM19" i="75"/>
  <c r="AM17" i="75"/>
  <c r="AM15" i="75"/>
  <c r="AM13" i="75"/>
  <c r="AM11" i="75"/>
  <c r="AO11" i="75" s="1"/>
  <c r="I20" i="27" s="1"/>
  <c r="M20" i="27" s="1"/>
  <c r="AM9" i="75"/>
  <c r="AM32" i="75"/>
  <c r="AO32" i="75" s="1"/>
  <c r="I41" i="27" s="1"/>
  <c r="M41" i="27" s="1"/>
  <c r="AM30" i="75"/>
  <c r="AO30" i="75" s="1"/>
  <c r="I39" i="27" s="1"/>
  <c r="M39" i="27" s="1"/>
  <c r="AM28" i="75"/>
  <c r="AO28" i="75" s="1"/>
  <c r="I37" i="27" s="1"/>
  <c r="M37" i="27" s="1"/>
  <c r="AM26" i="75"/>
  <c r="AO26" i="75" s="1"/>
  <c r="I35" i="27" s="1"/>
  <c r="M35" i="27" s="1"/>
  <c r="AM24" i="75"/>
  <c r="AO24" i="75" s="1"/>
  <c r="I33" i="27" s="1"/>
  <c r="M33" i="27" s="1"/>
  <c r="AM22" i="75"/>
  <c r="AO22" i="75" s="1"/>
  <c r="I31" i="27" s="1"/>
  <c r="M31" i="27" s="1"/>
  <c r="AM20" i="75"/>
  <c r="AM18" i="75"/>
  <c r="AM16" i="75"/>
  <c r="AM14" i="75"/>
  <c r="AM12" i="75"/>
  <c r="AM10" i="75"/>
  <c r="AM8" i="75"/>
  <c r="M44" i="97"/>
  <c r="W44" i="97" s="1"/>
  <c r="I48" i="27" s="1"/>
  <c r="M48" i="27" s="1"/>
  <c r="BC33" i="75"/>
  <c r="BE33" i="75" s="1"/>
  <c r="E59" i="74" s="1"/>
  <c r="BC31" i="75"/>
  <c r="BE31" i="75" s="1"/>
  <c r="E57" i="74" s="1"/>
  <c r="BC29" i="75"/>
  <c r="BE29" i="75" s="1"/>
  <c r="E55" i="74" s="1"/>
  <c r="BC27" i="75"/>
  <c r="BE27" i="75" s="1"/>
  <c r="E53" i="74" s="1"/>
  <c r="BC25" i="75"/>
  <c r="BE25" i="75" s="1"/>
  <c r="E51" i="74" s="1"/>
  <c r="BC23" i="75"/>
  <c r="BE23" i="75" s="1"/>
  <c r="E49" i="74" s="1"/>
  <c r="BC21" i="75"/>
  <c r="BC19" i="75"/>
  <c r="BC17" i="75"/>
  <c r="BC15" i="75"/>
  <c r="BC13" i="75"/>
  <c r="BC11" i="75"/>
  <c r="BE11" i="75" s="1"/>
  <c r="E37" i="74" s="1"/>
  <c r="BC9" i="75"/>
  <c r="BC32" i="75"/>
  <c r="BE32" i="75" s="1"/>
  <c r="E58" i="74" s="1"/>
  <c r="BC30" i="75"/>
  <c r="BE30" i="75" s="1"/>
  <c r="E56" i="74" s="1"/>
  <c r="BC28" i="75"/>
  <c r="BE28" i="75" s="1"/>
  <c r="E54" i="74" s="1"/>
  <c r="BC26" i="75"/>
  <c r="BE26" i="75" s="1"/>
  <c r="E52" i="74" s="1"/>
  <c r="BC24" i="75"/>
  <c r="BE24" i="75" s="1"/>
  <c r="E50" i="74" s="1"/>
  <c r="BC22" i="75"/>
  <c r="BE22" i="75" s="1"/>
  <c r="E48" i="74" s="1"/>
  <c r="BC20" i="75"/>
  <c r="BC18" i="75"/>
  <c r="BC16" i="75"/>
  <c r="BC14" i="75"/>
  <c r="BC12" i="75"/>
  <c r="BC10" i="75"/>
  <c r="BC8" i="75"/>
  <c r="M48" i="97"/>
  <c r="W48" i="97" s="1"/>
  <c r="E71" i="96" s="1"/>
  <c r="O33" i="75"/>
  <c r="Q33" i="75" s="1"/>
  <c r="I64" i="25" s="1"/>
  <c r="M64" i="25" s="1"/>
  <c r="O31" i="75"/>
  <c r="Q31" i="75" s="1"/>
  <c r="I85" i="25" s="1"/>
  <c r="M85" i="25" s="1"/>
  <c r="S85" i="25" s="1"/>
  <c r="O29" i="75"/>
  <c r="Q29" i="75" s="1"/>
  <c r="I79" i="25" s="1"/>
  <c r="M79" i="25" s="1"/>
  <c r="S79" i="25" s="1"/>
  <c r="O27" i="75"/>
  <c r="Q27" i="75" s="1"/>
  <c r="I73" i="25" s="1"/>
  <c r="M73" i="25" s="1"/>
  <c r="S73" i="25" s="1"/>
  <c r="O25" i="75"/>
  <c r="Q25" i="75" s="1"/>
  <c r="I67" i="25" s="1"/>
  <c r="M67" i="25" s="1"/>
  <c r="S67" i="25" s="1"/>
  <c r="O23" i="75"/>
  <c r="Q23" i="75" s="1"/>
  <c r="I58" i="25" s="1"/>
  <c r="M58" i="25" s="1"/>
  <c r="S58" i="25" s="1"/>
  <c r="O21" i="75"/>
  <c r="O19" i="75"/>
  <c r="O17" i="75"/>
  <c r="O15" i="75"/>
  <c r="O13" i="75"/>
  <c r="O11" i="75"/>
  <c r="Q11" i="75" s="1"/>
  <c r="I22" i="25" s="1"/>
  <c r="M22" i="25" s="1"/>
  <c r="S22" i="25" s="1"/>
  <c r="O9" i="75"/>
  <c r="O32" i="75"/>
  <c r="Q32" i="75" s="1"/>
  <c r="I88" i="25" s="1"/>
  <c r="M88" i="25" s="1"/>
  <c r="S88" i="25" s="1"/>
  <c r="O30" i="75"/>
  <c r="Q30" i="75" s="1"/>
  <c r="I82" i="25" s="1"/>
  <c r="M82" i="25" s="1"/>
  <c r="S82" i="25" s="1"/>
  <c r="O28" i="75"/>
  <c r="Q28" i="75" s="1"/>
  <c r="I76" i="25" s="1"/>
  <c r="M76" i="25" s="1"/>
  <c r="S76" i="25" s="1"/>
  <c r="O26" i="75"/>
  <c r="Q26" i="75" s="1"/>
  <c r="I70" i="25" s="1"/>
  <c r="M70" i="25" s="1"/>
  <c r="S70" i="25" s="1"/>
  <c r="O24" i="75"/>
  <c r="Q24" i="75" s="1"/>
  <c r="I61" i="25" s="1"/>
  <c r="M61" i="25" s="1"/>
  <c r="S61" i="25" s="1"/>
  <c r="O22" i="75"/>
  <c r="Q22" i="75" s="1"/>
  <c r="I55" i="25" s="1"/>
  <c r="M55" i="25" s="1"/>
  <c r="O20" i="75"/>
  <c r="O18" i="75"/>
  <c r="O16" i="75"/>
  <c r="O14" i="75"/>
  <c r="O12" i="75"/>
  <c r="O10" i="75"/>
  <c r="O8" i="75"/>
  <c r="M40" i="97"/>
  <c r="W40" i="97" s="1"/>
  <c r="I22" i="24" s="1"/>
  <c r="M22" i="24" s="1"/>
  <c r="S22" i="24" s="1"/>
  <c r="AI33" i="75"/>
  <c r="AK33" i="75" s="1"/>
  <c r="I97" i="11" s="1"/>
  <c r="AI31" i="75"/>
  <c r="AK31" i="75" s="1"/>
  <c r="I100" i="11" s="1"/>
  <c r="M100" i="11" s="1"/>
  <c r="AI29" i="75"/>
  <c r="AK29" i="75" s="1"/>
  <c r="I91" i="11" s="1"/>
  <c r="M91" i="11" s="1"/>
  <c r="AI27" i="75"/>
  <c r="AK27" i="75" s="1"/>
  <c r="I85" i="11" s="1"/>
  <c r="M85" i="11" s="1"/>
  <c r="AI25" i="75"/>
  <c r="AK25" i="75" s="1"/>
  <c r="I79" i="11" s="1"/>
  <c r="M79" i="11" s="1"/>
  <c r="AI23" i="75"/>
  <c r="AK23" i="75" s="1"/>
  <c r="I69" i="11" s="1"/>
  <c r="AI21" i="75"/>
  <c r="AI19" i="75"/>
  <c r="AI17" i="75"/>
  <c r="AI15" i="75"/>
  <c r="AI13" i="75"/>
  <c r="AI11" i="75"/>
  <c r="AK11" i="75" s="1"/>
  <c r="I23" i="11" s="1"/>
  <c r="M23" i="11" s="1"/>
  <c r="AI9" i="75"/>
  <c r="AI32" i="75"/>
  <c r="AK32" i="75" s="1"/>
  <c r="I103" i="11" s="1"/>
  <c r="AI30" i="75"/>
  <c r="AK30" i="75" s="1"/>
  <c r="I94" i="11" s="1"/>
  <c r="M94" i="11" s="1"/>
  <c r="AI28" i="75"/>
  <c r="AK28" i="75" s="1"/>
  <c r="I88" i="11" s="1"/>
  <c r="M88" i="11" s="1"/>
  <c r="AI26" i="75"/>
  <c r="AK26" i="75" s="1"/>
  <c r="I82" i="11" s="1"/>
  <c r="M82" i="11" s="1"/>
  <c r="AI24" i="75"/>
  <c r="AK24" i="75" s="1"/>
  <c r="I76" i="11" s="1"/>
  <c r="M76" i="11" s="1"/>
  <c r="AI22" i="75"/>
  <c r="AK22" i="75" s="1"/>
  <c r="I63" i="11" s="1"/>
  <c r="M63" i="11" s="1"/>
  <c r="AI20" i="75"/>
  <c r="AI18" i="75"/>
  <c r="AI16" i="75"/>
  <c r="AI14" i="75"/>
  <c r="AI12" i="75"/>
  <c r="AI10" i="75"/>
  <c r="AI8" i="75"/>
  <c r="M43" i="97"/>
  <c r="W43" i="97" s="1"/>
  <c r="I155" i="11" s="1"/>
  <c r="AY33" i="75"/>
  <c r="BA33" i="75" s="1"/>
  <c r="I99" i="11" s="1"/>
  <c r="AY31" i="75"/>
  <c r="BA31" i="75" s="1"/>
  <c r="I102" i="11" s="1"/>
  <c r="M102" i="11" s="1"/>
  <c r="AY29" i="75"/>
  <c r="BA29" i="75" s="1"/>
  <c r="I93" i="11" s="1"/>
  <c r="M93" i="11" s="1"/>
  <c r="AY27" i="75"/>
  <c r="BA27" i="75" s="1"/>
  <c r="I87" i="11" s="1"/>
  <c r="M87" i="11" s="1"/>
  <c r="AY25" i="75"/>
  <c r="BA25" i="75" s="1"/>
  <c r="I81" i="11" s="1"/>
  <c r="M81" i="11" s="1"/>
  <c r="AY23" i="75"/>
  <c r="BA23" i="75" s="1"/>
  <c r="I71" i="11" s="1"/>
  <c r="AY21" i="75"/>
  <c r="AY19" i="75"/>
  <c r="AY17" i="75"/>
  <c r="AY15" i="75"/>
  <c r="AY13" i="75"/>
  <c r="AY11" i="75"/>
  <c r="BA11" i="75" s="1"/>
  <c r="I25" i="11" s="1"/>
  <c r="M25" i="11" s="1"/>
  <c r="AY9" i="75"/>
  <c r="AY32" i="75"/>
  <c r="BA32" i="75" s="1"/>
  <c r="I105" i="11" s="1"/>
  <c r="AY30" i="75"/>
  <c r="BA30" i="75" s="1"/>
  <c r="I96" i="11" s="1"/>
  <c r="M96" i="11" s="1"/>
  <c r="AY28" i="75"/>
  <c r="BA28" i="75" s="1"/>
  <c r="I90" i="11" s="1"/>
  <c r="M90" i="11" s="1"/>
  <c r="AY26" i="75"/>
  <c r="BA26" i="75" s="1"/>
  <c r="I84" i="11" s="1"/>
  <c r="M84" i="11" s="1"/>
  <c r="AY24" i="75"/>
  <c r="BA24" i="75" s="1"/>
  <c r="I78" i="11" s="1"/>
  <c r="M78" i="11" s="1"/>
  <c r="AY22" i="75"/>
  <c r="BA22" i="75" s="1"/>
  <c r="I65" i="11" s="1"/>
  <c r="M65" i="11" s="1"/>
  <c r="AY20" i="75"/>
  <c r="AY18" i="75"/>
  <c r="AY16" i="75"/>
  <c r="AY14" i="75"/>
  <c r="AY12" i="75"/>
  <c r="AY10" i="75"/>
  <c r="AY8" i="75"/>
  <c r="M47" i="97"/>
  <c r="W47" i="97" s="1"/>
  <c r="I157" i="11" s="1"/>
  <c r="BS17" i="51"/>
  <c r="BS16" i="51"/>
  <c r="CE73" i="52"/>
  <c r="CC71" i="52"/>
  <c r="CE71" i="52" s="1"/>
  <c r="CA71" i="52"/>
  <c r="CG71" i="52" s="1"/>
  <c r="G8" i="87"/>
  <c r="I8" i="87" s="1"/>
  <c r="AY8" i="3" s="1"/>
  <c r="G452" i="1" s="1"/>
  <c r="BW8" i="92"/>
  <c r="BC8" i="3" s="1"/>
  <c r="G454" i="1" s="1"/>
  <c r="W8" i="92"/>
  <c r="S23" i="92"/>
  <c r="W19" i="88"/>
  <c r="BG19" i="88" s="1"/>
  <c r="AG14" i="91"/>
  <c r="AQ14" i="91"/>
  <c r="W11" i="88"/>
  <c r="AW12" i="82"/>
  <c r="AY12" i="82" s="1"/>
  <c r="AO12" i="82"/>
  <c r="BI11" i="83"/>
  <c r="BK11" i="83" s="1"/>
  <c r="BE11" i="83"/>
  <c r="M11" i="79"/>
  <c r="W11" i="84"/>
  <c r="O11" i="79" s="1"/>
  <c r="S11" i="79" s="1"/>
  <c r="U11" i="79" s="1"/>
  <c r="BC23" i="90"/>
  <c r="W11" i="90"/>
  <c r="BG11" i="90" s="1"/>
  <c r="AG20" i="88"/>
  <c r="AQ20" i="88"/>
  <c r="W19" i="89"/>
  <c r="BG19" i="89" s="1"/>
  <c r="AG14" i="88"/>
  <c r="AQ14" i="88"/>
  <c r="W13" i="89"/>
  <c r="DQ20" i="81"/>
  <c r="DS20" i="81" s="1"/>
  <c r="DI20" i="81"/>
  <c r="AW19" i="81"/>
  <c r="AY19" i="81" s="1"/>
  <c r="AO19" i="81"/>
  <c r="BU18" i="81"/>
  <c r="BW18" i="81" s="1"/>
  <c r="BM18" i="81"/>
  <c r="DQ17" i="82"/>
  <c r="DS17" i="82" s="1"/>
  <c r="DI17" i="82"/>
  <c r="AW15" i="81"/>
  <c r="AY15" i="81" s="1"/>
  <c r="AO15" i="81"/>
  <c r="BU14" i="81"/>
  <c r="BW14" i="81" s="1"/>
  <c r="BM14" i="81"/>
  <c r="BU12" i="82"/>
  <c r="BW12" i="82" s="1"/>
  <c r="BM12" i="82"/>
  <c r="BI12" i="84"/>
  <c r="BA12" i="84"/>
  <c r="BU10" i="81"/>
  <c r="BW10" i="81" s="1"/>
  <c r="BM10" i="81"/>
  <c r="BU8" i="82"/>
  <c r="BW8" i="82" s="1"/>
  <c r="BM8" i="82"/>
  <c r="BI8" i="84"/>
  <c r="BA8" i="84"/>
  <c r="S21" i="23"/>
  <c r="S55" i="23"/>
  <c r="S57" i="23"/>
  <c r="S64" i="23"/>
  <c r="S66" i="23"/>
  <c r="Y42" i="56"/>
  <c r="Y38" i="56"/>
  <c r="Y34" i="56"/>
  <c r="CA21" i="79"/>
  <c r="CE21" i="85"/>
  <c r="AQ21" i="31"/>
  <c r="AQ13" i="31"/>
  <c r="AQ9" i="31"/>
  <c r="AQ12" i="31"/>
  <c r="AQ10" i="31"/>
  <c r="AQ21" i="35"/>
  <c r="AQ13" i="35"/>
  <c r="AQ9" i="35"/>
  <c r="AQ12" i="35"/>
  <c r="AQ10" i="35"/>
  <c r="AQ21" i="37"/>
  <c r="AQ13" i="37"/>
  <c r="AQ9" i="37"/>
  <c r="AQ12" i="37"/>
  <c r="AQ10" i="37"/>
  <c r="AQ21" i="39"/>
  <c r="AQ13" i="39"/>
  <c r="AQ9" i="39"/>
  <c r="AQ12" i="39"/>
  <c r="AQ10" i="39"/>
  <c r="AQ21" i="41"/>
  <c r="AQ13" i="41"/>
  <c r="AQ9" i="41"/>
  <c r="AQ12" i="41"/>
  <c r="AQ10" i="41"/>
  <c r="AQ21" i="43"/>
  <c r="AQ13" i="43"/>
  <c r="AQ9" i="43"/>
  <c r="AQ12" i="43"/>
  <c r="AQ10" i="43"/>
  <c r="AQ21" i="45"/>
  <c r="AQ13" i="45"/>
  <c r="AQ9" i="45"/>
  <c r="AQ12" i="45"/>
  <c r="AQ10" i="45"/>
  <c r="AQ23" i="30"/>
  <c r="AQ34" i="30"/>
  <c r="AQ26" i="30"/>
  <c r="AQ24" i="30"/>
  <c r="AQ22" i="30"/>
  <c r="AQ8" i="30"/>
  <c r="AQ34" i="33"/>
  <c r="AQ26" i="33"/>
  <c r="AQ24" i="33"/>
  <c r="AQ22" i="33"/>
  <c r="AQ8" i="33"/>
  <c r="AQ23" i="33"/>
  <c r="W22" i="90"/>
  <c r="BU22" i="81"/>
  <c r="BW22" i="81" s="1"/>
  <c r="BM22" i="81"/>
  <c r="AW22" i="81"/>
  <c r="AY22" i="81" s="1"/>
  <c r="AO22" i="81"/>
  <c r="AO22" i="84"/>
  <c r="AG22" i="84"/>
  <c r="Y23" i="81"/>
  <c r="AA23" i="81" s="1"/>
  <c r="Q23" i="81"/>
  <c r="Y23" i="82"/>
  <c r="AA23" i="82" s="1"/>
  <c r="Q23" i="82"/>
  <c r="CW23" i="83"/>
  <c r="CY23" i="83" s="1"/>
  <c r="CS23" i="83"/>
  <c r="DM23" i="82"/>
  <c r="DE23" i="82"/>
  <c r="BY23" i="84"/>
  <c r="BQ23" i="84"/>
  <c r="CO23" i="82"/>
  <c r="CG23" i="82"/>
  <c r="BG19" i="79"/>
  <c r="BK19" i="79" s="1"/>
  <c r="BM19" i="79" s="1"/>
  <c r="BG17" i="79"/>
  <c r="BK17" i="79" s="1"/>
  <c r="BM17" i="79" s="1"/>
  <c r="BG15" i="79"/>
  <c r="BK15" i="79" s="1"/>
  <c r="BM15" i="79" s="1"/>
  <c r="BG11" i="79"/>
  <c r="BK11" i="79" s="1"/>
  <c r="BM11" i="79" s="1"/>
  <c r="AG22" i="90"/>
  <c r="AQ22" i="90"/>
  <c r="AG22" i="92"/>
  <c r="BG22" i="92" s="1"/>
  <c r="AQ22" i="92"/>
  <c r="AQ23" i="92" s="1"/>
  <c r="BU22" i="82"/>
  <c r="BW22" i="82" s="1"/>
  <c r="BM22" i="82"/>
  <c r="AO22" i="83"/>
  <c r="AQ22" i="83" s="1"/>
  <c r="AK22" i="83"/>
  <c r="M22" i="79"/>
  <c r="W22" i="84"/>
  <c r="O22" i="79" s="1"/>
  <c r="S22" i="79" s="1"/>
  <c r="U22" i="79" s="1"/>
  <c r="BO21" i="79"/>
  <c r="CE21" i="84"/>
  <c r="BQ21" i="79" s="1"/>
  <c r="BU21" i="79" s="1"/>
  <c r="BW21" i="79" s="1"/>
  <c r="BO13" i="79"/>
  <c r="CE13" i="84"/>
  <c r="BQ13" i="79" s="1"/>
  <c r="BU13" i="79" s="1"/>
  <c r="BW13" i="79" s="1"/>
  <c r="G964" i="1"/>
  <c r="E23" i="2"/>
  <c r="K38" i="103"/>
  <c r="K37" i="103"/>
  <c r="K36" i="103"/>
  <c r="K35" i="103"/>
  <c r="K34" i="103"/>
  <c r="K33" i="103"/>
  <c r="K32" i="103"/>
  <c r="K31" i="103"/>
  <c r="M42" i="94"/>
  <c r="CS9" i="82"/>
  <c r="CU9" i="82" s="1"/>
  <c r="CK9" i="82"/>
  <c r="CC9" i="84"/>
  <c r="BU9" i="84"/>
  <c r="BG9" i="79" s="1"/>
  <c r="BK9" i="79" s="1"/>
  <c r="BM9" i="79" s="1"/>
  <c r="Y16" i="54"/>
  <c r="Y10" i="54"/>
  <c r="AY68" i="52"/>
  <c r="BA68" i="52" s="1"/>
  <c r="AW68" i="52"/>
  <c r="AY67" i="52"/>
  <c r="BA67" i="52" s="1"/>
  <c r="AW67" i="52"/>
  <c r="M22" i="56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S13" i="23" s="1"/>
  <c r="Q8" i="75"/>
  <c r="I13" i="25" s="1"/>
  <c r="M13" i="25" s="1"/>
  <c r="S13" i="25" s="1"/>
  <c r="M8" i="75"/>
  <c r="I12" i="23" s="1"/>
  <c r="M12" i="23" s="1"/>
  <c r="S12" i="23" s="1"/>
  <c r="I8" i="75"/>
  <c r="I12" i="25" s="1"/>
  <c r="M12" i="25" s="1"/>
  <c r="M22" i="54"/>
  <c r="M8" i="11"/>
  <c r="S17" i="77"/>
  <c r="U17" i="77" s="1"/>
  <c r="E18" i="76" s="1"/>
  <c r="S15" i="77"/>
  <c r="U15" i="77" s="1"/>
  <c r="E16" i="76" s="1"/>
  <c r="S13" i="77"/>
  <c r="U13" i="77" s="1"/>
  <c r="E14" i="76" s="1"/>
  <c r="S11" i="77"/>
  <c r="U11" i="77" s="1"/>
  <c r="E12" i="76" s="1"/>
  <c r="S16" i="77"/>
  <c r="U16" i="77" s="1"/>
  <c r="E17" i="76" s="1"/>
  <c r="S14" i="77"/>
  <c r="U14" i="77" s="1"/>
  <c r="E15" i="76" s="1"/>
  <c r="S12" i="77"/>
  <c r="U12" i="77" s="1"/>
  <c r="E13" i="76" s="1"/>
  <c r="S10" i="77"/>
  <c r="U10" i="77" s="1"/>
  <c r="E10" i="76" s="1"/>
  <c r="AI17" i="77"/>
  <c r="AK17" i="77" s="1"/>
  <c r="I26" i="16" s="1"/>
  <c r="M26" i="16" s="1"/>
  <c r="S26" i="16" s="1"/>
  <c r="AI15" i="77"/>
  <c r="AK15" i="77" s="1"/>
  <c r="I24" i="16" s="1"/>
  <c r="M24" i="16" s="1"/>
  <c r="S24" i="16" s="1"/>
  <c r="AI13" i="77"/>
  <c r="AK13" i="77" s="1"/>
  <c r="I22" i="16" s="1"/>
  <c r="M22" i="16" s="1"/>
  <c r="S22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4" i="77"/>
  <c r="AK14" i="77" s="1"/>
  <c r="I23" i="16" s="1"/>
  <c r="M23" i="16" s="1"/>
  <c r="S23" i="16" s="1"/>
  <c r="AI12" i="77"/>
  <c r="AK12" i="77" s="1"/>
  <c r="I21" i="16" s="1"/>
  <c r="M21" i="16" s="1"/>
  <c r="S21" i="16" s="1"/>
  <c r="AI10" i="77"/>
  <c r="AK10" i="77" s="1"/>
  <c r="I19" i="16" s="1"/>
  <c r="M19" i="16" s="1"/>
  <c r="S19" i="16" s="1"/>
  <c r="AY17" i="77"/>
  <c r="BA17" i="77" s="1"/>
  <c r="E86" i="74" s="1"/>
  <c r="AY15" i="77"/>
  <c r="BA15" i="77" s="1"/>
  <c r="E84" i="74" s="1"/>
  <c r="AY13" i="77"/>
  <c r="BA13" i="77" s="1"/>
  <c r="E82" i="74" s="1"/>
  <c r="AY11" i="77"/>
  <c r="BA11" i="77" s="1"/>
  <c r="E80" i="74" s="1"/>
  <c r="AY16" i="77"/>
  <c r="BA16" i="77" s="1"/>
  <c r="E85" i="74" s="1"/>
  <c r="AY14" i="77"/>
  <c r="BA14" i="77" s="1"/>
  <c r="E83" i="74" s="1"/>
  <c r="AY12" i="77"/>
  <c r="BA12" i="77" s="1"/>
  <c r="E81" i="74" s="1"/>
  <c r="AY10" i="77"/>
  <c r="BA10" i="77" s="1"/>
  <c r="E79" i="74" s="1"/>
  <c r="W17" i="77"/>
  <c r="Y17" i="77" s="1"/>
  <c r="E18" i="75" s="1"/>
  <c r="W15" i="77"/>
  <c r="Y15" i="77" s="1"/>
  <c r="E16" i="75" s="1"/>
  <c r="W13" i="77"/>
  <c r="Y13" i="77" s="1"/>
  <c r="E14" i="75" s="1"/>
  <c r="W11" i="77"/>
  <c r="Y11" i="77" s="1"/>
  <c r="E12" i="75" s="1"/>
  <c r="W16" i="77"/>
  <c r="Y16" i="77" s="1"/>
  <c r="E17" i="75" s="1"/>
  <c r="W14" i="77"/>
  <c r="Y14" i="77" s="1"/>
  <c r="E15" i="75" s="1"/>
  <c r="W12" i="77"/>
  <c r="Y12" i="77" s="1"/>
  <c r="E13" i="75" s="1"/>
  <c r="W10" i="77"/>
  <c r="Y10" i="77" s="1"/>
  <c r="E10" i="75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3" i="77"/>
  <c r="AO13" i="77" s="1"/>
  <c r="I20" i="21" s="1"/>
  <c r="M20" i="21" s="1"/>
  <c r="S20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I28" i="48"/>
  <c r="M9" i="48"/>
  <c r="AA11" i="48"/>
  <c r="AI11" i="48"/>
  <c r="AM11" i="48" s="1"/>
  <c r="Q11" i="48"/>
  <c r="I9" i="27"/>
  <c r="K27" i="74"/>
  <c r="I9" i="26" s="1"/>
  <c r="I11" i="27"/>
  <c r="M11" i="27" s="1"/>
  <c r="K29" i="74"/>
  <c r="I11" i="26" s="1"/>
  <c r="M11" i="26" s="1"/>
  <c r="I13" i="27"/>
  <c r="M13" i="27" s="1"/>
  <c r="K31" i="74"/>
  <c r="I13" i="26" s="1"/>
  <c r="M13" i="26" s="1"/>
  <c r="I15" i="27"/>
  <c r="M15" i="27" s="1"/>
  <c r="K33" i="74"/>
  <c r="I15" i="26" s="1"/>
  <c r="M15" i="26" s="1"/>
  <c r="I24" i="56"/>
  <c r="M24" i="56" s="1"/>
  <c r="K9" i="74"/>
  <c r="I24" i="54" s="1"/>
  <c r="M24" i="54" s="1"/>
  <c r="I16" i="55"/>
  <c r="M16" i="55" s="1"/>
  <c r="K43" i="96"/>
  <c r="I16" i="53" s="1"/>
  <c r="M16" i="53" s="1"/>
  <c r="Q16" i="53" s="1"/>
  <c r="W16" i="53" s="1"/>
  <c r="W18" i="89"/>
  <c r="BG18" i="89" s="1"/>
  <c r="W14" i="89"/>
  <c r="BG14" i="89" s="1"/>
  <c r="G81" i="98"/>
  <c r="I74" i="98"/>
  <c r="I75" i="98"/>
  <c r="I70" i="98"/>
  <c r="G10" i="87"/>
  <c r="I10" i="87" s="1"/>
  <c r="AY10" i="3" s="1"/>
  <c r="G510" i="1" s="1"/>
  <c r="W10" i="92"/>
  <c r="BG10" i="92" s="1"/>
  <c r="AG20" i="91"/>
  <c r="AQ20" i="91"/>
  <c r="AG16" i="88"/>
  <c r="AQ16" i="88"/>
  <c r="W17" i="91"/>
  <c r="BG17" i="91" s="1"/>
  <c r="AG12" i="91"/>
  <c r="AQ12" i="91"/>
  <c r="BU21" i="81"/>
  <c r="BW21" i="81" s="1"/>
  <c r="BM21" i="81"/>
  <c r="BI21" i="84"/>
  <c r="BA21" i="84"/>
  <c r="AO21" i="79" s="1"/>
  <c r="DQ19" i="81"/>
  <c r="DS19" i="81" s="1"/>
  <c r="DI19" i="81"/>
  <c r="CW19" i="84"/>
  <c r="CO19" i="84"/>
  <c r="BY19" i="79" s="1"/>
  <c r="AO18" i="83"/>
  <c r="AQ18" i="83" s="1"/>
  <c r="AK18" i="83"/>
  <c r="AW14" i="82"/>
  <c r="AY14" i="82" s="1"/>
  <c r="AO14" i="82"/>
  <c r="M13" i="79"/>
  <c r="W13" i="84"/>
  <c r="O13" i="79" s="1"/>
  <c r="S13" i="79" s="1"/>
  <c r="U13" i="79" s="1"/>
  <c r="Y18" i="79"/>
  <c r="AI18" i="85"/>
  <c r="Y14" i="79"/>
  <c r="AI14" i="85"/>
  <c r="Y10" i="79"/>
  <c r="AI10" i="85"/>
  <c r="AM41" i="40"/>
  <c r="AU41" i="40" s="1"/>
  <c r="AO41" i="40"/>
  <c r="BA41" i="40" s="1"/>
  <c r="I37" i="98"/>
  <c r="E82" i="98"/>
  <c r="E81" i="98"/>
  <c r="W21" i="91"/>
  <c r="BG21" i="91" s="1"/>
  <c r="AG12" i="88"/>
  <c r="AQ12" i="88"/>
  <c r="AG10" i="90"/>
  <c r="AQ10" i="90"/>
  <c r="AG23" i="92"/>
  <c r="AC23" i="92"/>
  <c r="DQ10" i="81"/>
  <c r="DS10" i="81" s="1"/>
  <c r="DI10" i="81"/>
  <c r="AW9" i="81"/>
  <c r="AY9" i="81" s="1"/>
  <c r="AO9" i="81"/>
  <c r="AO9" i="83"/>
  <c r="AQ9" i="83" s="1"/>
  <c r="AK9" i="83"/>
  <c r="AC35" i="46"/>
  <c r="W8" i="50"/>
  <c r="W9" i="50"/>
  <c r="BY52" i="52"/>
  <c r="CC52" i="52" s="1"/>
  <c r="AO52" i="52"/>
  <c r="BY42" i="52"/>
  <c r="CC42" i="52" s="1"/>
  <c r="AO42" i="52"/>
  <c r="BY9" i="52"/>
  <c r="CC9" i="52" s="1"/>
  <c r="AO9" i="52"/>
  <c r="AQ9" i="52" s="1"/>
  <c r="BY37" i="52"/>
  <c r="CC37" i="52" s="1"/>
  <c r="AO37" i="52"/>
  <c r="BY41" i="52"/>
  <c r="CC41" i="52" s="1"/>
  <c r="AO41" i="52"/>
  <c r="BY97" i="52"/>
  <c r="CC97" i="52" s="1"/>
  <c r="AO97" i="52"/>
  <c r="Y73" i="52"/>
  <c r="AI73" i="52"/>
  <c r="AG22" i="88"/>
  <c r="AQ22" i="88"/>
  <c r="AG22" i="89"/>
  <c r="AQ22" i="89"/>
  <c r="DQ22" i="82"/>
  <c r="DS22" i="82" s="1"/>
  <c r="DI22" i="82"/>
  <c r="CW22" i="84"/>
  <c r="CO22" i="84"/>
  <c r="BY22" i="79" s="1"/>
  <c r="CC22" i="84"/>
  <c r="BU22" i="84"/>
  <c r="BG22" i="79" s="1"/>
  <c r="BK22" i="79" s="1"/>
  <c r="BM22" i="79" s="1"/>
  <c r="K23" i="89"/>
  <c r="K22" i="89"/>
  <c r="K20" i="89"/>
  <c r="K18" i="89"/>
  <c r="K16" i="89"/>
  <c r="K14" i="89"/>
  <c r="K12" i="89"/>
  <c r="K10" i="89"/>
  <c r="K8" i="89"/>
  <c r="K21" i="89"/>
  <c r="K19" i="89"/>
  <c r="K17" i="89"/>
  <c r="K15" i="89"/>
  <c r="K13" i="89"/>
  <c r="K11" i="89"/>
  <c r="K9" i="89"/>
  <c r="BG18" i="79"/>
  <c r="BK18" i="79" s="1"/>
  <c r="BM18" i="79" s="1"/>
  <c r="BG16" i="79"/>
  <c r="BK16" i="79" s="1"/>
  <c r="BM16" i="79" s="1"/>
  <c r="BG14" i="79"/>
  <c r="BK14" i="79" s="1"/>
  <c r="BM14" i="79" s="1"/>
  <c r="BG10" i="79"/>
  <c r="BK10" i="79" s="1"/>
  <c r="BM10" i="79" s="1"/>
  <c r="I57" i="96"/>
  <c r="I31" i="18" s="1"/>
  <c r="I49" i="96"/>
  <c r="I25" i="55" s="1"/>
  <c r="M25" i="55" s="1"/>
  <c r="G41" i="111"/>
  <c r="E53" i="96" s="1"/>
  <c r="K63" i="96"/>
  <c r="I35" i="53" s="1"/>
  <c r="M35" i="53" s="1"/>
  <c r="Q35" i="53" s="1"/>
  <c r="W35" i="53" s="1"/>
  <c r="I63" i="96"/>
  <c r="I35" i="55" s="1"/>
  <c r="M35" i="55" s="1"/>
  <c r="G42" i="111"/>
  <c r="E65" i="96" s="1"/>
  <c r="I33" i="13"/>
  <c r="E34" i="12" s="1"/>
  <c r="M31" i="13"/>
  <c r="M33" i="13" s="1"/>
  <c r="I41" i="96"/>
  <c r="I22" i="55" s="1"/>
  <c r="M22" i="55" s="1"/>
  <c r="I61" i="96"/>
  <c r="I33" i="55" s="1"/>
  <c r="M33" i="55" s="1"/>
  <c r="I39" i="96"/>
  <c r="I15" i="55" s="1"/>
  <c r="M15" i="55" s="1"/>
  <c r="I40" i="96"/>
  <c r="I20" i="55" s="1"/>
  <c r="M20" i="55" s="1"/>
  <c r="S33" i="76"/>
  <c r="U33" i="76" s="1"/>
  <c r="I34" i="43" s="1"/>
  <c r="M34" i="43" s="1"/>
  <c r="S31" i="76"/>
  <c r="U31" i="76" s="1"/>
  <c r="I32" i="43" s="1"/>
  <c r="M32" i="43" s="1"/>
  <c r="S29" i="76"/>
  <c r="U29" i="76" s="1"/>
  <c r="I30" i="43" s="1"/>
  <c r="M30" i="43" s="1"/>
  <c r="S27" i="76"/>
  <c r="U27" i="76" s="1"/>
  <c r="I28" i="43" s="1"/>
  <c r="M28" i="43" s="1"/>
  <c r="S25" i="76"/>
  <c r="U25" i="76" s="1"/>
  <c r="I26" i="43" s="1"/>
  <c r="M26" i="43" s="1"/>
  <c r="S23" i="76"/>
  <c r="U23" i="76" s="1"/>
  <c r="I24" i="43" s="1"/>
  <c r="M24" i="43" s="1"/>
  <c r="S21" i="76"/>
  <c r="S19" i="76"/>
  <c r="S17" i="76"/>
  <c r="S15" i="76"/>
  <c r="S13" i="76"/>
  <c r="S11" i="76"/>
  <c r="U11" i="76" s="1"/>
  <c r="I12" i="43" s="1"/>
  <c r="M12" i="43" s="1"/>
  <c r="S9" i="76"/>
  <c r="S32" i="76"/>
  <c r="U32" i="76" s="1"/>
  <c r="I33" i="43" s="1"/>
  <c r="M33" i="43" s="1"/>
  <c r="S30" i="76"/>
  <c r="U30" i="76" s="1"/>
  <c r="I31" i="43" s="1"/>
  <c r="M31" i="43" s="1"/>
  <c r="S28" i="76"/>
  <c r="U28" i="76" s="1"/>
  <c r="I29" i="43" s="1"/>
  <c r="M29" i="43" s="1"/>
  <c r="S26" i="76"/>
  <c r="U26" i="76" s="1"/>
  <c r="I27" i="43" s="1"/>
  <c r="M27" i="43" s="1"/>
  <c r="S24" i="76"/>
  <c r="U24" i="76" s="1"/>
  <c r="I25" i="43" s="1"/>
  <c r="M25" i="43" s="1"/>
  <c r="S22" i="76"/>
  <c r="U22" i="76" s="1"/>
  <c r="I23" i="43" s="1"/>
  <c r="M23" i="43" s="1"/>
  <c r="S20" i="76"/>
  <c r="S18" i="76"/>
  <c r="S16" i="76"/>
  <c r="S14" i="76"/>
  <c r="S12" i="76"/>
  <c r="S10" i="76"/>
  <c r="S8" i="76"/>
  <c r="U8" i="76" s="1"/>
  <c r="I9" i="43" s="1"/>
  <c r="AI33" i="76"/>
  <c r="AK33" i="76" s="1"/>
  <c r="I34" i="39" s="1"/>
  <c r="M34" i="39" s="1"/>
  <c r="AI31" i="76"/>
  <c r="AK31" i="76" s="1"/>
  <c r="I32" i="39" s="1"/>
  <c r="M32" i="39" s="1"/>
  <c r="AI29" i="76"/>
  <c r="AK29" i="76" s="1"/>
  <c r="I30" i="39" s="1"/>
  <c r="M30" i="39" s="1"/>
  <c r="AI27" i="76"/>
  <c r="AK27" i="76" s="1"/>
  <c r="I28" i="39" s="1"/>
  <c r="M28" i="39" s="1"/>
  <c r="AI25" i="76"/>
  <c r="AK25" i="76" s="1"/>
  <c r="I26" i="39" s="1"/>
  <c r="M26" i="39" s="1"/>
  <c r="AI23" i="76"/>
  <c r="AK23" i="76" s="1"/>
  <c r="I24" i="39" s="1"/>
  <c r="M24" i="39" s="1"/>
  <c r="AI21" i="76"/>
  <c r="AI19" i="76"/>
  <c r="AI17" i="76"/>
  <c r="AI15" i="76"/>
  <c r="AI13" i="76"/>
  <c r="AI11" i="76"/>
  <c r="AK11" i="76" s="1"/>
  <c r="I12" i="39" s="1"/>
  <c r="M12" i="39" s="1"/>
  <c r="AI9" i="76"/>
  <c r="AI32" i="76"/>
  <c r="AK32" i="76" s="1"/>
  <c r="I33" i="39" s="1"/>
  <c r="M33" i="39" s="1"/>
  <c r="AI30" i="76"/>
  <c r="AK30" i="76" s="1"/>
  <c r="I31" i="39" s="1"/>
  <c r="M31" i="39" s="1"/>
  <c r="AI28" i="76"/>
  <c r="AK28" i="76" s="1"/>
  <c r="I29" i="39" s="1"/>
  <c r="M29" i="39" s="1"/>
  <c r="AI26" i="76"/>
  <c r="AK26" i="76" s="1"/>
  <c r="I27" i="39" s="1"/>
  <c r="M27" i="39" s="1"/>
  <c r="AI24" i="76"/>
  <c r="AK24" i="76" s="1"/>
  <c r="I25" i="39" s="1"/>
  <c r="M25" i="39" s="1"/>
  <c r="AI22" i="76"/>
  <c r="AK22" i="76" s="1"/>
  <c r="I23" i="39" s="1"/>
  <c r="M23" i="39" s="1"/>
  <c r="AI20" i="76"/>
  <c r="AI18" i="76"/>
  <c r="AI16" i="76"/>
  <c r="AI14" i="76"/>
  <c r="AI12" i="76"/>
  <c r="AI10" i="76"/>
  <c r="AI8" i="76"/>
  <c r="AK8" i="76" s="1"/>
  <c r="I9" i="39" s="1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27" i="76"/>
  <c r="BA27" i="76" s="1"/>
  <c r="I28" i="35" s="1"/>
  <c r="M28" i="35" s="1"/>
  <c r="AY25" i="76"/>
  <c r="BA25" i="76" s="1"/>
  <c r="I26" i="35" s="1"/>
  <c r="M26" i="35" s="1"/>
  <c r="AY23" i="76"/>
  <c r="BA23" i="76" s="1"/>
  <c r="I24" i="35" s="1"/>
  <c r="M24" i="35" s="1"/>
  <c r="AY21" i="76"/>
  <c r="AY19" i="76"/>
  <c r="AY17" i="76"/>
  <c r="AY15" i="76"/>
  <c r="AY13" i="76"/>
  <c r="AY11" i="76"/>
  <c r="BA11" i="76" s="1"/>
  <c r="I12" i="35" s="1"/>
  <c r="M12" i="35" s="1"/>
  <c r="AY9" i="76"/>
  <c r="AY32" i="76"/>
  <c r="BA32" i="76" s="1"/>
  <c r="I33" i="35" s="1"/>
  <c r="M33" i="35" s="1"/>
  <c r="AY30" i="76"/>
  <c r="BA30" i="76" s="1"/>
  <c r="I31" i="35" s="1"/>
  <c r="M31" i="35" s="1"/>
  <c r="AY28" i="76"/>
  <c r="BA28" i="76" s="1"/>
  <c r="I29" i="35" s="1"/>
  <c r="M29" i="35" s="1"/>
  <c r="AY26" i="76"/>
  <c r="BA26" i="76" s="1"/>
  <c r="I27" i="35" s="1"/>
  <c r="M27" i="35" s="1"/>
  <c r="AY24" i="76"/>
  <c r="BA24" i="76" s="1"/>
  <c r="I25" i="35" s="1"/>
  <c r="M25" i="35" s="1"/>
  <c r="AY22" i="76"/>
  <c r="BA22" i="76" s="1"/>
  <c r="I23" i="35" s="1"/>
  <c r="M23" i="35" s="1"/>
  <c r="AY20" i="76"/>
  <c r="AY18" i="76"/>
  <c r="AY16" i="76"/>
  <c r="AY14" i="76"/>
  <c r="AY12" i="76"/>
  <c r="AY10" i="76"/>
  <c r="AY8" i="76"/>
  <c r="BA8" i="76" s="1"/>
  <c r="I9" i="35" s="1"/>
  <c r="BO33" i="76"/>
  <c r="BQ33" i="76" s="1"/>
  <c r="I64" i="52" s="1"/>
  <c r="M64" i="52" s="1"/>
  <c r="BO31" i="76"/>
  <c r="BQ31" i="76" s="1"/>
  <c r="I62" i="52" s="1"/>
  <c r="M62" i="52" s="1"/>
  <c r="BO29" i="76"/>
  <c r="BQ29" i="76" s="1"/>
  <c r="I60" i="52" s="1"/>
  <c r="M60" i="52" s="1"/>
  <c r="BO27" i="76"/>
  <c r="BQ27" i="76" s="1"/>
  <c r="I58" i="52" s="1"/>
  <c r="M58" i="52" s="1"/>
  <c r="BO25" i="76"/>
  <c r="BQ25" i="76" s="1"/>
  <c r="I56" i="52" s="1"/>
  <c r="M56" i="52" s="1"/>
  <c r="BO23" i="76"/>
  <c r="BQ23" i="76" s="1"/>
  <c r="I54" i="52" s="1"/>
  <c r="M54" i="52" s="1"/>
  <c r="BO21" i="76"/>
  <c r="BO19" i="76"/>
  <c r="BO17" i="76"/>
  <c r="BO15" i="76"/>
  <c r="BO13" i="76"/>
  <c r="BO11" i="76"/>
  <c r="BQ11" i="76" s="1"/>
  <c r="I19" i="52" s="1"/>
  <c r="M19" i="52" s="1"/>
  <c r="BO9" i="76"/>
  <c r="BO32" i="76"/>
  <c r="BQ32" i="76" s="1"/>
  <c r="I63" i="52" s="1"/>
  <c r="M63" i="52" s="1"/>
  <c r="BO30" i="76"/>
  <c r="BQ30" i="76" s="1"/>
  <c r="I61" i="52" s="1"/>
  <c r="M61" i="52" s="1"/>
  <c r="BO28" i="76"/>
  <c r="BQ28" i="76" s="1"/>
  <c r="I59" i="52" s="1"/>
  <c r="M59" i="52" s="1"/>
  <c r="BO26" i="76"/>
  <c r="BQ26" i="76" s="1"/>
  <c r="I57" i="52" s="1"/>
  <c r="M57" i="52" s="1"/>
  <c r="BO24" i="76"/>
  <c r="BQ24" i="76" s="1"/>
  <c r="I55" i="52" s="1"/>
  <c r="M55" i="52" s="1"/>
  <c r="BO22" i="76"/>
  <c r="BQ22" i="76" s="1"/>
  <c r="I53" i="52" s="1"/>
  <c r="M53" i="52" s="1"/>
  <c r="BO20" i="76"/>
  <c r="BO18" i="76"/>
  <c r="BO16" i="76"/>
  <c r="BO14" i="76"/>
  <c r="BO12" i="76"/>
  <c r="BO10" i="76"/>
  <c r="BO8" i="76"/>
  <c r="BQ8" i="76" s="1"/>
  <c r="I12" i="52" s="1"/>
  <c r="M12" i="52" s="1"/>
  <c r="G33" i="76"/>
  <c r="I33" i="76" s="1"/>
  <c r="I34" i="46" s="1"/>
  <c r="M34" i="46" s="1"/>
  <c r="G31" i="76"/>
  <c r="I31" i="76" s="1"/>
  <c r="I32" i="46" s="1"/>
  <c r="M32" i="46" s="1"/>
  <c r="G29" i="76"/>
  <c r="I29" i="76" s="1"/>
  <c r="I30" i="46" s="1"/>
  <c r="M30" i="46" s="1"/>
  <c r="G27" i="76"/>
  <c r="I27" i="76" s="1"/>
  <c r="I28" i="46" s="1"/>
  <c r="M28" i="46" s="1"/>
  <c r="G25" i="76"/>
  <c r="I25" i="76" s="1"/>
  <c r="I26" i="46" s="1"/>
  <c r="M26" i="46" s="1"/>
  <c r="G23" i="76"/>
  <c r="I23" i="76" s="1"/>
  <c r="I24" i="46" s="1"/>
  <c r="M24" i="46" s="1"/>
  <c r="G21" i="76"/>
  <c r="G19" i="76"/>
  <c r="G17" i="76"/>
  <c r="G15" i="76"/>
  <c r="G13" i="76"/>
  <c r="G11" i="76"/>
  <c r="I11" i="76" s="1"/>
  <c r="I12" i="46" s="1"/>
  <c r="M12" i="46" s="1"/>
  <c r="G9" i="76"/>
  <c r="G32" i="76"/>
  <c r="I32" i="76" s="1"/>
  <c r="I33" i="46" s="1"/>
  <c r="M33" i="46" s="1"/>
  <c r="G30" i="76"/>
  <c r="I30" i="76" s="1"/>
  <c r="I31" i="46" s="1"/>
  <c r="M31" i="46" s="1"/>
  <c r="G28" i="76"/>
  <c r="I28" i="76" s="1"/>
  <c r="I29" i="46" s="1"/>
  <c r="M29" i="46" s="1"/>
  <c r="G26" i="76"/>
  <c r="I26" i="76" s="1"/>
  <c r="I27" i="46" s="1"/>
  <c r="M27" i="46" s="1"/>
  <c r="G24" i="76"/>
  <c r="I24" i="76" s="1"/>
  <c r="I25" i="46" s="1"/>
  <c r="M25" i="46" s="1"/>
  <c r="G22" i="76"/>
  <c r="I22" i="76" s="1"/>
  <c r="I23" i="46" s="1"/>
  <c r="M23" i="46" s="1"/>
  <c r="G20" i="76"/>
  <c r="G18" i="76"/>
  <c r="G16" i="76"/>
  <c r="G14" i="76"/>
  <c r="G12" i="76"/>
  <c r="G10" i="76"/>
  <c r="G8" i="76"/>
  <c r="I8" i="76" s="1"/>
  <c r="I9" i="46" s="1"/>
  <c r="W33" i="76"/>
  <c r="Y33" i="76" s="1"/>
  <c r="I34" i="42" s="1"/>
  <c r="M34" i="42" s="1"/>
  <c r="W31" i="76"/>
  <c r="Y31" i="76" s="1"/>
  <c r="I32" i="42" s="1"/>
  <c r="M32" i="42" s="1"/>
  <c r="W29" i="76"/>
  <c r="Y29" i="76" s="1"/>
  <c r="I30" i="42" s="1"/>
  <c r="M30" i="42" s="1"/>
  <c r="W27" i="76"/>
  <c r="Y27" i="76" s="1"/>
  <c r="I28" i="42" s="1"/>
  <c r="M28" i="42" s="1"/>
  <c r="W25" i="76"/>
  <c r="Y25" i="76" s="1"/>
  <c r="I26" i="42" s="1"/>
  <c r="M26" i="42" s="1"/>
  <c r="W23" i="76"/>
  <c r="Y23" i="76" s="1"/>
  <c r="I24" i="42" s="1"/>
  <c r="M24" i="42" s="1"/>
  <c r="W21" i="76"/>
  <c r="W19" i="76"/>
  <c r="W17" i="76"/>
  <c r="W15" i="76"/>
  <c r="W13" i="76"/>
  <c r="W11" i="76"/>
  <c r="Y11" i="76" s="1"/>
  <c r="I12" i="42" s="1"/>
  <c r="M12" i="42" s="1"/>
  <c r="W9" i="76"/>
  <c r="W32" i="76"/>
  <c r="Y32" i="76" s="1"/>
  <c r="I33" i="42" s="1"/>
  <c r="M33" i="42" s="1"/>
  <c r="W30" i="76"/>
  <c r="Y30" i="76" s="1"/>
  <c r="I31" i="42" s="1"/>
  <c r="M31" i="42" s="1"/>
  <c r="W28" i="76"/>
  <c r="Y28" i="76" s="1"/>
  <c r="I29" i="42" s="1"/>
  <c r="M29" i="42" s="1"/>
  <c r="W26" i="76"/>
  <c r="Y26" i="76" s="1"/>
  <c r="I27" i="42" s="1"/>
  <c r="M27" i="42" s="1"/>
  <c r="W24" i="76"/>
  <c r="Y24" i="76" s="1"/>
  <c r="I25" i="42" s="1"/>
  <c r="M25" i="42" s="1"/>
  <c r="W22" i="76"/>
  <c r="Y22" i="76" s="1"/>
  <c r="I23" i="42" s="1"/>
  <c r="M23" i="42" s="1"/>
  <c r="W20" i="76"/>
  <c r="W18" i="76"/>
  <c r="W16" i="76"/>
  <c r="W14" i="76"/>
  <c r="W12" i="76"/>
  <c r="W10" i="76"/>
  <c r="W8" i="76"/>
  <c r="Y8" i="76" s="1"/>
  <c r="I9" i="42" s="1"/>
  <c r="AM33" i="76"/>
  <c r="AO33" i="76" s="1"/>
  <c r="I34" i="38" s="1"/>
  <c r="M34" i="38" s="1"/>
  <c r="AM31" i="76"/>
  <c r="AO31" i="76" s="1"/>
  <c r="I32" i="38" s="1"/>
  <c r="M32" i="38" s="1"/>
  <c r="AM29" i="76"/>
  <c r="AO29" i="76" s="1"/>
  <c r="I30" i="38" s="1"/>
  <c r="M30" i="38" s="1"/>
  <c r="AM27" i="76"/>
  <c r="AO27" i="76" s="1"/>
  <c r="I28" i="38" s="1"/>
  <c r="M28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5" i="76"/>
  <c r="AM13" i="76"/>
  <c r="AM11" i="76"/>
  <c r="AO11" i="76" s="1"/>
  <c r="I12" i="38" s="1"/>
  <c r="M12" i="38" s="1"/>
  <c r="AM9" i="76"/>
  <c r="AM32" i="76"/>
  <c r="AO32" i="76" s="1"/>
  <c r="I33" i="38" s="1"/>
  <c r="M33" i="38" s="1"/>
  <c r="AM30" i="76"/>
  <c r="AO30" i="76" s="1"/>
  <c r="I31" i="38" s="1"/>
  <c r="M31" i="38" s="1"/>
  <c r="AM28" i="76"/>
  <c r="AO28" i="76" s="1"/>
  <c r="I29" i="38" s="1"/>
  <c r="M29" i="38" s="1"/>
  <c r="AM26" i="76"/>
  <c r="AO26" i="76" s="1"/>
  <c r="I27" i="38" s="1"/>
  <c r="M27" i="38" s="1"/>
  <c r="AM24" i="76"/>
  <c r="AO24" i="76" s="1"/>
  <c r="I25" i="38" s="1"/>
  <c r="M25" i="38" s="1"/>
  <c r="AM22" i="76"/>
  <c r="AO22" i="76" s="1"/>
  <c r="I23" i="38" s="1"/>
  <c r="M23" i="38" s="1"/>
  <c r="AM20" i="76"/>
  <c r="AM18" i="76"/>
  <c r="AM16" i="76"/>
  <c r="AM14" i="76"/>
  <c r="AM12" i="76"/>
  <c r="AM10" i="76"/>
  <c r="AM8" i="76"/>
  <c r="AO8" i="76" s="1"/>
  <c r="I9" i="38" s="1"/>
  <c r="BC33" i="76"/>
  <c r="BE33" i="76" s="1"/>
  <c r="I34" i="34" s="1"/>
  <c r="M34" i="34" s="1"/>
  <c r="BC31" i="76"/>
  <c r="BE31" i="76" s="1"/>
  <c r="I32" i="34" s="1"/>
  <c r="M32" i="34" s="1"/>
  <c r="BC29" i="76"/>
  <c r="BE29" i="76" s="1"/>
  <c r="I30" i="34" s="1"/>
  <c r="M30" i="34" s="1"/>
  <c r="BC27" i="76"/>
  <c r="BE27" i="76" s="1"/>
  <c r="I28" i="34" s="1"/>
  <c r="M28" i="34" s="1"/>
  <c r="BC25" i="76"/>
  <c r="BE25" i="76" s="1"/>
  <c r="I26" i="34" s="1"/>
  <c r="M26" i="34" s="1"/>
  <c r="BC23" i="76"/>
  <c r="BE23" i="76" s="1"/>
  <c r="I24" i="34" s="1"/>
  <c r="M24" i="34" s="1"/>
  <c r="BC21" i="76"/>
  <c r="BC19" i="76"/>
  <c r="BC17" i="76"/>
  <c r="BC15" i="76"/>
  <c r="BC13" i="76"/>
  <c r="BC11" i="76"/>
  <c r="BE11" i="76" s="1"/>
  <c r="I12" i="34" s="1"/>
  <c r="M12" i="34" s="1"/>
  <c r="BC9" i="76"/>
  <c r="BC32" i="76"/>
  <c r="BE32" i="76" s="1"/>
  <c r="I33" i="34" s="1"/>
  <c r="M33" i="34" s="1"/>
  <c r="BC30" i="76"/>
  <c r="BE30" i="76" s="1"/>
  <c r="I31" i="34" s="1"/>
  <c r="M31" i="34" s="1"/>
  <c r="BC28" i="76"/>
  <c r="BE28" i="76" s="1"/>
  <c r="I29" i="34" s="1"/>
  <c r="M29" i="34" s="1"/>
  <c r="BC26" i="76"/>
  <c r="BE26" i="76" s="1"/>
  <c r="I27" i="34" s="1"/>
  <c r="M27" i="34" s="1"/>
  <c r="BC24" i="76"/>
  <c r="BE24" i="76" s="1"/>
  <c r="I25" i="34" s="1"/>
  <c r="M25" i="34" s="1"/>
  <c r="BC22" i="76"/>
  <c r="BE22" i="76" s="1"/>
  <c r="I23" i="34" s="1"/>
  <c r="M23" i="34" s="1"/>
  <c r="BC20" i="76"/>
  <c r="BC18" i="76"/>
  <c r="BC16" i="76"/>
  <c r="BC14" i="76"/>
  <c r="BC12" i="76"/>
  <c r="BC10" i="76"/>
  <c r="BC8" i="76"/>
  <c r="BE8" i="76" s="1"/>
  <c r="I9" i="34" s="1"/>
  <c r="BS33" i="76"/>
  <c r="BU33" i="76" s="1"/>
  <c r="I34" i="31" s="1"/>
  <c r="M34" i="31" s="1"/>
  <c r="BS31" i="76"/>
  <c r="BU31" i="76" s="1"/>
  <c r="I32" i="31" s="1"/>
  <c r="M32" i="31" s="1"/>
  <c r="BS29" i="76"/>
  <c r="BU29" i="76" s="1"/>
  <c r="I30" i="31" s="1"/>
  <c r="M30" i="31" s="1"/>
  <c r="BS27" i="76"/>
  <c r="BU27" i="76" s="1"/>
  <c r="I28" i="31" s="1"/>
  <c r="M28" i="31" s="1"/>
  <c r="BS25" i="76"/>
  <c r="BU25" i="76" s="1"/>
  <c r="I26" i="31" s="1"/>
  <c r="M26" i="31" s="1"/>
  <c r="BS23" i="76"/>
  <c r="BU23" i="76" s="1"/>
  <c r="I24" i="31" s="1"/>
  <c r="M24" i="31" s="1"/>
  <c r="BS21" i="76"/>
  <c r="BS19" i="76"/>
  <c r="BS17" i="76"/>
  <c r="BS15" i="76"/>
  <c r="BS13" i="76"/>
  <c r="BS11" i="76"/>
  <c r="BU11" i="76" s="1"/>
  <c r="I12" i="31" s="1"/>
  <c r="M12" i="31" s="1"/>
  <c r="BS9" i="76"/>
  <c r="BS32" i="76"/>
  <c r="BU32" i="76" s="1"/>
  <c r="I33" i="31" s="1"/>
  <c r="M33" i="31" s="1"/>
  <c r="BS30" i="76"/>
  <c r="BU30" i="76" s="1"/>
  <c r="I31" i="31" s="1"/>
  <c r="M31" i="31" s="1"/>
  <c r="BS28" i="76"/>
  <c r="BU28" i="76" s="1"/>
  <c r="I29" i="31" s="1"/>
  <c r="M29" i="31" s="1"/>
  <c r="BS26" i="76"/>
  <c r="BU26" i="76" s="1"/>
  <c r="I27" i="31" s="1"/>
  <c r="M27" i="31" s="1"/>
  <c r="BS24" i="76"/>
  <c r="BU24" i="76" s="1"/>
  <c r="I25" i="31" s="1"/>
  <c r="M25" i="31" s="1"/>
  <c r="BS22" i="76"/>
  <c r="BU22" i="76" s="1"/>
  <c r="I23" i="31" s="1"/>
  <c r="M23" i="31" s="1"/>
  <c r="BS20" i="76"/>
  <c r="BS18" i="76"/>
  <c r="BS16" i="76"/>
  <c r="BS14" i="76"/>
  <c r="BS12" i="76"/>
  <c r="BS10" i="76"/>
  <c r="BS8" i="76"/>
  <c r="BU8" i="76" s="1"/>
  <c r="I9" i="31" s="1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K26" i="77"/>
  <c r="M26" i="77" s="1"/>
  <c r="I111" i="11" s="1"/>
  <c r="M111" i="11" s="1"/>
  <c r="K24" i="77"/>
  <c r="M24" i="77" s="1"/>
  <c r="I109" i="11" s="1"/>
  <c r="M109" i="11" s="1"/>
  <c r="K22" i="77"/>
  <c r="M22" i="77" s="1"/>
  <c r="I106" i="11" s="1"/>
  <c r="M106" i="11" s="1"/>
  <c r="O27" i="77"/>
  <c r="Q27" i="77" s="1"/>
  <c r="I27" i="48" s="1"/>
  <c r="M27" i="48" s="1"/>
  <c r="O25" i="77"/>
  <c r="Q25" i="77" s="1"/>
  <c r="I25" i="48" s="1"/>
  <c r="M25" i="48" s="1"/>
  <c r="O23" i="77"/>
  <c r="Q23" i="77" s="1"/>
  <c r="I23" i="48" s="1"/>
  <c r="M23" i="48" s="1"/>
  <c r="O26" i="77"/>
  <c r="Q26" i="77" s="1"/>
  <c r="I26" i="48" s="1"/>
  <c r="M26" i="48" s="1"/>
  <c r="O24" i="77"/>
  <c r="Q24" i="77" s="1"/>
  <c r="I24" i="48" s="1"/>
  <c r="M24" i="48" s="1"/>
  <c r="O22" i="77"/>
  <c r="Q22" i="77" s="1"/>
  <c r="I22" i="48" s="1"/>
  <c r="M22" i="48" s="1"/>
  <c r="I14" i="55"/>
  <c r="M14" i="55" s="1"/>
  <c r="K38" i="96"/>
  <c r="I14" i="53" s="1"/>
  <c r="M14" i="53" s="1"/>
  <c r="Q14" i="53" s="1"/>
  <c r="W14" i="53" s="1"/>
  <c r="I75" i="96"/>
  <c r="I18" i="24" s="1"/>
  <c r="M18" i="24" s="1"/>
  <c r="S18" i="24" s="1"/>
  <c r="I40" i="35"/>
  <c r="M40" i="35" s="1"/>
  <c r="E23" i="103"/>
  <c r="I40" i="43"/>
  <c r="M40" i="43" s="1"/>
  <c r="E15" i="103"/>
  <c r="I40" i="34"/>
  <c r="M40" i="34" s="1"/>
  <c r="E24" i="103"/>
  <c r="I40" i="42"/>
  <c r="M40" i="42" s="1"/>
  <c r="E16" i="103"/>
  <c r="I40" i="33"/>
  <c r="M40" i="33" s="1"/>
  <c r="E25" i="103"/>
  <c r="I40" i="41"/>
  <c r="M40" i="41" s="1"/>
  <c r="E17" i="103"/>
  <c r="I40" i="32"/>
  <c r="M40" i="32" s="1"/>
  <c r="E26" i="103"/>
  <c r="I40" i="40"/>
  <c r="M40" i="40" s="1"/>
  <c r="E18" i="103"/>
  <c r="BC76" i="52"/>
  <c r="W71" i="52"/>
  <c r="W78" i="52" s="1"/>
  <c r="W79" i="52" s="1"/>
  <c r="AO41" i="45"/>
  <c r="BA41" i="45" s="1"/>
  <c r="AM41" i="45"/>
  <c r="AU41" i="45" s="1"/>
  <c r="AQ15" i="88"/>
  <c r="AG15" i="88"/>
  <c r="AQ13" i="90"/>
  <c r="AG13" i="90"/>
  <c r="AQ11" i="88"/>
  <c r="AG11" i="88"/>
  <c r="AQ9" i="90"/>
  <c r="AG9" i="90"/>
  <c r="DQ21" i="81"/>
  <c r="DS21" i="81" s="1"/>
  <c r="DI21" i="81"/>
  <c r="CW21" i="84"/>
  <c r="CO21" i="84"/>
  <c r="BY21" i="79" s="1"/>
  <c r="BU19" i="82"/>
  <c r="BW19" i="82" s="1"/>
  <c r="BM19" i="82"/>
  <c r="E19" i="79"/>
  <c r="DQ16" i="82"/>
  <c r="DS16" i="82" s="1"/>
  <c r="DI16" i="82"/>
  <c r="CW16" i="84"/>
  <c r="CO16" i="84"/>
  <c r="BY16" i="79" s="1"/>
  <c r="E16" i="79"/>
  <c r="AW17" i="82"/>
  <c r="AY17" i="82" s="1"/>
  <c r="AO17" i="82"/>
  <c r="AO17" i="84"/>
  <c r="AG17" i="84"/>
  <c r="W17" i="79" s="1"/>
  <c r="AA17" i="79" s="1"/>
  <c r="AC17" i="79" s="1"/>
  <c r="M15" i="79"/>
  <c r="W15" i="84"/>
  <c r="O15" i="79" s="1"/>
  <c r="S15" i="79" s="1"/>
  <c r="U15" i="79" s="1"/>
  <c r="AW8" i="82"/>
  <c r="AY8" i="82" s="1"/>
  <c r="AO8" i="82"/>
  <c r="E8" i="103"/>
  <c r="G63" i="117"/>
  <c r="W12" i="89"/>
  <c r="BG12" i="89" s="1"/>
  <c r="BG11" i="92"/>
  <c r="W9" i="91"/>
  <c r="BG9" i="91" s="1"/>
  <c r="AQ17" i="88"/>
  <c r="AG17" i="88"/>
  <c r="BG17" i="88" s="1"/>
  <c r="AQ15" i="89"/>
  <c r="AG15" i="89"/>
  <c r="AQ13" i="89"/>
  <c r="AQ23" i="89" s="1"/>
  <c r="AG13" i="89"/>
  <c r="W12" i="90"/>
  <c r="BG12" i="90" s="1"/>
  <c r="CA8" i="90"/>
  <c r="AQ8" i="90"/>
  <c r="AQ23" i="90" s="1"/>
  <c r="AM23" i="90"/>
  <c r="DQ20" i="82"/>
  <c r="DS20" i="82" s="1"/>
  <c r="DI20" i="82"/>
  <c r="CW20" i="84"/>
  <c r="CO20" i="84"/>
  <c r="BY20" i="79" s="1"/>
  <c r="E20" i="79"/>
  <c r="AW19" i="82"/>
  <c r="AY19" i="82" s="1"/>
  <c r="AO19" i="82"/>
  <c r="AO19" i="84"/>
  <c r="AG19" i="84"/>
  <c r="W19" i="79" s="1"/>
  <c r="AA19" i="79" s="1"/>
  <c r="AC19" i="79" s="1"/>
  <c r="BU18" i="82"/>
  <c r="BW18" i="82" s="1"/>
  <c r="BM18" i="82"/>
  <c r="BI18" i="84"/>
  <c r="BA18" i="84"/>
  <c r="AO18" i="79" s="1"/>
  <c r="DQ17" i="81"/>
  <c r="DS17" i="81" s="1"/>
  <c r="DI17" i="81"/>
  <c r="CW17" i="84"/>
  <c r="CO17" i="84"/>
  <c r="BY17" i="79" s="1"/>
  <c r="AW15" i="82"/>
  <c r="AY15" i="82" s="1"/>
  <c r="AO15" i="82"/>
  <c r="AO15" i="84"/>
  <c r="AG15" i="84"/>
  <c r="W15" i="79" s="1"/>
  <c r="AA15" i="79" s="1"/>
  <c r="AC15" i="79" s="1"/>
  <c r="BU14" i="82"/>
  <c r="BW14" i="82" s="1"/>
  <c r="BM14" i="82"/>
  <c r="BI14" i="84"/>
  <c r="BA14" i="84"/>
  <c r="AO14" i="79" s="1"/>
  <c r="BU12" i="81"/>
  <c r="BW12" i="81" s="1"/>
  <c r="BM12" i="81"/>
  <c r="BU10" i="82"/>
  <c r="BW10" i="82" s="1"/>
  <c r="BM10" i="82"/>
  <c r="BI10" i="84"/>
  <c r="BA10" i="84"/>
  <c r="AO10" i="79" s="1"/>
  <c r="BU8" i="81"/>
  <c r="BW8" i="81" s="1"/>
  <c r="BM8" i="81"/>
  <c r="S12" i="25"/>
  <c r="S21" i="25"/>
  <c r="S55" i="25"/>
  <c r="S57" i="25"/>
  <c r="S64" i="25"/>
  <c r="S66" i="25"/>
  <c r="Y44" i="56"/>
  <c r="Y40" i="56"/>
  <c r="Y36" i="56"/>
  <c r="AQ21" i="32"/>
  <c r="AQ13" i="32"/>
  <c r="AQ9" i="32"/>
  <c r="AQ12" i="32"/>
  <c r="AQ10" i="32"/>
  <c r="AQ21" i="34"/>
  <c r="AQ13" i="34"/>
  <c r="AQ9" i="34"/>
  <c r="AQ12" i="34"/>
  <c r="AQ10" i="34"/>
  <c r="AQ12" i="36"/>
  <c r="AQ10" i="36"/>
  <c r="AQ21" i="36"/>
  <c r="AQ13" i="36"/>
  <c r="AQ9" i="36"/>
  <c r="AQ12" i="38"/>
  <c r="AQ10" i="38"/>
  <c r="AQ21" i="38"/>
  <c r="AQ13" i="38"/>
  <c r="AQ9" i="38"/>
  <c r="AQ12" i="40"/>
  <c r="AQ10" i="40"/>
  <c r="AQ21" i="40"/>
  <c r="AQ13" i="40"/>
  <c r="AQ9" i="40"/>
  <c r="AQ12" i="42"/>
  <c r="AQ10" i="42"/>
  <c r="AQ21" i="42"/>
  <c r="AQ13" i="42"/>
  <c r="AQ9" i="42"/>
  <c r="AQ12" i="44"/>
  <c r="AQ10" i="44"/>
  <c r="AQ21" i="44"/>
  <c r="AQ13" i="44"/>
  <c r="AQ9" i="44"/>
  <c r="AQ12" i="46"/>
  <c r="AS12" i="46" s="1"/>
  <c r="AQ10" i="46"/>
  <c r="AS10" i="46" s="1"/>
  <c r="AQ21" i="46"/>
  <c r="AS21" i="46" s="1"/>
  <c r="AQ13" i="46"/>
  <c r="AS13" i="46" s="1"/>
  <c r="AQ9" i="46"/>
  <c r="AS9" i="46" s="1"/>
  <c r="AQ23" i="32"/>
  <c r="AQ34" i="32"/>
  <c r="AQ26" i="32"/>
  <c r="AQ24" i="32"/>
  <c r="AQ22" i="32"/>
  <c r="AQ8" i="32"/>
  <c r="AQ23" i="34"/>
  <c r="AQ34" i="34"/>
  <c r="AQ26" i="34"/>
  <c r="AQ24" i="34"/>
  <c r="AQ22" i="34"/>
  <c r="AQ8" i="34"/>
  <c r="AQ34" i="36"/>
  <c r="AQ26" i="36"/>
  <c r="AQ24" i="36"/>
  <c r="AQ22" i="36"/>
  <c r="AQ8" i="36"/>
  <c r="AQ23" i="36"/>
  <c r="AQ34" i="38"/>
  <c r="AQ26" i="38"/>
  <c r="AQ24" i="38"/>
  <c r="AQ22" i="38"/>
  <c r="AQ8" i="38"/>
  <c r="AQ23" i="38"/>
  <c r="AQ34" i="40"/>
  <c r="AQ26" i="40"/>
  <c r="AQ24" i="40"/>
  <c r="AQ22" i="40"/>
  <c r="AQ8" i="40"/>
  <c r="AQ23" i="40"/>
  <c r="AQ34" i="42"/>
  <c r="AQ26" i="42"/>
  <c r="AQ24" i="42"/>
  <c r="AQ22" i="42"/>
  <c r="AQ8" i="42"/>
  <c r="AQ23" i="42"/>
  <c r="AQ34" i="44"/>
  <c r="AQ26" i="44"/>
  <c r="AQ24" i="44"/>
  <c r="AQ22" i="44"/>
  <c r="AQ8" i="44"/>
  <c r="AQ23" i="44"/>
  <c r="AQ34" i="46"/>
  <c r="AS34" i="46" s="1"/>
  <c r="AQ26" i="46"/>
  <c r="AS26" i="46" s="1"/>
  <c r="AQ24" i="46"/>
  <c r="AS24" i="46" s="1"/>
  <c r="AQ22" i="46"/>
  <c r="AS22" i="46" s="1"/>
  <c r="AQ8" i="46"/>
  <c r="AS8" i="46" s="1"/>
  <c r="AQ23" i="46"/>
  <c r="AS23" i="46" s="1"/>
  <c r="BQ23" i="82"/>
  <c r="BI23" i="82"/>
  <c r="BQ23" i="81"/>
  <c r="BI23" i="81"/>
  <c r="AO23" i="83"/>
  <c r="AQ23" i="83" s="1"/>
  <c r="AK23" i="83"/>
  <c r="AS23" i="81"/>
  <c r="AK23" i="81"/>
  <c r="BO8" i="79"/>
  <c r="CE8" i="84"/>
  <c r="BQ8" i="79" s="1"/>
  <c r="BU8" i="79" s="1"/>
  <c r="BW8" i="79" s="1"/>
  <c r="BG17" i="89"/>
  <c r="S23" i="89"/>
  <c r="AE14" i="48"/>
  <c r="BG78" i="52"/>
  <c r="AM8" i="48"/>
  <c r="M9" i="31" l="1"/>
  <c r="M9" i="38"/>
  <c r="M9" i="42"/>
  <c r="M9" i="46"/>
  <c r="M9" i="35"/>
  <c r="AS21" i="89"/>
  <c r="AS19" i="89"/>
  <c r="AS17" i="89"/>
  <c r="AS15" i="89"/>
  <c r="AS13" i="89"/>
  <c r="AS11" i="89"/>
  <c r="AS9" i="89"/>
  <c r="AS23" i="89"/>
  <c r="AS22" i="89"/>
  <c r="AS20" i="89"/>
  <c r="AS18" i="89"/>
  <c r="AS16" i="89"/>
  <c r="AS14" i="89"/>
  <c r="AS12" i="89"/>
  <c r="AS10" i="89"/>
  <c r="AS8" i="89"/>
  <c r="AU41" i="44"/>
  <c r="AO41" i="44"/>
  <c r="BA41" i="44" s="1"/>
  <c r="AS41" i="44"/>
  <c r="AU41" i="36"/>
  <c r="AO41" i="36"/>
  <c r="BA41" i="36" s="1"/>
  <c r="AS41" i="36"/>
  <c r="AU41" i="33"/>
  <c r="AO41" i="33"/>
  <c r="BA41" i="33" s="1"/>
  <c r="AS41" i="33"/>
  <c r="AM42" i="42"/>
  <c r="AO42" i="42" s="1"/>
  <c r="M9" i="34"/>
  <c r="BQ12" i="52"/>
  <c r="AW12" i="52"/>
  <c r="BA12" i="52" s="1"/>
  <c r="AC12" i="52"/>
  <c r="AI12" i="52" s="1"/>
  <c r="CA12" i="52"/>
  <c r="CG12" i="52" s="1"/>
  <c r="BW12" i="52"/>
  <c r="BG12" i="52"/>
  <c r="BM12" i="52" s="1"/>
  <c r="BC12" i="52"/>
  <c r="AM12" i="52"/>
  <c r="AS12" i="52" s="1"/>
  <c r="Q12" i="52"/>
  <c r="Y12" i="52" s="1"/>
  <c r="M9" i="39"/>
  <c r="M9" i="43"/>
  <c r="AS21" i="92"/>
  <c r="AS19" i="92"/>
  <c r="AS17" i="92"/>
  <c r="AS15" i="92"/>
  <c r="AS13" i="92"/>
  <c r="AS11" i="92"/>
  <c r="AS9" i="92"/>
  <c r="AS23" i="92"/>
  <c r="AS22" i="92"/>
  <c r="AS20" i="92"/>
  <c r="AS18" i="92"/>
  <c r="AS16" i="92"/>
  <c r="AS14" i="92"/>
  <c r="AS12" i="92"/>
  <c r="AS10" i="92"/>
  <c r="AS8" i="92"/>
  <c r="AU41" i="42"/>
  <c r="AS41" i="42"/>
  <c r="AO41" i="42"/>
  <c r="BA41" i="42" s="1"/>
  <c r="AO41" i="37"/>
  <c r="AS41" i="37"/>
  <c r="I11" i="55"/>
  <c r="M11" i="55" s="1"/>
  <c r="K35" i="96"/>
  <c r="I11" i="53" s="1"/>
  <c r="M11" i="53" s="1"/>
  <c r="Q11" i="53" s="1"/>
  <c r="W11" i="53" s="1"/>
  <c r="I27" i="55"/>
  <c r="M27" i="55" s="1"/>
  <c r="K51" i="96"/>
  <c r="I27" i="53" s="1"/>
  <c r="M27" i="53" s="1"/>
  <c r="Q27" i="53" s="1"/>
  <c r="W27" i="53" s="1"/>
  <c r="AI23" i="89"/>
  <c r="AI22" i="89"/>
  <c r="AI20" i="89"/>
  <c r="AI18" i="89"/>
  <c r="AI16" i="89"/>
  <c r="AI14" i="89"/>
  <c r="AI12" i="89"/>
  <c r="AI10" i="89"/>
  <c r="AI8" i="89"/>
  <c r="AI21" i="89"/>
  <c r="AI19" i="89"/>
  <c r="AI17" i="89"/>
  <c r="AI15" i="89"/>
  <c r="AI13" i="89"/>
  <c r="AI11" i="89"/>
  <c r="AI9" i="89"/>
  <c r="M9" i="32"/>
  <c r="M9" i="36"/>
  <c r="M9" i="40"/>
  <c r="M9" i="44"/>
  <c r="M9" i="30"/>
  <c r="M9" i="33"/>
  <c r="M9" i="37"/>
  <c r="M9" i="41"/>
  <c r="M9" i="45"/>
  <c r="AW23" i="81"/>
  <c r="AY23" i="81" s="1"/>
  <c r="AO23" i="81"/>
  <c r="BU23" i="81"/>
  <c r="BW23" i="81" s="1"/>
  <c r="BM23" i="81"/>
  <c r="BU23" i="82"/>
  <c r="BW23" i="82" s="1"/>
  <c r="BM23" i="82"/>
  <c r="AS35" i="46"/>
  <c r="AW34" i="44"/>
  <c r="AW26" i="44"/>
  <c r="AW24" i="44"/>
  <c r="AW22" i="44"/>
  <c r="AW8" i="44"/>
  <c r="AS10" i="79"/>
  <c r="AU10" i="79" s="1"/>
  <c r="AM8" i="44" s="1"/>
  <c r="AW23" i="44"/>
  <c r="AW34" i="40"/>
  <c r="AW26" i="40"/>
  <c r="AW24" i="40"/>
  <c r="AW22" i="40"/>
  <c r="AW8" i="40"/>
  <c r="AS14" i="79"/>
  <c r="AU14" i="79" s="1"/>
  <c r="AM8" i="40" s="1"/>
  <c r="AW23" i="40"/>
  <c r="AW21" i="37"/>
  <c r="AW13" i="37"/>
  <c r="AW9" i="37"/>
  <c r="CC17" i="79"/>
  <c r="CE17" i="79" s="1"/>
  <c r="AW10" i="37"/>
  <c r="AW12" i="37"/>
  <c r="AW34" i="36"/>
  <c r="AW26" i="36"/>
  <c r="AW24" i="36"/>
  <c r="AW22" i="36"/>
  <c r="AW8" i="36"/>
  <c r="AS18" i="79"/>
  <c r="AU18" i="79" s="1"/>
  <c r="AM8" i="36" s="1"/>
  <c r="AW23" i="36"/>
  <c r="AW45" i="34"/>
  <c r="AW43" i="34"/>
  <c r="AW42" i="34"/>
  <c r="AW39" i="34"/>
  <c r="AW37" i="34"/>
  <c r="AW33" i="34"/>
  <c r="AW31" i="34"/>
  <c r="AW29" i="34"/>
  <c r="AW27" i="34"/>
  <c r="AW25" i="34"/>
  <c r="AW19" i="34"/>
  <c r="AW17" i="34"/>
  <c r="AW15" i="34"/>
  <c r="AW11" i="34"/>
  <c r="I20" i="79"/>
  <c r="K20" i="79" s="1"/>
  <c r="AM41" i="34" s="1"/>
  <c r="AW38" i="34"/>
  <c r="AW46" i="34"/>
  <c r="AW20" i="34"/>
  <c r="AW14" i="34"/>
  <c r="AW36" i="34"/>
  <c r="AW40" i="34"/>
  <c r="AW41" i="34"/>
  <c r="AW16" i="34"/>
  <c r="AW18" i="34"/>
  <c r="AW28" i="34"/>
  <c r="AW30" i="34"/>
  <c r="AW32" i="34"/>
  <c r="CG20" i="79"/>
  <c r="CY20" i="84"/>
  <c r="CI20" i="79" s="1"/>
  <c r="CM20" i="79" s="1"/>
  <c r="CO20" i="79" s="1"/>
  <c r="AS21" i="90"/>
  <c r="AS19" i="90"/>
  <c r="AS17" i="90"/>
  <c r="AS15" i="90"/>
  <c r="AS13" i="90"/>
  <c r="AS11" i="90"/>
  <c r="AS9" i="90"/>
  <c r="AS23" i="90"/>
  <c r="AS22" i="90"/>
  <c r="AS20" i="90"/>
  <c r="AS18" i="90"/>
  <c r="AS16" i="90"/>
  <c r="AS14" i="90"/>
  <c r="AS12" i="90"/>
  <c r="AS10" i="90"/>
  <c r="AS8" i="90"/>
  <c r="G10" i="103"/>
  <c r="G9" i="103"/>
  <c r="W41" i="39"/>
  <c r="W43" i="39"/>
  <c r="AW46" i="38"/>
  <c r="AW41" i="38"/>
  <c r="AW40" i="38"/>
  <c r="AW38" i="38"/>
  <c r="AW36" i="38"/>
  <c r="AW32" i="38"/>
  <c r="AW30" i="38"/>
  <c r="AW28" i="38"/>
  <c r="AW20" i="38"/>
  <c r="AW18" i="38"/>
  <c r="AW16" i="38"/>
  <c r="AW14" i="38"/>
  <c r="I16" i="79"/>
  <c r="K16" i="79" s="1"/>
  <c r="AM41" i="38" s="1"/>
  <c r="AW33" i="38"/>
  <c r="AW39" i="38"/>
  <c r="AW45" i="38"/>
  <c r="AW42" i="38"/>
  <c r="AW37" i="38"/>
  <c r="AW43" i="38"/>
  <c r="AW11" i="38"/>
  <c r="AW15" i="38"/>
  <c r="AW17" i="38"/>
  <c r="AW19" i="38"/>
  <c r="AW25" i="38"/>
  <c r="AW27" i="38"/>
  <c r="AW29" i="38"/>
  <c r="AW31" i="38"/>
  <c r="CG16" i="79"/>
  <c r="CY16" i="84"/>
  <c r="CI16" i="79" s="1"/>
  <c r="CM16" i="79" s="1"/>
  <c r="CO16" i="79" s="1"/>
  <c r="AW12" i="33"/>
  <c r="AW10" i="33"/>
  <c r="CC21" i="79"/>
  <c r="CE21" i="79" s="1"/>
  <c r="AW9" i="33"/>
  <c r="AW13" i="33"/>
  <c r="AW21" i="33"/>
  <c r="Q40" i="40"/>
  <c r="S40" i="40" s="1"/>
  <c r="S40" i="32"/>
  <c r="Q40" i="32"/>
  <c r="S40" i="41"/>
  <c r="Q40" i="41"/>
  <c r="Q40" i="33"/>
  <c r="S40" i="33" s="1"/>
  <c r="Q40" i="42"/>
  <c r="S40" i="42"/>
  <c r="Q40" i="34"/>
  <c r="Q40" i="43"/>
  <c r="Q40" i="35"/>
  <c r="K75" i="96"/>
  <c r="I18" i="22" s="1"/>
  <c r="M18" i="22" s="1"/>
  <c r="S18" i="22" s="1"/>
  <c r="AI14" i="55"/>
  <c r="Q14" i="55"/>
  <c r="W14" i="55" s="1"/>
  <c r="AA14" i="55"/>
  <c r="AA24" i="48"/>
  <c r="AE24" i="48" s="1"/>
  <c r="AI24" i="48"/>
  <c r="Q24" i="48"/>
  <c r="AA23" i="48"/>
  <c r="AE23" i="48" s="1"/>
  <c r="AI23" i="48"/>
  <c r="Q23" i="48"/>
  <c r="AA27" i="48"/>
  <c r="AE27" i="48" s="1"/>
  <c r="AI27" i="48"/>
  <c r="Q27" i="48"/>
  <c r="Q23" i="31"/>
  <c r="S23" i="31" s="1"/>
  <c r="Q27" i="31"/>
  <c r="S27" i="31" s="1"/>
  <c r="BA31" i="31"/>
  <c r="AK31" i="31"/>
  <c r="AU31" i="31"/>
  <c r="AE31" i="31"/>
  <c r="Q31" i="31"/>
  <c r="S31" i="31" s="1"/>
  <c r="Q26" i="31"/>
  <c r="S26" i="31"/>
  <c r="AU30" i="31"/>
  <c r="AE30" i="31"/>
  <c r="Q30" i="31"/>
  <c r="BA30" i="31"/>
  <c r="AK30" i="31"/>
  <c r="S30" i="31"/>
  <c r="Q34" i="31"/>
  <c r="S34" i="31"/>
  <c r="Q23" i="34"/>
  <c r="S23" i="34"/>
  <c r="Q27" i="34"/>
  <c r="S27" i="34"/>
  <c r="AU31" i="34"/>
  <c r="AE31" i="34"/>
  <c r="Q31" i="34"/>
  <c r="BA31" i="34"/>
  <c r="AK31" i="34"/>
  <c r="S31" i="34"/>
  <c r="Q26" i="34"/>
  <c r="S26" i="34" s="1"/>
  <c r="BA30" i="34"/>
  <c r="AK30" i="34"/>
  <c r="AU30" i="34"/>
  <c r="AE30" i="34"/>
  <c r="Q30" i="34"/>
  <c r="S30" i="34" s="1"/>
  <c r="Q34" i="34"/>
  <c r="S34" i="34" s="1"/>
  <c r="Q23" i="38"/>
  <c r="S23" i="38" s="1"/>
  <c r="Q27" i="38"/>
  <c r="S27" i="38" s="1"/>
  <c r="BA31" i="38"/>
  <c r="AK31" i="38"/>
  <c r="AU31" i="38"/>
  <c r="AE31" i="38"/>
  <c r="Q31" i="38"/>
  <c r="S31" i="38" s="1"/>
  <c r="Q26" i="38"/>
  <c r="S26" i="38"/>
  <c r="AU30" i="38"/>
  <c r="AE30" i="38"/>
  <c r="Q30" i="38"/>
  <c r="BA30" i="38"/>
  <c r="AK30" i="38"/>
  <c r="S30" i="38"/>
  <c r="Q34" i="38"/>
  <c r="S34" i="38"/>
  <c r="Q23" i="42"/>
  <c r="S23" i="42" s="1"/>
  <c r="Q27" i="42"/>
  <c r="S27" i="42" s="1"/>
  <c r="BA31" i="42"/>
  <c r="AK31" i="42"/>
  <c r="AU31" i="42"/>
  <c r="AE31" i="42"/>
  <c r="Q31" i="42"/>
  <c r="S31" i="42" s="1"/>
  <c r="Q26" i="42"/>
  <c r="S26" i="42"/>
  <c r="AU30" i="42"/>
  <c r="AE30" i="42"/>
  <c r="Q30" i="42"/>
  <c r="BA30" i="42"/>
  <c r="AK30" i="42"/>
  <c r="S30" i="42"/>
  <c r="Q34" i="42"/>
  <c r="S34" i="42"/>
  <c r="BA23" i="46"/>
  <c r="AK23" i="46"/>
  <c r="AU23" i="46"/>
  <c r="AE23" i="46"/>
  <c r="Q23" i="46"/>
  <c r="S23" i="46" s="1"/>
  <c r="BA27" i="46"/>
  <c r="AK27" i="46"/>
  <c r="AU27" i="46"/>
  <c r="AE27" i="46"/>
  <c r="Q27" i="46"/>
  <c r="S27" i="46" s="1"/>
  <c r="BA31" i="46"/>
  <c r="AK31" i="46"/>
  <c r="AU31" i="46"/>
  <c r="AE31" i="46"/>
  <c r="Q31" i="46"/>
  <c r="S31" i="46" s="1"/>
  <c r="AU26" i="46"/>
  <c r="AE26" i="46"/>
  <c r="Q26" i="46"/>
  <c r="BA26" i="46"/>
  <c r="AK26" i="46"/>
  <c r="S26" i="46"/>
  <c r="AU30" i="46"/>
  <c r="AE30" i="46"/>
  <c r="Q30" i="46"/>
  <c r="BA30" i="46"/>
  <c r="AK30" i="46"/>
  <c r="S30" i="46"/>
  <c r="AU34" i="46"/>
  <c r="AE34" i="46"/>
  <c r="Q34" i="46"/>
  <c r="BA34" i="46"/>
  <c r="AK34" i="46"/>
  <c r="S34" i="46"/>
  <c r="CA53" i="52"/>
  <c r="BW53" i="52"/>
  <c r="BG53" i="52"/>
  <c r="BC53" i="52"/>
  <c r="AM53" i="52"/>
  <c r="AI53" i="52"/>
  <c r="Q53" i="52"/>
  <c r="CG53" i="52"/>
  <c r="BQ53" i="52"/>
  <c r="BM53" i="52"/>
  <c r="AW53" i="52"/>
  <c r="BA53" i="52" s="1"/>
  <c r="AS53" i="52"/>
  <c r="AC53" i="52"/>
  <c r="Y53" i="52"/>
  <c r="CA57" i="52"/>
  <c r="BW57" i="52"/>
  <c r="BG57" i="52"/>
  <c r="BC57" i="52"/>
  <c r="AM57" i="52"/>
  <c r="AI57" i="52"/>
  <c r="Q57" i="52"/>
  <c r="CG57" i="52"/>
  <c r="BQ57" i="52"/>
  <c r="BM57" i="52"/>
  <c r="AW57" i="52"/>
  <c r="BA57" i="52" s="1"/>
  <c r="AS57" i="52"/>
  <c r="AC57" i="52"/>
  <c r="Y57" i="52"/>
  <c r="CA61" i="52"/>
  <c r="BW61" i="52"/>
  <c r="BG61" i="52"/>
  <c r="BC61" i="52"/>
  <c r="AM61" i="52"/>
  <c r="AI61" i="52"/>
  <c r="Q61" i="52"/>
  <c r="CG61" i="52"/>
  <c r="BQ61" i="52"/>
  <c r="BM61" i="52"/>
  <c r="AW61" i="52"/>
  <c r="BA61" i="52" s="1"/>
  <c r="AS61" i="52"/>
  <c r="AC61" i="52"/>
  <c r="Y61" i="52"/>
  <c r="BQ56" i="52"/>
  <c r="AW56" i="52"/>
  <c r="BA56" i="52" s="1"/>
  <c r="AC56" i="52"/>
  <c r="AI56" i="52" s="1"/>
  <c r="CA56" i="52"/>
  <c r="CG56" i="52" s="1"/>
  <c r="BW56" i="52"/>
  <c r="BG56" i="52"/>
  <c r="BM56" i="52" s="1"/>
  <c r="BC56" i="52"/>
  <c r="AM56" i="52"/>
  <c r="AS56" i="52" s="1"/>
  <c r="Q56" i="52"/>
  <c r="Y56" i="52" s="1"/>
  <c r="CG60" i="52"/>
  <c r="BQ60" i="52"/>
  <c r="BM60" i="52"/>
  <c r="AW60" i="52"/>
  <c r="BA60" i="52" s="1"/>
  <c r="AS60" i="52"/>
  <c r="AC60" i="52"/>
  <c r="Y60" i="52"/>
  <c r="CA60" i="52"/>
  <c r="BW60" i="52"/>
  <c r="BG60" i="52"/>
  <c r="BC60" i="52"/>
  <c r="AM60" i="52"/>
  <c r="AI60" i="52"/>
  <c r="Q60" i="52"/>
  <c r="BQ64" i="52"/>
  <c r="BW64" i="52" s="1"/>
  <c r="AW64" i="52"/>
  <c r="BA64" i="52" s="1"/>
  <c r="AC64" i="52"/>
  <c r="AI64" i="52" s="1"/>
  <c r="CA64" i="52"/>
  <c r="CG64" i="52" s="1"/>
  <c r="BG64" i="52"/>
  <c r="BM64" i="52" s="1"/>
  <c r="AM64" i="52"/>
  <c r="AS64" i="52" s="1"/>
  <c r="Q64" i="52"/>
  <c r="Y64" i="52" s="1"/>
  <c r="Q23" i="35"/>
  <c r="S23" i="35"/>
  <c r="Q27" i="35"/>
  <c r="S27" i="35"/>
  <c r="AU31" i="35"/>
  <c r="AE31" i="35"/>
  <c r="Q31" i="35"/>
  <c r="BA31" i="35"/>
  <c r="AK31" i="35"/>
  <c r="S31" i="35"/>
  <c r="Q26" i="35"/>
  <c r="S26" i="35" s="1"/>
  <c r="BA30" i="35"/>
  <c r="AK30" i="35"/>
  <c r="AU30" i="35"/>
  <c r="AE30" i="35"/>
  <c r="Q30" i="35"/>
  <c r="S30" i="35" s="1"/>
  <c r="Q34" i="35"/>
  <c r="S34" i="35" s="1"/>
  <c r="Q23" i="39"/>
  <c r="S23" i="39"/>
  <c r="Q27" i="39"/>
  <c r="S27" i="39"/>
  <c r="AU31" i="39"/>
  <c r="AE31" i="39"/>
  <c r="Q31" i="39"/>
  <c r="BA31" i="39"/>
  <c r="AK31" i="39"/>
  <c r="S31" i="39"/>
  <c r="Q26" i="39"/>
  <c r="S26" i="39" s="1"/>
  <c r="BA30" i="39"/>
  <c r="AK30" i="39"/>
  <c r="AU30" i="39"/>
  <c r="AE30" i="39"/>
  <c r="Q30" i="39"/>
  <c r="S30" i="39" s="1"/>
  <c r="Q34" i="39"/>
  <c r="S34" i="39" s="1"/>
  <c r="Q23" i="43"/>
  <c r="S23" i="43"/>
  <c r="Q27" i="43"/>
  <c r="S27" i="43"/>
  <c r="AU31" i="43"/>
  <c r="AE31" i="43"/>
  <c r="Q31" i="43"/>
  <c r="BA31" i="43"/>
  <c r="AK31" i="43"/>
  <c r="S31" i="43"/>
  <c r="Q26" i="43"/>
  <c r="S26" i="43" s="1"/>
  <c r="BA30" i="43"/>
  <c r="AK30" i="43"/>
  <c r="AU30" i="43"/>
  <c r="AE30" i="43"/>
  <c r="Q30" i="43"/>
  <c r="S30" i="43" s="1"/>
  <c r="Q34" i="43"/>
  <c r="S34" i="43" s="1"/>
  <c r="K40" i="96"/>
  <c r="I20" i="53" s="1"/>
  <c r="M20" i="53" s="1"/>
  <c r="Q20" i="53" s="1"/>
  <c r="W20" i="53" s="1"/>
  <c r="K39" i="96"/>
  <c r="I15" i="53" s="1"/>
  <c r="M15" i="53" s="1"/>
  <c r="Q15" i="53" s="1"/>
  <c r="W15" i="53" s="1"/>
  <c r="K61" i="96"/>
  <c r="I33" i="53" s="1"/>
  <c r="M33" i="53" s="1"/>
  <c r="Q33" i="53" s="1"/>
  <c r="W33" i="53" s="1"/>
  <c r="K41" i="96"/>
  <c r="I22" i="53" s="1"/>
  <c r="M22" i="53" s="1"/>
  <c r="Q22" i="53" s="1"/>
  <c r="W22" i="53" s="1"/>
  <c r="AI35" i="55"/>
  <c r="Q35" i="55"/>
  <c r="W35" i="55" s="1"/>
  <c r="AA35" i="55"/>
  <c r="K53" i="96"/>
  <c r="I8" i="49" s="1"/>
  <c r="I53" i="96"/>
  <c r="I8" i="51" s="1"/>
  <c r="K49" i="96"/>
  <c r="I25" i="53" s="1"/>
  <c r="M25" i="53" s="1"/>
  <c r="Q25" i="53" s="1"/>
  <c r="W25" i="53" s="1"/>
  <c r="K57" i="96"/>
  <c r="I31" i="17" s="1"/>
  <c r="AW21" i="32"/>
  <c r="AW13" i="32"/>
  <c r="AW9" i="32"/>
  <c r="CC22" i="79"/>
  <c r="CE22" i="79" s="1"/>
  <c r="AW10" i="32"/>
  <c r="AW12" i="32"/>
  <c r="AI23" i="92"/>
  <c r="AI22" i="92"/>
  <c r="AI20" i="92"/>
  <c r="AI18" i="92"/>
  <c r="AI16" i="92"/>
  <c r="AI14" i="92"/>
  <c r="AI12" i="92"/>
  <c r="AI10" i="92"/>
  <c r="AI8" i="92"/>
  <c r="AI21" i="92"/>
  <c r="AI19" i="92"/>
  <c r="AI17" i="92"/>
  <c r="AI15" i="92"/>
  <c r="AI13" i="92"/>
  <c r="AI11" i="92"/>
  <c r="AI9" i="92"/>
  <c r="W41" i="41"/>
  <c r="W43" i="41"/>
  <c r="AW21" i="31"/>
  <c r="AW13" i="31"/>
  <c r="AW9" i="31"/>
  <c r="AW21" i="35"/>
  <c r="AW13" i="35"/>
  <c r="AW9" i="35"/>
  <c r="CC19" i="79"/>
  <c r="CE19" i="79" s="1"/>
  <c r="AW12" i="31"/>
  <c r="AW10" i="35"/>
  <c r="AW12" i="35"/>
  <c r="AW10" i="31"/>
  <c r="AW34" i="33"/>
  <c r="AW26" i="33"/>
  <c r="AW24" i="33"/>
  <c r="AW22" i="33"/>
  <c r="AW8" i="33"/>
  <c r="AS21" i="79"/>
  <c r="AU21" i="79" s="1"/>
  <c r="AM8" i="33" s="1"/>
  <c r="AW23" i="33"/>
  <c r="Q24" i="54"/>
  <c r="W24" i="54" s="1"/>
  <c r="M9" i="26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I8" i="73"/>
  <c r="I14" i="25" s="1"/>
  <c r="M14" i="25" s="1"/>
  <c r="S14" i="25" s="1"/>
  <c r="K8" i="73"/>
  <c r="I14" i="23" s="1"/>
  <c r="M14" i="23" s="1"/>
  <c r="S14" i="23" s="1"/>
  <c r="I34" i="74"/>
  <c r="I23" i="56" s="1"/>
  <c r="M23" i="56" s="1"/>
  <c r="K34" i="74"/>
  <c r="I23" i="54" s="1"/>
  <c r="M23" i="54" s="1"/>
  <c r="G966" i="1"/>
  <c r="E25" i="2"/>
  <c r="G968" i="1" s="1"/>
  <c r="W43" i="32"/>
  <c r="W41" i="32"/>
  <c r="CS23" i="82"/>
  <c r="CU23" i="82" s="1"/>
  <c r="CK23" i="82"/>
  <c r="CC23" i="84"/>
  <c r="BU23" i="84"/>
  <c r="DQ23" i="82"/>
  <c r="DS23" i="82" s="1"/>
  <c r="DI23" i="82"/>
  <c r="W22" i="79"/>
  <c r="AA22" i="79" s="1"/>
  <c r="AC22" i="79" s="1"/>
  <c r="BG22" i="90"/>
  <c r="AQ12" i="33"/>
  <c r="AQ10" i="33"/>
  <c r="AQ21" i="33"/>
  <c r="AQ13" i="33"/>
  <c r="AQ9" i="33"/>
  <c r="AO8" i="79"/>
  <c r="AO12" i="79"/>
  <c r="BG13" i="89"/>
  <c r="BG14" i="88"/>
  <c r="BG20" i="88"/>
  <c r="BE23" i="90"/>
  <c r="BE21" i="90"/>
  <c r="BE19" i="90"/>
  <c r="BE17" i="90"/>
  <c r="BE15" i="90"/>
  <c r="BE13" i="90"/>
  <c r="BE11" i="90"/>
  <c r="BE9" i="90"/>
  <c r="BE22" i="90"/>
  <c r="BE20" i="90"/>
  <c r="BE18" i="90"/>
  <c r="BE16" i="90"/>
  <c r="BE14" i="90"/>
  <c r="BE12" i="90"/>
  <c r="BE10" i="90"/>
  <c r="BE8" i="90"/>
  <c r="AG45" i="43"/>
  <c r="AG43" i="43"/>
  <c r="AG42" i="43"/>
  <c r="AG39" i="43"/>
  <c r="AG37" i="43"/>
  <c r="AG33" i="43"/>
  <c r="AG31" i="43"/>
  <c r="AG29" i="43"/>
  <c r="AG27" i="43"/>
  <c r="AG25" i="43"/>
  <c r="AG19" i="43"/>
  <c r="AG17" i="43"/>
  <c r="AG15" i="43"/>
  <c r="AG11" i="43"/>
  <c r="AG14" i="43"/>
  <c r="AG16" i="43"/>
  <c r="AG18" i="43"/>
  <c r="AG20" i="43"/>
  <c r="AG28" i="43"/>
  <c r="AG30" i="43"/>
  <c r="AG32" i="43"/>
  <c r="AG38" i="43"/>
  <c r="AG41" i="43"/>
  <c r="AG36" i="43"/>
  <c r="AG40" i="43"/>
  <c r="AG46" i="43"/>
  <c r="W23" i="92"/>
  <c r="BG8" i="92"/>
  <c r="I50" i="74"/>
  <c r="I54" i="56" s="1"/>
  <c r="M54" i="56" s="1"/>
  <c r="K50" i="74"/>
  <c r="I54" i="54" s="1"/>
  <c r="M54" i="54" s="1"/>
  <c r="I54" i="74"/>
  <c r="I58" i="56" s="1"/>
  <c r="M58" i="56" s="1"/>
  <c r="K54" i="74"/>
  <c r="I58" i="54" s="1"/>
  <c r="M58" i="54" s="1"/>
  <c r="I58" i="74"/>
  <c r="I62" i="56" s="1"/>
  <c r="M62" i="56" s="1"/>
  <c r="K58" i="74"/>
  <c r="I62" i="54" s="1"/>
  <c r="M62" i="54" s="1"/>
  <c r="I37" i="74"/>
  <c r="I28" i="56" s="1"/>
  <c r="M28" i="56" s="1"/>
  <c r="K37" i="74"/>
  <c r="I28" i="54" s="1"/>
  <c r="M28" i="54" s="1"/>
  <c r="I49" i="74"/>
  <c r="I53" i="56" s="1"/>
  <c r="M53" i="56" s="1"/>
  <c r="K49" i="74"/>
  <c r="I53" i="54" s="1"/>
  <c r="M53" i="54" s="1"/>
  <c r="I53" i="74"/>
  <c r="I57" i="56" s="1"/>
  <c r="M57" i="56" s="1"/>
  <c r="K53" i="74"/>
  <c r="I57" i="54" s="1"/>
  <c r="M57" i="54" s="1"/>
  <c r="I57" i="74"/>
  <c r="I61" i="56" s="1"/>
  <c r="M61" i="56" s="1"/>
  <c r="K57" i="74"/>
  <c r="I61" i="54" s="1"/>
  <c r="M61" i="54" s="1"/>
  <c r="Y43" i="97"/>
  <c r="I158" i="11" s="1"/>
  <c r="Y47" i="97"/>
  <c r="I160" i="11" s="1"/>
  <c r="Y40" i="97"/>
  <c r="I23" i="24" s="1"/>
  <c r="M23" i="24" s="1"/>
  <c r="S23" i="24" s="1"/>
  <c r="Y44" i="97"/>
  <c r="I49" i="27" s="1"/>
  <c r="M49" i="27" s="1"/>
  <c r="Y48" i="97"/>
  <c r="E72" i="96" s="1"/>
  <c r="AI38" i="55"/>
  <c r="Q38" i="55"/>
  <c r="W38" i="55" s="1"/>
  <c r="AA38" i="55"/>
  <c r="AS41" i="40"/>
  <c r="W23" i="90"/>
  <c r="BG8" i="90"/>
  <c r="BG22" i="89"/>
  <c r="AW46" i="46"/>
  <c r="AY46" i="46" s="1"/>
  <c r="AW41" i="46"/>
  <c r="AY41" i="46" s="1"/>
  <c r="AW40" i="46"/>
  <c r="AY40" i="46" s="1"/>
  <c r="AW38" i="46"/>
  <c r="AY38" i="46" s="1"/>
  <c r="AW36" i="46"/>
  <c r="AY36" i="46" s="1"/>
  <c r="AW32" i="46"/>
  <c r="AY32" i="46" s="1"/>
  <c r="AW30" i="46"/>
  <c r="AY30" i="46" s="1"/>
  <c r="AW28" i="46"/>
  <c r="AY28" i="46" s="1"/>
  <c r="AW20" i="46"/>
  <c r="AY20" i="46" s="1"/>
  <c r="AW18" i="46"/>
  <c r="AY18" i="46" s="1"/>
  <c r="AW16" i="46"/>
  <c r="AY16" i="46" s="1"/>
  <c r="AW14" i="46"/>
  <c r="AY14" i="46" s="1"/>
  <c r="I8" i="79"/>
  <c r="K8" i="79" s="1"/>
  <c r="AM41" i="46" s="1"/>
  <c r="AO41" i="46" s="1"/>
  <c r="AW42" i="46"/>
  <c r="AY42" i="46" s="1"/>
  <c r="AW33" i="46"/>
  <c r="AY33" i="46" s="1"/>
  <c r="AW39" i="46"/>
  <c r="AY39" i="46" s="1"/>
  <c r="AW45" i="46"/>
  <c r="AY45" i="46" s="1"/>
  <c r="AY47" i="46" s="1"/>
  <c r="AW8" i="7" s="1"/>
  <c r="AW37" i="46"/>
  <c r="AY37" i="46" s="1"/>
  <c r="AW43" i="46"/>
  <c r="AY43" i="46" s="1"/>
  <c r="AW11" i="46"/>
  <c r="AY11" i="46" s="1"/>
  <c r="AW15" i="46"/>
  <c r="AY15" i="46" s="1"/>
  <c r="AW17" i="46"/>
  <c r="AY17" i="46" s="1"/>
  <c r="AW19" i="46"/>
  <c r="AY19" i="46" s="1"/>
  <c r="AW25" i="46"/>
  <c r="AY25" i="46" s="1"/>
  <c r="AW27" i="46"/>
  <c r="AY27" i="46" s="1"/>
  <c r="AW29" i="46"/>
  <c r="AY29" i="46" s="1"/>
  <c r="AW31" i="46"/>
  <c r="AY31" i="46" s="1"/>
  <c r="CG8" i="79"/>
  <c r="CY8" i="84"/>
  <c r="CI8" i="79" s="1"/>
  <c r="CM8" i="79" s="1"/>
  <c r="CO8" i="79" s="1"/>
  <c r="AE9" i="79"/>
  <c r="AQ9" i="84"/>
  <c r="AG9" i="79" s="1"/>
  <c r="AK9" i="79" s="1"/>
  <c r="AM9" i="79" s="1"/>
  <c r="AY41" i="44"/>
  <c r="BY10" i="79"/>
  <c r="CG12" i="79"/>
  <c r="CY12" i="84"/>
  <c r="CI12" i="79" s="1"/>
  <c r="CM12" i="79" s="1"/>
  <c r="CO12" i="79" s="1"/>
  <c r="AE13" i="79"/>
  <c r="AQ13" i="84"/>
  <c r="AG13" i="79" s="1"/>
  <c r="AK13" i="79" s="1"/>
  <c r="AM13" i="79" s="1"/>
  <c r="AY41" i="40"/>
  <c r="AW12" i="40"/>
  <c r="AW10" i="40"/>
  <c r="CC14" i="79"/>
  <c r="CE14" i="79" s="1"/>
  <c r="AW9" i="40"/>
  <c r="AW13" i="40"/>
  <c r="AW21" i="40"/>
  <c r="AY41" i="36"/>
  <c r="AW12" i="36"/>
  <c r="AW10" i="36"/>
  <c r="CC18" i="79"/>
  <c r="CE18" i="79" s="1"/>
  <c r="AW9" i="36"/>
  <c r="AW13" i="36"/>
  <c r="AW21" i="36"/>
  <c r="AQ23" i="88"/>
  <c r="BG10" i="90"/>
  <c r="BG12" i="91"/>
  <c r="W43" i="45"/>
  <c r="W41" i="45"/>
  <c r="W18" i="79"/>
  <c r="AA18" i="79" s="1"/>
  <c r="AC18" i="79" s="1"/>
  <c r="AG23" i="91"/>
  <c r="BG13" i="90"/>
  <c r="S43" i="42"/>
  <c r="S43" i="37"/>
  <c r="Q42" i="45"/>
  <c r="S42" i="45" s="1"/>
  <c r="Q42" i="37"/>
  <c r="S42" i="37" s="1"/>
  <c r="S43" i="44"/>
  <c r="AE43" i="39"/>
  <c r="S43" i="39"/>
  <c r="W42" i="34"/>
  <c r="Y42" i="34"/>
  <c r="AK42" i="34" s="1"/>
  <c r="I9" i="55"/>
  <c r="K33" i="96"/>
  <c r="I9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I31" i="56"/>
  <c r="M31" i="56" s="1"/>
  <c r="K14" i="74"/>
  <c r="I31" i="54" s="1"/>
  <c r="M31" i="54" s="1"/>
  <c r="CA17" i="52"/>
  <c r="BW17" i="52"/>
  <c r="BG17" i="52"/>
  <c r="BC17" i="52"/>
  <c r="AM17" i="52"/>
  <c r="AI17" i="52"/>
  <c r="Q17" i="52"/>
  <c r="W17" i="52" s="1"/>
  <c r="CG17" i="52"/>
  <c r="BQ17" i="52"/>
  <c r="BM17" i="52"/>
  <c r="AW17" i="52"/>
  <c r="AS17" i="52"/>
  <c r="AC17" i="52"/>
  <c r="Y17" i="52"/>
  <c r="AS41" i="45"/>
  <c r="CE68" i="52"/>
  <c r="CE69" i="52"/>
  <c r="W23" i="89"/>
  <c r="M23" i="79"/>
  <c r="W23" i="84"/>
  <c r="O23" i="79" s="1"/>
  <c r="S23" i="79" s="1"/>
  <c r="U23" i="79" s="1"/>
  <c r="W41" i="30" s="1"/>
  <c r="AW22" i="79"/>
  <c r="BK22" i="84"/>
  <c r="AY22" i="79" s="1"/>
  <c r="BC22" i="79" s="1"/>
  <c r="BE22" i="79" s="1"/>
  <c r="W8" i="32" s="1"/>
  <c r="W43" i="34"/>
  <c r="W41" i="34"/>
  <c r="AW21" i="45"/>
  <c r="AW13" i="45"/>
  <c r="AW9" i="45"/>
  <c r="CC9" i="79"/>
  <c r="CE9" i="79" s="1"/>
  <c r="AW10" i="45"/>
  <c r="AW12" i="45"/>
  <c r="AO11" i="79"/>
  <c r="W12" i="79"/>
  <c r="AA12" i="79" s="1"/>
  <c r="AC12" i="79" s="1"/>
  <c r="AW45" i="39"/>
  <c r="AW43" i="39"/>
  <c r="AW42" i="39"/>
  <c r="AW39" i="39"/>
  <c r="AW37" i="39"/>
  <c r="AW33" i="39"/>
  <c r="AW31" i="39"/>
  <c r="AW29" i="39"/>
  <c r="AW27" i="39"/>
  <c r="AW25" i="39"/>
  <c r="AW19" i="39"/>
  <c r="AW17" i="39"/>
  <c r="AW15" i="39"/>
  <c r="AW11" i="39"/>
  <c r="I15" i="79"/>
  <c r="K15" i="79" s="1"/>
  <c r="AM41" i="39" s="1"/>
  <c r="AW38" i="39"/>
  <c r="AW46" i="39"/>
  <c r="AW41" i="39"/>
  <c r="AW36" i="39"/>
  <c r="AW40" i="39"/>
  <c r="AW20" i="39"/>
  <c r="AW14" i="39"/>
  <c r="AW16" i="39"/>
  <c r="AW18" i="39"/>
  <c r="AW28" i="39"/>
  <c r="AW30" i="39"/>
  <c r="AW32" i="39"/>
  <c r="AG46" i="38"/>
  <c r="AG41" i="38"/>
  <c r="AG40" i="38"/>
  <c r="AG38" i="38"/>
  <c r="AG36" i="38"/>
  <c r="AG32" i="38"/>
  <c r="AG30" i="38"/>
  <c r="AG28" i="38"/>
  <c r="AG20" i="38"/>
  <c r="AG18" i="38"/>
  <c r="AG16" i="38"/>
  <c r="AG14" i="38"/>
  <c r="AG11" i="38"/>
  <c r="AG15" i="38"/>
  <c r="AG17" i="38"/>
  <c r="AG19" i="38"/>
  <c r="AG25" i="38"/>
  <c r="AG27" i="38"/>
  <c r="AG29" i="38"/>
  <c r="AG31" i="38"/>
  <c r="AG33" i="38"/>
  <c r="AG39" i="38"/>
  <c r="AG43" i="38"/>
  <c r="AG37" i="38"/>
  <c r="AG42" i="38"/>
  <c r="AG45" i="38"/>
  <c r="AG45" i="31"/>
  <c r="AG43" i="31"/>
  <c r="AG42" i="31"/>
  <c r="AG39" i="31"/>
  <c r="AG37" i="31"/>
  <c r="AG33" i="31"/>
  <c r="AG31" i="31"/>
  <c r="AG29" i="31"/>
  <c r="AG27" i="31"/>
  <c r="AG25" i="31"/>
  <c r="AG19" i="31"/>
  <c r="AG15" i="31"/>
  <c r="AG11" i="31"/>
  <c r="AG17" i="31"/>
  <c r="AG46" i="35"/>
  <c r="AG43" i="35"/>
  <c r="AG42" i="35"/>
  <c r="AG39" i="35"/>
  <c r="AG37" i="35"/>
  <c r="AG33" i="35"/>
  <c r="AG31" i="35"/>
  <c r="AG29" i="35"/>
  <c r="AG27" i="35"/>
  <c r="AG25" i="35"/>
  <c r="AG19" i="35"/>
  <c r="AG17" i="35"/>
  <c r="AG15" i="35"/>
  <c r="AG11" i="35"/>
  <c r="AG14" i="35"/>
  <c r="AG16" i="35"/>
  <c r="AG18" i="35"/>
  <c r="AG20" i="35"/>
  <c r="AG28" i="35"/>
  <c r="AG30" i="35"/>
  <c r="AG32" i="35"/>
  <c r="AG38" i="35"/>
  <c r="AG41" i="35"/>
  <c r="AG45" i="35"/>
  <c r="AG18" i="31"/>
  <c r="AG20" i="31"/>
  <c r="AG16" i="31"/>
  <c r="AG28" i="31"/>
  <c r="AG30" i="31"/>
  <c r="AG32" i="31"/>
  <c r="AG38" i="31"/>
  <c r="AG46" i="31"/>
  <c r="AG36" i="35"/>
  <c r="AG40" i="35"/>
  <c r="AG14" i="31"/>
  <c r="AG36" i="31"/>
  <c r="AG40" i="31"/>
  <c r="AG41" i="31"/>
  <c r="W23" i="88"/>
  <c r="BG8" i="88"/>
  <c r="BG14" i="91"/>
  <c r="BG22" i="91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AU40" i="46"/>
  <c r="AE40" i="46"/>
  <c r="Q40" i="46"/>
  <c r="BA40" i="46"/>
  <c r="AK40" i="46"/>
  <c r="S40" i="46"/>
  <c r="Q40" i="38"/>
  <c r="S40" i="38"/>
  <c r="Q40" i="31"/>
  <c r="S40" i="31"/>
  <c r="Q40" i="39"/>
  <c r="S40" i="39" s="1"/>
  <c r="BO18" i="51"/>
  <c r="BG18" i="51"/>
  <c r="AY18" i="51"/>
  <c r="AQ18" i="51"/>
  <c r="AU18" i="51" s="1"/>
  <c r="AI18" i="51"/>
  <c r="AA18" i="51"/>
  <c r="Q18" i="51"/>
  <c r="AI23" i="55"/>
  <c r="Q23" i="55"/>
  <c r="W23" i="55" s="1"/>
  <c r="AA23" i="55"/>
  <c r="AA17" i="48"/>
  <c r="AE17" i="48" s="1"/>
  <c r="AI17" i="48"/>
  <c r="Q17" i="48"/>
  <c r="AA16" i="48"/>
  <c r="AE16" i="48" s="1"/>
  <c r="AI16" i="48"/>
  <c r="Q16" i="48"/>
  <c r="AA20" i="48"/>
  <c r="AE20" i="48" s="1"/>
  <c r="AI20" i="48"/>
  <c r="Q20" i="48"/>
  <c r="G89" i="74"/>
  <c r="G88" i="74"/>
  <c r="G87" i="74"/>
  <c r="G86" i="74"/>
  <c r="I86" i="74" s="1"/>
  <c r="G85" i="74"/>
  <c r="I85" i="74" s="1"/>
  <c r="G84" i="74"/>
  <c r="G83" i="74"/>
  <c r="G82" i="74"/>
  <c r="I82" i="74" s="1"/>
  <c r="G81" i="74"/>
  <c r="I81" i="74" s="1"/>
  <c r="G80" i="74"/>
  <c r="G79" i="74"/>
  <c r="G78" i="74"/>
  <c r="G72" i="74"/>
  <c r="G71" i="74"/>
  <c r="G70" i="74"/>
  <c r="G69" i="74"/>
  <c r="G68" i="74"/>
  <c r="G67" i="74"/>
  <c r="G66" i="74"/>
  <c r="G65" i="74"/>
  <c r="G64" i="74"/>
  <c r="G63" i="74"/>
  <c r="G62" i="74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BO11" i="51"/>
  <c r="BS11" i="51" s="1"/>
  <c r="BG11" i="51"/>
  <c r="AY11" i="51"/>
  <c r="AQ11" i="51"/>
  <c r="AI11" i="51"/>
  <c r="AM11" i="51" s="1"/>
  <c r="AA11" i="51"/>
  <c r="Q11" i="51"/>
  <c r="W11" i="51" s="1"/>
  <c r="S37" i="44"/>
  <c r="Q37" i="44"/>
  <c r="S37" i="40"/>
  <c r="Q37" i="40"/>
  <c r="S37" i="36"/>
  <c r="Q37" i="36"/>
  <c r="Q37" i="32"/>
  <c r="S37" i="32" s="1"/>
  <c r="K74" i="96"/>
  <c r="I13" i="22" s="1"/>
  <c r="M13" i="22" s="1"/>
  <c r="S13" i="22" s="1"/>
  <c r="I74" i="96"/>
  <c r="I13" i="24" s="1"/>
  <c r="M13" i="24" s="1"/>
  <c r="S13" i="24" s="1"/>
  <c r="Q37" i="45"/>
  <c r="S37" i="45" s="1"/>
  <c r="Q37" i="41"/>
  <c r="S37" i="41" s="1"/>
  <c r="Q37" i="37"/>
  <c r="S37" i="37" s="1"/>
  <c r="S37" i="33"/>
  <c r="Q37" i="33"/>
  <c r="AU37" i="30"/>
  <c r="AE37" i="30"/>
  <c r="Q37" i="30"/>
  <c r="S37" i="30" s="1"/>
  <c r="BA37" i="30"/>
  <c r="AK37" i="30"/>
  <c r="K56" i="96"/>
  <c r="I30" i="53" s="1"/>
  <c r="M30" i="53" s="1"/>
  <c r="Q30" i="53" s="1"/>
  <c r="W30" i="53" s="1"/>
  <c r="I56" i="96"/>
  <c r="I30" i="55" s="1"/>
  <c r="M30" i="55" s="1"/>
  <c r="Q23" i="32"/>
  <c r="S23" i="32" s="1"/>
  <c r="Q27" i="32"/>
  <c r="S27" i="32" s="1"/>
  <c r="AU31" i="32"/>
  <c r="AE31" i="32"/>
  <c r="Q31" i="32"/>
  <c r="S31" i="32" s="1"/>
  <c r="BA31" i="32"/>
  <c r="AK31" i="32"/>
  <c r="S26" i="32"/>
  <c r="Q26" i="32"/>
  <c r="BA30" i="32"/>
  <c r="AK30" i="32"/>
  <c r="S30" i="32"/>
  <c r="AU30" i="32"/>
  <c r="AE30" i="32"/>
  <c r="Q30" i="32"/>
  <c r="S34" i="32"/>
  <c r="Q34" i="32"/>
  <c r="S23" i="36"/>
  <c r="Q23" i="36"/>
  <c r="S27" i="36"/>
  <c r="Q27" i="36"/>
  <c r="BA31" i="36"/>
  <c r="AK31" i="36"/>
  <c r="S31" i="36"/>
  <c r="AU31" i="36"/>
  <c r="AE31" i="36"/>
  <c r="Q31" i="36"/>
  <c r="Q26" i="36"/>
  <c r="S26" i="36" s="1"/>
  <c r="AU30" i="36"/>
  <c r="AE30" i="36"/>
  <c r="Q30" i="36"/>
  <c r="S30" i="36" s="1"/>
  <c r="BA30" i="36"/>
  <c r="AK30" i="36"/>
  <c r="Q34" i="36"/>
  <c r="S34" i="36" s="1"/>
  <c r="S23" i="40"/>
  <c r="Q23" i="40"/>
  <c r="S27" i="40"/>
  <c r="Q27" i="40"/>
  <c r="BA31" i="40"/>
  <c r="AK31" i="40"/>
  <c r="S31" i="40"/>
  <c r="AU31" i="40"/>
  <c r="AE31" i="40"/>
  <c r="Q31" i="40"/>
  <c r="Q26" i="40"/>
  <c r="S26" i="40" s="1"/>
  <c r="AU30" i="40"/>
  <c r="AE30" i="40"/>
  <c r="Q30" i="40"/>
  <c r="S30" i="40" s="1"/>
  <c r="BA30" i="40"/>
  <c r="AK30" i="40"/>
  <c r="Q34" i="40"/>
  <c r="S34" i="40" s="1"/>
  <c r="S23" i="44"/>
  <c r="Q23" i="44"/>
  <c r="S27" i="44"/>
  <c r="Q27" i="44"/>
  <c r="BA31" i="44"/>
  <c r="AK31" i="44"/>
  <c r="S31" i="44"/>
  <c r="AU31" i="44"/>
  <c r="AE31" i="44"/>
  <c r="Q31" i="44"/>
  <c r="Q26" i="44"/>
  <c r="S26" i="44" s="1"/>
  <c r="AU30" i="44"/>
  <c r="AE30" i="44"/>
  <c r="Q30" i="44"/>
  <c r="S30" i="44" s="1"/>
  <c r="BA30" i="44"/>
  <c r="AK30" i="44"/>
  <c r="Q34" i="44"/>
  <c r="S34" i="44" s="1"/>
  <c r="AU23" i="30"/>
  <c r="AE23" i="30"/>
  <c r="Q23" i="30"/>
  <c r="S23" i="30" s="1"/>
  <c r="BA23" i="30"/>
  <c r="AK23" i="30"/>
  <c r="AU27" i="30"/>
  <c r="AE27" i="30"/>
  <c r="Q27" i="30"/>
  <c r="S27" i="30" s="1"/>
  <c r="BA27" i="30"/>
  <c r="AK27" i="30"/>
  <c r="AU31" i="30"/>
  <c r="AE31" i="30"/>
  <c r="Q31" i="30"/>
  <c r="S31" i="30" s="1"/>
  <c r="BA31" i="30"/>
  <c r="AK31" i="30"/>
  <c r="BA26" i="30"/>
  <c r="AK26" i="30"/>
  <c r="S26" i="30"/>
  <c r="AU26" i="30"/>
  <c r="AE26" i="30"/>
  <c r="Q26" i="30"/>
  <c r="BA30" i="30"/>
  <c r="AK30" i="30"/>
  <c r="S30" i="30"/>
  <c r="AU30" i="30"/>
  <c r="AE30" i="30"/>
  <c r="Q30" i="30"/>
  <c r="BA34" i="30"/>
  <c r="AK34" i="30"/>
  <c r="S34" i="30"/>
  <c r="AU34" i="30"/>
  <c r="AE34" i="30"/>
  <c r="Q34" i="30"/>
  <c r="S23" i="33"/>
  <c r="Q23" i="33"/>
  <c r="S27" i="33"/>
  <c r="Q27" i="33"/>
  <c r="BA31" i="33"/>
  <c r="AK31" i="33"/>
  <c r="S31" i="33"/>
  <c r="AU31" i="33"/>
  <c r="AE31" i="33"/>
  <c r="Q31" i="33"/>
  <c r="Q26" i="33"/>
  <c r="S26" i="33" s="1"/>
  <c r="AU30" i="33"/>
  <c r="AE30" i="33"/>
  <c r="Q30" i="33"/>
  <c r="S30" i="33" s="1"/>
  <c r="BA30" i="33"/>
  <c r="AK30" i="33"/>
  <c r="Q34" i="33"/>
  <c r="S34" i="33" s="1"/>
  <c r="Q23" i="37"/>
  <c r="S23" i="37" s="1"/>
  <c r="Q27" i="37"/>
  <c r="S27" i="37" s="1"/>
  <c r="AU31" i="37"/>
  <c r="AE31" i="37"/>
  <c r="Q31" i="37"/>
  <c r="S31" i="37" s="1"/>
  <c r="BA31" i="37"/>
  <c r="AK31" i="37"/>
  <c r="S26" i="37"/>
  <c r="Q26" i="37"/>
  <c r="BA30" i="37"/>
  <c r="AK30" i="37"/>
  <c r="S30" i="37"/>
  <c r="AU30" i="37"/>
  <c r="AE30" i="37"/>
  <c r="Q30" i="37"/>
  <c r="S34" i="37"/>
  <c r="Q34" i="37"/>
  <c r="Q23" i="41"/>
  <c r="S23" i="41" s="1"/>
  <c r="Q27" i="41"/>
  <c r="S27" i="41" s="1"/>
  <c r="AU31" i="41"/>
  <c r="AE31" i="41"/>
  <c r="Q31" i="41"/>
  <c r="S31" i="41" s="1"/>
  <c r="BA31" i="41"/>
  <c r="AK31" i="41"/>
  <c r="S26" i="41"/>
  <c r="Q26" i="41"/>
  <c r="BA30" i="41"/>
  <c r="AK30" i="41"/>
  <c r="S30" i="41"/>
  <c r="AU30" i="41"/>
  <c r="AE30" i="41"/>
  <c r="Q30" i="41"/>
  <c r="S34" i="41"/>
  <c r="Q34" i="41"/>
  <c r="Q23" i="45"/>
  <c r="S23" i="45" s="1"/>
  <c r="Q27" i="45"/>
  <c r="S27" i="45" s="1"/>
  <c r="AU31" i="45"/>
  <c r="AE31" i="45"/>
  <c r="Q31" i="45"/>
  <c r="S31" i="45" s="1"/>
  <c r="BA31" i="45"/>
  <c r="AK31" i="45"/>
  <c r="S26" i="45"/>
  <c r="Q26" i="45"/>
  <c r="BA30" i="45"/>
  <c r="AK30" i="45"/>
  <c r="S30" i="45"/>
  <c r="AU30" i="45"/>
  <c r="AE30" i="45"/>
  <c r="Q30" i="45"/>
  <c r="S34" i="45"/>
  <c r="Q34" i="45"/>
  <c r="I21" i="97"/>
  <c r="I36" i="45" s="1"/>
  <c r="I25" i="97"/>
  <c r="I36" i="41" s="1"/>
  <c r="I29" i="97"/>
  <c r="I36" i="37" s="1"/>
  <c r="I33" i="97"/>
  <c r="I36" i="33" s="1"/>
  <c r="I37" i="97"/>
  <c r="I36" i="30" s="1"/>
  <c r="I41" i="97"/>
  <c r="I9" i="22" s="1"/>
  <c r="M9" i="22" s="1"/>
  <c r="S9" i="22" s="1"/>
  <c r="I45" i="97"/>
  <c r="I44" i="26" s="1"/>
  <c r="I18" i="97"/>
  <c r="I10" i="51" s="1"/>
  <c r="M10" i="51" s="1"/>
  <c r="I22" i="97"/>
  <c r="I36" i="44" s="1"/>
  <c r="I26" i="97"/>
  <c r="I36" i="40" s="1"/>
  <c r="I30" i="97"/>
  <c r="I36" i="36" s="1"/>
  <c r="I34" i="97"/>
  <c r="I36" i="32" s="1"/>
  <c r="I38" i="97"/>
  <c r="I8" i="24" s="1"/>
  <c r="I42" i="97"/>
  <c r="E73" i="96" s="1"/>
  <c r="I46" i="97"/>
  <c r="I138" i="11" s="1"/>
  <c r="M33" i="16"/>
  <c r="G29" i="10" s="1"/>
  <c r="S31" i="16"/>
  <c r="S33" i="16" s="1"/>
  <c r="I34" i="8" s="1"/>
  <c r="K37" i="96"/>
  <c r="I13" i="53" s="1"/>
  <c r="M13" i="53" s="1"/>
  <c r="Q13" i="53" s="1"/>
  <c r="W13" i="53" s="1"/>
  <c r="AI24" i="55"/>
  <c r="Q24" i="55"/>
  <c r="W24" i="55" s="1"/>
  <c r="AA24" i="55"/>
  <c r="AI31" i="55"/>
  <c r="Q31" i="55"/>
  <c r="W31" i="55" s="1"/>
  <c r="AA31" i="55"/>
  <c r="AI17" i="55"/>
  <c r="Q17" i="55"/>
  <c r="W17" i="55" s="1"/>
  <c r="AA17" i="55"/>
  <c r="W25" i="47"/>
  <c r="AO17" i="79"/>
  <c r="W16" i="79"/>
  <c r="AA16" i="79" s="1"/>
  <c r="AC16" i="79" s="1"/>
  <c r="AW23" i="34"/>
  <c r="AS20" i="79"/>
  <c r="AU20" i="79" s="1"/>
  <c r="AM8" i="34" s="1"/>
  <c r="AW34" i="34"/>
  <c r="AW22" i="34"/>
  <c r="AW24" i="34"/>
  <c r="AW8" i="34"/>
  <c r="AW26" i="34"/>
  <c r="BG20" i="90"/>
  <c r="BG9" i="90"/>
  <c r="BG11" i="91"/>
  <c r="AO9" i="79"/>
  <c r="W10" i="79"/>
  <c r="AA10" i="79" s="1"/>
  <c r="AC10" i="79" s="1"/>
  <c r="AW45" i="41"/>
  <c r="AW43" i="41"/>
  <c r="AW42" i="41"/>
  <c r="AW31" i="41"/>
  <c r="AW27" i="41"/>
  <c r="AW39" i="41"/>
  <c r="AW37" i="41"/>
  <c r="AW33" i="41"/>
  <c r="AW29" i="41"/>
  <c r="AW25" i="41"/>
  <c r="AW19" i="41"/>
  <c r="AW17" i="41"/>
  <c r="AW15" i="41"/>
  <c r="AW11" i="41"/>
  <c r="I13" i="79"/>
  <c r="K13" i="79" s="1"/>
  <c r="AM41" i="41" s="1"/>
  <c r="AW30" i="41"/>
  <c r="AW40" i="41"/>
  <c r="AW14" i="41"/>
  <c r="AW16" i="41"/>
  <c r="AW18" i="41"/>
  <c r="AW28" i="41"/>
  <c r="AW41" i="41"/>
  <c r="AW20" i="41"/>
  <c r="AW46" i="41"/>
  <c r="AW32" i="41"/>
  <c r="AW36" i="41"/>
  <c r="AW38" i="41"/>
  <c r="CG15" i="79"/>
  <c r="CY15" i="84"/>
  <c r="CI15" i="79" s="1"/>
  <c r="CM15" i="79" s="1"/>
  <c r="CO15" i="79" s="1"/>
  <c r="AW16" i="79"/>
  <c r="BK16" i="84"/>
  <c r="AY16" i="79" s="1"/>
  <c r="BC16" i="79" s="1"/>
  <c r="BE16" i="79" s="1"/>
  <c r="W8" i="38" s="1"/>
  <c r="AO41" i="43"/>
  <c r="BA41" i="43" s="1"/>
  <c r="I64" i="74"/>
  <c r="I23" i="52" s="1"/>
  <c r="M23" i="52" s="1"/>
  <c r="K64" i="74"/>
  <c r="I17" i="50" s="1"/>
  <c r="M17" i="50" s="1"/>
  <c r="I68" i="74"/>
  <c r="I31" i="52" s="1"/>
  <c r="M31" i="52" s="1"/>
  <c r="K68" i="74"/>
  <c r="I21" i="50" s="1"/>
  <c r="M21" i="50" s="1"/>
  <c r="I65" i="74"/>
  <c r="I25" i="52" s="1"/>
  <c r="M25" i="52" s="1"/>
  <c r="K65" i="74"/>
  <c r="I18" i="50" s="1"/>
  <c r="M18" i="50" s="1"/>
  <c r="I69" i="74"/>
  <c r="I33" i="52" s="1"/>
  <c r="M33" i="52" s="1"/>
  <c r="K69" i="74"/>
  <c r="I22" i="50" s="1"/>
  <c r="M22" i="50" s="1"/>
  <c r="BA69" i="52"/>
  <c r="BA70" i="52"/>
  <c r="BA66" i="52"/>
  <c r="AW45" i="32"/>
  <c r="AW43" i="32"/>
  <c r="AW42" i="32"/>
  <c r="AW39" i="32"/>
  <c r="AW37" i="32"/>
  <c r="AW33" i="32"/>
  <c r="AW31" i="32"/>
  <c r="AW29" i="32"/>
  <c r="AW27" i="32"/>
  <c r="AW25" i="32"/>
  <c r="AW19" i="32"/>
  <c r="AW17" i="32"/>
  <c r="AW15" i="32"/>
  <c r="AW11" i="32"/>
  <c r="I22" i="79"/>
  <c r="K22" i="79" s="1"/>
  <c r="AM41" i="32" s="1"/>
  <c r="AW36" i="32"/>
  <c r="AW40" i="32"/>
  <c r="AW20" i="32"/>
  <c r="AW14" i="32"/>
  <c r="AW16" i="32"/>
  <c r="AW18" i="32"/>
  <c r="AW28" i="32"/>
  <c r="AW30" i="32"/>
  <c r="AW32" i="32"/>
  <c r="AW38" i="32"/>
  <c r="AW46" i="32"/>
  <c r="AW41" i="32"/>
  <c r="W23" i="91"/>
  <c r="BG8" i="91"/>
  <c r="BE23" i="88"/>
  <c r="BE21" i="88"/>
  <c r="BE19" i="88"/>
  <c r="BE17" i="88"/>
  <c r="BE15" i="88"/>
  <c r="BE13" i="88"/>
  <c r="BE11" i="88"/>
  <c r="BE9" i="88"/>
  <c r="BE22" i="88"/>
  <c r="BE20" i="88"/>
  <c r="BE18" i="88"/>
  <c r="BE16" i="88"/>
  <c r="BE14" i="88"/>
  <c r="BE12" i="88"/>
  <c r="BE10" i="88"/>
  <c r="BE8" i="88"/>
  <c r="W8" i="79"/>
  <c r="AA8" i="79" s="1"/>
  <c r="AC8" i="79" s="1"/>
  <c r="CG13" i="79"/>
  <c r="CY13" i="84"/>
  <c r="CI13" i="79" s="1"/>
  <c r="CM13" i="79" s="1"/>
  <c r="CO13" i="79" s="1"/>
  <c r="AW15" i="79"/>
  <c r="BK15" i="84"/>
  <c r="AY15" i="79" s="1"/>
  <c r="BC15" i="79" s="1"/>
  <c r="BE15" i="79" s="1"/>
  <c r="W8" i="39" s="1"/>
  <c r="AW19" i="79"/>
  <c r="BK19" i="84"/>
  <c r="AY19" i="79" s="1"/>
  <c r="BC19" i="79" s="1"/>
  <c r="BE19" i="79" s="1"/>
  <c r="AE20" i="79"/>
  <c r="AQ20" i="84"/>
  <c r="AG20" i="79" s="1"/>
  <c r="AK20" i="79" s="1"/>
  <c r="AM20" i="79" s="1"/>
  <c r="BG16" i="91"/>
  <c r="BG20" i="91"/>
  <c r="K77" i="96"/>
  <c r="I24" i="22" s="1"/>
  <c r="M24" i="22" s="1"/>
  <c r="S24" i="22" s="1"/>
  <c r="I77" i="96"/>
  <c r="I24" i="24" s="1"/>
  <c r="M24" i="24" s="1"/>
  <c r="S24" i="24" s="1"/>
  <c r="I22" i="73"/>
  <c r="I56" i="25" s="1"/>
  <c r="M56" i="25" s="1"/>
  <c r="S56" i="25" s="1"/>
  <c r="I26" i="73"/>
  <c r="I71" i="25" s="1"/>
  <c r="M71" i="25" s="1"/>
  <c r="S71" i="25" s="1"/>
  <c r="I30" i="73"/>
  <c r="I83" i="25" s="1"/>
  <c r="M83" i="25" s="1"/>
  <c r="S83" i="25" s="1"/>
  <c r="I25" i="73"/>
  <c r="I68" i="25" s="1"/>
  <c r="M68" i="25" s="1"/>
  <c r="S68" i="25" s="1"/>
  <c r="I29" i="73"/>
  <c r="I80" i="25" s="1"/>
  <c r="M80" i="25" s="1"/>
  <c r="S80" i="25" s="1"/>
  <c r="I32" i="73"/>
  <c r="I89" i="25" s="1"/>
  <c r="M89" i="25" s="1"/>
  <c r="S89" i="25" s="1"/>
  <c r="Y15" i="50"/>
  <c r="Q15" i="50"/>
  <c r="W15" i="50" s="1"/>
  <c r="BO12" i="79"/>
  <c r="Y12" i="56"/>
  <c r="W19" i="56"/>
  <c r="W17" i="56"/>
  <c r="W20" i="56" s="1"/>
  <c r="AM19" i="56"/>
  <c r="AS19" i="56" s="1"/>
  <c r="AC19" i="56"/>
  <c r="AI19" i="56" s="1"/>
  <c r="Q19" i="56"/>
  <c r="Y19" i="56" s="1"/>
  <c r="K19" i="56"/>
  <c r="Y15" i="56"/>
  <c r="Y32" i="56"/>
  <c r="AQ17" i="52"/>
  <c r="BE23" i="89"/>
  <c r="BE21" i="89"/>
  <c r="BE19" i="89"/>
  <c r="BE17" i="89"/>
  <c r="BE15" i="89"/>
  <c r="BE13" i="89"/>
  <c r="BE11" i="89"/>
  <c r="BE9" i="89"/>
  <c r="BE22" i="89"/>
  <c r="BE20" i="89"/>
  <c r="BE18" i="89"/>
  <c r="BE16" i="89"/>
  <c r="BE14" i="89"/>
  <c r="BE12" i="89"/>
  <c r="BE10" i="89"/>
  <c r="BE8" i="89"/>
  <c r="M8" i="79"/>
  <c r="AG46" i="44"/>
  <c r="AG41" i="44"/>
  <c r="AG40" i="44"/>
  <c r="AG38" i="44"/>
  <c r="AG36" i="44"/>
  <c r="AG32" i="44"/>
  <c r="AG30" i="44"/>
  <c r="AG28" i="44"/>
  <c r="AG20" i="44"/>
  <c r="AG18" i="44"/>
  <c r="AG16" i="44"/>
  <c r="AG14" i="44"/>
  <c r="AG37" i="44"/>
  <c r="AG42" i="44"/>
  <c r="AG45" i="44"/>
  <c r="AG11" i="44"/>
  <c r="AG15" i="44"/>
  <c r="AG17" i="44"/>
  <c r="AG19" i="44"/>
  <c r="AG25" i="44"/>
  <c r="AG27" i="44"/>
  <c r="AG29" i="44"/>
  <c r="AG31" i="44"/>
  <c r="AG33" i="44"/>
  <c r="AG39" i="44"/>
  <c r="AG43" i="44"/>
  <c r="AG46" i="42"/>
  <c r="AG41" i="42"/>
  <c r="AG40" i="42"/>
  <c r="AG38" i="42"/>
  <c r="AG36" i="42"/>
  <c r="AG32" i="42"/>
  <c r="AG30" i="42"/>
  <c r="AG28" i="42"/>
  <c r="AG20" i="42"/>
  <c r="AG18" i="42"/>
  <c r="AG16" i="42"/>
  <c r="AG14" i="42"/>
  <c r="AG11" i="42"/>
  <c r="AG15" i="42"/>
  <c r="AG17" i="42"/>
  <c r="AG19" i="42"/>
  <c r="AG25" i="42"/>
  <c r="AG27" i="42"/>
  <c r="AG29" i="42"/>
  <c r="AG31" i="42"/>
  <c r="AG33" i="42"/>
  <c r="AG39" i="42"/>
  <c r="AG43" i="42"/>
  <c r="AG37" i="42"/>
  <c r="AG42" i="42"/>
  <c r="AG45" i="42"/>
  <c r="AG46" i="40"/>
  <c r="AG41" i="40"/>
  <c r="AG40" i="40"/>
  <c r="AG38" i="40"/>
  <c r="AG36" i="40"/>
  <c r="AG32" i="40"/>
  <c r="AG30" i="40"/>
  <c r="AG28" i="40"/>
  <c r="AG20" i="40"/>
  <c r="AG18" i="40"/>
  <c r="AG16" i="40"/>
  <c r="AG14" i="40"/>
  <c r="AG37" i="40"/>
  <c r="AG42" i="40"/>
  <c r="AG45" i="40"/>
  <c r="AG11" i="40"/>
  <c r="AG15" i="40"/>
  <c r="AG17" i="40"/>
  <c r="AG19" i="40"/>
  <c r="AG25" i="40"/>
  <c r="AG27" i="40"/>
  <c r="AG29" i="40"/>
  <c r="AG31" i="40"/>
  <c r="AG33" i="40"/>
  <c r="AG39" i="40"/>
  <c r="AG43" i="40"/>
  <c r="AG45" i="37"/>
  <c r="AG43" i="37"/>
  <c r="AG42" i="37"/>
  <c r="AG39" i="37"/>
  <c r="AG37" i="37"/>
  <c r="AG33" i="37"/>
  <c r="AG31" i="37"/>
  <c r="AG29" i="37"/>
  <c r="AG27" i="37"/>
  <c r="AG25" i="37"/>
  <c r="AG19" i="37"/>
  <c r="AG17" i="37"/>
  <c r="AG15" i="37"/>
  <c r="AG11" i="37"/>
  <c r="AG36" i="37"/>
  <c r="AG40" i="37"/>
  <c r="AG46" i="37"/>
  <c r="AG14" i="37"/>
  <c r="AG16" i="37"/>
  <c r="AG18" i="37"/>
  <c r="AG20" i="37"/>
  <c r="AG28" i="37"/>
  <c r="AG30" i="37"/>
  <c r="AG32" i="37"/>
  <c r="AG38" i="37"/>
  <c r="AG41" i="37"/>
  <c r="AG46" i="36"/>
  <c r="AG41" i="36"/>
  <c r="AG40" i="36"/>
  <c r="AG38" i="36"/>
  <c r="AG36" i="36"/>
  <c r="AG32" i="36"/>
  <c r="AG30" i="36"/>
  <c r="AG28" i="36"/>
  <c r="AG20" i="36"/>
  <c r="AG18" i="36"/>
  <c r="AG16" i="36"/>
  <c r="AG14" i="36"/>
  <c r="AG37" i="36"/>
  <c r="AG42" i="36"/>
  <c r="AG45" i="36"/>
  <c r="AG11" i="36"/>
  <c r="AG15" i="36"/>
  <c r="AG17" i="36"/>
  <c r="AG19" i="36"/>
  <c r="AG25" i="36"/>
  <c r="AG27" i="36"/>
  <c r="AG29" i="36"/>
  <c r="AG31" i="36"/>
  <c r="AG33" i="36"/>
  <c r="AG39" i="36"/>
  <c r="AG43" i="36"/>
  <c r="BG12" i="88"/>
  <c r="BG18" i="90"/>
  <c r="AY41" i="45"/>
  <c r="BY11" i="79"/>
  <c r="AO13" i="79"/>
  <c r="W14" i="79"/>
  <c r="AA14" i="79" s="1"/>
  <c r="AC14" i="79" s="1"/>
  <c r="W41" i="33"/>
  <c r="W43" i="33"/>
  <c r="BG17" i="90"/>
  <c r="AO43" i="38"/>
  <c r="BA43" i="38" s="1"/>
  <c r="AM43" i="38"/>
  <c r="S43" i="33"/>
  <c r="AE43" i="33"/>
  <c r="AM42" i="32"/>
  <c r="AO42" i="32"/>
  <c r="BA42" i="32" s="1"/>
  <c r="AM42" i="43"/>
  <c r="AO42" i="43"/>
  <c r="BA42" i="43" s="1"/>
  <c r="AM42" i="39"/>
  <c r="AO42" i="39"/>
  <c r="BA42" i="39" s="1"/>
  <c r="I26" i="29"/>
  <c r="M8" i="29"/>
  <c r="M26" i="29" s="1"/>
  <c r="AM43" i="40"/>
  <c r="AO43" i="40" s="1"/>
  <c r="AM42" i="44"/>
  <c r="AO42" i="44" s="1"/>
  <c r="AM42" i="40"/>
  <c r="AO42" i="40" s="1"/>
  <c r="AM42" i="36"/>
  <c r="AO42" i="36" s="1"/>
  <c r="M10" i="23"/>
  <c r="CA78" i="52"/>
  <c r="AI19" i="55"/>
  <c r="Q19" i="55"/>
  <c r="W19" i="55" s="1"/>
  <c r="AA19" i="55"/>
  <c r="S26" i="29"/>
  <c r="AI21" i="55"/>
  <c r="Q21" i="55"/>
  <c r="W21" i="55" s="1"/>
  <c r="AA21" i="55"/>
  <c r="BO15" i="51"/>
  <c r="BS15" i="51" s="1"/>
  <c r="BG15" i="51"/>
  <c r="AY15" i="51"/>
  <c r="AQ15" i="51"/>
  <c r="AI15" i="51"/>
  <c r="AM15" i="51" s="1"/>
  <c r="AA15" i="51"/>
  <c r="Q15" i="51"/>
  <c r="W15" i="51" s="1"/>
  <c r="BE79" i="52"/>
  <c r="BG79" i="52"/>
  <c r="BM79" i="52" s="1"/>
  <c r="AS8" i="34"/>
  <c r="AW10" i="79"/>
  <c r="BK10" i="84"/>
  <c r="AY10" i="79" s="1"/>
  <c r="BC10" i="79" s="1"/>
  <c r="BE10" i="79" s="1"/>
  <c r="W8" i="44" s="1"/>
  <c r="AW14" i="79"/>
  <c r="BK14" i="84"/>
  <c r="AY14" i="79" s="1"/>
  <c r="BC14" i="79" s="1"/>
  <c r="BE14" i="79" s="1"/>
  <c r="W8" i="40" s="1"/>
  <c r="AE15" i="79"/>
  <c r="AQ15" i="84"/>
  <c r="AG15" i="79" s="1"/>
  <c r="AK15" i="79" s="1"/>
  <c r="AM15" i="79" s="1"/>
  <c r="CG17" i="79"/>
  <c r="CY17" i="84"/>
  <c r="CI17" i="79" s="1"/>
  <c r="CM17" i="79" s="1"/>
  <c r="CO17" i="79" s="1"/>
  <c r="AW18" i="79"/>
  <c r="BK18" i="84"/>
  <c r="AY18" i="79" s="1"/>
  <c r="BC18" i="79" s="1"/>
  <c r="BE18" i="79" s="1"/>
  <c r="W8" i="36" s="1"/>
  <c r="AE19" i="79"/>
  <c r="AQ19" i="84"/>
  <c r="AG19" i="79" s="1"/>
  <c r="AK19" i="79" s="1"/>
  <c r="AM19" i="79" s="1"/>
  <c r="AW21" i="34"/>
  <c r="AW13" i="34"/>
  <c r="AW9" i="34"/>
  <c r="CC20" i="79"/>
  <c r="CE20" i="79" s="1"/>
  <c r="AW10" i="34"/>
  <c r="AW12" i="34"/>
  <c r="AG45" i="39"/>
  <c r="AG43" i="39"/>
  <c r="AG42" i="39"/>
  <c r="AG39" i="39"/>
  <c r="AG37" i="39"/>
  <c r="AG33" i="39"/>
  <c r="AG31" i="39"/>
  <c r="AG29" i="39"/>
  <c r="AG27" i="39"/>
  <c r="AG25" i="39"/>
  <c r="AG19" i="39"/>
  <c r="AG17" i="39"/>
  <c r="AG15" i="39"/>
  <c r="AG11" i="39"/>
  <c r="AG14" i="39"/>
  <c r="AG16" i="39"/>
  <c r="AG18" i="39"/>
  <c r="AG20" i="39"/>
  <c r="AG28" i="39"/>
  <c r="AG30" i="39"/>
  <c r="AG32" i="39"/>
  <c r="AG38" i="39"/>
  <c r="AG41" i="39"/>
  <c r="AG36" i="39"/>
  <c r="AG40" i="39"/>
  <c r="AG46" i="39"/>
  <c r="AE17" i="79"/>
  <c r="AQ17" i="84"/>
  <c r="AG17" i="79" s="1"/>
  <c r="AK17" i="79" s="1"/>
  <c r="AM17" i="79" s="1"/>
  <c r="AW12" i="38"/>
  <c r="AW10" i="38"/>
  <c r="CC16" i="79"/>
  <c r="CE16" i="79" s="1"/>
  <c r="AW9" i="38"/>
  <c r="AW13" i="38"/>
  <c r="AW21" i="38"/>
  <c r="AW45" i="31"/>
  <c r="AW43" i="31"/>
  <c r="AW42" i="31"/>
  <c r="AW39" i="31"/>
  <c r="AW37" i="31"/>
  <c r="AW33" i="31"/>
  <c r="AW31" i="31"/>
  <c r="AW29" i="31"/>
  <c r="AW27" i="31"/>
  <c r="AW25" i="31"/>
  <c r="AW19" i="31"/>
  <c r="AW15" i="31"/>
  <c r="AW11" i="31"/>
  <c r="AW17" i="31"/>
  <c r="AW46" i="35"/>
  <c r="AW43" i="35"/>
  <c r="AW42" i="35"/>
  <c r="AW39" i="35"/>
  <c r="AW37" i="35"/>
  <c r="AW33" i="35"/>
  <c r="AW31" i="35"/>
  <c r="AW29" i="35"/>
  <c r="AW27" i="35"/>
  <c r="AW25" i="35"/>
  <c r="AW19" i="35"/>
  <c r="AW17" i="35"/>
  <c r="AW15" i="35"/>
  <c r="AW11" i="35"/>
  <c r="I19" i="79"/>
  <c r="K19" i="79" s="1"/>
  <c r="AW38" i="35"/>
  <c r="AW41" i="35"/>
  <c r="AW14" i="31"/>
  <c r="AW38" i="31"/>
  <c r="AW46" i="31"/>
  <c r="AW36" i="35"/>
  <c r="AW40" i="35"/>
  <c r="AW20" i="35"/>
  <c r="AW14" i="35"/>
  <c r="AW16" i="35"/>
  <c r="AW18" i="35"/>
  <c r="AW28" i="35"/>
  <c r="AW30" i="35"/>
  <c r="AW32" i="35"/>
  <c r="AW45" i="35"/>
  <c r="AW18" i="31"/>
  <c r="AW20" i="31"/>
  <c r="AW36" i="31"/>
  <c r="AW40" i="31"/>
  <c r="AW16" i="31"/>
  <c r="AW41" i="31"/>
  <c r="AW28" i="31"/>
  <c r="AW30" i="31"/>
  <c r="AW32" i="31"/>
  <c r="CG21" i="79"/>
  <c r="CY21" i="84"/>
  <c r="CI21" i="79" s="1"/>
  <c r="CM21" i="79" s="1"/>
  <c r="CO21" i="79" s="1"/>
  <c r="AA22" i="48"/>
  <c r="AE22" i="48" s="1"/>
  <c r="AI22" i="48"/>
  <c r="Q22" i="48"/>
  <c r="AA26" i="48"/>
  <c r="AE26" i="48" s="1"/>
  <c r="AI26" i="48"/>
  <c r="Q26" i="48"/>
  <c r="AA25" i="48"/>
  <c r="AE25" i="48" s="1"/>
  <c r="AI25" i="48"/>
  <c r="Q25" i="48"/>
  <c r="Q25" i="31"/>
  <c r="S25" i="31" s="1"/>
  <c r="BA29" i="31"/>
  <c r="AK29" i="31"/>
  <c r="AU29" i="31"/>
  <c r="AE29" i="31"/>
  <c r="Q29" i="31"/>
  <c r="S29" i="31" s="1"/>
  <c r="Q33" i="31"/>
  <c r="S33" i="31" s="1"/>
  <c r="Q12" i="31"/>
  <c r="S12" i="31" s="1"/>
  <c r="Q24" i="31"/>
  <c r="S24" i="31"/>
  <c r="AU28" i="31"/>
  <c r="AE28" i="31"/>
  <c r="Q28" i="31"/>
  <c r="BA28" i="31"/>
  <c r="AK28" i="31"/>
  <c r="S28" i="31"/>
  <c r="AU32" i="31"/>
  <c r="AE32" i="31"/>
  <c r="Q32" i="31"/>
  <c r="BA32" i="31"/>
  <c r="AK32" i="31"/>
  <c r="S32" i="31"/>
  <c r="Q25" i="34"/>
  <c r="S25" i="34"/>
  <c r="AU29" i="34"/>
  <c r="AE29" i="34"/>
  <c r="Q29" i="34"/>
  <c r="BA29" i="34"/>
  <c r="AK29" i="34"/>
  <c r="S29" i="34"/>
  <c r="Q33" i="34"/>
  <c r="S33" i="34"/>
  <c r="Q12" i="34"/>
  <c r="S12" i="34" s="1"/>
  <c r="Q24" i="34"/>
  <c r="S24" i="34" s="1"/>
  <c r="BA28" i="34"/>
  <c r="AK28" i="34"/>
  <c r="AU28" i="34"/>
  <c r="AE28" i="34"/>
  <c r="Q28" i="34"/>
  <c r="S28" i="34" s="1"/>
  <c r="BA32" i="34"/>
  <c r="AK32" i="34"/>
  <c r="AU32" i="34"/>
  <c r="AE32" i="34"/>
  <c r="Q32" i="34"/>
  <c r="S32" i="34" s="1"/>
  <c r="Q25" i="38"/>
  <c r="S25" i="38" s="1"/>
  <c r="BA29" i="38"/>
  <c r="AK29" i="38"/>
  <c r="AU29" i="38"/>
  <c r="AE29" i="38"/>
  <c r="Q29" i="38"/>
  <c r="S29" i="38" s="1"/>
  <c r="Q33" i="38"/>
  <c r="S33" i="38" s="1"/>
  <c r="Q12" i="38"/>
  <c r="S12" i="38"/>
  <c r="Q24" i="38"/>
  <c r="S24" i="38"/>
  <c r="AU28" i="38"/>
  <c r="AE28" i="38"/>
  <c r="Q28" i="38"/>
  <c r="BA28" i="38"/>
  <c r="AK28" i="38"/>
  <c r="S28" i="38"/>
  <c r="AU32" i="38"/>
  <c r="AE32" i="38"/>
  <c r="Q32" i="38"/>
  <c r="BA32" i="38"/>
  <c r="AK32" i="38"/>
  <c r="S32" i="38"/>
  <c r="Q25" i="42"/>
  <c r="S25" i="42" s="1"/>
  <c r="BA29" i="42"/>
  <c r="AK29" i="42"/>
  <c r="AU29" i="42"/>
  <c r="AE29" i="42"/>
  <c r="Q29" i="42"/>
  <c r="S29" i="42" s="1"/>
  <c r="Q33" i="42"/>
  <c r="S33" i="42" s="1"/>
  <c r="Q12" i="42"/>
  <c r="S12" i="42"/>
  <c r="Q24" i="42"/>
  <c r="S24" i="42"/>
  <c r="AU28" i="42"/>
  <c r="AE28" i="42"/>
  <c r="Q28" i="42"/>
  <c r="BA28" i="42"/>
  <c r="AK28" i="42"/>
  <c r="S28" i="42"/>
  <c r="AU32" i="42"/>
  <c r="AE32" i="42"/>
  <c r="Q32" i="42"/>
  <c r="BA32" i="42"/>
  <c r="AK32" i="42"/>
  <c r="S32" i="42"/>
  <c r="BA25" i="46"/>
  <c r="AK25" i="46"/>
  <c r="AU25" i="46"/>
  <c r="AE25" i="46"/>
  <c r="Q25" i="46"/>
  <c r="S25" i="46" s="1"/>
  <c r="BA29" i="46"/>
  <c r="AK29" i="46"/>
  <c r="AU29" i="46"/>
  <c r="AE29" i="46"/>
  <c r="Q29" i="46"/>
  <c r="S29" i="46" s="1"/>
  <c r="BA33" i="46"/>
  <c r="AK33" i="46"/>
  <c r="AU33" i="46"/>
  <c r="AE33" i="46"/>
  <c r="Q33" i="46"/>
  <c r="S33" i="46" s="1"/>
  <c r="AU12" i="46"/>
  <c r="AE12" i="46"/>
  <c r="Q12" i="46"/>
  <c r="BA12" i="46"/>
  <c r="AK12" i="46"/>
  <c r="S12" i="46"/>
  <c r="AU24" i="46"/>
  <c r="AE24" i="46"/>
  <c r="Q24" i="46"/>
  <c r="BA24" i="46"/>
  <c r="AK24" i="46"/>
  <c r="S24" i="46"/>
  <c r="AU28" i="46"/>
  <c r="AE28" i="46"/>
  <c r="Q28" i="46"/>
  <c r="BA28" i="46"/>
  <c r="AK28" i="46"/>
  <c r="S28" i="46"/>
  <c r="AU32" i="46"/>
  <c r="AE32" i="46"/>
  <c r="Q32" i="46"/>
  <c r="BA32" i="46"/>
  <c r="AK32" i="46"/>
  <c r="S32" i="46"/>
  <c r="CA55" i="52"/>
  <c r="BW55" i="52"/>
  <c r="BG55" i="52"/>
  <c r="BC55" i="52"/>
  <c r="AM55" i="52"/>
  <c r="AI55" i="52"/>
  <c r="Q55" i="52"/>
  <c r="CG55" i="52"/>
  <c r="BQ55" i="52"/>
  <c r="BM55" i="52"/>
  <c r="AW55" i="52"/>
  <c r="BA55" i="52" s="1"/>
  <c r="AS55" i="52"/>
  <c r="AC55" i="52"/>
  <c r="Y55" i="52"/>
  <c r="CA59" i="52"/>
  <c r="BW59" i="52"/>
  <c r="BG59" i="52"/>
  <c r="BC59" i="52"/>
  <c r="AM59" i="52"/>
  <c r="AI59" i="52"/>
  <c r="Q59" i="52"/>
  <c r="CG59" i="52"/>
  <c r="BQ59" i="52"/>
  <c r="BM59" i="52"/>
  <c r="AW59" i="52"/>
  <c r="BA59" i="52" s="1"/>
  <c r="AS59" i="52"/>
  <c r="AC59" i="52"/>
  <c r="Y59" i="52"/>
  <c r="CA63" i="52"/>
  <c r="BW63" i="52"/>
  <c r="BG63" i="52"/>
  <c r="BC63" i="52"/>
  <c r="AM63" i="52"/>
  <c r="AI63" i="52"/>
  <c r="Q63" i="52"/>
  <c r="CG63" i="52"/>
  <c r="BQ63" i="52"/>
  <c r="BM63" i="52"/>
  <c r="AW63" i="52"/>
  <c r="BA63" i="52" s="1"/>
  <c r="AS63" i="52"/>
  <c r="AC63" i="52"/>
  <c r="Y63" i="52"/>
  <c r="CA19" i="52"/>
  <c r="BW19" i="52"/>
  <c r="BG19" i="52"/>
  <c r="BC19" i="52"/>
  <c r="AM19" i="52"/>
  <c r="AI19" i="52"/>
  <c r="Q19" i="52"/>
  <c r="CG19" i="52"/>
  <c r="BQ19" i="52"/>
  <c r="BM19" i="52"/>
  <c r="AW19" i="52"/>
  <c r="BA19" i="52" s="1"/>
  <c r="AS19" i="52"/>
  <c r="AC19" i="52"/>
  <c r="Y19" i="52"/>
  <c r="BQ54" i="52"/>
  <c r="BW54" i="52" s="1"/>
  <c r="AW54" i="52"/>
  <c r="BA54" i="52" s="1"/>
  <c r="AC54" i="52"/>
  <c r="AI54" i="52" s="1"/>
  <c r="CA54" i="52"/>
  <c r="CG54" i="52" s="1"/>
  <c r="BG54" i="52"/>
  <c r="BM54" i="52" s="1"/>
  <c r="AM54" i="52"/>
  <c r="AS54" i="52" s="1"/>
  <c r="Q54" i="52"/>
  <c r="Y54" i="52" s="1"/>
  <c r="CG58" i="52"/>
  <c r="BQ58" i="52"/>
  <c r="BM58" i="52"/>
  <c r="AW58" i="52"/>
  <c r="BA58" i="52" s="1"/>
  <c r="AS58" i="52"/>
  <c r="AC58" i="52"/>
  <c r="Y58" i="52"/>
  <c r="CA58" i="52"/>
  <c r="BW58" i="52"/>
  <c r="BG58" i="52"/>
  <c r="BC58" i="52"/>
  <c r="AM58" i="52"/>
  <c r="AI58" i="52"/>
  <c r="Q58" i="52"/>
  <c r="CG62" i="52"/>
  <c r="BQ62" i="52"/>
  <c r="BM62" i="52"/>
  <c r="AW62" i="52"/>
  <c r="BA62" i="52" s="1"/>
  <c r="AS62" i="52"/>
  <c r="AC62" i="52"/>
  <c r="Y62" i="52"/>
  <c r="CA62" i="52"/>
  <c r="BW62" i="52"/>
  <c r="BG62" i="52"/>
  <c r="BC62" i="52"/>
  <c r="AM62" i="52"/>
  <c r="AI62" i="52"/>
  <c r="Q62" i="52"/>
  <c r="Q25" i="35"/>
  <c r="S25" i="35"/>
  <c r="AU29" i="35"/>
  <c r="AE29" i="35"/>
  <c r="Q29" i="35"/>
  <c r="BA29" i="35"/>
  <c r="AK29" i="35"/>
  <c r="S29" i="35"/>
  <c r="Q33" i="35"/>
  <c r="S33" i="35"/>
  <c r="Q12" i="35"/>
  <c r="S12" i="35" s="1"/>
  <c r="Q24" i="35"/>
  <c r="S24" i="35" s="1"/>
  <c r="BA28" i="35"/>
  <c r="AK28" i="35"/>
  <c r="AU28" i="35"/>
  <c r="AE28" i="35"/>
  <c r="Q28" i="35"/>
  <c r="S28" i="35" s="1"/>
  <c r="BA32" i="35"/>
  <c r="AK32" i="35"/>
  <c r="AU32" i="35"/>
  <c r="AE32" i="35"/>
  <c r="Q32" i="35"/>
  <c r="S32" i="35" s="1"/>
  <c r="Q25" i="39"/>
  <c r="S25" i="39"/>
  <c r="AU29" i="39"/>
  <c r="AE29" i="39"/>
  <c r="Q29" i="39"/>
  <c r="BA29" i="39"/>
  <c r="AK29" i="39"/>
  <c r="S29" i="39"/>
  <c r="Q33" i="39"/>
  <c r="S33" i="39"/>
  <c r="Q12" i="39"/>
  <c r="S12" i="39" s="1"/>
  <c r="Q24" i="39"/>
  <c r="S24" i="39" s="1"/>
  <c r="BA28" i="39"/>
  <c r="AK28" i="39"/>
  <c r="AU28" i="39"/>
  <c r="AE28" i="39"/>
  <c r="Q28" i="39"/>
  <c r="S28" i="39" s="1"/>
  <c r="BA32" i="39"/>
  <c r="AK32" i="39"/>
  <c r="AU32" i="39"/>
  <c r="AE32" i="39"/>
  <c r="Q32" i="39"/>
  <c r="S32" i="39" s="1"/>
  <c r="Q25" i="43"/>
  <c r="S25" i="43"/>
  <c r="AU29" i="43"/>
  <c r="AE29" i="43"/>
  <c r="Q29" i="43"/>
  <c r="BA29" i="43"/>
  <c r="AK29" i="43"/>
  <c r="S29" i="43"/>
  <c r="Q33" i="43"/>
  <c r="S33" i="43"/>
  <c r="Q12" i="43"/>
  <c r="S12" i="43" s="1"/>
  <c r="Q24" i="43"/>
  <c r="S24" i="43" s="1"/>
  <c r="BA28" i="43"/>
  <c r="AK28" i="43"/>
  <c r="AU28" i="43"/>
  <c r="AE28" i="43"/>
  <c r="Q28" i="43"/>
  <c r="S28" i="43" s="1"/>
  <c r="BA32" i="43"/>
  <c r="AK32" i="43"/>
  <c r="AU32" i="43"/>
  <c r="AE32" i="43"/>
  <c r="Q32" i="43"/>
  <c r="S32" i="43" s="1"/>
  <c r="AI20" i="55"/>
  <c r="Q20" i="55"/>
  <c r="W20" i="55" s="1"/>
  <c r="AA20" i="55"/>
  <c r="AI15" i="55"/>
  <c r="Q15" i="55"/>
  <c r="W15" i="55" s="1"/>
  <c r="AA15" i="55"/>
  <c r="AI33" i="55"/>
  <c r="Q33" i="55"/>
  <c r="W33" i="55" s="1"/>
  <c r="AA33" i="55"/>
  <c r="AI22" i="55"/>
  <c r="Q22" i="55"/>
  <c r="W22" i="55" s="1"/>
  <c r="AA22" i="55"/>
  <c r="I65" i="96"/>
  <c r="I14" i="51" s="1"/>
  <c r="M14" i="51" s="1"/>
  <c r="AI25" i="55"/>
  <c r="Q25" i="55"/>
  <c r="W25" i="55" s="1"/>
  <c r="AA25" i="55"/>
  <c r="M31" i="18"/>
  <c r="I33" i="18"/>
  <c r="BO22" i="79"/>
  <c r="CE22" i="84"/>
  <c r="BQ22" i="79" s="1"/>
  <c r="BU22" i="79" s="1"/>
  <c r="BW22" i="79" s="1"/>
  <c r="CG22" i="79"/>
  <c r="CY22" i="84"/>
  <c r="CI22" i="79" s="1"/>
  <c r="CM22" i="79" s="1"/>
  <c r="CO22" i="79" s="1"/>
  <c r="E8" i="7"/>
  <c r="AC48" i="46"/>
  <c r="I82" i="98"/>
  <c r="I81" i="98"/>
  <c r="AG45" i="41"/>
  <c r="AG43" i="41"/>
  <c r="AG42" i="41"/>
  <c r="AG31" i="41"/>
  <c r="AG27" i="41"/>
  <c r="AG39" i="41"/>
  <c r="AG37" i="41"/>
  <c r="AG33" i="41"/>
  <c r="AG29" i="41"/>
  <c r="AG25" i="41"/>
  <c r="AG19" i="41"/>
  <c r="AG17" i="41"/>
  <c r="AG15" i="41"/>
  <c r="AG11" i="41"/>
  <c r="AG32" i="41"/>
  <c r="AG36" i="41"/>
  <c r="AG38" i="41"/>
  <c r="AG40" i="41"/>
  <c r="AG46" i="41"/>
  <c r="AG30" i="41"/>
  <c r="AG14" i="41"/>
  <c r="AG16" i="41"/>
  <c r="AG18" i="41"/>
  <c r="AG20" i="41"/>
  <c r="AG28" i="41"/>
  <c r="AG41" i="41"/>
  <c r="CG19" i="79"/>
  <c r="CY19" i="84"/>
  <c r="CI19" i="79" s="1"/>
  <c r="CM19" i="79" s="1"/>
  <c r="CO19" i="79" s="1"/>
  <c r="AW21" i="79"/>
  <c r="BK21" i="84"/>
  <c r="AY21" i="79" s="1"/>
  <c r="BC21" i="79" s="1"/>
  <c r="BE21" i="79" s="1"/>
  <c r="W8" i="33" s="1"/>
  <c r="AI16" i="55"/>
  <c r="Q16" i="55"/>
  <c r="W16" i="55" s="1"/>
  <c r="AA16" i="55"/>
  <c r="AS24" i="56"/>
  <c r="AM24" i="56"/>
  <c r="AI24" i="56"/>
  <c r="AC24" i="56"/>
  <c r="Y24" i="56"/>
  <c r="Q24" i="56"/>
  <c r="W24" i="56" s="1"/>
  <c r="M9" i="27"/>
  <c r="AA9" i="48"/>
  <c r="AA28" i="48" s="1"/>
  <c r="E22" i="10" s="1"/>
  <c r="AI9" i="48"/>
  <c r="Q9" i="48"/>
  <c r="Q28" i="48" s="1"/>
  <c r="E12" i="10" s="1"/>
  <c r="M28" i="48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I79" i="74"/>
  <c r="I87" i="52" s="1"/>
  <c r="M87" i="52" s="1"/>
  <c r="I83" i="74"/>
  <c r="I91" i="52" s="1"/>
  <c r="M91" i="52" s="1"/>
  <c r="I80" i="74"/>
  <c r="I88" i="52" s="1"/>
  <c r="M88" i="52" s="1"/>
  <c r="I84" i="74"/>
  <c r="I92" i="52" s="1"/>
  <c r="M92" i="52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Q22" i="54"/>
  <c r="W22" i="54" s="1"/>
  <c r="Y22" i="54"/>
  <c r="AM22" i="56"/>
  <c r="AS22" i="56" s="1"/>
  <c r="AC22" i="56"/>
  <c r="AI22" i="56" s="1"/>
  <c r="Q22" i="56"/>
  <c r="W22" i="56" s="1"/>
  <c r="BO9" i="79"/>
  <c r="CE9" i="84"/>
  <c r="BQ9" i="79" s="1"/>
  <c r="BU9" i="79" s="1"/>
  <c r="BW9" i="79" s="1"/>
  <c r="AG45" i="32"/>
  <c r="AG43" i="32"/>
  <c r="AG42" i="32"/>
  <c r="AG39" i="32"/>
  <c r="AG37" i="32"/>
  <c r="AG33" i="32"/>
  <c r="AG31" i="32"/>
  <c r="AG29" i="32"/>
  <c r="AG27" i="32"/>
  <c r="AG25" i="32"/>
  <c r="AG19" i="32"/>
  <c r="AG17" i="32"/>
  <c r="AG15" i="32"/>
  <c r="AG11" i="32"/>
  <c r="AG36" i="32"/>
  <c r="AG40" i="32"/>
  <c r="AG46" i="32"/>
  <c r="AG14" i="32"/>
  <c r="AG16" i="32"/>
  <c r="AG18" i="32"/>
  <c r="AG20" i="32"/>
  <c r="AG28" i="32"/>
  <c r="AG30" i="32"/>
  <c r="AG32" i="32"/>
  <c r="AG38" i="32"/>
  <c r="AG41" i="32"/>
  <c r="AE22" i="79"/>
  <c r="AQ22" i="84"/>
  <c r="AG22" i="79" s="1"/>
  <c r="AK22" i="79" s="1"/>
  <c r="AM22" i="79" s="1"/>
  <c r="AS8" i="33"/>
  <c r="AW8" i="79"/>
  <c r="BK8" i="84"/>
  <c r="AY8" i="79" s="1"/>
  <c r="BC8" i="79" s="1"/>
  <c r="BE8" i="79" s="1"/>
  <c r="W8" i="46" s="1"/>
  <c r="AW12" i="79"/>
  <c r="BK12" i="84"/>
  <c r="AY12" i="79" s="1"/>
  <c r="BC12" i="79" s="1"/>
  <c r="BE12" i="79" s="1"/>
  <c r="W8" i="42" s="1"/>
  <c r="W43" i="43"/>
  <c r="W41" i="43"/>
  <c r="BG11" i="88"/>
  <c r="G23" i="87"/>
  <c r="I23" i="87" s="1"/>
  <c r="AY25" i="3" s="1"/>
  <c r="G945" i="1" s="1"/>
  <c r="I71" i="96"/>
  <c r="I39" i="55" s="1"/>
  <c r="M39" i="55" s="1"/>
  <c r="I48" i="74"/>
  <c r="I52" i="56" s="1"/>
  <c r="M52" i="56" s="1"/>
  <c r="K48" i="74"/>
  <c r="I52" i="54" s="1"/>
  <c r="M52" i="54" s="1"/>
  <c r="I52" i="74"/>
  <c r="I56" i="56" s="1"/>
  <c r="M56" i="56" s="1"/>
  <c r="K52" i="74"/>
  <c r="I56" i="54" s="1"/>
  <c r="M56" i="54" s="1"/>
  <c r="I56" i="74"/>
  <c r="I60" i="56" s="1"/>
  <c r="M60" i="56" s="1"/>
  <c r="K56" i="74"/>
  <c r="I60" i="54" s="1"/>
  <c r="M60" i="54" s="1"/>
  <c r="I51" i="74"/>
  <c r="I55" i="56" s="1"/>
  <c r="M55" i="56" s="1"/>
  <c r="K51" i="74"/>
  <c r="I55" i="54" s="1"/>
  <c r="M55" i="54" s="1"/>
  <c r="I55" i="74"/>
  <c r="I59" i="56" s="1"/>
  <c r="M59" i="56" s="1"/>
  <c r="K55" i="74"/>
  <c r="I59" i="54" s="1"/>
  <c r="M59" i="54" s="1"/>
  <c r="I59" i="74"/>
  <c r="I63" i="56" s="1"/>
  <c r="M63" i="56" s="1"/>
  <c r="K59" i="74"/>
  <c r="I63" i="54" s="1"/>
  <c r="M63" i="54" s="1"/>
  <c r="Y41" i="97"/>
  <c r="I23" i="22" s="1"/>
  <c r="M23" i="22" s="1"/>
  <c r="S23" i="22" s="1"/>
  <c r="K78" i="96"/>
  <c r="I25" i="22" s="1"/>
  <c r="M25" i="22" s="1"/>
  <c r="S25" i="22" s="1"/>
  <c r="I78" i="96"/>
  <c r="I25" i="24" s="1"/>
  <c r="M25" i="24" s="1"/>
  <c r="S25" i="24" s="1"/>
  <c r="M9" i="21"/>
  <c r="M9" i="20"/>
  <c r="I15" i="20"/>
  <c r="CA9" i="52"/>
  <c r="CE9" i="52" s="1"/>
  <c r="BE23" i="91"/>
  <c r="BE21" i="91"/>
  <c r="BE19" i="91"/>
  <c r="BE17" i="91"/>
  <c r="BE15" i="91"/>
  <c r="BE13" i="91"/>
  <c r="BE11" i="91"/>
  <c r="BE9" i="91"/>
  <c r="BE22" i="91"/>
  <c r="BE20" i="91"/>
  <c r="BE18" i="91"/>
  <c r="BE16" i="91"/>
  <c r="BE14" i="91"/>
  <c r="BE12" i="91"/>
  <c r="BE10" i="91"/>
  <c r="BE8" i="91"/>
  <c r="AW12" i="46"/>
  <c r="AY12" i="46" s="1"/>
  <c r="AW10" i="46"/>
  <c r="AY10" i="46" s="1"/>
  <c r="CC8" i="79"/>
  <c r="CE8" i="79" s="1"/>
  <c r="AW9" i="46"/>
  <c r="AY9" i="46" s="1"/>
  <c r="AW13" i="46"/>
  <c r="AY13" i="46" s="1"/>
  <c r="AW21" i="46"/>
  <c r="AY21" i="46" s="1"/>
  <c r="W9" i="79"/>
  <c r="AA9" i="79" s="1"/>
  <c r="AC9" i="79" s="1"/>
  <c r="CG10" i="79"/>
  <c r="CY10" i="84"/>
  <c r="CI10" i="79" s="1"/>
  <c r="CM10" i="79" s="1"/>
  <c r="CO10" i="79" s="1"/>
  <c r="AE11" i="79"/>
  <c r="AQ11" i="84"/>
  <c r="AG11" i="79" s="1"/>
  <c r="AK11" i="79" s="1"/>
  <c r="AM11" i="79" s="1"/>
  <c r="AY41" i="42"/>
  <c r="AW12" i="42"/>
  <c r="AW10" i="42"/>
  <c r="CC12" i="79"/>
  <c r="CE12" i="79" s="1"/>
  <c r="AW9" i="42"/>
  <c r="AW13" i="42"/>
  <c r="AW21" i="42"/>
  <c r="CG14" i="79"/>
  <c r="CY14" i="84"/>
  <c r="CI14" i="79" s="1"/>
  <c r="CM14" i="79" s="1"/>
  <c r="CO14" i="79" s="1"/>
  <c r="AY41" i="37"/>
  <c r="CG18" i="79"/>
  <c r="CY18" i="84"/>
  <c r="CI18" i="79" s="1"/>
  <c r="CM18" i="79" s="1"/>
  <c r="CO18" i="79" s="1"/>
  <c r="AG45" i="45"/>
  <c r="AG43" i="45"/>
  <c r="AG42" i="45"/>
  <c r="AG39" i="45"/>
  <c r="AG37" i="45"/>
  <c r="AG33" i="45"/>
  <c r="AG31" i="45"/>
  <c r="AG29" i="45"/>
  <c r="AG27" i="45"/>
  <c r="AG25" i="45"/>
  <c r="AG19" i="45"/>
  <c r="AG17" i="45"/>
  <c r="AG15" i="45"/>
  <c r="AG11" i="45"/>
  <c r="AG36" i="45"/>
  <c r="AG40" i="45"/>
  <c r="AG46" i="45"/>
  <c r="AG14" i="45"/>
  <c r="AG16" i="45"/>
  <c r="AG18" i="45"/>
  <c r="AG20" i="45"/>
  <c r="AG28" i="45"/>
  <c r="AG30" i="45"/>
  <c r="AG32" i="45"/>
  <c r="AG38" i="45"/>
  <c r="AG41" i="45"/>
  <c r="AE18" i="79"/>
  <c r="AQ18" i="84"/>
  <c r="AG18" i="79" s="1"/>
  <c r="AK18" i="79" s="1"/>
  <c r="AM18" i="79" s="1"/>
  <c r="AY41" i="33"/>
  <c r="AE43" i="45"/>
  <c r="S43" i="45"/>
  <c r="AE43" i="34"/>
  <c r="S43" i="34"/>
  <c r="Q42" i="41"/>
  <c r="S42" i="41" s="1"/>
  <c r="S42" i="33"/>
  <c r="Q42" i="33"/>
  <c r="S43" i="36"/>
  <c r="W42" i="42"/>
  <c r="Y42" i="42" s="1"/>
  <c r="AK42" i="42" s="1"/>
  <c r="W42" i="38"/>
  <c r="Y42" i="38" s="1"/>
  <c r="AK42" i="38" s="1"/>
  <c r="AM42" i="34"/>
  <c r="AO42" i="34"/>
  <c r="BA42" i="34" s="1"/>
  <c r="BA42" i="31"/>
  <c r="AK42" i="31"/>
  <c r="AU42" i="31"/>
  <c r="AE42" i="31"/>
  <c r="Q42" i="31"/>
  <c r="S42" i="31" s="1"/>
  <c r="I10" i="55"/>
  <c r="M10" i="55" s="1"/>
  <c r="K34" i="96"/>
  <c r="I10" i="53" s="1"/>
  <c r="M10" i="53" s="1"/>
  <c r="Q10" i="53" s="1"/>
  <c r="W10" i="53" s="1"/>
  <c r="I12" i="55"/>
  <c r="M12" i="55" s="1"/>
  <c r="K36" i="96"/>
  <c r="I12" i="53" s="1"/>
  <c r="M12" i="53" s="1"/>
  <c r="Q12" i="53" s="1"/>
  <c r="W12" i="53" s="1"/>
  <c r="I26" i="55"/>
  <c r="M26" i="55" s="1"/>
  <c r="K50" i="96"/>
  <c r="I26" i="53" s="1"/>
  <c r="M26" i="53" s="1"/>
  <c r="Q26" i="53" s="1"/>
  <c r="W26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I29" i="56"/>
  <c r="M29" i="56" s="1"/>
  <c r="K13" i="74"/>
  <c r="I29" i="54" s="1"/>
  <c r="M29" i="54" s="1"/>
  <c r="Q13" i="50"/>
  <c r="W13" i="50" s="1"/>
  <c r="K20" i="54"/>
  <c r="Q20" i="54"/>
  <c r="Y20" i="54" s="1"/>
  <c r="AM79" i="52"/>
  <c r="AS79" i="52" s="1"/>
  <c r="AK79" i="52"/>
  <c r="AW23" i="82"/>
  <c r="AY23" i="82" s="1"/>
  <c r="AO23" i="82"/>
  <c r="AO23" i="84"/>
  <c r="AG23" i="84"/>
  <c r="W23" i="79" s="1"/>
  <c r="AA23" i="79" s="1"/>
  <c r="AC23" i="79" s="1"/>
  <c r="BI23" i="84"/>
  <c r="BA23" i="84"/>
  <c r="AO23" i="79" s="1"/>
  <c r="E23" i="79"/>
  <c r="AO22" i="79"/>
  <c r="AG45" i="34"/>
  <c r="AG43" i="34"/>
  <c r="AG42" i="34"/>
  <c r="AI42" i="34" s="1"/>
  <c r="AG39" i="34"/>
  <c r="AG37" i="34"/>
  <c r="AG33" i="34"/>
  <c r="AG31" i="34"/>
  <c r="AG29" i="34"/>
  <c r="AG27" i="34"/>
  <c r="AG25" i="34"/>
  <c r="AG19" i="34"/>
  <c r="AG17" i="34"/>
  <c r="AG15" i="34"/>
  <c r="AG11" i="34"/>
  <c r="AG14" i="34"/>
  <c r="AG16" i="34"/>
  <c r="AG18" i="34"/>
  <c r="AG20" i="34"/>
  <c r="AG28" i="34"/>
  <c r="AG30" i="34"/>
  <c r="AG32" i="34"/>
  <c r="AG38" i="34"/>
  <c r="AG41" i="34"/>
  <c r="AG36" i="34"/>
  <c r="AG40" i="34"/>
  <c r="AG46" i="34"/>
  <c r="AG23" i="90"/>
  <c r="BE23" i="92"/>
  <c r="BE21" i="92"/>
  <c r="BE19" i="92"/>
  <c r="BE17" i="92"/>
  <c r="BE15" i="92"/>
  <c r="BE13" i="92"/>
  <c r="BE11" i="92"/>
  <c r="BE9" i="92"/>
  <c r="BE22" i="92"/>
  <c r="BE20" i="92"/>
  <c r="BE18" i="92"/>
  <c r="BE16" i="92"/>
  <c r="BE14" i="92"/>
  <c r="BE12" i="92"/>
  <c r="BE10" i="92"/>
  <c r="BE8" i="92"/>
  <c r="CG9" i="79"/>
  <c r="CY9" i="84"/>
  <c r="CI9" i="79" s="1"/>
  <c r="CM9" i="79" s="1"/>
  <c r="CO9" i="79" s="1"/>
  <c r="AW11" i="79"/>
  <c r="BK11" i="84"/>
  <c r="AY11" i="79" s="1"/>
  <c r="BC11" i="79" s="1"/>
  <c r="BE11" i="79" s="1"/>
  <c r="W8" i="43" s="1"/>
  <c r="AE12" i="79"/>
  <c r="AQ12" i="84"/>
  <c r="AG12" i="79" s="1"/>
  <c r="AK12" i="79" s="1"/>
  <c r="AM12" i="79" s="1"/>
  <c r="W41" i="38"/>
  <c r="W43" i="38"/>
  <c r="W41" i="35"/>
  <c r="W41" i="31"/>
  <c r="W43" i="31"/>
  <c r="W43" i="35"/>
  <c r="Q40" i="44"/>
  <c r="S40" i="44" s="1"/>
  <c r="Q40" i="36"/>
  <c r="S40" i="36" s="1"/>
  <c r="S40" i="45"/>
  <c r="Q40" i="45"/>
  <c r="S40" i="37"/>
  <c r="Q40" i="37"/>
  <c r="S40" i="30"/>
  <c r="Q40" i="30"/>
  <c r="M15" i="48"/>
  <c r="I29" i="48"/>
  <c r="AA19" i="48"/>
  <c r="AE19" i="48" s="1"/>
  <c r="AI19" i="48"/>
  <c r="Q19" i="48"/>
  <c r="AA18" i="48"/>
  <c r="AE18" i="48" s="1"/>
  <c r="AI18" i="48"/>
  <c r="Q18" i="48"/>
  <c r="BA37" i="46"/>
  <c r="AK37" i="46"/>
  <c r="S37" i="46"/>
  <c r="AU37" i="46"/>
  <c r="AE37" i="46"/>
  <c r="Q37" i="46"/>
  <c r="S37" i="42"/>
  <c r="Q37" i="42"/>
  <c r="S37" i="38"/>
  <c r="Q37" i="38"/>
  <c r="Q37" i="34"/>
  <c r="S37" i="34" s="1"/>
  <c r="S37" i="31"/>
  <c r="Q37" i="31"/>
  <c r="Q37" i="43"/>
  <c r="S37" i="43" s="1"/>
  <c r="Q37" i="39"/>
  <c r="S37" i="39" s="1"/>
  <c r="Q37" i="35"/>
  <c r="S37" i="35" s="1"/>
  <c r="BO13" i="51"/>
  <c r="BG13" i="51"/>
  <c r="AY13" i="51"/>
  <c r="AQ13" i="51"/>
  <c r="AU13" i="51" s="1"/>
  <c r="AI13" i="51"/>
  <c r="AA13" i="51"/>
  <c r="Q13" i="51"/>
  <c r="Q25" i="32"/>
  <c r="S25" i="32" s="1"/>
  <c r="AU29" i="32"/>
  <c r="AE29" i="32"/>
  <c r="Q29" i="32"/>
  <c r="S29" i="32" s="1"/>
  <c r="BA29" i="32"/>
  <c r="AK29" i="32"/>
  <c r="Q33" i="32"/>
  <c r="S33" i="32" s="1"/>
  <c r="S12" i="32"/>
  <c r="Q12" i="32"/>
  <c r="S24" i="32"/>
  <c r="Q24" i="32"/>
  <c r="BA28" i="32"/>
  <c r="AK28" i="32"/>
  <c r="S28" i="32"/>
  <c r="AU28" i="32"/>
  <c r="AE28" i="32"/>
  <c r="Q28" i="32"/>
  <c r="BA32" i="32"/>
  <c r="AK32" i="32"/>
  <c r="S32" i="32"/>
  <c r="AU32" i="32"/>
  <c r="AE32" i="32"/>
  <c r="Q32" i="32"/>
  <c r="S25" i="36"/>
  <c r="Q25" i="36"/>
  <c r="BA29" i="36"/>
  <c r="AK29" i="36"/>
  <c r="S29" i="36"/>
  <c r="AU29" i="36"/>
  <c r="AE29" i="36"/>
  <c r="Q29" i="36"/>
  <c r="S33" i="36"/>
  <c r="Q33" i="36"/>
  <c r="Q12" i="36"/>
  <c r="S12" i="36" s="1"/>
  <c r="Q24" i="36"/>
  <c r="S24" i="36" s="1"/>
  <c r="AU28" i="36"/>
  <c r="AE28" i="36"/>
  <c r="Q28" i="36"/>
  <c r="S28" i="36" s="1"/>
  <c r="BA28" i="36"/>
  <c r="AK28" i="36"/>
  <c r="AU32" i="36"/>
  <c r="AE32" i="36"/>
  <c r="Q32" i="36"/>
  <c r="S32" i="36" s="1"/>
  <c r="BA32" i="36"/>
  <c r="AK32" i="36"/>
  <c r="S25" i="40"/>
  <c r="Q25" i="40"/>
  <c r="BA29" i="40"/>
  <c r="AK29" i="40"/>
  <c r="S29" i="40"/>
  <c r="AU29" i="40"/>
  <c r="AE29" i="40"/>
  <c r="Q29" i="40"/>
  <c r="S33" i="40"/>
  <c r="Q33" i="40"/>
  <c r="Q12" i="40"/>
  <c r="S12" i="40" s="1"/>
  <c r="Q24" i="40"/>
  <c r="S24" i="40" s="1"/>
  <c r="AU28" i="40"/>
  <c r="AE28" i="40"/>
  <c r="Q28" i="40"/>
  <c r="S28" i="40" s="1"/>
  <c r="BA28" i="40"/>
  <c r="AK28" i="40"/>
  <c r="AU32" i="40"/>
  <c r="AE32" i="40"/>
  <c r="Q32" i="40"/>
  <c r="S32" i="40" s="1"/>
  <c r="BA32" i="40"/>
  <c r="AK32" i="40"/>
  <c r="S25" i="44"/>
  <c r="Q25" i="44"/>
  <c r="BA29" i="44"/>
  <c r="AK29" i="44"/>
  <c r="S29" i="44"/>
  <c r="AU29" i="44"/>
  <c r="AE29" i="44"/>
  <c r="Q29" i="44"/>
  <c r="S33" i="44"/>
  <c r="Q33" i="44"/>
  <c r="Q12" i="44"/>
  <c r="S12" i="44" s="1"/>
  <c r="Q24" i="44"/>
  <c r="S24" i="44" s="1"/>
  <c r="AU28" i="44"/>
  <c r="AE28" i="44"/>
  <c r="Q28" i="44"/>
  <c r="S28" i="44" s="1"/>
  <c r="BA28" i="44"/>
  <c r="AK28" i="44"/>
  <c r="AU32" i="44"/>
  <c r="AE32" i="44"/>
  <c r="Q32" i="44"/>
  <c r="S32" i="44" s="1"/>
  <c r="BA32" i="44"/>
  <c r="AK32" i="44"/>
  <c r="AU25" i="30"/>
  <c r="AE25" i="30"/>
  <c r="Q25" i="30"/>
  <c r="S25" i="30" s="1"/>
  <c r="BA25" i="30"/>
  <c r="AK25" i="30"/>
  <c r="AU29" i="30"/>
  <c r="AE29" i="30"/>
  <c r="Q29" i="30"/>
  <c r="S29" i="30" s="1"/>
  <c r="BA29" i="30"/>
  <c r="AK29" i="30"/>
  <c r="AU33" i="30"/>
  <c r="AE33" i="30"/>
  <c r="Q33" i="30"/>
  <c r="S33" i="30" s="1"/>
  <c r="BA33" i="30"/>
  <c r="AK33" i="30"/>
  <c r="BA12" i="30"/>
  <c r="AK12" i="30"/>
  <c r="S12" i="30"/>
  <c r="AU12" i="30"/>
  <c r="AE12" i="30"/>
  <c r="Q12" i="30"/>
  <c r="BA24" i="30"/>
  <c r="AK24" i="30"/>
  <c r="S24" i="30"/>
  <c r="AU24" i="30"/>
  <c r="AE24" i="30"/>
  <c r="Q24" i="30"/>
  <c r="BA28" i="30"/>
  <c r="AK28" i="30"/>
  <c r="S28" i="30"/>
  <c r="AU28" i="30"/>
  <c r="AE28" i="30"/>
  <c r="Q28" i="30"/>
  <c r="BA32" i="30"/>
  <c r="AK32" i="30"/>
  <c r="S32" i="30"/>
  <c r="AU32" i="30"/>
  <c r="AE32" i="30"/>
  <c r="Q32" i="30"/>
  <c r="S25" i="33"/>
  <c r="Q25" i="33"/>
  <c r="BA29" i="33"/>
  <c r="AK29" i="33"/>
  <c r="S29" i="33"/>
  <c r="AU29" i="33"/>
  <c r="AE29" i="33"/>
  <c r="Q29" i="33"/>
  <c r="S33" i="33"/>
  <c r="Q33" i="33"/>
  <c r="Q12" i="33"/>
  <c r="S12" i="33" s="1"/>
  <c r="Q24" i="33"/>
  <c r="S24" i="33" s="1"/>
  <c r="AU28" i="33"/>
  <c r="AE28" i="33"/>
  <c r="Q28" i="33"/>
  <c r="S28" i="33" s="1"/>
  <c r="BA28" i="33"/>
  <c r="AK28" i="33"/>
  <c r="AU32" i="33"/>
  <c r="AE32" i="33"/>
  <c r="Q32" i="33"/>
  <c r="S32" i="33" s="1"/>
  <c r="BA32" i="33"/>
  <c r="AK32" i="33"/>
  <c r="Q25" i="37"/>
  <c r="S25" i="37" s="1"/>
  <c r="AU29" i="37"/>
  <c r="AE29" i="37"/>
  <c r="Q29" i="37"/>
  <c r="S29" i="37" s="1"/>
  <c r="BA29" i="37"/>
  <c r="AK29" i="37"/>
  <c r="Q33" i="37"/>
  <c r="S33" i="37" s="1"/>
  <c r="S12" i="37"/>
  <c r="Q12" i="37"/>
  <c r="S24" i="37"/>
  <c r="Q24" i="37"/>
  <c r="BA28" i="37"/>
  <c r="AK28" i="37"/>
  <c r="S28" i="37"/>
  <c r="AU28" i="37"/>
  <c r="AE28" i="37"/>
  <c r="Q28" i="37"/>
  <c r="BA32" i="37"/>
  <c r="AK32" i="37"/>
  <c r="S32" i="37"/>
  <c r="AU32" i="37"/>
  <c r="AE32" i="37"/>
  <c r="Q32" i="37"/>
  <c r="Q25" i="41"/>
  <c r="S25" i="41" s="1"/>
  <c r="AU29" i="41"/>
  <c r="AE29" i="41"/>
  <c r="Q29" i="41"/>
  <c r="S29" i="41" s="1"/>
  <c r="BA29" i="41"/>
  <c r="AK29" i="41"/>
  <c r="Q33" i="41"/>
  <c r="S33" i="41" s="1"/>
  <c r="S12" i="41"/>
  <c r="Q12" i="41"/>
  <c r="S24" i="41"/>
  <c r="Q24" i="41"/>
  <c r="BA28" i="41"/>
  <c r="AK28" i="41"/>
  <c r="S28" i="41"/>
  <c r="Q28" i="41"/>
  <c r="AU28" i="41"/>
  <c r="AE28" i="41"/>
  <c r="BA32" i="41"/>
  <c r="AK32" i="41"/>
  <c r="S32" i="41"/>
  <c r="Q32" i="41"/>
  <c r="AU32" i="41"/>
  <c r="AE32" i="41"/>
  <c r="Q25" i="45"/>
  <c r="S25" i="45" s="1"/>
  <c r="AU29" i="45"/>
  <c r="AE29" i="45"/>
  <c r="Q29" i="45"/>
  <c r="S29" i="45" s="1"/>
  <c r="BA29" i="45"/>
  <c r="AK29" i="45"/>
  <c r="Q33" i="45"/>
  <c r="S33" i="45" s="1"/>
  <c r="S12" i="45"/>
  <c r="Q12" i="45"/>
  <c r="S24" i="45"/>
  <c r="Q24" i="45"/>
  <c r="BA28" i="45"/>
  <c r="AK28" i="45"/>
  <c r="S28" i="45"/>
  <c r="AU28" i="45"/>
  <c r="AE28" i="45"/>
  <c r="Q28" i="45"/>
  <c r="BA32" i="45"/>
  <c r="AK32" i="45"/>
  <c r="S32" i="45"/>
  <c r="AU32" i="45"/>
  <c r="AE32" i="45"/>
  <c r="Q32" i="45"/>
  <c r="I19" i="97"/>
  <c r="I10" i="49" s="1"/>
  <c r="M10" i="49" s="1"/>
  <c r="Q10" i="49" s="1"/>
  <c r="W10" i="49" s="1"/>
  <c r="I23" i="97"/>
  <c r="I36" i="43" s="1"/>
  <c r="I27" i="97"/>
  <c r="I36" i="39" s="1"/>
  <c r="I31" i="97"/>
  <c r="I36" i="35" s="1"/>
  <c r="I35" i="97"/>
  <c r="I12" i="51" s="1"/>
  <c r="M12" i="51" s="1"/>
  <c r="I39" i="97"/>
  <c r="I8" i="22" s="1"/>
  <c r="I43" i="97"/>
  <c r="I137" i="11" s="1"/>
  <c r="I47" i="97"/>
  <c r="I139" i="11" s="1"/>
  <c r="I20" i="97"/>
  <c r="I36" i="46" s="1"/>
  <c r="I24" i="97"/>
  <c r="I36" i="42" s="1"/>
  <c r="I28" i="97"/>
  <c r="I36" i="38" s="1"/>
  <c r="I32" i="97"/>
  <c r="I36" i="34" s="1"/>
  <c r="I36" i="97"/>
  <c r="I36" i="31" s="1"/>
  <c r="I40" i="97"/>
  <c r="I9" i="24" s="1"/>
  <c r="M9" i="24" s="1"/>
  <c r="S9" i="24" s="1"/>
  <c r="I44" i="97"/>
  <c r="I44" i="27" s="1"/>
  <c r="I48" i="97"/>
  <c r="E55" i="96" s="1"/>
  <c r="AI13" i="55"/>
  <c r="Q13" i="55"/>
  <c r="W13" i="55" s="1"/>
  <c r="AA13" i="55"/>
  <c r="M31" i="21"/>
  <c r="G34" i="10" s="1"/>
  <c r="S29" i="21"/>
  <c r="S31" i="21" s="1"/>
  <c r="I37" i="8" s="1"/>
  <c r="AW17" i="79"/>
  <c r="BK17" i="84"/>
  <c r="AY17" i="79" s="1"/>
  <c r="BC17" i="79" s="1"/>
  <c r="BE17" i="79" s="1"/>
  <c r="W8" i="37" s="1"/>
  <c r="AE16" i="79"/>
  <c r="AQ16" i="84"/>
  <c r="AG16" i="79" s="1"/>
  <c r="AK16" i="79" s="1"/>
  <c r="AM16" i="79" s="1"/>
  <c r="AW20" i="79"/>
  <c r="BK20" i="84"/>
  <c r="AY20" i="79" s="1"/>
  <c r="BC20" i="79" s="1"/>
  <c r="BE20" i="79" s="1"/>
  <c r="W8" i="34" s="1"/>
  <c r="AE21" i="79"/>
  <c r="AQ21" i="84"/>
  <c r="AG21" i="79" s="1"/>
  <c r="AK21" i="79" s="1"/>
  <c r="AM21" i="79" s="1"/>
  <c r="AW9" i="79"/>
  <c r="BK9" i="84"/>
  <c r="AY9" i="79" s="1"/>
  <c r="BC9" i="79" s="1"/>
  <c r="BE9" i="79" s="1"/>
  <c r="W8" i="45" s="1"/>
  <c r="AE10" i="79"/>
  <c r="AQ10" i="84"/>
  <c r="AG10" i="79" s="1"/>
  <c r="AK10" i="79" s="1"/>
  <c r="AM10" i="79" s="1"/>
  <c r="AW21" i="39"/>
  <c r="AW13" i="39"/>
  <c r="AW9" i="39"/>
  <c r="CC15" i="79"/>
  <c r="CE15" i="79" s="1"/>
  <c r="AW10" i="39"/>
  <c r="AW12" i="39"/>
  <c r="AO16" i="79"/>
  <c r="BG13" i="88"/>
  <c r="BK78" i="52"/>
  <c r="BK79" i="52" s="1"/>
  <c r="BG15" i="90"/>
  <c r="W8" i="55"/>
  <c r="AI32" i="55"/>
  <c r="Q32" i="55"/>
  <c r="W32" i="55" s="1"/>
  <c r="AA32" i="55"/>
  <c r="I62" i="74"/>
  <c r="I15" i="52" s="1"/>
  <c r="M15" i="52" s="1"/>
  <c r="K62" i="74"/>
  <c r="I12" i="50" s="1"/>
  <c r="M12" i="50" s="1"/>
  <c r="I66" i="74"/>
  <c r="I27" i="52" s="1"/>
  <c r="M27" i="52" s="1"/>
  <c r="K66" i="74"/>
  <c r="I19" i="50" s="1"/>
  <c r="M19" i="50" s="1"/>
  <c r="I63" i="74"/>
  <c r="I21" i="52" s="1"/>
  <c r="M21" i="52" s="1"/>
  <c r="K63" i="74"/>
  <c r="I16" i="50" s="1"/>
  <c r="M16" i="50" s="1"/>
  <c r="I67" i="74"/>
  <c r="I29" i="52" s="1"/>
  <c r="M29" i="52" s="1"/>
  <c r="K67" i="74"/>
  <c r="I20" i="50" s="1"/>
  <c r="M20" i="50" s="1"/>
  <c r="AW78" i="52"/>
  <c r="CS23" i="81"/>
  <c r="CU23" i="81" s="1"/>
  <c r="CK23" i="81"/>
  <c r="DQ23" i="81"/>
  <c r="DS23" i="81" s="1"/>
  <c r="DI23" i="81"/>
  <c r="CW23" i="84"/>
  <c r="CO23" i="84"/>
  <c r="BY23" i="79" s="1"/>
  <c r="E44" i="10"/>
  <c r="AQ34" i="31"/>
  <c r="AQ26" i="31"/>
  <c r="AQ24" i="31"/>
  <c r="AQ23" i="31"/>
  <c r="AQ22" i="31"/>
  <c r="AQ8" i="31"/>
  <c r="AQ23" i="35"/>
  <c r="AQ34" i="35"/>
  <c r="AQ26" i="35"/>
  <c r="AQ24" i="35"/>
  <c r="AQ22" i="35"/>
  <c r="AQ8" i="35"/>
  <c r="AQ21" i="30"/>
  <c r="AQ13" i="30"/>
  <c r="AQ9" i="30"/>
  <c r="AQ12" i="30"/>
  <c r="AQ10" i="30"/>
  <c r="BG9" i="89"/>
  <c r="BG10" i="88"/>
  <c r="BG15" i="89"/>
  <c r="BG18" i="88"/>
  <c r="BG21" i="89"/>
  <c r="AE8" i="79"/>
  <c r="AQ8" i="84"/>
  <c r="AG8" i="79" s="1"/>
  <c r="AK8" i="79" s="1"/>
  <c r="AM8" i="79" s="1"/>
  <c r="AY41" i="43"/>
  <c r="BY13" i="79"/>
  <c r="AO15" i="79"/>
  <c r="AO19" i="79"/>
  <c r="W20" i="79"/>
  <c r="AA20" i="79" s="1"/>
  <c r="AC20" i="79" s="1"/>
  <c r="BG15" i="88"/>
  <c r="I24" i="73"/>
  <c r="I62" i="25" s="1"/>
  <c r="M62" i="25" s="1"/>
  <c r="S62" i="25" s="1"/>
  <c r="K24" i="73"/>
  <c r="I62" i="23" s="1"/>
  <c r="M62" i="23" s="1"/>
  <c r="S62" i="23" s="1"/>
  <c r="I28" i="73"/>
  <c r="I77" i="25" s="1"/>
  <c r="M77" i="25" s="1"/>
  <c r="S77" i="25" s="1"/>
  <c r="K28" i="73"/>
  <c r="I77" i="23" s="1"/>
  <c r="M77" i="23" s="1"/>
  <c r="S77" i="23" s="1"/>
  <c r="I33" i="73"/>
  <c r="I65" i="25" s="1"/>
  <c r="M65" i="25" s="1"/>
  <c r="S65" i="25" s="1"/>
  <c r="K33" i="73"/>
  <c r="I65" i="23" s="1"/>
  <c r="M65" i="23" s="1"/>
  <c r="S65" i="23" s="1"/>
  <c r="I11" i="73"/>
  <c r="I23" i="25" s="1"/>
  <c r="M23" i="25" s="1"/>
  <c r="S23" i="25" s="1"/>
  <c r="K11" i="73"/>
  <c r="I23" i="23" s="1"/>
  <c r="M23" i="23" s="1"/>
  <c r="S23" i="23" s="1"/>
  <c r="I23" i="73"/>
  <c r="I59" i="25" s="1"/>
  <c r="M59" i="25" s="1"/>
  <c r="S59" i="25" s="1"/>
  <c r="K23" i="73"/>
  <c r="I59" i="23" s="1"/>
  <c r="M59" i="23" s="1"/>
  <c r="S59" i="23" s="1"/>
  <c r="I27" i="73"/>
  <c r="I74" i="25" s="1"/>
  <c r="M74" i="25" s="1"/>
  <c r="S74" i="25" s="1"/>
  <c r="K27" i="73"/>
  <c r="I74" i="23" s="1"/>
  <c r="M74" i="23" s="1"/>
  <c r="S74" i="23" s="1"/>
  <c r="I31" i="73"/>
  <c r="I86" i="25" s="1"/>
  <c r="M86" i="25" s="1"/>
  <c r="S86" i="25" s="1"/>
  <c r="K31" i="73"/>
  <c r="I86" i="23" s="1"/>
  <c r="M86" i="23" s="1"/>
  <c r="S86" i="23" s="1"/>
  <c r="BQ20" i="52"/>
  <c r="BW20" i="52" s="1"/>
  <c r="AW20" i="52"/>
  <c r="BC20" i="52" s="1"/>
  <c r="AC20" i="52"/>
  <c r="AI20" i="52" s="1"/>
  <c r="CA20" i="52"/>
  <c r="CE20" i="52" s="1"/>
  <c r="BG20" i="52"/>
  <c r="BM20" i="52" s="1"/>
  <c r="AM20" i="52"/>
  <c r="AQ20" i="52" s="1"/>
  <c r="Q20" i="52"/>
  <c r="W20" i="52" s="1"/>
  <c r="M9" i="19"/>
  <c r="I15" i="19"/>
  <c r="BQ12" i="79"/>
  <c r="BU12" i="79" s="1"/>
  <c r="BW12" i="79" s="1"/>
  <c r="BG22" i="88"/>
  <c r="M20" i="56"/>
  <c r="K17" i="56"/>
  <c r="AM17" i="56"/>
  <c r="AS17" i="56" s="1"/>
  <c r="AC17" i="56"/>
  <c r="AI17" i="56" s="1"/>
  <c r="Q17" i="56"/>
  <c r="Y17" i="56" s="1"/>
  <c r="BQ8" i="52"/>
  <c r="AW8" i="52"/>
  <c r="AC8" i="52"/>
  <c r="CA8" i="52"/>
  <c r="BW8" i="52"/>
  <c r="BG8" i="52"/>
  <c r="BC8" i="52"/>
  <c r="AM8" i="52"/>
  <c r="AI8" i="52"/>
  <c r="Q8" i="52"/>
  <c r="CE17" i="52"/>
  <c r="O8" i="79"/>
  <c r="S8" i="79" s="1"/>
  <c r="U8" i="79" s="1"/>
  <c r="W43" i="44"/>
  <c r="W41" i="44"/>
  <c r="W43" i="42"/>
  <c r="AE43" i="42" s="1"/>
  <c r="W41" i="42"/>
  <c r="W41" i="40"/>
  <c r="W43" i="40"/>
  <c r="W41" i="37"/>
  <c r="W43" i="37"/>
  <c r="W41" i="36"/>
  <c r="W43" i="36"/>
  <c r="AG23" i="88"/>
  <c r="CG11" i="79"/>
  <c r="CY11" i="84"/>
  <c r="CI11" i="79" s="1"/>
  <c r="CM11" i="79" s="1"/>
  <c r="CO11" i="79" s="1"/>
  <c r="AW13" i="79"/>
  <c r="BK13" i="84"/>
  <c r="AY13" i="79" s="1"/>
  <c r="BC13" i="79" s="1"/>
  <c r="BE13" i="79" s="1"/>
  <c r="W8" i="41" s="1"/>
  <c r="AE14" i="79"/>
  <c r="AQ14" i="84"/>
  <c r="AG14" i="79" s="1"/>
  <c r="AK14" i="79" s="1"/>
  <c r="AM14" i="79" s="1"/>
  <c r="AG46" i="33"/>
  <c r="AG41" i="33"/>
  <c r="AG40" i="33"/>
  <c r="AG38" i="33"/>
  <c r="AG36" i="33"/>
  <c r="AG32" i="33"/>
  <c r="AG30" i="33"/>
  <c r="AG28" i="33"/>
  <c r="AG20" i="33"/>
  <c r="AG18" i="33"/>
  <c r="AG16" i="33"/>
  <c r="AG14" i="33"/>
  <c r="AG11" i="33"/>
  <c r="AG15" i="33"/>
  <c r="AG17" i="33"/>
  <c r="AG19" i="33"/>
  <c r="AG25" i="33"/>
  <c r="AG27" i="33"/>
  <c r="AG29" i="33"/>
  <c r="AG31" i="33"/>
  <c r="AG33" i="33"/>
  <c r="AG39" i="33"/>
  <c r="AG43" i="33"/>
  <c r="AG37" i="33"/>
  <c r="AG42" i="33"/>
  <c r="AG45" i="33"/>
  <c r="AQ23" i="91"/>
  <c r="BG16" i="88"/>
  <c r="BG21" i="90"/>
  <c r="AO43" i="46"/>
  <c r="AM43" i="46"/>
  <c r="AE43" i="41"/>
  <c r="S43" i="41"/>
  <c r="W42" i="32"/>
  <c r="Y42" i="32"/>
  <c r="AK42" i="32" s="1"/>
  <c r="W42" i="43"/>
  <c r="Y42" i="43"/>
  <c r="AK42" i="43" s="1"/>
  <c r="W42" i="39"/>
  <c r="Y42" i="39"/>
  <c r="AK42" i="39" s="1"/>
  <c r="W42" i="35"/>
  <c r="Y42" i="35"/>
  <c r="AK42" i="35" s="1"/>
  <c r="AM43" i="43"/>
  <c r="AO43" i="43"/>
  <c r="BA43" i="43" s="1"/>
  <c r="Y42" i="44"/>
  <c r="AK42" i="44" s="1"/>
  <c r="W42" i="44"/>
  <c r="Y42" i="40"/>
  <c r="AK42" i="40" s="1"/>
  <c r="W42" i="40"/>
  <c r="Y42" i="36"/>
  <c r="AK42" i="36" s="1"/>
  <c r="W42" i="36"/>
  <c r="AM43" i="32"/>
  <c r="AE31" i="102"/>
  <c r="AA31" i="102"/>
  <c r="W31" i="102"/>
  <c r="S31" i="102"/>
  <c r="O31" i="102"/>
  <c r="K31" i="102"/>
  <c r="G31" i="102"/>
  <c r="AC31" i="102"/>
  <c r="Y31" i="102"/>
  <c r="U31" i="102"/>
  <c r="Q31" i="102"/>
  <c r="M31" i="102"/>
  <c r="I31" i="102"/>
  <c r="E31" i="102"/>
  <c r="M10" i="25"/>
  <c r="CE70" i="52"/>
  <c r="CE66" i="52"/>
  <c r="CE67" i="52"/>
  <c r="AI18" i="55"/>
  <c r="Q18" i="55"/>
  <c r="W18" i="55" s="1"/>
  <c r="AA18" i="55"/>
  <c r="O84" i="52"/>
  <c r="O82" i="52"/>
  <c r="O80" i="52"/>
  <c r="O85" i="52"/>
  <c r="O83" i="52"/>
  <c r="O81" i="52"/>
  <c r="BO9" i="51"/>
  <c r="BS9" i="51" s="1"/>
  <c r="BG9" i="51"/>
  <c r="AY9" i="51"/>
  <c r="AQ9" i="51"/>
  <c r="AI9" i="51"/>
  <c r="AM9" i="51" s="1"/>
  <c r="AA9" i="51"/>
  <c r="Q9" i="51"/>
  <c r="W9" i="51" s="1"/>
  <c r="AM29" i="45" l="1"/>
  <c r="AS29" i="45" s="1"/>
  <c r="AM25" i="41"/>
  <c r="AO25" i="41" s="1"/>
  <c r="AM32" i="33"/>
  <c r="AS32" i="33" s="1"/>
  <c r="AM28" i="40"/>
  <c r="AS28" i="40" s="1"/>
  <c r="AM28" i="36"/>
  <c r="AS28" i="36" s="1"/>
  <c r="AM37" i="39"/>
  <c r="AO37" i="39" s="1"/>
  <c r="AM37" i="34"/>
  <c r="AO37" i="34" s="1"/>
  <c r="AM40" i="44"/>
  <c r="AO40" i="44" s="1"/>
  <c r="AO32" i="43"/>
  <c r="AY32" i="43" s="1"/>
  <c r="AM32" i="43"/>
  <c r="AS32" i="43" s="1"/>
  <c r="AO32" i="39"/>
  <c r="AM32" i="39"/>
  <c r="AS32" i="39" s="1"/>
  <c r="AM32" i="35"/>
  <c r="AS32" i="35" s="1"/>
  <c r="AM29" i="46"/>
  <c r="AO29" i="46" s="1"/>
  <c r="AM33" i="42"/>
  <c r="AM25" i="42"/>
  <c r="AM29" i="38"/>
  <c r="AS29" i="38" s="1"/>
  <c r="AM32" i="34"/>
  <c r="AS32" i="34" s="1"/>
  <c r="AM24" i="34"/>
  <c r="AM12" i="31"/>
  <c r="AM29" i="31"/>
  <c r="AS29" i="31" s="1"/>
  <c r="BA42" i="40"/>
  <c r="AY42" i="40"/>
  <c r="BA43" i="40"/>
  <c r="AY43" i="40"/>
  <c r="AM27" i="45"/>
  <c r="AO27" i="45"/>
  <c r="AM31" i="41"/>
  <c r="AS31" i="41" s="1"/>
  <c r="AO31" i="41"/>
  <c r="AM27" i="37"/>
  <c r="AO27" i="37"/>
  <c r="AM34" i="33"/>
  <c r="AO34" i="33"/>
  <c r="BA34" i="33" s="1"/>
  <c r="AM26" i="33"/>
  <c r="AO26" i="33"/>
  <c r="BA26" i="33" s="1"/>
  <c r="AM34" i="44"/>
  <c r="AO34" i="44"/>
  <c r="BA34" i="44" s="1"/>
  <c r="AM26" i="44"/>
  <c r="AO26" i="44"/>
  <c r="BA26" i="44" s="1"/>
  <c r="AM30" i="40"/>
  <c r="AS30" i="40" s="1"/>
  <c r="AO30" i="40"/>
  <c r="AY30" i="40" s="1"/>
  <c r="AM34" i="36"/>
  <c r="AO34" i="36"/>
  <c r="BA34" i="36" s="1"/>
  <c r="AM26" i="36"/>
  <c r="AO26" i="36"/>
  <c r="BA26" i="36" s="1"/>
  <c r="AM27" i="32"/>
  <c r="AO27" i="32"/>
  <c r="BA27" i="32" s="1"/>
  <c r="AM37" i="41"/>
  <c r="AO37" i="41"/>
  <c r="BA37" i="41" s="1"/>
  <c r="AM37" i="32"/>
  <c r="AO37" i="32"/>
  <c r="BA37" i="32" s="1"/>
  <c r="I89" i="52"/>
  <c r="M89" i="52" s="1"/>
  <c r="K81" i="74"/>
  <c r="I55" i="50" s="1"/>
  <c r="M55" i="50" s="1"/>
  <c r="I93" i="52"/>
  <c r="M93" i="52" s="1"/>
  <c r="K85" i="74"/>
  <c r="I59" i="50" s="1"/>
  <c r="M59" i="50" s="1"/>
  <c r="AM40" i="39"/>
  <c r="AM42" i="45"/>
  <c r="AO42" i="45"/>
  <c r="AM30" i="43"/>
  <c r="AS30" i="43" s="1"/>
  <c r="AM30" i="35"/>
  <c r="AS30" i="35" s="1"/>
  <c r="AM31" i="46"/>
  <c r="AO31" i="46" s="1"/>
  <c r="AM27" i="42"/>
  <c r="AM31" i="38"/>
  <c r="AS31" i="38" s="1"/>
  <c r="AM30" i="34"/>
  <c r="AS30" i="34" s="1"/>
  <c r="AM31" i="31"/>
  <c r="AS31" i="31" s="1"/>
  <c r="AM40" i="40"/>
  <c r="AO40" i="40"/>
  <c r="AM33" i="41"/>
  <c r="AO33" i="41"/>
  <c r="BA33" i="41" s="1"/>
  <c r="AM29" i="37"/>
  <c r="AS29" i="37" s="1"/>
  <c r="AO29" i="37"/>
  <c r="AY29" i="37" s="1"/>
  <c r="AM24" i="33"/>
  <c r="AO24" i="33"/>
  <c r="BA24" i="33" s="1"/>
  <c r="AM28" i="44"/>
  <c r="AS28" i="44" s="1"/>
  <c r="AO28" i="44"/>
  <c r="AY28" i="44" s="1"/>
  <c r="AM12" i="40"/>
  <c r="AO12" i="40"/>
  <c r="BA12" i="40" s="1"/>
  <c r="AM12" i="36"/>
  <c r="AO12" i="36"/>
  <c r="BA12" i="36" s="1"/>
  <c r="AM29" i="32"/>
  <c r="AS29" i="32" s="1"/>
  <c r="AO29" i="32"/>
  <c r="AM33" i="45"/>
  <c r="AO33" i="45"/>
  <c r="AM25" i="45"/>
  <c r="AO25" i="45"/>
  <c r="AM29" i="41"/>
  <c r="AS29" i="41" s="1"/>
  <c r="AO29" i="41"/>
  <c r="AM33" i="37"/>
  <c r="AO33" i="37"/>
  <c r="AM25" i="37"/>
  <c r="AO25" i="37"/>
  <c r="AM28" i="33"/>
  <c r="AS28" i="33" s="1"/>
  <c r="AO28" i="33"/>
  <c r="AY28" i="33" s="1"/>
  <c r="AM12" i="33"/>
  <c r="AU12" i="33" s="1"/>
  <c r="AO12" i="33"/>
  <c r="BA12" i="33" s="1"/>
  <c r="AM32" i="44"/>
  <c r="AS32" i="44" s="1"/>
  <c r="AO32" i="44"/>
  <c r="AY32" i="44" s="1"/>
  <c r="AM24" i="44"/>
  <c r="AO24" i="44"/>
  <c r="BA24" i="44" s="1"/>
  <c r="AM32" i="40"/>
  <c r="AS32" i="40" s="1"/>
  <c r="AO32" i="40"/>
  <c r="AY32" i="40" s="1"/>
  <c r="AM24" i="40"/>
  <c r="AO24" i="40"/>
  <c r="BA24" i="40" s="1"/>
  <c r="AM32" i="36"/>
  <c r="AS32" i="36" s="1"/>
  <c r="AO32" i="36"/>
  <c r="AY32" i="36" s="1"/>
  <c r="AM24" i="36"/>
  <c r="AO24" i="36"/>
  <c r="BA24" i="36" s="1"/>
  <c r="AM33" i="32"/>
  <c r="AO33" i="32"/>
  <c r="BA33" i="32" s="1"/>
  <c r="AM25" i="32"/>
  <c r="AO25" i="32"/>
  <c r="BA25" i="32" s="1"/>
  <c r="AM37" i="35"/>
  <c r="AO37" i="35"/>
  <c r="BA37" i="35" s="1"/>
  <c r="AM37" i="43"/>
  <c r="AO37" i="43"/>
  <c r="AM40" i="36"/>
  <c r="AO40" i="36"/>
  <c r="AM42" i="31"/>
  <c r="AS42" i="31" s="1"/>
  <c r="AM42" i="41"/>
  <c r="AO42" i="41"/>
  <c r="BA42" i="41" s="1"/>
  <c r="AM28" i="43"/>
  <c r="AS28" i="43" s="1"/>
  <c r="AM28" i="39"/>
  <c r="AS28" i="39" s="1"/>
  <c r="AM12" i="39"/>
  <c r="AM28" i="35"/>
  <c r="AS28" i="35" s="1"/>
  <c r="AM12" i="35"/>
  <c r="AM33" i="46"/>
  <c r="AO33" i="46" s="1"/>
  <c r="AM25" i="46"/>
  <c r="AO25" i="46" s="1"/>
  <c r="AM29" i="42"/>
  <c r="AS29" i="42" s="1"/>
  <c r="AM33" i="38"/>
  <c r="AM25" i="38"/>
  <c r="AM28" i="34"/>
  <c r="AS28" i="34" s="1"/>
  <c r="AM12" i="34"/>
  <c r="AM33" i="31"/>
  <c r="AM25" i="31"/>
  <c r="BA42" i="36"/>
  <c r="AY42" i="36"/>
  <c r="BA42" i="44"/>
  <c r="AY42" i="44"/>
  <c r="AM31" i="45"/>
  <c r="AS31" i="45" s="1"/>
  <c r="AO31" i="45"/>
  <c r="AY31" i="45" s="1"/>
  <c r="AM27" i="41"/>
  <c r="AO27" i="41"/>
  <c r="BA27" i="41" s="1"/>
  <c r="AM31" i="37"/>
  <c r="AS31" i="37" s="1"/>
  <c r="AO31" i="37"/>
  <c r="AY31" i="37" s="1"/>
  <c r="AM30" i="33"/>
  <c r="AS30" i="33" s="1"/>
  <c r="AO30" i="33"/>
  <c r="AY30" i="33" s="1"/>
  <c r="AM30" i="44"/>
  <c r="AS30" i="44" s="1"/>
  <c r="AO30" i="44"/>
  <c r="AY30" i="44" s="1"/>
  <c r="AM34" i="40"/>
  <c r="AO34" i="40"/>
  <c r="BA34" i="40" s="1"/>
  <c r="AM26" i="40"/>
  <c r="AO26" i="40"/>
  <c r="BA26" i="40" s="1"/>
  <c r="AM30" i="36"/>
  <c r="AS30" i="36" s="1"/>
  <c r="AO30" i="36"/>
  <c r="AY30" i="36" s="1"/>
  <c r="AM31" i="32"/>
  <c r="AS31" i="32" s="1"/>
  <c r="AO31" i="32"/>
  <c r="AM37" i="37"/>
  <c r="AO37" i="37"/>
  <c r="AM37" i="45"/>
  <c r="AO37" i="45"/>
  <c r="I90" i="52"/>
  <c r="M90" i="52" s="1"/>
  <c r="K82" i="74"/>
  <c r="I56" i="50" s="1"/>
  <c r="M56" i="50" s="1"/>
  <c r="I94" i="52"/>
  <c r="M94" i="52" s="1"/>
  <c r="K86" i="74"/>
  <c r="I60" i="50" s="1"/>
  <c r="M60" i="50" s="1"/>
  <c r="AM42" i="37"/>
  <c r="AO42" i="37"/>
  <c r="AM30" i="39"/>
  <c r="AS30" i="39" s="1"/>
  <c r="AM27" i="46"/>
  <c r="AO27" i="46" s="1"/>
  <c r="AM31" i="42"/>
  <c r="AS31" i="42" s="1"/>
  <c r="AM27" i="38"/>
  <c r="AM34" i="34"/>
  <c r="AM26" i="34"/>
  <c r="AM27" i="31"/>
  <c r="AM40" i="33"/>
  <c r="AO40" i="33"/>
  <c r="BA42" i="42"/>
  <c r="AY42" i="42"/>
  <c r="U85" i="52"/>
  <c r="Q85" i="52"/>
  <c r="Y85" i="52" s="1"/>
  <c r="S10" i="25"/>
  <c r="K19" i="77"/>
  <c r="M19" i="77" s="1"/>
  <c r="I30" i="54" s="1"/>
  <c r="M30" i="54" s="1"/>
  <c r="K9" i="77"/>
  <c r="M9" i="77" s="1"/>
  <c r="I25" i="54" s="1"/>
  <c r="M25" i="54" s="1"/>
  <c r="K20" i="77"/>
  <c r="M20" i="77" s="1"/>
  <c r="I51" i="54" s="1"/>
  <c r="M51" i="54" s="1"/>
  <c r="K18" i="77"/>
  <c r="M18" i="77" s="1"/>
  <c r="I47" i="54" s="1"/>
  <c r="AQ19" i="77"/>
  <c r="AS19" i="77" s="1"/>
  <c r="I28" i="15" s="1"/>
  <c r="M28" i="15" s="1"/>
  <c r="S28" i="15" s="1"/>
  <c r="AQ9" i="77"/>
  <c r="AS9" i="77" s="1"/>
  <c r="I18" i="15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W19" i="77"/>
  <c r="Y19" i="77" s="1"/>
  <c r="E20" i="75" s="1"/>
  <c r="W9" i="77"/>
  <c r="Y9" i="77" s="1"/>
  <c r="E9" i="75" s="1"/>
  <c r="W20" i="77"/>
  <c r="Y20" i="77" s="1"/>
  <c r="E21" i="75" s="1"/>
  <c r="W18" i="77"/>
  <c r="Y18" i="77" s="1"/>
  <c r="E19" i="75" s="1"/>
  <c r="BC19" i="77"/>
  <c r="BE19" i="77" s="1"/>
  <c r="I27" i="11" s="1"/>
  <c r="M27" i="11" s="1"/>
  <c r="BC9" i="77"/>
  <c r="BE9" i="77" s="1"/>
  <c r="I13" i="11" s="1"/>
  <c r="BC20" i="77"/>
  <c r="BE20" i="77" s="1"/>
  <c r="I72" i="11" s="1"/>
  <c r="M72" i="11" s="1"/>
  <c r="BC18" i="77"/>
  <c r="BE18" i="77" s="1"/>
  <c r="I59" i="11" s="1"/>
  <c r="AU43" i="32"/>
  <c r="AS43" i="32"/>
  <c r="AE8" i="41"/>
  <c r="Y8" i="41"/>
  <c r="AC8" i="41"/>
  <c r="Y41" i="36"/>
  <c r="AK41" i="36" s="1"/>
  <c r="AC41" i="36"/>
  <c r="AE41" i="36"/>
  <c r="Y41" i="40"/>
  <c r="AK41" i="40" s="1"/>
  <c r="AE41" i="40"/>
  <c r="AC41" i="40"/>
  <c r="Y43" i="44"/>
  <c r="AK43" i="44" s="1"/>
  <c r="AC43" i="44"/>
  <c r="U83" i="52"/>
  <c r="W83" i="52" s="1"/>
  <c r="Q83" i="52"/>
  <c r="Y83" i="52" s="1"/>
  <c r="U80" i="52"/>
  <c r="W80" i="52" s="1"/>
  <c r="Q80" i="52"/>
  <c r="Y80" i="52" s="1"/>
  <c r="U84" i="52"/>
  <c r="W84" i="52" s="1"/>
  <c r="Q84" i="52"/>
  <c r="Y84" i="52" s="1"/>
  <c r="CE78" i="52"/>
  <c r="CE79" i="52" s="1"/>
  <c r="S19" i="77"/>
  <c r="U19" i="77" s="1"/>
  <c r="E20" i="76" s="1"/>
  <c r="S9" i="77"/>
  <c r="U9" i="77" s="1"/>
  <c r="E9" i="76" s="1"/>
  <c r="S20" i="77"/>
  <c r="U20" i="77" s="1"/>
  <c r="E21" i="76" s="1"/>
  <c r="S18" i="77"/>
  <c r="U18" i="77" s="1"/>
  <c r="E19" i="76" s="1"/>
  <c r="AI19" i="77"/>
  <c r="AK19" i="77" s="1"/>
  <c r="I28" i="16" s="1"/>
  <c r="M28" i="16" s="1"/>
  <c r="S28" i="16" s="1"/>
  <c r="AI9" i="77"/>
  <c r="AK9" i="77" s="1"/>
  <c r="I18" i="16" s="1"/>
  <c r="AI20" i="77"/>
  <c r="AK20" i="77" s="1"/>
  <c r="I29" i="16" s="1"/>
  <c r="M29" i="16" s="1"/>
  <c r="S29" i="16" s="1"/>
  <c r="AI18" i="77"/>
  <c r="AK18" i="77" s="1"/>
  <c r="I27" i="16" s="1"/>
  <c r="M27" i="16" s="1"/>
  <c r="S27" i="16" s="1"/>
  <c r="AY19" i="77"/>
  <c r="BA19" i="77" s="1"/>
  <c r="E88" i="74" s="1"/>
  <c r="AY9" i="77"/>
  <c r="BA9" i="77" s="1"/>
  <c r="E78" i="74" s="1"/>
  <c r="AY20" i="77"/>
  <c r="BA20" i="77" s="1"/>
  <c r="E89" i="74" s="1"/>
  <c r="AY18" i="77"/>
  <c r="BA18" i="77" s="1"/>
  <c r="E87" i="74" s="1"/>
  <c r="O19" i="77"/>
  <c r="Q19" i="77" s="1"/>
  <c r="E71" i="74" s="1"/>
  <c r="O9" i="77"/>
  <c r="Q9" i="77" s="1"/>
  <c r="E61" i="74" s="1"/>
  <c r="O20" i="77"/>
  <c r="Q20" i="77" s="1"/>
  <c r="E72" i="74" s="1"/>
  <c r="O18" i="77"/>
  <c r="Q18" i="77" s="1"/>
  <c r="E70" i="74" s="1"/>
  <c r="AE19" i="77"/>
  <c r="AG19" i="77" s="1"/>
  <c r="I28" i="17" s="1"/>
  <c r="M28" i="17" s="1"/>
  <c r="S28" i="17" s="1"/>
  <c r="AE9" i="77"/>
  <c r="AG9" i="77" s="1"/>
  <c r="I18" i="17" s="1"/>
  <c r="AE20" i="77"/>
  <c r="AG20" i="77" s="1"/>
  <c r="I29" i="17" s="1"/>
  <c r="M29" i="17" s="1"/>
  <c r="S29" i="17" s="1"/>
  <c r="AE18" i="77"/>
  <c r="AG18" i="77" s="1"/>
  <c r="I27" i="17" s="1"/>
  <c r="M27" i="17" s="1"/>
  <c r="S27" i="17" s="1"/>
  <c r="AU19" i="77"/>
  <c r="AW19" i="77" s="1"/>
  <c r="I28" i="13" s="1"/>
  <c r="M28" i="13" s="1"/>
  <c r="AU9" i="77"/>
  <c r="AW9" i="77" s="1"/>
  <c r="I18" i="13" s="1"/>
  <c r="AU20" i="77"/>
  <c r="AW20" i="77" s="1"/>
  <c r="I29" i="13" s="1"/>
  <c r="M29" i="13" s="1"/>
  <c r="AU18" i="77"/>
  <c r="AW18" i="77" s="1"/>
  <c r="I27" i="13" s="1"/>
  <c r="M27" i="13" s="1"/>
  <c r="AO43" i="32"/>
  <c r="BA43" i="32" s="1"/>
  <c r="AC42" i="36"/>
  <c r="AE42" i="36"/>
  <c r="AC42" i="40"/>
  <c r="AE42" i="40"/>
  <c r="AC42" i="44"/>
  <c r="AE42" i="44"/>
  <c r="AU43" i="43"/>
  <c r="AS43" i="43"/>
  <c r="AC42" i="35"/>
  <c r="AE42" i="35"/>
  <c r="AC42" i="39"/>
  <c r="AE42" i="39"/>
  <c r="AC42" i="43"/>
  <c r="AE42" i="43"/>
  <c r="AC42" i="32"/>
  <c r="AE42" i="32"/>
  <c r="AS21" i="91"/>
  <c r="AS19" i="91"/>
  <c r="AS17" i="91"/>
  <c r="AS15" i="91"/>
  <c r="AS13" i="91"/>
  <c r="AS11" i="91"/>
  <c r="AS9" i="91"/>
  <c r="AS23" i="91"/>
  <c r="AS22" i="91"/>
  <c r="AS20" i="91"/>
  <c r="AS18" i="91"/>
  <c r="AS16" i="91"/>
  <c r="AS14" i="91"/>
  <c r="AS12" i="91"/>
  <c r="AS10" i="91"/>
  <c r="AS8" i="91"/>
  <c r="AG23" i="41"/>
  <c r="AG8" i="41"/>
  <c r="AI8" i="41" s="1"/>
  <c r="AG22" i="41"/>
  <c r="AG24" i="41"/>
  <c r="AG34" i="41"/>
  <c r="AG26" i="41"/>
  <c r="AG21" i="43"/>
  <c r="AG13" i="43"/>
  <c r="AG9" i="43"/>
  <c r="AG10" i="43"/>
  <c r="AG12" i="43"/>
  <c r="AI23" i="88"/>
  <c r="AI22" i="88"/>
  <c r="AI20" i="88"/>
  <c r="AI18" i="88"/>
  <c r="AI16" i="88"/>
  <c r="AI14" i="88"/>
  <c r="AI12" i="88"/>
  <c r="AI10" i="88"/>
  <c r="AI8" i="88"/>
  <c r="AI21" i="88"/>
  <c r="AI19" i="88"/>
  <c r="AI17" i="88"/>
  <c r="AI15" i="88"/>
  <c r="AI13" i="88"/>
  <c r="AI11" i="88"/>
  <c r="AI9" i="88"/>
  <c r="Y43" i="36"/>
  <c r="AK43" i="36" s="1"/>
  <c r="AC43" i="36"/>
  <c r="Y43" i="37"/>
  <c r="AK43" i="37" s="1"/>
  <c r="AC43" i="37"/>
  <c r="Y43" i="40"/>
  <c r="AK43" i="40" s="1"/>
  <c r="AC43" i="40"/>
  <c r="AE43" i="40"/>
  <c r="Y41" i="42"/>
  <c r="AK41" i="42" s="1"/>
  <c r="AC41" i="42"/>
  <c r="AE41" i="42"/>
  <c r="Y41" i="44"/>
  <c r="AK41" i="44" s="1"/>
  <c r="AC41" i="44"/>
  <c r="AE41" i="44"/>
  <c r="W43" i="46"/>
  <c r="Y43" i="46" s="1"/>
  <c r="W41" i="46"/>
  <c r="Y41" i="46" s="1"/>
  <c r="W8" i="52"/>
  <c r="Y8" i="52"/>
  <c r="AS8" i="52"/>
  <c r="BM8" i="52"/>
  <c r="CG8" i="52"/>
  <c r="AS20" i="56"/>
  <c r="AM20" i="56"/>
  <c r="AI20" i="56"/>
  <c r="AC20" i="56"/>
  <c r="Y20" i="56"/>
  <c r="Q20" i="56"/>
  <c r="K20" i="56"/>
  <c r="S9" i="19"/>
  <c r="S15" i="19" s="1"/>
  <c r="E40" i="8" s="1"/>
  <c r="M15" i="19"/>
  <c r="E31" i="10" s="1"/>
  <c r="Y20" i="52"/>
  <c r="AS20" i="52"/>
  <c r="CG20" i="52"/>
  <c r="AW23" i="39"/>
  <c r="AS15" i="79"/>
  <c r="AU15" i="79" s="1"/>
  <c r="AM8" i="39" s="1"/>
  <c r="AW34" i="39"/>
  <c r="AW22" i="39"/>
  <c r="AW8" i="39"/>
  <c r="AW24" i="39"/>
  <c r="AW26" i="39"/>
  <c r="AY43" i="43"/>
  <c r="AW12" i="30"/>
  <c r="AW10" i="30"/>
  <c r="CC23" i="79"/>
  <c r="CE23" i="79" s="1"/>
  <c r="AW9" i="30"/>
  <c r="AW13" i="30"/>
  <c r="AW21" i="30"/>
  <c r="AU79" i="52"/>
  <c r="AW79" i="52"/>
  <c r="BC79" i="52" s="1"/>
  <c r="CA29" i="52"/>
  <c r="CE29" i="52" s="1"/>
  <c r="BG29" i="52"/>
  <c r="BM29" i="52" s="1"/>
  <c r="AM29" i="52"/>
  <c r="AQ29" i="52" s="1"/>
  <c r="Q29" i="52"/>
  <c r="W29" i="52" s="1"/>
  <c r="BQ29" i="52"/>
  <c r="BW29" i="52" s="1"/>
  <c r="AW29" i="52"/>
  <c r="BC29" i="52" s="1"/>
  <c r="AC29" i="52"/>
  <c r="AI29" i="52" s="1"/>
  <c r="CA21" i="52"/>
  <c r="CE21" i="52" s="1"/>
  <c r="BG21" i="52"/>
  <c r="BM21" i="52" s="1"/>
  <c r="AM21" i="52"/>
  <c r="AQ21" i="52" s="1"/>
  <c r="Q21" i="52"/>
  <c r="W21" i="52" s="1"/>
  <c r="BQ21" i="52"/>
  <c r="BW21" i="52" s="1"/>
  <c r="AW21" i="52"/>
  <c r="BC21" i="52" s="1"/>
  <c r="AC21" i="52"/>
  <c r="AI21" i="52" s="1"/>
  <c r="CA27" i="52"/>
  <c r="CE27" i="52" s="1"/>
  <c r="BG27" i="52"/>
  <c r="BM27" i="52" s="1"/>
  <c r="AM27" i="52"/>
  <c r="AQ27" i="52" s="1"/>
  <c r="Q27" i="52"/>
  <c r="W27" i="52" s="1"/>
  <c r="BQ27" i="52"/>
  <c r="BW27" i="52" s="1"/>
  <c r="AW27" i="52"/>
  <c r="BC27" i="52" s="1"/>
  <c r="AC27" i="52"/>
  <c r="AI27" i="52" s="1"/>
  <c r="CA15" i="52"/>
  <c r="CE15" i="52" s="1"/>
  <c r="BG15" i="52"/>
  <c r="BM15" i="52" s="1"/>
  <c r="AM15" i="52"/>
  <c r="AQ15" i="52" s="1"/>
  <c r="Q15" i="52"/>
  <c r="W15" i="52" s="1"/>
  <c r="BQ15" i="52"/>
  <c r="BW15" i="52" s="1"/>
  <c r="AW15" i="52"/>
  <c r="BC15" i="52" s="1"/>
  <c r="AC15" i="52"/>
  <c r="AI15" i="52" s="1"/>
  <c r="AW34" i="38"/>
  <c r="AW26" i="38"/>
  <c r="AW24" i="38"/>
  <c r="AW22" i="38"/>
  <c r="AW8" i="38"/>
  <c r="AS16" i="79"/>
  <c r="AU16" i="79" s="1"/>
  <c r="AM8" i="38" s="1"/>
  <c r="AW23" i="38"/>
  <c r="AG23" i="45"/>
  <c r="AG8" i="45"/>
  <c r="AG22" i="45"/>
  <c r="AG24" i="45"/>
  <c r="AG26" i="45"/>
  <c r="AG34" i="45"/>
  <c r="AG23" i="34"/>
  <c r="AG8" i="34"/>
  <c r="AG26" i="34"/>
  <c r="AG34" i="34"/>
  <c r="AG22" i="34"/>
  <c r="AG24" i="34"/>
  <c r="AG23" i="37"/>
  <c r="AG8" i="37"/>
  <c r="AG22" i="37"/>
  <c r="AG24" i="37"/>
  <c r="AG26" i="37"/>
  <c r="AG34" i="37"/>
  <c r="AQ8" i="52"/>
  <c r="K55" i="96"/>
  <c r="I29" i="53" s="1"/>
  <c r="M29" i="53" s="1"/>
  <c r="Q29" i="53" s="1"/>
  <c r="W29" i="53" s="1"/>
  <c r="I55" i="96"/>
  <c r="I29" i="55" s="1"/>
  <c r="M29" i="55" s="1"/>
  <c r="M36" i="34"/>
  <c r="M36" i="42"/>
  <c r="M8" i="22"/>
  <c r="M36" i="35"/>
  <c r="M36" i="43"/>
  <c r="W32" i="45"/>
  <c r="AC32" i="45" s="1"/>
  <c r="W28" i="45"/>
  <c r="AC28" i="45" s="1"/>
  <c r="W24" i="45"/>
  <c r="W12" i="45"/>
  <c r="W32" i="41"/>
  <c r="AC32" i="41" s="1"/>
  <c r="W28" i="41"/>
  <c r="AC28" i="41" s="1"/>
  <c r="W24" i="41"/>
  <c r="W12" i="41"/>
  <c r="W32" i="37"/>
  <c r="AC32" i="37" s="1"/>
  <c r="W28" i="37"/>
  <c r="AC28" i="37" s="1"/>
  <c r="W24" i="37"/>
  <c r="W12" i="37"/>
  <c r="W33" i="33"/>
  <c r="W29" i="33"/>
  <c r="AC29" i="33" s="1"/>
  <c r="W25" i="33"/>
  <c r="W32" i="30"/>
  <c r="AC32" i="30" s="1"/>
  <c r="W28" i="30"/>
  <c r="AC28" i="30" s="1"/>
  <c r="W33" i="44"/>
  <c r="W29" i="44"/>
  <c r="AC29" i="44" s="1"/>
  <c r="W25" i="44"/>
  <c r="W33" i="40"/>
  <c r="W29" i="40"/>
  <c r="AC29" i="40" s="1"/>
  <c r="W25" i="40"/>
  <c r="W33" i="36"/>
  <c r="W29" i="36"/>
  <c r="AC29" i="36" s="1"/>
  <c r="W25" i="36"/>
  <c r="W32" i="32"/>
  <c r="AC32" i="32" s="1"/>
  <c r="W28" i="32"/>
  <c r="AC28" i="32" s="1"/>
  <c r="W24" i="32"/>
  <c r="W12" i="32"/>
  <c r="W37" i="31"/>
  <c r="W37" i="38"/>
  <c r="W37" i="42"/>
  <c r="W37" i="46"/>
  <c r="Y37" i="46" s="1"/>
  <c r="W40" i="30"/>
  <c r="W40" i="37"/>
  <c r="W40" i="45"/>
  <c r="Y43" i="35"/>
  <c r="AK43" i="35" s="1"/>
  <c r="AC43" i="35"/>
  <c r="AE43" i="35"/>
  <c r="Y41" i="31"/>
  <c r="AK41" i="31" s="1"/>
  <c r="AE41" i="31"/>
  <c r="AC41" i="31"/>
  <c r="Y43" i="38"/>
  <c r="AK43" i="38" s="1"/>
  <c r="AC43" i="38"/>
  <c r="AE43" i="38"/>
  <c r="AE8" i="43"/>
  <c r="Y8" i="43"/>
  <c r="AC8" i="43"/>
  <c r="AI23" i="90"/>
  <c r="AI22" i="90"/>
  <c r="AI20" i="90"/>
  <c r="AI18" i="90"/>
  <c r="AI16" i="90"/>
  <c r="AI14" i="90"/>
  <c r="AI12" i="90"/>
  <c r="AI10" i="90"/>
  <c r="AI8" i="90"/>
  <c r="AI21" i="90"/>
  <c r="AI19" i="90"/>
  <c r="AI17" i="90"/>
  <c r="AI15" i="90"/>
  <c r="AI13" i="90"/>
  <c r="AI11" i="90"/>
  <c r="AI9" i="90"/>
  <c r="AW23" i="32"/>
  <c r="AS22" i="79"/>
  <c r="AU22" i="79" s="1"/>
  <c r="AM8" i="32" s="1"/>
  <c r="AW8" i="32"/>
  <c r="AW24" i="32"/>
  <c r="AW26" i="32"/>
  <c r="AW34" i="32"/>
  <c r="AW22" i="32"/>
  <c r="AW34" i="30"/>
  <c r="AW26" i="30"/>
  <c r="AW24" i="30"/>
  <c r="AW22" i="30"/>
  <c r="AW8" i="30"/>
  <c r="AS23" i="79"/>
  <c r="AU23" i="79" s="1"/>
  <c r="AM8" i="30" s="1"/>
  <c r="AW23" i="30"/>
  <c r="AK84" i="52"/>
  <c r="AK82" i="52"/>
  <c r="AK80" i="52"/>
  <c r="AK85" i="52"/>
  <c r="AK83" i="52"/>
  <c r="AK81" i="52"/>
  <c r="K48" i="54"/>
  <c r="K46" i="54"/>
  <c r="M46" i="54" s="1"/>
  <c r="K47" i="54"/>
  <c r="Y13" i="50"/>
  <c r="AM29" i="56"/>
  <c r="AS29" i="56" s="1"/>
  <c r="AC29" i="56"/>
  <c r="AI29" i="56" s="1"/>
  <c r="Q29" i="56"/>
  <c r="W29" i="56" s="1"/>
  <c r="AI34" i="55"/>
  <c r="Q34" i="55"/>
  <c r="W34" i="55" s="1"/>
  <c r="AA34" i="55"/>
  <c r="AI28" i="55"/>
  <c r="Q28" i="55"/>
  <c r="W28" i="55" s="1"/>
  <c r="AA28" i="55"/>
  <c r="AI26" i="55"/>
  <c r="Q26" i="55"/>
  <c r="W26" i="55" s="1"/>
  <c r="AA26" i="55"/>
  <c r="AI12" i="55"/>
  <c r="Q12" i="55"/>
  <c r="W12" i="55" s="1"/>
  <c r="AA12" i="55"/>
  <c r="AI10" i="55"/>
  <c r="Q10" i="55"/>
  <c r="W10" i="55" s="1"/>
  <c r="AA10" i="55"/>
  <c r="AS42" i="34"/>
  <c r="AU42" i="34"/>
  <c r="AE43" i="36"/>
  <c r="AM43" i="36"/>
  <c r="W42" i="33"/>
  <c r="AG12" i="36"/>
  <c r="AG10" i="36"/>
  <c r="AG9" i="36"/>
  <c r="AG13" i="36"/>
  <c r="AG21" i="36"/>
  <c r="AG12" i="40"/>
  <c r="AG10" i="40"/>
  <c r="AG9" i="40"/>
  <c r="AG13" i="40"/>
  <c r="AG21" i="40"/>
  <c r="AG12" i="44"/>
  <c r="AG10" i="44"/>
  <c r="AG9" i="44"/>
  <c r="AG13" i="44"/>
  <c r="AG21" i="44"/>
  <c r="S9" i="20"/>
  <c r="S15" i="20" s="1"/>
  <c r="E41" i="8" s="1"/>
  <c r="M15" i="20"/>
  <c r="E35" i="10" s="1"/>
  <c r="S9" i="21"/>
  <c r="AM63" i="56"/>
  <c r="AS63" i="56" s="1"/>
  <c r="AC63" i="56"/>
  <c r="AI63" i="56" s="1"/>
  <c r="Q63" i="56"/>
  <c r="W63" i="56" s="1"/>
  <c r="AS59" i="56"/>
  <c r="AM59" i="56"/>
  <c r="AI59" i="56"/>
  <c r="AC59" i="56"/>
  <c r="Y59" i="56"/>
  <c r="Q59" i="56"/>
  <c r="W59" i="56" s="1"/>
  <c r="AM55" i="56"/>
  <c r="AS55" i="56" s="1"/>
  <c r="AC55" i="56"/>
  <c r="AI55" i="56" s="1"/>
  <c r="Q55" i="56"/>
  <c r="W55" i="56" s="1"/>
  <c r="AS60" i="56"/>
  <c r="AM60" i="56"/>
  <c r="AI60" i="56"/>
  <c r="AC60" i="56"/>
  <c r="Y60" i="56"/>
  <c r="Q60" i="56"/>
  <c r="W60" i="56" s="1"/>
  <c r="AM56" i="56"/>
  <c r="AS56" i="56" s="1"/>
  <c r="AC56" i="56"/>
  <c r="AI56" i="56" s="1"/>
  <c r="Q56" i="56"/>
  <c r="W56" i="56" s="1"/>
  <c r="AM52" i="56"/>
  <c r="AS52" i="56" s="1"/>
  <c r="AC52" i="56"/>
  <c r="AI52" i="56" s="1"/>
  <c r="Q52" i="56"/>
  <c r="W52" i="56" s="1"/>
  <c r="K71" i="96"/>
  <c r="I39" i="53" s="1"/>
  <c r="M39" i="53" s="1"/>
  <c r="Q39" i="53" s="1"/>
  <c r="W39" i="53" s="1"/>
  <c r="Y41" i="43"/>
  <c r="AK41" i="43" s="1"/>
  <c r="AC41" i="43"/>
  <c r="AE41" i="43"/>
  <c r="AE8" i="42"/>
  <c r="Y8" i="42"/>
  <c r="AC8" i="42"/>
  <c r="Y8" i="46"/>
  <c r="AI42" i="32"/>
  <c r="Y22" i="56"/>
  <c r="BA17" i="46"/>
  <c r="AK17" i="46"/>
  <c r="S17" i="46"/>
  <c r="AU17" i="46"/>
  <c r="AE17" i="46"/>
  <c r="Q17" i="46"/>
  <c r="S17" i="44"/>
  <c r="Q17" i="44"/>
  <c r="S17" i="42"/>
  <c r="Q17" i="42"/>
  <c r="S17" i="40"/>
  <c r="Q17" i="40"/>
  <c r="S17" i="38"/>
  <c r="Q17" i="38"/>
  <c r="S17" i="36"/>
  <c r="Q17" i="36"/>
  <c r="Q17" i="34"/>
  <c r="Q17" i="32"/>
  <c r="Q17" i="31"/>
  <c r="BA13" i="46"/>
  <c r="AK13" i="46"/>
  <c r="S13" i="46"/>
  <c r="AU13" i="46"/>
  <c r="AE13" i="46"/>
  <c r="Q13" i="46"/>
  <c r="S13" i="44"/>
  <c r="Q13" i="44"/>
  <c r="S13" i="42"/>
  <c r="Q13" i="42"/>
  <c r="S13" i="40"/>
  <c r="Q13" i="40"/>
  <c r="S13" i="38"/>
  <c r="Q13" i="38"/>
  <c r="S13" i="36"/>
  <c r="Q13" i="36"/>
  <c r="Q13" i="34"/>
  <c r="Q13" i="32"/>
  <c r="Q13" i="31"/>
  <c r="AU16" i="46"/>
  <c r="AE16" i="46"/>
  <c r="Q16" i="46"/>
  <c r="BA16" i="46"/>
  <c r="AK16" i="46"/>
  <c r="Q16" i="44"/>
  <c r="Q16" i="42"/>
  <c r="Q16" i="40"/>
  <c r="Q16" i="38"/>
  <c r="Q16" i="36"/>
  <c r="S16" i="34"/>
  <c r="Q16" i="34"/>
  <c r="S16" i="32"/>
  <c r="Q16" i="32"/>
  <c r="S16" i="31"/>
  <c r="Q16" i="31"/>
  <c r="BA11" i="46"/>
  <c r="AK11" i="46"/>
  <c r="S11" i="46"/>
  <c r="AU11" i="46"/>
  <c r="AE11" i="46"/>
  <c r="Q11" i="46"/>
  <c r="S11" i="44"/>
  <c r="Q11" i="44"/>
  <c r="S11" i="42"/>
  <c r="Q11" i="42"/>
  <c r="S11" i="40"/>
  <c r="Q11" i="40"/>
  <c r="S11" i="38"/>
  <c r="Q11" i="38"/>
  <c r="S11" i="36"/>
  <c r="Q11" i="36"/>
  <c r="Q11" i="34"/>
  <c r="Q11" i="32"/>
  <c r="Q11" i="31"/>
  <c r="K84" i="74"/>
  <c r="I58" i="50" s="1"/>
  <c r="M58" i="50" s="1"/>
  <c r="K80" i="74"/>
  <c r="I54" i="50" s="1"/>
  <c r="M54" i="50" s="1"/>
  <c r="K83" i="74"/>
  <c r="I57" i="50" s="1"/>
  <c r="M57" i="50" s="1"/>
  <c r="K79" i="74"/>
  <c r="I53" i="50" s="1"/>
  <c r="M53" i="50" s="1"/>
  <c r="I16" i="73"/>
  <c r="I38" i="25" s="1"/>
  <c r="M38" i="25" s="1"/>
  <c r="S38" i="25" s="1"/>
  <c r="I42" i="74"/>
  <c r="I41" i="56" s="1"/>
  <c r="M41" i="56" s="1"/>
  <c r="I15" i="73"/>
  <c r="I35" i="25" s="1"/>
  <c r="M35" i="25" s="1"/>
  <c r="S35" i="25" s="1"/>
  <c r="I41" i="74"/>
  <c r="I39" i="56" s="1"/>
  <c r="M39" i="56" s="1"/>
  <c r="AM9" i="48"/>
  <c r="AM28" i="48" s="1"/>
  <c r="E21" i="8" s="1"/>
  <c r="E22" i="8" s="1"/>
  <c r="AI28" i="48"/>
  <c r="E21" i="10" s="1"/>
  <c r="AG34" i="33"/>
  <c r="AG26" i="33"/>
  <c r="AG24" i="33"/>
  <c r="AG22" i="33"/>
  <c r="AG8" i="33"/>
  <c r="AG23" i="33"/>
  <c r="AG21" i="31"/>
  <c r="AG13" i="31"/>
  <c r="AG9" i="31"/>
  <c r="AG21" i="35"/>
  <c r="AG13" i="35"/>
  <c r="AG9" i="35"/>
  <c r="AG10" i="35"/>
  <c r="AG12" i="35"/>
  <c r="AG10" i="31"/>
  <c r="AG12" i="3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K65" i="96"/>
  <c r="I12" i="49" s="1"/>
  <c r="M12" i="49" s="1"/>
  <c r="Q12" i="49" s="1"/>
  <c r="W12" i="49" s="1"/>
  <c r="W33" i="43"/>
  <c r="W29" i="43"/>
  <c r="AC29" i="43" s="1"/>
  <c r="W25" i="43"/>
  <c r="W33" i="39"/>
  <c r="W29" i="39"/>
  <c r="AC29" i="39" s="1"/>
  <c r="W25" i="39"/>
  <c r="W33" i="35"/>
  <c r="W29" i="35"/>
  <c r="AC29" i="35" s="1"/>
  <c r="W25" i="35"/>
  <c r="BC54" i="52"/>
  <c r="W32" i="46"/>
  <c r="Y32" i="46"/>
  <c r="W28" i="46"/>
  <c r="Y28" i="46"/>
  <c r="W24" i="46"/>
  <c r="Y24" i="46"/>
  <c r="W12" i="46"/>
  <c r="Y12" i="46"/>
  <c r="W32" i="42"/>
  <c r="AC32" i="42" s="1"/>
  <c r="Y32" i="42"/>
  <c r="AI32" i="42" s="1"/>
  <c r="W28" i="42"/>
  <c r="AC28" i="42" s="1"/>
  <c r="Y28" i="42"/>
  <c r="W24" i="42"/>
  <c r="Y24" i="42"/>
  <c r="AK24" i="42" s="1"/>
  <c r="W12" i="42"/>
  <c r="Y12" i="42"/>
  <c r="AK12" i="42" s="1"/>
  <c r="W32" i="38"/>
  <c r="AC32" i="38" s="1"/>
  <c r="Y32" i="38"/>
  <c r="W28" i="38"/>
  <c r="AC28" i="38" s="1"/>
  <c r="Y28" i="38"/>
  <c r="W24" i="38"/>
  <c r="Y24" i="38"/>
  <c r="AK24" i="38" s="1"/>
  <c r="W12" i="38"/>
  <c r="Y12" i="38"/>
  <c r="AK12" i="38" s="1"/>
  <c r="W33" i="34"/>
  <c r="Y33" i="34"/>
  <c r="AK33" i="34" s="1"/>
  <c r="W29" i="34"/>
  <c r="AC29" i="34" s="1"/>
  <c r="Y29" i="34"/>
  <c r="AI29" i="34" s="1"/>
  <c r="W25" i="34"/>
  <c r="Y25" i="34"/>
  <c r="AK25" i="34" s="1"/>
  <c r="W32" i="31"/>
  <c r="AC32" i="31" s="1"/>
  <c r="Y32" i="31"/>
  <c r="W28" i="31"/>
  <c r="AC28" i="31" s="1"/>
  <c r="Y28" i="31"/>
  <c r="W24" i="31"/>
  <c r="Y24" i="31"/>
  <c r="AK24" i="31" s="1"/>
  <c r="AM41" i="35"/>
  <c r="AM41" i="31"/>
  <c r="AY37" i="35"/>
  <c r="AI42" i="39"/>
  <c r="AG34" i="36"/>
  <c r="AG26" i="36"/>
  <c r="AG24" i="36"/>
  <c r="AG22" i="36"/>
  <c r="AG8" i="36"/>
  <c r="AG23" i="36"/>
  <c r="AG21" i="37"/>
  <c r="AG13" i="37"/>
  <c r="AG9" i="37"/>
  <c r="AG10" i="37"/>
  <c r="AG12" i="37"/>
  <c r="AG34" i="40"/>
  <c r="AG26" i="40"/>
  <c r="AG24" i="40"/>
  <c r="AG22" i="40"/>
  <c r="AG8" i="40"/>
  <c r="AG23" i="40"/>
  <c r="AG34" i="44"/>
  <c r="AG26" i="44"/>
  <c r="AG24" i="44"/>
  <c r="AG22" i="44"/>
  <c r="AG8" i="44"/>
  <c r="AG23" i="44"/>
  <c r="CA79" i="52"/>
  <c r="CG79" i="52" s="1"/>
  <c r="BY79" i="52"/>
  <c r="S10" i="23"/>
  <c r="AM43" i="35"/>
  <c r="AM42" i="35"/>
  <c r="AU42" i="39"/>
  <c r="AS42" i="39"/>
  <c r="AU42" i="43"/>
  <c r="AS42" i="43"/>
  <c r="AU42" i="32"/>
  <c r="AS42" i="32"/>
  <c r="AU43" i="38"/>
  <c r="AS43" i="38"/>
  <c r="Y43" i="33"/>
  <c r="AK43" i="33" s="1"/>
  <c r="AC43" i="33"/>
  <c r="AW21" i="43"/>
  <c r="AW13" i="43"/>
  <c r="AW9" i="43"/>
  <c r="CC11" i="79"/>
  <c r="CE11" i="79" s="1"/>
  <c r="AM12" i="43" s="1"/>
  <c r="AW10" i="43"/>
  <c r="AW12" i="43"/>
  <c r="AI43" i="36"/>
  <c r="AI42" i="36"/>
  <c r="AI41" i="36"/>
  <c r="AI43" i="37"/>
  <c r="AI43" i="40"/>
  <c r="AI42" i="40"/>
  <c r="AI41" i="40"/>
  <c r="AI28" i="42"/>
  <c r="AI41" i="42"/>
  <c r="AI43" i="44"/>
  <c r="AI42" i="44"/>
  <c r="AI41" i="44"/>
  <c r="AG46" i="46"/>
  <c r="AI46" i="46" s="1"/>
  <c r="AG41" i="46"/>
  <c r="AI41" i="46" s="1"/>
  <c r="AG40" i="46"/>
  <c r="AI40" i="46" s="1"/>
  <c r="AG38" i="46"/>
  <c r="AI38" i="46" s="1"/>
  <c r="AG36" i="46"/>
  <c r="AI36" i="46" s="1"/>
  <c r="AG32" i="46"/>
  <c r="AI32" i="46" s="1"/>
  <c r="AG30" i="46"/>
  <c r="AI30" i="46" s="1"/>
  <c r="AG28" i="46"/>
  <c r="AI28" i="46" s="1"/>
  <c r="AG20" i="46"/>
  <c r="AI20" i="46" s="1"/>
  <c r="AG18" i="46"/>
  <c r="AI18" i="46" s="1"/>
  <c r="AG16" i="46"/>
  <c r="AI16" i="46" s="1"/>
  <c r="AG14" i="46"/>
  <c r="AI14" i="46" s="1"/>
  <c r="AG11" i="46"/>
  <c r="AI11" i="46" s="1"/>
  <c r="AG15" i="46"/>
  <c r="AI15" i="46" s="1"/>
  <c r="AG17" i="46"/>
  <c r="AI17" i="46" s="1"/>
  <c r="AG19" i="46"/>
  <c r="AI19" i="46" s="1"/>
  <c r="AG25" i="46"/>
  <c r="AI25" i="46" s="1"/>
  <c r="AG27" i="46"/>
  <c r="AI27" i="46" s="1"/>
  <c r="AG29" i="46"/>
  <c r="AI29" i="46" s="1"/>
  <c r="AG31" i="46"/>
  <c r="AI31" i="46" s="1"/>
  <c r="AG33" i="46"/>
  <c r="AI33" i="46" s="1"/>
  <c r="AG39" i="46"/>
  <c r="AI39" i="46" s="1"/>
  <c r="AG43" i="46"/>
  <c r="AI43" i="46" s="1"/>
  <c r="AG37" i="46"/>
  <c r="AI37" i="46" s="1"/>
  <c r="AG42" i="46"/>
  <c r="AI42" i="46" s="1"/>
  <c r="AG45" i="46"/>
  <c r="AI45" i="46" s="1"/>
  <c r="AI47" i="46" s="1"/>
  <c r="AO8" i="7" s="1"/>
  <c r="K32" i="73"/>
  <c r="I89" i="23" s="1"/>
  <c r="M89" i="23" s="1"/>
  <c r="S89" i="23" s="1"/>
  <c r="K29" i="73"/>
  <c r="I80" i="23" s="1"/>
  <c r="M80" i="23" s="1"/>
  <c r="S80" i="23" s="1"/>
  <c r="K25" i="73"/>
  <c r="I68" i="23" s="1"/>
  <c r="M68" i="23" s="1"/>
  <c r="S68" i="23" s="1"/>
  <c r="K30" i="73"/>
  <c r="I83" i="23" s="1"/>
  <c r="M83" i="23" s="1"/>
  <c r="S83" i="23" s="1"/>
  <c r="K26" i="73"/>
  <c r="I71" i="23" s="1"/>
  <c r="M71" i="23" s="1"/>
  <c r="S71" i="23" s="1"/>
  <c r="K22" i="73"/>
  <c r="I56" i="23" s="1"/>
  <c r="M56" i="23" s="1"/>
  <c r="S56" i="23" s="1"/>
  <c r="W8" i="35"/>
  <c r="W8" i="31"/>
  <c r="AE8" i="39"/>
  <c r="Y8" i="39"/>
  <c r="AC8" i="39"/>
  <c r="AY25" i="32"/>
  <c r="AY29" i="32"/>
  <c r="AY33" i="32"/>
  <c r="AY43" i="32"/>
  <c r="BA78" i="52"/>
  <c r="BA79" i="52" s="1"/>
  <c r="CA33" i="52"/>
  <c r="CE33" i="52" s="1"/>
  <c r="BG33" i="52"/>
  <c r="BM33" i="52" s="1"/>
  <c r="AM33" i="52"/>
  <c r="AQ33" i="52" s="1"/>
  <c r="Q33" i="52"/>
  <c r="W33" i="52" s="1"/>
  <c r="BQ33" i="52"/>
  <c r="BW33" i="52" s="1"/>
  <c r="AW33" i="52"/>
  <c r="BC33" i="52" s="1"/>
  <c r="AC33" i="52"/>
  <c r="AI33" i="52" s="1"/>
  <c r="CA25" i="52"/>
  <c r="CE25" i="52" s="1"/>
  <c r="BG25" i="52"/>
  <c r="BM25" i="52" s="1"/>
  <c r="AM25" i="52"/>
  <c r="AQ25" i="52" s="1"/>
  <c r="Q25" i="52"/>
  <c r="W25" i="52" s="1"/>
  <c r="BQ25" i="52"/>
  <c r="BW25" i="52" s="1"/>
  <c r="AW25" i="52"/>
  <c r="BC25" i="52" s="1"/>
  <c r="AC25" i="52"/>
  <c r="AI25" i="52" s="1"/>
  <c r="CA31" i="52"/>
  <c r="CE31" i="52" s="1"/>
  <c r="BG31" i="52"/>
  <c r="BM31" i="52" s="1"/>
  <c r="AM31" i="52"/>
  <c r="AQ31" i="52" s="1"/>
  <c r="Q31" i="52"/>
  <c r="W31" i="52" s="1"/>
  <c r="BQ31" i="52"/>
  <c r="BW31" i="52" s="1"/>
  <c r="AW31" i="52"/>
  <c r="BC31" i="52" s="1"/>
  <c r="AC31" i="52"/>
  <c r="AI31" i="52" s="1"/>
  <c r="CA23" i="52"/>
  <c r="CE23" i="52" s="1"/>
  <c r="BG23" i="52"/>
  <c r="BM23" i="52" s="1"/>
  <c r="AM23" i="52"/>
  <c r="AQ23" i="52" s="1"/>
  <c r="Q23" i="52"/>
  <c r="W23" i="52" s="1"/>
  <c r="BQ23" i="52"/>
  <c r="BW23" i="52" s="1"/>
  <c r="AW23" i="52"/>
  <c r="BC23" i="52" s="1"/>
  <c r="AC23" i="52"/>
  <c r="AI23" i="52" s="1"/>
  <c r="AE8" i="38"/>
  <c r="Y8" i="38"/>
  <c r="AC8" i="38"/>
  <c r="AU41" i="41"/>
  <c r="AS41" i="41"/>
  <c r="AO41" i="41"/>
  <c r="BA41" i="41" s="1"/>
  <c r="AY29" i="41"/>
  <c r="AY37" i="41"/>
  <c r="AY27" i="41"/>
  <c r="AY42" i="41"/>
  <c r="AW23" i="45"/>
  <c r="AS9" i="79"/>
  <c r="AU9" i="79" s="1"/>
  <c r="AM8" i="45" s="1"/>
  <c r="AW34" i="45"/>
  <c r="AW26" i="45"/>
  <c r="AW8" i="45"/>
  <c r="AW24" i="45"/>
  <c r="AW22" i="45"/>
  <c r="AU8" i="34"/>
  <c r="AO8" i="34"/>
  <c r="CE8" i="52"/>
  <c r="I73" i="96"/>
  <c r="I10" i="24" s="1"/>
  <c r="M10" i="24" s="1"/>
  <c r="S10" i="24" s="1"/>
  <c r="M36" i="32"/>
  <c r="M36" i="40"/>
  <c r="BO10" i="51"/>
  <c r="BS10" i="51" s="1"/>
  <c r="BG10" i="51"/>
  <c r="AY10" i="51"/>
  <c r="AQ10" i="51"/>
  <c r="AI10" i="51"/>
  <c r="AM10" i="51" s="1"/>
  <c r="AA10" i="51"/>
  <c r="Q10" i="51"/>
  <c r="W10" i="51" s="1"/>
  <c r="M36" i="33"/>
  <c r="M36" i="41"/>
  <c r="Y34" i="45"/>
  <c r="AK34" i="45" s="1"/>
  <c r="W34" i="45"/>
  <c r="Y30" i="45"/>
  <c r="AI30" i="45" s="1"/>
  <c r="W30" i="45"/>
  <c r="AC30" i="45" s="1"/>
  <c r="Y26" i="45"/>
  <c r="AK26" i="45" s="1"/>
  <c r="W26" i="45"/>
  <c r="Y34" i="41"/>
  <c r="AK34" i="41" s="1"/>
  <c r="W34" i="41"/>
  <c r="Y30" i="41"/>
  <c r="W30" i="41"/>
  <c r="AC30" i="41" s="1"/>
  <c r="Y26" i="41"/>
  <c r="AK26" i="41" s="1"/>
  <c r="W26" i="41"/>
  <c r="Y34" i="37"/>
  <c r="AK34" i="37" s="1"/>
  <c r="W34" i="37"/>
  <c r="Y30" i="37"/>
  <c r="W30" i="37"/>
  <c r="AC30" i="37" s="1"/>
  <c r="Y26" i="37"/>
  <c r="AK26" i="37" s="1"/>
  <c r="W26" i="37"/>
  <c r="Y31" i="33"/>
  <c r="W31" i="33"/>
  <c r="AC31" i="33" s="1"/>
  <c r="Y27" i="33"/>
  <c r="AK27" i="33" s="1"/>
  <c r="W27" i="33"/>
  <c r="Y23" i="33"/>
  <c r="AK23" i="33" s="1"/>
  <c r="W23" i="33"/>
  <c r="Y30" i="30"/>
  <c r="W30" i="30"/>
  <c r="AC30" i="30" s="1"/>
  <c r="Y31" i="44"/>
  <c r="W31" i="44"/>
  <c r="AC31" i="44" s="1"/>
  <c r="Y27" i="44"/>
  <c r="AK27" i="44" s="1"/>
  <c r="W27" i="44"/>
  <c r="Y23" i="44"/>
  <c r="AK23" i="44" s="1"/>
  <c r="W23" i="44"/>
  <c r="Y31" i="40"/>
  <c r="W31" i="40"/>
  <c r="AC31" i="40" s="1"/>
  <c r="Y27" i="40"/>
  <c r="AK27" i="40" s="1"/>
  <c r="W27" i="40"/>
  <c r="Y23" i="40"/>
  <c r="AK23" i="40" s="1"/>
  <c r="W23" i="40"/>
  <c r="Y31" i="36"/>
  <c r="W31" i="36"/>
  <c r="AC31" i="36" s="1"/>
  <c r="Y27" i="36"/>
  <c r="AK27" i="36" s="1"/>
  <c r="W27" i="36"/>
  <c r="Y23" i="36"/>
  <c r="AK23" i="36" s="1"/>
  <c r="W23" i="36"/>
  <c r="Y34" i="32"/>
  <c r="AK34" i="32" s="1"/>
  <c r="W34" i="32"/>
  <c r="Y30" i="32"/>
  <c r="AI30" i="32" s="1"/>
  <c r="W30" i="32"/>
  <c r="AC30" i="32" s="1"/>
  <c r="Y26" i="32"/>
  <c r="AK26" i="32" s="1"/>
  <c r="W26" i="32"/>
  <c r="AI30" i="55"/>
  <c r="Q30" i="55"/>
  <c r="W30" i="55" s="1"/>
  <c r="AA30" i="55"/>
  <c r="W37" i="33"/>
  <c r="W37" i="36"/>
  <c r="W37" i="40"/>
  <c r="W37" i="44"/>
  <c r="I18" i="52"/>
  <c r="M18" i="52" s="1"/>
  <c r="K11" i="74"/>
  <c r="I14" i="50" s="1"/>
  <c r="M14" i="50" s="1"/>
  <c r="I42" i="52"/>
  <c r="M42" i="52" s="1"/>
  <c r="K16" i="74"/>
  <c r="I27" i="50" s="1"/>
  <c r="M27" i="50" s="1"/>
  <c r="I44" i="52"/>
  <c r="M44" i="52" s="1"/>
  <c r="K18" i="74"/>
  <c r="I29" i="50" s="1"/>
  <c r="M29" i="50" s="1"/>
  <c r="I46" i="52"/>
  <c r="M46" i="52" s="1"/>
  <c r="K20" i="74"/>
  <c r="I31" i="50" s="1"/>
  <c r="M31" i="50" s="1"/>
  <c r="I48" i="52"/>
  <c r="M48" i="52" s="1"/>
  <c r="K22" i="74"/>
  <c r="I33" i="50" s="1"/>
  <c r="M33" i="50" s="1"/>
  <c r="I50" i="52"/>
  <c r="M50" i="52" s="1"/>
  <c r="K24" i="74"/>
  <c r="I35" i="50" s="1"/>
  <c r="M35" i="50" s="1"/>
  <c r="I52" i="52"/>
  <c r="M52" i="52" s="1"/>
  <c r="K26" i="74"/>
  <c r="I37" i="50" s="1"/>
  <c r="M37" i="50" s="1"/>
  <c r="W40" i="31"/>
  <c r="Y40" i="31"/>
  <c r="AK40" i="31" s="1"/>
  <c r="W40" i="38"/>
  <c r="Y40" i="38"/>
  <c r="AK40" i="38" s="1"/>
  <c r="W40" i="46"/>
  <c r="Y40" i="46"/>
  <c r="S21" i="97"/>
  <c r="I39" i="45" s="1"/>
  <c r="M39" i="45" s="1"/>
  <c r="Q21" i="97"/>
  <c r="I38" i="45" s="1"/>
  <c r="M38" i="45" s="1"/>
  <c r="S23" i="97"/>
  <c r="I39" i="43" s="1"/>
  <c r="M39" i="43" s="1"/>
  <c r="Q23" i="97"/>
  <c r="I38" i="43" s="1"/>
  <c r="M38" i="43" s="1"/>
  <c r="S25" i="97"/>
  <c r="I39" i="41" s="1"/>
  <c r="M39" i="41" s="1"/>
  <c r="Q25" i="97"/>
  <c r="I38" i="41" s="1"/>
  <c r="M38" i="41" s="1"/>
  <c r="S27" i="97"/>
  <c r="I39" i="39" s="1"/>
  <c r="M39" i="39" s="1"/>
  <c r="Q27" i="97"/>
  <c r="I38" i="39" s="1"/>
  <c r="M38" i="39" s="1"/>
  <c r="S29" i="97"/>
  <c r="I39" i="37" s="1"/>
  <c r="M39" i="37" s="1"/>
  <c r="Q29" i="97"/>
  <c r="I38" i="37" s="1"/>
  <c r="M38" i="37" s="1"/>
  <c r="S31" i="97"/>
  <c r="I39" i="35" s="1"/>
  <c r="M39" i="35" s="1"/>
  <c r="Q31" i="97"/>
  <c r="I38" i="35" s="1"/>
  <c r="M38" i="35" s="1"/>
  <c r="S33" i="97"/>
  <c r="I39" i="33" s="1"/>
  <c r="M39" i="33" s="1"/>
  <c r="Q33" i="97"/>
  <c r="I38" i="33" s="1"/>
  <c r="M38" i="33" s="1"/>
  <c r="S35" i="97"/>
  <c r="I23" i="51" s="1"/>
  <c r="M23" i="51" s="1"/>
  <c r="Q35" i="97"/>
  <c r="I22" i="51" s="1"/>
  <c r="M22" i="51" s="1"/>
  <c r="S37" i="97"/>
  <c r="I39" i="30" s="1"/>
  <c r="M39" i="30" s="1"/>
  <c r="Q37" i="97"/>
  <c r="I38" i="30" s="1"/>
  <c r="M38" i="30" s="1"/>
  <c r="Y21" i="88"/>
  <c r="Y19" i="88"/>
  <c r="Y17" i="88"/>
  <c r="Y15" i="88"/>
  <c r="Y13" i="88"/>
  <c r="Y11" i="88"/>
  <c r="Y9" i="88"/>
  <c r="Y23" i="88"/>
  <c r="Y22" i="88"/>
  <c r="Y20" i="88"/>
  <c r="Y18" i="88"/>
  <c r="Y16" i="88"/>
  <c r="Y14" i="88"/>
  <c r="Y12" i="88"/>
  <c r="Y10" i="88"/>
  <c r="Y8" i="88"/>
  <c r="BG23" i="88"/>
  <c r="AI40" i="31"/>
  <c r="AI42" i="35"/>
  <c r="AI42" i="38"/>
  <c r="AI43" i="38"/>
  <c r="Y41" i="34"/>
  <c r="AC41" i="34"/>
  <c r="AE8" i="32"/>
  <c r="Y8" i="32"/>
  <c r="AC8" i="32"/>
  <c r="Y41" i="30"/>
  <c r="AC41" i="30"/>
  <c r="Y21" i="89"/>
  <c r="Y19" i="89"/>
  <c r="Y17" i="89"/>
  <c r="Y15" i="89"/>
  <c r="Y13" i="89"/>
  <c r="Y11" i="89"/>
  <c r="Y9" i="89"/>
  <c r="Y23" i="89"/>
  <c r="Y22" i="89"/>
  <c r="Y20" i="89"/>
  <c r="Y18" i="89"/>
  <c r="Y16" i="89"/>
  <c r="Y14" i="89"/>
  <c r="Y12" i="89"/>
  <c r="Y10" i="89"/>
  <c r="Y8" i="89"/>
  <c r="BG23" i="89"/>
  <c r="AM31" i="56"/>
  <c r="AS31" i="56" s="1"/>
  <c r="AC31" i="56"/>
  <c r="AI31" i="56" s="1"/>
  <c r="Q31" i="56"/>
  <c r="W31" i="56" s="1"/>
  <c r="M21" i="56"/>
  <c r="AI37" i="55"/>
  <c r="Q37" i="55"/>
  <c r="W37" i="55" s="1"/>
  <c r="AA37" i="55"/>
  <c r="M9" i="55"/>
  <c r="AC42" i="34"/>
  <c r="AE42" i="34"/>
  <c r="AM43" i="39"/>
  <c r="AE43" i="37"/>
  <c r="AM43" i="42"/>
  <c r="AI23" i="91"/>
  <c r="AI22" i="91"/>
  <c r="AI20" i="91"/>
  <c r="AI18" i="91"/>
  <c r="AI16" i="91"/>
  <c r="AI14" i="91"/>
  <c r="AI12" i="91"/>
  <c r="AI10" i="91"/>
  <c r="AI8" i="91"/>
  <c r="AI21" i="91"/>
  <c r="AI19" i="91"/>
  <c r="AI17" i="91"/>
  <c r="AI15" i="91"/>
  <c r="AI13" i="91"/>
  <c r="AI11" i="91"/>
  <c r="AI9" i="91"/>
  <c r="Y41" i="45"/>
  <c r="AK41" i="45" s="1"/>
  <c r="AE41" i="45"/>
  <c r="AC41" i="45"/>
  <c r="AS21" i="88"/>
  <c r="AS19" i="88"/>
  <c r="AS17" i="88"/>
  <c r="AS15" i="88"/>
  <c r="AS13" i="88"/>
  <c r="AS11" i="88"/>
  <c r="AS9" i="88"/>
  <c r="AS23" i="88"/>
  <c r="AS22" i="88"/>
  <c r="AS20" i="88"/>
  <c r="AS18" i="88"/>
  <c r="AS16" i="88"/>
  <c r="AS14" i="88"/>
  <c r="AS12" i="88"/>
  <c r="AS10" i="88"/>
  <c r="AS8" i="88"/>
  <c r="AY12" i="36"/>
  <c r="AY12" i="40"/>
  <c r="AG12" i="46"/>
  <c r="AI12" i="46" s="1"/>
  <c r="AG10" i="46"/>
  <c r="AI10" i="46" s="1"/>
  <c r="AG9" i="46"/>
  <c r="AI9" i="46" s="1"/>
  <c r="AG13" i="46"/>
  <c r="AI13" i="46" s="1"/>
  <c r="AG21" i="46"/>
  <c r="AI21" i="46" s="1"/>
  <c r="I72" i="96"/>
  <c r="I40" i="55" s="1"/>
  <c r="M40" i="55" s="1"/>
  <c r="AS61" i="56"/>
  <c r="AM61" i="56"/>
  <c r="AI61" i="56"/>
  <c r="AC61" i="56"/>
  <c r="Y61" i="56"/>
  <c r="Q61" i="56"/>
  <c r="W61" i="56" s="1"/>
  <c r="AS57" i="56"/>
  <c r="AM57" i="56"/>
  <c r="AI57" i="56"/>
  <c r="AC57" i="56"/>
  <c r="Y57" i="56"/>
  <c r="Q57" i="56"/>
  <c r="W57" i="56" s="1"/>
  <c r="AS53" i="56"/>
  <c r="AM53" i="56"/>
  <c r="AI53" i="56"/>
  <c r="AC53" i="56"/>
  <c r="Y53" i="56"/>
  <c r="Q53" i="56"/>
  <c r="W53" i="56" s="1"/>
  <c r="AS28" i="56"/>
  <c r="AM28" i="56"/>
  <c r="AI28" i="56"/>
  <c r="AC28" i="56"/>
  <c r="Y28" i="56"/>
  <c r="Q28" i="56"/>
  <c r="W28" i="56" s="1"/>
  <c r="AS62" i="56"/>
  <c r="AM62" i="56"/>
  <c r="AI62" i="56"/>
  <c r="AC62" i="56"/>
  <c r="Y62" i="56"/>
  <c r="Q62" i="56"/>
  <c r="W62" i="56" s="1"/>
  <c r="AS58" i="56"/>
  <c r="AM58" i="56"/>
  <c r="AI58" i="56"/>
  <c r="AC58" i="56"/>
  <c r="Y58" i="56"/>
  <c r="Q58" i="56"/>
  <c r="W58" i="56" s="1"/>
  <c r="AS54" i="56"/>
  <c r="AM54" i="56"/>
  <c r="AI54" i="56"/>
  <c r="AC54" i="56"/>
  <c r="Y54" i="56"/>
  <c r="Q54" i="56"/>
  <c r="W54" i="56" s="1"/>
  <c r="Y21" i="92"/>
  <c r="Y19" i="92"/>
  <c r="Y17" i="92"/>
  <c r="Y15" i="92"/>
  <c r="Y13" i="92"/>
  <c r="Y11" i="92"/>
  <c r="Y9" i="92"/>
  <c r="Y23" i="92"/>
  <c r="Y22" i="92"/>
  <c r="Y20" i="92"/>
  <c r="Y18" i="92"/>
  <c r="Y16" i="92"/>
  <c r="Y14" i="92"/>
  <c r="Y12" i="92"/>
  <c r="Y10" i="92"/>
  <c r="Y8" i="92"/>
  <c r="BG23" i="92"/>
  <c r="AI41" i="43"/>
  <c r="AI42" i="43"/>
  <c r="AW34" i="42"/>
  <c r="AW26" i="42"/>
  <c r="AW24" i="42"/>
  <c r="AW22" i="42"/>
  <c r="AW8" i="42"/>
  <c r="AS12" i="79"/>
  <c r="AU12" i="79" s="1"/>
  <c r="AM8" i="42" s="1"/>
  <c r="AW23" i="42"/>
  <c r="AS12" i="33"/>
  <c r="BO23" i="79"/>
  <c r="CE23" i="84"/>
  <c r="BQ23" i="79" s="1"/>
  <c r="BU23" i="79" s="1"/>
  <c r="BW23" i="79" s="1"/>
  <c r="Y43" i="32"/>
  <c r="AK43" i="32" s="1"/>
  <c r="AC43" i="32"/>
  <c r="AE43" i="32"/>
  <c r="AS23" i="56"/>
  <c r="AM23" i="56"/>
  <c r="AI23" i="56"/>
  <c r="AC23" i="56"/>
  <c r="Y23" i="56"/>
  <c r="Q23" i="56"/>
  <c r="W23" i="56" s="1"/>
  <c r="BA19" i="46"/>
  <c r="AK19" i="46"/>
  <c r="S19" i="46"/>
  <c r="AU19" i="46"/>
  <c r="AE19" i="46"/>
  <c r="Q19" i="46"/>
  <c r="S19" i="44"/>
  <c r="Q19" i="44"/>
  <c r="S19" i="42"/>
  <c r="Q19" i="42"/>
  <c r="S19" i="40"/>
  <c r="Q19" i="40"/>
  <c r="S19" i="38"/>
  <c r="Q19" i="38"/>
  <c r="S19" i="36"/>
  <c r="Q19" i="36"/>
  <c r="Q19" i="34"/>
  <c r="Q19" i="32"/>
  <c r="Q19" i="31"/>
  <c r="BA15" i="46"/>
  <c r="AK15" i="46"/>
  <c r="S15" i="46"/>
  <c r="AU15" i="46"/>
  <c r="AE15" i="46"/>
  <c r="Q15" i="46"/>
  <c r="S15" i="44"/>
  <c r="Q15" i="44"/>
  <c r="S15" i="42"/>
  <c r="Q15" i="42"/>
  <c r="S15" i="40"/>
  <c r="Q15" i="40"/>
  <c r="S15" i="38"/>
  <c r="Q15" i="38"/>
  <c r="S15" i="36"/>
  <c r="Q15" i="36"/>
  <c r="Q15" i="34"/>
  <c r="Q15" i="32"/>
  <c r="Q15" i="31"/>
  <c r="AU18" i="46"/>
  <c r="AE18" i="46"/>
  <c r="Q18" i="46"/>
  <c r="BA18" i="46"/>
  <c r="AK18" i="46"/>
  <c r="Q18" i="44"/>
  <c r="Q18" i="42"/>
  <c r="Q18" i="40"/>
  <c r="Q18" i="38"/>
  <c r="Q18" i="36"/>
  <c r="S18" i="34"/>
  <c r="Q18" i="34"/>
  <c r="S18" i="32"/>
  <c r="Q18" i="32"/>
  <c r="S18" i="31"/>
  <c r="Q18" i="31"/>
  <c r="AU14" i="46"/>
  <c r="AE14" i="46"/>
  <c r="Q14" i="46"/>
  <c r="BA14" i="46"/>
  <c r="AK14" i="46"/>
  <c r="Q14" i="44"/>
  <c r="Q14" i="42"/>
  <c r="Q14" i="40"/>
  <c r="Q14" i="38"/>
  <c r="Q14" i="36"/>
  <c r="S14" i="34"/>
  <c r="Q14" i="34"/>
  <c r="S14" i="32"/>
  <c r="Q14" i="32"/>
  <c r="S14" i="31"/>
  <c r="Q14" i="31"/>
  <c r="I18" i="73"/>
  <c r="I44" i="25" s="1"/>
  <c r="M44" i="25" s="1"/>
  <c r="S44" i="25" s="1"/>
  <c r="I44" i="74"/>
  <c r="I45" i="56" s="1"/>
  <c r="M45" i="56" s="1"/>
  <c r="I17" i="73"/>
  <c r="I41" i="25" s="1"/>
  <c r="M41" i="25" s="1"/>
  <c r="S41" i="25" s="1"/>
  <c r="I43" i="74"/>
  <c r="I43" i="56" s="1"/>
  <c r="M43" i="56" s="1"/>
  <c r="Y24" i="54"/>
  <c r="AY24" i="33"/>
  <c r="AY34" i="33"/>
  <c r="Y43" i="41"/>
  <c r="AK43" i="41" s="1"/>
  <c r="AC43" i="41"/>
  <c r="M31" i="17"/>
  <c r="I33" i="17"/>
  <c r="M8" i="51"/>
  <c r="W31" i="43"/>
  <c r="AC31" i="43" s="1"/>
  <c r="Y31" i="43"/>
  <c r="AI31" i="43" s="1"/>
  <c r="W27" i="43"/>
  <c r="Y27" i="43"/>
  <c r="AK27" i="43" s="1"/>
  <c r="W23" i="43"/>
  <c r="Y23" i="43"/>
  <c r="AK23" i="43" s="1"/>
  <c r="W31" i="39"/>
  <c r="AC31" i="39" s="1"/>
  <c r="Y31" i="39"/>
  <c r="AI31" i="39" s="1"/>
  <c r="W27" i="39"/>
  <c r="Y27" i="39"/>
  <c r="AK27" i="39" s="1"/>
  <c r="W23" i="39"/>
  <c r="Y23" i="39"/>
  <c r="AK23" i="39" s="1"/>
  <c r="W31" i="35"/>
  <c r="AC31" i="35" s="1"/>
  <c r="Y31" i="35"/>
  <c r="AI31" i="35" s="1"/>
  <c r="W27" i="35"/>
  <c r="Y27" i="35"/>
  <c r="AK27" i="35" s="1"/>
  <c r="W23" i="35"/>
  <c r="Y23" i="35"/>
  <c r="AK23" i="35" s="1"/>
  <c r="BC64" i="52"/>
  <c r="W34" i="46"/>
  <c r="Y34" i="46" s="1"/>
  <c r="W30" i="46"/>
  <c r="Y30" i="46" s="1"/>
  <c r="W26" i="46"/>
  <c r="Y26" i="46" s="1"/>
  <c r="W34" i="42"/>
  <c r="W30" i="42"/>
  <c r="AC30" i="42" s="1"/>
  <c r="W26" i="42"/>
  <c r="W34" i="38"/>
  <c r="W30" i="38"/>
  <c r="AC30" i="38" s="1"/>
  <c r="W26" i="38"/>
  <c r="W31" i="34"/>
  <c r="AC31" i="34" s="1"/>
  <c r="W27" i="34"/>
  <c r="W23" i="34"/>
  <c r="W34" i="31"/>
  <c r="W30" i="31"/>
  <c r="AC30" i="31" s="1"/>
  <c r="W26" i="31"/>
  <c r="Y40" i="35"/>
  <c r="AK40" i="35" s="1"/>
  <c r="W40" i="35"/>
  <c r="Y40" i="43"/>
  <c r="AK40" i="43" s="1"/>
  <c r="W40" i="43"/>
  <c r="Y40" i="34"/>
  <c r="AK40" i="34" s="1"/>
  <c r="W40" i="34"/>
  <c r="AM40" i="42"/>
  <c r="Y40" i="41"/>
  <c r="AK40" i="41" s="1"/>
  <c r="W40" i="41"/>
  <c r="Y40" i="32"/>
  <c r="AK40" i="32" s="1"/>
  <c r="W40" i="32"/>
  <c r="AY43" i="38"/>
  <c r="AU41" i="38"/>
  <c r="AS41" i="38"/>
  <c r="AO41" i="38"/>
  <c r="BA41" i="38" s="1"/>
  <c r="Y41" i="39"/>
  <c r="AK41" i="39" s="1"/>
  <c r="AC41" i="39"/>
  <c r="AE41" i="39"/>
  <c r="AG21" i="34"/>
  <c r="AG13" i="34"/>
  <c r="AG9" i="34"/>
  <c r="AG10" i="34"/>
  <c r="AG12" i="34"/>
  <c r="AY24" i="36"/>
  <c r="AY34" i="36"/>
  <c r="AU8" i="40"/>
  <c r="AO8" i="40"/>
  <c r="AY26" i="40"/>
  <c r="AY24" i="44"/>
  <c r="AY34" i="44"/>
  <c r="M8" i="7"/>
  <c r="AS48" i="46"/>
  <c r="AM42" i="38"/>
  <c r="AM42" i="46"/>
  <c r="AO42" i="46" s="1"/>
  <c r="Q9" i="43"/>
  <c r="Q9" i="39"/>
  <c r="S9" i="39"/>
  <c r="Q9" i="34"/>
  <c r="U81" i="52"/>
  <c r="W81" i="52" s="1"/>
  <c r="Q81" i="52"/>
  <c r="Y81" i="52" s="1"/>
  <c r="U82" i="52"/>
  <c r="W82" i="52" s="1"/>
  <c r="Q82" i="52"/>
  <c r="Y82" i="52" s="1"/>
  <c r="AA19" i="77"/>
  <c r="AC19" i="77" s="1"/>
  <c r="I28" i="18" s="1"/>
  <c r="M28" i="18" s="1"/>
  <c r="S28" i="18" s="1"/>
  <c r="AA9" i="77"/>
  <c r="AC9" i="77" s="1"/>
  <c r="I18" i="18" s="1"/>
  <c r="AA20" i="77"/>
  <c r="AC20" i="77" s="1"/>
  <c r="I29" i="18" s="1"/>
  <c r="M29" i="18" s="1"/>
  <c r="S29" i="18" s="1"/>
  <c r="AA18" i="77"/>
  <c r="AC18" i="77" s="1"/>
  <c r="I27" i="18" s="1"/>
  <c r="M27" i="18" s="1"/>
  <c r="S27" i="18" s="1"/>
  <c r="G19" i="77"/>
  <c r="I19" i="77" s="1"/>
  <c r="I30" i="56" s="1"/>
  <c r="M30" i="56" s="1"/>
  <c r="G9" i="77"/>
  <c r="I9" i="77" s="1"/>
  <c r="I25" i="56" s="1"/>
  <c r="M25" i="56" s="1"/>
  <c r="G20" i="77"/>
  <c r="I20" i="77" s="1"/>
  <c r="I51" i="56" s="1"/>
  <c r="M51" i="56" s="1"/>
  <c r="G18" i="77"/>
  <c r="I18" i="77" s="1"/>
  <c r="I47" i="56" s="1"/>
  <c r="AM19" i="77"/>
  <c r="AO19" i="77" s="1"/>
  <c r="I26" i="21" s="1"/>
  <c r="M26" i="21" s="1"/>
  <c r="S26" i="21" s="1"/>
  <c r="AM9" i="77"/>
  <c r="AO9" i="77" s="1"/>
  <c r="I16" i="21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M43" i="41"/>
  <c r="AI31" i="33"/>
  <c r="Y41" i="37"/>
  <c r="AI41" i="37" s="1"/>
  <c r="AC41" i="37"/>
  <c r="Y43" i="42"/>
  <c r="AK43" i="42" s="1"/>
  <c r="AC43" i="42"/>
  <c r="AW23" i="31"/>
  <c r="AW23" i="35"/>
  <c r="AS19" i="79"/>
  <c r="AU19" i="79" s="1"/>
  <c r="AM24" i="35" s="1"/>
  <c r="AW34" i="35"/>
  <c r="AW22" i="35"/>
  <c r="AW34" i="31"/>
  <c r="AW22" i="31"/>
  <c r="AW8" i="35"/>
  <c r="AW24" i="35"/>
  <c r="AW26" i="35"/>
  <c r="AW24" i="31"/>
  <c r="AW8" i="31"/>
  <c r="AW26" i="31"/>
  <c r="AW21" i="41"/>
  <c r="AW13" i="41"/>
  <c r="AW9" i="41"/>
  <c r="CC13" i="79"/>
  <c r="CE13" i="79" s="1"/>
  <c r="AW10" i="41"/>
  <c r="AW12" i="41"/>
  <c r="AS12" i="30"/>
  <c r="CG23" i="79"/>
  <c r="CY23" i="84"/>
  <c r="CI23" i="79" s="1"/>
  <c r="CM23" i="79" s="1"/>
  <c r="CO23" i="79" s="1"/>
  <c r="W12" i="30" s="1"/>
  <c r="Q20" i="50"/>
  <c r="W20" i="50" s="1"/>
  <c r="Q16" i="50"/>
  <c r="W16" i="50" s="1"/>
  <c r="Y19" i="50"/>
  <c r="Q19" i="50"/>
  <c r="W19" i="50" s="1"/>
  <c r="Q12" i="50"/>
  <c r="W12" i="50" s="1"/>
  <c r="AE8" i="45"/>
  <c r="Y8" i="45"/>
  <c r="AC8" i="45"/>
  <c r="AE8" i="34"/>
  <c r="Y8" i="34"/>
  <c r="AC8" i="34"/>
  <c r="AE8" i="37"/>
  <c r="Y8" i="37"/>
  <c r="AC8" i="37"/>
  <c r="M44" i="27"/>
  <c r="M50" i="27" s="1"/>
  <c r="G26" i="10" s="1"/>
  <c r="I50" i="27"/>
  <c r="M36" i="31"/>
  <c r="M36" i="38"/>
  <c r="M36" i="46"/>
  <c r="I162" i="11"/>
  <c r="I163" i="11" s="1"/>
  <c r="G53" i="10" s="1"/>
  <c r="BO12" i="51"/>
  <c r="BG12" i="51"/>
  <c r="AY12" i="51"/>
  <c r="AQ12" i="51"/>
  <c r="AU12" i="51" s="1"/>
  <c r="AI12" i="51"/>
  <c r="AA12" i="51"/>
  <c r="Q12" i="51"/>
  <c r="I44" i="39"/>
  <c r="M36" i="39"/>
  <c r="AO32" i="45"/>
  <c r="AY32" i="45" s="1"/>
  <c r="AM32" i="45"/>
  <c r="AS32" i="45" s="1"/>
  <c r="AO28" i="45"/>
  <c r="AY28" i="45" s="1"/>
  <c r="AM28" i="45"/>
  <c r="AS28" i="45" s="1"/>
  <c r="AO24" i="45"/>
  <c r="BA24" i="45" s="1"/>
  <c r="AM24" i="45"/>
  <c r="AO12" i="45"/>
  <c r="BA12" i="45" s="1"/>
  <c r="AM12" i="45"/>
  <c r="W33" i="45"/>
  <c r="W29" i="45"/>
  <c r="AC29" i="45" s="1"/>
  <c r="W25" i="45"/>
  <c r="AO32" i="41"/>
  <c r="AY32" i="41" s="1"/>
  <c r="AM32" i="41"/>
  <c r="AS32" i="41" s="1"/>
  <c r="AO28" i="41"/>
  <c r="AY28" i="41" s="1"/>
  <c r="AM28" i="41"/>
  <c r="AS28" i="41" s="1"/>
  <c r="AO12" i="41"/>
  <c r="BA12" i="41" s="1"/>
  <c r="AM12" i="41"/>
  <c r="W33" i="41"/>
  <c r="W29" i="41"/>
  <c r="AC29" i="41" s="1"/>
  <c r="W25" i="41"/>
  <c r="AO32" i="37"/>
  <c r="AY32" i="37" s="1"/>
  <c r="AM32" i="37"/>
  <c r="AS32" i="37" s="1"/>
  <c r="AO28" i="37"/>
  <c r="AY28" i="37" s="1"/>
  <c r="AM28" i="37"/>
  <c r="AS28" i="37" s="1"/>
  <c r="AO12" i="37"/>
  <c r="BA12" i="37" s="1"/>
  <c r="AM12" i="37"/>
  <c r="W33" i="37"/>
  <c r="W29" i="37"/>
  <c r="AC29" i="37" s="1"/>
  <c r="W25" i="37"/>
  <c r="W32" i="33"/>
  <c r="AC32" i="33" s="1"/>
  <c r="W28" i="33"/>
  <c r="AC28" i="33" s="1"/>
  <c r="W24" i="33"/>
  <c r="W12" i="33"/>
  <c r="AO33" i="33"/>
  <c r="AM33" i="33"/>
  <c r="AO29" i="33"/>
  <c r="AY29" i="33" s="1"/>
  <c r="AM29" i="33"/>
  <c r="AS29" i="33" s="1"/>
  <c r="AO25" i="33"/>
  <c r="AM25" i="33"/>
  <c r="AO24" i="30"/>
  <c r="AM24" i="30"/>
  <c r="AS24" i="30" s="1"/>
  <c r="AO12" i="30"/>
  <c r="AM12" i="30"/>
  <c r="W33" i="30"/>
  <c r="AC33" i="30" s="1"/>
  <c r="W29" i="30"/>
  <c r="AC29" i="30" s="1"/>
  <c r="W25" i="30"/>
  <c r="AC25" i="30" s="1"/>
  <c r="W32" i="44"/>
  <c r="AC32" i="44" s="1"/>
  <c r="W28" i="44"/>
  <c r="AC28" i="44" s="1"/>
  <c r="W24" i="44"/>
  <c r="W12" i="44"/>
  <c r="AO33" i="44"/>
  <c r="AM33" i="44"/>
  <c r="AO29" i="44"/>
  <c r="AY29" i="44" s="1"/>
  <c r="AM29" i="44"/>
  <c r="AS29" i="44" s="1"/>
  <c r="AO25" i="44"/>
  <c r="AM25" i="44"/>
  <c r="W32" i="40"/>
  <c r="AC32" i="40" s="1"/>
  <c r="W28" i="40"/>
  <c r="AC28" i="40" s="1"/>
  <c r="W24" i="40"/>
  <c r="W12" i="40"/>
  <c r="AO33" i="40"/>
  <c r="AM33" i="40"/>
  <c r="AO29" i="40"/>
  <c r="AY29" i="40" s="1"/>
  <c r="AM29" i="40"/>
  <c r="AS29" i="40" s="1"/>
  <c r="AO25" i="40"/>
  <c r="AM25" i="40"/>
  <c r="W32" i="36"/>
  <c r="AC32" i="36" s="1"/>
  <c r="W28" i="36"/>
  <c r="AC28" i="36" s="1"/>
  <c r="W24" i="36"/>
  <c r="W12" i="36"/>
  <c r="AO33" i="36"/>
  <c r="AM33" i="36"/>
  <c r="AO29" i="36"/>
  <c r="AY29" i="36" s="1"/>
  <c r="AM29" i="36"/>
  <c r="AS29" i="36" s="1"/>
  <c r="AO25" i="36"/>
  <c r="AM25" i="36"/>
  <c r="AO32" i="32"/>
  <c r="AY32" i="32" s="1"/>
  <c r="AM32" i="32"/>
  <c r="AS32" i="32" s="1"/>
  <c r="AO28" i="32"/>
  <c r="AY28" i="32" s="1"/>
  <c r="AM28" i="32"/>
  <c r="AS28" i="32" s="1"/>
  <c r="AO24" i="32"/>
  <c r="BA24" i="32" s="1"/>
  <c r="AM24" i="32"/>
  <c r="AO12" i="32"/>
  <c r="BA12" i="32" s="1"/>
  <c r="AM12" i="32"/>
  <c r="W33" i="32"/>
  <c r="W29" i="32"/>
  <c r="AC29" i="32" s="1"/>
  <c r="W25" i="32"/>
  <c r="W37" i="35"/>
  <c r="W37" i="39"/>
  <c r="W37" i="43"/>
  <c r="AO37" i="31"/>
  <c r="BA37" i="31" s="1"/>
  <c r="AM37" i="31"/>
  <c r="W37" i="34"/>
  <c r="AO37" i="38"/>
  <c r="BA37" i="38" s="1"/>
  <c r="AM37" i="38"/>
  <c r="AO37" i="42"/>
  <c r="AM37" i="42"/>
  <c r="AO37" i="46"/>
  <c r="AM37" i="46"/>
  <c r="AA15" i="48"/>
  <c r="AI15" i="48"/>
  <c r="AI29" i="48" s="1"/>
  <c r="E19" i="10" s="1"/>
  <c r="Q15" i="48"/>
  <c r="Q29" i="48" s="1"/>
  <c r="E17" i="10" s="1"/>
  <c r="M29" i="48"/>
  <c r="AO40" i="37"/>
  <c r="AM40" i="37"/>
  <c r="AO40" i="45"/>
  <c r="AM40" i="45"/>
  <c r="W40" i="36"/>
  <c r="W40" i="44"/>
  <c r="Y43" i="31"/>
  <c r="AK43" i="31" s="1"/>
  <c r="AC43" i="31"/>
  <c r="AE43" i="31"/>
  <c r="Y41" i="35"/>
  <c r="AK41" i="35" s="1"/>
  <c r="AE41" i="35"/>
  <c r="AC41" i="35"/>
  <c r="Y41" i="38"/>
  <c r="AK41" i="38" s="1"/>
  <c r="AE41" i="38"/>
  <c r="AC41" i="38"/>
  <c r="AG23" i="43"/>
  <c r="AI23" i="43" s="1"/>
  <c r="AG26" i="43"/>
  <c r="AG34" i="43"/>
  <c r="AG8" i="43"/>
  <c r="AI8" i="43" s="1"/>
  <c r="AG22" i="43"/>
  <c r="AG24" i="43"/>
  <c r="AG21" i="45"/>
  <c r="AG13" i="45"/>
  <c r="AG9" i="45"/>
  <c r="AG10" i="45"/>
  <c r="AG12" i="45"/>
  <c r="AI40" i="34"/>
  <c r="AI41" i="34"/>
  <c r="AW45" i="30"/>
  <c r="AW41" i="30"/>
  <c r="AW40" i="30"/>
  <c r="AW38" i="30"/>
  <c r="AW36" i="30"/>
  <c r="AW32" i="30"/>
  <c r="AW30" i="30"/>
  <c r="AW28" i="30"/>
  <c r="AW20" i="30"/>
  <c r="AW18" i="30"/>
  <c r="AW16" i="30"/>
  <c r="AW14" i="30"/>
  <c r="E30" i="28"/>
  <c r="I23" i="79"/>
  <c r="K23" i="79" s="1"/>
  <c r="AM41" i="30" s="1"/>
  <c r="AW39" i="30"/>
  <c r="AW46" i="30"/>
  <c r="AW11" i="30"/>
  <c r="AW15" i="30"/>
  <c r="AW17" i="30"/>
  <c r="AW19" i="30"/>
  <c r="AW25" i="30"/>
  <c r="AW27" i="30"/>
  <c r="AW29" i="30"/>
  <c r="AW31" i="30"/>
  <c r="AW33" i="30"/>
  <c r="AW37" i="30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Y29" i="54"/>
  <c r="Q29" i="54"/>
  <c r="W29" i="54" s="1"/>
  <c r="Y42" i="31"/>
  <c r="AI42" i="31" s="1"/>
  <c r="W42" i="31"/>
  <c r="AC42" i="31" s="1"/>
  <c r="AC42" i="38"/>
  <c r="AE42" i="38"/>
  <c r="AC42" i="42"/>
  <c r="AE42" i="42"/>
  <c r="W42" i="46"/>
  <c r="Y42" i="46" s="1"/>
  <c r="AM42" i="33"/>
  <c r="W42" i="41"/>
  <c r="Y42" i="41"/>
  <c r="AK42" i="41" s="1"/>
  <c r="AM43" i="34"/>
  <c r="AO43" i="34"/>
  <c r="BA43" i="34" s="1"/>
  <c r="AM43" i="45"/>
  <c r="AO43" i="45"/>
  <c r="AI41" i="45"/>
  <c r="Q63" i="54"/>
  <c r="W63" i="54" s="1"/>
  <c r="Q59" i="54"/>
  <c r="W59" i="54" s="1"/>
  <c r="Y59" i="54"/>
  <c r="Q55" i="54"/>
  <c r="W55" i="54" s="1"/>
  <c r="Y60" i="54"/>
  <c r="Q60" i="54"/>
  <c r="W60" i="54" s="1"/>
  <c r="Y56" i="54"/>
  <c r="Q56" i="54"/>
  <c r="W56" i="54" s="1"/>
  <c r="Y52" i="54"/>
  <c r="Q52" i="54"/>
  <c r="W52" i="54" s="1"/>
  <c r="AI39" i="55"/>
  <c r="Q39" i="55"/>
  <c r="W39" i="55" s="1"/>
  <c r="AA39" i="55"/>
  <c r="Y43" i="43"/>
  <c r="AK43" i="43" s="1"/>
  <c r="AC43" i="43"/>
  <c r="AE43" i="43"/>
  <c r="AG34" i="42"/>
  <c r="AG26" i="42"/>
  <c r="AG24" i="42"/>
  <c r="AI24" i="42" s="1"/>
  <c r="AG22" i="42"/>
  <c r="AG8" i="42"/>
  <c r="AI8" i="42" s="1"/>
  <c r="AG23" i="42"/>
  <c r="AG34" i="46"/>
  <c r="AI34" i="46" s="1"/>
  <c r="AG26" i="46"/>
  <c r="AI26" i="46" s="1"/>
  <c r="AG24" i="46"/>
  <c r="AI24" i="46" s="1"/>
  <c r="AG22" i="46"/>
  <c r="AI22" i="46" s="1"/>
  <c r="AG8" i="46"/>
  <c r="AI8" i="46" s="1"/>
  <c r="AI35" i="46" s="1"/>
  <c r="AG23" i="46"/>
  <c r="AI23" i="46" s="1"/>
  <c r="AI40" i="32"/>
  <c r="AI43" i="32"/>
  <c r="Q17" i="45"/>
  <c r="S17" i="45"/>
  <c r="Q17" i="43"/>
  <c r="S17" i="43"/>
  <c r="Q17" i="41"/>
  <c r="S17" i="41"/>
  <c r="Q17" i="39"/>
  <c r="S17" i="39"/>
  <c r="Q17" i="37"/>
  <c r="S17" i="37"/>
  <c r="Q17" i="35"/>
  <c r="S17" i="35"/>
  <c r="Q17" i="33"/>
  <c r="BQ30" i="52"/>
  <c r="BW30" i="52" s="1"/>
  <c r="AW30" i="52"/>
  <c r="BA30" i="52" s="1"/>
  <c r="AC30" i="52"/>
  <c r="AI30" i="52" s="1"/>
  <c r="CA30" i="52"/>
  <c r="CG30" i="52" s="1"/>
  <c r="BG30" i="52"/>
  <c r="BM30" i="52" s="1"/>
  <c r="AM30" i="52"/>
  <c r="AS30" i="52" s="1"/>
  <c r="Q30" i="52"/>
  <c r="Y30" i="52" s="1"/>
  <c r="AU17" i="30"/>
  <c r="AE17" i="30"/>
  <c r="Q17" i="30"/>
  <c r="BA17" i="30"/>
  <c r="AK17" i="30"/>
  <c r="S17" i="30"/>
  <c r="Q13" i="45"/>
  <c r="S13" i="45"/>
  <c r="Q13" i="43"/>
  <c r="S13" i="43"/>
  <c r="Q13" i="41"/>
  <c r="S13" i="41"/>
  <c r="Q13" i="39"/>
  <c r="S13" i="39"/>
  <c r="Q13" i="37"/>
  <c r="S13" i="37"/>
  <c r="Q13" i="35"/>
  <c r="S13" i="35"/>
  <c r="Q13" i="33"/>
  <c r="BQ22" i="52"/>
  <c r="BW22" i="52" s="1"/>
  <c r="AW22" i="52"/>
  <c r="BA22" i="52" s="1"/>
  <c r="AC22" i="52"/>
  <c r="AI22" i="52" s="1"/>
  <c r="CA22" i="52"/>
  <c r="CG22" i="52" s="1"/>
  <c r="BG22" i="52"/>
  <c r="BM22" i="52" s="1"/>
  <c r="AM22" i="52"/>
  <c r="AS22" i="52" s="1"/>
  <c r="Q22" i="52"/>
  <c r="Y22" i="52" s="1"/>
  <c r="AU13" i="30"/>
  <c r="AE13" i="30"/>
  <c r="Q13" i="30"/>
  <c r="BA13" i="30"/>
  <c r="AK13" i="30"/>
  <c r="S13" i="30"/>
  <c r="Q16" i="45"/>
  <c r="Q16" i="43"/>
  <c r="Q16" i="41"/>
  <c r="Q16" i="39"/>
  <c r="Q16" i="37"/>
  <c r="Q16" i="35"/>
  <c r="Q16" i="33"/>
  <c r="S16" i="33"/>
  <c r="BQ28" i="52"/>
  <c r="BW28" i="52" s="1"/>
  <c r="AW28" i="52"/>
  <c r="BA28" i="52" s="1"/>
  <c r="AC28" i="52"/>
  <c r="AI28" i="52" s="1"/>
  <c r="CA28" i="52"/>
  <c r="CG28" i="52" s="1"/>
  <c r="BG28" i="52"/>
  <c r="BM28" i="52" s="1"/>
  <c r="AM28" i="52"/>
  <c r="AS28" i="52" s="1"/>
  <c r="Q28" i="52"/>
  <c r="Y28" i="52" s="1"/>
  <c r="BA16" i="30"/>
  <c r="AK16" i="30"/>
  <c r="AU16" i="30"/>
  <c r="AE16" i="30"/>
  <c r="Q16" i="30"/>
  <c r="Q11" i="45"/>
  <c r="S11" i="45"/>
  <c r="Q11" i="43"/>
  <c r="S11" i="43"/>
  <c r="Q11" i="41"/>
  <c r="S11" i="41"/>
  <c r="Q11" i="39"/>
  <c r="S11" i="39"/>
  <c r="Q11" i="37"/>
  <c r="S11" i="37"/>
  <c r="Q11" i="35"/>
  <c r="S11" i="35"/>
  <c r="Q11" i="33"/>
  <c r="BQ16" i="52"/>
  <c r="BW16" i="52" s="1"/>
  <c r="AW16" i="52"/>
  <c r="BA16" i="52" s="1"/>
  <c r="AC16" i="52"/>
  <c r="AI16" i="52" s="1"/>
  <c r="CA16" i="52"/>
  <c r="CG16" i="52" s="1"/>
  <c r="BG16" i="52"/>
  <c r="BM16" i="52" s="1"/>
  <c r="AM16" i="52"/>
  <c r="AS16" i="52" s="1"/>
  <c r="Q16" i="52"/>
  <c r="Y16" i="52" s="1"/>
  <c r="AU11" i="30"/>
  <c r="AE11" i="30"/>
  <c r="Q11" i="30"/>
  <c r="BA11" i="30"/>
  <c r="AK11" i="30"/>
  <c r="S11" i="30"/>
  <c r="BQ92" i="52"/>
  <c r="BW92" i="52" s="1"/>
  <c r="AW92" i="52"/>
  <c r="BC92" i="52" s="1"/>
  <c r="AC92" i="52"/>
  <c r="AI92" i="52" s="1"/>
  <c r="CA92" i="52"/>
  <c r="CE92" i="52" s="1"/>
  <c r="BG92" i="52"/>
  <c r="BM92" i="52" s="1"/>
  <c r="AM92" i="52"/>
  <c r="AQ92" i="52" s="1"/>
  <c r="Q92" i="52"/>
  <c r="W92" i="52" s="1"/>
  <c r="BQ88" i="52"/>
  <c r="BW88" i="52" s="1"/>
  <c r="AW88" i="52"/>
  <c r="BC88" i="52" s="1"/>
  <c r="AC88" i="52"/>
  <c r="AI88" i="52" s="1"/>
  <c r="CA88" i="52"/>
  <c r="CE88" i="52" s="1"/>
  <c r="BG88" i="52"/>
  <c r="BM88" i="52" s="1"/>
  <c r="AM88" i="52"/>
  <c r="AQ88" i="52" s="1"/>
  <c r="Q88" i="52"/>
  <c r="W88" i="52" s="1"/>
  <c r="CA91" i="52"/>
  <c r="CE91" i="52" s="1"/>
  <c r="BW91" i="52"/>
  <c r="BG91" i="52"/>
  <c r="BC91" i="52"/>
  <c r="AM91" i="52"/>
  <c r="AQ91" i="52" s="1"/>
  <c r="AI91" i="52"/>
  <c r="Q91" i="52"/>
  <c r="W91" i="52" s="1"/>
  <c r="CG91" i="52"/>
  <c r="BQ91" i="52"/>
  <c r="BM91" i="52"/>
  <c r="AW91" i="52"/>
  <c r="AS91" i="52"/>
  <c r="AC91" i="52"/>
  <c r="Y91" i="52"/>
  <c r="CA87" i="52"/>
  <c r="CE87" i="52" s="1"/>
  <c r="BW87" i="52"/>
  <c r="BG87" i="52"/>
  <c r="BC87" i="52"/>
  <c r="AM87" i="52"/>
  <c r="AQ87" i="52" s="1"/>
  <c r="AI87" i="52"/>
  <c r="Q87" i="52"/>
  <c r="W87" i="52" s="1"/>
  <c r="CG87" i="52"/>
  <c r="BQ87" i="52"/>
  <c r="BM87" i="52"/>
  <c r="AW87" i="52"/>
  <c r="AS87" i="52"/>
  <c r="AC87" i="52"/>
  <c r="Y87" i="52"/>
  <c r="I12" i="73"/>
  <c r="I26" i="25" s="1"/>
  <c r="M26" i="25" s="1"/>
  <c r="S26" i="25" s="1"/>
  <c r="K12" i="73"/>
  <c r="I26" i="23" s="1"/>
  <c r="M26" i="23" s="1"/>
  <c r="S26" i="23" s="1"/>
  <c r="I38" i="74"/>
  <c r="I33" i="56" s="1"/>
  <c r="M33" i="56" s="1"/>
  <c r="K38" i="74"/>
  <c r="I33" i="54" s="1"/>
  <c r="M33" i="54" s="1"/>
  <c r="I10" i="73"/>
  <c r="I20" i="25" s="1"/>
  <c r="M20" i="25" s="1"/>
  <c r="S20" i="25" s="1"/>
  <c r="K10" i="73"/>
  <c r="I20" i="23" s="1"/>
  <c r="M20" i="23" s="1"/>
  <c r="S20" i="23" s="1"/>
  <c r="I36" i="74"/>
  <c r="I27" i="56" s="1"/>
  <c r="M27" i="56" s="1"/>
  <c r="K36" i="74"/>
  <c r="I27" i="54" s="1"/>
  <c r="M27" i="54" s="1"/>
  <c r="AE8" i="33"/>
  <c r="Y8" i="33"/>
  <c r="AC8" i="33"/>
  <c r="AI30" i="41"/>
  <c r="AI40" i="41"/>
  <c r="AI43" i="41"/>
  <c r="K47" i="98"/>
  <c r="O47" i="98" s="1"/>
  <c r="S47" i="98" s="1"/>
  <c r="K46" i="98"/>
  <c r="O46" i="98" s="1"/>
  <c r="S46" i="98" s="1"/>
  <c r="E84" i="95" s="1"/>
  <c r="G84" i="95" s="1"/>
  <c r="K41" i="98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10" i="98"/>
  <c r="O10" i="98" s="1"/>
  <c r="S10" i="98" s="1"/>
  <c r="E8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8" i="98"/>
  <c r="O48" i="98" s="1"/>
  <c r="S48" i="98" s="1"/>
  <c r="E85" i="95" s="1"/>
  <c r="G85" i="95" s="1"/>
  <c r="K45" i="98"/>
  <c r="O45" i="98" s="1"/>
  <c r="S45" i="98" s="1"/>
  <c r="E83" i="95" s="1"/>
  <c r="G83" i="95" s="1"/>
  <c r="AG21" i="32"/>
  <c r="AG13" i="32"/>
  <c r="AG9" i="32"/>
  <c r="AG10" i="32"/>
  <c r="AG12" i="32"/>
  <c r="M33" i="18"/>
  <c r="G27" i="10" s="1"/>
  <c r="S31" i="18"/>
  <c r="S33" i="18" s="1"/>
  <c r="I32" i="8" s="1"/>
  <c r="BO14" i="51"/>
  <c r="BS14" i="51" s="1"/>
  <c r="BG14" i="51"/>
  <c r="AY14" i="51"/>
  <c r="AQ14" i="51"/>
  <c r="AI14" i="51"/>
  <c r="AM14" i="51" s="1"/>
  <c r="AA14" i="51"/>
  <c r="Q14" i="51"/>
  <c r="W14" i="51" s="1"/>
  <c r="Y32" i="43"/>
  <c r="AI32" i="43" s="1"/>
  <c r="W32" i="43"/>
  <c r="AC32" i="43" s="1"/>
  <c r="Y28" i="43"/>
  <c r="AI28" i="43" s="1"/>
  <c r="W28" i="43"/>
  <c r="AC28" i="43" s="1"/>
  <c r="Y24" i="43"/>
  <c r="AK24" i="43" s="1"/>
  <c r="W24" i="43"/>
  <c r="Y12" i="43"/>
  <c r="AK12" i="43" s="1"/>
  <c r="W12" i="43"/>
  <c r="AM33" i="43"/>
  <c r="AM29" i="43"/>
  <c r="AS29" i="43" s="1"/>
  <c r="AM25" i="43"/>
  <c r="Y32" i="39"/>
  <c r="AI32" i="39" s="1"/>
  <c r="W32" i="39"/>
  <c r="AC32" i="39" s="1"/>
  <c r="Y28" i="39"/>
  <c r="AI28" i="39" s="1"/>
  <c r="W28" i="39"/>
  <c r="AC28" i="39" s="1"/>
  <c r="Y24" i="39"/>
  <c r="AK24" i="39" s="1"/>
  <c r="W24" i="39"/>
  <c r="Y12" i="39"/>
  <c r="AK12" i="39" s="1"/>
  <c r="W12" i="39"/>
  <c r="AM33" i="39"/>
  <c r="AM29" i="39"/>
  <c r="AS29" i="39" s="1"/>
  <c r="AM25" i="39"/>
  <c r="Y32" i="35"/>
  <c r="AI32" i="35" s="1"/>
  <c r="W32" i="35"/>
  <c r="AC32" i="35" s="1"/>
  <c r="Y28" i="35"/>
  <c r="AI28" i="35" s="1"/>
  <c r="W28" i="35"/>
  <c r="AC28" i="35" s="1"/>
  <c r="Y24" i="35"/>
  <c r="AK24" i="35" s="1"/>
  <c r="W24" i="35"/>
  <c r="Y12" i="35"/>
  <c r="AK12" i="35" s="1"/>
  <c r="W12" i="35"/>
  <c r="AM33" i="35"/>
  <c r="AM29" i="35"/>
  <c r="AS29" i="35" s="1"/>
  <c r="AM25" i="35"/>
  <c r="AM32" i="46"/>
  <c r="AO32" i="46" s="1"/>
  <c r="AM28" i="46"/>
  <c r="AO28" i="46" s="1"/>
  <c r="AM12" i="46"/>
  <c r="AO12" i="46" s="1"/>
  <c r="Y33" i="46"/>
  <c r="W33" i="46"/>
  <c r="Y29" i="46"/>
  <c r="W29" i="46"/>
  <c r="Y25" i="46"/>
  <c r="W25" i="46"/>
  <c r="AM32" i="42"/>
  <c r="AS32" i="42" s="1"/>
  <c r="AM28" i="42"/>
  <c r="AS28" i="42" s="1"/>
  <c r="AM24" i="42"/>
  <c r="AM12" i="42"/>
  <c r="Y33" i="42"/>
  <c r="AK33" i="42" s="1"/>
  <c r="W33" i="42"/>
  <c r="Y29" i="42"/>
  <c r="W29" i="42"/>
  <c r="AC29" i="42" s="1"/>
  <c r="Y25" i="42"/>
  <c r="AK25" i="42" s="1"/>
  <c r="W25" i="42"/>
  <c r="AM32" i="38"/>
  <c r="AS32" i="38" s="1"/>
  <c r="AM28" i="38"/>
  <c r="AS28" i="38" s="1"/>
  <c r="AM24" i="38"/>
  <c r="AM12" i="38"/>
  <c r="Y33" i="38"/>
  <c r="AK33" i="38" s="1"/>
  <c r="W33" i="38"/>
  <c r="Y29" i="38"/>
  <c r="AI29" i="38" s="1"/>
  <c r="W29" i="38"/>
  <c r="AC29" i="38" s="1"/>
  <c r="Y25" i="38"/>
  <c r="AK25" i="38" s="1"/>
  <c r="W25" i="38"/>
  <c r="Y32" i="34"/>
  <c r="AI32" i="34" s="1"/>
  <c r="W32" i="34"/>
  <c r="AC32" i="34" s="1"/>
  <c r="Y28" i="34"/>
  <c r="AI28" i="34" s="1"/>
  <c r="W28" i="34"/>
  <c r="AC28" i="34" s="1"/>
  <c r="Y24" i="34"/>
  <c r="AK24" i="34" s="1"/>
  <c r="W24" i="34"/>
  <c r="Y12" i="34"/>
  <c r="AK12" i="34" s="1"/>
  <c r="W12" i="34"/>
  <c r="AM33" i="34"/>
  <c r="AM29" i="34"/>
  <c r="AS29" i="34" s="1"/>
  <c r="AM25" i="34"/>
  <c r="AM32" i="31"/>
  <c r="AS32" i="31" s="1"/>
  <c r="AM28" i="31"/>
  <c r="AS28" i="31" s="1"/>
  <c r="AM24" i="31"/>
  <c r="AU24" i="31" s="1"/>
  <c r="Y12" i="31"/>
  <c r="AK12" i="31" s="1"/>
  <c r="W12" i="31"/>
  <c r="Y33" i="31"/>
  <c r="AK33" i="31" s="1"/>
  <c r="W33" i="31"/>
  <c r="Y29" i="31"/>
  <c r="W29" i="31"/>
  <c r="AC29" i="31" s="1"/>
  <c r="Y25" i="31"/>
  <c r="AK25" i="31" s="1"/>
  <c r="W25" i="31"/>
  <c r="AG12" i="33"/>
  <c r="AG10" i="33"/>
  <c r="AG9" i="33"/>
  <c r="AG13" i="33"/>
  <c r="AG21" i="33"/>
  <c r="AE8" i="36"/>
  <c r="Y8" i="36"/>
  <c r="AC8" i="36"/>
  <c r="AE8" i="40"/>
  <c r="Y8" i="40"/>
  <c r="AC8" i="40"/>
  <c r="AE8" i="44"/>
  <c r="Y8" i="44"/>
  <c r="AC8" i="44"/>
  <c r="BE84" i="52"/>
  <c r="BE82" i="52"/>
  <c r="BE80" i="52"/>
  <c r="BE85" i="52"/>
  <c r="BE83" i="52"/>
  <c r="BE81" i="52"/>
  <c r="AU42" i="36"/>
  <c r="AS42" i="36"/>
  <c r="AU42" i="40"/>
  <c r="AS42" i="40"/>
  <c r="AU42" i="44"/>
  <c r="AS42" i="44"/>
  <c r="AU43" i="40"/>
  <c r="AS43" i="40"/>
  <c r="BA27" i="7"/>
  <c r="G41" i="10"/>
  <c r="AO43" i="33"/>
  <c r="AM43" i="33"/>
  <c r="Y41" i="33"/>
  <c r="AK41" i="33" s="1"/>
  <c r="AC41" i="33"/>
  <c r="AE41" i="33"/>
  <c r="AW23" i="41"/>
  <c r="AS13" i="79"/>
  <c r="AU13" i="79" s="1"/>
  <c r="AM8" i="41" s="1"/>
  <c r="AW26" i="41"/>
  <c r="AW8" i="41"/>
  <c r="AW24" i="41"/>
  <c r="AW22" i="41"/>
  <c r="AW34" i="41"/>
  <c r="AI31" i="36"/>
  <c r="AI27" i="36"/>
  <c r="AI30" i="37"/>
  <c r="AI31" i="40"/>
  <c r="AI27" i="40"/>
  <c r="AI42" i="42"/>
  <c r="AI43" i="42"/>
  <c r="AI29" i="42"/>
  <c r="AI31" i="44"/>
  <c r="AI27" i="44"/>
  <c r="AG23" i="31"/>
  <c r="AG23" i="35"/>
  <c r="AI23" i="35" s="1"/>
  <c r="AG26" i="35"/>
  <c r="AG34" i="35"/>
  <c r="AG8" i="31"/>
  <c r="AG26" i="31"/>
  <c r="AG34" i="31"/>
  <c r="AG8" i="35"/>
  <c r="AG22" i="35"/>
  <c r="AG24" i="35"/>
  <c r="AG22" i="31"/>
  <c r="AG24" i="31"/>
  <c r="AI24" i="31" s="1"/>
  <c r="AG23" i="39"/>
  <c r="AI23" i="39" s="1"/>
  <c r="AG26" i="39"/>
  <c r="AG34" i="39"/>
  <c r="AG8" i="39"/>
  <c r="AI8" i="39" s="1"/>
  <c r="AG22" i="39"/>
  <c r="AG24" i="39"/>
  <c r="AG21" i="41"/>
  <c r="AG13" i="41"/>
  <c r="AG9" i="41"/>
  <c r="AG10" i="41"/>
  <c r="AG12" i="41"/>
  <c r="AY42" i="43"/>
  <c r="Y21" i="91"/>
  <c r="Y19" i="91"/>
  <c r="Y17" i="91"/>
  <c r="Y15" i="91"/>
  <c r="Y13" i="91"/>
  <c r="Y11" i="91"/>
  <c r="Y9" i="91"/>
  <c r="Y23" i="91"/>
  <c r="Y22" i="91"/>
  <c r="Y20" i="91"/>
  <c r="Y18" i="91"/>
  <c r="Y16" i="91"/>
  <c r="Y14" i="91"/>
  <c r="Y12" i="91"/>
  <c r="Y10" i="91"/>
  <c r="Y8" i="91"/>
  <c r="BG23" i="91"/>
  <c r="AY41" i="32"/>
  <c r="AU41" i="32"/>
  <c r="AO41" i="32"/>
  <c r="BA41" i="32" s="1"/>
  <c r="AS41" i="32"/>
  <c r="AY27" i="32"/>
  <c r="AY31" i="32"/>
  <c r="AY37" i="32"/>
  <c r="AY42" i="32"/>
  <c r="Q22" i="50"/>
  <c r="W22" i="50" s="1"/>
  <c r="Q18" i="50"/>
  <c r="W18" i="50" s="1"/>
  <c r="Y21" i="50"/>
  <c r="Q21" i="50"/>
  <c r="W21" i="50" s="1"/>
  <c r="Y17" i="50"/>
  <c r="Q17" i="50"/>
  <c r="W17" i="50" s="1"/>
  <c r="AG34" i="38"/>
  <c r="AG26" i="38"/>
  <c r="AG24" i="38"/>
  <c r="AI24" i="38" s="1"/>
  <c r="AG22" i="38"/>
  <c r="AG8" i="38"/>
  <c r="AI8" i="38" s="1"/>
  <c r="AG23" i="38"/>
  <c r="AG21" i="39"/>
  <c r="AG13" i="39"/>
  <c r="AG9" i="39"/>
  <c r="AG10" i="39"/>
  <c r="AG12" i="39"/>
  <c r="AI12" i="39" s="1"/>
  <c r="AY41" i="41"/>
  <c r="AY33" i="41"/>
  <c r="AY31" i="41"/>
  <c r="AW23" i="37"/>
  <c r="AS17" i="79"/>
  <c r="AU17" i="79" s="1"/>
  <c r="AM8" i="37" s="1"/>
  <c r="AW8" i="37"/>
  <c r="AW24" i="37"/>
  <c r="AW26" i="37"/>
  <c r="AW34" i="37"/>
  <c r="AW22" i="37"/>
  <c r="I31" i="24"/>
  <c r="M8" i="24"/>
  <c r="M36" i="36"/>
  <c r="M36" i="44"/>
  <c r="M44" i="26"/>
  <c r="M50" i="26" s="1"/>
  <c r="I50" i="26"/>
  <c r="E31" i="12" s="1"/>
  <c r="E38" i="12" s="1"/>
  <c r="E41" i="12" s="1"/>
  <c r="G52" i="10" s="1"/>
  <c r="G54" i="10" s="1"/>
  <c r="I44" i="30"/>
  <c r="M36" i="30"/>
  <c r="I44" i="37"/>
  <c r="M36" i="37"/>
  <c r="I44" i="45"/>
  <c r="M36" i="45"/>
  <c r="AM34" i="45"/>
  <c r="AM30" i="45"/>
  <c r="AS30" i="45" s="1"/>
  <c r="AM26" i="45"/>
  <c r="W31" i="45"/>
  <c r="AC31" i="45" s="1"/>
  <c r="Y31" i="45"/>
  <c r="AI31" i="45" s="1"/>
  <c r="W27" i="45"/>
  <c r="Y27" i="45"/>
  <c r="AK27" i="45" s="1"/>
  <c r="W23" i="45"/>
  <c r="Y23" i="45"/>
  <c r="AK23" i="45" s="1"/>
  <c r="AM34" i="41"/>
  <c r="AM30" i="41"/>
  <c r="AS30" i="41" s="1"/>
  <c r="AM26" i="41"/>
  <c r="W31" i="41"/>
  <c r="AC31" i="41" s="1"/>
  <c r="Y31" i="41"/>
  <c r="AI31" i="41" s="1"/>
  <c r="W27" i="41"/>
  <c r="Y27" i="41"/>
  <c r="AK27" i="41" s="1"/>
  <c r="W23" i="41"/>
  <c r="Y23" i="41"/>
  <c r="AK23" i="41" s="1"/>
  <c r="AM34" i="37"/>
  <c r="AM30" i="37"/>
  <c r="AS30" i="37" s="1"/>
  <c r="AM26" i="37"/>
  <c r="W31" i="37"/>
  <c r="AC31" i="37" s="1"/>
  <c r="Y31" i="37"/>
  <c r="AI31" i="37" s="1"/>
  <c r="W27" i="37"/>
  <c r="Y27" i="37"/>
  <c r="AK27" i="37" s="1"/>
  <c r="W23" i="37"/>
  <c r="Y23" i="37"/>
  <c r="AK23" i="37" s="1"/>
  <c r="W34" i="33"/>
  <c r="Y34" i="33"/>
  <c r="AK34" i="33" s="1"/>
  <c r="W30" i="33"/>
  <c r="AC30" i="33" s="1"/>
  <c r="Y30" i="33"/>
  <c r="AI30" i="33" s="1"/>
  <c r="W26" i="33"/>
  <c r="Y26" i="33"/>
  <c r="AK26" i="33" s="1"/>
  <c r="AM31" i="33"/>
  <c r="AS31" i="33" s="1"/>
  <c r="AM27" i="33"/>
  <c r="AM23" i="33"/>
  <c r="AM34" i="30"/>
  <c r="AS34" i="30" s="1"/>
  <c r="AM30" i="30"/>
  <c r="AS30" i="30" s="1"/>
  <c r="AM26" i="30"/>
  <c r="AS26" i="30" s="1"/>
  <c r="W31" i="30"/>
  <c r="AC31" i="30" s="1"/>
  <c r="Y31" i="30"/>
  <c r="W27" i="30"/>
  <c r="AC27" i="30" s="1"/>
  <c r="Y27" i="30"/>
  <c r="W23" i="30"/>
  <c r="AC23" i="30" s="1"/>
  <c r="Y23" i="30"/>
  <c r="W34" i="44"/>
  <c r="Y34" i="44"/>
  <c r="AK34" i="44" s="1"/>
  <c r="W30" i="44"/>
  <c r="AC30" i="44" s="1"/>
  <c r="Y30" i="44"/>
  <c r="AI30" i="44" s="1"/>
  <c r="W26" i="44"/>
  <c r="Y26" i="44"/>
  <c r="AK26" i="44" s="1"/>
  <c r="AM31" i="44"/>
  <c r="AS31" i="44" s="1"/>
  <c r="AM27" i="44"/>
  <c r="AM23" i="44"/>
  <c r="W34" i="40"/>
  <c r="Y34" i="40"/>
  <c r="AK34" i="40" s="1"/>
  <c r="W30" i="40"/>
  <c r="AC30" i="40" s="1"/>
  <c r="Y30" i="40"/>
  <c r="AI30" i="40" s="1"/>
  <c r="W26" i="40"/>
  <c r="Y26" i="40"/>
  <c r="AK26" i="40" s="1"/>
  <c r="AM31" i="40"/>
  <c r="AS31" i="40" s="1"/>
  <c r="AM27" i="40"/>
  <c r="AM23" i="40"/>
  <c r="W34" i="36"/>
  <c r="Y34" i="36"/>
  <c r="AK34" i="36" s="1"/>
  <c r="W30" i="36"/>
  <c r="AC30" i="36" s="1"/>
  <c r="Y30" i="36"/>
  <c r="AI30" i="36" s="1"/>
  <c r="W26" i="36"/>
  <c r="Y26" i="36"/>
  <c r="AK26" i="36" s="1"/>
  <c r="AM31" i="36"/>
  <c r="AS31" i="36" s="1"/>
  <c r="AM27" i="36"/>
  <c r="AM23" i="36"/>
  <c r="AM34" i="32"/>
  <c r="AM30" i="32"/>
  <c r="AS30" i="32" s="1"/>
  <c r="AM26" i="32"/>
  <c r="W31" i="32"/>
  <c r="AC31" i="32" s="1"/>
  <c r="Y31" i="32"/>
  <c r="AI31" i="32" s="1"/>
  <c r="W27" i="32"/>
  <c r="Y27" i="32"/>
  <c r="AK27" i="32" s="1"/>
  <c r="W23" i="32"/>
  <c r="Y23" i="32"/>
  <c r="AK23" i="32" s="1"/>
  <c r="W37" i="30"/>
  <c r="AC37" i="30" s="1"/>
  <c r="Y37" i="30"/>
  <c r="AM37" i="33"/>
  <c r="W37" i="37"/>
  <c r="Y37" i="37"/>
  <c r="AK37" i="37" s="1"/>
  <c r="W37" i="41"/>
  <c r="Y37" i="41"/>
  <c r="AK37" i="41" s="1"/>
  <c r="W37" i="45"/>
  <c r="Y37" i="45"/>
  <c r="AK37" i="45" s="1"/>
  <c r="W37" i="32"/>
  <c r="Y37" i="32"/>
  <c r="AK37" i="32" s="1"/>
  <c r="AM37" i="36"/>
  <c r="AM37" i="40"/>
  <c r="AM37" i="44"/>
  <c r="I41" i="52"/>
  <c r="M41" i="52" s="1"/>
  <c r="K15" i="74"/>
  <c r="I26" i="50" s="1"/>
  <c r="M26" i="50" s="1"/>
  <c r="I43" i="52"/>
  <c r="M43" i="52" s="1"/>
  <c r="K17" i="74"/>
  <c r="I28" i="50" s="1"/>
  <c r="M28" i="50" s="1"/>
  <c r="I45" i="52"/>
  <c r="M45" i="52" s="1"/>
  <c r="K19" i="74"/>
  <c r="I30" i="50" s="1"/>
  <c r="M30" i="50" s="1"/>
  <c r="I47" i="52"/>
  <c r="M47" i="52" s="1"/>
  <c r="K21" i="74"/>
  <c r="I32" i="50" s="1"/>
  <c r="M32" i="50" s="1"/>
  <c r="I49" i="52"/>
  <c r="M49" i="52" s="1"/>
  <c r="K23" i="74"/>
  <c r="I34" i="50" s="1"/>
  <c r="M34" i="50" s="1"/>
  <c r="I51" i="52"/>
  <c r="M51" i="52" s="1"/>
  <c r="K25" i="74"/>
  <c r="I36" i="50" s="1"/>
  <c r="M36" i="50" s="1"/>
  <c r="I11" i="52"/>
  <c r="K60" i="74"/>
  <c r="I10" i="50" s="1"/>
  <c r="W40" i="39"/>
  <c r="AM40" i="31"/>
  <c r="AO40" i="31"/>
  <c r="BA40" i="31" s="1"/>
  <c r="AM40" i="38"/>
  <c r="AO40" i="38"/>
  <c r="BA40" i="38" s="1"/>
  <c r="AM40" i="46"/>
  <c r="AO40" i="46"/>
  <c r="S20" i="97"/>
  <c r="I39" i="46" s="1"/>
  <c r="M39" i="46" s="1"/>
  <c r="Q20" i="97"/>
  <c r="I38" i="46" s="1"/>
  <c r="M38" i="46" s="1"/>
  <c r="S22" i="97"/>
  <c r="I39" i="44" s="1"/>
  <c r="M39" i="44" s="1"/>
  <c r="Q22" i="97"/>
  <c r="I38" i="44" s="1"/>
  <c r="M38" i="44" s="1"/>
  <c r="S24" i="97"/>
  <c r="I39" i="42" s="1"/>
  <c r="M39" i="42" s="1"/>
  <c r="Q24" i="97"/>
  <c r="I38" i="42" s="1"/>
  <c r="M38" i="42" s="1"/>
  <c r="S26" i="97"/>
  <c r="I39" i="40" s="1"/>
  <c r="M39" i="40" s="1"/>
  <c r="Q26" i="97"/>
  <c r="I38" i="40" s="1"/>
  <c r="M38" i="40" s="1"/>
  <c r="S28" i="97"/>
  <c r="I39" i="38" s="1"/>
  <c r="M39" i="38" s="1"/>
  <c r="Q28" i="97"/>
  <c r="I38" i="38" s="1"/>
  <c r="M38" i="38" s="1"/>
  <c r="S30" i="97"/>
  <c r="I39" i="36" s="1"/>
  <c r="M39" i="36" s="1"/>
  <c r="Q30" i="97"/>
  <c r="I38" i="36" s="1"/>
  <c r="M38" i="36" s="1"/>
  <c r="S32" i="97"/>
  <c r="I39" i="34" s="1"/>
  <c r="M39" i="34" s="1"/>
  <c r="Q32" i="97"/>
  <c r="I38" i="34" s="1"/>
  <c r="M38" i="34" s="1"/>
  <c r="S34" i="97"/>
  <c r="I39" i="32" s="1"/>
  <c r="M39" i="32" s="1"/>
  <c r="Q34" i="97"/>
  <c r="I38" i="32" s="1"/>
  <c r="M38" i="32" s="1"/>
  <c r="S36" i="97"/>
  <c r="I39" i="31" s="1"/>
  <c r="M39" i="31" s="1"/>
  <c r="Q36" i="97"/>
  <c r="I38" i="31" s="1"/>
  <c r="M38" i="31" s="1"/>
  <c r="AI41" i="31"/>
  <c r="AI40" i="35"/>
  <c r="AI32" i="31"/>
  <c r="AI28" i="31"/>
  <c r="AI43" i="35"/>
  <c r="AI25" i="31"/>
  <c r="AI29" i="31"/>
  <c r="AI33" i="31"/>
  <c r="AI43" i="31"/>
  <c r="AI28" i="38"/>
  <c r="AI32" i="38"/>
  <c r="AI41" i="38"/>
  <c r="AY32" i="39"/>
  <c r="AU41" i="39"/>
  <c r="AS41" i="39"/>
  <c r="AO41" i="39"/>
  <c r="BA41" i="39" s="1"/>
  <c r="AY42" i="39"/>
  <c r="AW23" i="43"/>
  <c r="AS11" i="79"/>
  <c r="AU11" i="79" s="1"/>
  <c r="AM8" i="43" s="1"/>
  <c r="AW8" i="43"/>
  <c r="AW24" i="43"/>
  <c r="AW22" i="43"/>
  <c r="AW34" i="43"/>
  <c r="AW26" i="43"/>
  <c r="Y43" i="34"/>
  <c r="AK43" i="34" s="1"/>
  <c r="AC43" i="34"/>
  <c r="AG23" i="32"/>
  <c r="AI23" i="32" s="1"/>
  <c r="AG8" i="32"/>
  <c r="AI8" i="32" s="1"/>
  <c r="AG22" i="32"/>
  <c r="AG24" i="32"/>
  <c r="AG26" i="32"/>
  <c r="AI26" i="32" s="1"/>
  <c r="AG34" i="32"/>
  <c r="AI34" i="32" s="1"/>
  <c r="AG45" i="30"/>
  <c r="AG41" i="30"/>
  <c r="AI41" i="30" s="1"/>
  <c r="AG40" i="30"/>
  <c r="AG38" i="30"/>
  <c r="AG36" i="30"/>
  <c r="AG32" i="30"/>
  <c r="AG30" i="30"/>
  <c r="AI30" i="30" s="1"/>
  <c r="AG28" i="30"/>
  <c r="AG20" i="30"/>
  <c r="AG18" i="30"/>
  <c r="AG16" i="30"/>
  <c r="AG14" i="30"/>
  <c r="E28" i="28"/>
  <c r="AG37" i="30"/>
  <c r="AG46" i="30"/>
  <c r="AG11" i="30"/>
  <c r="AG15" i="30"/>
  <c r="AG17" i="30"/>
  <c r="AG19" i="30"/>
  <c r="AG25" i="30"/>
  <c r="AG27" i="30"/>
  <c r="AI27" i="30" s="1"/>
  <c r="AG29" i="30"/>
  <c r="AG31" i="30"/>
  <c r="AI31" i="30" s="1"/>
  <c r="AG33" i="30"/>
  <c r="AG39" i="30"/>
  <c r="Q31" i="54"/>
  <c r="W31" i="54" s="1"/>
  <c r="M21" i="54"/>
  <c r="I41" i="53"/>
  <c r="M9" i="53"/>
  <c r="AM43" i="31"/>
  <c r="AE43" i="44"/>
  <c r="AO43" i="44"/>
  <c r="AM43" i="44"/>
  <c r="W42" i="37"/>
  <c r="W42" i="45"/>
  <c r="AM43" i="37"/>
  <c r="Y43" i="45"/>
  <c r="AK43" i="45" s="1"/>
  <c r="AC43" i="45"/>
  <c r="AG12" i="42"/>
  <c r="AI12" i="42" s="1"/>
  <c r="AG10" i="42"/>
  <c r="AG9" i="42"/>
  <c r="AG13" i="42"/>
  <c r="AG21" i="42"/>
  <c r="AW12" i="44"/>
  <c r="AW10" i="44"/>
  <c r="CC10" i="79"/>
  <c r="CE10" i="79" s="1"/>
  <c r="AM12" i="44" s="1"/>
  <c r="AW9" i="44"/>
  <c r="AW13" i="44"/>
  <c r="AW21" i="44"/>
  <c r="AY44" i="46"/>
  <c r="AG8" i="7" s="1"/>
  <c r="Y21" i="90"/>
  <c r="Y19" i="90"/>
  <c r="Y17" i="90"/>
  <c r="Y15" i="90"/>
  <c r="Y13" i="90"/>
  <c r="Y11" i="90"/>
  <c r="Y9" i="90"/>
  <c r="Y23" i="90"/>
  <c r="Y22" i="90"/>
  <c r="Y20" i="90"/>
  <c r="Y18" i="90"/>
  <c r="Y16" i="90"/>
  <c r="Y14" i="90"/>
  <c r="Y12" i="90"/>
  <c r="Y10" i="90"/>
  <c r="Y8" i="90"/>
  <c r="BG23" i="90"/>
  <c r="Q61" i="54"/>
  <c r="W61" i="54" s="1"/>
  <c r="Y61" i="54"/>
  <c r="Q57" i="54"/>
  <c r="W57" i="54" s="1"/>
  <c r="Y57" i="54"/>
  <c r="Q53" i="54"/>
  <c r="W53" i="54" s="1"/>
  <c r="Y53" i="54"/>
  <c r="Q28" i="54"/>
  <c r="W28" i="54" s="1"/>
  <c r="Y28" i="54"/>
  <c r="Y62" i="54"/>
  <c r="Q62" i="54"/>
  <c r="W62" i="54" s="1"/>
  <c r="Y58" i="54"/>
  <c r="Q58" i="54"/>
  <c r="W58" i="54" s="1"/>
  <c r="Y54" i="54"/>
  <c r="Q54" i="54"/>
  <c r="W54" i="54" s="1"/>
  <c r="AI43" i="43"/>
  <c r="AW34" i="46"/>
  <c r="AY34" i="46" s="1"/>
  <c r="AW26" i="46"/>
  <c r="AY26" i="46" s="1"/>
  <c r="AW24" i="46"/>
  <c r="AY24" i="46" s="1"/>
  <c r="AW22" i="46"/>
  <c r="AY22" i="46" s="1"/>
  <c r="AW8" i="46"/>
  <c r="AY8" i="46" s="1"/>
  <c r="AS8" i="79"/>
  <c r="AU8" i="79" s="1"/>
  <c r="AM8" i="46" s="1"/>
  <c r="AW23" i="46"/>
  <c r="AY23" i="46" s="1"/>
  <c r="BG23" i="79"/>
  <c r="BK23" i="79" s="1"/>
  <c r="BM23" i="79" s="1"/>
  <c r="Y41" i="32"/>
  <c r="AK41" i="32" s="1"/>
  <c r="AC41" i="32"/>
  <c r="AE41" i="32"/>
  <c r="Q23" i="54"/>
  <c r="W23" i="54" s="1"/>
  <c r="Q19" i="45"/>
  <c r="S19" i="45"/>
  <c r="Q19" i="43"/>
  <c r="S19" i="43"/>
  <c r="Q19" i="41"/>
  <c r="S19" i="41"/>
  <c r="Q19" i="39"/>
  <c r="S19" i="39"/>
  <c r="Q19" i="37"/>
  <c r="S19" i="37"/>
  <c r="Q19" i="35"/>
  <c r="S19" i="35"/>
  <c r="Q19" i="33"/>
  <c r="BQ34" i="52"/>
  <c r="BW34" i="52" s="1"/>
  <c r="AW34" i="52"/>
  <c r="BA34" i="52" s="1"/>
  <c r="AC34" i="52"/>
  <c r="AI34" i="52" s="1"/>
  <c r="CA34" i="52"/>
  <c r="CG34" i="52" s="1"/>
  <c r="BG34" i="52"/>
  <c r="BM34" i="52" s="1"/>
  <c r="AM34" i="52"/>
  <c r="AS34" i="52" s="1"/>
  <c r="Q34" i="52"/>
  <c r="Y34" i="52" s="1"/>
  <c r="AU19" i="30"/>
  <c r="AE19" i="30"/>
  <c r="Q19" i="30"/>
  <c r="BA19" i="30"/>
  <c r="AK19" i="30"/>
  <c r="S19" i="30"/>
  <c r="Q15" i="45"/>
  <c r="S15" i="45"/>
  <c r="Q15" i="43"/>
  <c r="S15" i="43"/>
  <c r="Q15" i="41"/>
  <c r="S15" i="41"/>
  <c r="Q15" i="39"/>
  <c r="S15" i="39"/>
  <c r="Q15" i="37"/>
  <c r="S15" i="37"/>
  <c r="Q15" i="35"/>
  <c r="S15" i="35"/>
  <c r="Q15" i="33"/>
  <c r="BQ26" i="52"/>
  <c r="BW26" i="52" s="1"/>
  <c r="AW26" i="52"/>
  <c r="BA26" i="52" s="1"/>
  <c r="AC26" i="52"/>
  <c r="AI26" i="52" s="1"/>
  <c r="CA26" i="52"/>
  <c r="CG26" i="52" s="1"/>
  <c r="BG26" i="52"/>
  <c r="BM26" i="52" s="1"/>
  <c r="AM26" i="52"/>
  <c r="AS26" i="52" s="1"/>
  <c r="Q26" i="52"/>
  <c r="Y26" i="52" s="1"/>
  <c r="AU15" i="30"/>
  <c r="AE15" i="30"/>
  <c r="Q15" i="30"/>
  <c r="BA15" i="30"/>
  <c r="AK15" i="30"/>
  <c r="S15" i="30"/>
  <c r="Q18" i="45"/>
  <c r="Q18" i="43"/>
  <c r="Q18" i="41"/>
  <c r="Q18" i="39"/>
  <c r="Q18" i="37"/>
  <c r="Q18" i="35"/>
  <c r="Q18" i="33"/>
  <c r="S18" i="33"/>
  <c r="BQ32" i="52"/>
  <c r="BW32" i="52" s="1"/>
  <c r="AW32" i="52"/>
  <c r="BA32" i="52" s="1"/>
  <c r="AC32" i="52"/>
  <c r="AI32" i="52" s="1"/>
  <c r="CA32" i="52"/>
  <c r="CG32" i="52" s="1"/>
  <c r="BG32" i="52"/>
  <c r="BM32" i="52" s="1"/>
  <c r="AM32" i="52"/>
  <c r="AS32" i="52" s="1"/>
  <c r="Q32" i="52"/>
  <c r="Y32" i="52" s="1"/>
  <c r="BA18" i="30"/>
  <c r="AK18" i="30"/>
  <c r="AU18" i="30"/>
  <c r="AE18" i="30"/>
  <c r="Q18" i="30"/>
  <c r="Q14" i="45"/>
  <c r="Q14" i="43"/>
  <c r="Q14" i="41"/>
  <c r="Q14" i="39"/>
  <c r="Q14" i="37"/>
  <c r="Q14" i="35"/>
  <c r="Q14" i="33"/>
  <c r="S14" i="33"/>
  <c r="BQ24" i="52"/>
  <c r="BW24" i="52" s="1"/>
  <c r="AW24" i="52"/>
  <c r="BA24" i="52" s="1"/>
  <c r="AC24" i="52"/>
  <c r="AI24" i="52" s="1"/>
  <c r="CA24" i="52"/>
  <c r="CG24" i="52" s="1"/>
  <c r="BG24" i="52"/>
  <c r="BM24" i="52" s="1"/>
  <c r="AM24" i="52"/>
  <c r="AS24" i="52" s="1"/>
  <c r="Q24" i="52"/>
  <c r="Y24" i="52" s="1"/>
  <c r="BA14" i="30"/>
  <c r="AK14" i="30"/>
  <c r="AU14" i="30"/>
  <c r="AE14" i="30"/>
  <c r="Q14" i="30"/>
  <c r="I14" i="73"/>
  <c r="I32" i="25" s="1"/>
  <c r="M32" i="25" s="1"/>
  <c r="S32" i="25" s="1"/>
  <c r="K14" i="73"/>
  <c r="I32" i="23" s="1"/>
  <c r="M32" i="23" s="1"/>
  <c r="S32" i="23" s="1"/>
  <c r="I40" i="74"/>
  <c r="I37" i="56" s="1"/>
  <c r="M37" i="56" s="1"/>
  <c r="K40" i="74"/>
  <c r="I37" i="54" s="1"/>
  <c r="M37" i="54" s="1"/>
  <c r="I13" i="73"/>
  <c r="I29" i="25" s="1"/>
  <c r="M29" i="25" s="1"/>
  <c r="S29" i="25" s="1"/>
  <c r="K13" i="73"/>
  <c r="I29" i="23" s="1"/>
  <c r="M29" i="23" s="1"/>
  <c r="S29" i="23" s="1"/>
  <c r="I39" i="74"/>
  <c r="I35" i="56" s="1"/>
  <c r="M35" i="56" s="1"/>
  <c r="K39" i="74"/>
  <c r="I35" i="54" s="1"/>
  <c r="M35" i="54" s="1"/>
  <c r="AU8" i="33"/>
  <c r="AO8" i="33"/>
  <c r="AY8" i="33" s="1"/>
  <c r="AY26" i="33"/>
  <c r="Y41" i="41"/>
  <c r="AK41" i="41" s="1"/>
  <c r="AE41" i="41"/>
  <c r="AC41" i="41"/>
  <c r="AY12" i="32"/>
  <c r="M8" i="49"/>
  <c r="W34" i="43"/>
  <c r="W30" i="43"/>
  <c r="AC30" i="43" s="1"/>
  <c r="W26" i="43"/>
  <c r="AM31" i="43"/>
  <c r="AS31" i="43" s="1"/>
  <c r="AO31" i="43"/>
  <c r="AY31" i="43" s="1"/>
  <c r="AM27" i="43"/>
  <c r="AO27" i="43"/>
  <c r="AM23" i="43"/>
  <c r="AO23" i="43"/>
  <c r="BA23" i="43" s="1"/>
  <c r="W34" i="39"/>
  <c r="W30" i="39"/>
  <c r="AC30" i="39" s="1"/>
  <c r="W26" i="39"/>
  <c r="AM31" i="39"/>
  <c r="AS31" i="39" s="1"/>
  <c r="AO31" i="39"/>
  <c r="AY31" i="39" s="1"/>
  <c r="AM27" i="39"/>
  <c r="AO27" i="39"/>
  <c r="BA27" i="39" s="1"/>
  <c r="AM23" i="39"/>
  <c r="AO23" i="39"/>
  <c r="BA23" i="39" s="1"/>
  <c r="W34" i="35"/>
  <c r="W30" i="35"/>
  <c r="AC30" i="35" s="1"/>
  <c r="W26" i="35"/>
  <c r="AM31" i="35"/>
  <c r="AS31" i="35" s="1"/>
  <c r="AO31" i="35"/>
  <c r="AY31" i="35" s="1"/>
  <c r="AM27" i="35"/>
  <c r="AO27" i="35"/>
  <c r="BA27" i="35" s="1"/>
  <c r="AM23" i="35"/>
  <c r="AU23" i="35" s="1"/>
  <c r="AO23" i="35"/>
  <c r="BA23" i="35" s="1"/>
  <c r="AM34" i="46"/>
  <c r="AO34" i="46"/>
  <c r="AM30" i="46"/>
  <c r="AO30" i="46"/>
  <c r="AM26" i="46"/>
  <c r="AO26" i="46"/>
  <c r="W31" i="46"/>
  <c r="Y31" i="46" s="1"/>
  <c r="W27" i="46"/>
  <c r="Y27" i="46" s="1"/>
  <c r="W23" i="46"/>
  <c r="Y23" i="46" s="1"/>
  <c r="AM34" i="42"/>
  <c r="AO34" i="42"/>
  <c r="BA34" i="42" s="1"/>
  <c r="AM30" i="42"/>
  <c r="AS30" i="42" s="1"/>
  <c r="AO30" i="42"/>
  <c r="AY30" i="42" s="1"/>
  <c r="AM26" i="42"/>
  <c r="AO26" i="42"/>
  <c r="BA26" i="42" s="1"/>
  <c r="W31" i="42"/>
  <c r="AC31" i="42" s="1"/>
  <c r="W27" i="42"/>
  <c r="W23" i="42"/>
  <c r="AM34" i="38"/>
  <c r="AO34" i="38"/>
  <c r="BA34" i="38" s="1"/>
  <c r="AM30" i="38"/>
  <c r="AS30" i="38" s="1"/>
  <c r="AO30" i="38"/>
  <c r="AY30" i="38" s="1"/>
  <c r="AM26" i="38"/>
  <c r="AO26" i="38"/>
  <c r="BA26" i="38" s="1"/>
  <c r="W31" i="38"/>
  <c r="AC31" i="38" s="1"/>
  <c r="W27" i="38"/>
  <c r="W23" i="38"/>
  <c r="W34" i="34"/>
  <c r="W30" i="34"/>
  <c r="AC30" i="34" s="1"/>
  <c r="W26" i="34"/>
  <c r="AM31" i="34"/>
  <c r="AS31" i="34" s="1"/>
  <c r="AO31" i="34"/>
  <c r="AM27" i="34"/>
  <c r="AO27" i="34"/>
  <c r="BA27" i="34" s="1"/>
  <c r="AM23" i="34"/>
  <c r="AO23" i="34"/>
  <c r="BA23" i="34" s="1"/>
  <c r="AM34" i="31"/>
  <c r="AU34" i="31" s="1"/>
  <c r="AO34" i="31"/>
  <c r="BA34" i="31" s="1"/>
  <c r="AM30" i="31"/>
  <c r="AS30" i="31" s="1"/>
  <c r="AO30" i="31"/>
  <c r="AY30" i="31" s="1"/>
  <c r="AM26" i="31"/>
  <c r="AU26" i="31" s="1"/>
  <c r="AO26" i="31"/>
  <c r="BA26" i="31" s="1"/>
  <c r="W31" i="31"/>
  <c r="AC31" i="31" s="1"/>
  <c r="W27" i="31"/>
  <c r="W23" i="31"/>
  <c r="S40" i="35"/>
  <c r="S40" i="43"/>
  <c r="S40" i="34"/>
  <c r="W40" i="42"/>
  <c r="W40" i="33"/>
  <c r="AO40" i="41"/>
  <c r="BA40" i="41" s="1"/>
  <c r="AM40" i="41"/>
  <c r="AO40" i="32"/>
  <c r="BA40" i="32" s="1"/>
  <c r="AM40" i="32"/>
  <c r="W40" i="40"/>
  <c r="AY12" i="33"/>
  <c r="AG12" i="38"/>
  <c r="AI12" i="38" s="1"/>
  <c r="AG10" i="38"/>
  <c r="AG9" i="38"/>
  <c r="AG13" i="38"/>
  <c r="AG21" i="38"/>
  <c r="AY37" i="38"/>
  <c r="AY41" i="38"/>
  <c r="Y43" i="39"/>
  <c r="AK43" i="39" s="1"/>
  <c r="AC43" i="39"/>
  <c r="G70" i="96"/>
  <c r="I70" i="96" s="1"/>
  <c r="G69" i="96"/>
  <c r="I69" i="96" s="1"/>
  <c r="AO41" i="34"/>
  <c r="AY41" i="34" s="1"/>
  <c r="AS41" i="34"/>
  <c r="AY31" i="34"/>
  <c r="AY42" i="34"/>
  <c r="AU8" i="36"/>
  <c r="AO8" i="36"/>
  <c r="AY26" i="36"/>
  <c r="AY12" i="37"/>
  <c r="AY8" i="40"/>
  <c r="AY24" i="40"/>
  <c r="AY34" i="40"/>
  <c r="AU8" i="44"/>
  <c r="AO8" i="44"/>
  <c r="AY26" i="44"/>
  <c r="AS8" i="36"/>
  <c r="AS8" i="40"/>
  <c r="AS8" i="44"/>
  <c r="Q9" i="45"/>
  <c r="S9" i="45"/>
  <c r="Q9" i="41"/>
  <c r="Q9" i="37"/>
  <c r="S9" i="37"/>
  <c r="S9" i="33"/>
  <c r="Q9" i="33"/>
  <c r="AU9" i="30"/>
  <c r="AE9" i="30"/>
  <c r="Q9" i="30"/>
  <c r="BA9" i="30"/>
  <c r="AK9" i="30"/>
  <c r="S9" i="30"/>
  <c r="S9" i="44"/>
  <c r="Q9" i="44"/>
  <c r="Q9" i="40"/>
  <c r="S9" i="36"/>
  <c r="Q9" i="36"/>
  <c r="Q9" i="32"/>
  <c r="S9" i="32"/>
  <c r="AI27" i="55"/>
  <c r="Q27" i="55"/>
  <c r="W27" i="55" s="1"/>
  <c r="AA27" i="55"/>
  <c r="AI11" i="55"/>
  <c r="Q11" i="55"/>
  <c r="W11" i="55" s="1"/>
  <c r="AA11" i="55"/>
  <c r="AU42" i="42"/>
  <c r="AS42" i="42"/>
  <c r="Q9" i="35"/>
  <c r="S9" i="35"/>
  <c r="BA9" i="46"/>
  <c r="AK9" i="46"/>
  <c r="S9" i="46"/>
  <c r="AU9" i="46"/>
  <c r="AE9" i="46"/>
  <c r="Q9" i="46"/>
  <c r="Q9" i="42"/>
  <c r="S9" i="38"/>
  <c r="Q9" i="38"/>
  <c r="Q9" i="31"/>
  <c r="S9" i="31"/>
  <c r="AC12" i="30" l="1"/>
  <c r="Y12" i="30"/>
  <c r="AS12" i="43"/>
  <c r="AU12" i="43"/>
  <c r="AO12" i="43"/>
  <c r="BA12" i="43" s="1"/>
  <c r="AY40" i="44"/>
  <c r="BA40" i="44"/>
  <c r="BA37" i="39"/>
  <c r="AY37" i="39"/>
  <c r="BA25" i="41"/>
  <c r="AY25" i="41"/>
  <c r="AU12" i="44"/>
  <c r="AS12" i="44"/>
  <c r="AO12" i="44"/>
  <c r="BA12" i="44" s="1"/>
  <c r="AU24" i="35"/>
  <c r="AO24" i="35"/>
  <c r="BA24" i="35" s="1"/>
  <c r="AS24" i="35"/>
  <c r="BA37" i="34"/>
  <c r="AY37" i="34"/>
  <c r="AM9" i="32"/>
  <c r="AM9" i="36"/>
  <c r="Y9" i="40"/>
  <c r="AK9" i="40" s="1"/>
  <c r="W9" i="40"/>
  <c r="AM9" i="33"/>
  <c r="AM9" i="37"/>
  <c r="AM9" i="45"/>
  <c r="AO9" i="45"/>
  <c r="BA8" i="36"/>
  <c r="I21" i="51"/>
  <c r="M21" i="51" s="1"/>
  <c r="K70" i="96"/>
  <c r="I17" i="49" s="1"/>
  <c r="M17" i="49" s="1"/>
  <c r="Q17" i="49" s="1"/>
  <c r="W17" i="49" s="1"/>
  <c r="AC40" i="33"/>
  <c r="AE40" i="33"/>
  <c r="AC23" i="31"/>
  <c r="AE23" i="31"/>
  <c r="AC23" i="38"/>
  <c r="AE23" i="38"/>
  <c r="AC27" i="42"/>
  <c r="AE27" i="42"/>
  <c r="AC26" i="39"/>
  <c r="AE26" i="39"/>
  <c r="AC34" i="39"/>
  <c r="AE34" i="39"/>
  <c r="Q35" i="54"/>
  <c r="W35" i="54" s="1"/>
  <c r="W14" i="37"/>
  <c r="W14" i="41"/>
  <c r="W14" i="45"/>
  <c r="W18" i="37"/>
  <c r="W18" i="43"/>
  <c r="W18" i="45"/>
  <c r="W15" i="33"/>
  <c r="AM15" i="35"/>
  <c r="AO15" i="35"/>
  <c r="AM15" i="37"/>
  <c r="AO15" i="37"/>
  <c r="AM15" i="39"/>
  <c r="AO15" i="39"/>
  <c r="AM15" i="41"/>
  <c r="AO15" i="41"/>
  <c r="AM15" i="43"/>
  <c r="AO15" i="43"/>
  <c r="AM15" i="45"/>
  <c r="AO15" i="45"/>
  <c r="AM19" i="30"/>
  <c r="AS19" i="30" s="1"/>
  <c r="AO19" i="30"/>
  <c r="W19" i="33"/>
  <c r="AM19" i="35"/>
  <c r="AO19" i="35"/>
  <c r="AM19" i="37"/>
  <c r="AO19" i="37"/>
  <c r="AM19" i="39"/>
  <c r="AO19" i="39"/>
  <c r="AM19" i="41"/>
  <c r="AO19" i="41"/>
  <c r="AM19" i="43"/>
  <c r="AO19" i="43"/>
  <c r="AM19" i="45"/>
  <c r="AO19" i="45"/>
  <c r="AY35" i="46"/>
  <c r="AS43" i="37"/>
  <c r="AU43" i="37"/>
  <c r="AC42" i="45"/>
  <c r="AE42" i="45"/>
  <c r="AC42" i="37"/>
  <c r="AE42" i="37"/>
  <c r="BA43" i="44"/>
  <c r="AY43" i="44"/>
  <c r="AU43" i="31"/>
  <c r="AS43" i="31"/>
  <c r="AO43" i="31"/>
  <c r="M41" i="53"/>
  <c r="K41" i="53" s="1"/>
  <c r="K42" i="53" s="1"/>
  <c r="M42" i="53" s="1"/>
  <c r="Q9" i="53"/>
  <c r="AY23" i="43"/>
  <c r="Q38" i="31"/>
  <c r="S38" i="31"/>
  <c r="Q38" i="32"/>
  <c r="Q38" i="34"/>
  <c r="Q38" i="36"/>
  <c r="S38" i="36"/>
  <c r="Q38" i="38"/>
  <c r="S38" i="38"/>
  <c r="Q38" i="40"/>
  <c r="S38" i="40"/>
  <c r="Q38" i="42"/>
  <c r="S38" i="42"/>
  <c r="Q38" i="44"/>
  <c r="S38" i="44"/>
  <c r="AU38" i="46"/>
  <c r="AE38" i="46"/>
  <c r="Q38" i="46"/>
  <c r="BA38" i="46"/>
  <c r="AK38" i="46"/>
  <c r="S38" i="46"/>
  <c r="AC40" i="39"/>
  <c r="AE40" i="39"/>
  <c r="M10" i="50"/>
  <c r="Q36" i="50"/>
  <c r="W36" i="50" s="1"/>
  <c r="Q34" i="50"/>
  <c r="W34" i="50" s="1"/>
  <c r="Y34" i="50"/>
  <c r="Q32" i="50"/>
  <c r="W32" i="50" s="1"/>
  <c r="Y32" i="50"/>
  <c r="Q30" i="50"/>
  <c r="W30" i="50" s="1"/>
  <c r="Y30" i="50"/>
  <c r="Q28" i="50"/>
  <c r="W28" i="50" s="1"/>
  <c r="Y28" i="50"/>
  <c r="Q26" i="50"/>
  <c r="W26" i="50" s="1"/>
  <c r="Y26" i="50"/>
  <c r="AS37" i="44"/>
  <c r="AU37" i="44"/>
  <c r="AS37" i="40"/>
  <c r="AU37" i="40"/>
  <c r="AS37" i="36"/>
  <c r="AU37" i="36"/>
  <c r="AS37" i="33"/>
  <c r="AU37" i="33"/>
  <c r="AS26" i="32"/>
  <c r="AU26" i="32"/>
  <c r="AU34" i="32"/>
  <c r="AS34" i="32"/>
  <c r="AU23" i="36"/>
  <c r="AS23" i="36"/>
  <c r="AS27" i="36"/>
  <c r="AU27" i="36"/>
  <c r="AU23" i="40"/>
  <c r="AS23" i="40"/>
  <c r="AS27" i="40"/>
  <c r="AU27" i="40"/>
  <c r="AS23" i="44"/>
  <c r="AU23" i="44"/>
  <c r="AS27" i="44"/>
  <c r="AU27" i="44"/>
  <c r="AS23" i="33"/>
  <c r="AU23" i="33"/>
  <c r="AS27" i="33"/>
  <c r="AU27" i="33"/>
  <c r="AU26" i="37"/>
  <c r="AS26" i="37"/>
  <c r="AU34" i="37"/>
  <c r="AS34" i="37"/>
  <c r="AU26" i="41"/>
  <c r="AS26" i="41"/>
  <c r="AU34" i="41"/>
  <c r="AS34" i="41"/>
  <c r="AU26" i="45"/>
  <c r="AS26" i="45"/>
  <c r="AU34" i="45"/>
  <c r="AS34" i="45"/>
  <c r="M44" i="45"/>
  <c r="Q36" i="45"/>
  <c r="M44" i="37"/>
  <c r="Q36" i="37"/>
  <c r="M44" i="30"/>
  <c r="BA36" i="30"/>
  <c r="AK36" i="30"/>
  <c r="S36" i="30"/>
  <c r="AU36" i="30"/>
  <c r="AE36" i="30"/>
  <c r="Q36" i="30"/>
  <c r="M44" i="44"/>
  <c r="Q36" i="44"/>
  <c r="M44" i="36"/>
  <c r="Q36" i="36"/>
  <c r="S36" i="36"/>
  <c r="M31" i="24"/>
  <c r="G32" i="10" s="1"/>
  <c r="S8" i="24"/>
  <c r="S31" i="24" s="1"/>
  <c r="I38" i="8" s="1"/>
  <c r="AY8" i="41"/>
  <c r="AU8" i="41"/>
  <c r="AO8" i="41"/>
  <c r="AS8" i="41"/>
  <c r="BA43" i="33"/>
  <c r="AY43" i="33"/>
  <c r="BI83" i="52"/>
  <c r="BK83" i="52" s="1"/>
  <c r="BG83" i="52"/>
  <c r="BM83" i="52" s="1"/>
  <c r="BI80" i="52"/>
  <c r="BK80" i="52" s="1"/>
  <c r="BG80" i="52"/>
  <c r="BM80" i="52" s="1"/>
  <c r="BI84" i="52"/>
  <c r="BK84" i="52" s="1"/>
  <c r="BG84" i="52"/>
  <c r="BM84" i="52" s="1"/>
  <c r="AI43" i="39"/>
  <c r="AS25" i="34"/>
  <c r="AU25" i="34"/>
  <c r="AS33" i="34"/>
  <c r="AU33" i="34"/>
  <c r="AS12" i="38"/>
  <c r="AU12" i="38"/>
  <c r="AS24" i="38"/>
  <c r="AU24" i="38"/>
  <c r="AS12" i="42"/>
  <c r="AU12" i="42"/>
  <c r="AS24" i="42"/>
  <c r="AU24" i="42"/>
  <c r="AM24" i="46"/>
  <c r="AO24" i="46" s="1"/>
  <c r="AS25" i="35"/>
  <c r="AU25" i="35"/>
  <c r="AS33" i="35"/>
  <c r="AU33" i="35"/>
  <c r="AS25" i="39"/>
  <c r="AU25" i="39"/>
  <c r="AS33" i="39"/>
  <c r="AU33" i="39"/>
  <c r="AS25" i="43"/>
  <c r="AU25" i="43"/>
  <c r="AS33" i="43"/>
  <c r="AU33" i="43"/>
  <c r="M85" i="95"/>
  <c r="K85" i="95"/>
  <c r="I174" i="11" s="1"/>
  <c r="K28" i="96"/>
  <c r="E9" i="94" s="1"/>
  <c r="G9" i="94" s="1"/>
  <c r="I28" i="96"/>
  <c r="K11" i="94"/>
  <c r="I46" i="45" s="1"/>
  <c r="M46" i="45" s="1"/>
  <c r="K13" i="94"/>
  <c r="I46" i="43" s="1"/>
  <c r="M46" i="43" s="1"/>
  <c r="K15" i="94"/>
  <c r="I46" i="41" s="1"/>
  <c r="M46" i="41" s="1"/>
  <c r="K17" i="94"/>
  <c r="I46" i="39" s="1"/>
  <c r="M46" i="39" s="1"/>
  <c r="K19" i="94"/>
  <c r="I46" i="37" s="1"/>
  <c r="M46" i="37" s="1"/>
  <c r="K21" i="94"/>
  <c r="I46" i="35" s="1"/>
  <c r="M46" i="35" s="1"/>
  <c r="K23" i="94"/>
  <c r="I46" i="33" s="1"/>
  <c r="M46" i="33" s="1"/>
  <c r="K25" i="94"/>
  <c r="I30" i="51" s="1"/>
  <c r="M30" i="51" s="1"/>
  <c r="K27" i="94"/>
  <c r="I46" i="30" s="1"/>
  <c r="M46" i="30" s="1"/>
  <c r="K29" i="94"/>
  <c r="I35" i="22" s="1"/>
  <c r="M35" i="22" s="1"/>
  <c r="S35" i="22" s="1"/>
  <c r="K31" i="94"/>
  <c r="I36" i="22" s="1"/>
  <c r="M36" i="22" s="1"/>
  <c r="S36" i="22" s="1"/>
  <c r="K29" i="96"/>
  <c r="I29" i="96"/>
  <c r="E35" i="94" s="1"/>
  <c r="G35" i="94" s="1"/>
  <c r="M38" i="94"/>
  <c r="K38" i="94"/>
  <c r="I172" i="11" s="1"/>
  <c r="K31" i="96"/>
  <c r="E40" i="94" s="1"/>
  <c r="G40" i="94" s="1"/>
  <c r="I31" i="96"/>
  <c r="E39" i="94" s="1"/>
  <c r="G39" i="94" s="1"/>
  <c r="K9" i="96"/>
  <c r="E11" i="95" s="1"/>
  <c r="G11" i="95" s="1"/>
  <c r="I9" i="96"/>
  <c r="E10" i="95" s="1"/>
  <c r="G10" i="95" s="1"/>
  <c r="K11" i="96"/>
  <c r="E15" i="95" s="1"/>
  <c r="G15" i="95" s="1"/>
  <c r="I11" i="96"/>
  <c r="E14" i="95" s="1"/>
  <c r="G14" i="95" s="1"/>
  <c r="K13" i="96"/>
  <c r="E19" i="95" s="1"/>
  <c r="G19" i="95" s="1"/>
  <c r="I13" i="96"/>
  <c r="E18" i="95" s="1"/>
  <c r="G18" i="95" s="1"/>
  <c r="K15" i="96"/>
  <c r="E23" i="95" s="1"/>
  <c r="G23" i="95" s="1"/>
  <c r="I15" i="96"/>
  <c r="E22" i="95" s="1"/>
  <c r="G22" i="95" s="1"/>
  <c r="K17" i="96"/>
  <c r="E27" i="95" s="1"/>
  <c r="G27" i="95" s="1"/>
  <c r="I17" i="96"/>
  <c r="E26" i="95" s="1"/>
  <c r="G26" i="95" s="1"/>
  <c r="K18" i="96"/>
  <c r="E30" i="95" s="1"/>
  <c r="G30" i="95" s="1"/>
  <c r="I18" i="96"/>
  <c r="E29" i="95" s="1"/>
  <c r="G29" i="95" s="1"/>
  <c r="G47" i="97"/>
  <c r="AC47" i="97" s="1"/>
  <c r="E63" i="95" s="1"/>
  <c r="G63" i="95" s="1"/>
  <c r="G45" i="97"/>
  <c r="G43" i="97"/>
  <c r="AC43" i="97" s="1"/>
  <c r="E59" i="95" s="1"/>
  <c r="G59" i="95" s="1"/>
  <c r="G41" i="97"/>
  <c r="G39" i="97"/>
  <c r="AC39" i="97" s="1"/>
  <c r="G37" i="97"/>
  <c r="G35" i="97"/>
  <c r="G33" i="97"/>
  <c r="G31" i="97"/>
  <c r="G29" i="97"/>
  <c r="G27" i="97"/>
  <c r="G25" i="97"/>
  <c r="G23" i="97"/>
  <c r="G21" i="97"/>
  <c r="G19" i="97"/>
  <c r="AC19" i="97" s="1"/>
  <c r="E34" i="95" s="1"/>
  <c r="G34" i="95" s="1"/>
  <c r="G48" i="97"/>
  <c r="G46" i="97"/>
  <c r="AC46" i="97" s="1"/>
  <c r="E62" i="95" s="1"/>
  <c r="G62" i="95" s="1"/>
  <c r="G44" i="97"/>
  <c r="G42" i="97"/>
  <c r="AC42" i="97" s="1"/>
  <c r="E21" i="96" s="1"/>
  <c r="G40" i="97"/>
  <c r="G38" i="97"/>
  <c r="AC38" i="97" s="1"/>
  <c r="G36" i="97"/>
  <c r="G34" i="97"/>
  <c r="G32" i="97"/>
  <c r="G30" i="97"/>
  <c r="G28" i="97"/>
  <c r="G26" i="97"/>
  <c r="G24" i="97"/>
  <c r="G22" i="97"/>
  <c r="G20" i="97"/>
  <c r="G18" i="97"/>
  <c r="K69" i="95"/>
  <c r="I34" i="16" s="1"/>
  <c r="M34" i="16" s="1"/>
  <c r="K72" i="95"/>
  <c r="I32" i="21" s="1"/>
  <c r="M32" i="21" s="1"/>
  <c r="M72" i="95"/>
  <c r="I23" i="96"/>
  <c r="E74" i="95" s="1"/>
  <c r="G74" i="95" s="1"/>
  <c r="I25" i="96"/>
  <c r="E79" i="95" s="1"/>
  <c r="G79" i="95" s="1"/>
  <c r="U19" i="97"/>
  <c r="U18" i="97"/>
  <c r="AA47" i="97"/>
  <c r="AA45" i="97"/>
  <c r="AA43" i="97"/>
  <c r="AA41" i="97"/>
  <c r="AA39" i="97"/>
  <c r="AA48" i="97"/>
  <c r="AA46" i="97"/>
  <c r="AA44" i="97"/>
  <c r="AA42" i="97"/>
  <c r="AA40" i="97"/>
  <c r="AA38" i="97"/>
  <c r="K84" i="95"/>
  <c r="I173" i="11" s="1"/>
  <c r="AI41" i="41"/>
  <c r="AK8" i="33"/>
  <c r="Q27" i="54"/>
  <c r="W27" i="54" s="1"/>
  <c r="Q33" i="54"/>
  <c r="W33" i="54" s="1"/>
  <c r="AM11" i="30"/>
  <c r="AS11" i="30" s="1"/>
  <c r="AO11" i="30"/>
  <c r="W11" i="33"/>
  <c r="AM11" i="35"/>
  <c r="AO11" i="35"/>
  <c r="AM11" i="37"/>
  <c r="AO11" i="37"/>
  <c r="AM11" i="39"/>
  <c r="AO11" i="39"/>
  <c r="AM11" i="41"/>
  <c r="AO11" i="41"/>
  <c r="AM11" i="43"/>
  <c r="AO11" i="43"/>
  <c r="AM11" i="45"/>
  <c r="AO11" i="45"/>
  <c r="W16" i="30"/>
  <c r="AC16" i="30" s="1"/>
  <c r="AM16" i="33"/>
  <c r="AO16" i="33"/>
  <c r="W16" i="35"/>
  <c r="W16" i="37"/>
  <c r="W16" i="39"/>
  <c r="W16" i="41"/>
  <c r="W16" i="43"/>
  <c r="W16" i="45"/>
  <c r="AM13" i="30"/>
  <c r="AS13" i="30" s="1"/>
  <c r="AO13" i="30"/>
  <c r="W13" i="33"/>
  <c r="AM13" i="35"/>
  <c r="AO13" i="35"/>
  <c r="AM13" i="37"/>
  <c r="AO13" i="37"/>
  <c r="AM13" i="39"/>
  <c r="AO13" i="39"/>
  <c r="AM13" i="41"/>
  <c r="AO13" i="41"/>
  <c r="BA13" i="41" s="1"/>
  <c r="AM13" i="43"/>
  <c r="AO13" i="43"/>
  <c r="BA13" i="43" s="1"/>
  <c r="AM13" i="45"/>
  <c r="AO13" i="45"/>
  <c r="AM17" i="30"/>
  <c r="AS17" i="30" s="1"/>
  <c r="AO17" i="30"/>
  <c r="W17" i="33"/>
  <c r="AM17" i="35"/>
  <c r="AO17" i="35"/>
  <c r="AM17" i="37"/>
  <c r="AO17" i="37"/>
  <c r="AM17" i="39"/>
  <c r="AO17" i="39"/>
  <c r="AM17" i="41"/>
  <c r="AO17" i="41"/>
  <c r="AM17" i="43"/>
  <c r="AO17" i="43"/>
  <c r="AM17" i="45"/>
  <c r="AO17" i="45"/>
  <c r="AI41" i="32"/>
  <c r="I8" i="7"/>
  <c r="AY43" i="45"/>
  <c r="BA43" i="45"/>
  <c r="AS42" i="33"/>
  <c r="AU42" i="33"/>
  <c r="Y8" i="30"/>
  <c r="AC8" i="30"/>
  <c r="AY19" i="30"/>
  <c r="AO41" i="30"/>
  <c r="AS41" i="30"/>
  <c r="AY41" i="30"/>
  <c r="AI24" i="43"/>
  <c r="AC40" i="44"/>
  <c r="AE40" i="44"/>
  <c r="AC40" i="36"/>
  <c r="AE40" i="36"/>
  <c r="AY40" i="45"/>
  <c r="BA40" i="45"/>
  <c r="AY40" i="37"/>
  <c r="BA40" i="37"/>
  <c r="AE15" i="48"/>
  <c r="AE29" i="48" s="1"/>
  <c r="E26" i="8" s="1"/>
  <c r="AA29" i="48"/>
  <c r="E18" i="10" s="1"/>
  <c r="BA37" i="42"/>
  <c r="AY37" i="42"/>
  <c r="AC37" i="34"/>
  <c r="AE37" i="34"/>
  <c r="AC37" i="43"/>
  <c r="AE37" i="43"/>
  <c r="AC37" i="39"/>
  <c r="AE37" i="39"/>
  <c r="AC37" i="35"/>
  <c r="AE37" i="35"/>
  <c r="AC25" i="32"/>
  <c r="AE25" i="32"/>
  <c r="AC33" i="32"/>
  <c r="AE33" i="32"/>
  <c r="AY25" i="36"/>
  <c r="BA25" i="36"/>
  <c r="AY33" i="36"/>
  <c r="BA33" i="36"/>
  <c r="AC12" i="36"/>
  <c r="AE12" i="36"/>
  <c r="AC24" i="36"/>
  <c r="AE24" i="36"/>
  <c r="AY25" i="40"/>
  <c r="BA25" i="40"/>
  <c r="AY33" i="40"/>
  <c r="BA33" i="40"/>
  <c r="AC12" i="40"/>
  <c r="AE12" i="40"/>
  <c r="AC24" i="40"/>
  <c r="AE24" i="40"/>
  <c r="BA25" i="44"/>
  <c r="AY25" i="44"/>
  <c r="BA33" i="44"/>
  <c r="AY33" i="44"/>
  <c r="AC12" i="44"/>
  <c r="AE12" i="44"/>
  <c r="AC24" i="44"/>
  <c r="AE24" i="44"/>
  <c r="AY25" i="33"/>
  <c r="BA25" i="33"/>
  <c r="AY33" i="33"/>
  <c r="BA33" i="33"/>
  <c r="AC12" i="33"/>
  <c r="AE12" i="33"/>
  <c r="AC24" i="33"/>
  <c r="AE24" i="33"/>
  <c r="AC25" i="37"/>
  <c r="AE25" i="37"/>
  <c r="AC33" i="37"/>
  <c r="AE33" i="37"/>
  <c r="AC25" i="41"/>
  <c r="AE25" i="41"/>
  <c r="AC33" i="41"/>
  <c r="AE33" i="41"/>
  <c r="AC25" i="45"/>
  <c r="AE25" i="45"/>
  <c r="AC33" i="45"/>
  <c r="AE33" i="45"/>
  <c r="M44" i="46"/>
  <c r="AU36" i="46"/>
  <c r="AE36" i="46"/>
  <c r="Q36" i="46"/>
  <c r="BA36" i="46"/>
  <c r="AK36" i="46"/>
  <c r="M44" i="38"/>
  <c r="Q36" i="38"/>
  <c r="S36" i="38"/>
  <c r="M44" i="31"/>
  <c r="Q36" i="31"/>
  <c r="AK8" i="37"/>
  <c r="AK8" i="34"/>
  <c r="AK8" i="45"/>
  <c r="AG12" i="30"/>
  <c r="AI12" i="30" s="1"/>
  <c r="AG10" i="30"/>
  <c r="AG9" i="30"/>
  <c r="AG13" i="30"/>
  <c r="AG21" i="30"/>
  <c r="AY34" i="31"/>
  <c r="AY23" i="35"/>
  <c r="AS43" i="41"/>
  <c r="AU43" i="41"/>
  <c r="AS51" i="56"/>
  <c r="AM51" i="56"/>
  <c r="AI51" i="56"/>
  <c r="AC51" i="56"/>
  <c r="Y51" i="56"/>
  <c r="Q51" i="56"/>
  <c r="W51" i="56" s="1"/>
  <c r="AS30" i="56"/>
  <c r="AM30" i="56"/>
  <c r="AI30" i="56"/>
  <c r="AC30" i="56"/>
  <c r="Y30" i="56"/>
  <c r="Q30" i="56"/>
  <c r="W30" i="56" s="1"/>
  <c r="W9" i="34"/>
  <c r="AM9" i="39"/>
  <c r="AO9" i="39"/>
  <c r="W9" i="43"/>
  <c r="AU42" i="38"/>
  <c r="AS42" i="38"/>
  <c r="AO42" i="38"/>
  <c r="AI12" i="34"/>
  <c r="AS40" i="42"/>
  <c r="AU40" i="42"/>
  <c r="AC26" i="31"/>
  <c r="AE26" i="31"/>
  <c r="AC34" i="31"/>
  <c r="AE34" i="31"/>
  <c r="AC23" i="34"/>
  <c r="AE23" i="34"/>
  <c r="AC27" i="34"/>
  <c r="AE27" i="34"/>
  <c r="AC26" i="38"/>
  <c r="AE26" i="38"/>
  <c r="AC34" i="38"/>
  <c r="AE34" i="38"/>
  <c r="AC26" i="42"/>
  <c r="AE26" i="42"/>
  <c r="AC34" i="42"/>
  <c r="AE34" i="42"/>
  <c r="BO8" i="51"/>
  <c r="BG8" i="51"/>
  <c r="AY8" i="51"/>
  <c r="AQ8" i="51"/>
  <c r="AI8" i="51"/>
  <c r="AA8" i="51"/>
  <c r="Q8" i="51"/>
  <c r="AS43" i="56"/>
  <c r="AM43" i="56"/>
  <c r="AI43" i="56"/>
  <c r="AC43" i="56"/>
  <c r="Y43" i="56"/>
  <c r="Q43" i="56"/>
  <c r="W43" i="56" s="1"/>
  <c r="AS45" i="56"/>
  <c r="AM45" i="56"/>
  <c r="AI45" i="56"/>
  <c r="AC45" i="56"/>
  <c r="Y45" i="56"/>
  <c r="Q45" i="56"/>
  <c r="W45" i="56" s="1"/>
  <c r="AO14" i="31"/>
  <c r="AM14" i="31"/>
  <c r="AO14" i="32"/>
  <c r="AM14" i="32"/>
  <c r="AO14" i="34"/>
  <c r="AM14" i="34"/>
  <c r="W14" i="36"/>
  <c r="W14" i="38"/>
  <c r="W14" i="40"/>
  <c r="W14" i="42"/>
  <c r="W14" i="44"/>
  <c r="W14" i="46"/>
  <c r="Y14" i="46" s="1"/>
  <c r="AO18" i="31"/>
  <c r="AM18" i="31"/>
  <c r="AO18" i="32"/>
  <c r="AM18" i="32"/>
  <c r="AO18" i="34"/>
  <c r="AM18" i="34"/>
  <c r="W18" i="36"/>
  <c r="W18" i="38"/>
  <c r="W18" i="40"/>
  <c r="W18" i="42"/>
  <c r="W18" i="44"/>
  <c r="W18" i="46"/>
  <c r="Y18" i="46" s="1"/>
  <c r="W15" i="31"/>
  <c r="W15" i="32"/>
  <c r="W15" i="34"/>
  <c r="AO15" i="36"/>
  <c r="AM15" i="36"/>
  <c r="AO15" i="38"/>
  <c r="AM15" i="38"/>
  <c r="AO15" i="40"/>
  <c r="AM15" i="40"/>
  <c r="AO15" i="42"/>
  <c r="AM15" i="42"/>
  <c r="AO15" i="44"/>
  <c r="AM15" i="44"/>
  <c r="AO15" i="46"/>
  <c r="AM15" i="46"/>
  <c r="W19" i="31"/>
  <c r="W19" i="32"/>
  <c r="W19" i="34"/>
  <c r="AO19" i="36"/>
  <c r="AM19" i="36"/>
  <c r="AO19" i="38"/>
  <c r="AM19" i="38"/>
  <c r="AO19" i="40"/>
  <c r="AM19" i="40"/>
  <c r="AO19" i="42"/>
  <c r="AM19" i="42"/>
  <c r="AO19" i="44"/>
  <c r="AM19" i="44"/>
  <c r="AO19" i="46"/>
  <c r="AM19" i="46"/>
  <c r="AU8" i="42"/>
  <c r="AO8" i="42"/>
  <c r="AS8" i="42"/>
  <c r="AY26" i="42"/>
  <c r="AQ24" i="92"/>
  <c r="AQ25" i="92" s="1"/>
  <c r="W24" i="92"/>
  <c r="W25" i="92" s="1"/>
  <c r="BC24" i="92"/>
  <c r="BC25" i="92" s="1"/>
  <c r="AG24" i="92"/>
  <c r="AG25" i="92" s="1"/>
  <c r="I24" i="92"/>
  <c r="I25" i="92" s="1"/>
  <c r="BK10" i="92"/>
  <c r="BW10" i="92" s="1"/>
  <c r="BC10" i="3" s="1"/>
  <c r="G512" i="1" s="1"/>
  <c r="BK14" i="92"/>
  <c r="BW14" i="92" s="1"/>
  <c r="BC14" i="3" s="1"/>
  <c r="G628" i="1" s="1"/>
  <c r="BK18" i="92"/>
  <c r="BW18" i="92" s="1"/>
  <c r="BC18" i="3" s="1"/>
  <c r="G744" i="1" s="1"/>
  <c r="BK22" i="92"/>
  <c r="BW22" i="92" s="1"/>
  <c r="BC24" i="3" s="1"/>
  <c r="G918" i="1" s="1"/>
  <c r="BK9" i="92"/>
  <c r="BW9" i="92" s="1"/>
  <c r="BC9" i="3" s="1"/>
  <c r="G483" i="1" s="1"/>
  <c r="BK13" i="92"/>
  <c r="BW13" i="92" s="1"/>
  <c r="BC13" i="3" s="1"/>
  <c r="G599" i="1" s="1"/>
  <c r="BK17" i="92"/>
  <c r="BW17" i="92" s="1"/>
  <c r="BC17" i="3" s="1"/>
  <c r="G715" i="1" s="1"/>
  <c r="BK21" i="92"/>
  <c r="BW21" i="92" s="1"/>
  <c r="BC21" i="3" s="1"/>
  <c r="G831" i="1" s="1"/>
  <c r="AI40" i="55"/>
  <c r="Q40" i="55"/>
  <c r="W40" i="55" s="1"/>
  <c r="AA40" i="55"/>
  <c r="AS43" i="42"/>
  <c r="AU43" i="42"/>
  <c r="AS43" i="39"/>
  <c r="AU43" i="39"/>
  <c r="AI9" i="55"/>
  <c r="Q9" i="55"/>
  <c r="AA9" i="55"/>
  <c r="M41" i="55"/>
  <c r="AQ24" i="89"/>
  <c r="AQ25" i="89" s="1"/>
  <c r="W24" i="89"/>
  <c r="W25" i="89" s="1"/>
  <c r="BK14" i="89" s="1"/>
  <c r="BW14" i="89" s="1"/>
  <c r="BC24" i="89"/>
  <c r="BC25" i="89" s="1"/>
  <c r="AG24" i="89"/>
  <c r="AG25" i="89" s="1"/>
  <c r="I24" i="89"/>
  <c r="I25" i="89" s="1"/>
  <c r="BK10" i="89"/>
  <c r="BW10" i="89" s="1"/>
  <c r="BK18" i="89"/>
  <c r="BW18" i="89" s="1"/>
  <c r="BK9" i="89"/>
  <c r="BW9" i="89" s="1"/>
  <c r="BK17" i="89"/>
  <c r="BW17" i="89" s="1"/>
  <c r="AK8" i="32"/>
  <c r="AY12" i="45"/>
  <c r="AI25" i="38"/>
  <c r="AI33" i="38"/>
  <c r="AI27" i="35"/>
  <c r="Q38" i="30"/>
  <c r="BO22" i="51"/>
  <c r="BG22" i="51"/>
  <c r="AY22" i="51"/>
  <c r="AQ22" i="51"/>
  <c r="AU22" i="51" s="1"/>
  <c r="AU24" i="51" s="1"/>
  <c r="I16" i="8" s="1"/>
  <c r="I17" i="8" s="1"/>
  <c r="AI22" i="51"/>
  <c r="AA22" i="51"/>
  <c r="Q22" i="51"/>
  <c r="Q38" i="33"/>
  <c r="S38" i="35"/>
  <c r="Q38" i="35"/>
  <c r="S38" i="37"/>
  <c r="Q38" i="37"/>
  <c r="S38" i="39"/>
  <c r="Q38" i="39"/>
  <c r="S38" i="41"/>
  <c r="Q38" i="41"/>
  <c r="S38" i="43"/>
  <c r="Q38" i="43"/>
  <c r="S38" i="45"/>
  <c r="Q38" i="45"/>
  <c r="Q37" i="50"/>
  <c r="W37" i="50" s="1"/>
  <c r="Q35" i="50"/>
  <c r="W35" i="50" s="1"/>
  <c r="Y35" i="50"/>
  <c r="Y33" i="50"/>
  <c r="Q33" i="50"/>
  <c r="W33" i="50" s="1"/>
  <c r="Y31" i="50"/>
  <c r="Q31" i="50"/>
  <c r="W31" i="50" s="1"/>
  <c r="Y29" i="50"/>
  <c r="Q29" i="50"/>
  <c r="W29" i="50" s="1"/>
  <c r="Y27" i="50"/>
  <c r="Q27" i="50"/>
  <c r="W27" i="50" s="1"/>
  <c r="Q14" i="50"/>
  <c r="W14" i="50" s="1"/>
  <c r="AC37" i="44"/>
  <c r="AE37" i="44"/>
  <c r="AC37" i="40"/>
  <c r="AE37" i="40"/>
  <c r="AC37" i="36"/>
  <c r="AE37" i="36"/>
  <c r="AC37" i="33"/>
  <c r="AE37" i="33"/>
  <c r="I44" i="41"/>
  <c r="I44" i="33"/>
  <c r="M44" i="40"/>
  <c r="Q36" i="40"/>
  <c r="S36" i="40"/>
  <c r="M44" i="32"/>
  <c r="Q36" i="32"/>
  <c r="AK8" i="38"/>
  <c r="AK8" i="39"/>
  <c r="AE8" i="35"/>
  <c r="Y8" i="35"/>
  <c r="AC8" i="35"/>
  <c r="AS43" i="35"/>
  <c r="AU43" i="35"/>
  <c r="AO43" i="35"/>
  <c r="AI8" i="44"/>
  <c r="AI34" i="44"/>
  <c r="AI8" i="40"/>
  <c r="AI34" i="40"/>
  <c r="AI23" i="36"/>
  <c r="AI26" i="36"/>
  <c r="AI41" i="39"/>
  <c r="AY37" i="31"/>
  <c r="AU41" i="31"/>
  <c r="AO41" i="31"/>
  <c r="AS41" i="31"/>
  <c r="AC25" i="35"/>
  <c r="AE25" i="35"/>
  <c r="AC33" i="35"/>
  <c r="AE33" i="35"/>
  <c r="AC25" i="39"/>
  <c r="AE25" i="39"/>
  <c r="AC33" i="39"/>
  <c r="AE33" i="39"/>
  <c r="AC25" i="43"/>
  <c r="AE25" i="43"/>
  <c r="AC33" i="43"/>
  <c r="AE33" i="43"/>
  <c r="M82" i="98"/>
  <c r="Q41" i="98"/>
  <c r="Q82" i="98" s="1"/>
  <c r="AI27" i="41"/>
  <c r="AI8" i="33"/>
  <c r="AI34" i="33"/>
  <c r="AS39" i="56"/>
  <c r="AM39" i="56"/>
  <c r="AI39" i="56"/>
  <c r="AC39" i="56"/>
  <c r="Y39" i="56"/>
  <c r="Q39" i="56"/>
  <c r="W39" i="56" s="1"/>
  <c r="AS41" i="56"/>
  <c r="AM41" i="56"/>
  <c r="AI41" i="56"/>
  <c r="AC41" i="56"/>
  <c r="Y41" i="56"/>
  <c r="Q41" i="56"/>
  <c r="W41" i="56" s="1"/>
  <c r="Y57" i="50"/>
  <c r="Q57" i="50"/>
  <c r="W57" i="50" s="1"/>
  <c r="Q58" i="50"/>
  <c r="W58" i="50" s="1"/>
  <c r="W11" i="31"/>
  <c r="W11" i="32"/>
  <c r="W11" i="34"/>
  <c r="AO11" i="36"/>
  <c r="AM11" i="36"/>
  <c r="AO11" i="38"/>
  <c r="AM11" i="38"/>
  <c r="AO11" i="40"/>
  <c r="AM11" i="40"/>
  <c r="AO11" i="42"/>
  <c r="AM11" i="42"/>
  <c r="AO11" i="44"/>
  <c r="AM11" i="44"/>
  <c r="AO11" i="46"/>
  <c r="AM11" i="46"/>
  <c r="AO16" i="31"/>
  <c r="AM16" i="31"/>
  <c r="AO16" i="32"/>
  <c r="AM16" i="32"/>
  <c r="AO16" i="34"/>
  <c r="AM16" i="34"/>
  <c r="W16" i="36"/>
  <c r="W16" i="38"/>
  <c r="W16" i="40"/>
  <c r="W16" i="42"/>
  <c r="W16" i="44"/>
  <c r="W16" i="46"/>
  <c r="Y16" i="46" s="1"/>
  <c r="W13" i="31"/>
  <c r="W13" i="32"/>
  <c r="W13" i="34"/>
  <c r="AO13" i="36"/>
  <c r="AM13" i="36"/>
  <c r="AO13" i="38"/>
  <c r="AM13" i="38"/>
  <c r="AO13" i="40"/>
  <c r="AM13" i="40"/>
  <c r="AO13" i="42"/>
  <c r="AM13" i="42"/>
  <c r="AO13" i="44"/>
  <c r="BA13" i="44" s="1"/>
  <c r="AM13" i="44"/>
  <c r="AO13" i="46"/>
  <c r="AM13" i="46"/>
  <c r="W17" i="31"/>
  <c r="W17" i="32"/>
  <c r="W17" i="34"/>
  <c r="AO17" i="36"/>
  <c r="AM17" i="36"/>
  <c r="AO17" i="38"/>
  <c r="AM17" i="38"/>
  <c r="AO17" i="40"/>
  <c r="AM17" i="40"/>
  <c r="AO17" i="42"/>
  <c r="AM17" i="42"/>
  <c r="AO17" i="44"/>
  <c r="AM17" i="44"/>
  <c r="AO17" i="46"/>
  <c r="AM17" i="46"/>
  <c r="AI37" i="32"/>
  <c r="AI27" i="32"/>
  <c r="AC42" i="33"/>
  <c r="AE42" i="33"/>
  <c r="AS43" i="36"/>
  <c r="AU43" i="36"/>
  <c r="Q46" i="54"/>
  <c r="W46" i="54" s="1"/>
  <c r="AO81" i="52"/>
  <c r="AM81" i="52"/>
  <c r="AS81" i="52" s="1"/>
  <c r="AO85" i="52"/>
  <c r="AM85" i="52"/>
  <c r="AS85" i="52" s="1"/>
  <c r="AO82" i="52"/>
  <c r="AM82" i="52"/>
  <c r="AS82" i="52" s="1"/>
  <c r="AY24" i="30"/>
  <c r="AY24" i="32"/>
  <c r="AU8" i="32"/>
  <c r="AO8" i="32"/>
  <c r="AS8" i="32"/>
  <c r="AI43" i="34"/>
  <c r="AI33" i="34"/>
  <c r="AI25" i="34"/>
  <c r="AK8" i="43"/>
  <c r="AC40" i="45"/>
  <c r="AE40" i="45"/>
  <c r="AC40" i="37"/>
  <c r="AE40" i="37"/>
  <c r="AC40" i="30"/>
  <c r="AE40" i="30"/>
  <c r="AC37" i="42"/>
  <c r="AE37" i="42"/>
  <c r="AC37" i="38"/>
  <c r="AE37" i="38"/>
  <c r="AC37" i="31"/>
  <c r="AE37" i="31"/>
  <c r="AC12" i="32"/>
  <c r="AE12" i="32"/>
  <c r="AC24" i="32"/>
  <c r="AE24" i="32"/>
  <c r="AC25" i="36"/>
  <c r="AE25" i="36"/>
  <c r="AC33" i="36"/>
  <c r="AE33" i="36"/>
  <c r="AC25" i="40"/>
  <c r="AE25" i="40"/>
  <c r="AC33" i="40"/>
  <c r="AE33" i="40"/>
  <c r="AC25" i="44"/>
  <c r="AE25" i="44"/>
  <c r="AC33" i="44"/>
  <c r="AE33" i="44"/>
  <c r="W24" i="30"/>
  <c r="AC25" i="33"/>
  <c r="AE25" i="33"/>
  <c r="AC33" i="33"/>
  <c r="AE33" i="33"/>
  <c r="AC12" i="37"/>
  <c r="AE12" i="37"/>
  <c r="AC24" i="37"/>
  <c r="AE24" i="37"/>
  <c r="AC12" i="41"/>
  <c r="AE12" i="41"/>
  <c r="AC24" i="41"/>
  <c r="AE24" i="41"/>
  <c r="AC12" i="45"/>
  <c r="AE12" i="45"/>
  <c r="AC24" i="45"/>
  <c r="AE24" i="45"/>
  <c r="M44" i="43"/>
  <c r="Q36" i="43"/>
  <c r="M44" i="35"/>
  <c r="Q36" i="35"/>
  <c r="I44" i="42"/>
  <c r="I44" i="34"/>
  <c r="AI34" i="37"/>
  <c r="AI8" i="37"/>
  <c r="AI24" i="34"/>
  <c r="AI8" i="34"/>
  <c r="AI34" i="45"/>
  <c r="AI8" i="45"/>
  <c r="AU8" i="38"/>
  <c r="AO8" i="38"/>
  <c r="AS8" i="38"/>
  <c r="AY26" i="38"/>
  <c r="AU85" i="52"/>
  <c r="AU83" i="52"/>
  <c r="AU81" i="52"/>
  <c r="AU84" i="52"/>
  <c r="AU82" i="52"/>
  <c r="AU80" i="52"/>
  <c r="AY13" i="30"/>
  <c r="AY12" i="30"/>
  <c r="AS24" i="31"/>
  <c r="AS23" i="35"/>
  <c r="AU8" i="39"/>
  <c r="AO8" i="39"/>
  <c r="AS8" i="39"/>
  <c r="AI26" i="41"/>
  <c r="M18" i="13"/>
  <c r="M30" i="13" s="1"/>
  <c r="I30" i="13"/>
  <c r="E33" i="12" s="1"/>
  <c r="M18" i="17"/>
  <c r="I30" i="17"/>
  <c r="I70" i="74"/>
  <c r="I35" i="52" s="1"/>
  <c r="M35" i="52" s="1"/>
  <c r="K70" i="74"/>
  <c r="I23" i="50" s="1"/>
  <c r="M23" i="50" s="1"/>
  <c r="I61" i="74"/>
  <c r="I13" i="52" s="1"/>
  <c r="M13" i="52" s="1"/>
  <c r="K61" i="74"/>
  <c r="I11" i="50" s="1"/>
  <c r="M11" i="50" s="1"/>
  <c r="I87" i="74"/>
  <c r="I95" i="52" s="1"/>
  <c r="M95" i="52" s="1"/>
  <c r="K87" i="74"/>
  <c r="I61" i="50" s="1"/>
  <c r="M61" i="50" s="1"/>
  <c r="I78" i="74"/>
  <c r="I86" i="52" s="1"/>
  <c r="M86" i="52" s="1"/>
  <c r="K78" i="74"/>
  <c r="I52" i="50" s="1"/>
  <c r="M52" i="50" s="1"/>
  <c r="M18" i="16"/>
  <c r="I30" i="16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AK8" i="41"/>
  <c r="AI27" i="33"/>
  <c r="M13" i="1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M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I9" i="75"/>
  <c r="I15" i="25" s="1"/>
  <c r="M18" i="15"/>
  <c r="I30" i="15"/>
  <c r="M47" i="54"/>
  <c r="Y25" i="54"/>
  <c r="Q25" i="54"/>
  <c r="W25" i="54" s="1"/>
  <c r="AY40" i="33"/>
  <c r="BA40" i="33"/>
  <c r="AS27" i="31"/>
  <c r="AU27" i="31"/>
  <c r="AS26" i="34"/>
  <c r="AU26" i="34"/>
  <c r="AU34" i="34"/>
  <c r="AS34" i="34"/>
  <c r="AS27" i="38"/>
  <c r="AU27" i="38"/>
  <c r="AM23" i="42"/>
  <c r="AM26" i="35"/>
  <c r="AM34" i="35"/>
  <c r="AM26" i="43"/>
  <c r="AM34" i="43"/>
  <c r="AY42" i="37"/>
  <c r="BA42" i="37"/>
  <c r="Q60" i="50"/>
  <c r="W60" i="50" s="1"/>
  <c r="Q56" i="50"/>
  <c r="W56" i="50" s="1"/>
  <c r="AY37" i="45"/>
  <c r="BA37" i="45"/>
  <c r="AY37" i="37"/>
  <c r="BA37" i="37"/>
  <c r="AS25" i="31"/>
  <c r="AU25" i="31"/>
  <c r="AS33" i="31"/>
  <c r="AU33" i="31"/>
  <c r="AS12" i="34"/>
  <c r="AU12" i="34"/>
  <c r="AS25" i="38"/>
  <c r="AU25" i="38"/>
  <c r="AS33" i="38"/>
  <c r="AU33" i="38"/>
  <c r="AS12" i="35"/>
  <c r="AU12" i="35"/>
  <c r="AU12" i="39"/>
  <c r="AS12" i="39"/>
  <c r="AY40" i="36"/>
  <c r="BA40" i="36"/>
  <c r="AY37" i="43"/>
  <c r="BA37" i="43"/>
  <c r="AY25" i="37"/>
  <c r="BA25" i="37"/>
  <c r="AY33" i="37"/>
  <c r="BA33" i="37"/>
  <c r="AY25" i="45"/>
  <c r="BA25" i="45"/>
  <c r="AY33" i="45"/>
  <c r="BA33" i="45"/>
  <c r="BA40" i="40"/>
  <c r="AY40" i="40"/>
  <c r="AM23" i="31"/>
  <c r="AM23" i="38"/>
  <c r="AS27" i="42"/>
  <c r="AU27" i="42"/>
  <c r="AM23" i="46"/>
  <c r="AO23" i="46" s="1"/>
  <c r="AM26" i="39"/>
  <c r="AM34" i="39"/>
  <c r="BA42" i="45"/>
  <c r="AY42" i="45"/>
  <c r="AS40" i="39"/>
  <c r="AU40" i="39"/>
  <c r="Q59" i="50"/>
  <c r="W59" i="50" s="1"/>
  <c r="Q55" i="50"/>
  <c r="W55" i="50" s="1"/>
  <c r="AY27" i="37"/>
  <c r="BA27" i="37"/>
  <c r="BA27" i="45"/>
  <c r="AY27" i="45"/>
  <c r="AS12" i="31"/>
  <c r="AU12" i="31"/>
  <c r="AU24" i="34"/>
  <c r="AS24" i="34"/>
  <c r="AS25" i="42"/>
  <c r="AU25" i="42"/>
  <c r="AS33" i="42"/>
  <c r="AU33" i="42"/>
  <c r="AM24" i="39"/>
  <c r="AM24" i="43"/>
  <c r="AO28" i="36"/>
  <c r="AY28" i="36" s="1"/>
  <c r="AO28" i="40"/>
  <c r="AY28" i="40" s="1"/>
  <c r="AO32" i="33"/>
  <c r="AY32" i="33" s="1"/>
  <c r="AO29" i="45"/>
  <c r="AY29" i="45" s="1"/>
  <c r="AM9" i="31"/>
  <c r="AO9" i="31"/>
  <c r="AO9" i="38"/>
  <c r="AM9" i="38"/>
  <c r="W9" i="42"/>
  <c r="AO9" i="46"/>
  <c r="AM9" i="46"/>
  <c r="AM9" i="35"/>
  <c r="AO9" i="35"/>
  <c r="AO9" i="44"/>
  <c r="BA9" i="44" s="1"/>
  <c r="AM9" i="44"/>
  <c r="AM9" i="30"/>
  <c r="AS9" i="30" s="1"/>
  <c r="AO9" i="30"/>
  <c r="W9" i="41"/>
  <c r="AC40" i="40"/>
  <c r="AE40" i="40"/>
  <c r="AC40" i="42"/>
  <c r="AE40" i="42"/>
  <c r="AM40" i="43"/>
  <c r="AC27" i="31"/>
  <c r="AE27" i="31"/>
  <c r="AC26" i="34"/>
  <c r="AE26" i="34"/>
  <c r="AC34" i="34"/>
  <c r="AE34" i="34"/>
  <c r="AC27" i="38"/>
  <c r="AE27" i="38"/>
  <c r="AC23" i="42"/>
  <c r="AE23" i="42"/>
  <c r="AC26" i="35"/>
  <c r="AE26" i="35"/>
  <c r="AC34" i="35"/>
  <c r="AE34" i="35"/>
  <c r="BA27" i="43"/>
  <c r="AY27" i="43"/>
  <c r="AC26" i="43"/>
  <c r="AE26" i="43"/>
  <c r="AC34" i="43"/>
  <c r="AE34" i="43"/>
  <c r="BA8" i="33"/>
  <c r="Q37" i="54"/>
  <c r="W37" i="54" s="1"/>
  <c r="W14" i="30"/>
  <c r="AC14" i="30" s="1"/>
  <c r="AM14" i="33"/>
  <c r="AO14" i="33"/>
  <c r="W14" i="35"/>
  <c r="W14" i="39"/>
  <c r="W14" i="43"/>
  <c r="W18" i="30"/>
  <c r="AC18" i="30" s="1"/>
  <c r="AM18" i="33"/>
  <c r="AO18" i="33"/>
  <c r="W18" i="35"/>
  <c r="W18" i="39"/>
  <c r="W18" i="41"/>
  <c r="AM15" i="30"/>
  <c r="AS15" i="30" s="1"/>
  <c r="AO15" i="30"/>
  <c r="AY15" i="30" s="1"/>
  <c r="W9" i="31"/>
  <c r="Y9" i="31"/>
  <c r="AK9" i="31" s="1"/>
  <c r="Y9" i="38"/>
  <c r="AK9" i="38" s="1"/>
  <c r="W9" i="38"/>
  <c r="S9" i="42"/>
  <c r="Y9" i="46"/>
  <c r="W9" i="46"/>
  <c r="W9" i="35"/>
  <c r="Y9" i="35"/>
  <c r="AK9" i="35" s="1"/>
  <c r="W9" i="32"/>
  <c r="W9" i="36"/>
  <c r="S9" i="40"/>
  <c r="W9" i="44"/>
  <c r="W9" i="30"/>
  <c r="AC9" i="30" s="1"/>
  <c r="W9" i="33"/>
  <c r="W9" i="37"/>
  <c r="S9" i="41"/>
  <c r="W9" i="45"/>
  <c r="BA8" i="44"/>
  <c r="AY27" i="34"/>
  <c r="I20" i="51"/>
  <c r="K69" i="96"/>
  <c r="I16" i="49" s="1"/>
  <c r="Y40" i="40"/>
  <c r="AS40" i="32"/>
  <c r="AU40" i="32"/>
  <c r="AS40" i="41"/>
  <c r="AU40" i="41"/>
  <c r="Y40" i="33"/>
  <c r="Y40" i="42"/>
  <c r="AO40" i="34"/>
  <c r="AM40" i="34"/>
  <c r="AO40" i="35"/>
  <c r="AM40" i="35"/>
  <c r="Y23" i="31"/>
  <c r="AK23" i="31" s="1"/>
  <c r="Y27" i="31"/>
  <c r="Y31" i="31"/>
  <c r="AI31" i="31" s="1"/>
  <c r="AS23" i="34"/>
  <c r="AU23" i="34"/>
  <c r="AS27" i="34"/>
  <c r="AU27" i="34"/>
  <c r="Y26" i="34"/>
  <c r="AK26" i="34" s="1"/>
  <c r="Y30" i="34"/>
  <c r="AI30" i="34" s="1"/>
  <c r="Y34" i="34"/>
  <c r="AK34" i="34" s="1"/>
  <c r="Y23" i="38"/>
  <c r="AK23" i="38" s="1"/>
  <c r="Y27" i="38"/>
  <c r="Y31" i="38"/>
  <c r="AI31" i="38" s="1"/>
  <c r="AS26" i="38"/>
  <c r="AU26" i="38"/>
  <c r="AS34" i="38"/>
  <c r="AU34" i="38"/>
  <c r="Y23" i="42"/>
  <c r="AK23" i="42" s="1"/>
  <c r="Y27" i="42"/>
  <c r="Y31" i="42"/>
  <c r="AI31" i="42" s="1"/>
  <c r="AS26" i="42"/>
  <c r="AU26" i="42"/>
  <c r="AS34" i="42"/>
  <c r="AU34" i="42"/>
  <c r="AS27" i="35"/>
  <c r="AU27" i="35"/>
  <c r="Y26" i="35"/>
  <c r="AK26" i="35" s="1"/>
  <c r="Y30" i="35"/>
  <c r="AI30" i="35" s="1"/>
  <c r="Y34" i="35"/>
  <c r="AK34" i="35" s="1"/>
  <c r="AU23" i="39"/>
  <c r="AS23" i="39"/>
  <c r="AS27" i="39"/>
  <c r="AU27" i="39"/>
  <c r="Y26" i="39"/>
  <c r="AK26" i="39" s="1"/>
  <c r="Y30" i="39"/>
  <c r="AI30" i="39" s="1"/>
  <c r="Y34" i="39"/>
  <c r="AK34" i="39" s="1"/>
  <c r="AU23" i="43"/>
  <c r="AS23" i="43"/>
  <c r="AS27" i="43"/>
  <c r="AU27" i="43"/>
  <c r="Y26" i="43"/>
  <c r="AK26" i="43" s="1"/>
  <c r="Y30" i="43"/>
  <c r="AI30" i="43" s="1"/>
  <c r="Y34" i="43"/>
  <c r="AK34" i="43" s="1"/>
  <c r="Q8" i="49"/>
  <c r="AS35" i="56"/>
  <c r="AM35" i="56"/>
  <c r="AI35" i="56"/>
  <c r="AC35" i="56"/>
  <c r="Y35" i="56"/>
  <c r="Q35" i="56"/>
  <c r="W35" i="56" s="1"/>
  <c r="AS37" i="56"/>
  <c r="AM37" i="56"/>
  <c r="AI37" i="56"/>
  <c r="AC37" i="56"/>
  <c r="Y37" i="56"/>
  <c r="Q37" i="56"/>
  <c r="W37" i="56" s="1"/>
  <c r="S14" i="30"/>
  <c r="BC24" i="52"/>
  <c r="W14" i="33"/>
  <c r="S14" i="35"/>
  <c r="S14" i="37"/>
  <c r="S14" i="39"/>
  <c r="S14" i="41"/>
  <c r="S14" i="43"/>
  <c r="S14" i="45"/>
  <c r="S18" i="30"/>
  <c r="BC32" i="52"/>
  <c r="W18" i="33"/>
  <c r="S18" i="35"/>
  <c r="S18" i="37"/>
  <c r="S18" i="39"/>
  <c r="S18" i="41"/>
  <c r="S18" i="43"/>
  <c r="S18" i="45"/>
  <c r="W15" i="30"/>
  <c r="AC15" i="30" s="1"/>
  <c r="BC26" i="52"/>
  <c r="S15" i="33"/>
  <c r="W15" i="35"/>
  <c r="W15" i="37"/>
  <c r="W15" i="39"/>
  <c r="W15" i="41"/>
  <c r="W15" i="43"/>
  <c r="W15" i="45"/>
  <c r="W19" i="30"/>
  <c r="AC19" i="30" s="1"/>
  <c r="BC34" i="52"/>
  <c r="S19" i="33"/>
  <c r="W19" i="35"/>
  <c r="W19" i="37"/>
  <c r="W19" i="39"/>
  <c r="W19" i="41"/>
  <c r="W19" i="43"/>
  <c r="W19" i="45"/>
  <c r="Y23" i="54"/>
  <c r="AO8" i="46"/>
  <c r="AQ24" i="90"/>
  <c r="AQ25" i="90" s="1"/>
  <c r="W24" i="90"/>
  <c r="W25" i="90" s="1"/>
  <c r="BK12" i="90" s="1"/>
  <c r="BW12" i="90" s="1"/>
  <c r="BC24" i="90"/>
  <c r="BC25" i="90" s="1"/>
  <c r="AG24" i="90"/>
  <c r="AG25" i="90" s="1"/>
  <c r="BM15" i="90" s="1"/>
  <c r="BY15" i="90" s="1"/>
  <c r="I24" i="90"/>
  <c r="I25" i="90" s="1"/>
  <c r="BK10" i="90"/>
  <c r="BW10" i="90" s="1"/>
  <c r="BK18" i="90"/>
  <c r="BW18" i="90" s="1"/>
  <c r="BK9" i="90"/>
  <c r="BW9" i="90" s="1"/>
  <c r="BK17" i="90"/>
  <c r="BW17" i="90" s="1"/>
  <c r="AY13" i="44"/>
  <c r="AY12" i="44"/>
  <c r="AO43" i="37"/>
  <c r="Y42" i="45"/>
  <c r="Y42" i="37"/>
  <c r="AS43" i="44"/>
  <c r="AU43" i="44"/>
  <c r="Q21" i="54"/>
  <c r="Y31" i="54"/>
  <c r="AI37" i="30"/>
  <c r="AU8" i="43"/>
  <c r="AO8" i="43"/>
  <c r="AS8" i="43"/>
  <c r="AY27" i="39"/>
  <c r="BA39" i="31"/>
  <c r="AK39" i="31"/>
  <c r="AU39" i="31"/>
  <c r="AE39" i="31"/>
  <c r="Q39" i="31"/>
  <c r="AU39" i="32"/>
  <c r="AE39" i="32"/>
  <c r="Q39" i="32"/>
  <c r="BA39" i="32"/>
  <c r="AK39" i="32"/>
  <c r="S39" i="32"/>
  <c r="AU39" i="34"/>
  <c r="AE39" i="34"/>
  <c r="Q39" i="34"/>
  <c r="BA39" i="34"/>
  <c r="AK39" i="34"/>
  <c r="S39" i="34"/>
  <c r="BA39" i="36"/>
  <c r="AK39" i="36"/>
  <c r="AU39" i="36"/>
  <c r="AE39" i="36"/>
  <c r="Q39" i="36"/>
  <c r="BA39" i="38"/>
  <c r="AK39" i="38"/>
  <c r="AU39" i="38"/>
  <c r="AE39" i="38"/>
  <c r="Q39" i="38"/>
  <c r="BA39" i="40"/>
  <c r="AK39" i="40"/>
  <c r="AU39" i="40"/>
  <c r="AE39" i="40"/>
  <c r="Q39" i="40"/>
  <c r="BA39" i="42"/>
  <c r="AK39" i="42"/>
  <c r="AU39" i="42"/>
  <c r="AE39" i="42"/>
  <c r="Q39" i="42"/>
  <c r="BA39" i="44"/>
  <c r="AK39" i="44"/>
  <c r="AU39" i="44"/>
  <c r="AE39" i="44"/>
  <c r="Q39" i="44"/>
  <c r="BA39" i="46"/>
  <c r="AK39" i="46"/>
  <c r="AU39" i="46"/>
  <c r="AE39" i="46"/>
  <c r="Q39" i="46"/>
  <c r="AS40" i="38"/>
  <c r="AU40" i="38"/>
  <c r="AS40" i="31"/>
  <c r="AU40" i="31"/>
  <c r="Y40" i="39"/>
  <c r="M11" i="52"/>
  <c r="CA51" i="52"/>
  <c r="CE51" i="52" s="1"/>
  <c r="BG51" i="52"/>
  <c r="BM51" i="52" s="1"/>
  <c r="AM51" i="52"/>
  <c r="AQ51" i="52" s="1"/>
  <c r="Q51" i="52"/>
  <c r="W51" i="52" s="1"/>
  <c r="BQ51" i="52"/>
  <c r="BW51" i="52" s="1"/>
  <c r="AW51" i="52"/>
  <c r="BC51" i="52" s="1"/>
  <c r="AC51" i="52"/>
  <c r="AI51" i="52" s="1"/>
  <c r="CA49" i="52"/>
  <c r="CE49" i="52" s="1"/>
  <c r="BW49" i="52"/>
  <c r="BG49" i="52"/>
  <c r="BC49" i="52"/>
  <c r="AM49" i="52"/>
  <c r="AQ49" i="52" s="1"/>
  <c r="AI49" i="52"/>
  <c r="Q49" i="52"/>
  <c r="W49" i="52" s="1"/>
  <c r="CG49" i="52"/>
  <c r="BQ49" i="52"/>
  <c r="BM49" i="52"/>
  <c r="AW49" i="52"/>
  <c r="AS49" i="52"/>
  <c r="AC49" i="52"/>
  <c r="Y49" i="52"/>
  <c r="CA47" i="52"/>
  <c r="CE47" i="52" s="1"/>
  <c r="BW47" i="52"/>
  <c r="BG47" i="52"/>
  <c r="BC47" i="52"/>
  <c r="AM47" i="52"/>
  <c r="AQ47" i="52" s="1"/>
  <c r="AI47" i="52"/>
  <c r="Q47" i="52"/>
  <c r="W47" i="52" s="1"/>
  <c r="CG47" i="52"/>
  <c r="BQ47" i="52"/>
  <c r="BM47" i="52"/>
  <c r="AW47" i="52"/>
  <c r="AS47" i="52"/>
  <c r="AC47" i="52"/>
  <c r="Y47" i="52"/>
  <c r="CA45" i="52"/>
  <c r="CE45" i="52" s="1"/>
  <c r="BG45" i="52"/>
  <c r="BM45" i="52" s="1"/>
  <c r="AM45" i="52"/>
  <c r="AQ45" i="52" s="1"/>
  <c r="Q45" i="52"/>
  <c r="W45" i="52" s="1"/>
  <c r="BQ45" i="52"/>
  <c r="BW45" i="52" s="1"/>
  <c r="AW45" i="52"/>
  <c r="BC45" i="52" s="1"/>
  <c r="AC45" i="52"/>
  <c r="AI45" i="52" s="1"/>
  <c r="CA43" i="52"/>
  <c r="CE43" i="52" s="1"/>
  <c r="BG43" i="52"/>
  <c r="BM43" i="52" s="1"/>
  <c r="AM43" i="52"/>
  <c r="AQ43" i="52" s="1"/>
  <c r="Q43" i="52"/>
  <c r="W43" i="52" s="1"/>
  <c r="BQ43" i="52"/>
  <c r="BW43" i="52" s="1"/>
  <c r="AW43" i="52"/>
  <c r="BC43" i="52" s="1"/>
  <c r="AC43" i="52"/>
  <c r="AI43" i="52" s="1"/>
  <c r="CA41" i="52"/>
  <c r="CE41" i="52" s="1"/>
  <c r="BG41" i="52"/>
  <c r="BM41" i="52" s="1"/>
  <c r="AM41" i="52"/>
  <c r="AQ41" i="52" s="1"/>
  <c r="Q41" i="52"/>
  <c r="W41" i="52" s="1"/>
  <c r="BQ41" i="52"/>
  <c r="BW41" i="52" s="1"/>
  <c r="AW41" i="52"/>
  <c r="BC41" i="52" s="1"/>
  <c r="AC41" i="52"/>
  <c r="AI41" i="52" s="1"/>
  <c r="AO37" i="44"/>
  <c r="AO37" i="40"/>
  <c r="AO37" i="36"/>
  <c r="AC37" i="32"/>
  <c r="AE37" i="32"/>
  <c r="AC37" i="45"/>
  <c r="AE37" i="45"/>
  <c r="AC37" i="41"/>
  <c r="AE37" i="41"/>
  <c r="AC37" i="37"/>
  <c r="AE37" i="37"/>
  <c r="AO37" i="33"/>
  <c r="AC23" i="32"/>
  <c r="AE23" i="32"/>
  <c r="AC27" i="32"/>
  <c r="AE27" i="32"/>
  <c r="AO26" i="32"/>
  <c r="BA26" i="32" s="1"/>
  <c r="AO30" i="32"/>
  <c r="AY30" i="32" s="1"/>
  <c r="AO34" i="32"/>
  <c r="BA34" i="32" s="1"/>
  <c r="AO23" i="36"/>
  <c r="AO27" i="36"/>
  <c r="AO31" i="36"/>
  <c r="AY31" i="36" s="1"/>
  <c r="AC26" i="36"/>
  <c r="AE26" i="36"/>
  <c r="AC34" i="36"/>
  <c r="AE34" i="36"/>
  <c r="AO23" i="40"/>
  <c r="AO27" i="40"/>
  <c r="AO31" i="40"/>
  <c r="AY31" i="40" s="1"/>
  <c r="AC26" i="40"/>
  <c r="AE26" i="40"/>
  <c r="AC34" i="40"/>
  <c r="AE34" i="40"/>
  <c r="AO23" i="44"/>
  <c r="AO27" i="44"/>
  <c r="AO31" i="44"/>
  <c r="AY31" i="44" s="1"/>
  <c r="AC26" i="44"/>
  <c r="AE26" i="44"/>
  <c r="AC34" i="44"/>
  <c r="AE34" i="44"/>
  <c r="AO26" i="30"/>
  <c r="AO30" i="30"/>
  <c r="AO34" i="30"/>
  <c r="AY34" i="30" s="1"/>
  <c r="AO23" i="33"/>
  <c r="AO27" i="33"/>
  <c r="AO31" i="33"/>
  <c r="AY31" i="33" s="1"/>
  <c r="AC26" i="33"/>
  <c r="AE26" i="33"/>
  <c r="AC34" i="33"/>
  <c r="AE34" i="33"/>
  <c r="AC23" i="37"/>
  <c r="AE23" i="37"/>
  <c r="AC27" i="37"/>
  <c r="AE27" i="37"/>
  <c r="AO26" i="37"/>
  <c r="BA26" i="37" s="1"/>
  <c r="AO30" i="37"/>
  <c r="AY30" i="37" s="1"/>
  <c r="AO34" i="37"/>
  <c r="BA34" i="37" s="1"/>
  <c r="AC23" i="41"/>
  <c r="AE23" i="41"/>
  <c r="AC27" i="41"/>
  <c r="AE27" i="41"/>
  <c r="AO26" i="41"/>
  <c r="BA26" i="41" s="1"/>
  <c r="AO30" i="41"/>
  <c r="AY30" i="41" s="1"/>
  <c r="AO34" i="41"/>
  <c r="BA34" i="41" s="1"/>
  <c r="AC23" i="45"/>
  <c r="AE23" i="45"/>
  <c r="AC27" i="45"/>
  <c r="AE27" i="45"/>
  <c r="AO26" i="45"/>
  <c r="BA26" i="45" s="1"/>
  <c r="AO30" i="45"/>
  <c r="AY30" i="45" s="1"/>
  <c r="AO34" i="45"/>
  <c r="BA34" i="45" s="1"/>
  <c r="I44" i="44"/>
  <c r="I44" i="36"/>
  <c r="AU8" i="37"/>
  <c r="AO8" i="37"/>
  <c r="AS8" i="37"/>
  <c r="AY23" i="34"/>
  <c r="AI23" i="38"/>
  <c r="Y18" i="50"/>
  <c r="Y22" i="50"/>
  <c r="AY40" i="32"/>
  <c r="AQ24" i="91"/>
  <c r="AQ25" i="91" s="1"/>
  <c r="BO10" i="91" s="1"/>
  <c r="CA10" i="91" s="1"/>
  <c r="W24" i="91"/>
  <c r="W25" i="91" s="1"/>
  <c r="BK8" i="91" s="1"/>
  <c r="BC24" i="91"/>
  <c r="BC25" i="91" s="1"/>
  <c r="AG24" i="91"/>
  <c r="AG25" i="91" s="1"/>
  <c r="BM13" i="91" s="1"/>
  <c r="BY13" i="91" s="1"/>
  <c r="I24" i="91"/>
  <c r="I25" i="91" s="1"/>
  <c r="BK10" i="91"/>
  <c r="BW10" i="91" s="1"/>
  <c r="BK14" i="91"/>
  <c r="BW14" i="91" s="1"/>
  <c r="BK18" i="91"/>
  <c r="BW18" i="91" s="1"/>
  <c r="BK22" i="91"/>
  <c r="BW22" i="91" s="1"/>
  <c r="BK9" i="91"/>
  <c r="BW9" i="91" s="1"/>
  <c r="BK13" i="91"/>
  <c r="BW13" i="91" s="1"/>
  <c r="BK17" i="91"/>
  <c r="BW17" i="91" s="1"/>
  <c r="BK21" i="91"/>
  <c r="BW21" i="91" s="1"/>
  <c r="AI24" i="39"/>
  <c r="AI26" i="39"/>
  <c r="AI24" i="35"/>
  <c r="AI8" i="35"/>
  <c r="AI25" i="42"/>
  <c r="AI33" i="42"/>
  <c r="AI37" i="37"/>
  <c r="AI27" i="37"/>
  <c r="AY34" i="41"/>
  <c r="AY26" i="41"/>
  <c r="AS43" i="33"/>
  <c r="AU43" i="33"/>
  <c r="BI81" i="52"/>
  <c r="BK81" i="52" s="1"/>
  <c r="BG81" i="52"/>
  <c r="BM81" i="52" s="1"/>
  <c r="BI85" i="52"/>
  <c r="BK85" i="52" s="1"/>
  <c r="BG85" i="52"/>
  <c r="BM85" i="52" s="1"/>
  <c r="BI82" i="52"/>
  <c r="BK82" i="52" s="1"/>
  <c r="BG82" i="52"/>
  <c r="BM82" i="52" s="1"/>
  <c r="AK8" i="44"/>
  <c r="AK8" i="40"/>
  <c r="AK8" i="36"/>
  <c r="AY40" i="31"/>
  <c r="AC25" i="31"/>
  <c r="AE25" i="31"/>
  <c r="AC33" i="31"/>
  <c r="AE33" i="31"/>
  <c r="AC12" i="31"/>
  <c r="AE12" i="31"/>
  <c r="AO24" i="31"/>
  <c r="BA24" i="31" s="1"/>
  <c r="AO28" i="31"/>
  <c r="AY28" i="31" s="1"/>
  <c r="AO32" i="31"/>
  <c r="AY32" i="31" s="1"/>
  <c r="AO25" i="34"/>
  <c r="AO29" i="34"/>
  <c r="AY29" i="34" s="1"/>
  <c r="AO33" i="34"/>
  <c r="AC12" i="34"/>
  <c r="AE12" i="34"/>
  <c r="AC24" i="34"/>
  <c r="AE24" i="34"/>
  <c r="AC25" i="38"/>
  <c r="AE25" i="38"/>
  <c r="AC33" i="38"/>
  <c r="AE33" i="38"/>
  <c r="AO12" i="38"/>
  <c r="AO24" i="38"/>
  <c r="BA24" i="38" s="1"/>
  <c r="AO28" i="38"/>
  <c r="AY28" i="38" s="1"/>
  <c r="AO32" i="38"/>
  <c r="AY32" i="38" s="1"/>
  <c r="AC25" i="42"/>
  <c r="AE25" i="42"/>
  <c r="AC33" i="42"/>
  <c r="AE33" i="42"/>
  <c r="AO12" i="42"/>
  <c r="AO24" i="42"/>
  <c r="BA24" i="42" s="1"/>
  <c r="AO28" i="42"/>
  <c r="AY28" i="42" s="1"/>
  <c r="AO32" i="42"/>
  <c r="AY32" i="42" s="1"/>
  <c r="AO25" i="35"/>
  <c r="AO29" i="35"/>
  <c r="AY29" i="35" s="1"/>
  <c r="AO33" i="35"/>
  <c r="AC12" i="35"/>
  <c r="AE12" i="35"/>
  <c r="AC24" i="35"/>
  <c r="AE24" i="35"/>
  <c r="AO25" i="39"/>
  <c r="AO29" i="39"/>
  <c r="AY29" i="39" s="1"/>
  <c r="AO33" i="39"/>
  <c r="AC12" i="39"/>
  <c r="AE12" i="39"/>
  <c r="AC24" i="39"/>
  <c r="AE24" i="39"/>
  <c r="AO25" i="43"/>
  <c r="AO29" i="43"/>
  <c r="AY29" i="43" s="1"/>
  <c r="AO33" i="43"/>
  <c r="AC12" i="43"/>
  <c r="AE12" i="43"/>
  <c r="AC24" i="43"/>
  <c r="AE24" i="43"/>
  <c r="M83" i="95"/>
  <c r="K83" i="95"/>
  <c r="I170" i="11" s="1"/>
  <c r="K27" i="96"/>
  <c r="I27" i="96"/>
  <c r="E8" i="94" s="1"/>
  <c r="M10" i="94"/>
  <c r="K10" i="94"/>
  <c r="I46" i="46" s="1"/>
  <c r="M46" i="46" s="1"/>
  <c r="M12" i="94"/>
  <c r="K12" i="94"/>
  <c r="I46" i="44" s="1"/>
  <c r="M46" i="44" s="1"/>
  <c r="M14" i="94"/>
  <c r="K14" i="94"/>
  <c r="I46" i="42" s="1"/>
  <c r="M46" i="42" s="1"/>
  <c r="M16" i="94"/>
  <c r="K16" i="94"/>
  <c r="I46" i="40" s="1"/>
  <c r="M46" i="40" s="1"/>
  <c r="M18" i="94"/>
  <c r="K18" i="94"/>
  <c r="I46" i="38" s="1"/>
  <c r="M46" i="38" s="1"/>
  <c r="M20" i="94"/>
  <c r="K20" i="94"/>
  <c r="I46" i="36" s="1"/>
  <c r="M46" i="36" s="1"/>
  <c r="M22" i="94"/>
  <c r="K22" i="94"/>
  <c r="I46" i="34" s="1"/>
  <c r="M46" i="34" s="1"/>
  <c r="M24" i="94"/>
  <c r="K24" i="94"/>
  <c r="I46" i="32" s="1"/>
  <c r="M46" i="32" s="1"/>
  <c r="M26" i="94"/>
  <c r="K26" i="94"/>
  <c r="I46" i="31" s="1"/>
  <c r="M46" i="31" s="1"/>
  <c r="M28" i="94"/>
  <c r="K28" i="94"/>
  <c r="I35" i="24" s="1"/>
  <c r="M35" i="24" s="1"/>
  <c r="S35" i="24" s="1"/>
  <c r="E30" i="94"/>
  <c r="G30" i="94" s="1"/>
  <c r="E33" i="94"/>
  <c r="G33" i="94" s="1"/>
  <c r="E32" i="94"/>
  <c r="G32" i="94" s="1"/>
  <c r="K34" i="94"/>
  <c r="I171" i="11" s="1"/>
  <c r="I30" i="96"/>
  <c r="K30" i="96" s="1"/>
  <c r="E36" i="94" s="1"/>
  <c r="G36" i="94" s="1"/>
  <c r="K37" i="94"/>
  <c r="M37" i="94"/>
  <c r="I8" i="96"/>
  <c r="E8" i="95" s="1"/>
  <c r="I10" i="96"/>
  <c r="E12" i="95" s="1"/>
  <c r="G12" i="95" s="1"/>
  <c r="I12" i="96"/>
  <c r="E16" i="95" s="1"/>
  <c r="G16" i="95" s="1"/>
  <c r="I14" i="96"/>
  <c r="E20" i="95" s="1"/>
  <c r="G20" i="95" s="1"/>
  <c r="I16" i="96"/>
  <c r="E24" i="95" s="1"/>
  <c r="G24" i="95" s="1"/>
  <c r="K28" i="95"/>
  <c r="I164" i="11" s="1"/>
  <c r="M28" i="95"/>
  <c r="I19" i="96"/>
  <c r="E31" i="95" s="1"/>
  <c r="G31" i="95" s="1"/>
  <c r="K68" i="95"/>
  <c r="I34" i="13" s="1"/>
  <c r="M68" i="95"/>
  <c r="I22" i="96"/>
  <c r="E70" i="95" s="1"/>
  <c r="G70" i="95" s="1"/>
  <c r="K73" i="95"/>
  <c r="I168" i="11" s="1"/>
  <c r="K78" i="95"/>
  <c r="I169" i="11" s="1"/>
  <c r="M78" i="95"/>
  <c r="I26" i="96"/>
  <c r="E81" i="95" s="1"/>
  <c r="G81" i="95" s="1"/>
  <c r="O37" i="97"/>
  <c r="O35" i="97"/>
  <c r="O33" i="97"/>
  <c r="O31" i="97"/>
  <c r="O29" i="97"/>
  <c r="O27" i="97"/>
  <c r="O25" i="97"/>
  <c r="O23" i="97"/>
  <c r="O21" i="97"/>
  <c r="O36" i="97"/>
  <c r="O34" i="97"/>
  <c r="O32" i="97"/>
  <c r="O30" i="97"/>
  <c r="O28" i="97"/>
  <c r="O26" i="97"/>
  <c r="O24" i="97"/>
  <c r="O22" i="97"/>
  <c r="O20" i="97"/>
  <c r="K81" i="98"/>
  <c r="O41" i="98"/>
  <c r="AS27" i="56"/>
  <c r="AM27" i="56"/>
  <c r="AI27" i="56"/>
  <c r="AC27" i="56"/>
  <c r="Y27" i="56"/>
  <c r="Q27" i="56"/>
  <c r="W27" i="56" s="1"/>
  <c r="AS33" i="56"/>
  <c r="AM33" i="56"/>
  <c r="AI33" i="56"/>
  <c r="AC33" i="56"/>
  <c r="Y33" i="56"/>
  <c r="Q33" i="56"/>
  <c r="W33" i="56" s="1"/>
  <c r="Y88" i="52"/>
  <c r="AS88" i="52"/>
  <c r="CG88" i="52"/>
  <c r="Y92" i="52"/>
  <c r="AS92" i="52"/>
  <c r="CG92" i="52"/>
  <c r="W11" i="30"/>
  <c r="AC11" i="30" s="1"/>
  <c r="BC16" i="52"/>
  <c r="S11" i="33"/>
  <c r="W11" i="35"/>
  <c r="W11" i="37"/>
  <c r="W11" i="39"/>
  <c r="W11" i="41"/>
  <c r="W11" i="43"/>
  <c r="W11" i="45"/>
  <c r="S16" i="30"/>
  <c r="BC28" i="52"/>
  <c r="W16" i="33"/>
  <c r="S16" i="35"/>
  <c r="S16" i="37"/>
  <c r="S16" i="39"/>
  <c r="S16" i="41"/>
  <c r="S16" i="43"/>
  <c r="S16" i="45"/>
  <c r="W13" i="30"/>
  <c r="AC13" i="30" s="1"/>
  <c r="BC22" i="52"/>
  <c r="S13" i="33"/>
  <c r="W13" i="35"/>
  <c r="W13" i="37"/>
  <c r="W13" i="39"/>
  <c r="W13" i="41"/>
  <c r="W13" i="43"/>
  <c r="W13" i="45"/>
  <c r="W17" i="30"/>
  <c r="AC17" i="30" s="1"/>
  <c r="BC30" i="52"/>
  <c r="S17" i="33"/>
  <c r="W17" i="35"/>
  <c r="W17" i="37"/>
  <c r="W17" i="39"/>
  <c r="W17" i="41"/>
  <c r="W17" i="43"/>
  <c r="W17" i="45"/>
  <c r="AI23" i="42"/>
  <c r="AI26" i="42"/>
  <c r="Y55" i="54"/>
  <c r="Y63" i="54"/>
  <c r="AI43" i="45"/>
  <c r="AS43" i="45"/>
  <c r="AU43" i="45"/>
  <c r="AS43" i="34"/>
  <c r="AU43" i="34"/>
  <c r="AC42" i="41"/>
  <c r="AE42" i="41"/>
  <c r="AO42" i="33"/>
  <c r="AG34" i="30"/>
  <c r="AG26" i="30"/>
  <c r="AG24" i="30"/>
  <c r="AG22" i="30"/>
  <c r="AG8" i="30"/>
  <c r="AI8" i="30" s="1"/>
  <c r="AG23" i="30"/>
  <c r="AI23" i="30" s="1"/>
  <c r="AY17" i="30"/>
  <c r="AY11" i="30"/>
  <c r="AY30" i="30"/>
  <c r="AI34" i="43"/>
  <c r="Y40" i="44"/>
  <c r="Y40" i="36"/>
  <c r="AS40" i="45"/>
  <c r="AU40" i="45"/>
  <c r="AS40" i="37"/>
  <c r="AU40" i="37"/>
  <c r="AM40" i="30"/>
  <c r="AS37" i="42"/>
  <c r="AU37" i="42"/>
  <c r="AS37" i="38"/>
  <c r="AU37" i="38"/>
  <c r="Y37" i="34"/>
  <c r="AS37" i="31"/>
  <c r="AU37" i="31"/>
  <c r="Y37" i="43"/>
  <c r="Y37" i="39"/>
  <c r="Y37" i="35"/>
  <c r="Y25" i="32"/>
  <c r="Y29" i="32"/>
  <c r="AI29" i="32" s="1"/>
  <c r="Y33" i="32"/>
  <c r="AS12" i="32"/>
  <c r="AU12" i="32"/>
  <c r="AS24" i="32"/>
  <c r="AU24" i="32"/>
  <c r="AS25" i="36"/>
  <c r="AU25" i="36"/>
  <c r="AS33" i="36"/>
  <c r="AU33" i="36"/>
  <c r="Y12" i="36"/>
  <c r="AK12" i="36" s="1"/>
  <c r="Y24" i="36"/>
  <c r="AK24" i="36" s="1"/>
  <c r="Y28" i="36"/>
  <c r="AI28" i="36" s="1"/>
  <c r="Y32" i="36"/>
  <c r="AI32" i="36" s="1"/>
  <c r="AS25" i="40"/>
  <c r="AU25" i="40"/>
  <c r="AS33" i="40"/>
  <c r="AU33" i="40"/>
  <c r="Y12" i="40"/>
  <c r="AK12" i="40" s="1"/>
  <c r="Y24" i="40"/>
  <c r="AK24" i="40" s="1"/>
  <c r="Y28" i="40"/>
  <c r="AI28" i="40" s="1"/>
  <c r="Y32" i="40"/>
  <c r="AI32" i="40" s="1"/>
  <c r="AS25" i="44"/>
  <c r="AU25" i="44"/>
  <c r="AS33" i="44"/>
  <c r="AU33" i="44"/>
  <c r="Y12" i="44"/>
  <c r="AK12" i="44" s="1"/>
  <c r="Y24" i="44"/>
  <c r="AK24" i="44" s="1"/>
  <c r="Y28" i="44"/>
  <c r="AI28" i="44" s="1"/>
  <c r="Y32" i="44"/>
  <c r="AI32" i="44" s="1"/>
  <c r="Y25" i="30"/>
  <c r="AI25" i="30" s="1"/>
  <c r="Y29" i="30"/>
  <c r="AI29" i="30" s="1"/>
  <c r="Y33" i="30"/>
  <c r="AI33" i="30" s="1"/>
  <c r="AM28" i="30"/>
  <c r="AM32" i="30"/>
  <c r="AS25" i="33"/>
  <c r="AU25" i="33"/>
  <c r="AS33" i="33"/>
  <c r="AU33" i="33"/>
  <c r="Y12" i="33"/>
  <c r="AK12" i="33" s="1"/>
  <c r="Y24" i="33"/>
  <c r="AK24" i="33" s="1"/>
  <c r="Y28" i="33"/>
  <c r="AI28" i="33" s="1"/>
  <c r="Y32" i="33"/>
  <c r="AI32" i="33" s="1"/>
  <c r="Y25" i="37"/>
  <c r="Y29" i="37"/>
  <c r="AI29" i="37" s="1"/>
  <c r="Y33" i="37"/>
  <c r="AS12" i="37"/>
  <c r="AU12" i="37"/>
  <c r="AM24" i="37"/>
  <c r="Y25" i="41"/>
  <c r="Y29" i="41"/>
  <c r="AI29" i="41" s="1"/>
  <c r="Y33" i="41"/>
  <c r="AS12" i="41"/>
  <c r="AU12" i="41"/>
  <c r="AM24" i="41"/>
  <c r="Y25" i="45"/>
  <c r="Y29" i="45"/>
  <c r="AI29" i="45" s="1"/>
  <c r="Y33" i="45"/>
  <c r="AS12" i="45"/>
  <c r="AU12" i="45"/>
  <c r="AS24" i="45"/>
  <c r="AU24" i="45"/>
  <c r="M44" i="39"/>
  <c r="Q36" i="39"/>
  <c r="I44" i="46"/>
  <c r="I44" i="38"/>
  <c r="I44" i="31"/>
  <c r="Y12" i="50"/>
  <c r="Y16" i="50"/>
  <c r="Y20" i="50"/>
  <c r="AS26" i="31"/>
  <c r="AY12" i="41"/>
  <c r="AY13" i="41"/>
  <c r="AY26" i="31"/>
  <c r="AY24" i="31"/>
  <c r="AY24" i="35"/>
  <c r="AM8" i="31"/>
  <c r="AM8" i="35"/>
  <c r="AO43" i="41"/>
  <c r="M16" i="21"/>
  <c r="I28" i="21"/>
  <c r="AS25" i="56"/>
  <c r="AM25" i="56"/>
  <c r="AI25" i="56"/>
  <c r="AC25" i="56"/>
  <c r="Y25" i="56"/>
  <c r="Q25" i="56"/>
  <c r="W25" i="56" s="1"/>
  <c r="M18" i="18"/>
  <c r="I30" i="18"/>
  <c r="S9" i="34"/>
  <c r="W9" i="39"/>
  <c r="Y9" i="39"/>
  <c r="AK9" i="39" s="1"/>
  <c r="S9" i="43"/>
  <c r="AY8" i="44"/>
  <c r="BA8" i="40"/>
  <c r="AY8" i="36"/>
  <c r="AY43" i="34"/>
  <c r="AY40" i="38"/>
  <c r="AC40" i="32"/>
  <c r="AE40" i="32"/>
  <c r="AC40" i="41"/>
  <c r="AE40" i="41"/>
  <c r="AO40" i="42"/>
  <c r="AC40" i="34"/>
  <c r="AE40" i="34"/>
  <c r="AC40" i="43"/>
  <c r="AE40" i="43"/>
  <c r="AC40" i="35"/>
  <c r="AE40" i="35"/>
  <c r="Y26" i="31"/>
  <c r="AK26" i="31" s="1"/>
  <c r="Y30" i="31"/>
  <c r="AI30" i="31" s="1"/>
  <c r="Y34" i="31"/>
  <c r="AK34" i="31" s="1"/>
  <c r="Y23" i="34"/>
  <c r="AK23" i="34" s="1"/>
  <c r="Y27" i="34"/>
  <c r="Y31" i="34"/>
  <c r="AI31" i="34" s="1"/>
  <c r="Y26" i="38"/>
  <c r="AK26" i="38" s="1"/>
  <c r="Y30" i="38"/>
  <c r="AI30" i="38" s="1"/>
  <c r="Y34" i="38"/>
  <c r="AK34" i="38" s="1"/>
  <c r="Y26" i="42"/>
  <c r="AK26" i="42" s="1"/>
  <c r="Y30" i="42"/>
  <c r="AI30" i="42" s="1"/>
  <c r="Y34" i="42"/>
  <c r="AK34" i="42" s="1"/>
  <c r="AC23" i="35"/>
  <c r="AE23" i="35"/>
  <c r="AC27" i="35"/>
  <c r="AE27" i="35"/>
  <c r="AC23" i="39"/>
  <c r="AE23" i="39"/>
  <c r="AC27" i="39"/>
  <c r="AE27" i="39"/>
  <c r="AC23" i="43"/>
  <c r="AE23" i="43"/>
  <c r="AC27" i="43"/>
  <c r="AE27" i="43"/>
  <c r="M33" i="17"/>
  <c r="G28" i="10" s="1"/>
  <c r="S31" i="17"/>
  <c r="S33" i="17" s="1"/>
  <c r="I33" i="8" s="1"/>
  <c r="K43" i="74"/>
  <c r="I43" i="54" s="1"/>
  <c r="M43" i="54" s="1"/>
  <c r="K17" i="73"/>
  <c r="I41" i="23" s="1"/>
  <c r="M41" i="23" s="1"/>
  <c r="S41" i="23" s="1"/>
  <c r="K44" i="74"/>
  <c r="I45" i="54" s="1"/>
  <c r="M45" i="54" s="1"/>
  <c r="K18" i="73"/>
  <c r="I44" i="23" s="1"/>
  <c r="M44" i="23" s="1"/>
  <c r="S44" i="23" s="1"/>
  <c r="Y14" i="31"/>
  <c r="W14" i="31"/>
  <c r="Y14" i="32"/>
  <c r="W14" i="32"/>
  <c r="Y14" i="34"/>
  <c r="W14" i="34"/>
  <c r="S14" i="36"/>
  <c r="S14" i="38"/>
  <c r="S14" i="40"/>
  <c r="S14" i="42"/>
  <c r="S14" i="44"/>
  <c r="S14" i="46"/>
  <c r="Y18" i="31"/>
  <c r="W18" i="31"/>
  <c r="Y18" i="32"/>
  <c r="W18" i="32"/>
  <c r="Y18" i="34"/>
  <c r="W18" i="34"/>
  <c r="S18" i="36"/>
  <c r="S18" i="38"/>
  <c r="S18" i="40"/>
  <c r="S18" i="42"/>
  <c r="S18" i="44"/>
  <c r="S18" i="46"/>
  <c r="S15" i="31"/>
  <c r="S15" i="32"/>
  <c r="S15" i="34"/>
  <c r="W15" i="36"/>
  <c r="W15" i="38"/>
  <c r="W15" i="40"/>
  <c r="W15" i="42"/>
  <c r="W15" i="44"/>
  <c r="W15" i="46"/>
  <c r="Y15" i="46" s="1"/>
  <c r="S19" i="31"/>
  <c r="S19" i="32"/>
  <c r="S19" i="34"/>
  <c r="Y19" i="36"/>
  <c r="W19" i="36"/>
  <c r="Y19" i="38"/>
  <c r="W19" i="38"/>
  <c r="Y19" i="40"/>
  <c r="W19" i="40"/>
  <c r="Y19" i="42"/>
  <c r="W19" i="42"/>
  <c r="Y19" i="44"/>
  <c r="W19" i="44"/>
  <c r="Y19" i="46"/>
  <c r="W19" i="46"/>
  <c r="AY8" i="42"/>
  <c r="AY24" i="42"/>
  <c r="AY34" i="42"/>
  <c r="AI27" i="43"/>
  <c r="AI40" i="43"/>
  <c r="BK8" i="92"/>
  <c r="BK12" i="92"/>
  <c r="BW12" i="92" s="1"/>
  <c r="BC12" i="3" s="1"/>
  <c r="G570" i="1" s="1"/>
  <c r="BK16" i="92"/>
  <c r="BW16" i="92" s="1"/>
  <c r="BC16" i="3" s="1"/>
  <c r="G686" i="1" s="1"/>
  <c r="BK20" i="92"/>
  <c r="BW20" i="92" s="1"/>
  <c r="BC20" i="3" s="1"/>
  <c r="G802" i="1" s="1"/>
  <c r="BK11" i="92"/>
  <c r="BW11" i="92" s="1"/>
  <c r="BC11" i="3" s="1"/>
  <c r="G541" i="1" s="1"/>
  <c r="BK15" i="92"/>
  <c r="BW15" i="92" s="1"/>
  <c r="BC15" i="3" s="1"/>
  <c r="G657" i="1" s="1"/>
  <c r="BK19" i="92"/>
  <c r="BW19" i="92" s="1"/>
  <c r="BC19" i="3" s="1"/>
  <c r="G773" i="1" s="1"/>
  <c r="K72" i="96"/>
  <c r="I40" i="53" s="1"/>
  <c r="BO8" i="88"/>
  <c r="BO16" i="88"/>
  <c r="CA16" i="88" s="1"/>
  <c r="BO11" i="88"/>
  <c r="CA11" i="88" s="1"/>
  <c r="BO19" i="88"/>
  <c r="CA19" i="88" s="1"/>
  <c r="BM11" i="91"/>
  <c r="BY11" i="91" s="1"/>
  <c r="BM15" i="91"/>
  <c r="BY15" i="91" s="1"/>
  <c r="BM19" i="91"/>
  <c r="BY19" i="91" s="1"/>
  <c r="BM8" i="91"/>
  <c r="BM12" i="91"/>
  <c r="BY12" i="91" s="1"/>
  <c r="BM16" i="91"/>
  <c r="BY16" i="91" s="1"/>
  <c r="BM20" i="91"/>
  <c r="BY20" i="91" s="1"/>
  <c r="AO43" i="42"/>
  <c r="AO43" i="39"/>
  <c r="I41" i="55"/>
  <c r="AM21" i="56"/>
  <c r="AS21" i="56" s="1"/>
  <c r="AC21" i="56"/>
  <c r="AI21" i="56" s="1"/>
  <c r="Q21" i="56"/>
  <c r="W21" i="56" s="1"/>
  <c r="Y31" i="56"/>
  <c r="BK8" i="89"/>
  <c r="BK12" i="89"/>
  <c r="BW12" i="89" s="1"/>
  <c r="BK16" i="89"/>
  <c r="BW16" i="89" s="1"/>
  <c r="BK20" i="89"/>
  <c r="BW20" i="89" s="1"/>
  <c r="BK11" i="89"/>
  <c r="BW11" i="89" s="1"/>
  <c r="BK15" i="89"/>
  <c r="BW15" i="89" s="1"/>
  <c r="BK19" i="89"/>
  <c r="BW19" i="89" s="1"/>
  <c r="AY41" i="39"/>
  <c r="AI40" i="38"/>
  <c r="AI41" i="35"/>
  <c r="AQ24" i="88"/>
  <c r="AQ25" i="88" s="1"/>
  <c r="BO14" i="88" s="1"/>
  <c r="CA14" i="88" s="1"/>
  <c r="W24" i="88"/>
  <c r="W25" i="88" s="1"/>
  <c r="BK12" i="88" s="1"/>
  <c r="BW12" i="88" s="1"/>
  <c r="BC24" i="88"/>
  <c r="BC25" i="88" s="1"/>
  <c r="AG24" i="88"/>
  <c r="AG25" i="88" s="1"/>
  <c r="BM11" i="88" s="1"/>
  <c r="BY11" i="88" s="1"/>
  <c r="I24" i="88"/>
  <c r="I25" i="88" s="1"/>
  <c r="BK10" i="88"/>
  <c r="BW10" i="88" s="1"/>
  <c r="BK18" i="88"/>
  <c r="BW18" i="88" s="1"/>
  <c r="BK9" i="88"/>
  <c r="BW9" i="88" s="1"/>
  <c r="BK17" i="88"/>
  <c r="BW17" i="88" s="1"/>
  <c r="AU39" i="30"/>
  <c r="AE39" i="30"/>
  <c r="Q39" i="30"/>
  <c r="BA39" i="30"/>
  <c r="AK39" i="30"/>
  <c r="BO23" i="51"/>
  <c r="BG23" i="51"/>
  <c r="AY23" i="51"/>
  <c r="AQ23" i="51"/>
  <c r="AU23" i="51" s="1"/>
  <c r="AI23" i="51"/>
  <c r="AA23" i="51"/>
  <c r="Q23" i="51"/>
  <c r="BA39" i="33"/>
  <c r="AK39" i="33"/>
  <c r="AU39" i="33"/>
  <c r="AE39" i="33"/>
  <c r="Q39" i="33"/>
  <c r="AU39" i="35"/>
  <c r="AE39" i="35"/>
  <c r="Q39" i="35"/>
  <c r="BA39" i="35"/>
  <c r="AK39" i="35"/>
  <c r="S39" i="35"/>
  <c r="AU39" i="37"/>
  <c r="AE39" i="37"/>
  <c r="Q39" i="37"/>
  <c r="BA39" i="37"/>
  <c r="AK39" i="37"/>
  <c r="S39" i="37"/>
  <c r="AU39" i="39"/>
  <c r="AE39" i="39"/>
  <c r="Q39" i="39"/>
  <c r="BA39" i="39"/>
  <c r="AK39" i="39"/>
  <c r="S39" i="39"/>
  <c r="AU39" i="41"/>
  <c r="AE39" i="41"/>
  <c r="Q39" i="41"/>
  <c r="BA39" i="41"/>
  <c r="AK39" i="41"/>
  <c r="S39" i="41"/>
  <c r="AU39" i="43"/>
  <c r="AE39" i="43"/>
  <c r="Q39" i="43"/>
  <c r="BA39" i="43"/>
  <c r="AK39" i="43"/>
  <c r="S39" i="43"/>
  <c r="AU39" i="45"/>
  <c r="AE39" i="45"/>
  <c r="Q39" i="45"/>
  <c r="BA39" i="45"/>
  <c r="AK39" i="45"/>
  <c r="S39" i="45"/>
  <c r="AC40" i="38"/>
  <c r="AE40" i="38"/>
  <c r="AC40" i="31"/>
  <c r="AE40" i="31"/>
  <c r="BQ52" i="52"/>
  <c r="BW52" i="52" s="1"/>
  <c r="AW52" i="52"/>
  <c r="BC52" i="52" s="1"/>
  <c r="AC52" i="52"/>
  <c r="AI52" i="52" s="1"/>
  <c r="CA52" i="52"/>
  <c r="CE52" i="52" s="1"/>
  <c r="BG52" i="52"/>
  <c r="BM52" i="52" s="1"/>
  <c r="AM52" i="52"/>
  <c r="AQ52" i="52" s="1"/>
  <c r="Q52" i="52"/>
  <c r="W52" i="52" s="1"/>
  <c r="CG50" i="52"/>
  <c r="BQ50" i="52"/>
  <c r="BM50" i="52"/>
  <c r="AW50" i="52"/>
  <c r="AS50" i="52"/>
  <c r="AC50" i="52"/>
  <c r="Y50" i="52"/>
  <c r="CA50" i="52"/>
  <c r="CE50" i="52" s="1"/>
  <c r="BW50" i="52"/>
  <c r="BG50" i="52"/>
  <c r="BC50" i="52"/>
  <c r="AM50" i="52"/>
  <c r="AQ50" i="52" s="1"/>
  <c r="AI50" i="52"/>
  <c r="Q50" i="52"/>
  <c r="W50" i="52" s="1"/>
  <c r="CG48" i="52"/>
  <c r="BQ48" i="52"/>
  <c r="BM48" i="52"/>
  <c r="AW48" i="52"/>
  <c r="AS48" i="52"/>
  <c r="AC48" i="52"/>
  <c r="Y48" i="52"/>
  <c r="CA48" i="52"/>
  <c r="CE48" i="52" s="1"/>
  <c r="BW48" i="52"/>
  <c r="BG48" i="52"/>
  <c r="BC48" i="52"/>
  <c r="AM48" i="52"/>
  <c r="AQ48" i="52" s="1"/>
  <c r="AI48" i="52"/>
  <c r="Q48" i="52"/>
  <c r="W48" i="52" s="1"/>
  <c r="CG46" i="52"/>
  <c r="BQ46" i="52"/>
  <c r="BM46" i="52"/>
  <c r="AW46" i="52"/>
  <c r="AS46" i="52"/>
  <c r="AC46" i="52"/>
  <c r="Y46" i="52"/>
  <c r="CA46" i="52"/>
  <c r="CE46" i="52" s="1"/>
  <c r="BW46" i="52"/>
  <c r="BG46" i="52"/>
  <c r="BC46" i="52"/>
  <c r="AM46" i="52"/>
  <c r="AQ46" i="52" s="1"/>
  <c r="AI46" i="52"/>
  <c r="Q46" i="52"/>
  <c r="W46" i="52" s="1"/>
  <c r="BQ44" i="52"/>
  <c r="BW44" i="52" s="1"/>
  <c r="AW44" i="52"/>
  <c r="BC44" i="52" s="1"/>
  <c r="AC44" i="52"/>
  <c r="AI44" i="52" s="1"/>
  <c r="CA44" i="52"/>
  <c r="CE44" i="52" s="1"/>
  <c r="BG44" i="52"/>
  <c r="BM44" i="52" s="1"/>
  <c r="AM44" i="52"/>
  <c r="AQ44" i="52" s="1"/>
  <c r="Q44" i="52"/>
  <c r="W44" i="52" s="1"/>
  <c r="BQ42" i="52"/>
  <c r="BW42" i="52" s="1"/>
  <c r="AW42" i="52"/>
  <c r="BC42" i="52" s="1"/>
  <c r="AC42" i="52"/>
  <c r="AI42" i="52" s="1"/>
  <c r="CA42" i="52"/>
  <c r="CE42" i="52" s="1"/>
  <c r="BG42" i="52"/>
  <c r="BM42" i="52" s="1"/>
  <c r="AM42" i="52"/>
  <c r="AQ42" i="52" s="1"/>
  <c r="Q42" i="52"/>
  <c r="W42" i="52" s="1"/>
  <c r="BQ18" i="52"/>
  <c r="BW18" i="52" s="1"/>
  <c r="AW18" i="52"/>
  <c r="BC18" i="52" s="1"/>
  <c r="AC18" i="52"/>
  <c r="AI18" i="52" s="1"/>
  <c r="CA18" i="52"/>
  <c r="CE18" i="52" s="1"/>
  <c r="BG18" i="52"/>
  <c r="BM18" i="52" s="1"/>
  <c r="AM18" i="52"/>
  <c r="AQ18" i="52" s="1"/>
  <c r="Q18" i="52"/>
  <c r="W18" i="52" s="1"/>
  <c r="Y37" i="44"/>
  <c r="Y37" i="40"/>
  <c r="Y37" i="36"/>
  <c r="Y37" i="33"/>
  <c r="AC26" i="32"/>
  <c r="AE26" i="32"/>
  <c r="AC34" i="32"/>
  <c r="AE34" i="32"/>
  <c r="AC23" i="36"/>
  <c r="AE23" i="36"/>
  <c r="AC27" i="36"/>
  <c r="AE27" i="36"/>
  <c r="AC23" i="40"/>
  <c r="AE23" i="40"/>
  <c r="AC27" i="40"/>
  <c r="AE27" i="40"/>
  <c r="AC23" i="44"/>
  <c r="AE23" i="44"/>
  <c r="AC27" i="44"/>
  <c r="AE27" i="44"/>
  <c r="W26" i="30"/>
  <c r="W34" i="30"/>
  <c r="AC23" i="33"/>
  <c r="AE23" i="33"/>
  <c r="AC27" i="33"/>
  <c r="AE27" i="33"/>
  <c r="AC26" i="37"/>
  <c r="AE26" i="37"/>
  <c r="AC34" i="37"/>
  <c r="AE34" i="37"/>
  <c r="AC26" i="41"/>
  <c r="AE26" i="41"/>
  <c r="AC34" i="41"/>
  <c r="AE34" i="41"/>
  <c r="AC26" i="45"/>
  <c r="AE26" i="45"/>
  <c r="AC34" i="45"/>
  <c r="AE34" i="45"/>
  <c r="M44" i="41"/>
  <c r="Q36" i="41"/>
  <c r="M44" i="33"/>
  <c r="Q36" i="33"/>
  <c r="S36" i="33"/>
  <c r="I44" i="40"/>
  <c r="I44" i="32"/>
  <c r="K73" i="96"/>
  <c r="I10" i="22" s="1"/>
  <c r="BA8" i="34"/>
  <c r="AY8" i="34"/>
  <c r="AY24" i="45"/>
  <c r="AY26" i="45"/>
  <c r="AU8" i="45"/>
  <c r="AO8" i="45"/>
  <c r="AY8" i="45" s="1"/>
  <c r="AS8" i="45"/>
  <c r="AY40" i="41"/>
  <c r="Y23" i="52"/>
  <c r="AS23" i="52"/>
  <c r="CG23" i="52"/>
  <c r="Y31" i="52"/>
  <c r="AS31" i="52"/>
  <c r="CG31" i="52"/>
  <c r="Y25" i="52"/>
  <c r="AS25" i="52"/>
  <c r="CG25" i="52"/>
  <c r="Y33" i="52"/>
  <c r="AS33" i="52"/>
  <c r="CG33" i="52"/>
  <c r="AE8" i="31"/>
  <c r="Y8" i="31"/>
  <c r="AC8" i="31"/>
  <c r="AI44" i="46"/>
  <c r="Y8" i="7" s="1"/>
  <c r="AY12" i="43"/>
  <c r="AY13" i="43"/>
  <c r="AU42" i="35"/>
  <c r="AS42" i="35"/>
  <c r="AO42" i="35"/>
  <c r="BY84" i="52"/>
  <c r="BY82" i="52"/>
  <c r="BY80" i="52"/>
  <c r="BY85" i="52"/>
  <c r="BY83" i="52"/>
  <c r="BY81" i="52"/>
  <c r="AI23" i="44"/>
  <c r="AI26" i="44"/>
  <c r="AI23" i="40"/>
  <c r="AI26" i="40"/>
  <c r="AI8" i="36"/>
  <c r="AI24" i="36"/>
  <c r="AI34" i="36"/>
  <c r="AI27" i="39"/>
  <c r="AY27" i="35"/>
  <c r="AU41" i="35"/>
  <c r="AS41" i="35"/>
  <c r="AO41" i="35"/>
  <c r="AC24" i="31"/>
  <c r="AE24" i="31"/>
  <c r="AC25" i="34"/>
  <c r="AE25" i="34"/>
  <c r="AC33" i="34"/>
  <c r="AE33" i="34"/>
  <c r="AC12" i="38"/>
  <c r="AE12" i="38"/>
  <c r="AC24" i="38"/>
  <c r="AE24" i="38"/>
  <c r="AC12" i="42"/>
  <c r="AE12" i="42"/>
  <c r="AC24" i="42"/>
  <c r="AE24" i="42"/>
  <c r="Y25" i="35"/>
  <c r="Y29" i="35"/>
  <c r="AI29" i="35" s="1"/>
  <c r="Y33" i="35"/>
  <c r="Y25" i="39"/>
  <c r="Y29" i="39"/>
  <c r="AI29" i="39" s="1"/>
  <c r="Y33" i="39"/>
  <c r="Y25" i="43"/>
  <c r="Y29" i="43"/>
  <c r="AI29" i="43" s="1"/>
  <c r="Y33" i="43"/>
  <c r="AI42" i="41"/>
  <c r="AI37" i="41"/>
  <c r="AI12" i="31"/>
  <c r="AI12" i="35"/>
  <c r="AI9" i="35"/>
  <c r="AI23" i="33"/>
  <c r="AI26" i="33"/>
  <c r="K41" i="74"/>
  <c r="I39" i="54" s="1"/>
  <c r="M39" i="54" s="1"/>
  <c r="K15" i="73"/>
  <c r="I35" i="23" s="1"/>
  <c r="M35" i="23" s="1"/>
  <c r="S35" i="23" s="1"/>
  <c r="K42" i="74"/>
  <c r="I41" i="54" s="1"/>
  <c r="M41" i="54" s="1"/>
  <c r="K16" i="73"/>
  <c r="I38" i="23" s="1"/>
  <c r="M38" i="23" s="1"/>
  <c r="S38" i="23" s="1"/>
  <c r="Q53" i="50"/>
  <c r="W53" i="50" s="1"/>
  <c r="Q54" i="50"/>
  <c r="W54" i="50" s="1"/>
  <c r="Y54" i="50"/>
  <c r="S11" i="31"/>
  <c r="S11" i="32"/>
  <c r="S11" i="34"/>
  <c r="Y11" i="36"/>
  <c r="W11" i="36"/>
  <c r="Y11" i="38"/>
  <c r="W11" i="38"/>
  <c r="Y11" i="40"/>
  <c r="W11" i="40"/>
  <c r="Y11" i="42"/>
  <c r="W11" i="42"/>
  <c r="Y11" i="44"/>
  <c r="W11" i="44"/>
  <c r="Y11" i="46"/>
  <c r="W11" i="46"/>
  <c r="Y16" i="31"/>
  <c r="W16" i="31"/>
  <c r="Y16" i="32"/>
  <c r="W16" i="32"/>
  <c r="Y16" i="34"/>
  <c r="W16" i="34"/>
  <c r="S16" i="36"/>
  <c r="S16" i="38"/>
  <c r="S16" i="40"/>
  <c r="S16" i="42"/>
  <c r="S16" i="44"/>
  <c r="S16" i="46"/>
  <c r="S13" i="31"/>
  <c r="S13" i="32"/>
  <c r="S13" i="34"/>
  <c r="W13" i="36"/>
  <c r="W13" i="38"/>
  <c r="W13" i="40"/>
  <c r="W13" i="42"/>
  <c r="W13" i="44"/>
  <c r="W13" i="46"/>
  <c r="Y13" i="46" s="1"/>
  <c r="S17" i="31"/>
  <c r="S17" i="32"/>
  <c r="S17" i="34"/>
  <c r="Y17" i="36"/>
  <c r="W17" i="36"/>
  <c r="Y17" i="38"/>
  <c r="W17" i="38"/>
  <c r="Y17" i="40"/>
  <c r="W17" i="40"/>
  <c r="Y17" i="42"/>
  <c r="W17" i="42"/>
  <c r="Y17" i="44"/>
  <c r="W17" i="44"/>
  <c r="Y17" i="46"/>
  <c r="W17" i="46"/>
  <c r="AK8" i="42"/>
  <c r="Y52" i="56"/>
  <c r="Y56" i="56"/>
  <c r="Y55" i="56"/>
  <c r="Y63" i="56"/>
  <c r="AI12" i="44"/>
  <c r="AI9" i="40"/>
  <c r="AI12" i="40"/>
  <c r="AI37" i="45"/>
  <c r="AI27" i="45"/>
  <c r="Y42" i="33"/>
  <c r="AO43" i="36"/>
  <c r="Y29" i="56"/>
  <c r="AO83" i="52"/>
  <c r="AM83" i="52"/>
  <c r="AS83" i="52" s="1"/>
  <c r="AO80" i="52"/>
  <c r="AM80" i="52"/>
  <c r="AS80" i="52" s="1"/>
  <c r="AO84" i="52"/>
  <c r="AM84" i="52"/>
  <c r="AS84" i="52" s="1"/>
  <c r="AO8" i="30"/>
  <c r="AS8" i="30"/>
  <c r="AY26" i="30"/>
  <c r="AY26" i="32"/>
  <c r="AY8" i="32"/>
  <c r="BM9" i="90"/>
  <c r="BY9" i="90" s="1"/>
  <c r="BM13" i="90"/>
  <c r="BY13" i="90" s="1"/>
  <c r="BM17" i="90"/>
  <c r="BY17" i="90" s="1"/>
  <c r="BM21" i="90"/>
  <c r="BY21" i="90" s="1"/>
  <c r="BM10" i="90"/>
  <c r="BY10" i="90" s="1"/>
  <c r="BM14" i="90"/>
  <c r="BY14" i="90" s="1"/>
  <c r="BM18" i="90"/>
  <c r="BY18" i="90" s="1"/>
  <c r="BM22" i="90"/>
  <c r="BY22" i="90" s="1"/>
  <c r="Y40" i="45"/>
  <c r="Y40" i="37"/>
  <c r="Y40" i="30"/>
  <c r="AK40" i="30" s="1"/>
  <c r="Y37" i="42"/>
  <c r="Y37" i="38"/>
  <c r="Y37" i="31"/>
  <c r="Y12" i="32"/>
  <c r="AK12" i="32" s="1"/>
  <c r="Y24" i="32"/>
  <c r="AK24" i="32" s="1"/>
  <c r="Y28" i="32"/>
  <c r="AI28" i="32" s="1"/>
  <c r="Y32" i="32"/>
  <c r="AI32" i="32" s="1"/>
  <c r="Y25" i="36"/>
  <c r="Y29" i="36"/>
  <c r="AI29" i="36" s="1"/>
  <c r="Y33" i="36"/>
  <c r="Y25" i="40"/>
  <c r="Y29" i="40"/>
  <c r="AI29" i="40" s="1"/>
  <c r="Y33" i="40"/>
  <c r="Y25" i="44"/>
  <c r="Y29" i="44"/>
  <c r="AI29" i="44" s="1"/>
  <c r="Y33" i="44"/>
  <c r="Y28" i="30"/>
  <c r="AI28" i="30" s="1"/>
  <c r="Y32" i="30"/>
  <c r="AI32" i="30" s="1"/>
  <c r="Y25" i="33"/>
  <c r="Y29" i="33"/>
  <c r="AI29" i="33" s="1"/>
  <c r="Y33" i="33"/>
  <c r="Y12" i="37"/>
  <c r="AK12" i="37" s="1"/>
  <c r="Y24" i="37"/>
  <c r="AK24" i="37" s="1"/>
  <c r="Y28" i="37"/>
  <c r="AI28" i="37" s="1"/>
  <c r="Y32" i="37"/>
  <c r="AI32" i="37" s="1"/>
  <c r="Y12" i="41"/>
  <c r="AK12" i="41" s="1"/>
  <c r="Y24" i="41"/>
  <c r="AK24" i="41" s="1"/>
  <c r="Y28" i="41"/>
  <c r="AI28" i="41" s="1"/>
  <c r="Y32" i="41"/>
  <c r="AI32" i="41" s="1"/>
  <c r="Y12" i="45"/>
  <c r="AK12" i="45" s="1"/>
  <c r="Y24" i="45"/>
  <c r="AK24" i="45" s="1"/>
  <c r="Y28" i="45"/>
  <c r="AI28" i="45" s="1"/>
  <c r="Y32" i="45"/>
  <c r="AI32" i="45" s="1"/>
  <c r="I44" i="43"/>
  <c r="I44" i="35"/>
  <c r="S8" i="22"/>
  <c r="M44" i="42"/>
  <c r="Q36" i="42"/>
  <c r="M44" i="34"/>
  <c r="Q36" i="34"/>
  <c r="S36" i="34" s="1"/>
  <c r="AI29" i="55"/>
  <c r="Q29" i="55"/>
  <c r="W29" i="55" s="1"/>
  <c r="AA29" i="55"/>
  <c r="AI26" i="37"/>
  <c r="AI23" i="37"/>
  <c r="AI26" i="34"/>
  <c r="AI23" i="34"/>
  <c r="AI26" i="45"/>
  <c r="AI23" i="45"/>
  <c r="AY8" i="38"/>
  <c r="AY24" i="38"/>
  <c r="AY34" i="38"/>
  <c r="Y15" i="52"/>
  <c r="AS15" i="52"/>
  <c r="CG15" i="52"/>
  <c r="Y27" i="52"/>
  <c r="AS27" i="52"/>
  <c r="CG27" i="52"/>
  <c r="Y21" i="52"/>
  <c r="AS21" i="52"/>
  <c r="CG21" i="52"/>
  <c r="Y29" i="52"/>
  <c r="AS29" i="52"/>
  <c r="CG29" i="52"/>
  <c r="AY9" i="30"/>
  <c r="AS34" i="31"/>
  <c r="AY8" i="39"/>
  <c r="AY23" i="39"/>
  <c r="K47" i="56"/>
  <c r="M47" i="56" s="1"/>
  <c r="K48" i="56"/>
  <c r="K46" i="56"/>
  <c r="M46" i="56" s="1"/>
  <c r="BM9" i="88"/>
  <c r="BY9" i="88" s="1"/>
  <c r="BM13" i="88"/>
  <c r="BY13" i="88" s="1"/>
  <c r="BM17" i="88"/>
  <c r="BY17" i="88" s="1"/>
  <c r="BM21" i="88"/>
  <c r="BY21" i="88" s="1"/>
  <c r="BM10" i="88"/>
  <c r="BY10" i="88" s="1"/>
  <c r="BM14" i="88"/>
  <c r="BY14" i="88" s="1"/>
  <c r="BM18" i="88"/>
  <c r="BY18" i="88" s="1"/>
  <c r="BM22" i="88"/>
  <c r="BY22" i="88" s="1"/>
  <c r="AI12" i="43"/>
  <c r="AI34" i="41"/>
  <c r="AI23" i="41"/>
  <c r="AI43" i="33"/>
  <c r="BO8" i="91"/>
  <c r="BO12" i="91"/>
  <c r="CA12" i="91" s="1"/>
  <c r="BO16" i="91"/>
  <c r="CA16" i="91" s="1"/>
  <c r="BO20" i="91"/>
  <c r="CA20" i="91" s="1"/>
  <c r="BO11" i="91"/>
  <c r="CA11" i="91" s="1"/>
  <c r="BO15" i="91"/>
  <c r="CA15" i="91" s="1"/>
  <c r="BO19" i="91"/>
  <c r="CA19" i="91" s="1"/>
  <c r="I72" i="74"/>
  <c r="I37" i="52" s="1"/>
  <c r="M37" i="52" s="1"/>
  <c r="I71" i="74"/>
  <c r="I36" i="52" s="1"/>
  <c r="M36" i="52" s="1"/>
  <c r="I89" i="74"/>
  <c r="I97" i="52" s="1"/>
  <c r="M97" i="52" s="1"/>
  <c r="I88" i="74"/>
  <c r="I96" i="52" s="1"/>
  <c r="M96" i="52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AI41" i="33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Q51" i="54"/>
  <c r="W51" i="54" s="1"/>
  <c r="Q30" i="54"/>
  <c r="W30" i="54" s="1"/>
  <c r="W85" i="52"/>
  <c r="AS40" i="33"/>
  <c r="AU40" i="33"/>
  <c r="AO27" i="31"/>
  <c r="AO26" i="34"/>
  <c r="AO34" i="34"/>
  <c r="AO27" i="38"/>
  <c r="AO31" i="42"/>
  <c r="AY31" i="42" s="1"/>
  <c r="AO30" i="39"/>
  <c r="AY30" i="39" s="1"/>
  <c r="AS42" i="37"/>
  <c r="AU42" i="37"/>
  <c r="BQ94" i="52"/>
  <c r="BW94" i="52" s="1"/>
  <c r="AW94" i="52"/>
  <c r="BC94" i="52" s="1"/>
  <c r="AC94" i="52"/>
  <c r="AI94" i="52" s="1"/>
  <c r="CA94" i="52"/>
  <c r="CE94" i="52" s="1"/>
  <c r="BG94" i="52"/>
  <c r="BM94" i="52" s="1"/>
  <c r="AM94" i="52"/>
  <c r="AQ94" i="52" s="1"/>
  <c r="Q94" i="52"/>
  <c r="W94" i="52" s="1"/>
  <c r="BQ90" i="52"/>
  <c r="BW90" i="52" s="1"/>
  <c r="AW90" i="52"/>
  <c r="BC90" i="52" s="1"/>
  <c r="AC90" i="52"/>
  <c r="AI90" i="52" s="1"/>
  <c r="CA90" i="52"/>
  <c r="CE90" i="52" s="1"/>
  <c r="BG90" i="52"/>
  <c r="BM90" i="52" s="1"/>
  <c r="AM90" i="52"/>
  <c r="AQ90" i="52" s="1"/>
  <c r="Q90" i="52"/>
  <c r="W90" i="52" s="1"/>
  <c r="AS37" i="45"/>
  <c r="AU37" i="45"/>
  <c r="AS37" i="37"/>
  <c r="AU37" i="37"/>
  <c r="AM23" i="32"/>
  <c r="AU26" i="40"/>
  <c r="AS26" i="40"/>
  <c r="AS34" i="40"/>
  <c r="AU34" i="40"/>
  <c r="AM23" i="30"/>
  <c r="AM31" i="30"/>
  <c r="AM23" i="37"/>
  <c r="AS27" i="41"/>
  <c r="AU27" i="41"/>
  <c r="AM23" i="45"/>
  <c r="AO25" i="31"/>
  <c r="AO33" i="31"/>
  <c r="AO12" i="34"/>
  <c r="AO28" i="34"/>
  <c r="AY28" i="34" s="1"/>
  <c r="AO25" i="38"/>
  <c r="AO33" i="38"/>
  <c r="AO29" i="42"/>
  <c r="AY29" i="42" s="1"/>
  <c r="AO12" i="35"/>
  <c r="AO28" i="35"/>
  <c r="AY28" i="35" s="1"/>
  <c r="AO12" i="39"/>
  <c r="AO28" i="39"/>
  <c r="AY28" i="39" s="1"/>
  <c r="AO28" i="43"/>
  <c r="AY28" i="43" s="1"/>
  <c r="AS42" i="41"/>
  <c r="AU42" i="41"/>
  <c r="AO42" i="31"/>
  <c r="AY42" i="31" s="1"/>
  <c r="AS40" i="36"/>
  <c r="AU40" i="36"/>
  <c r="AS37" i="43"/>
  <c r="AU37" i="43"/>
  <c r="AS37" i="35"/>
  <c r="AU37" i="35"/>
  <c r="AS25" i="32"/>
  <c r="AU25" i="32"/>
  <c r="AS33" i="32"/>
  <c r="AU33" i="32"/>
  <c r="AU24" i="36"/>
  <c r="AS24" i="36"/>
  <c r="AU24" i="40"/>
  <c r="AS24" i="40"/>
  <c r="AU24" i="44"/>
  <c r="AS24" i="44"/>
  <c r="AM29" i="30"/>
  <c r="AS25" i="37"/>
  <c r="AU25" i="37"/>
  <c r="AS33" i="37"/>
  <c r="AU33" i="37"/>
  <c r="AS25" i="45"/>
  <c r="AU25" i="45"/>
  <c r="AS33" i="45"/>
  <c r="AU33" i="45"/>
  <c r="AU12" i="36"/>
  <c r="AS12" i="36"/>
  <c r="AS12" i="40"/>
  <c r="AU12" i="40"/>
  <c r="AM33" i="30"/>
  <c r="AS24" i="33"/>
  <c r="AU24" i="33"/>
  <c r="AS33" i="41"/>
  <c r="AU33" i="41"/>
  <c r="AS40" i="40"/>
  <c r="AU40" i="40"/>
  <c r="AO31" i="31"/>
  <c r="AY31" i="31" s="1"/>
  <c r="AO30" i="34"/>
  <c r="AY30" i="34" s="1"/>
  <c r="AO31" i="38"/>
  <c r="AY31" i="38" s="1"/>
  <c r="AO27" i="42"/>
  <c r="AO30" i="35"/>
  <c r="AY30" i="35" s="1"/>
  <c r="AO30" i="43"/>
  <c r="AY30" i="43" s="1"/>
  <c r="AS42" i="45"/>
  <c r="AU42" i="45"/>
  <c r="AO40" i="39"/>
  <c r="CA93" i="52"/>
  <c r="CE93" i="52" s="1"/>
  <c r="BG93" i="52"/>
  <c r="BM93" i="52" s="1"/>
  <c r="AM93" i="52"/>
  <c r="AQ93" i="52" s="1"/>
  <c r="Q93" i="52"/>
  <c r="W93" i="52" s="1"/>
  <c r="BQ93" i="52"/>
  <c r="BW93" i="52" s="1"/>
  <c r="AW93" i="52"/>
  <c r="BC93" i="52" s="1"/>
  <c r="AC93" i="52"/>
  <c r="AI93" i="52" s="1"/>
  <c r="CA89" i="52"/>
  <c r="CE89" i="52" s="1"/>
  <c r="BG89" i="52"/>
  <c r="BM89" i="52" s="1"/>
  <c r="AM89" i="52"/>
  <c r="AQ89" i="52" s="1"/>
  <c r="Q89" i="52"/>
  <c r="W89" i="52" s="1"/>
  <c r="BQ89" i="52"/>
  <c r="BW89" i="52" s="1"/>
  <c r="AW89" i="52"/>
  <c r="BC89" i="52" s="1"/>
  <c r="AC89" i="52"/>
  <c r="AI89" i="52" s="1"/>
  <c r="AS37" i="32"/>
  <c r="AU37" i="32"/>
  <c r="AS37" i="41"/>
  <c r="AU37" i="41"/>
  <c r="AM37" i="30"/>
  <c r="AS27" i="32"/>
  <c r="AU27" i="32"/>
  <c r="AU26" i="36"/>
  <c r="AS26" i="36"/>
  <c r="AS34" i="36"/>
  <c r="AU34" i="36"/>
  <c r="AU26" i="44"/>
  <c r="AS26" i="44"/>
  <c r="AS34" i="44"/>
  <c r="AU34" i="44"/>
  <c r="AM27" i="30"/>
  <c r="AU26" i="33"/>
  <c r="AS26" i="33"/>
  <c r="AU34" i="33"/>
  <c r="AS34" i="33"/>
  <c r="AS27" i="37"/>
  <c r="AU27" i="37"/>
  <c r="AM23" i="41"/>
  <c r="AS27" i="45"/>
  <c r="AU27" i="45"/>
  <c r="AO29" i="31"/>
  <c r="AY29" i="31" s="1"/>
  <c r="AO12" i="31"/>
  <c r="AO24" i="34"/>
  <c r="AO32" i="34"/>
  <c r="AY32" i="34" s="1"/>
  <c r="AO29" i="38"/>
  <c r="AY29" i="38" s="1"/>
  <c r="AO25" i="42"/>
  <c r="AO33" i="42"/>
  <c r="AO32" i="35"/>
  <c r="AY32" i="35" s="1"/>
  <c r="AS40" i="44"/>
  <c r="AU40" i="44"/>
  <c r="AS37" i="34"/>
  <c r="AU37" i="34"/>
  <c r="AS37" i="39"/>
  <c r="AU37" i="39"/>
  <c r="AM25" i="30"/>
  <c r="AS25" i="41"/>
  <c r="AU25" i="41"/>
  <c r="AM36" i="34" l="1"/>
  <c r="AM47" i="56"/>
  <c r="AS47" i="56" s="1"/>
  <c r="AC47" i="56"/>
  <c r="AI47" i="56" s="1"/>
  <c r="Q47" i="56"/>
  <c r="W47" i="56" s="1"/>
  <c r="K36" i="94"/>
  <c r="I52" i="26" s="1"/>
  <c r="M52" i="26" s="1"/>
  <c r="AY27" i="42"/>
  <c r="BA27" i="42"/>
  <c r="BA25" i="38"/>
  <c r="AY25" i="38"/>
  <c r="BA25" i="31"/>
  <c r="AY25" i="31"/>
  <c r="AU23" i="37"/>
  <c r="AS23" i="37"/>
  <c r="AO23" i="37"/>
  <c r="BA27" i="38"/>
  <c r="AY27" i="38"/>
  <c r="I47" i="74"/>
  <c r="I50" i="56" s="1"/>
  <c r="M50" i="56" s="1"/>
  <c r="K47" i="74"/>
  <c r="I50" i="54" s="1"/>
  <c r="M50" i="54" s="1"/>
  <c r="Q21" i="45"/>
  <c r="S21" i="45"/>
  <c r="Q21" i="39"/>
  <c r="S21" i="39"/>
  <c r="Q21" i="35"/>
  <c r="S21" i="35"/>
  <c r="CA39" i="52"/>
  <c r="BW39" i="52"/>
  <c r="BG39" i="52"/>
  <c r="BC39" i="52"/>
  <c r="AM39" i="52"/>
  <c r="AI39" i="52"/>
  <c r="Q39" i="52"/>
  <c r="CG39" i="52"/>
  <c r="BQ39" i="52"/>
  <c r="BM39" i="52"/>
  <c r="AW39" i="52"/>
  <c r="BA39" i="52" s="1"/>
  <c r="AS39" i="52"/>
  <c r="AC39" i="52"/>
  <c r="Y39" i="52"/>
  <c r="Q22" i="45"/>
  <c r="Q22" i="41"/>
  <c r="Q22" i="37"/>
  <c r="Q22" i="33"/>
  <c r="S22" i="33"/>
  <c r="BA22" i="30"/>
  <c r="AK22" i="30"/>
  <c r="AU22" i="30"/>
  <c r="AE22" i="30"/>
  <c r="Q22" i="30"/>
  <c r="CA97" i="52"/>
  <c r="CE97" i="52" s="1"/>
  <c r="BG97" i="52"/>
  <c r="AM97" i="52"/>
  <c r="AQ97" i="52" s="1"/>
  <c r="Q97" i="52"/>
  <c r="W97" i="52" s="1"/>
  <c r="CG97" i="52"/>
  <c r="BQ97" i="52"/>
  <c r="BW97" i="52" s="1"/>
  <c r="BM97" i="52"/>
  <c r="AW97" i="52"/>
  <c r="BC97" i="52" s="1"/>
  <c r="AS97" i="52"/>
  <c r="AC97" i="52"/>
  <c r="AI97" i="52" s="1"/>
  <c r="Y97" i="52"/>
  <c r="CA37" i="52"/>
  <c r="CE37" i="52" s="1"/>
  <c r="BG37" i="52"/>
  <c r="AM37" i="52"/>
  <c r="AQ37" i="52" s="1"/>
  <c r="Q37" i="52"/>
  <c r="W37" i="52" s="1"/>
  <c r="CG37" i="52"/>
  <c r="BQ37" i="52"/>
  <c r="BW37" i="52" s="1"/>
  <c r="BM37" i="52"/>
  <c r="AW37" i="52"/>
  <c r="BC37" i="52" s="1"/>
  <c r="AS37" i="52"/>
  <c r="AC37" i="52"/>
  <c r="AI37" i="52" s="1"/>
  <c r="Y37" i="52"/>
  <c r="AK33" i="33"/>
  <c r="AI33" i="33"/>
  <c r="AK25" i="33"/>
  <c r="AI25" i="33"/>
  <c r="AK33" i="40"/>
  <c r="AI33" i="40"/>
  <c r="AK25" i="40"/>
  <c r="AI25" i="40"/>
  <c r="AK37" i="31"/>
  <c r="AI37" i="31"/>
  <c r="AK37" i="42"/>
  <c r="AI37" i="42"/>
  <c r="AK40" i="37"/>
  <c r="AI40" i="37"/>
  <c r="AK42" i="33"/>
  <c r="AI42" i="33"/>
  <c r="AK17" i="44"/>
  <c r="AI17" i="44"/>
  <c r="AK17" i="42"/>
  <c r="AI17" i="42"/>
  <c r="AK17" i="40"/>
  <c r="AI17" i="40"/>
  <c r="AK17" i="38"/>
  <c r="AI17" i="38"/>
  <c r="AK17" i="36"/>
  <c r="AI17" i="36"/>
  <c r="AM17" i="32"/>
  <c r="AO17" i="32" s="1"/>
  <c r="AC13" i="44"/>
  <c r="AE13" i="44"/>
  <c r="AC13" i="42"/>
  <c r="AE13" i="42"/>
  <c r="AC13" i="40"/>
  <c r="AE13" i="40"/>
  <c r="AC13" i="38"/>
  <c r="AE13" i="38"/>
  <c r="AC13" i="36"/>
  <c r="AE13" i="36"/>
  <c r="AM13" i="34"/>
  <c r="AO13" i="34" s="1"/>
  <c r="AM13" i="31"/>
  <c r="AO13" i="31" s="1"/>
  <c r="AM16" i="44"/>
  <c r="AO16" i="44" s="1"/>
  <c r="AM16" i="40"/>
  <c r="AO16" i="40" s="1"/>
  <c r="AM16" i="36"/>
  <c r="AO16" i="36" s="1"/>
  <c r="AI16" i="34"/>
  <c r="AK16" i="34"/>
  <c r="AI16" i="32"/>
  <c r="AK16" i="32"/>
  <c r="AK16" i="31"/>
  <c r="AI16" i="31"/>
  <c r="AK11" i="44"/>
  <c r="AI11" i="44"/>
  <c r="AK11" i="42"/>
  <c r="AI11" i="42"/>
  <c r="AK11" i="40"/>
  <c r="AI11" i="40"/>
  <c r="AK11" i="38"/>
  <c r="AI11" i="38"/>
  <c r="AK11" i="36"/>
  <c r="AI11" i="36"/>
  <c r="AM11" i="32"/>
  <c r="AO11" i="32" s="1"/>
  <c r="AK33" i="43"/>
  <c r="AI33" i="43"/>
  <c r="AK25" i="43"/>
  <c r="AI25" i="43"/>
  <c r="AK33" i="35"/>
  <c r="AI33" i="35"/>
  <c r="AK25" i="35"/>
  <c r="AI25" i="35"/>
  <c r="CC81" i="52"/>
  <c r="CA81" i="52"/>
  <c r="CG81" i="52" s="1"/>
  <c r="CC85" i="52"/>
  <c r="CA85" i="52"/>
  <c r="CG85" i="52" s="1"/>
  <c r="CC82" i="52"/>
  <c r="CA82" i="52"/>
  <c r="CG82" i="52" s="1"/>
  <c r="AK8" i="31"/>
  <c r="AM36" i="33"/>
  <c r="AO36" i="33"/>
  <c r="AC34" i="30"/>
  <c r="Y34" i="30"/>
  <c r="AK37" i="33"/>
  <c r="AI37" i="33"/>
  <c r="AK37" i="40"/>
  <c r="AI37" i="40"/>
  <c r="AM39" i="45"/>
  <c r="AS39" i="45" s="1"/>
  <c r="AO39" i="45"/>
  <c r="AY39" i="45" s="1"/>
  <c r="AM39" i="43"/>
  <c r="AS39" i="43" s="1"/>
  <c r="AO39" i="43"/>
  <c r="AY39" i="43" s="1"/>
  <c r="AM39" i="41"/>
  <c r="AS39" i="41" s="1"/>
  <c r="AO39" i="41"/>
  <c r="AY39" i="41" s="1"/>
  <c r="AM39" i="39"/>
  <c r="AS39" i="39" s="1"/>
  <c r="AO39" i="39"/>
  <c r="AY39" i="39" s="1"/>
  <c r="AM39" i="37"/>
  <c r="AS39" i="37" s="1"/>
  <c r="AM39" i="35"/>
  <c r="AS39" i="35" s="1"/>
  <c r="Y39" i="33"/>
  <c r="AI39" i="33" s="1"/>
  <c r="W39" i="33"/>
  <c r="AC39" i="33" s="1"/>
  <c r="W39" i="30"/>
  <c r="AC39" i="30" s="1"/>
  <c r="AY43" i="42"/>
  <c r="BA43" i="42"/>
  <c r="BK23" i="92"/>
  <c r="BC25" i="3" s="1"/>
  <c r="G947" i="1" s="1"/>
  <c r="AK19" i="44"/>
  <c r="AI19" i="44"/>
  <c r="AK19" i="42"/>
  <c r="AI19" i="42"/>
  <c r="AK19" i="40"/>
  <c r="AI19" i="40"/>
  <c r="AK19" i="38"/>
  <c r="AI19" i="38"/>
  <c r="AK19" i="36"/>
  <c r="AI19" i="36"/>
  <c r="AM19" i="32"/>
  <c r="AO19" i="32"/>
  <c r="AC15" i="44"/>
  <c r="AE15" i="44"/>
  <c r="AC15" i="42"/>
  <c r="AE15" i="42"/>
  <c r="AC15" i="40"/>
  <c r="AE15" i="40"/>
  <c r="AC15" i="38"/>
  <c r="AE15" i="38"/>
  <c r="AC15" i="36"/>
  <c r="AE15" i="36"/>
  <c r="AM15" i="34"/>
  <c r="AO15" i="34"/>
  <c r="AM15" i="31"/>
  <c r="AO15" i="31"/>
  <c r="AM18" i="44"/>
  <c r="AO18" i="44"/>
  <c r="AM18" i="40"/>
  <c r="AO18" i="40"/>
  <c r="AM18" i="36"/>
  <c r="AO18" i="36"/>
  <c r="AK18" i="34"/>
  <c r="AI18" i="34"/>
  <c r="AK18" i="32"/>
  <c r="AI18" i="32"/>
  <c r="AK18" i="31"/>
  <c r="AI18" i="31"/>
  <c r="AM14" i="44"/>
  <c r="AO14" i="44"/>
  <c r="AM14" i="40"/>
  <c r="AO14" i="40"/>
  <c r="AM14" i="36"/>
  <c r="AO14" i="36"/>
  <c r="AK14" i="34"/>
  <c r="AI14" i="34"/>
  <c r="AK14" i="32"/>
  <c r="AI14" i="32"/>
  <c r="AI14" i="31"/>
  <c r="AK14" i="31"/>
  <c r="Q45" i="54"/>
  <c r="W45" i="54" s="1"/>
  <c r="Y45" i="54"/>
  <c r="Q43" i="54"/>
  <c r="W43" i="54" s="1"/>
  <c r="AK27" i="34"/>
  <c r="AI27" i="34"/>
  <c r="AM9" i="43"/>
  <c r="AM9" i="34"/>
  <c r="AO9" i="34"/>
  <c r="S18" i="18"/>
  <c r="S30" i="18" s="1"/>
  <c r="E32" i="8" s="1"/>
  <c r="M30" i="18"/>
  <c r="E27" i="10" s="1"/>
  <c r="BA43" i="41"/>
  <c r="AY43" i="41"/>
  <c r="AU8" i="35"/>
  <c r="AO8" i="35"/>
  <c r="AS8" i="35"/>
  <c r="AK33" i="45"/>
  <c r="AI33" i="45"/>
  <c r="AK25" i="45"/>
  <c r="AI25" i="45"/>
  <c r="AK33" i="41"/>
  <c r="AI33" i="41"/>
  <c r="AK25" i="41"/>
  <c r="AI25" i="41"/>
  <c r="AK33" i="37"/>
  <c r="AI33" i="37"/>
  <c r="AK25" i="37"/>
  <c r="AI25" i="37"/>
  <c r="AS28" i="30"/>
  <c r="AO28" i="30"/>
  <c r="AY28" i="30" s="1"/>
  <c r="AK33" i="32"/>
  <c r="AI33" i="32"/>
  <c r="AK25" i="32"/>
  <c r="AI25" i="32"/>
  <c r="AK37" i="39"/>
  <c r="AI37" i="39"/>
  <c r="AK37" i="34"/>
  <c r="AI37" i="34"/>
  <c r="AK40" i="36"/>
  <c r="AI40" i="36"/>
  <c r="AI12" i="45"/>
  <c r="AY42" i="33"/>
  <c r="BA42" i="33"/>
  <c r="AC17" i="45"/>
  <c r="AE17" i="45"/>
  <c r="AC17" i="43"/>
  <c r="AE17" i="43"/>
  <c r="AC17" i="41"/>
  <c r="AE17" i="41"/>
  <c r="AC17" i="39"/>
  <c r="AE17" i="39"/>
  <c r="AC17" i="37"/>
  <c r="AE17" i="37"/>
  <c r="AC17" i="35"/>
  <c r="AE17" i="35"/>
  <c r="AC13" i="45"/>
  <c r="AE13" i="45"/>
  <c r="AC13" i="43"/>
  <c r="AE13" i="43"/>
  <c r="AC13" i="41"/>
  <c r="AE13" i="41"/>
  <c r="AC13" i="39"/>
  <c r="AE13" i="39"/>
  <c r="AC13" i="37"/>
  <c r="AE13" i="37"/>
  <c r="AC13" i="35"/>
  <c r="AE13" i="35"/>
  <c r="AM16" i="43"/>
  <c r="AM16" i="39"/>
  <c r="AM16" i="35"/>
  <c r="AC16" i="33"/>
  <c r="AE16" i="33"/>
  <c r="AM16" i="30"/>
  <c r="AS16" i="30" s="1"/>
  <c r="AC11" i="45"/>
  <c r="AE11" i="45"/>
  <c r="AC11" i="43"/>
  <c r="AE11" i="43"/>
  <c r="AC11" i="41"/>
  <c r="AE11" i="41"/>
  <c r="AC11" i="39"/>
  <c r="AE11" i="39"/>
  <c r="AC11" i="37"/>
  <c r="AE11" i="37"/>
  <c r="AC11" i="35"/>
  <c r="AE11" i="35"/>
  <c r="O81" i="98"/>
  <c r="S81" i="98" s="1"/>
  <c r="S41" i="98"/>
  <c r="E24" i="96" s="1"/>
  <c r="K81" i="95"/>
  <c r="I56" i="55" s="1"/>
  <c r="M56" i="55" s="1"/>
  <c r="K70" i="95"/>
  <c r="I34" i="18" s="1"/>
  <c r="M34" i="18" s="1"/>
  <c r="M31" i="95"/>
  <c r="K31" i="95"/>
  <c r="I25" i="51" s="1"/>
  <c r="K24" i="95"/>
  <c r="I50" i="55" s="1"/>
  <c r="M50" i="55" s="1"/>
  <c r="K20" i="95"/>
  <c r="I48" i="55" s="1"/>
  <c r="M48" i="55" s="1"/>
  <c r="K16" i="95"/>
  <c r="I46" i="55" s="1"/>
  <c r="M46" i="55" s="1"/>
  <c r="K12" i="95"/>
  <c r="I44" i="55" s="1"/>
  <c r="M44" i="55" s="1"/>
  <c r="G8" i="95"/>
  <c r="K32" i="94"/>
  <c r="I37" i="24" s="1"/>
  <c r="M37" i="24" s="1"/>
  <c r="S37" i="24" s="1"/>
  <c r="K30" i="94"/>
  <c r="I36" i="24" s="1"/>
  <c r="M36" i="24" s="1"/>
  <c r="S36" i="24" s="1"/>
  <c r="BA33" i="39"/>
  <c r="AY33" i="39"/>
  <c r="BA25" i="39"/>
  <c r="AY25" i="39"/>
  <c r="BA33" i="34"/>
  <c r="AY33" i="34"/>
  <c r="BA25" i="34"/>
  <c r="AY25" i="34"/>
  <c r="AI26" i="31"/>
  <c r="BI11" i="91"/>
  <c r="BI19" i="91"/>
  <c r="BI14" i="91"/>
  <c r="BI22" i="91"/>
  <c r="BI9" i="91"/>
  <c r="BI17" i="91"/>
  <c r="BI8" i="91"/>
  <c r="BI16" i="91"/>
  <c r="BI15" i="91"/>
  <c r="BI10" i="91"/>
  <c r="BI18" i="91"/>
  <c r="BI13" i="91"/>
  <c r="BI21" i="91"/>
  <c r="BI12" i="91"/>
  <c r="BI20" i="91"/>
  <c r="BQ14" i="91"/>
  <c r="CC14" i="91" s="1"/>
  <c r="BQ22" i="91"/>
  <c r="CC22" i="91" s="1"/>
  <c r="BQ15" i="91"/>
  <c r="CC15" i="91" s="1"/>
  <c r="BQ12" i="91"/>
  <c r="CC12" i="91" s="1"/>
  <c r="BQ20" i="91"/>
  <c r="CC20" i="91" s="1"/>
  <c r="BQ13" i="91"/>
  <c r="CC13" i="91" s="1"/>
  <c r="BQ21" i="91"/>
  <c r="CC21" i="91" s="1"/>
  <c r="BQ10" i="91"/>
  <c r="CC10" i="91" s="1"/>
  <c r="BQ18" i="91"/>
  <c r="CC18" i="91" s="1"/>
  <c r="BQ11" i="91"/>
  <c r="CC11" i="91" s="1"/>
  <c r="BQ19" i="91"/>
  <c r="CC19" i="91" s="1"/>
  <c r="BQ8" i="91"/>
  <c r="BQ16" i="91"/>
  <c r="CC16" i="91" s="1"/>
  <c r="BQ9" i="91"/>
  <c r="CC9" i="91" s="1"/>
  <c r="BQ17" i="91"/>
  <c r="CC17" i="91" s="1"/>
  <c r="AI26" i="38"/>
  <c r="AY27" i="33"/>
  <c r="BA27" i="33"/>
  <c r="BA27" i="44"/>
  <c r="AY27" i="44"/>
  <c r="BA23" i="40"/>
  <c r="AY23" i="40"/>
  <c r="BA27" i="36"/>
  <c r="AY27" i="36"/>
  <c r="AY37" i="36"/>
  <c r="BA37" i="36"/>
  <c r="BA37" i="44"/>
  <c r="AY37" i="44"/>
  <c r="CA11" i="52"/>
  <c r="BG11" i="52"/>
  <c r="AM11" i="52"/>
  <c r="Q11" i="52"/>
  <c r="BQ11" i="52"/>
  <c r="AW11" i="52"/>
  <c r="AC11" i="52"/>
  <c r="M98" i="52"/>
  <c r="W39" i="46"/>
  <c r="Y39" i="46" s="1"/>
  <c r="W39" i="44"/>
  <c r="AC39" i="44" s="1"/>
  <c r="W39" i="42"/>
  <c r="AC39" i="42" s="1"/>
  <c r="W39" i="40"/>
  <c r="AC39" i="40" s="1"/>
  <c r="W39" i="38"/>
  <c r="AC39" i="38" s="1"/>
  <c r="W39" i="36"/>
  <c r="AC39" i="36" s="1"/>
  <c r="AM39" i="34"/>
  <c r="AS39" i="34" s="1"/>
  <c r="AO39" i="34"/>
  <c r="AY39" i="34" s="1"/>
  <c r="AM39" i="32"/>
  <c r="AS39" i="32" s="1"/>
  <c r="AO39" i="32"/>
  <c r="AY39" i="32" s="1"/>
  <c r="W39" i="31"/>
  <c r="AC39" i="31" s="1"/>
  <c r="BA8" i="43"/>
  <c r="AI24" i="32"/>
  <c r="W21" i="54"/>
  <c r="AK42" i="37"/>
  <c r="AI42" i="37"/>
  <c r="BA43" i="37"/>
  <c r="AY43" i="37"/>
  <c r="AC19" i="45"/>
  <c r="AE19" i="45"/>
  <c r="AC19" i="43"/>
  <c r="AE19" i="43"/>
  <c r="AC19" i="41"/>
  <c r="AE19" i="41"/>
  <c r="AC19" i="39"/>
  <c r="AE19" i="39"/>
  <c r="AC19" i="37"/>
  <c r="AE19" i="37"/>
  <c r="AC19" i="35"/>
  <c r="AE19" i="35"/>
  <c r="AC15" i="45"/>
  <c r="AE15" i="45"/>
  <c r="AC15" i="43"/>
  <c r="AE15" i="43"/>
  <c r="AC15" i="41"/>
  <c r="AE15" i="41"/>
  <c r="AC15" i="39"/>
  <c r="AE15" i="39"/>
  <c r="AC15" i="37"/>
  <c r="AE15" i="37"/>
  <c r="AC15" i="35"/>
  <c r="AE15" i="35"/>
  <c r="AM18" i="43"/>
  <c r="AM18" i="39"/>
  <c r="AM18" i="35"/>
  <c r="AC18" i="33"/>
  <c r="AE18" i="33"/>
  <c r="AM18" i="30"/>
  <c r="AS18" i="30" s="1"/>
  <c r="AM14" i="43"/>
  <c r="AM14" i="39"/>
  <c r="AM14" i="35"/>
  <c r="AC14" i="33"/>
  <c r="AE14" i="33"/>
  <c r="AM14" i="30"/>
  <c r="AS14" i="30" s="1"/>
  <c r="AK27" i="42"/>
  <c r="AI27" i="42"/>
  <c r="BA40" i="35"/>
  <c r="AY40" i="35"/>
  <c r="BA40" i="34"/>
  <c r="AY40" i="34"/>
  <c r="AK40" i="33"/>
  <c r="AI40" i="33"/>
  <c r="M16" i="49"/>
  <c r="I18" i="49"/>
  <c r="I20" i="49"/>
  <c r="AC9" i="45"/>
  <c r="AE9" i="45"/>
  <c r="AC9" i="37"/>
  <c r="AE9" i="37"/>
  <c r="AC9" i="33"/>
  <c r="AE9" i="33"/>
  <c r="AC9" i="44"/>
  <c r="AE9" i="44"/>
  <c r="AO9" i="40"/>
  <c r="AM9" i="40"/>
  <c r="AC9" i="36"/>
  <c r="AE9" i="36"/>
  <c r="AC9" i="32"/>
  <c r="AE9" i="32"/>
  <c r="AC18" i="41"/>
  <c r="AE18" i="41"/>
  <c r="AC18" i="39"/>
  <c r="AE18" i="39"/>
  <c r="AC18" i="35"/>
  <c r="AE18" i="35"/>
  <c r="AY18" i="33"/>
  <c r="BA18" i="33"/>
  <c r="AC14" i="43"/>
  <c r="AE14" i="43"/>
  <c r="AC14" i="39"/>
  <c r="AE14" i="39"/>
  <c r="AC14" i="35"/>
  <c r="AE14" i="35"/>
  <c r="AY14" i="33"/>
  <c r="BA14" i="33"/>
  <c r="AS40" i="43"/>
  <c r="AU40" i="43"/>
  <c r="AC9" i="41"/>
  <c r="AE9" i="41"/>
  <c r="AY9" i="35"/>
  <c r="BA9" i="35"/>
  <c r="AC9" i="42"/>
  <c r="AE9" i="42"/>
  <c r="BA9" i="38"/>
  <c r="AY9" i="38"/>
  <c r="AY9" i="31"/>
  <c r="BA9" i="31"/>
  <c r="AU24" i="43"/>
  <c r="AS24" i="43"/>
  <c r="AO24" i="43"/>
  <c r="AU34" i="39"/>
  <c r="AS34" i="39"/>
  <c r="AO34" i="39"/>
  <c r="AU23" i="31"/>
  <c r="AO23" i="31"/>
  <c r="AS23" i="31"/>
  <c r="AU26" i="43"/>
  <c r="AS26" i="43"/>
  <c r="AO26" i="43"/>
  <c r="AU26" i="35"/>
  <c r="AO26" i="35"/>
  <c r="AS26" i="35"/>
  <c r="M15" i="25"/>
  <c r="I9" i="73"/>
  <c r="I17" i="25" s="1"/>
  <c r="M17" i="25" s="1"/>
  <c r="S17" i="25" s="1"/>
  <c r="M18" i="27"/>
  <c r="M43" i="27" s="1"/>
  <c r="E26" i="10" s="1"/>
  <c r="I43" i="27"/>
  <c r="I35" i="74"/>
  <c r="I26" i="56" s="1"/>
  <c r="I133" i="11"/>
  <c r="I134" i="11" s="1"/>
  <c r="E46" i="10" s="1"/>
  <c r="M10" i="46"/>
  <c r="I35" i="46"/>
  <c r="M10" i="44"/>
  <c r="I35" i="44"/>
  <c r="M10" i="42"/>
  <c r="I35" i="42"/>
  <c r="M10" i="40"/>
  <c r="I35" i="40"/>
  <c r="M10" i="38"/>
  <c r="I35" i="38"/>
  <c r="M10" i="36"/>
  <c r="I35" i="36"/>
  <c r="M10" i="34"/>
  <c r="I35" i="34"/>
  <c r="M10" i="32"/>
  <c r="I35" i="32"/>
  <c r="M10" i="31"/>
  <c r="I35" i="31"/>
  <c r="AU20" i="46"/>
  <c r="AE20" i="46"/>
  <c r="Q20" i="46"/>
  <c r="BA20" i="46"/>
  <c r="AK20" i="46"/>
  <c r="S20" i="46"/>
  <c r="Q20" i="44"/>
  <c r="S20" i="44"/>
  <c r="Q20" i="42"/>
  <c r="S20" i="42"/>
  <c r="Q20" i="40"/>
  <c r="S20" i="40"/>
  <c r="Q20" i="38"/>
  <c r="S20" i="38"/>
  <c r="Q20" i="36"/>
  <c r="S20" i="36"/>
  <c r="Q20" i="34"/>
  <c r="Q20" i="32"/>
  <c r="Q20" i="31"/>
  <c r="Q52" i="50"/>
  <c r="W52" i="50" s="1"/>
  <c r="Y52" i="50"/>
  <c r="Q61" i="50"/>
  <c r="W61" i="50" s="1"/>
  <c r="Q11" i="50"/>
  <c r="W11" i="50" s="1"/>
  <c r="Q23" i="50"/>
  <c r="W23" i="50" s="1"/>
  <c r="BO21" i="91"/>
  <c r="CA21" i="91" s="1"/>
  <c r="BO13" i="91"/>
  <c r="CA13" i="91" s="1"/>
  <c r="BO22" i="91"/>
  <c r="CA22" i="91" s="1"/>
  <c r="BO14" i="91"/>
  <c r="CA14" i="91" s="1"/>
  <c r="BM16" i="88"/>
  <c r="BY16" i="88" s="1"/>
  <c r="BM8" i="88"/>
  <c r="BM15" i="88"/>
  <c r="BY15" i="88" s="1"/>
  <c r="AY80" i="52"/>
  <c r="AW80" i="52"/>
  <c r="BC80" i="52" s="1"/>
  <c r="AY84" i="52"/>
  <c r="AW84" i="52"/>
  <c r="BC84" i="52" s="1"/>
  <c r="AY83" i="52"/>
  <c r="AW83" i="52"/>
  <c r="BC83" i="52" s="1"/>
  <c r="AI34" i="34"/>
  <c r="Q44" i="43"/>
  <c r="Y36" i="43"/>
  <c r="W36" i="43"/>
  <c r="S36" i="43"/>
  <c r="BM20" i="90"/>
  <c r="BY20" i="90" s="1"/>
  <c r="BM12" i="90"/>
  <c r="BY12" i="90" s="1"/>
  <c r="BM19" i="90"/>
  <c r="BY19" i="90" s="1"/>
  <c r="BM11" i="90"/>
  <c r="BY11" i="90" s="1"/>
  <c r="AY8" i="30"/>
  <c r="AI12" i="36"/>
  <c r="AY17" i="44"/>
  <c r="BA17" i="44"/>
  <c r="AY17" i="42"/>
  <c r="BA17" i="42"/>
  <c r="AY17" i="40"/>
  <c r="BA17" i="40"/>
  <c r="AY17" i="38"/>
  <c r="BA17" i="38"/>
  <c r="AY17" i="36"/>
  <c r="BA17" i="36"/>
  <c r="AC17" i="34"/>
  <c r="AE17" i="34"/>
  <c r="AC17" i="32"/>
  <c r="AE17" i="32"/>
  <c r="AC17" i="31"/>
  <c r="AE17" i="31"/>
  <c r="BA13" i="42"/>
  <c r="AY13" i="42"/>
  <c r="BA13" i="40"/>
  <c r="AY13" i="40"/>
  <c r="AY13" i="38"/>
  <c r="BA13" i="38"/>
  <c r="BA13" i="36"/>
  <c r="AY13" i="36"/>
  <c r="AC13" i="34"/>
  <c r="AE13" i="34"/>
  <c r="AC13" i="32"/>
  <c r="AE13" i="32"/>
  <c r="AC13" i="31"/>
  <c r="AE13" i="31"/>
  <c r="AC16" i="44"/>
  <c r="AE16" i="44"/>
  <c r="AC16" i="42"/>
  <c r="AE16" i="42"/>
  <c r="AC16" i="40"/>
  <c r="AE16" i="40"/>
  <c r="AC16" i="38"/>
  <c r="AE16" i="38"/>
  <c r="AC16" i="36"/>
  <c r="AE16" i="36"/>
  <c r="AY16" i="34"/>
  <c r="BA16" i="34"/>
  <c r="AY16" i="32"/>
  <c r="BA16" i="32"/>
  <c r="AY16" i="31"/>
  <c r="BA16" i="31"/>
  <c r="AY11" i="44"/>
  <c r="BA11" i="44"/>
  <c r="AY11" i="42"/>
  <c r="BA11" i="42"/>
  <c r="AY11" i="40"/>
  <c r="BA11" i="40"/>
  <c r="AY11" i="38"/>
  <c r="BA11" i="38"/>
  <c r="AY11" i="36"/>
  <c r="BA11" i="36"/>
  <c r="AC11" i="34"/>
  <c r="AE11" i="34"/>
  <c r="AC11" i="32"/>
  <c r="AE11" i="32"/>
  <c r="AC11" i="31"/>
  <c r="AE11" i="31"/>
  <c r="AI9" i="31"/>
  <c r="BA41" i="31"/>
  <c r="AY41" i="31"/>
  <c r="AI24" i="40"/>
  <c r="AM36" i="40"/>
  <c r="AO38" i="45"/>
  <c r="AM38" i="45"/>
  <c r="AO38" i="43"/>
  <c r="AM38" i="43"/>
  <c r="AO38" i="41"/>
  <c r="AM38" i="41"/>
  <c r="AO38" i="39"/>
  <c r="AM38" i="39"/>
  <c r="AO38" i="37"/>
  <c r="AM38" i="37"/>
  <c r="AO38" i="35"/>
  <c r="AM38" i="35"/>
  <c r="W38" i="33"/>
  <c r="Y38" i="30"/>
  <c r="W38" i="30"/>
  <c r="BK19" i="88"/>
  <c r="BW19" i="88" s="1"/>
  <c r="BK11" i="88"/>
  <c r="BW11" i="88" s="1"/>
  <c r="BK16" i="88"/>
  <c r="BW16" i="88" s="1"/>
  <c r="BK8" i="88"/>
  <c r="BM13" i="89"/>
  <c r="BY13" i="89" s="1"/>
  <c r="BM21" i="89"/>
  <c r="BY21" i="89" s="1"/>
  <c r="BM14" i="89"/>
  <c r="BY14" i="89" s="1"/>
  <c r="BM22" i="89"/>
  <c r="BY22" i="89" s="1"/>
  <c r="BM15" i="89"/>
  <c r="BY15" i="89" s="1"/>
  <c r="BM8" i="89"/>
  <c r="BM16" i="89"/>
  <c r="BY16" i="89" s="1"/>
  <c r="BM11" i="89"/>
  <c r="BY11" i="89" s="1"/>
  <c r="BM19" i="89"/>
  <c r="BY19" i="89" s="1"/>
  <c r="BM20" i="89"/>
  <c r="BY20" i="89" s="1"/>
  <c r="BM9" i="89"/>
  <c r="BY9" i="89" s="1"/>
  <c r="BM17" i="89"/>
  <c r="BY17" i="89" s="1"/>
  <c r="BM10" i="89"/>
  <c r="BY10" i="89" s="1"/>
  <c r="BM18" i="89"/>
  <c r="BY18" i="89" s="1"/>
  <c r="BM12" i="89"/>
  <c r="BY12" i="89" s="1"/>
  <c r="AA41" i="55"/>
  <c r="G10" i="10" s="1"/>
  <c r="AI41" i="55"/>
  <c r="G13" i="10" s="1"/>
  <c r="BM18" i="91"/>
  <c r="BY18" i="91" s="1"/>
  <c r="BM10" i="91"/>
  <c r="BY10" i="91" s="1"/>
  <c r="BM17" i="91"/>
  <c r="BY17" i="91" s="1"/>
  <c r="BM9" i="91"/>
  <c r="BY9" i="91" s="1"/>
  <c r="BO17" i="88"/>
  <c r="CA17" i="88" s="1"/>
  <c r="BO9" i="88"/>
  <c r="CA9" i="88" s="1"/>
  <c r="BO18" i="88"/>
  <c r="CA18" i="88" s="1"/>
  <c r="BO10" i="88"/>
  <c r="CA10" i="88" s="1"/>
  <c r="BI15" i="92"/>
  <c r="BI10" i="92"/>
  <c r="BI18" i="92"/>
  <c r="BI11" i="92"/>
  <c r="BI19" i="92"/>
  <c r="BI14" i="92"/>
  <c r="BI22" i="92"/>
  <c r="BI13" i="92"/>
  <c r="BI21" i="92"/>
  <c r="BI12" i="92"/>
  <c r="BI20" i="92"/>
  <c r="BI9" i="92"/>
  <c r="BI17" i="92"/>
  <c r="BI8" i="92"/>
  <c r="BI16" i="92"/>
  <c r="BQ12" i="92"/>
  <c r="CC12" i="92" s="1"/>
  <c r="BI12" i="3" s="1"/>
  <c r="G573" i="1" s="1"/>
  <c r="BQ20" i="92"/>
  <c r="CC20" i="92" s="1"/>
  <c r="BI20" i="3" s="1"/>
  <c r="G805" i="1" s="1"/>
  <c r="BQ13" i="92"/>
  <c r="CC13" i="92" s="1"/>
  <c r="BI13" i="3" s="1"/>
  <c r="G602" i="1" s="1"/>
  <c r="BQ21" i="92"/>
  <c r="CC21" i="92" s="1"/>
  <c r="BI21" i="3" s="1"/>
  <c r="G834" i="1" s="1"/>
  <c r="BQ14" i="92"/>
  <c r="CC14" i="92" s="1"/>
  <c r="BI14" i="3" s="1"/>
  <c r="G631" i="1" s="1"/>
  <c r="BQ22" i="92"/>
  <c r="CC22" i="92" s="1"/>
  <c r="BI24" i="3" s="1"/>
  <c r="G921" i="1" s="1"/>
  <c r="BQ15" i="92"/>
  <c r="CC15" i="92" s="1"/>
  <c r="BI15" i="3" s="1"/>
  <c r="G660" i="1" s="1"/>
  <c r="BQ8" i="92"/>
  <c r="BQ16" i="92"/>
  <c r="CC16" i="92" s="1"/>
  <c r="BI16" i="3" s="1"/>
  <c r="G689" i="1" s="1"/>
  <c r="BQ9" i="92"/>
  <c r="CC9" i="92" s="1"/>
  <c r="BI9" i="3" s="1"/>
  <c r="G486" i="1" s="1"/>
  <c r="BQ17" i="92"/>
  <c r="CC17" i="92" s="1"/>
  <c r="BI17" i="3" s="1"/>
  <c r="G718" i="1" s="1"/>
  <c r="BQ10" i="92"/>
  <c r="CC10" i="92" s="1"/>
  <c r="BI10" i="3" s="1"/>
  <c r="G515" i="1" s="1"/>
  <c r="BQ18" i="92"/>
  <c r="CC18" i="92" s="1"/>
  <c r="BI18" i="3" s="1"/>
  <c r="G747" i="1" s="1"/>
  <c r="BQ11" i="92"/>
  <c r="CC11" i="92" s="1"/>
  <c r="BI11" i="3" s="1"/>
  <c r="G544" i="1" s="1"/>
  <c r="BQ19" i="92"/>
  <c r="CC19" i="92" s="1"/>
  <c r="BI19" i="3" s="1"/>
  <c r="G776" i="1" s="1"/>
  <c r="BO14" i="92"/>
  <c r="CA14" i="92" s="1"/>
  <c r="BG14" i="3" s="1"/>
  <c r="G630" i="1" s="1"/>
  <c r="BO22" i="92"/>
  <c r="CA22" i="92" s="1"/>
  <c r="BG24" i="3" s="1"/>
  <c r="G920" i="1" s="1"/>
  <c r="BO13" i="92"/>
  <c r="CA13" i="92" s="1"/>
  <c r="BG13" i="3" s="1"/>
  <c r="G601" i="1" s="1"/>
  <c r="BO21" i="92"/>
  <c r="CA21" i="92" s="1"/>
  <c r="BG21" i="3" s="1"/>
  <c r="G833" i="1" s="1"/>
  <c r="BO8" i="92"/>
  <c r="BO16" i="92"/>
  <c r="CA16" i="92" s="1"/>
  <c r="BG16" i="3" s="1"/>
  <c r="G688" i="1" s="1"/>
  <c r="BO11" i="92"/>
  <c r="CA11" i="92" s="1"/>
  <c r="BG11" i="3" s="1"/>
  <c r="G543" i="1" s="1"/>
  <c r="BO19" i="92"/>
  <c r="CA19" i="92" s="1"/>
  <c r="BG19" i="3" s="1"/>
  <c r="G775" i="1" s="1"/>
  <c r="BO12" i="92"/>
  <c r="CA12" i="92" s="1"/>
  <c r="BG12" i="3" s="1"/>
  <c r="G572" i="1" s="1"/>
  <c r="BO15" i="92"/>
  <c r="CA15" i="92" s="1"/>
  <c r="BG15" i="3" s="1"/>
  <c r="G659" i="1" s="1"/>
  <c r="BO10" i="92"/>
  <c r="CA10" i="92" s="1"/>
  <c r="BG10" i="3" s="1"/>
  <c r="G514" i="1" s="1"/>
  <c r="BO18" i="92"/>
  <c r="CA18" i="92" s="1"/>
  <c r="BG18" i="3" s="1"/>
  <c r="G746" i="1" s="1"/>
  <c r="BO9" i="92"/>
  <c r="CA9" i="92" s="1"/>
  <c r="BG9" i="3" s="1"/>
  <c r="G485" i="1" s="1"/>
  <c r="BO17" i="92"/>
  <c r="CA17" i="92" s="1"/>
  <c r="BG17" i="3" s="1"/>
  <c r="G717" i="1" s="1"/>
  <c r="BO20" i="92"/>
  <c r="CA20" i="92" s="1"/>
  <c r="BG20" i="3" s="1"/>
  <c r="G804" i="1" s="1"/>
  <c r="BA8" i="42"/>
  <c r="AY19" i="44"/>
  <c r="BA19" i="44"/>
  <c r="AY19" i="42"/>
  <c r="BA19" i="42"/>
  <c r="AY19" i="40"/>
  <c r="BA19" i="40"/>
  <c r="AY19" i="38"/>
  <c r="BA19" i="38"/>
  <c r="AY19" i="36"/>
  <c r="BA19" i="36"/>
  <c r="AC19" i="34"/>
  <c r="AE19" i="34"/>
  <c r="AC19" i="32"/>
  <c r="AE19" i="32"/>
  <c r="AC19" i="31"/>
  <c r="AE19" i="31"/>
  <c r="AY15" i="44"/>
  <c r="BA15" i="44"/>
  <c r="AY15" i="42"/>
  <c r="BA15" i="42"/>
  <c r="AY15" i="40"/>
  <c r="BA15" i="40"/>
  <c r="BA15" i="38"/>
  <c r="AY15" i="38"/>
  <c r="AY15" i="36"/>
  <c r="BA15" i="36"/>
  <c r="AC15" i="34"/>
  <c r="AE15" i="34"/>
  <c r="AC15" i="32"/>
  <c r="AE15" i="32"/>
  <c r="AC15" i="31"/>
  <c r="AE15" i="31"/>
  <c r="AC18" i="44"/>
  <c r="AE18" i="44"/>
  <c r="AC18" i="42"/>
  <c r="AE18" i="42"/>
  <c r="AC18" i="40"/>
  <c r="AE18" i="40"/>
  <c r="AC18" i="38"/>
  <c r="AE18" i="38"/>
  <c r="AC18" i="36"/>
  <c r="AE18" i="36"/>
  <c r="BA18" i="34"/>
  <c r="AY18" i="34"/>
  <c r="AY18" i="32"/>
  <c r="BA18" i="32"/>
  <c r="AY18" i="31"/>
  <c r="BA18" i="31"/>
  <c r="AC14" i="44"/>
  <c r="AE14" i="44"/>
  <c r="AC14" i="42"/>
  <c r="AE14" i="42"/>
  <c r="AC14" i="40"/>
  <c r="AE14" i="40"/>
  <c r="AC14" i="38"/>
  <c r="AE14" i="38"/>
  <c r="AC14" i="36"/>
  <c r="AE14" i="36"/>
  <c r="AY14" i="34"/>
  <c r="BA14" i="34"/>
  <c r="BA14" i="32"/>
  <c r="AY14" i="32"/>
  <c r="AY14" i="31"/>
  <c r="BA14" i="31"/>
  <c r="AC9" i="43"/>
  <c r="AE9" i="43"/>
  <c r="AY9" i="39"/>
  <c r="BA9" i="39"/>
  <c r="AC9" i="34"/>
  <c r="AE9" i="34"/>
  <c r="W36" i="31"/>
  <c r="Q44" i="31"/>
  <c r="Y36" i="31"/>
  <c r="AM36" i="38"/>
  <c r="AO36" i="38"/>
  <c r="W36" i="46"/>
  <c r="Q44" i="46"/>
  <c r="Y36" i="46"/>
  <c r="AY17" i="45"/>
  <c r="BA17" i="45"/>
  <c r="AY17" i="43"/>
  <c r="BA17" i="43"/>
  <c r="BA17" i="41"/>
  <c r="AY17" i="41"/>
  <c r="AY17" i="39"/>
  <c r="BA17" i="39"/>
  <c r="AY17" i="37"/>
  <c r="BA17" i="37"/>
  <c r="BA17" i="35"/>
  <c r="AY17" i="35"/>
  <c r="AC17" i="33"/>
  <c r="AE17" i="33"/>
  <c r="AY13" i="45"/>
  <c r="BA13" i="45"/>
  <c r="AY13" i="39"/>
  <c r="BA13" i="39"/>
  <c r="AY13" i="37"/>
  <c r="BA13" i="37"/>
  <c r="AY13" i="35"/>
  <c r="BA13" i="35"/>
  <c r="AC13" i="33"/>
  <c r="AE13" i="33"/>
  <c r="AC16" i="45"/>
  <c r="AE16" i="45"/>
  <c r="AC16" i="43"/>
  <c r="AE16" i="43"/>
  <c r="AC16" i="41"/>
  <c r="AE16" i="41"/>
  <c r="AC16" i="39"/>
  <c r="AE16" i="39"/>
  <c r="AC16" i="37"/>
  <c r="AE16" i="37"/>
  <c r="AC16" i="35"/>
  <c r="AE16" i="35"/>
  <c r="AY16" i="33"/>
  <c r="BA16" i="33"/>
  <c r="AY11" i="45"/>
  <c r="BA11" i="45"/>
  <c r="AY11" i="43"/>
  <c r="BA11" i="43"/>
  <c r="AY11" i="41"/>
  <c r="BA11" i="41"/>
  <c r="AY11" i="39"/>
  <c r="BA11" i="39"/>
  <c r="AY11" i="37"/>
  <c r="BA11" i="37"/>
  <c r="AY11" i="35"/>
  <c r="BA11" i="35"/>
  <c r="AC11" i="33"/>
  <c r="AE11" i="33"/>
  <c r="K79" i="95"/>
  <c r="I55" i="55" s="1"/>
  <c r="M55" i="55" s="1"/>
  <c r="K74" i="95"/>
  <c r="I54" i="55" s="1"/>
  <c r="M54" i="55" s="1"/>
  <c r="M74" i="95"/>
  <c r="I29" i="10"/>
  <c r="S34" i="16"/>
  <c r="M34" i="8" s="1"/>
  <c r="AC18" i="97"/>
  <c r="E33" i="95" s="1"/>
  <c r="G33" i="95" s="1"/>
  <c r="AC22" i="97"/>
  <c r="E37" i="95" s="1"/>
  <c r="G37" i="95" s="1"/>
  <c r="AC26" i="97"/>
  <c r="E41" i="95" s="1"/>
  <c r="G41" i="95" s="1"/>
  <c r="AC30" i="97"/>
  <c r="E45" i="95" s="1"/>
  <c r="G45" i="95" s="1"/>
  <c r="AC34" i="97"/>
  <c r="E49" i="95" s="1"/>
  <c r="G49" i="95" s="1"/>
  <c r="E53" i="95"/>
  <c r="G53" i="95" s="1"/>
  <c r="K21" i="96"/>
  <c r="E58" i="95" s="1"/>
  <c r="G58" i="95" s="1"/>
  <c r="I21" i="96"/>
  <c r="E57" i="95" s="1"/>
  <c r="G57" i="95" s="1"/>
  <c r="K62" i="95"/>
  <c r="I166" i="11" s="1"/>
  <c r="K34" i="95"/>
  <c r="I22" i="49" s="1"/>
  <c r="M22" i="49" s="1"/>
  <c r="Q22" i="49" s="1"/>
  <c r="W22" i="49" s="1"/>
  <c r="AC23" i="97"/>
  <c r="E38" i="95" s="1"/>
  <c r="G38" i="95" s="1"/>
  <c r="AC27" i="97"/>
  <c r="E42" i="95" s="1"/>
  <c r="G42" i="95" s="1"/>
  <c r="AC31" i="97"/>
  <c r="E46" i="95" s="1"/>
  <c r="G46" i="95" s="1"/>
  <c r="AC35" i="97"/>
  <c r="E50" i="95" s="1"/>
  <c r="G50" i="95" s="1"/>
  <c r="E54" i="95"/>
  <c r="G54" i="95" s="1"/>
  <c r="M59" i="95"/>
  <c r="K59" i="95"/>
  <c r="I165" i="11" s="1"/>
  <c r="M63" i="95"/>
  <c r="K63" i="95"/>
  <c r="I167" i="11" s="1"/>
  <c r="K30" i="95"/>
  <c r="I54" i="53" s="1"/>
  <c r="M54" i="53" s="1"/>
  <c r="Q54" i="53" s="1"/>
  <c r="W54" i="53" s="1"/>
  <c r="M27" i="95"/>
  <c r="K27" i="95"/>
  <c r="I53" i="53" s="1"/>
  <c r="M53" i="53" s="1"/>
  <c r="Q53" i="53" s="1"/>
  <c r="W53" i="53" s="1"/>
  <c r="M23" i="95"/>
  <c r="K23" i="95"/>
  <c r="I51" i="53" s="1"/>
  <c r="M51" i="53" s="1"/>
  <c r="Q51" i="53" s="1"/>
  <c r="W51" i="53" s="1"/>
  <c r="M19" i="95"/>
  <c r="K19" i="95"/>
  <c r="I49" i="53" s="1"/>
  <c r="M49" i="53" s="1"/>
  <c r="Q49" i="53" s="1"/>
  <c r="W49" i="53" s="1"/>
  <c r="M15" i="95"/>
  <c r="K15" i="95"/>
  <c r="I47" i="53" s="1"/>
  <c r="M47" i="53" s="1"/>
  <c r="Q47" i="53" s="1"/>
  <c r="W47" i="53" s="1"/>
  <c r="M11" i="95"/>
  <c r="K11" i="95"/>
  <c r="I45" i="53" s="1"/>
  <c r="M45" i="53" s="1"/>
  <c r="Q45" i="53" s="1"/>
  <c r="W45" i="53" s="1"/>
  <c r="M40" i="94"/>
  <c r="K40" i="94"/>
  <c r="I59" i="53" s="1"/>
  <c r="M59" i="53" s="1"/>
  <c r="Q59" i="53" s="1"/>
  <c r="W59" i="53" s="1"/>
  <c r="Q46" i="30"/>
  <c r="BO30" i="51"/>
  <c r="BG30" i="51"/>
  <c r="AY30" i="51"/>
  <c r="AQ30" i="51"/>
  <c r="AU30" i="51" s="1"/>
  <c r="AI30" i="51"/>
  <c r="AA30" i="51"/>
  <c r="Q30" i="51"/>
  <c r="Q46" i="33"/>
  <c r="S46" i="33"/>
  <c r="Q46" i="35"/>
  <c r="S46" i="35"/>
  <c r="Q46" i="37"/>
  <c r="Q46" i="39"/>
  <c r="Q46" i="41"/>
  <c r="Q46" i="43"/>
  <c r="Q46" i="45"/>
  <c r="K9" i="94"/>
  <c r="I24" i="49" s="1"/>
  <c r="M24" i="49" s="1"/>
  <c r="Q24" i="49" s="1"/>
  <c r="W24" i="49" s="1"/>
  <c r="M9" i="94"/>
  <c r="AI12" i="33"/>
  <c r="BK98" i="52"/>
  <c r="E18" i="8" s="1"/>
  <c r="AI23" i="31"/>
  <c r="AI8" i="31"/>
  <c r="AI34" i="39"/>
  <c r="AI12" i="41"/>
  <c r="BK15" i="91"/>
  <c r="BW15" i="91" s="1"/>
  <c r="BK20" i="91"/>
  <c r="BW20" i="91" s="1"/>
  <c r="BK12" i="91"/>
  <c r="BW12" i="91" s="1"/>
  <c r="AI34" i="38"/>
  <c r="AY26" i="37"/>
  <c r="AM36" i="36"/>
  <c r="W36" i="44"/>
  <c r="Q44" i="44"/>
  <c r="Y36" i="44"/>
  <c r="AO36" i="30"/>
  <c r="AM36" i="30"/>
  <c r="Q44" i="37"/>
  <c r="W36" i="37"/>
  <c r="S36" i="37"/>
  <c r="AM38" i="46"/>
  <c r="AO38" i="46"/>
  <c r="AM38" i="44"/>
  <c r="AO38" i="44"/>
  <c r="AM38" i="42"/>
  <c r="AO38" i="42"/>
  <c r="AM38" i="40"/>
  <c r="AO38" i="40"/>
  <c r="AM38" i="38"/>
  <c r="AO38" i="38"/>
  <c r="AM38" i="36"/>
  <c r="AO38" i="36"/>
  <c r="W38" i="34"/>
  <c r="W38" i="32"/>
  <c r="AM38" i="31"/>
  <c r="AO38" i="31"/>
  <c r="AI40" i="30"/>
  <c r="Q42" i="53"/>
  <c r="BK19" i="90"/>
  <c r="BW19" i="90" s="1"/>
  <c r="BK11" i="90"/>
  <c r="BW11" i="90" s="1"/>
  <c r="BK16" i="90"/>
  <c r="BW16" i="90" s="1"/>
  <c r="BK8" i="90"/>
  <c r="AY19" i="45"/>
  <c r="BA19" i="45"/>
  <c r="AY19" i="43"/>
  <c r="BA19" i="43"/>
  <c r="AY19" i="41"/>
  <c r="BA19" i="41"/>
  <c r="AY19" i="39"/>
  <c r="BA19" i="39"/>
  <c r="AY19" i="37"/>
  <c r="BA19" i="37"/>
  <c r="AY19" i="35"/>
  <c r="BA19" i="35"/>
  <c r="AC19" i="33"/>
  <c r="AE19" i="33"/>
  <c r="AY15" i="45"/>
  <c r="BA15" i="45"/>
  <c r="AY15" i="43"/>
  <c r="BA15" i="43"/>
  <c r="AY15" i="41"/>
  <c r="BA15" i="41"/>
  <c r="AY15" i="39"/>
  <c r="BA15" i="39"/>
  <c r="AY15" i="37"/>
  <c r="BA15" i="37"/>
  <c r="AY15" i="35"/>
  <c r="BA15" i="35"/>
  <c r="AC15" i="33"/>
  <c r="AE15" i="33"/>
  <c r="AC18" i="45"/>
  <c r="AE18" i="45"/>
  <c r="AC18" i="43"/>
  <c r="AE18" i="43"/>
  <c r="AC18" i="37"/>
  <c r="AE18" i="37"/>
  <c r="AC14" i="45"/>
  <c r="AE14" i="45"/>
  <c r="AC14" i="41"/>
  <c r="AE14" i="41"/>
  <c r="AC14" i="37"/>
  <c r="AE14" i="37"/>
  <c r="AI9" i="38"/>
  <c r="BO21" i="51"/>
  <c r="BS21" i="51" s="1"/>
  <c r="BG21" i="51"/>
  <c r="AY21" i="51"/>
  <c r="AQ21" i="51"/>
  <c r="AI21" i="51"/>
  <c r="AM21" i="51" s="1"/>
  <c r="AA21" i="51"/>
  <c r="Q21" i="51"/>
  <c r="W21" i="51" s="1"/>
  <c r="BA9" i="45"/>
  <c r="AY9" i="45"/>
  <c r="AS9" i="37"/>
  <c r="AU9" i="37"/>
  <c r="AU9" i="33"/>
  <c r="AS9" i="33"/>
  <c r="AS9" i="36"/>
  <c r="AU9" i="36"/>
  <c r="AS9" i="32"/>
  <c r="AU9" i="32"/>
  <c r="AY25" i="42"/>
  <c r="BA25" i="42"/>
  <c r="BA12" i="31"/>
  <c r="AY12" i="31"/>
  <c r="AU23" i="41"/>
  <c r="AS23" i="41"/>
  <c r="AO23" i="41"/>
  <c r="AS37" i="30"/>
  <c r="AO37" i="30"/>
  <c r="AY37" i="30" s="1"/>
  <c r="AS33" i="30"/>
  <c r="AO33" i="30"/>
  <c r="AY33" i="30" s="1"/>
  <c r="BA12" i="34"/>
  <c r="AY12" i="34"/>
  <c r="AS23" i="30"/>
  <c r="AO23" i="30"/>
  <c r="AY23" i="30" s="1"/>
  <c r="BA26" i="34"/>
  <c r="AY26" i="34"/>
  <c r="I21" i="73"/>
  <c r="I53" i="25" s="1"/>
  <c r="M53" i="25" s="1"/>
  <c r="S53" i="25" s="1"/>
  <c r="K21" i="73"/>
  <c r="I53" i="23" s="1"/>
  <c r="M53" i="23" s="1"/>
  <c r="S53" i="23" s="1"/>
  <c r="Q21" i="43"/>
  <c r="S21" i="43"/>
  <c r="Q21" i="41"/>
  <c r="S21" i="41"/>
  <c r="Q21" i="37"/>
  <c r="S21" i="37"/>
  <c r="Q21" i="33"/>
  <c r="AU21" i="30"/>
  <c r="AE21" i="30"/>
  <c r="Q21" i="30"/>
  <c r="BA21" i="30"/>
  <c r="AK21" i="30"/>
  <c r="S21" i="30"/>
  <c r="Q22" i="43"/>
  <c r="Q22" i="39"/>
  <c r="Q22" i="35"/>
  <c r="BQ40" i="52"/>
  <c r="BW40" i="52" s="1"/>
  <c r="AW40" i="52"/>
  <c r="BA40" i="52" s="1"/>
  <c r="AC40" i="52"/>
  <c r="AI40" i="52" s="1"/>
  <c r="CA40" i="52"/>
  <c r="CG40" i="52" s="1"/>
  <c r="BG40" i="52"/>
  <c r="BM40" i="52" s="1"/>
  <c r="AM40" i="52"/>
  <c r="AS40" i="52" s="1"/>
  <c r="Q40" i="52"/>
  <c r="Y40" i="52" s="1"/>
  <c r="BQ96" i="52"/>
  <c r="BW96" i="52" s="1"/>
  <c r="AW96" i="52"/>
  <c r="BC96" i="52" s="1"/>
  <c r="AC96" i="52"/>
  <c r="AI96" i="52" s="1"/>
  <c r="CA96" i="52"/>
  <c r="CE96" i="52" s="1"/>
  <c r="BG96" i="52"/>
  <c r="BM96" i="52" s="1"/>
  <c r="AM96" i="52"/>
  <c r="AQ96" i="52" s="1"/>
  <c r="Q96" i="52"/>
  <c r="W96" i="52" s="1"/>
  <c r="BQ36" i="52"/>
  <c r="BW36" i="52" s="1"/>
  <c r="AW36" i="52"/>
  <c r="BC36" i="52" s="1"/>
  <c r="AC36" i="52"/>
  <c r="AI36" i="52" s="1"/>
  <c r="CA36" i="52"/>
  <c r="CE36" i="52" s="1"/>
  <c r="BG36" i="52"/>
  <c r="BM36" i="52" s="1"/>
  <c r="AM36" i="52"/>
  <c r="AQ36" i="52" s="1"/>
  <c r="Q36" i="52"/>
  <c r="W36" i="52" s="1"/>
  <c r="AM46" i="56"/>
  <c r="AS46" i="56" s="1"/>
  <c r="AC46" i="56"/>
  <c r="AI46" i="56" s="1"/>
  <c r="Q46" i="56"/>
  <c r="W46" i="56" s="1"/>
  <c r="Q44" i="34"/>
  <c r="Y36" i="34"/>
  <c r="W36" i="34"/>
  <c r="W36" i="42"/>
  <c r="Q44" i="42"/>
  <c r="Y36" i="42"/>
  <c r="AS25" i="30"/>
  <c r="AO25" i="30"/>
  <c r="AY25" i="30" s="1"/>
  <c r="AY33" i="42"/>
  <c r="BA33" i="42"/>
  <c r="BA24" i="34"/>
  <c r="AY24" i="34"/>
  <c r="AS27" i="30"/>
  <c r="AO27" i="30"/>
  <c r="AY27" i="30" s="1"/>
  <c r="Y89" i="52"/>
  <c r="AS89" i="52"/>
  <c r="CG89" i="52"/>
  <c r="Y93" i="52"/>
  <c r="AS93" i="52"/>
  <c r="CG93" i="52"/>
  <c r="BA40" i="39"/>
  <c r="AY40" i="39"/>
  <c r="AS29" i="30"/>
  <c r="AO29" i="30"/>
  <c r="AY29" i="30" s="1"/>
  <c r="BA12" i="39"/>
  <c r="AY12" i="39"/>
  <c r="BA12" i="35"/>
  <c r="AY12" i="35"/>
  <c r="BA33" i="38"/>
  <c r="AY33" i="38"/>
  <c r="BA33" i="31"/>
  <c r="AY33" i="31"/>
  <c r="AU23" i="45"/>
  <c r="AS23" i="45"/>
  <c r="AO23" i="45"/>
  <c r="AS31" i="30"/>
  <c r="AO31" i="30"/>
  <c r="AY31" i="30" s="1"/>
  <c r="AS23" i="32"/>
  <c r="AU23" i="32"/>
  <c r="AO23" i="32"/>
  <c r="Y90" i="52"/>
  <c r="AS90" i="52"/>
  <c r="CG90" i="52"/>
  <c r="Y94" i="52"/>
  <c r="AS94" i="52"/>
  <c r="CG94" i="52"/>
  <c r="BA34" i="34"/>
  <c r="AY34" i="34"/>
  <c r="BA27" i="31"/>
  <c r="AY27" i="31"/>
  <c r="Y30" i="54"/>
  <c r="Y51" i="54"/>
  <c r="I20" i="73"/>
  <c r="I50" i="25" s="1"/>
  <c r="M50" i="25" s="1"/>
  <c r="S50" i="25" s="1"/>
  <c r="I46" i="74"/>
  <c r="I49" i="56" s="1"/>
  <c r="M49" i="56" s="1"/>
  <c r="BA21" i="46"/>
  <c r="AK21" i="46"/>
  <c r="S21" i="46"/>
  <c r="AU21" i="46"/>
  <c r="AE21" i="46"/>
  <c r="Q21" i="46"/>
  <c r="S21" i="44"/>
  <c r="Q21" i="44"/>
  <c r="S21" i="42"/>
  <c r="Q21" i="42"/>
  <c r="S21" i="40"/>
  <c r="Q21" i="40"/>
  <c r="S21" i="38"/>
  <c r="Q21" i="38"/>
  <c r="S21" i="36"/>
  <c r="Q21" i="36"/>
  <c r="Q21" i="34"/>
  <c r="Q21" i="32"/>
  <c r="Q21" i="31"/>
  <c r="AU22" i="46"/>
  <c r="AE22" i="46"/>
  <c r="Q22" i="46"/>
  <c r="BA22" i="46"/>
  <c r="AK22" i="46"/>
  <c r="Q22" i="44"/>
  <c r="Q22" i="42"/>
  <c r="Q22" i="40"/>
  <c r="Q22" i="38"/>
  <c r="Q22" i="36"/>
  <c r="S22" i="34"/>
  <c r="Q22" i="34"/>
  <c r="S22" i="32"/>
  <c r="Q22" i="32"/>
  <c r="S22" i="31"/>
  <c r="Q22" i="31"/>
  <c r="K88" i="74"/>
  <c r="I62" i="50" s="1"/>
  <c r="M62" i="50" s="1"/>
  <c r="K89" i="74"/>
  <c r="I63" i="50" s="1"/>
  <c r="M63" i="50" s="1"/>
  <c r="K71" i="74"/>
  <c r="I24" i="50" s="1"/>
  <c r="M24" i="50" s="1"/>
  <c r="K72" i="74"/>
  <c r="I25" i="50" s="1"/>
  <c r="M25" i="50" s="1"/>
  <c r="S36" i="42"/>
  <c r="AK33" i="44"/>
  <c r="AI33" i="44"/>
  <c r="AK25" i="44"/>
  <c r="AI25" i="44"/>
  <c r="AK33" i="36"/>
  <c r="AI33" i="36"/>
  <c r="AK25" i="36"/>
  <c r="AI25" i="36"/>
  <c r="AK37" i="38"/>
  <c r="AI37" i="38"/>
  <c r="AK40" i="45"/>
  <c r="AI40" i="45"/>
  <c r="AQ84" i="52"/>
  <c r="AQ80" i="52"/>
  <c r="AQ83" i="52"/>
  <c r="AY43" i="36"/>
  <c r="BA43" i="36"/>
  <c r="AC17" i="44"/>
  <c r="AE17" i="44"/>
  <c r="AC17" i="42"/>
  <c r="AE17" i="42"/>
  <c r="AC17" i="40"/>
  <c r="AE17" i="40"/>
  <c r="AC17" i="38"/>
  <c r="AE17" i="38"/>
  <c r="AC17" i="36"/>
  <c r="AE17" i="36"/>
  <c r="AM17" i="34"/>
  <c r="AM17" i="31"/>
  <c r="Y13" i="44"/>
  <c r="Y13" i="42"/>
  <c r="Y13" i="40"/>
  <c r="Y13" i="38"/>
  <c r="Y13" i="36"/>
  <c r="AM13" i="32"/>
  <c r="AO13" i="32"/>
  <c r="AM16" i="46"/>
  <c r="AO16" i="46"/>
  <c r="AM16" i="42"/>
  <c r="AO16" i="42"/>
  <c r="AM16" i="38"/>
  <c r="AO16" i="38"/>
  <c r="AC16" i="34"/>
  <c r="AE16" i="34"/>
  <c r="AC16" i="32"/>
  <c r="AE16" i="32"/>
  <c r="AC16" i="31"/>
  <c r="AE16" i="31"/>
  <c r="AC11" i="44"/>
  <c r="AE11" i="44"/>
  <c r="AC11" i="42"/>
  <c r="AE11" i="42"/>
  <c r="AC11" i="40"/>
  <c r="AE11" i="40"/>
  <c r="AC11" i="38"/>
  <c r="AE11" i="38"/>
  <c r="AC11" i="36"/>
  <c r="AE11" i="36"/>
  <c r="AM11" i="34"/>
  <c r="AO11" i="34"/>
  <c r="AM11" i="31"/>
  <c r="AO11" i="31"/>
  <c r="Y53" i="50"/>
  <c r="Y41" i="54"/>
  <c r="Q41" i="54"/>
  <c r="W41" i="54" s="1"/>
  <c r="Y39" i="54"/>
  <c r="Q39" i="54"/>
  <c r="W39" i="54" s="1"/>
  <c r="AK33" i="39"/>
  <c r="AI33" i="39"/>
  <c r="AK25" i="39"/>
  <c r="AI25" i="39"/>
  <c r="BA41" i="35"/>
  <c r="AY41" i="35"/>
  <c r="AI12" i="37"/>
  <c r="CC83" i="52"/>
  <c r="CA83" i="52"/>
  <c r="CG83" i="52" s="1"/>
  <c r="CC80" i="52"/>
  <c r="CA80" i="52"/>
  <c r="CG80" i="52" s="1"/>
  <c r="CC84" i="52"/>
  <c r="CA84" i="52"/>
  <c r="CG84" i="52" s="1"/>
  <c r="BA42" i="35"/>
  <c r="AY42" i="35"/>
  <c r="BA8" i="45"/>
  <c r="M10" i="22"/>
  <c r="I31" i="22"/>
  <c r="W36" i="33"/>
  <c r="Q44" i="33"/>
  <c r="Y36" i="33"/>
  <c r="Q44" i="41"/>
  <c r="Y36" i="41"/>
  <c r="W36" i="41"/>
  <c r="S36" i="41"/>
  <c r="AC26" i="30"/>
  <c r="Y26" i="30"/>
  <c r="AI26" i="30" s="1"/>
  <c r="AK37" i="36"/>
  <c r="AI37" i="36"/>
  <c r="AK37" i="44"/>
  <c r="AI37" i="44"/>
  <c r="Y18" i="52"/>
  <c r="AS18" i="52"/>
  <c r="CG18" i="52"/>
  <c r="Y42" i="52"/>
  <c r="AS42" i="52"/>
  <c r="CG42" i="52"/>
  <c r="Y44" i="52"/>
  <c r="AS44" i="52"/>
  <c r="CG44" i="52"/>
  <c r="Y52" i="52"/>
  <c r="AS52" i="52"/>
  <c r="CG52" i="52"/>
  <c r="W39" i="45"/>
  <c r="AC39" i="45" s="1"/>
  <c r="Y39" i="45"/>
  <c r="AI39" i="45" s="1"/>
  <c r="W39" i="43"/>
  <c r="AC39" i="43" s="1"/>
  <c r="Y39" i="43"/>
  <c r="AI39" i="43" s="1"/>
  <c r="W39" i="41"/>
  <c r="AC39" i="41" s="1"/>
  <c r="Y39" i="41"/>
  <c r="AI39" i="41" s="1"/>
  <c r="W39" i="39"/>
  <c r="AC39" i="39" s="1"/>
  <c r="Y39" i="39"/>
  <c r="AI39" i="39" s="1"/>
  <c r="W39" i="37"/>
  <c r="AC39" i="37" s="1"/>
  <c r="Y39" i="37"/>
  <c r="AI39" i="37" s="1"/>
  <c r="W39" i="35"/>
  <c r="AC39" i="35" s="1"/>
  <c r="Y39" i="35"/>
  <c r="AI39" i="35" s="1"/>
  <c r="S39" i="33"/>
  <c r="S39" i="30"/>
  <c r="BK21" i="88"/>
  <c r="BW21" i="88" s="1"/>
  <c r="BK13" i="88"/>
  <c r="BW13" i="88" s="1"/>
  <c r="BK22" i="88"/>
  <c r="BW22" i="88" s="1"/>
  <c r="BK14" i="88"/>
  <c r="BW14" i="88" s="1"/>
  <c r="BI9" i="88"/>
  <c r="BI17" i="88"/>
  <c r="BI8" i="88"/>
  <c r="BI16" i="88"/>
  <c r="BI19" i="88"/>
  <c r="BI13" i="88"/>
  <c r="BI21" i="88"/>
  <c r="BI12" i="88"/>
  <c r="BI20" i="88"/>
  <c r="BI15" i="88"/>
  <c r="BI10" i="88"/>
  <c r="BI18" i="88"/>
  <c r="BI11" i="88"/>
  <c r="BI14" i="88"/>
  <c r="BI22" i="88"/>
  <c r="BQ12" i="88"/>
  <c r="CC12" i="88" s="1"/>
  <c r="BQ20" i="88"/>
  <c r="CC20" i="88" s="1"/>
  <c r="BQ13" i="88"/>
  <c r="CC13" i="88" s="1"/>
  <c r="BQ21" i="88"/>
  <c r="CC21" i="88" s="1"/>
  <c r="BQ14" i="88"/>
  <c r="CC14" i="88" s="1"/>
  <c r="BQ22" i="88"/>
  <c r="CC22" i="88" s="1"/>
  <c r="BQ15" i="88"/>
  <c r="CC15" i="88" s="1"/>
  <c r="BQ8" i="88"/>
  <c r="BQ16" i="88"/>
  <c r="CC16" i="88" s="1"/>
  <c r="BQ9" i="88"/>
  <c r="CC9" i="88" s="1"/>
  <c r="BQ17" i="88"/>
  <c r="CC17" i="88" s="1"/>
  <c r="BQ10" i="88"/>
  <c r="CC10" i="88" s="1"/>
  <c r="BQ18" i="88"/>
  <c r="CC18" i="88" s="1"/>
  <c r="BQ11" i="88"/>
  <c r="CC11" i="88" s="1"/>
  <c r="BQ19" i="88"/>
  <c r="CC19" i="88" s="1"/>
  <c r="Y21" i="56"/>
  <c r="BA43" i="39"/>
  <c r="AY43" i="39"/>
  <c r="BO15" i="88"/>
  <c r="CA15" i="88" s="1"/>
  <c r="BO20" i="88"/>
  <c r="CA20" i="88" s="1"/>
  <c r="BO12" i="88"/>
  <c r="CA12" i="88" s="1"/>
  <c r="M40" i="53"/>
  <c r="Q40" i="53" s="1"/>
  <c r="W40" i="53" s="1"/>
  <c r="I43" i="53"/>
  <c r="AC19" i="44"/>
  <c r="AE19" i="44"/>
  <c r="AC19" i="42"/>
  <c r="AE19" i="42"/>
  <c r="AC19" i="40"/>
  <c r="AE19" i="40"/>
  <c r="AC19" i="38"/>
  <c r="AE19" i="38"/>
  <c r="AC19" i="36"/>
  <c r="AE19" i="36"/>
  <c r="AM19" i="34"/>
  <c r="AM19" i="31"/>
  <c r="Y15" i="44"/>
  <c r="Y15" i="42"/>
  <c r="Y15" i="40"/>
  <c r="Y15" i="38"/>
  <c r="Y15" i="36"/>
  <c r="AM15" i="32"/>
  <c r="AO15" i="32"/>
  <c r="AM18" i="46"/>
  <c r="AO18" i="46"/>
  <c r="AM18" i="42"/>
  <c r="AO18" i="42"/>
  <c r="AM18" i="38"/>
  <c r="AO18" i="38"/>
  <c r="AC18" i="34"/>
  <c r="AE18" i="34"/>
  <c r="AC18" i="32"/>
  <c r="AE18" i="32"/>
  <c r="AC18" i="31"/>
  <c r="AE18" i="31"/>
  <c r="AM14" i="46"/>
  <c r="AO14" i="46"/>
  <c r="AM14" i="42"/>
  <c r="AO14" i="42"/>
  <c r="AM14" i="38"/>
  <c r="AO14" i="38"/>
  <c r="AC14" i="34"/>
  <c r="AE14" i="34"/>
  <c r="AC14" i="32"/>
  <c r="AE14" i="32"/>
  <c r="AC14" i="31"/>
  <c r="AE14" i="31"/>
  <c r="AY40" i="42"/>
  <c r="BA40" i="42"/>
  <c r="AC9" i="39"/>
  <c r="AE9" i="39"/>
  <c r="S16" i="21"/>
  <c r="S28" i="21" s="1"/>
  <c r="E37" i="8" s="1"/>
  <c r="M28" i="21"/>
  <c r="E34" i="10" s="1"/>
  <c r="AU8" i="31"/>
  <c r="AO8" i="31"/>
  <c r="AS8" i="31"/>
  <c r="Q44" i="39"/>
  <c r="W36" i="39"/>
  <c r="S36" i="39"/>
  <c r="AS24" i="41"/>
  <c r="AU24" i="41"/>
  <c r="AO24" i="41"/>
  <c r="AS24" i="37"/>
  <c r="AU24" i="37"/>
  <c r="AO24" i="37"/>
  <c r="AS32" i="30"/>
  <c r="AO32" i="30"/>
  <c r="AY32" i="30" s="1"/>
  <c r="AK37" i="35"/>
  <c r="AI37" i="35"/>
  <c r="AK37" i="43"/>
  <c r="AI37" i="43"/>
  <c r="AS40" i="30"/>
  <c r="AU40" i="30"/>
  <c r="AO40" i="30"/>
  <c r="AK40" i="44"/>
  <c r="AI40" i="44"/>
  <c r="AI34" i="30"/>
  <c r="Y17" i="45"/>
  <c r="Y17" i="43"/>
  <c r="Y17" i="41"/>
  <c r="Y17" i="39"/>
  <c r="Y17" i="37"/>
  <c r="Y17" i="35"/>
  <c r="AO17" i="33"/>
  <c r="AM17" i="33"/>
  <c r="Y17" i="30"/>
  <c r="AI17" i="30" s="1"/>
  <c r="Y13" i="45"/>
  <c r="Y13" i="43"/>
  <c r="Y13" i="41"/>
  <c r="Y13" i="39"/>
  <c r="Y13" i="37"/>
  <c r="Y13" i="35"/>
  <c r="AM13" i="33"/>
  <c r="Y13" i="30"/>
  <c r="AO16" i="45"/>
  <c r="AM16" i="45"/>
  <c r="AO16" i="41"/>
  <c r="AM16" i="41"/>
  <c r="AO16" i="37"/>
  <c r="AM16" i="37"/>
  <c r="Y16" i="33"/>
  <c r="Y11" i="45"/>
  <c r="Y11" i="43"/>
  <c r="Y11" i="41"/>
  <c r="Y11" i="39"/>
  <c r="Y11" i="37"/>
  <c r="Y11" i="35"/>
  <c r="AM11" i="33"/>
  <c r="Y11" i="30"/>
  <c r="AI11" i="30" s="1"/>
  <c r="K26" i="96"/>
  <c r="E82" i="95" s="1"/>
  <c r="G82" i="95" s="1"/>
  <c r="M73" i="95"/>
  <c r="K22" i="96"/>
  <c r="E71" i="95" s="1"/>
  <c r="G71" i="95" s="1"/>
  <c r="E35" i="12"/>
  <c r="M34" i="13"/>
  <c r="K19" i="96"/>
  <c r="E32" i="95" s="1"/>
  <c r="G32" i="95" s="1"/>
  <c r="I176" i="11"/>
  <c r="I177" i="11" s="1"/>
  <c r="I60" i="10" s="1"/>
  <c r="K16" i="96"/>
  <c r="E25" i="95" s="1"/>
  <c r="G25" i="95" s="1"/>
  <c r="K14" i="96"/>
  <c r="E21" i="95" s="1"/>
  <c r="G21" i="95" s="1"/>
  <c r="K12" i="96"/>
  <c r="E17" i="95" s="1"/>
  <c r="G17" i="95" s="1"/>
  <c r="K10" i="96"/>
  <c r="E13" i="95" s="1"/>
  <c r="G13" i="95" s="1"/>
  <c r="K8" i="96"/>
  <c r="E9" i="95" s="1"/>
  <c r="G9" i="95" s="1"/>
  <c r="M34" i="94"/>
  <c r="K33" i="94"/>
  <c r="I37" i="22" s="1"/>
  <c r="M37" i="22" s="1"/>
  <c r="S37" i="22" s="1"/>
  <c r="M33" i="94"/>
  <c r="Q46" i="31"/>
  <c r="S46" i="31"/>
  <c r="Q46" i="32"/>
  <c r="Q46" i="34"/>
  <c r="Q46" i="36"/>
  <c r="S46" i="36"/>
  <c r="Q46" i="38"/>
  <c r="S46" i="38"/>
  <c r="Q46" i="40"/>
  <c r="S46" i="40"/>
  <c r="Q46" i="42"/>
  <c r="S46" i="42"/>
  <c r="Q46" i="44"/>
  <c r="S46" i="44"/>
  <c r="Q46" i="46"/>
  <c r="S46" i="46"/>
  <c r="E41" i="94"/>
  <c r="G8" i="94"/>
  <c r="BA33" i="43"/>
  <c r="AY33" i="43"/>
  <c r="BA25" i="43"/>
  <c r="AY25" i="43"/>
  <c r="BA33" i="35"/>
  <c r="AY33" i="35"/>
  <c r="BA25" i="35"/>
  <c r="AY25" i="35"/>
  <c r="BA12" i="42"/>
  <c r="AY12" i="42"/>
  <c r="BA12" i="38"/>
  <c r="AY12" i="38"/>
  <c r="AI34" i="35"/>
  <c r="BA8" i="37"/>
  <c r="AY34" i="37"/>
  <c r="BA23" i="33"/>
  <c r="AY23" i="33"/>
  <c r="BA23" i="44"/>
  <c r="AY23" i="44"/>
  <c r="BA27" i="40"/>
  <c r="AY27" i="40"/>
  <c r="BA23" i="36"/>
  <c r="AY23" i="36"/>
  <c r="BA37" i="33"/>
  <c r="AY37" i="33"/>
  <c r="AY37" i="40"/>
  <c r="BA37" i="40"/>
  <c r="Y41" i="52"/>
  <c r="AS41" i="52"/>
  <c r="CG41" i="52"/>
  <c r="Y43" i="52"/>
  <c r="AS43" i="52"/>
  <c r="CG43" i="52"/>
  <c r="Y45" i="52"/>
  <c r="AS45" i="52"/>
  <c r="CG45" i="52"/>
  <c r="Y51" i="52"/>
  <c r="AS51" i="52"/>
  <c r="CG51" i="52"/>
  <c r="I98" i="52"/>
  <c r="K98" i="52" s="1"/>
  <c r="AK40" i="39"/>
  <c r="AI40" i="39"/>
  <c r="S39" i="46"/>
  <c r="S39" i="44"/>
  <c r="S39" i="42"/>
  <c r="S39" i="40"/>
  <c r="S39" i="38"/>
  <c r="S39" i="36"/>
  <c r="W39" i="34"/>
  <c r="AC39" i="34" s="1"/>
  <c r="W39" i="32"/>
  <c r="AC39" i="32" s="1"/>
  <c r="S39" i="31"/>
  <c r="Y21" i="54"/>
  <c r="AK42" i="45"/>
  <c r="AI42" i="45"/>
  <c r="BK21" i="90"/>
  <c r="BW21" i="90" s="1"/>
  <c r="BK13" i="90"/>
  <c r="BW13" i="90" s="1"/>
  <c r="BK22" i="90"/>
  <c r="BW22" i="90" s="1"/>
  <c r="BK14" i="90"/>
  <c r="BW14" i="90" s="1"/>
  <c r="BI9" i="90"/>
  <c r="BI17" i="90"/>
  <c r="BI8" i="90"/>
  <c r="BI16" i="90"/>
  <c r="BI11" i="90"/>
  <c r="BI19" i="90"/>
  <c r="BI14" i="90"/>
  <c r="BI22" i="90"/>
  <c r="BI13" i="90"/>
  <c r="BI21" i="90"/>
  <c r="BI12" i="90"/>
  <c r="BI20" i="90"/>
  <c r="BI15" i="90"/>
  <c r="BI10" i="90"/>
  <c r="BI18" i="90"/>
  <c r="BQ14" i="90"/>
  <c r="CC14" i="90" s="1"/>
  <c r="BQ22" i="90"/>
  <c r="CC22" i="90" s="1"/>
  <c r="BQ15" i="90"/>
  <c r="CC15" i="90" s="1"/>
  <c r="BQ12" i="90"/>
  <c r="CC12" i="90" s="1"/>
  <c r="BQ20" i="90"/>
  <c r="CC20" i="90" s="1"/>
  <c r="BQ13" i="90"/>
  <c r="CC13" i="90" s="1"/>
  <c r="BQ21" i="90"/>
  <c r="CC21" i="90" s="1"/>
  <c r="BQ10" i="90"/>
  <c r="CC10" i="90" s="1"/>
  <c r="BQ18" i="90"/>
  <c r="CC18" i="90" s="1"/>
  <c r="BQ11" i="90"/>
  <c r="CC11" i="90" s="1"/>
  <c r="BQ19" i="90"/>
  <c r="CC19" i="90" s="1"/>
  <c r="BQ8" i="90"/>
  <c r="BQ16" i="90"/>
  <c r="CC16" i="90" s="1"/>
  <c r="BQ9" i="90"/>
  <c r="CC9" i="90" s="1"/>
  <c r="BQ17" i="90"/>
  <c r="CC17" i="90" s="1"/>
  <c r="BO14" i="90"/>
  <c r="CA14" i="90" s="1"/>
  <c r="BO22" i="90"/>
  <c r="CA22" i="90" s="1"/>
  <c r="BO13" i="90"/>
  <c r="CA13" i="90" s="1"/>
  <c r="BO21" i="90"/>
  <c r="CA21" i="90" s="1"/>
  <c r="BO12" i="90"/>
  <c r="CA12" i="90" s="1"/>
  <c r="BO20" i="90"/>
  <c r="CA20" i="90" s="1"/>
  <c r="BO15" i="90"/>
  <c r="CA15" i="90" s="1"/>
  <c r="BO8" i="90"/>
  <c r="BO16" i="90"/>
  <c r="CA16" i="90" s="1"/>
  <c r="BO11" i="90"/>
  <c r="CA11" i="90" s="1"/>
  <c r="BO10" i="90"/>
  <c r="CA10" i="90" s="1"/>
  <c r="BO18" i="90"/>
  <c r="CA18" i="90" s="1"/>
  <c r="BO9" i="90"/>
  <c r="CA9" i="90" s="1"/>
  <c r="BO17" i="90"/>
  <c r="CA17" i="90" s="1"/>
  <c r="BO19" i="90"/>
  <c r="CA19" i="90" s="1"/>
  <c r="Y19" i="45"/>
  <c r="Y19" i="43"/>
  <c r="Y19" i="41"/>
  <c r="Y19" i="39"/>
  <c r="Y19" i="37"/>
  <c r="Y19" i="35"/>
  <c r="AO19" i="33"/>
  <c r="AM19" i="33"/>
  <c r="Y19" i="30"/>
  <c r="AI19" i="30" s="1"/>
  <c r="Y15" i="45"/>
  <c r="Y15" i="43"/>
  <c r="Y15" i="41"/>
  <c r="Y15" i="39"/>
  <c r="Y15" i="37"/>
  <c r="Y15" i="35"/>
  <c r="AM15" i="33"/>
  <c r="Y15" i="30"/>
  <c r="AI15" i="30" s="1"/>
  <c r="AO18" i="45"/>
  <c r="AM18" i="45"/>
  <c r="AO18" i="41"/>
  <c r="AM18" i="41"/>
  <c r="AO18" i="37"/>
  <c r="AM18" i="37"/>
  <c r="Y18" i="33"/>
  <c r="AM14" i="45"/>
  <c r="AM14" i="41"/>
  <c r="AM14" i="37"/>
  <c r="Y14" i="33"/>
  <c r="W8" i="49"/>
  <c r="AK27" i="38"/>
  <c r="AI27" i="38"/>
  <c r="AK27" i="31"/>
  <c r="AI27" i="31"/>
  <c r="AS40" i="35"/>
  <c r="AU40" i="35"/>
  <c r="AS40" i="34"/>
  <c r="AU40" i="34"/>
  <c r="AK40" i="42"/>
  <c r="AI40" i="42"/>
  <c r="AK40" i="40"/>
  <c r="AI40" i="40"/>
  <c r="M20" i="51"/>
  <c r="I24" i="51"/>
  <c r="Y9" i="45"/>
  <c r="AM9" i="41"/>
  <c r="Y9" i="37"/>
  <c r="Y9" i="33"/>
  <c r="Y9" i="30"/>
  <c r="AI9" i="30" s="1"/>
  <c r="Y9" i="44"/>
  <c r="Y9" i="36"/>
  <c r="Y9" i="32"/>
  <c r="AC9" i="35"/>
  <c r="AE9" i="35"/>
  <c r="AO9" i="42"/>
  <c r="AM9" i="42"/>
  <c r="AC9" i="38"/>
  <c r="AE9" i="38"/>
  <c r="AC9" i="31"/>
  <c r="AE9" i="31"/>
  <c r="Y18" i="41"/>
  <c r="Y18" i="39"/>
  <c r="Y18" i="35"/>
  <c r="AS18" i="33"/>
  <c r="AU18" i="33"/>
  <c r="Y18" i="30"/>
  <c r="AI18" i="30" s="1"/>
  <c r="Y14" i="43"/>
  <c r="Y14" i="39"/>
  <c r="Y14" i="35"/>
  <c r="AS14" i="33"/>
  <c r="AU14" i="33"/>
  <c r="Y14" i="30"/>
  <c r="AI14" i="30" s="1"/>
  <c r="Y37" i="54"/>
  <c r="AO40" i="43"/>
  <c r="Y9" i="41"/>
  <c r="AS9" i="44"/>
  <c r="AU9" i="44"/>
  <c r="AS9" i="35"/>
  <c r="AU9" i="35"/>
  <c r="Y9" i="42"/>
  <c r="AS9" i="38"/>
  <c r="AU9" i="38"/>
  <c r="AS9" i="31"/>
  <c r="AU9" i="31"/>
  <c r="AU24" i="39"/>
  <c r="AS24" i="39"/>
  <c r="AO24" i="39"/>
  <c r="Y55" i="50"/>
  <c r="Y59" i="50"/>
  <c r="AU26" i="39"/>
  <c r="AS26" i="39"/>
  <c r="AO26" i="39"/>
  <c r="AU23" i="38"/>
  <c r="AS23" i="38"/>
  <c r="AO23" i="38"/>
  <c r="Y56" i="50"/>
  <c r="Y60" i="50"/>
  <c r="AU34" i="43"/>
  <c r="AS34" i="43"/>
  <c r="AO34" i="43"/>
  <c r="AU34" i="35"/>
  <c r="AO34" i="35"/>
  <c r="AS34" i="35"/>
  <c r="AU23" i="42"/>
  <c r="AS23" i="42"/>
  <c r="AO23" i="42"/>
  <c r="Q47" i="54"/>
  <c r="W47" i="54" s="1"/>
  <c r="Y47" i="54"/>
  <c r="S18" i="15"/>
  <c r="S30" i="15" s="1"/>
  <c r="E36" i="8" s="1"/>
  <c r="M30" i="15"/>
  <c r="E36" i="10" s="1"/>
  <c r="M15" i="23"/>
  <c r="M18" i="26"/>
  <c r="M43" i="26" s="1"/>
  <c r="I43" i="26"/>
  <c r="E30" i="12" s="1"/>
  <c r="E37" i="12" s="1"/>
  <c r="E40" i="12" s="1"/>
  <c r="I19" i="73"/>
  <c r="I47" i="25" s="1"/>
  <c r="M47" i="25" s="1"/>
  <c r="S47" i="25" s="1"/>
  <c r="K19" i="73"/>
  <c r="I47" i="23" s="1"/>
  <c r="M47" i="23" s="1"/>
  <c r="S47" i="23" s="1"/>
  <c r="I45" i="74"/>
  <c r="I48" i="56" s="1"/>
  <c r="M48" i="56" s="1"/>
  <c r="M10" i="45"/>
  <c r="I35" i="45"/>
  <c r="M10" i="43"/>
  <c r="I35" i="43"/>
  <c r="M10" i="41"/>
  <c r="I35" i="41"/>
  <c r="M10" i="39"/>
  <c r="I35" i="39"/>
  <c r="M10" i="37"/>
  <c r="I35" i="37"/>
  <c r="M10" i="35"/>
  <c r="I35" i="35"/>
  <c r="M10" i="33"/>
  <c r="I35" i="33"/>
  <c r="BQ14" i="52"/>
  <c r="BW14" i="52" s="1"/>
  <c r="AW14" i="52"/>
  <c r="BA14" i="52" s="1"/>
  <c r="AC14" i="52"/>
  <c r="AI14" i="52" s="1"/>
  <c r="CA14" i="52"/>
  <c r="CG14" i="52" s="1"/>
  <c r="BG14" i="52"/>
  <c r="BM14" i="52" s="1"/>
  <c r="AM14" i="52"/>
  <c r="AS14" i="52" s="1"/>
  <c r="Q14" i="52"/>
  <c r="Y14" i="52" s="1"/>
  <c r="M10" i="30"/>
  <c r="I35" i="30"/>
  <c r="Q20" i="45"/>
  <c r="Q20" i="43"/>
  <c r="Q20" i="41"/>
  <c r="Q20" i="39"/>
  <c r="Q20" i="37"/>
  <c r="Q20" i="35"/>
  <c r="Q20" i="33"/>
  <c r="S20" i="33"/>
  <c r="BQ38" i="52"/>
  <c r="BW38" i="52" s="1"/>
  <c r="AW38" i="52"/>
  <c r="BA38" i="52" s="1"/>
  <c r="AC38" i="52"/>
  <c r="AI38" i="52" s="1"/>
  <c r="CA38" i="52"/>
  <c r="CG38" i="52" s="1"/>
  <c r="BG38" i="52"/>
  <c r="BM38" i="52" s="1"/>
  <c r="AM38" i="52"/>
  <c r="AS38" i="52" s="1"/>
  <c r="Q38" i="52"/>
  <c r="Y38" i="52" s="1"/>
  <c r="BA20" i="30"/>
  <c r="AK20" i="30"/>
  <c r="AU20" i="30"/>
  <c r="AE20" i="30"/>
  <c r="Q20" i="30"/>
  <c r="S18" i="16"/>
  <c r="S30" i="16" s="1"/>
  <c r="E34" i="8" s="1"/>
  <c r="M30" i="16"/>
  <c r="E29" i="10" s="1"/>
  <c r="BQ86" i="52"/>
  <c r="BW86" i="52" s="1"/>
  <c r="AW86" i="52"/>
  <c r="BC86" i="52" s="1"/>
  <c r="AC86" i="52"/>
  <c r="AI86" i="52" s="1"/>
  <c r="CA86" i="52"/>
  <c r="CE86" i="52" s="1"/>
  <c r="BG86" i="52"/>
  <c r="BM86" i="52" s="1"/>
  <c r="AM86" i="52"/>
  <c r="AQ86" i="52" s="1"/>
  <c r="Q86" i="52"/>
  <c r="W86" i="52" s="1"/>
  <c r="CA95" i="52"/>
  <c r="CE95" i="52" s="1"/>
  <c r="BW95" i="52"/>
  <c r="BG95" i="52"/>
  <c r="BC95" i="52"/>
  <c r="AM95" i="52"/>
  <c r="AQ95" i="52" s="1"/>
  <c r="AI95" i="52"/>
  <c r="Q95" i="52"/>
  <c r="W95" i="52" s="1"/>
  <c r="CG95" i="52"/>
  <c r="BQ95" i="52"/>
  <c r="BM95" i="52"/>
  <c r="AW95" i="52"/>
  <c r="AS95" i="52"/>
  <c r="AC95" i="52"/>
  <c r="Y95" i="52"/>
  <c r="CA13" i="52"/>
  <c r="CE13" i="52" s="1"/>
  <c r="BW13" i="52"/>
  <c r="BG13" i="52"/>
  <c r="BC13" i="52"/>
  <c r="AM13" i="52"/>
  <c r="AQ13" i="52" s="1"/>
  <c r="AI13" i="52"/>
  <c r="Q13" i="52"/>
  <c r="W13" i="52" s="1"/>
  <c r="CG13" i="52"/>
  <c r="BQ13" i="52"/>
  <c r="BM13" i="52"/>
  <c r="AW13" i="52"/>
  <c r="AS13" i="52"/>
  <c r="AC13" i="52"/>
  <c r="Y13" i="52"/>
  <c r="CA35" i="52"/>
  <c r="CE35" i="52" s="1"/>
  <c r="BW35" i="52"/>
  <c r="BG35" i="52"/>
  <c r="BC35" i="52"/>
  <c r="AM35" i="52"/>
  <c r="AQ35" i="52" s="1"/>
  <c r="AI35" i="52"/>
  <c r="Q35" i="52"/>
  <c r="W35" i="52" s="1"/>
  <c r="CG35" i="52"/>
  <c r="BQ35" i="52"/>
  <c r="BM35" i="52"/>
  <c r="AW35" i="52"/>
  <c r="AS35" i="52"/>
  <c r="AC35" i="52"/>
  <c r="Y35" i="52"/>
  <c r="S18" i="17"/>
  <c r="S30" i="17" s="1"/>
  <c r="E33" i="8" s="1"/>
  <c r="M30" i="17"/>
  <c r="E28" i="10" s="1"/>
  <c r="BO17" i="91"/>
  <c r="CA17" i="91" s="1"/>
  <c r="BO9" i="91"/>
  <c r="CA9" i="91" s="1"/>
  <c r="BO18" i="91"/>
  <c r="CA18" i="91" s="1"/>
  <c r="AI24" i="41"/>
  <c r="BM20" i="88"/>
  <c r="BY20" i="88" s="1"/>
  <c r="BM12" i="88"/>
  <c r="BY12" i="88" s="1"/>
  <c r="BM19" i="88"/>
  <c r="BY19" i="88" s="1"/>
  <c r="BA8" i="39"/>
  <c r="AY82" i="52"/>
  <c r="BA82" i="52" s="1"/>
  <c r="AW82" i="52"/>
  <c r="BC82" i="52" s="1"/>
  <c r="AY81" i="52"/>
  <c r="BA81" i="52" s="1"/>
  <c r="AW81" i="52"/>
  <c r="BC81" i="52" s="1"/>
  <c r="AY85" i="52"/>
  <c r="BA85" i="52" s="1"/>
  <c r="AW85" i="52"/>
  <c r="BC85" i="52" s="1"/>
  <c r="BA8" i="38"/>
  <c r="AI24" i="45"/>
  <c r="AI24" i="37"/>
  <c r="Q44" i="35"/>
  <c r="W36" i="35"/>
  <c r="S36" i="35"/>
  <c r="AC24" i="30"/>
  <c r="Y24" i="30"/>
  <c r="AI24" i="30" s="1"/>
  <c r="BM16" i="90"/>
  <c r="BY16" i="90" s="1"/>
  <c r="BM8" i="90"/>
  <c r="BA8" i="32"/>
  <c r="AY34" i="32"/>
  <c r="AQ82" i="52"/>
  <c r="AQ85" i="52"/>
  <c r="AQ81" i="52"/>
  <c r="Y46" i="54"/>
  <c r="AS17" i="44"/>
  <c r="AU17" i="44"/>
  <c r="AS17" i="42"/>
  <c r="AU17" i="42"/>
  <c r="AS17" i="40"/>
  <c r="AU17" i="40"/>
  <c r="AS17" i="38"/>
  <c r="AU17" i="38"/>
  <c r="AS17" i="36"/>
  <c r="AU17" i="36"/>
  <c r="Y17" i="34"/>
  <c r="Y17" i="32"/>
  <c r="Y17" i="31"/>
  <c r="AS13" i="44"/>
  <c r="AU13" i="44"/>
  <c r="AS13" i="42"/>
  <c r="AU13" i="42"/>
  <c r="AS13" i="40"/>
  <c r="AU13" i="40"/>
  <c r="AS13" i="38"/>
  <c r="AU13" i="38"/>
  <c r="AS13" i="36"/>
  <c r="AU13" i="36"/>
  <c r="Y13" i="34"/>
  <c r="Y13" i="32"/>
  <c r="Y13" i="31"/>
  <c r="Y16" i="44"/>
  <c r="Y16" i="42"/>
  <c r="Y16" i="40"/>
  <c r="Y16" i="38"/>
  <c r="Y16" i="36"/>
  <c r="AS16" i="34"/>
  <c r="AU16" i="34"/>
  <c r="AS16" i="32"/>
  <c r="AU16" i="32"/>
  <c r="AS16" i="31"/>
  <c r="AU16" i="31"/>
  <c r="AS11" i="44"/>
  <c r="AU11" i="44"/>
  <c r="AS11" i="42"/>
  <c r="AU11" i="42"/>
  <c r="AS11" i="40"/>
  <c r="AU11" i="40"/>
  <c r="AS11" i="38"/>
  <c r="AU11" i="38"/>
  <c r="AS11" i="36"/>
  <c r="AU11" i="36"/>
  <c r="Y11" i="34"/>
  <c r="Y11" i="32"/>
  <c r="Y11" i="31"/>
  <c r="Y58" i="50"/>
  <c r="AI24" i="33"/>
  <c r="AI24" i="44"/>
  <c r="BA43" i="35"/>
  <c r="AY43" i="35"/>
  <c r="AK8" i="35"/>
  <c r="AY34" i="45"/>
  <c r="Q44" i="32"/>
  <c r="Y36" i="32"/>
  <c r="W36" i="32"/>
  <c r="S36" i="32"/>
  <c r="W36" i="40"/>
  <c r="Q44" i="40"/>
  <c r="Y36" i="40"/>
  <c r="Y14" i="50"/>
  <c r="Y37" i="50"/>
  <c r="Y38" i="45"/>
  <c r="W38" i="45"/>
  <c r="Y38" i="43"/>
  <c r="W38" i="43"/>
  <c r="Y38" i="41"/>
  <c r="W38" i="41"/>
  <c r="Y38" i="39"/>
  <c r="W38" i="39"/>
  <c r="Y38" i="37"/>
  <c r="W38" i="37"/>
  <c r="Y38" i="35"/>
  <c r="W38" i="35"/>
  <c r="S38" i="33"/>
  <c r="S38" i="30"/>
  <c r="BK15" i="88"/>
  <c r="BW15" i="88" s="1"/>
  <c r="BK20" i="88"/>
  <c r="BW20" i="88" s="1"/>
  <c r="BK21" i="89"/>
  <c r="BW21" i="89" s="1"/>
  <c r="BK13" i="89"/>
  <c r="BW13" i="89" s="1"/>
  <c r="BK22" i="89"/>
  <c r="BW22" i="89" s="1"/>
  <c r="BI11" i="89"/>
  <c r="BI19" i="89"/>
  <c r="BI14" i="89"/>
  <c r="BI22" i="89"/>
  <c r="BI9" i="89"/>
  <c r="BI17" i="89"/>
  <c r="BI8" i="89"/>
  <c r="BI16" i="89"/>
  <c r="BI15" i="89"/>
  <c r="BI10" i="89"/>
  <c r="BI18" i="89"/>
  <c r="BI13" i="89"/>
  <c r="BI21" i="89"/>
  <c r="BI12" i="89"/>
  <c r="BI20" i="89"/>
  <c r="BQ10" i="89"/>
  <c r="CC10" i="89" s="1"/>
  <c r="BQ18" i="89"/>
  <c r="CC18" i="89" s="1"/>
  <c r="BQ11" i="89"/>
  <c r="CC11" i="89" s="1"/>
  <c r="BQ19" i="89"/>
  <c r="CC19" i="89" s="1"/>
  <c r="BQ8" i="89"/>
  <c r="BQ16" i="89"/>
  <c r="CC16" i="89" s="1"/>
  <c r="BQ9" i="89"/>
  <c r="CC9" i="89" s="1"/>
  <c r="BQ17" i="89"/>
  <c r="CC17" i="89" s="1"/>
  <c r="BQ14" i="89"/>
  <c r="CC14" i="89" s="1"/>
  <c r="BQ22" i="89"/>
  <c r="CC22" i="89" s="1"/>
  <c r="BQ15" i="89"/>
  <c r="CC15" i="89" s="1"/>
  <c r="BQ12" i="89"/>
  <c r="CC12" i="89" s="1"/>
  <c r="BQ20" i="89"/>
  <c r="CC20" i="89" s="1"/>
  <c r="BQ13" i="89"/>
  <c r="CC13" i="89" s="1"/>
  <c r="BQ21" i="89"/>
  <c r="CC21" i="89" s="1"/>
  <c r="BO8" i="89"/>
  <c r="BO16" i="89"/>
  <c r="CA16" i="89" s="1"/>
  <c r="BO11" i="89"/>
  <c r="CA11" i="89" s="1"/>
  <c r="BO19" i="89"/>
  <c r="CA19" i="89" s="1"/>
  <c r="BO10" i="89"/>
  <c r="CA10" i="89" s="1"/>
  <c r="BO18" i="89"/>
  <c r="CA18" i="89" s="1"/>
  <c r="BO9" i="89"/>
  <c r="CA9" i="89" s="1"/>
  <c r="BO17" i="89"/>
  <c r="CA17" i="89" s="1"/>
  <c r="BO14" i="89"/>
  <c r="CA14" i="89" s="1"/>
  <c r="BO22" i="89"/>
  <c r="CA22" i="89" s="1"/>
  <c r="BO13" i="89"/>
  <c r="CA13" i="89" s="1"/>
  <c r="BO21" i="89"/>
  <c r="CA21" i="89" s="1"/>
  <c r="BO12" i="89"/>
  <c r="CA12" i="89" s="1"/>
  <c r="BO20" i="89"/>
  <c r="CA20" i="89" s="1"/>
  <c r="BO15" i="89"/>
  <c r="CA15" i="89" s="1"/>
  <c r="W9" i="55"/>
  <c r="W41" i="55" s="1"/>
  <c r="I8" i="8" s="1"/>
  <c r="Q41" i="55"/>
  <c r="G8" i="10" s="1"/>
  <c r="BM22" i="91"/>
  <c r="BY22" i="91" s="1"/>
  <c r="BM14" i="91"/>
  <c r="BY14" i="91" s="1"/>
  <c r="BM21" i="91"/>
  <c r="BY21" i="91" s="1"/>
  <c r="BO21" i="88"/>
  <c r="CA21" i="88" s="1"/>
  <c r="BO13" i="88"/>
  <c r="CA13" i="88" s="1"/>
  <c r="BO22" i="88"/>
  <c r="CA22" i="88" s="1"/>
  <c r="BM13" i="92"/>
  <c r="BY13" i="92" s="1"/>
  <c r="BE13" i="3" s="1"/>
  <c r="G600" i="1" s="1"/>
  <c r="BM21" i="92"/>
  <c r="BY21" i="92" s="1"/>
  <c r="BE21" i="3" s="1"/>
  <c r="G832" i="1" s="1"/>
  <c r="BM14" i="92"/>
  <c r="BY14" i="92" s="1"/>
  <c r="BE14" i="3" s="1"/>
  <c r="G629" i="1" s="1"/>
  <c r="BM22" i="92"/>
  <c r="BY22" i="92" s="1"/>
  <c r="BE24" i="3" s="1"/>
  <c r="G919" i="1" s="1"/>
  <c r="BM11" i="92"/>
  <c r="BY11" i="92" s="1"/>
  <c r="BE11" i="3" s="1"/>
  <c r="G542" i="1" s="1"/>
  <c r="BM19" i="92"/>
  <c r="BY19" i="92" s="1"/>
  <c r="BE19" i="3" s="1"/>
  <c r="G774" i="1" s="1"/>
  <c r="BM12" i="92"/>
  <c r="BY12" i="92" s="1"/>
  <c r="BE12" i="3" s="1"/>
  <c r="G571" i="1" s="1"/>
  <c r="BM20" i="92"/>
  <c r="BY20" i="92" s="1"/>
  <c r="BE20" i="3" s="1"/>
  <c r="G803" i="1" s="1"/>
  <c r="BM15" i="92"/>
  <c r="BY15" i="92" s="1"/>
  <c r="BE15" i="3" s="1"/>
  <c r="G658" i="1" s="1"/>
  <c r="BM8" i="92"/>
  <c r="BM9" i="92"/>
  <c r="BY9" i="92" s="1"/>
  <c r="BE9" i="3" s="1"/>
  <c r="G484" i="1" s="1"/>
  <c r="BM17" i="92"/>
  <c r="BY17" i="92" s="1"/>
  <c r="BE17" i="3" s="1"/>
  <c r="G716" i="1" s="1"/>
  <c r="BM10" i="92"/>
  <c r="BY10" i="92" s="1"/>
  <c r="BE10" i="3" s="1"/>
  <c r="G513" i="1" s="1"/>
  <c r="BM18" i="92"/>
  <c r="BY18" i="92" s="1"/>
  <c r="BE18" i="3" s="1"/>
  <c r="G745" i="1" s="1"/>
  <c r="BM16" i="92"/>
  <c r="BY16" i="92" s="1"/>
  <c r="BE16" i="3" s="1"/>
  <c r="G687" i="1" s="1"/>
  <c r="AS19" i="44"/>
  <c r="AU19" i="44"/>
  <c r="AS19" i="42"/>
  <c r="AU19" i="42"/>
  <c r="AS19" i="40"/>
  <c r="AU19" i="40"/>
  <c r="AS19" i="38"/>
  <c r="AU19" i="38"/>
  <c r="AS19" i="36"/>
  <c r="AU19" i="36"/>
  <c r="Y19" i="34"/>
  <c r="Y19" i="32"/>
  <c r="Y19" i="31"/>
  <c r="AS15" i="44"/>
  <c r="AU15" i="44"/>
  <c r="AS15" i="42"/>
  <c r="AU15" i="42"/>
  <c r="AS15" i="40"/>
  <c r="AU15" i="40"/>
  <c r="AS15" i="38"/>
  <c r="AU15" i="38"/>
  <c r="AS15" i="36"/>
  <c r="AU15" i="36"/>
  <c r="Y15" i="34"/>
  <c r="Y15" i="32"/>
  <c r="Y15" i="31"/>
  <c r="Y18" i="44"/>
  <c r="Y18" i="42"/>
  <c r="Y18" i="40"/>
  <c r="Y18" i="38"/>
  <c r="Y18" i="36"/>
  <c r="AS18" i="34"/>
  <c r="AU18" i="34"/>
  <c r="AS18" i="32"/>
  <c r="AU18" i="32"/>
  <c r="AS18" i="31"/>
  <c r="AU18" i="31"/>
  <c r="Y14" i="44"/>
  <c r="Y14" i="42"/>
  <c r="Y14" i="40"/>
  <c r="Y14" i="38"/>
  <c r="Y14" i="36"/>
  <c r="AS14" i="34"/>
  <c r="AU14" i="34"/>
  <c r="AS14" i="32"/>
  <c r="AU14" i="32"/>
  <c r="AS14" i="31"/>
  <c r="AU14" i="31"/>
  <c r="W8" i="51"/>
  <c r="AM8" i="51"/>
  <c r="BS8" i="51"/>
  <c r="BA42" i="38"/>
  <c r="AY42" i="38"/>
  <c r="Y9" i="43"/>
  <c r="AS9" i="39"/>
  <c r="AU9" i="39"/>
  <c r="Y9" i="34"/>
  <c r="AI13" i="30"/>
  <c r="S36" i="31"/>
  <c r="W36" i="38"/>
  <c r="Y36" i="38" s="1"/>
  <c r="Q44" i="38"/>
  <c r="S36" i="46"/>
  <c r="BA44" i="46"/>
  <c r="AU44" i="46"/>
  <c r="AK44" i="46"/>
  <c r="AE44" i="46"/>
  <c r="AI26" i="43"/>
  <c r="AI34" i="42"/>
  <c r="AI48" i="46"/>
  <c r="AS17" i="45"/>
  <c r="AU17" i="45"/>
  <c r="AS17" i="43"/>
  <c r="AU17" i="43"/>
  <c r="AS17" i="41"/>
  <c r="AU17" i="41"/>
  <c r="AS17" i="39"/>
  <c r="AU17" i="39"/>
  <c r="AS17" i="37"/>
  <c r="AU17" i="37"/>
  <c r="AS17" i="35"/>
  <c r="AU17" i="35"/>
  <c r="Y17" i="33"/>
  <c r="AS13" i="45"/>
  <c r="AU13" i="45"/>
  <c r="AS13" i="43"/>
  <c r="AU13" i="43"/>
  <c r="AS13" i="41"/>
  <c r="AU13" i="41"/>
  <c r="AS13" i="39"/>
  <c r="AU13" i="39"/>
  <c r="AS13" i="37"/>
  <c r="AU13" i="37"/>
  <c r="AS13" i="35"/>
  <c r="AU13" i="35"/>
  <c r="Y13" i="33"/>
  <c r="Y16" i="45"/>
  <c r="Y16" i="43"/>
  <c r="Y16" i="41"/>
  <c r="Y16" i="39"/>
  <c r="Y16" i="37"/>
  <c r="Y16" i="35"/>
  <c r="AS16" i="33"/>
  <c r="AU16" i="33"/>
  <c r="Y16" i="30"/>
  <c r="AI16" i="30" s="1"/>
  <c r="AS11" i="45"/>
  <c r="AU11" i="45"/>
  <c r="AS11" i="43"/>
  <c r="AU11" i="43"/>
  <c r="AS11" i="41"/>
  <c r="AU11" i="41"/>
  <c r="AS11" i="39"/>
  <c r="AU11" i="39"/>
  <c r="AS11" i="37"/>
  <c r="AU11" i="37"/>
  <c r="AS11" i="35"/>
  <c r="AU11" i="35"/>
  <c r="Y11" i="33"/>
  <c r="Y33" i="54"/>
  <c r="Y27" i="54"/>
  <c r="M84" i="95"/>
  <c r="K25" i="96"/>
  <c r="E80" i="95" s="1"/>
  <c r="G80" i="95" s="1"/>
  <c r="K23" i="96"/>
  <c r="E75" i="95" s="1"/>
  <c r="G75" i="95" s="1"/>
  <c r="I34" i="10"/>
  <c r="S32" i="21"/>
  <c r="M37" i="8" s="1"/>
  <c r="M69" i="95"/>
  <c r="AC20" i="97"/>
  <c r="E35" i="95" s="1"/>
  <c r="G35" i="95" s="1"/>
  <c r="AC24" i="97"/>
  <c r="E39" i="95" s="1"/>
  <c r="G39" i="95" s="1"/>
  <c r="AC28" i="97"/>
  <c r="E43" i="95" s="1"/>
  <c r="G43" i="95" s="1"/>
  <c r="AC32" i="97"/>
  <c r="E47" i="95" s="1"/>
  <c r="G47" i="95" s="1"/>
  <c r="AC36" i="97"/>
  <c r="E51" i="95" s="1"/>
  <c r="G51" i="95" s="1"/>
  <c r="AC40" i="97"/>
  <c r="E55" i="95" s="1"/>
  <c r="G55" i="95" s="1"/>
  <c r="AC44" i="97"/>
  <c r="E60" i="95" s="1"/>
  <c r="G60" i="95" s="1"/>
  <c r="AC48" i="97"/>
  <c r="E20" i="96" s="1"/>
  <c r="AC21" i="97"/>
  <c r="E36" i="95" s="1"/>
  <c r="G36" i="95" s="1"/>
  <c r="AC25" i="97"/>
  <c r="E40" i="95" s="1"/>
  <c r="G40" i="95" s="1"/>
  <c r="AC29" i="97"/>
  <c r="E44" i="95" s="1"/>
  <c r="G44" i="95" s="1"/>
  <c r="AC33" i="97"/>
  <c r="E48" i="95" s="1"/>
  <c r="G48" i="95" s="1"/>
  <c r="AC37" i="97"/>
  <c r="E52" i="95" s="1"/>
  <c r="G52" i="95" s="1"/>
  <c r="AC41" i="97"/>
  <c r="E56" i="95" s="1"/>
  <c r="G56" i="95" s="1"/>
  <c r="AC45" i="97"/>
  <c r="E61" i="95" s="1"/>
  <c r="G61" i="95" s="1"/>
  <c r="K29" i="95"/>
  <c r="I52" i="55" s="1"/>
  <c r="M52" i="55" s="1"/>
  <c r="K26" i="95"/>
  <c r="I51" i="55" s="1"/>
  <c r="M51" i="55" s="1"/>
  <c r="M26" i="95"/>
  <c r="K22" i="95"/>
  <c r="I49" i="55" s="1"/>
  <c r="M49" i="55" s="1"/>
  <c r="M22" i="95"/>
  <c r="K18" i="95"/>
  <c r="I47" i="55" s="1"/>
  <c r="M47" i="55" s="1"/>
  <c r="M18" i="95"/>
  <c r="K14" i="95"/>
  <c r="I45" i="55" s="1"/>
  <c r="M45" i="55" s="1"/>
  <c r="M14" i="95"/>
  <c r="K10" i="95"/>
  <c r="I43" i="55" s="1"/>
  <c r="M43" i="55" s="1"/>
  <c r="M10" i="95"/>
  <c r="K39" i="94"/>
  <c r="I57" i="55" s="1"/>
  <c r="M57" i="55" s="1"/>
  <c r="M39" i="94"/>
  <c r="K35" i="94"/>
  <c r="I52" i="27" s="1"/>
  <c r="M52" i="27" s="1"/>
  <c r="M31" i="94"/>
  <c r="M29" i="94"/>
  <c r="M27" i="94"/>
  <c r="M25" i="94"/>
  <c r="M23" i="94"/>
  <c r="M21" i="94"/>
  <c r="M19" i="94"/>
  <c r="M17" i="94"/>
  <c r="M15" i="94"/>
  <c r="M13" i="94"/>
  <c r="M11" i="94"/>
  <c r="AI12" i="32"/>
  <c r="BA8" i="41"/>
  <c r="AI26" i="35"/>
  <c r="AI34" i="31"/>
  <c r="BK19" i="91"/>
  <c r="BW19" i="91" s="1"/>
  <c r="BK11" i="91"/>
  <c r="BW11" i="91" s="1"/>
  <c r="BK16" i="91"/>
  <c r="BW16" i="91" s="1"/>
  <c r="AI9" i="39"/>
  <c r="AY8" i="37"/>
  <c r="W36" i="36"/>
  <c r="Q44" i="36"/>
  <c r="Y36" i="36"/>
  <c r="S36" i="44"/>
  <c r="Q44" i="30"/>
  <c r="W36" i="30"/>
  <c r="Y36" i="30" s="1"/>
  <c r="Q44" i="45"/>
  <c r="Y36" i="45"/>
  <c r="W36" i="45"/>
  <c r="S36" i="45"/>
  <c r="Y36" i="50"/>
  <c r="Q10" i="50"/>
  <c r="M64" i="50"/>
  <c r="W38" i="46"/>
  <c r="Y38" i="46"/>
  <c r="W38" i="44"/>
  <c r="Y38" i="44"/>
  <c r="W38" i="42"/>
  <c r="Y38" i="42"/>
  <c r="W38" i="40"/>
  <c r="Y38" i="40"/>
  <c r="W38" i="38"/>
  <c r="Y38" i="38"/>
  <c r="W38" i="36"/>
  <c r="Y38" i="36"/>
  <c r="S38" i="34"/>
  <c r="S38" i="32"/>
  <c r="W38" i="31"/>
  <c r="Y38" i="31"/>
  <c r="AY8" i="43"/>
  <c r="Q41" i="53"/>
  <c r="W9" i="53"/>
  <c r="W41" i="53" s="1"/>
  <c r="BA43" i="31"/>
  <c r="AY43" i="31"/>
  <c r="AY9" i="44"/>
  <c r="BK15" i="90"/>
  <c r="BW15" i="90" s="1"/>
  <c r="BK20" i="90"/>
  <c r="BW20" i="90" s="1"/>
  <c r="Q8" i="7"/>
  <c r="AY48" i="46"/>
  <c r="AS19" i="45"/>
  <c r="AU19" i="45"/>
  <c r="AS19" i="43"/>
  <c r="AU19" i="43"/>
  <c r="AS19" i="41"/>
  <c r="AU19" i="41"/>
  <c r="AS19" i="39"/>
  <c r="AU19" i="39"/>
  <c r="AS19" i="37"/>
  <c r="AU19" i="37"/>
  <c r="AS19" i="35"/>
  <c r="AU19" i="35"/>
  <c r="Y19" i="33"/>
  <c r="AS15" i="45"/>
  <c r="AU15" i="45"/>
  <c r="AS15" i="43"/>
  <c r="AU15" i="43"/>
  <c r="AS15" i="41"/>
  <c r="AU15" i="41"/>
  <c r="AS15" i="39"/>
  <c r="AU15" i="39"/>
  <c r="AS15" i="37"/>
  <c r="AU15" i="37"/>
  <c r="AS15" i="35"/>
  <c r="AU15" i="35"/>
  <c r="Y15" i="33"/>
  <c r="Y18" i="45"/>
  <c r="Y18" i="43"/>
  <c r="Y18" i="37"/>
  <c r="Y14" i="45"/>
  <c r="Y14" i="41"/>
  <c r="Y14" i="37"/>
  <c r="Y35" i="54"/>
  <c r="AS9" i="45"/>
  <c r="AU9" i="45"/>
  <c r="AO9" i="37"/>
  <c r="AO9" i="33"/>
  <c r="AC9" i="40"/>
  <c r="AE9" i="40"/>
  <c r="AO9" i="36"/>
  <c r="AO9" i="32"/>
  <c r="AI36" i="30" l="1"/>
  <c r="AI36" i="38"/>
  <c r="AK36" i="38"/>
  <c r="AY16" i="36"/>
  <c r="BA16" i="36"/>
  <c r="AY16" i="44"/>
  <c r="BA16" i="44"/>
  <c r="BA13" i="34"/>
  <c r="AY13" i="34"/>
  <c r="BA11" i="32"/>
  <c r="AY11" i="32"/>
  <c r="AY16" i="40"/>
  <c r="BA16" i="40"/>
  <c r="BA13" i="31"/>
  <c r="AY13" i="31"/>
  <c r="BA17" i="32"/>
  <c r="AY17" i="32"/>
  <c r="AI14" i="45"/>
  <c r="AK14" i="45"/>
  <c r="AI38" i="31"/>
  <c r="AK38" i="31"/>
  <c r="AM38" i="32"/>
  <c r="AI38" i="36"/>
  <c r="AK38" i="36"/>
  <c r="AI38" i="38"/>
  <c r="AK38" i="38"/>
  <c r="AI38" i="40"/>
  <c r="AK38" i="40"/>
  <c r="AI38" i="42"/>
  <c r="AK38" i="42"/>
  <c r="AI38" i="44"/>
  <c r="AK38" i="44"/>
  <c r="W10" i="50"/>
  <c r="Y44" i="45"/>
  <c r="AI36" i="45"/>
  <c r="AK36" i="45"/>
  <c r="K61" i="95"/>
  <c r="I51" i="26" s="1"/>
  <c r="K44" i="95"/>
  <c r="I45" i="37" s="1"/>
  <c r="M44" i="95"/>
  <c r="K60" i="95"/>
  <c r="I51" i="27" s="1"/>
  <c r="M60" i="95"/>
  <c r="K43" i="95"/>
  <c r="I45" i="38" s="1"/>
  <c r="AK16" i="37"/>
  <c r="AI16" i="37"/>
  <c r="AI16" i="45"/>
  <c r="AK16" i="45"/>
  <c r="AI17" i="33"/>
  <c r="AK17" i="33"/>
  <c r="AI18" i="40"/>
  <c r="AK18" i="40"/>
  <c r="AI15" i="32"/>
  <c r="AK15" i="32"/>
  <c r="AK19" i="34"/>
  <c r="AI19" i="34"/>
  <c r="BQ23" i="89"/>
  <c r="BS12" i="89"/>
  <c r="BU12" i="89"/>
  <c r="BS13" i="89"/>
  <c r="BU13" i="89"/>
  <c r="BS10" i="89"/>
  <c r="BU10" i="89"/>
  <c r="BS16" i="89"/>
  <c r="BU16" i="89"/>
  <c r="BS17" i="89"/>
  <c r="BU17" i="89"/>
  <c r="BS22" i="89"/>
  <c r="BU22" i="89"/>
  <c r="BS19" i="89"/>
  <c r="BU19" i="89"/>
  <c r="AM38" i="33"/>
  <c r="AO38" i="33" s="1"/>
  <c r="AI38" i="35"/>
  <c r="AK38" i="35"/>
  <c r="AI38" i="37"/>
  <c r="AK38" i="37"/>
  <c r="AI38" i="39"/>
  <c r="AK38" i="39"/>
  <c r="AI38" i="41"/>
  <c r="AK38" i="41"/>
  <c r="AI38" i="43"/>
  <c r="AK38" i="43"/>
  <c r="AI38" i="45"/>
  <c r="AK38" i="45"/>
  <c r="S44" i="32"/>
  <c r="AM36" i="32"/>
  <c r="AI36" i="32"/>
  <c r="AK36" i="32"/>
  <c r="AI11" i="31"/>
  <c r="AK11" i="31"/>
  <c r="AI11" i="34"/>
  <c r="AK11" i="34"/>
  <c r="AI16" i="38"/>
  <c r="AK16" i="38"/>
  <c r="AK16" i="42"/>
  <c r="AI16" i="42"/>
  <c r="AK13" i="31"/>
  <c r="AI13" i="31"/>
  <c r="AK13" i="34"/>
  <c r="AI13" i="34"/>
  <c r="AI17" i="32"/>
  <c r="AK17" i="32"/>
  <c r="W44" i="35"/>
  <c r="AC36" i="35"/>
  <c r="AE36" i="35"/>
  <c r="W20" i="30"/>
  <c r="AC20" i="30" s="1"/>
  <c r="AM20" i="33"/>
  <c r="AO20" i="33"/>
  <c r="W20" i="35"/>
  <c r="Y20" i="35" s="1"/>
  <c r="W20" i="37"/>
  <c r="Y20" i="37" s="1"/>
  <c r="W20" i="39"/>
  <c r="Y20" i="39" s="1"/>
  <c r="W20" i="41"/>
  <c r="Y20" i="41" s="1"/>
  <c r="W20" i="43"/>
  <c r="Y20" i="43" s="1"/>
  <c r="W20" i="45"/>
  <c r="Y20" i="45" s="1"/>
  <c r="AS48" i="56"/>
  <c r="AM48" i="56"/>
  <c r="AI48" i="56"/>
  <c r="AC48" i="56"/>
  <c r="Y48" i="56"/>
  <c r="Q48" i="56"/>
  <c r="W48" i="56" s="1"/>
  <c r="E45" i="10"/>
  <c r="E47" i="10" s="1"/>
  <c r="BA23" i="42"/>
  <c r="AY23" i="42"/>
  <c r="BA34" i="35"/>
  <c r="AY34" i="35"/>
  <c r="BA34" i="43"/>
  <c r="AY34" i="43"/>
  <c r="BA26" i="39"/>
  <c r="AY26" i="39"/>
  <c r="AK9" i="42"/>
  <c r="AI9" i="42"/>
  <c r="AK9" i="41"/>
  <c r="AI9" i="41"/>
  <c r="AI14" i="35"/>
  <c r="AK14" i="35"/>
  <c r="AK14" i="43"/>
  <c r="AI14" i="43"/>
  <c r="AK18" i="35"/>
  <c r="AI18" i="35"/>
  <c r="AI18" i="41"/>
  <c r="AK18" i="41"/>
  <c r="AY9" i="42"/>
  <c r="BA9" i="42"/>
  <c r="AK9" i="32"/>
  <c r="AI9" i="32"/>
  <c r="AK9" i="44"/>
  <c r="AI9" i="44"/>
  <c r="AK9" i="33"/>
  <c r="AI9" i="33"/>
  <c r="AS9" i="41"/>
  <c r="AU9" i="41"/>
  <c r="AS14" i="37"/>
  <c r="AU14" i="37"/>
  <c r="AS14" i="41"/>
  <c r="AU14" i="41"/>
  <c r="AS14" i="45"/>
  <c r="AU14" i="45"/>
  <c r="AK18" i="33"/>
  <c r="AI18" i="33"/>
  <c r="AY18" i="37"/>
  <c r="BA18" i="37"/>
  <c r="BA18" i="41"/>
  <c r="AY18" i="41"/>
  <c r="AY18" i="45"/>
  <c r="BA18" i="45"/>
  <c r="AS15" i="33"/>
  <c r="AU15" i="33"/>
  <c r="AK15" i="35"/>
  <c r="AI15" i="35"/>
  <c r="AI15" i="39"/>
  <c r="AK15" i="39"/>
  <c r="AI15" i="43"/>
  <c r="AK15" i="43"/>
  <c r="AY19" i="33"/>
  <c r="BA19" i="33"/>
  <c r="AK19" i="37"/>
  <c r="AI19" i="37"/>
  <c r="AI19" i="41"/>
  <c r="AK19" i="41"/>
  <c r="AK19" i="45"/>
  <c r="AI19" i="45"/>
  <c r="BO23" i="90"/>
  <c r="BS10" i="90"/>
  <c r="BU10" i="90"/>
  <c r="BS20" i="90"/>
  <c r="BU20" i="90"/>
  <c r="BS21" i="90"/>
  <c r="BU21" i="90"/>
  <c r="BS22" i="90"/>
  <c r="BU22" i="90"/>
  <c r="BS19" i="90"/>
  <c r="BU19" i="90"/>
  <c r="BS16" i="90"/>
  <c r="BU16" i="90"/>
  <c r="BS17" i="90"/>
  <c r="BU17" i="90"/>
  <c r="AM39" i="31"/>
  <c r="AS39" i="31" s="1"/>
  <c r="AM39" i="38"/>
  <c r="AS39" i="38" s="1"/>
  <c r="AM39" i="42"/>
  <c r="AS39" i="42" s="1"/>
  <c r="AM39" i="46"/>
  <c r="AO39" i="46" s="1"/>
  <c r="G41" i="94"/>
  <c r="M8" i="94"/>
  <c r="K8" i="94"/>
  <c r="AM46" i="46"/>
  <c r="AU46" i="46" s="1"/>
  <c r="AM46" i="44"/>
  <c r="AO46" i="44" s="1"/>
  <c r="AM46" i="42"/>
  <c r="AO46" i="42" s="1"/>
  <c r="AM46" i="40"/>
  <c r="AO46" i="40" s="1"/>
  <c r="AM46" i="38"/>
  <c r="AO46" i="38" s="1"/>
  <c r="AM46" i="36"/>
  <c r="AO46" i="36" s="1"/>
  <c r="Y46" i="34"/>
  <c r="W46" i="34"/>
  <c r="Y46" i="32"/>
  <c r="W46" i="32"/>
  <c r="AM46" i="31"/>
  <c r="AO46" i="31" s="1"/>
  <c r="M13" i="95"/>
  <c r="K13" i="95"/>
  <c r="I46" i="53" s="1"/>
  <c r="M46" i="53" s="1"/>
  <c r="Q46" i="53" s="1"/>
  <c r="W46" i="53" s="1"/>
  <c r="M21" i="95"/>
  <c r="K21" i="95"/>
  <c r="I50" i="53" s="1"/>
  <c r="M50" i="53" s="1"/>
  <c r="Q50" i="53" s="1"/>
  <c r="W50" i="53" s="1"/>
  <c r="K32" i="95"/>
  <c r="I21" i="49" s="1"/>
  <c r="K82" i="95"/>
  <c r="I58" i="53" s="1"/>
  <c r="M58" i="53" s="1"/>
  <c r="Q58" i="53" s="1"/>
  <c r="W58" i="53" s="1"/>
  <c r="AS11" i="33"/>
  <c r="AU11" i="33"/>
  <c r="AK11" i="35"/>
  <c r="AI11" i="35"/>
  <c r="AK11" i="39"/>
  <c r="AI11" i="39"/>
  <c r="AK11" i="43"/>
  <c r="AI11" i="43"/>
  <c r="AI16" i="33"/>
  <c r="AK16" i="33"/>
  <c r="AY16" i="37"/>
  <c r="BA16" i="37"/>
  <c r="BA16" i="41"/>
  <c r="AY16" i="41"/>
  <c r="AY16" i="45"/>
  <c r="BA16" i="45"/>
  <c r="AS13" i="33"/>
  <c r="AU13" i="33"/>
  <c r="AK13" i="35"/>
  <c r="AI13" i="35"/>
  <c r="AK13" i="39"/>
  <c r="AI13" i="39"/>
  <c r="AK13" i="43"/>
  <c r="AI13" i="43"/>
  <c r="AY17" i="33"/>
  <c r="BA17" i="33"/>
  <c r="AK17" i="37"/>
  <c r="AI17" i="37"/>
  <c r="AK17" i="41"/>
  <c r="AI17" i="41"/>
  <c r="AK17" i="45"/>
  <c r="AI17" i="45"/>
  <c r="BA40" i="30"/>
  <c r="AY40" i="30"/>
  <c r="BA24" i="41"/>
  <c r="AY24" i="41"/>
  <c r="W44" i="39"/>
  <c r="AC36" i="39"/>
  <c r="AE36" i="39"/>
  <c r="BA8" i="31"/>
  <c r="AY8" i="31"/>
  <c r="BA14" i="38"/>
  <c r="AY14" i="38"/>
  <c r="AY14" i="42"/>
  <c r="BA14" i="42"/>
  <c r="BA18" i="38"/>
  <c r="AY18" i="38"/>
  <c r="AY18" i="42"/>
  <c r="BA18" i="42"/>
  <c r="BA15" i="32"/>
  <c r="AY15" i="32"/>
  <c r="AK15" i="36"/>
  <c r="AI15" i="36"/>
  <c r="AK15" i="40"/>
  <c r="AI15" i="40"/>
  <c r="AK15" i="44"/>
  <c r="AI15" i="44"/>
  <c r="AS19" i="31"/>
  <c r="AU19" i="31"/>
  <c r="AS19" i="34"/>
  <c r="AU19" i="34"/>
  <c r="BS14" i="88"/>
  <c r="BU14" i="88"/>
  <c r="BS18" i="88"/>
  <c r="BU18" i="88"/>
  <c r="BS15" i="88"/>
  <c r="BU15" i="88"/>
  <c r="BS12" i="88"/>
  <c r="BU12" i="88"/>
  <c r="BS13" i="88"/>
  <c r="BU13" i="88"/>
  <c r="BS16" i="88"/>
  <c r="BU16" i="88"/>
  <c r="BS17" i="88"/>
  <c r="BU17" i="88"/>
  <c r="AM39" i="30"/>
  <c r="AS39" i="30" s="1"/>
  <c r="AO39" i="30"/>
  <c r="AY39" i="30" s="1"/>
  <c r="S44" i="41"/>
  <c r="AM36" i="41"/>
  <c r="Y44" i="41"/>
  <c r="AI36" i="41"/>
  <c r="AI44" i="41" s="1"/>
  <c r="Y13" i="7" s="1"/>
  <c r="AK36" i="41"/>
  <c r="AI36" i="33"/>
  <c r="AK36" i="33"/>
  <c r="W44" i="33"/>
  <c r="AC36" i="33"/>
  <c r="AE36" i="33"/>
  <c r="S10" i="22"/>
  <c r="S31" i="22" s="1"/>
  <c r="I39" i="8" s="1"/>
  <c r="M31" i="22"/>
  <c r="G33" i="10" s="1"/>
  <c r="BA11" i="31"/>
  <c r="AY11" i="31"/>
  <c r="BA11" i="34"/>
  <c r="AY11" i="34"/>
  <c r="BA16" i="38"/>
  <c r="AY16" i="38"/>
  <c r="AY16" i="42"/>
  <c r="BA16" i="42"/>
  <c r="BA13" i="32"/>
  <c r="AY13" i="32"/>
  <c r="AK13" i="36"/>
  <c r="AI13" i="36"/>
  <c r="AK13" i="40"/>
  <c r="AI13" i="40"/>
  <c r="AK13" i="44"/>
  <c r="AI13" i="44"/>
  <c r="AS17" i="31"/>
  <c r="AU17" i="31"/>
  <c r="AS17" i="34"/>
  <c r="AU17" i="34"/>
  <c r="BO23" i="91"/>
  <c r="Q24" i="50"/>
  <c r="W24" i="50" s="1"/>
  <c r="Q62" i="50"/>
  <c r="W62" i="50" s="1"/>
  <c r="AO22" i="31"/>
  <c r="AM22" i="31"/>
  <c r="AO22" i="32"/>
  <c r="AM22" i="32"/>
  <c r="AO22" i="34"/>
  <c r="AM22" i="34"/>
  <c r="W22" i="36"/>
  <c r="Y22" i="36" s="1"/>
  <c r="W22" i="38"/>
  <c r="Y22" i="38" s="1"/>
  <c r="W22" i="40"/>
  <c r="Y22" i="40" s="1"/>
  <c r="W22" i="42"/>
  <c r="Y22" i="42" s="1"/>
  <c r="W22" i="44"/>
  <c r="Y22" i="44" s="1"/>
  <c r="W22" i="46"/>
  <c r="Y22" i="46" s="1"/>
  <c r="W21" i="31"/>
  <c r="Y21" i="31" s="1"/>
  <c r="W21" i="32"/>
  <c r="Y21" i="32" s="1"/>
  <c r="W21" i="34"/>
  <c r="Y21" i="34" s="1"/>
  <c r="AO21" i="36"/>
  <c r="AM21" i="36"/>
  <c r="AO21" i="38"/>
  <c r="AM21" i="38"/>
  <c r="AO21" i="40"/>
  <c r="AM21" i="40"/>
  <c r="AO21" i="42"/>
  <c r="AM21" i="42"/>
  <c r="AO21" i="44"/>
  <c r="AM21" i="44"/>
  <c r="AO21" i="46"/>
  <c r="AM21" i="46"/>
  <c r="AS49" i="56"/>
  <c r="AM49" i="56"/>
  <c r="AI49" i="56"/>
  <c r="AC49" i="56"/>
  <c r="Y49" i="56"/>
  <c r="Q49" i="56"/>
  <c r="W49" i="56" s="1"/>
  <c r="BA23" i="45"/>
  <c r="AY23" i="45"/>
  <c r="AI36" i="42"/>
  <c r="AK36" i="42"/>
  <c r="W44" i="42"/>
  <c r="AC36" i="42"/>
  <c r="AE36" i="42"/>
  <c r="AI36" i="34"/>
  <c r="AK36" i="34"/>
  <c r="W22" i="35"/>
  <c r="Y22" i="35" s="1"/>
  <c r="W22" i="39"/>
  <c r="Y22" i="39" s="1"/>
  <c r="W22" i="43"/>
  <c r="Y22" i="43" s="1"/>
  <c r="AM21" i="30"/>
  <c r="AS21" i="30" s="1"/>
  <c r="AO21" i="30"/>
  <c r="AY21" i="30" s="1"/>
  <c r="W21" i="33"/>
  <c r="Y21" i="33" s="1"/>
  <c r="AM21" i="37"/>
  <c r="AO21" i="37"/>
  <c r="AM21" i="41"/>
  <c r="AO21" i="41"/>
  <c r="AM21" i="43"/>
  <c r="AO21" i="43"/>
  <c r="BA23" i="41"/>
  <c r="AY23" i="41"/>
  <c r="M43" i="53"/>
  <c r="AY38" i="31"/>
  <c r="BA38" i="31"/>
  <c r="AC38" i="32"/>
  <c r="AE38" i="32"/>
  <c r="AC38" i="34"/>
  <c r="AE38" i="34"/>
  <c r="AY38" i="36"/>
  <c r="BA38" i="36"/>
  <c r="AY38" i="38"/>
  <c r="BA38" i="38"/>
  <c r="AY38" i="40"/>
  <c r="BA38" i="40"/>
  <c r="AY38" i="42"/>
  <c r="BA38" i="42"/>
  <c r="AY38" i="44"/>
  <c r="BA38" i="44"/>
  <c r="I64" i="50"/>
  <c r="W44" i="37"/>
  <c r="AC36" i="37"/>
  <c r="AE36" i="37"/>
  <c r="AY36" i="30"/>
  <c r="AI36" i="44"/>
  <c r="AK36" i="44"/>
  <c r="W44" i="44"/>
  <c r="AC36" i="44"/>
  <c r="AE36" i="44"/>
  <c r="AS36" i="36"/>
  <c r="AU36" i="36"/>
  <c r="Y46" i="45"/>
  <c r="W46" i="45"/>
  <c r="Y46" i="43"/>
  <c r="W46" i="43"/>
  <c r="Y46" i="41"/>
  <c r="W46" i="41"/>
  <c r="Y46" i="39"/>
  <c r="W46" i="39"/>
  <c r="Y46" i="37"/>
  <c r="W46" i="37"/>
  <c r="AM46" i="35"/>
  <c r="AO46" i="35" s="1"/>
  <c r="AM46" i="33"/>
  <c r="AO46" i="33" s="1"/>
  <c r="W46" i="30"/>
  <c r="Y46" i="30" s="1"/>
  <c r="E67" i="95"/>
  <c r="G67" i="95" s="1"/>
  <c r="K46" i="95"/>
  <c r="I45" i="35" s="1"/>
  <c r="M46" i="95"/>
  <c r="K38" i="95"/>
  <c r="I45" i="43" s="1"/>
  <c r="M38" i="95"/>
  <c r="K58" i="95"/>
  <c r="I34" i="22" s="1"/>
  <c r="M34" i="22" s="1"/>
  <c r="S34" i="22" s="1"/>
  <c r="M53" i="95"/>
  <c r="K53" i="95"/>
  <c r="I32" i="24" s="1"/>
  <c r="M45" i="95"/>
  <c r="K45" i="95"/>
  <c r="I45" i="36" s="1"/>
  <c r="M37" i="95"/>
  <c r="K37" i="95"/>
  <c r="I45" i="44" s="1"/>
  <c r="AA55" i="55"/>
  <c r="AI55" i="55"/>
  <c r="Q55" i="55"/>
  <c r="W55" i="55" s="1"/>
  <c r="AY36" i="38"/>
  <c r="BA36" i="38"/>
  <c r="S44" i="38"/>
  <c r="BI23" i="92"/>
  <c r="BA25" i="3" s="1"/>
  <c r="G946" i="1" s="1"/>
  <c r="BS8" i="92"/>
  <c r="BS9" i="92"/>
  <c r="BU9" i="92"/>
  <c r="BA9" i="3" s="1"/>
  <c r="G482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1" i="92"/>
  <c r="BU11" i="92"/>
  <c r="BA11" i="3" s="1"/>
  <c r="G540" i="1" s="1"/>
  <c r="BS10" i="92"/>
  <c r="BU10" i="92"/>
  <c r="BA10" i="3" s="1"/>
  <c r="G511" i="1" s="1"/>
  <c r="AI38" i="30"/>
  <c r="AK38" i="30"/>
  <c r="AC38" i="33"/>
  <c r="AE38" i="33"/>
  <c r="AY38" i="35"/>
  <c r="BA38" i="35"/>
  <c r="AY38" i="37"/>
  <c r="BA38" i="37"/>
  <c r="AY38" i="39"/>
  <c r="BA38" i="39"/>
  <c r="AY38" i="41"/>
  <c r="BA38" i="41"/>
  <c r="AY38" i="43"/>
  <c r="BA38" i="43"/>
  <c r="AY38" i="45"/>
  <c r="BA38" i="45"/>
  <c r="AS36" i="40"/>
  <c r="AU36" i="40"/>
  <c r="S44" i="43"/>
  <c r="AM36" i="43"/>
  <c r="Y44" i="43"/>
  <c r="AI36" i="43"/>
  <c r="AI44" i="43" s="1"/>
  <c r="Y11" i="7" s="1"/>
  <c r="AK36" i="43"/>
  <c r="BM23" i="88"/>
  <c r="W20" i="31"/>
  <c r="Y20" i="31" s="1"/>
  <c r="W20" i="32"/>
  <c r="Y20" i="32" s="1"/>
  <c r="W20" i="34"/>
  <c r="Y20" i="34" s="1"/>
  <c r="AM20" i="36"/>
  <c r="AO20" i="36"/>
  <c r="AM20" i="38"/>
  <c r="AO20" i="38"/>
  <c r="AM20" i="40"/>
  <c r="AM20" i="42"/>
  <c r="AM20" i="44"/>
  <c r="AM20" i="46"/>
  <c r="AO20" i="46" s="1"/>
  <c r="M26" i="56"/>
  <c r="I64" i="56"/>
  <c r="S15" i="25"/>
  <c r="S90" i="25" s="1"/>
  <c r="E38" i="8" s="1"/>
  <c r="M90" i="25"/>
  <c r="E32" i="10" s="1"/>
  <c r="BA26" i="35"/>
  <c r="AY26" i="35"/>
  <c r="BA26" i="43"/>
  <c r="AY26" i="43"/>
  <c r="BA23" i="31"/>
  <c r="AY23" i="31"/>
  <c r="BA34" i="39"/>
  <c r="AY34" i="39"/>
  <c r="BA9" i="40"/>
  <c r="AY9" i="40"/>
  <c r="AS14" i="35"/>
  <c r="AU14" i="35"/>
  <c r="AS14" i="39"/>
  <c r="AU14" i="39"/>
  <c r="AS14" i="43"/>
  <c r="AU14" i="43"/>
  <c r="AS18" i="35"/>
  <c r="AU18" i="35"/>
  <c r="AS18" i="39"/>
  <c r="AU18" i="39"/>
  <c r="AS18" i="43"/>
  <c r="AU18" i="43"/>
  <c r="AC98" i="52"/>
  <c r="E11" i="10" s="1"/>
  <c r="AW98" i="52"/>
  <c r="E14" i="10" s="1"/>
  <c r="BQ98" i="52"/>
  <c r="E20" i="10" s="1"/>
  <c r="W11" i="52"/>
  <c r="W98" i="52" s="1"/>
  <c r="E9" i="8" s="1"/>
  <c r="Q98" i="52"/>
  <c r="E9" i="10" s="1"/>
  <c r="AQ11" i="52"/>
  <c r="AQ98" i="52" s="1"/>
  <c r="E19" i="8" s="1"/>
  <c r="AM98" i="52"/>
  <c r="E15" i="10" s="1"/>
  <c r="BG98" i="52"/>
  <c r="E16" i="10" s="1"/>
  <c r="CE11" i="52"/>
  <c r="CA98" i="52"/>
  <c r="E24" i="10" s="1"/>
  <c r="BQ23" i="91"/>
  <c r="BS20" i="91"/>
  <c r="BU20" i="91"/>
  <c r="BS21" i="91"/>
  <c r="BU21" i="91"/>
  <c r="BS18" i="91"/>
  <c r="BU18" i="91"/>
  <c r="BS15" i="91"/>
  <c r="BU15" i="91"/>
  <c r="BI23" i="91"/>
  <c r="BS8" i="91"/>
  <c r="BS9" i="91"/>
  <c r="BU9" i="91"/>
  <c r="BS14" i="91"/>
  <c r="BU14" i="91"/>
  <c r="BS11" i="91"/>
  <c r="BU11" i="91"/>
  <c r="K8" i="95"/>
  <c r="M8" i="95"/>
  <c r="AA44" i="55"/>
  <c r="AI44" i="55"/>
  <c r="Q44" i="55"/>
  <c r="W44" i="55" s="1"/>
  <c r="AA46" i="55"/>
  <c r="AI46" i="55"/>
  <c r="Q46" i="55"/>
  <c r="W46" i="55" s="1"/>
  <c r="AA48" i="55"/>
  <c r="AI48" i="55"/>
  <c r="Q48" i="55"/>
  <c r="W48" i="55" s="1"/>
  <c r="AA50" i="55"/>
  <c r="AI50" i="55"/>
  <c r="Q50" i="55"/>
  <c r="W50" i="55" s="1"/>
  <c r="I27" i="10"/>
  <c r="S34" i="18"/>
  <c r="M32" i="8" s="1"/>
  <c r="AA56" i="55"/>
  <c r="AI56" i="55"/>
  <c r="Q56" i="55"/>
  <c r="W56" i="55" s="1"/>
  <c r="K24" i="96"/>
  <c r="E77" i="95" s="1"/>
  <c r="G77" i="95" s="1"/>
  <c r="I24" i="96"/>
  <c r="E76" i="95" s="1"/>
  <c r="G76" i="95" s="1"/>
  <c r="AS16" i="35"/>
  <c r="AU16" i="35"/>
  <c r="AS16" i="39"/>
  <c r="AU16" i="39"/>
  <c r="AS16" i="43"/>
  <c r="AU16" i="43"/>
  <c r="BA8" i="35"/>
  <c r="AY8" i="35"/>
  <c r="AY9" i="34"/>
  <c r="BA9" i="34"/>
  <c r="AS9" i="43"/>
  <c r="AU9" i="43"/>
  <c r="AY14" i="36"/>
  <c r="BA14" i="36"/>
  <c r="AY14" i="40"/>
  <c r="BA14" i="40"/>
  <c r="AY14" i="44"/>
  <c r="BA14" i="44"/>
  <c r="AY18" i="36"/>
  <c r="BA18" i="36"/>
  <c r="AY18" i="40"/>
  <c r="BA18" i="40"/>
  <c r="AY18" i="44"/>
  <c r="BA18" i="44"/>
  <c r="BA15" i="31"/>
  <c r="AY15" i="31"/>
  <c r="BA15" i="34"/>
  <c r="AY15" i="34"/>
  <c r="BA19" i="32"/>
  <c r="AY19" i="32"/>
  <c r="BM23" i="91"/>
  <c r="BK23" i="89"/>
  <c r="AS36" i="33"/>
  <c r="AU36" i="33"/>
  <c r="CE82" i="52"/>
  <c r="CE85" i="52"/>
  <c r="CE81" i="52"/>
  <c r="Y22" i="30"/>
  <c r="AI22" i="30" s="1"/>
  <c r="W22" i="30"/>
  <c r="AC22" i="30" s="1"/>
  <c r="AM22" i="33"/>
  <c r="AO22" i="33" s="1"/>
  <c r="Y22" i="37"/>
  <c r="W22" i="37"/>
  <c r="Y22" i="41"/>
  <c r="W22" i="41"/>
  <c r="Y22" i="45"/>
  <c r="W22" i="45"/>
  <c r="AM21" i="35"/>
  <c r="AO21" i="35" s="1"/>
  <c r="AM21" i="39"/>
  <c r="AO21" i="39" s="1"/>
  <c r="AM21" i="45"/>
  <c r="AO21" i="45" s="1"/>
  <c r="Y50" i="54"/>
  <c r="Q50" i="54"/>
  <c r="W50" i="54" s="1"/>
  <c r="BA23" i="37"/>
  <c r="AY23" i="37"/>
  <c r="AS36" i="34"/>
  <c r="AU36" i="34"/>
  <c r="AO36" i="34"/>
  <c r="BK23" i="91"/>
  <c r="AY9" i="32"/>
  <c r="BA9" i="32"/>
  <c r="AY9" i="37"/>
  <c r="BA9" i="37"/>
  <c r="AI14" i="37"/>
  <c r="AK14" i="37"/>
  <c r="AI18" i="43"/>
  <c r="AK18" i="43"/>
  <c r="AI15" i="33"/>
  <c r="AK15" i="33"/>
  <c r="S44" i="45"/>
  <c r="AM36" i="45"/>
  <c r="W44" i="30"/>
  <c r="AC36" i="30"/>
  <c r="AI36" i="36"/>
  <c r="AK36" i="36"/>
  <c r="W44" i="36"/>
  <c r="AC36" i="36"/>
  <c r="AE36" i="36"/>
  <c r="AA52" i="55"/>
  <c r="AI52" i="55"/>
  <c r="Q52" i="55"/>
  <c r="W52" i="55" s="1"/>
  <c r="K52" i="95"/>
  <c r="I45" i="30" s="1"/>
  <c r="M52" i="95"/>
  <c r="K36" i="95"/>
  <c r="I45" i="45" s="1"/>
  <c r="M36" i="95"/>
  <c r="K51" i="95"/>
  <c r="I45" i="31" s="1"/>
  <c r="K35" i="95"/>
  <c r="I45" i="46" s="1"/>
  <c r="K75" i="95"/>
  <c r="I56" i="53" s="1"/>
  <c r="M56" i="53" s="1"/>
  <c r="Q56" i="53" s="1"/>
  <c r="W56" i="53" s="1"/>
  <c r="AK16" i="41"/>
  <c r="AI16" i="41"/>
  <c r="W44" i="38"/>
  <c r="AC36" i="38"/>
  <c r="AE36" i="38"/>
  <c r="AK9" i="34"/>
  <c r="AI9" i="34"/>
  <c r="AK14" i="38"/>
  <c r="AI14" i="38"/>
  <c r="AI14" i="42"/>
  <c r="AK14" i="42"/>
  <c r="AI18" i="36"/>
  <c r="AK18" i="36"/>
  <c r="AI18" i="44"/>
  <c r="AK18" i="44"/>
  <c r="AI19" i="31"/>
  <c r="AK19" i="31"/>
  <c r="AY9" i="36"/>
  <c r="BA9" i="36"/>
  <c r="AY9" i="33"/>
  <c r="BA9" i="33"/>
  <c r="AI14" i="41"/>
  <c r="AK14" i="41"/>
  <c r="AI18" i="37"/>
  <c r="AK18" i="37"/>
  <c r="AI18" i="45"/>
  <c r="AK18" i="45"/>
  <c r="AI19" i="33"/>
  <c r="AK19" i="33"/>
  <c r="AC38" i="31"/>
  <c r="AE38" i="31"/>
  <c r="AM38" i="34"/>
  <c r="AC38" i="36"/>
  <c r="AE38" i="36"/>
  <c r="AC38" i="38"/>
  <c r="AE38" i="38"/>
  <c r="AC38" i="40"/>
  <c r="AE38" i="40"/>
  <c r="AC38" i="42"/>
  <c r="AE38" i="42"/>
  <c r="AC38" i="44"/>
  <c r="AE38" i="44"/>
  <c r="Y10" i="50"/>
  <c r="W44" i="45"/>
  <c r="AC36" i="45"/>
  <c r="AE36" i="45"/>
  <c r="S44" i="44"/>
  <c r="AM36" i="44"/>
  <c r="M35" i="94"/>
  <c r="AA57" i="55"/>
  <c r="AI57" i="55"/>
  <c r="Q57" i="55"/>
  <c r="W57" i="55" s="1"/>
  <c r="AA43" i="55"/>
  <c r="AI43" i="55"/>
  <c r="Q43" i="55"/>
  <c r="W43" i="55" s="1"/>
  <c r="AA45" i="55"/>
  <c r="AI45" i="55"/>
  <c r="Q45" i="55"/>
  <c r="W45" i="55" s="1"/>
  <c r="AA47" i="55"/>
  <c r="AI47" i="55"/>
  <c r="Q47" i="55"/>
  <c r="W47" i="55" s="1"/>
  <c r="AA49" i="55"/>
  <c r="AI49" i="55"/>
  <c r="Q49" i="55"/>
  <c r="W49" i="55" s="1"/>
  <c r="AA51" i="55"/>
  <c r="AI51" i="55"/>
  <c r="Q51" i="55"/>
  <c r="W51" i="55" s="1"/>
  <c r="M29" i="95"/>
  <c r="K56" i="95"/>
  <c r="I33" i="22" s="1"/>
  <c r="M33" i="22" s="1"/>
  <c r="S33" i="22" s="1"/>
  <c r="M56" i="95"/>
  <c r="K48" i="95"/>
  <c r="I45" i="33" s="1"/>
  <c r="M48" i="95"/>
  <c r="K40" i="95"/>
  <c r="I45" i="41" s="1"/>
  <c r="M40" i="95"/>
  <c r="I20" i="96"/>
  <c r="E64" i="95" s="1"/>
  <c r="G64" i="95" s="1"/>
  <c r="K55" i="95"/>
  <c r="I33" i="24" s="1"/>
  <c r="M33" i="24" s="1"/>
  <c r="S33" i="24" s="1"/>
  <c r="K47" i="95"/>
  <c r="I45" i="34" s="1"/>
  <c r="K39" i="95"/>
  <c r="I45" i="42" s="1"/>
  <c r="K80" i="95"/>
  <c r="I57" i="53" s="1"/>
  <c r="M57" i="53" s="1"/>
  <c r="Q57" i="53" s="1"/>
  <c r="W57" i="53" s="1"/>
  <c r="M80" i="95"/>
  <c r="AI11" i="33"/>
  <c r="AK11" i="33"/>
  <c r="AK16" i="35"/>
  <c r="AI16" i="35"/>
  <c r="AI16" i="39"/>
  <c r="AK16" i="39"/>
  <c r="AK16" i="43"/>
  <c r="AI16" i="43"/>
  <c r="AK13" i="33"/>
  <c r="AI13" i="33"/>
  <c r="S44" i="46"/>
  <c r="AM36" i="46"/>
  <c r="AM44" i="46" s="1"/>
  <c r="S8" i="28" s="1"/>
  <c r="S44" i="31"/>
  <c r="AM36" i="31"/>
  <c r="AO36" i="31"/>
  <c r="AK9" i="43"/>
  <c r="AI9" i="43"/>
  <c r="AI14" i="36"/>
  <c r="AK14" i="36"/>
  <c r="AI14" i="40"/>
  <c r="AK14" i="40"/>
  <c r="AI14" i="44"/>
  <c r="AK14" i="44"/>
  <c r="AI18" i="38"/>
  <c r="AK18" i="38"/>
  <c r="AI18" i="42"/>
  <c r="AK18" i="42"/>
  <c r="AI15" i="31"/>
  <c r="AK15" i="31"/>
  <c r="AI15" i="34"/>
  <c r="AK15" i="34"/>
  <c r="AI19" i="32"/>
  <c r="AK19" i="32"/>
  <c r="BM23" i="92"/>
  <c r="BE25" i="3" s="1"/>
  <c r="G948" i="1" s="1"/>
  <c r="BO23" i="89"/>
  <c r="BS20" i="89"/>
  <c r="BU20" i="89"/>
  <c r="BS21" i="89"/>
  <c r="BU21" i="89"/>
  <c r="BS18" i="89"/>
  <c r="BU18" i="89"/>
  <c r="BS15" i="89"/>
  <c r="BU15" i="89"/>
  <c r="BI23" i="89"/>
  <c r="BS8" i="89"/>
  <c r="BS9" i="89"/>
  <c r="BU9" i="89"/>
  <c r="BS14" i="89"/>
  <c r="BU14" i="89"/>
  <c r="BS11" i="89"/>
  <c r="BU11" i="89"/>
  <c r="AM38" i="30"/>
  <c r="AC38" i="35"/>
  <c r="AE38" i="35"/>
  <c r="AC38" i="37"/>
  <c r="AE38" i="37"/>
  <c r="AC38" i="39"/>
  <c r="AE38" i="39"/>
  <c r="AC38" i="41"/>
  <c r="AE38" i="41"/>
  <c r="AC38" i="43"/>
  <c r="AE38" i="43"/>
  <c r="AC38" i="45"/>
  <c r="AE38" i="45"/>
  <c r="AI36" i="40"/>
  <c r="AK36" i="40"/>
  <c r="W44" i="40"/>
  <c r="AC36" i="40"/>
  <c r="AC44" i="40" s="1"/>
  <c r="U14" i="7" s="1"/>
  <c r="AE36" i="40"/>
  <c r="W44" i="32"/>
  <c r="AC36" i="32"/>
  <c r="AC44" i="32" s="1"/>
  <c r="U24" i="7" s="1"/>
  <c r="AE36" i="32"/>
  <c r="AK11" i="32"/>
  <c r="AI11" i="32"/>
  <c r="AI16" i="36"/>
  <c r="AK16" i="36"/>
  <c r="AI16" i="40"/>
  <c r="AK16" i="40"/>
  <c r="AI16" i="44"/>
  <c r="AK16" i="44"/>
  <c r="AK13" i="32"/>
  <c r="AI13" i="32"/>
  <c r="AK17" i="31"/>
  <c r="AI17" i="31"/>
  <c r="AI17" i="34"/>
  <c r="AK17" i="34"/>
  <c r="BM23" i="90"/>
  <c r="S44" i="35"/>
  <c r="AM36" i="35"/>
  <c r="Y36" i="35"/>
  <c r="Y86" i="52"/>
  <c r="AS86" i="52"/>
  <c r="CG86" i="52"/>
  <c r="S20" i="30"/>
  <c r="BC38" i="52"/>
  <c r="W20" i="33"/>
  <c r="S20" i="35"/>
  <c r="S20" i="37"/>
  <c r="S20" i="39"/>
  <c r="S20" i="41"/>
  <c r="S20" i="43"/>
  <c r="S20" i="45"/>
  <c r="BA10" i="30"/>
  <c r="AK10" i="30"/>
  <c r="S10" i="30"/>
  <c r="AU10" i="30"/>
  <c r="AE10" i="30"/>
  <c r="Q10" i="30"/>
  <c r="M35" i="30"/>
  <c r="BC14" i="52"/>
  <c r="Q10" i="33"/>
  <c r="M35" i="33"/>
  <c r="Q10" i="35"/>
  <c r="M35" i="35"/>
  <c r="S10" i="37"/>
  <c r="Q10" i="37"/>
  <c r="M35" i="37"/>
  <c r="Q10" i="39"/>
  <c r="M35" i="39"/>
  <c r="S10" i="41"/>
  <c r="Q10" i="41"/>
  <c r="M35" i="41"/>
  <c r="Q10" i="43"/>
  <c r="M35" i="43"/>
  <c r="S10" i="45"/>
  <c r="Q10" i="45"/>
  <c r="M35" i="45"/>
  <c r="K45" i="74"/>
  <c r="I48" i="54" s="1"/>
  <c r="M48" i="54" s="1"/>
  <c r="S15" i="23"/>
  <c r="BA23" i="38"/>
  <c r="AY23" i="38"/>
  <c r="BA24" i="39"/>
  <c r="AY24" i="39"/>
  <c r="BA40" i="43"/>
  <c r="AY40" i="43"/>
  <c r="AK14" i="39"/>
  <c r="AI14" i="39"/>
  <c r="AI18" i="39"/>
  <c r="AK18" i="39"/>
  <c r="AS9" i="42"/>
  <c r="AU9" i="42"/>
  <c r="AK9" i="36"/>
  <c r="AI9" i="36"/>
  <c r="AK9" i="37"/>
  <c r="AI9" i="37"/>
  <c r="AO9" i="41"/>
  <c r="AK9" i="45"/>
  <c r="AI9" i="45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AK14" i="33"/>
  <c r="AI14" i="33"/>
  <c r="AO14" i="37"/>
  <c r="AO14" i="41"/>
  <c r="AO14" i="45"/>
  <c r="AS18" i="37"/>
  <c r="AU18" i="37"/>
  <c r="AS18" i="41"/>
  <c r="AU18" i="41"/>
  <c r="AS18" i="45"/>
  <c r="AU18" i="45"/>
  <c r="AO15" i="33"/>
  <c r="AI15" i="37"/>
  <c r="AK15" i="37"/>
  <c r="AK15" i="41"/>
  <c r="AI15" i="41"/>
  <c r="AI15" i="45"/>
  <c r="AK15" i="45"/>
  <c r="AS19" i="33"/>
  <c r="AU19" i="33"/>
  <c r="AI19" i="35"/>
  <c r="AK19" i="35"/>
  <c r="AK19" i="39"/>
  <c r="AI19" i="39"/>
  <c r="AK19" i="43"/>
  <c r="AI19" i="43"/>
  <c r="BQ23" i="90"/>
  <c r="BS18" i="90"/>
  <c r="BU18" i="90"/>
  <c r="BS15" i="90"/>
  <c r="BU15" i="90"/>
  <c r="BS12" i="90"/>
  <c r="BU12" i="90"/>
  <c r="BS13" i="90"/>
  <c r="BU13" i="90"/>
  <c r="BS14" i="90"/>
  <c r="BU14" i="90"/>
  <c r="BS11" i="90"/>
  <c r="BU11" i="90"/>
  <c r="BI23" i="90"/>
  <c r="BS8" i="90"/>
  <c r="BS9" i="90"/>
  <c r="BU9" i="90"/>
  <c r="Y39" i="32"/>
  <c r="AI39" i="32" s="1"/>
  <c r="Y39" i="34"/>
  <c r="AI39" i="34" s="1"/>
  <c r="AM39" i="36"/>
  <c r="AS39" i="36" s="1"/>
  <c r="AM39" i="40"/>
  <c r="AS39" i="40" s="1"/>
  <c r="AM39" i="44"/>
  <c r="AS39" i="44" s="1"/>
  <c r="W46" i="46"/>
  <c r="AE46" i="46" s="1"/>
  <c r="Y46" i="46"/>
  <c r="AK46" i="46" s="1"/>
  <c r="W46" i="44"/>
  <c r="Y46" i="44"/>
  <c r="W46" i="42"/>
  <c r="Y46" i="42"/>
  <c r="W46" i="40"/>
  <c r="Y46" i="40"/>
  <c r="W46" i="38"/>
  <c r="Y46" i="38"/>
  <c r="W46" i="36"/>
  <c r="Y46" i="36"/>
  <c r="S46" i="34"/>
  <c r="S46" i="32"/>
  <c r="W46" i="31"/>
  <c r="Y46" i="31"/>
  <c r="K9" i="95"/>
  <c r="I44" i="53" s="1"/>
  <c r="K17" i="95"/>
  <c r="I48" i="53" s="1"/>
  <c r="M48" i="53" s="1"/>
  <c r="Q48" i="53" s="1"/>
  <c r="W48" i="53" s="1"/>
  <c r="K25" i="95"/>
  <c r="I52" i="53" s="1"/>
  <c r="M52" i="53" s="1"/>
  <c r="Q52" i="53" s="1"/>
  <c r="W52" i="53" s="1"/>
  <c r="K71" i="95"/>
  <c r="I34" i="17" s="1"/>
  <c r="M34" i="17" s="1"/>
  <c r="AO11" i="33"/>
  <c r="AI11" i="37"/>
  <c r="AK11" i="37"/>
  <c r="AK11" i="41"/>
  <c r="AI11" i="41"/>
  <c r="AI11" i="45"/>
  <c r="AK11" i="45"/>
  <c r="AS16" i="37"/>
  <c r="AU16" i="37"/>
  <c r="AS16" i="41"/>
  <c r="AU16" i="41"/>
  <c r="AS16" i="45"/>
  <c r="AU16" i="45"/>
  <c r="AO13" i="33"/>
  <c r="AK13" i="37"/>
  <c r="AI13" i="37"/>
  <c r="AK13" i="41"/>
  <c r="AI13" i="41"/>
  <c r="AK13" i="45"/>
  <c r="AI13" i="45"/>
  <c r="AS17" i="33"/>
  <c r="AU17" i="33"/>
  <c r="AK17" i="35"/>
  <c r="AI17" i="35"/>
  <c r="AK17" i="39"/>
  <c r="AI17" i="39"/>
  <c r="AK17" i="43"/>
  <c r="AI17" i="43"/>
  <c r="BA24" i="37"/>
  <c r="AY24" i="37"/>
  <c r="S44" i="39"/>
  <c r="AM36" i="39"/>
  <c r="Y36" i="39"/>
  <c r="AS14" i="38"/>
  <c r="AU14" i="38"/>
  <c r="AS14" i="42"/>
  <c r="AU14" i="42"/>
  <c r="AS18" i="38"/>
  <c r="AU18" i="38"/>
  <c r="AS18" i="42"/>
  <c r="AU18" i="42"/>
  <c r="AS15" i="32"/>
  <c r="AU15" i="32"/>
  <c r="AK15" i="38"/>
  <c r="AI15" i="38"/>
  <c r="AI15" i="42"/>
  <c r="AK15" i="42"/>
  <c r="AO19" i="31"/>
  <c r="AO19" i="34"/>
  <c r="BQ23" i="88"/>
  <c r="BS22" i="88"/>
  <c r="BU22" i="88"/>
  <c r="BS11" i="88"/>
  <c r="BU11" i="88"/>
  <c r="BS10" i="88"/>
  <c r="BU10" i="88"/>
  <c r="BS20" i="88"/>
  <c r="BU20" i="88"/>
  <c r="BS21" i="88"/>
  <c r="BU21" i="88"/>
  <c r="BS19" i="88"/>
  <c r="BU19" i="88"/>
  <c r="BI23" i="88"/>
  <c r="BS8" i="88"/>
  <c r="BS9" i="88"/>
  <c r="BU9" i="88"/>
  <c r="AO39" i="33"/>
  <c r="AY39" i="33" s="1"/>
  <c r="AM39" i="33"/>
  <c r="AS39" i="33" s="1"/>
  <c r="W44" i="41"/>
  <c r="AC36" i="41"/>
  <c r="AC44" i="41" s="1"/>
  <c r="U13" i="7" s="1"/>
  <c r="AE36" i="41"/>
  <c r="CE84" i="52"/>
  <c r="CE80" i="52"/>
  <c r="CE83" i="52"/>
  <c r="AS11" i="31"/>
  <c r="AU11" i="31"/>
  <c r="AS11" i="34"/>
  <c r="AU11" i="34"/>
  <c r="AS16" i="38"/>
  <c r="AU16" i="38"/>
  <c r="AS16" i="42"/>
  <c r="AU16" i="42"/>
  <c r="AS13" i="32"/>
  <c r="AU13" i="32"/>
  <c r="AK13" i="38"/>
  <c r="AI13" i="38"/>
  <c r="AK13" i="42"/>
  <c r="AI13" i="42"/>
  <c r="AO17" i="31"/>
  <c r="AO17" i="34"/>
  <c r="S44" i="42"/>
  <c r="AM36" i="42"/>
  <c r="AO36" i="42"/>
  <c r="Q25" i="50"/>
  <c r="W25" i="50" s="1"/>
  <c r="Q63" i="50"/>
  <c r="W63" i="50" s="1"/>
  <c r="W22" i="31"/>
  <c r="W22" i="32"/>
  <c r="W22" i="34"/>
  <c r="S22" i="36"/>
  <c r="S22" i="38"/>
  <c r="S22" i="40"/>
  <c r="S22" i="42"/>
  <c r="S22" i="44"/>
  <c r="S22" i="46"/>
  <c r="S21" i="31"/>
  <c r="S21" i="32"/>
  <c r="S21" i="34"/>
  <c r="Y21" i="36"/>
  <c r="W21" i="36"/>
  <c r="Y21" i="38"/>
  <c r="W21" i="38"/>
  <c r="Y21" i="40"/>
  <c r="W21" i="40"/>
  <c r="Y21" i="42"/>
  <c r="W21" i="42"/>
  <c r="Y21" i="44"/>
  <c r="W21" i="44"/>
  <c r="Y21" i="46"/>
  <c r="W21" i="46"/>
  <c r="K46" i="74"/>
  <c r="I49" i="54" s="1"/>
  <c r="M49" i="54" s="1"/>
  <c r="K20" i="73"/>
  <c r="I50" i="23" s="1"/>
  <c r="M50" i="23" s="1"/>
  <c r="S50" i="23" s="1"/>
  <c r="BA23" i="32"/>
  <c r="AY23" i="32"/>
  <c r="W44" i="34"/>
  <c r="AC36" i="34"/>
  <c r="AC44" i="34" s="1"/>
  <c r="U20" i="7" s="1"/>
  <c r="AE36" i="34"/>
  <c r="Y46" i="56"/>
  <c r="Y36" i="52"/>
  <c r="AS36" i="52"/>
  <c r="CG36" i="52"/>
  <c r="Y96" i="52"/>
  <c r="AS96" i="52"/>
  <c r="CG96" i="52"/>
  <c r="BC40" i="52"/>
  <c r="S22" i="35"/>
  <c r="S22" i="39"/>
  <c r="S22" i="43"/>
  <c r="W21" i="30"/>
  <c r="AC21" i="30" s="1"/>
  <c r="S21" i="33"/>
  <c r="W21" i="37"/>
  <c r="Y21" i="37"/>
  <c r="W21" i="41"/>
  <c r="Y21" i="41"/>
  <c r="W21" i="43"/>
  <c r="Y21" i="43"/>
  <c r="BK23" i="90"/>
  <c r="Q43" i="53"/>
  <c r="G23" i="10" s="1"/>
  <c r="W42" i="53"/>
  <c r="W43" i="53" s="1"/>
  <c r="I27" i="8" s="1"/>
  <c r="AS38" i="31"/>
  <c r="AU38" i="31"/>
  <c r="Y38" i="32"/>
  <c r="Y38" i="34"/>
  <c r="AS38" i="36"/>
  <c r="AU38" i="36"/>
  <c r="AS38" i="38"/>
  <c r="AU38" i="38"/>
  <c r="AS38" i="40"/>
  <c r="AU38" i="40"/>
  <c r="AS38" i="42"/>
  <c r="AU38" i="42"/>
  <c r="AS38" i="44"/>
  <c r="AU38" i="44"/>
  <c r="S44" i="37"/>
  <c r="AM36" i="37"/>
  <c r="Y36" i="37"/>
  <c r="AM44" i="30"/>
  <c r="AS36" i="30"/>
  <c r="S44" i="30"/>
  <c r="AO36" i="36"/>
  <c r="S44" i="36"/>
  <c r="S46" i="45"/>
  <c r="S46" i="43"/>
  <c r="S46" i="41"/>
  <c r="S46" i="39"/>
  <c r="S46" i="37"/>
  <c r="W46" i="35"/>
  <c r="W46" i="33"/>
  <c r="S46" i="30"/>
  <c r="M30" i="95"/>
  <c r="K54" i="95"/>
  <c r="I32" i="22" s="1"/>
  <c r="K50" i="95"/>
  <c r="I27" i="51" s="1"/>
  <c r="M27" i="51" s="1"/>
  <c r="K42" i="95"/>
  <c r="I45" i="39" s="1"/>
  <c r="M34" i="95"/>
  <c r="M62" i="95"/>
  <c r="M57" i="95"/>
  <c r="K57" i="95"/>
  <c r="I34" i="24" s="1"/>
  <c r="M34" i="24" s="1"/>
  <c r="S34" i="24" s="1"/>
  <c r="E66" i="95"/>
  <c r="G66" i="95" s="1"/>
  <c r="K49" i="95"/>
  <c r="I45" i="32" s="1"/>
  <c r="K41" i="95"/>
  <c r="I45" i="40" s="1"/>
  <c r="K33" i="95"/>
  <c r="I26" i="51" s="1"/>
  <c r="M26" i="51" s="1"/>
  <c r="AA54" i="55"/>
  <c r="AI54" i="55"/>
  <c r="Q54" i="55"/>
  <c r="W54" i="55" s="1"/>
  <c r="M79" i="95"/>
  <c r="Y44" i="46"/>
  <c r="M8" i="28" s="1"/>
  <c r="W44" i="46"/>
  <c r="G8" i="28" s="1"/>
  <c r="AM44" i="38"/>
  <c r="AS36" i="38"/>
  <c r="AS44" i="38" s="1"/>
  <c r="AC16" i="7" s="1"/>
  <c r="AU36" i="38"/>
  <c r="AI36" i="31"/>
  <c r="AK36" i="31"/>
  <c r="W44" i="31"/>
  <c r="AC36" i="31"/>
  <c r="AC44" i="31" s="1"/>
  <c r="U25" i="7" s="1"/>
  <c r="AE36" i="31"/>
  <c r="BO23" i="92"/>
  <c r="BG25" i="3" s="1"/>
  <c r="G949" i="1" s="1"/>
  <c r="BQ23" i="92"/>
  <c r="BI25" i="3" s="1"/>
  <c r="G950" i="1" s="1"/>
  <c r="BS16" i="92"/>
  <c r="BU16" i="92"/>
  <c r="BA16" i="3" s="1"/>
  <c r="G685" i="1" s="1"/>
  <c r="BS17" i="92"/>
  <c r="BU17" i="92"/>
  <c r="BA17" i="3" s="1"/>
  <c r="G714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BS19" i="92"/>
  <c r="BU19" i="92"/>
  <c r="BA19" i="3" s="1"/>
  <c r="G772" i="1" s="1"/>
  <c r="BS18" i="92"/>
  <c r="BU18" i="92"/>
  <c r="BA18" i="3" s="1"/>
  <c r="G743" i="1" s="1"/>
  <c r="BS15" i="92"/>
  <c r="BU15" i="92"/>
  <c r="BA15" i="3" s="1"/>
  <c r="G656" i="1" s="1"/>
  <c r="BM23" i="89"/>
  <c r="BK23" i="88"/>
  <c r="AC38" i="30"/>
  <c r="AE38" i="30"/>
  <c r="Y38" i="33"/>
  <c r="Y44" i="33" s="1"/>
  <c r="AS38" i="35"/>
  <c r="AU38" i="35"/>
  <c r="AS38" i="37"/>
  <c r="AU38" i="37"/>
  <c r="AS38" i="39"/>
  <c r="AU38" i="39"/>
  <c r="AS38" i="41"/>
  <c r="AU38" i="41"/>
  <c r="AS38" i="43"/>
  <c r="AU38" i="43"/>
  <c r="AS38" i="45"/>
  <c r="AU38" i="45"/>
  <c r="AO36" i="40"/>
  <c r="S44" i="40"/>
  <c r="W44" i="43"/>
  <c r="AC36" i="43"/>
  <c r="AC44" i="43" s="1"/>
  <c r="U11" i="7" s="1"/>
  <c r="AE36" i="43"/>
  <c r="BA83" i="52"/>
  <c r="BA84" i="52"/>
  <c r="BA80" i="52"/>
  <c r="BA98" i="52" s="1"/>
  <c r="E16" i="8" s="1"/>
  <c r="E17" i="8" s="1"/>
  <c r="Y23" i="50"/>
  <c r="Y11" i="50"/>
  <c r="Y61" i="50"/>
  <c r="S20" i="31"/>
  <c r="S20" i="32"/>
  <c r="S20" i="34"/>
  <c r="W20" i="36"/>
  <c r="W20" i="38"/>
  <c r="W20" i="40"/>
  <c r="W20" i="42"/>
  <c r="W20" i="44"/>
  <c r="W20" i="46"/>
  <c r="Y20" i="46" s="1"/>
  <c r="S10" i="31"/>
  <c r="Q10" i="31"/>
  <c r="M35" i="31"/>
  <c r="Q10" i="32"/>
  <c r="M35" i="32"/>
  <c r="S10" i="34"/>
  <c r="Q10" i="34"/>
  <c r="M35" i="34"/>
  <c r="Q10" i="36"/>
  <c r="S10" i="36"/>
  <c r="M35" i="36"/>
  <c r="Q10" i="38"/>
  <c r="M35" i="38"/>
  <c r="Q10" i="40"/>
  <c r="S10" i="40"/>
  <c r="M35" i="40"/>
  <c r="Q10" i="42"/>
  <c r="M35" i="42"/>
  <c r="Q10" i="44"/>
  <c r="S10" i="44"/>
  <c r="M35" i="44"/>
  <c r="AU10" i="46"/>
  <c r="AE10" i="46"/>
  <c r="Q10" i="46"/>
  <c r="BA10" i="46"/>
  <c r="AK10" i="46"/>
  <c r="M35" i="46"/>
  <c r="K35" i="74"/>
  <c r="I26" i="54" s="1"/>
  <c r="K9" i="73"/>
  <c r="I17" i="23" s="1"/>
  <c r="I90" i="25"/>
  <c r="BA24" i="43"/>
  <c r="AY24" i="43"/>
  <c r="AS9" i="40"/>
  <c r="AU9" i="40"/>
  <c r="Q16" i="49"/>
  <c r="M18" i="49"/>
  <c r="M20" i="49"/>
  <c r="AO14" i="30"/>
  <c r="AY14" i="30" s="1"/>
  <c r="AO14" i="35"/>
  <c r="AO14" i="39"/>
  <c r="AO14" i="43"/>
  <c r="AO18" i="30"/>
  <c r="AY18" i="30" s="1"/>
  <c r="AO18" i="35"/>
  <c r="AO18" i="39"/>
  <c r="AO18" i="43"/>
  <c r="Y39" i="31"/>
  <c r="AI39" i="31" s="1"/>
  <c r="Y39" i="36"/>
  <c r="AI39" i="36" s="1"/>
  <c r="Y39" i="38"/>
  <c r="AI39" i="38" s="1"/>
  <c r="Y39" i="40"/>
  <c r="AI39" i="40" s="1"/>
  <c r="Y39" i="42"/>
  <c r="AI39" i="42" s="1"/>
  <c r="Y39" i="44"/>
  <c r="AI39" i="44" s="1"/>
  <c r="Y11" i="52"/>
  <c r="AS11" i="52"/>
  <c r="BM11" i="52"/>
  <c r="CG11" i="52"/>
  <c r="AI11" i="52"/>
  <c r="BC11" i="52"/>
  <c r="BW11" i="52"/>
  <c r="BS12" i="91"/>
  <c r="BU12" i="91"/>
  <c r="BS13" i="91"/>
  <c r="BU13" i="91"/>
  <c r="BS10" i="91"/>
  <c r="BU10" i="91"/>
  <c r="BS16" i="91"/>
  <c r="BU16" i="91"/>
  <c r="BS17" i="91"/>
  <c r="BU17" i="91"/>
  <c r="BS22" i="91"/>
  <c r="BU22" i="91"/>
  <c r="BS19" i="91"/>
  <c r="BU19" i="91"/>
  <c r="M30" i="94"/>
  <c r="M32" i="94"/>
  <c r="M12" i="95"/>
  <c r="M16" i="95"/>
  <c r="M20" i="95"/>
  <c r="M24" i="95"/>
  <c r="M25" i="51"/>
  <c r="M70" i="95"/>
  <c r="M81" i="95"/>
  <c r="AO16" i="30"/>
  <c r="AY16" i="30" s="1"/>
  <c r="AO16" i="35"/>
  <c r="AO16" i="39"/>
  <c r="AO16" i="43"/>
  <c r="AS9" i="34"/>
  <c r="AU9" i="34"/>
  <c r="AO9" i="43"/>
  <c r="Y43" i="54"/>
  <c r="AS14" i="36"/>
  <c r="AU14" i="36"/>
  <c r="AS14" i="40"/>
  <c r="AU14" i="40"/>
  <c r="AS14" i="44"/>
  <c r="AU14" i="44"/>
  <c r="AS18" i="36"/>
  <c r="AU18" i="36"/>
  <c r="AS18" i="40"/>
  <c r="AU18" i="40"/>
  <c r="AS18" i="44"/>
  <c r="AU18" i="44"/>
  <c r="AS15" i="31"/>
  <c r="AU15" i="31"/>
  <c r="AS15" i="34"/>
  <c r="AU15" i="34"/>
  <c r="AS19" i="32"/>
  <c r="AU19" i="32"/>
  <c r="BO23" i="88"/>
  <c r="Y39" i="30"/>
  <c r="AI39" i="30" s="1"/>
  <c r="AO39" i="35"/>
  <c r="AY39" i="35" s="1"/>
  <c r="AO39" i="37"/>
  <c r="AY39" i="37" s="1"/>
  <c r="AY36" i="33"/>
  <c r="BA36" i="33"/>
  <c r="S44" i="33"/>
  <c r="AS11" i="32"/>
  <c r="AU11" i="32"/>
  <c r="AS16" i="36"/>
  <c r="AU16" i="36"/>
  <c r="AS16" i="40"/>
  <c r="AU16" i="40"/>
  <c r="AS16" i="44"/>
  <c r="AU16" i="44"/>
  <c r="AS13" i="31"/>
  <c r="AU13" i="31"/>
  <c r="AS13" i="34"/>
  <c r="AU13" i="34"/>
  <c r="AS17" i="32"/>
  <c r="AU17" i="32"/>
  <c r="S22" i="30"/>
  <c r="W22" i="33"/>
  <c r="Y22" i="33"/>
  <c r="S22" i="37"/>
  <c r="S22" i="41"/>
  <c r="S22" i="45"/>
  <c r="W21" i="35"/>
  <c r="W21" i="39"/>
  <c r="W21" i="45"/>
  <c r="AS50" i="56"/>
  <c r="AM50" i="56"/>
  <c r="AI50" i="56"/>
  <c r="AC50" i="56"/>
  <c r="Y50" i="56"/>
  <c r="Q50" i="56"/>
  <c r="W50" i="56" s="1"/>
  <c r="M36" i="94"/>
  <c r="Y47" i="56"/>
  <c r="S44" i="34"/>
  <c r="AY21" i="45" l="1"/>
  <c r="BA21" i="45"/>
  <c r="AY21" i="35"/>
  <c r="BA21" i="35"/>
  <c r="AI20" i="32"/>
  <c r="AK20" i="32"/>
  <c r="AI46" i="30"/>
  <c r="AK46" i="30"/>
  <c r="AY46" i="35"/>
  <c r="BA46" i="35"/>
  <c r="AI21" i="33"/>
  <c r="AK21" i="33"/>
  <c r="AI22" i="39"/>
  <c r="AK22" i="39"/>
  <c r="AI21" i="32"/>
  <c r="AK21" i="32"/>
  <c r="AI22" i="42"/>
  <c r="AK22" i="42"/>
  <c r="AI22" i="38"/>
  <c r="AK22" i="38"/>
  <c r="AY46" i="31"/>
  <c r="BA46" i="31"/>
  <c r="AY46" i="38"/>
  <c r="BA46" i="38"/>
  <c r="AY46" i="42"/>
  <c r="BA46" i="42"/>
  <c r="AI20" i="45"/>
  <c r="AK20" i="45"/>
  <c r="AI20" i="41"/>
  <c r="AK20" i="41"/>
  <c r="AI20" i="37"/>
  <c r="AK20" i="37"/>
  <c r="AY38" i="33"/>
  <c r="BA38" i="33"/>
  <c r="AO44" i="33"/>
  <c r="M21" i="28"/>
  <c r="AK44" i="33"/>
  <c r="AY21" i="39"/>
  <c r="BA21" i="39"/>
  <c r="AY22" i="33"/>
  <c r="BA22" i="33"/>
  <c r="AI20" i="34"/>
  <c r="AK20" i="34"/>
  <c r="AI20" i="31"/>
  <c r="AK20" i="31"/>
  <c r="AY46" i="33"/>
  <c r="BA46" i="33"/>
  <c r="AI22" i="43"/>
  <c r="AK22" i="43"/>
  <c r="AI22" i="35"/>
  <c r="AK22" i="35"/>
  <c r="AI21" i="34"/>
  <c r="AK21" i="34"/>
  <c r="AI21" i="31"/>
  <c r="AK21" i="31"/>
  <c r="AI22" i="44"/>
  <c r="AK22" i="44"/>
  <c r="AI22" i="40"/>
  <c r="AK22" i="40"/>
  <c r="AI22" i="36"/>
  <c r="AK22" i="36"/>
  <c r="AY46" i="36"/>
  <c r="BA46" i="36"/>
  <c r="AY46" i="40"/>
  <c r="BA46" i="40"/>
  <c r="AY46" i="44"/>
  <c r="BA46" i="44"/>
  <c r="AI20" i="43"/>
  <c r="AK20" i="43"/>
  <c r="AI20" i="39"/>
  <c r="AK20" i="39"/>
  <c r="AI20" i="35"/>
  <c r="AK20" i="35"/>
  <c r="AC21" i="39"/>
  <c r="AE21" i="39"/>
  <c r="AM22" i="41"/>
  <c r="AM22" i="30"/>
  <c r="AS22" i="30" s="1"/>
  <c r="BA18" i="39"/>
  <c r="AY18" i="39"/>
  <c r="AY14" i="39"/>
  <c r="BA14" i="39"/>
  <c r="M17" i="23"/>
  <c r="I90" i="23"/>
  <c r="BA35" i="46"/>
  <c r="AU35" i="46"/>
  <c r="AK35" i="46"/>
  <c r="AE35" i="46"/>
  <c r="W10" i="46"/>
  <c r="W35" i="46" s="1"/>
  <c r="Q35" i="46"/>
  <c r="AM10" i="44"/>
  <c r="AO10" i="44"/>
  <c r="S35" i="44"/>
  <c r="W10" i="42"/>
  <c r="Y10" i="42"/>
  <c r="Q35" i="42"/>
  <c r="AM10" i="40"/>
  <c r="S35" i="40"/>
  <c r="W10" i="38"/>
  <c r="Q35" i="38"/>
  <c r="AM10" i="36"/>
  <c r="AO10" i="36"/>
  <c r="S35" i="36"/>
  <c r="AM10" i="34"/>
  <c r="S35" i="34"/>
  <c r="Y10" i="32"/>
  <c r="W10" i="32"/>
  <c r="Q35" i="32"/>
  <c r="AO10" i="31"/>
  <c r="AM10" i="31"/>
  <c r="S35" i="31"/>
  <c r="AC20" i="44"/>
  <c r="AE20" i="44"/>
  <c r="AC20" i="42"/>
  <c r="AE20" i="42"/>
  <c r="AC20" i="40"/>
  <c r="AE20" i="40"/>
  <c r="AC20" i="38"/>
  <c r="AE20" i="38"/>
  <c r="AC20" i="36"/>
  <c r="AE20" i="36"/>
  <c r="AM20" i="32"/>
  <c r="G11" i="28"/>
  <c r="AE44" i="43"/>
  <c r="AY36" i="40"/>
  <c r="BA36" i="40"/>
  <c r="Y44" i="31"/>
  <c r="BO26" i="51"/>
  <c r="BS26" i="51" s="1"/>
  <c r="BG26" i="51"/>
  <c r="AY26" i="51"/>
  <c r="AQ26" i="51"/>
  <c r="AI26" i="51"/>
  <c r="AM26" i="51" s="1"/>
  <c r="AA26" i="51"/>
  <c r="Q26" i="51"/>
  <c r="W26" i="51" s="1"/>
  <c r="I47" i="40"/>
  <c r="I48" i="40" s="1"/>
  <c r="M45" i="40"/>
  <c r="I47" i="32"/>
  <c r="I48" i="32" s="1"/>
  <c r="M45" i="32"/>
  <c r="K66" i="95"/>
  <c r="M66" i="95"/>
  <c r="I47" i="39"/>
  <c r="I48" i="39" s="1"/>
  <c r="M45" i="39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M32" i="22"/>
  <c r="I38" i="22"/>
  <c r="AM46" i="30"/>
  <c r="AC46" i="33"/>
  <c r="AE46" i="33"/>
  <c r="AC46" i="35"/>
  <c r="AE46" i="35"/>
  <c r="AO46" i="39"/>
  <c r="AM46" i="39"/>
  <c r="AO46" i="43"/>
  <c r="AM46" i="43"/>
  <c r="S24" i="28"/>
  <c r="AU44" i="30"/>
  <c r="AM44" i="37"/>
  <c r="AS36" i="37"/>
  <c r="AS44" i="37" s="1"/>
  <c r="AC17" i="7" s="1"/>
  <c r="AU36" i="37"/>
  <c r="AO36" i="37"/>
  <c r="AI38" i="32"/>
  <c r="AK38" i="32"/>
  <c r="AI21" i="43"/>
  <c r="AK21" i="43"/>
  <c r="AI21" i="41"/>
  <c r="AK21" i="41"/>
  <c r="AI21" i="37"/>
  <c r="AK21" i="37"/>
  <c r="AO21" i="33"/>
  <c r="AM21" i="33"/>
  <c r="AO22" i="39"/>
  <c r="AM22" i="39"/>
  <c r="G20" i="28"/>
  <c r="AE44" i="34"/>
  <c r="Q49" i="54"/>
  <c r="W49" i="54" s="1"/>
  <c r="AI21" i="44"/>
  <c r="AK21" i="44"/>
  <c r="AI21" i="42"/>
  <c r="AK21" i="42"/>
  <c r="AI21" i="40"/>
  <c r="AK21" i="40"/>
  <c r="AI21" i="38"/>
  <c r="AK21" i="38"/>
  <c r="AI21" i="36"/>
  <c r="AK21" i="36"/>
  <c r="AM21" i="32"/>
  <c r="AM22" i="46"/>
  <c r="AO22" i="46" s="1"/>
  <c r="AM22" i="42"/>
  <c r="AM22" i="38"/>
  <c r="AC22" i="34"/>
  <c r="AE22" i="34"/>
  <c r="AC22" i="32"/>
  <c r="AE22" i="32"/>
  <c r="AC22" i="31"/>
  <c r="AE22" i="31"/>
  <c r="AY36" i="42"/>
  <c r="BA36" i="42"/>
  <c r="BA17" i="31"/>
  <c r="AY17" i="31"/>
  <c r="G13" i="28"/>
  <c r="AE44" i="41"/>
  <c r="BA19" i="34"/>
  <c r="AY19" i="34"/>
  <c r="Y44" i="39"/>
  <c r="AI36" i="39"/>
  <c r="AI44" i="39" s="1"/>
  <c r="Y15" i="7" s="1"/>
  <c r="AK36" i="39"/>
  <c r="BA13" i="33"/>
  <c r="AY13" i="33"/>
  <c r="I28" i="10"/>
  <c r="S34" i="17"/>
  <c r="M33" i="8" s="1"/>
  <c r="M44" i="53"/>
  <c r="AI46" i="31"/>
  <c r="AK46" i="31"/>
  <c r="AO46" i="32"/>
  <c r="AM46" i="32"/>
  <c r="AI46" i="36"/>
  <c r="AK46" i="36"/>
  <c r="AI46" i="38"/>
  <c r="AK46" i="38"/>
  <c r="AI46" i="40"/>
  <c r="AK46" i="40"/>
  <c r="AI46" i="42"/>
  <c r="AK46" i="42"/>
  <c r="AI46" i="44"/>
  <c r="AK46" i="44"/>
  <c r="AY14" i="45"/>
  <c r="BA14" i="45"/>
  <c r="AY14" i="37"/>
  <c r="BA14" i="37"/>
  <c r="W20" i="51"/>
  <c r="W24" i="51" s="1"/>
  <c r="I9" i="8" s="1"/>
  <c r="I10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BA9" i="41"/>
  <c r="AY9" i="41"/>
  <c r="AO10" i="45"/>
  <c r="AM10" i="45"/>
  <c r="S35" i="45"/>
  <c r="W10" i="43"/>
  <c r="Q35" i="43"/>
  <c r="AM10" i="41"/>
  <c r="S35" i="41"/>
  <c r="Y10" i="39"/>
  <c r="W10" i="39"/>
  <c r="Q35" i="39"/>
  <c r="AO10" i="37"/>
  <c r="AM10" i="37"/>
  <c r="S35" i="37"/>
  <c r="W10" i="35"/>
  <c r="Q35" i="35"/>
  <c r="W10" i="33"/>
  <c r="Y10" i="33"/>
  <c r="Q35" i="33"/>
  <c r="BA35" i="30"/>
  <c r="AU35" i="30"/>
  <c r="AK35" i="30"/>
  <c r="AE35" i="30"/>
  <c r="AM10" i="30"/>
  <c r="S35" i="30"/>
  <c r="AO20" i="43"/>
  <c r="AM20" i="43"/>
  <c r="AO20" i="39"/>
  <c r="AM20" i="39"/>
  <c r="AO20" i="35"/>
  <c r="AM20" i="35"/>
  <c r="AC20" i="33"/>
  <c r="AE20" i="33"/>
  <c r="AO20" i="30"/>
  <c r="AY20" i="30" s="1"/>
  <c r="AM20" i="30"/>
  <c r="AS20" i="30" s="1"/>
  <c r="Y44" i="35"/>
  <c r="AI36" i="35"/>
  <c r="AI44" i="35" s="1"/>
  <c r="Y19" i="7" s="1"/>
  <c r="AK36" i="35"/>
  <c r="G14" i="28"/>
  <c r="AE44" i="40"/>
  <c r="AI44" i="40"/>
  <c r="Y14" i="7" s="1"/>
  <c r="AS38" i="30"/>
  <c r="AU38" i="30"/>
  <c r="AY36" i="31"/>
  <c r="BA36" i="31"/>
  <c r="I47" i="42"/>
  <c r="I48" i="42" s="1"/>
  <c r="M45" i="42"/>
  <c r="I47" i="34"/>
  <c r="I48" i="34" s="1"/>
  <c r="M45" i="34"/>
  <c r="K64" i="95"/>
  <c r="I53" i="55" s="1"/>
  <c r="M53" i="55" s="1"/>
  <c r="M64" i="95"/>
  <c r="AM44" i="44"/>
  <c r="AS36" i="44"/>
  <c r="AS44" i="44" s="1"/>
  <c r="AC10" i="7" s="1"/>
  <c r="AU36" i="44"/>
  <c r="G9" i="28"/>
  <c r="G25" i="28" s="1"/>
  <c r="G31" i="28" s="1"/>
  <c r="U27" i="7" s="1"/>
  <c r="AE44" i="45"/>
  <c r="AS38" i="34"/>
  <c r="AS44" i="34" s="1"/>
  <c r="AC20" i="7" s="1"/>
  <c r="AU38" i="34"/>
  <c r="AC44" i="38"/>
  <c r="U16" i="7" s="1"/>
  <c r="I47" i="46"/>
  <c r="I48" i="46" s="1"/>
  <c r="M45" i="46"/>
  <c r="I47" i="31"/>
  <c r="I48" i="31" s="1"/>
  <c r="M45" i="31"/>
  <c r="AC44" i="36"/>
  <c r="U18" i="7" s="1"/>
  <c r="Y44" i="36"/>
  <c r="G24" i="28"/>
  <c r="AE44" i="30"/>
  <c r="AY36" i="34"/>
  <c r="BA36" i="34"/>
  <c r="AC22" i="45"/>
  <c r="AE22" i="45"/>
  <c r="AC22" i="41"/>
  <c r="AE22" i="41"/>
  <c r="AC22" i="37"/>
  <c r="AE22" i="37"/>
  <c r="K76" i="95"/>
  <c r="I28" i="51" s="1"/>
  <c r="I42" i="55"/>
  <c r="CE98" i="52"/>
  <c r="E28" i="8" s="1"/>
  <c r="K18" i="49"/>
  <c r="K19" i="49" s="1"/>
  <c r="M19" i="49" s="1"/>
  <c r="Q19" i="49" s="1"/>
  <c r="W19" i="49" s="1"/>
  <c r="AS20" i="44"/>
  <c r="AU20" i="44"/>
  <c r="AS20" i="42"/>
  <c r="AU20" i="42"/>
  <c r="AS20" i="40"/>
  <c r="AU20" i="40"/>
  <c r="AS20" i="38"/>
  <c r="AU20" i="38"/>
  <c r="AS20" i="36"/>
  <c r="AU20" i="36"/>
  <c r="M11" i="28"/>
  <c r="AK44" i="43"/>
  <c r="AS44" i="40"/>
  <c r="AC14" i="7" s="1"/>
  <c r="I47" i="44"/>
  <c r="I48" i="44" s="1"/>
  <c r="M45" i="44"/>
  <c r="I47" i="36"/>
  <c r="I48" i="36" s="1"/>
  <c r="M45" i="36"/>
  <c r="I38" i="24"/>
  <c r="M32" i="24"/>
  <c r="M58" i="95"/>
  <c r="I47" i="43"/>
  <c r="I48" i="43" s="1"/>
  <c r="M45" i="43"/>
  <c r="I47" i="35"/>
  <c r="I48" i="35" s="1"/>
  <c r="M45" i="35"/>
  <c r="AC46" i="37"/>
  <c r="AE46" i="37"/>
  <c r="AC46" i="39"/>
  <c r="AE46" i="39"/>
  <c r="AC46" i="41"/>
  <c r="AE46" i="41"/>
  <c r="AC46" i="43"/>
  <c r="AE46" i="43"/>
  <c r="AC46" i="45"/>
  <c r="AE46" i="45"/>
  <c r="AM44" i="36"/>
  <c r="AC44" i="44"/>
  <c r="U10" i="7" s="1"/>
  <c r="Y44" i="44"/>
  <c r="AC44" i="37"/>
  <c r="U17" i="7" s="1"/>
  <c r="I66" i="50"/>
  <c r="K64" i="50"/>
  <c r="K65" i="50" s="1"/>
  <c r="M65" i="50" s="1"/>
  <c r="AS21" i="43"/>
  <c r="AU21" i="43"/>
  <c r="AS21" i="41"/>
  <c r="AU21" i="41"/>
  <c r="AS21" i="37"/>
  <c r="AU21" i="37"/>
  <c r="G12" i="28"/>
  <c r="AE44" i="42"/>
  <c r="AI44" i="42"/>
  <c r="Y12" i="7" s="1"/>
  <c r="AS21" i="44"/>
  <c r="AU21" i="44"/>
  <c r="AS21" i="42"/>
  <c r="AU21" i="42"/>
  <c r="AS21" i="40"/>
  <c r="AU21" i="40"/>
  <c r="AS21" i="38"/>
  <c r="AU21" i="38"/>
  <c r="AS21" i="36"/>
  <c r="AU21" i="36"/>
  <c r="AS22" i="34"/>
  <c r="AU22" i="34"/>
  <c r="AS22" i="32"/>
  <c r="AU22" i="32"/>
  <c r="AS22" i="31"/>
  <c r="AU22" i="31"/>
  <c r="Y62" i="50"/>
  <c r="Y24" i="50"/>
  <c r="AC44" i="33"/>
  <c r="U21" i="7" s="1"/>
  <c r="AM44" i="41"/>
  <c r="AS36" i="41"/>
  <c r="AS44" i="41" s="1"/>
  <c r="AC13" i="7" s="1"/>
  <c r="AU36" i="41"/>
  <c r="AO36" i="41"/>
  <c r="AC44" i="39"/>
  <c r="U15" i="7" s="1"/>
  <c r="M82" i="95"/>
  <c r="M32" i="95"/>
  <c r="AC46" i="32"/>
  <c r="AE46" i="32"/>
  <c r="AC46" i="34"/>
  <c r="AE46" i="34"/>
  <c r="AO46" i="46"/>
  <c r="BA46" i="46" s="1"/>
  <c r="I29" i="51"/>
  <c r="M29" i="51" s="1"/>
  <c r="K41" i="94"/>
  <c r="E28" i="12" s="1"/>
  <c r="AO39" i="42"/>
  <c r="AY39" i="42" s="1"/>
  <c r="AO39" i="38"/>
  <c r="AO39" i="31"/>
  <c r="AY39" i="31" s="1"/>
  <c r="AS20" i="33"/>
  <c r="AU20" i="33"/>
  <c r="Y20" i="30"/>
  <c r="AI20" i="30" s="1"/>
  <c r="AC44" i="35"/>
  <c r="U19" i="7" s="1"/>
  <c r="Y44" i="32"/>
  <c r="I47" i="38"/>
  <c r="I48" i="38" s="1"/>
  <c r="M45" i="38"/>
  <c r="M51" i="26"/>
  <c r="M53" i="26" s="1"/>
  <c r="I53" i="26"/>
  <c r="E32" i="12" s="1"/>
  <c r="E39" i="12" s="1"/>
  <c r="AI44" i="45"/>
  <c r="Y9" i="7" s="1"/>
  <c r="Q64" i="50"/>
  <c r="AS38" i="32"/>
  <c r="AU38" i="32"/>
  <c r="AI44" i="38"/>
  <c r="Y16" i="7" s="1"/>
  <c r="AI44" i="30"/>
  <c r="Y26" i="7" s="1"/>
  <c r="AC21" i="45"/>
  <c r="AE21" i="45"/>
  <c r="AC21" i="35"/>
  <c r="AE21" i="35"/>
  <c r="AI22" i="33"/>
  <c r="AK22" i="33"/>
  <c r="BA9" i="43"/>
  <c r="AY9" i="43"/>
  <c r="BA16" i="39"/>
  <c r="AY16" i="39"/>
  <c r="Y21" i="45"/>
  <c r="Y21" i="39"/>
  <c r="Y21" i="35"/>
  <c r="AO22" i="45"/>
  <c r="AM22" i="45"/>
  <c r="AO22" i="37"/>
  <c r="AM22" i="37"/>
  <c r="AC22" i="33"/>
  <c r="AE22" i="33"/>
  <c r="AY44" i="33"/>
  <c r="AG21" i="7" s="1"/>
  <c r="AY16" i="43"/>
  <c r="BA16" i="43"/>
  <c r="BA16" i="35"/>
  <c r="AY16" i="35"/>
  <c r="BO25" i="51"/>
  <c r="BG25" i="51"/>
  <c r="AY25" i="51"/>
  <c r="AQ25" i="51"/>
  <c r="AI25" i="51"/>
  <c r="AA25" i="51"/>
  <c r="Q25" i="51"/>
  <c r="AY18" i="43"/>
  <c r="BA18" i="43"/>
  <c r="AY18" i="35"/>
  <c r="BA18" i="35"/>
  <c r="AY14" i="43"/>
  <c r="BA14" i="43"/>
  <c r="BA14" i="35"/>
  <c r="AY14" i="35"/>
  <c r="W16" i="49"/>
  <c r="Q18" i="49"/>
  <c r="O18" i="49" s="1"/>
  <c r="Q20" i="49"/>
  <c r="G25" i="10" s="1"/>
  <c r="M26" i="54"/>
  <c r="I64" i="54"/>
  <c r="I66" i="54" s="1"/>
  <c r="S10" i="46"/>
  <c r="W10" i="44"/>
  <c r="Y10" i="44"/>
  <c r="Q35" i="44"/>
  <c r="S10" i="42"/>
  <c r="W10" i="40"/>
  <c r="Q35" i="40"/>
  <c r="S10" i="38"/>
  <c r="W10" i="36"/>
  <c r="Y10" i="36"/>
  <c r="Q35" i="36"/>
  <c r="Y10" i="34"/>
  <c r="W10" i="34"/>
  <c r="Q35" i="34"/>
  <c r="S10" i="32"/>
  <c r="W10" i="31"/>
  <c r="Q35" i="31"/>
  <c r="Y20" i="44"/>
  <c r="Y20" i="42"/>
  <c r="Y20" i="40"/>
  <c r="Y20" i="38"/>
  <c r="Y20" i="36"/>
  <c r="AM20" i="34"/>
  <c r="AM20" i="31"/>
  <c r="AI38" i="33"/>
  <c r="AK38" i="33"/>
  <c r="G23" i="28"/>
  <c r="AE44" i="31"/>
  <c r="AI44" i="31"/>
  <c r="Y25" i="7" s="1"/>
  <c r="S16" i="28"/>
  <c r="AU44" i="38"/>
  <c r="M33" i="95"/>
  <c r="M41" i="95"/>
  <c r="M49" i="95"/>
  <c r="M42" i="95"/>
  <c r="M50" i="95"/>
  <c r="M54" i="95"/>
  <c r="Y46" i="33"/>
  <c r="Y46" i="35"/>
  <c r="AO46" i="37"/>
  <c r="AM46" i="37"/>
  <c r="AO46" i="41"/>
  <c r="AM46" i="41"/>
  <c r="AO46" i="45"/>
  <c r="AM46" i="45"/>
  <c r="AO44" i="36"/>
  <c r="AY36" i="36"/>
  <c r="BA36" i="36"/>
  <c r="AS44" i="30"/>
  <c r="AC26" i="7" s="1"/>
  <c r="Y44" i="37"/>
  <c r="AI36" i="37"/>
  <c r="AI44" i="37" s="1"/>
  <c r="Y17" i="7" s="1"/>
  <c r="AK36" i="37"/>
  <c r="AI38" i="34"/>
  <c r="AI44" i="34" s="1"/>
  <c r="Y20" i="7" s="1"/>
  <c r="AK38" i="34"/>
  <c r="AC21" i="43"/>
  <c r="AE21" i="43"/>
  <c r="AC21" i="41"/>
  <c r="AE21" i="41"/>
  <c r="AC21" i="37"/>
  <c r="AE21" i="37"/>
  <c r="Y21" i="30"/>
  <c r="AI21" i="30" s="1"/>
  <c r="AM22" i="43"/>
  <c r="AM22" i="35"/>
  <c r="AC21" i="44"/>
  <c r="AE21" i="44"/>
  <c r="AC21" i="42"/>
  <c r="AE21" i="42"/>
  <c r="AC21" i="40"/>
  <c r="AE21" i="40"/>
  <c r="AC21" i="38"/>
  <c r="AE21" i="38"/>
  <c r="AC21" i="36"/>
  <c r="AE21" i="36"/>
  <c r="AM21" i="34"/>
  <c r="AM21" i="31"/>
  <c r="AM22" i="44"/>
  <c r="AM22" i="40"/>
  <c r="AM22" i="36"/>
  <c r="Y22" i="34"/>
  <c r="Y22" i="32"/>
  <c r="Y22" i="31"/>
  <c r="Y63" i="50"/>
  <c r="Y25" i="50"/>
  <c r="AM44" i="42"/>
  <c r="AS36" i="42"/>
  <c r="AS44" i="42" s="1"/>
  <c r="AC12" i="7" s="1"/>
  <c r="AU36" i="42"/>
  <c r="BA17" i="34"/>
  <c r="AY17" i="34"/>
  <c r="AY19" i="31"/>
  <c r="BA19" i="31"/>
  <c r="AM44" i="39"/>
  <c r="AS36" i="39"/>
  <c r="AS44" i="39" s="1"/>
  <c r="AC15" i="7" s="1"/>
  <c r="AU36" i="39"/>
  <c r="AO36" i="39"/>
  <c r="AY11" i="33"/>
  <c r="BA11" i="33"/>
  <c r="M71" i="95"/>
  <c r="M25" i="95"/>
  <c r="M17" i="95"/>
  <c r="M9" i="95"/>
  <c r="AC46" i="31"/>
  <c r="AE46" i="31"/>
  <c r="AM46" i="34"/>
  <c r="AC46" i="36"/>
  <c r="AE46" i="36"/>
  <c r="AC46" i="38"/>
  <c r="AE46" i="38"/>
  <c r="AC46" i="40"/>
  <c r="AE46" i="40"/>
  <c r="AC46" i="42"/>
  <c r="AE46" i="42"/>
  <c r="AC46" i="44"/>
  <c r="AE46" i="44"/>
  <c r="AO39" i="44"/>
  <c r="AY39" i="44" s="1"/>
  <c r="AO39" i="40"/>
  <c r="AY39" i="40" s="1"/>
  <c r="AO39" i="36"/>
  <c r="AY39" i="36" s="1"/>
  <c r="AY15" i="33"/>
  <c r="BA15" i="33"/>
  <c r="AY14" i="41"/>
  <c r="BA14" i="41"/>
  <c r="Q48" i="54"/>
  <c r="W48" i="54" s="1"/>
  <c r="W10" i="45"/>
  <c r="Q35" i="45"/>
  <c r="S10" i="43"/>
  <c r="Y10" i="41"/>
  <c r="W10" i="41"/>
  <c r="Q35" i="41"/>
  <c r="S10" i="39"/>
  <c r="W10" i="37"/>
  <c r="Q35" i="37"/>
  <c r="S10" i="35"/>
  <c r="S10" i="33"/>
  <c r="W10" i="30"/>
  <c r="Q35" i="30"/>
  <c r="AO20" i="45"/>
  <c r="AM20" i="45"/>
  <c r="AO20" i="41"/>
  <c r="AM20" i="41"/>
  <c r="AO20" i="37"/>
  <c r="AM20" i="37"/>
  <c r="Y20" i="33"/>
  <c r="AM44" i="35"/>
  <c r="AS36" i="35"/>
  <c r="AS44" i="35" s="1"/>
  <c r="AC19" i="7" s="1"/>
  <c r="AU36" i="35"/>
  <c r="AO36" i="35"/>
  <c r="G22" i="28"/>
  <c r="AE44" i="32"/>
  <c r="Y44" i="40"/>
  <c r="AO38" i="30"/>
  <c r="AM44" i="31"/>
  <c r="AS36" i="31"/>
  <c r="AS44" i="31" s="1"/>
  <c r="AC25" i="7" s="1"/>
  <c r="AU36" i="31"/>
  <c r="AO36" i="46"/>
  <c r="AO44" i="46" s="1"/>
  <c r="Y8" i="28" s="1"/>
  <c r="M39" i="95"/>
  <c r="M47" i="95"/>
  <c r="M55" i="95"/>
  <c r="K20" i="96"/>
  <c r="E65" i="95" s="1"/>
  <c r="I47" i="41"/>
  <c r="I48" i="41" s="1"/>
  <c r="M45" i="41"/>
  <c r="I47" i="33"/>
  <c r="I48" i="33" s="1"/>
  <c r="M45" i="33"/>
  <c r="AO36" i="44"/>
  <c r="AC44" i="45"/>
  <c r="U9" i="7" s="1"/>
  <c r="AO38" i="34"/>
  <c r="AO44" i="34" s="1"/>
  <c r="G16" i="28"/>
  <c r="AE44" i="38"/>
  <c r="M75" i="95"/>
  <c r="M35" i="95"/>
  <c r="M51" i="95"/>
  <c r="I47" i="45"/>
  <c r="I48" i="45" s="1"/>
  <c r="M45" i="45"/>
  <c r="I47" i="30"/>
  <c r="I48" i="30" s="1"/>
  <c r="M45" i="30"/>
  <c r="G18" i="28"/>
  <c r="AE44" i="36"/>
  <c r="AI44" i="36"/>
  <c r="Y18" i="7" s="1"/>
  <c r="AC44" i="30"/>
  <c r="U26" i="7" s="1"/>
  <c r="AM44" i="45"/>
  <c r="AS36" i="45"/>
  <c r="AS44" i="45" s="1"/>
  <c r="AC9" i="7" s="1"/>
  <c r="AU36" i="45"/>
  <c r="AO36" i="45"/>
  <c r="AM44" i="34"/>
  <c r="AS21" i="45"/>
  <c r="AU21" i="45"/>
  <c r="AS21" i="39"/>
  <c r="AU21" i="39"/>
  <c r="AS21" i="35"/>
  <c r="AU21" i="35"/>
  <c r="AI22" i="45"/>
  <c r="AK22" i="45"/>
  <c r="AI22" i="41"/>
  <c r="AK22" i="41"/>
  <c r="AI22" i="37"/>
  <c r="AK22" i="37"/>
  <c r="AS22" i="33"/>
  <c r="AU22" i="33"/>
  <c r="AM44" i="33"/>
  <c r="M77" i="95"/>
  <c r="K77" i="95"/>
  <c r="I23" i="49" s="1"/>
  <c r="M23" i="49" s="1"/>
  <c r="Q23" i="49" s="1"/>
  <c r="W23" i="49" s="1"/>
  <c r="AM26" i="56"/>
  <c r="AM64" i="56" s="1"/>
  <c r="E13" i="10" s="1"/>
  <c r="AC26" i="56"/>
  <c r="AC64" i="56" s="1"/>
  <c r="E10" i="10" s="1"/>
  <c r="Q26" i="56"/>
  <c r="M64" i="56"/>
  <c r="AO20" i="44"/>
  <c r="AO20" i="42"/>
  <c r="AO20" i="40"/>
  <c r="AY20" i="38"/>
  <c r="BA20" i="38"/>
  <c r="AY20" i="36"/>
  <c r="BA20" i="36"/>
  <c r="AC20" i="34"/>
  <c r="AE20" i="34"/>
  <c r="AC20" i="32"/>
  <c r="AE20" i="32"/>
  <c r="AC20" i="31"/>
  <c r="AE20" i="31"/>
  <c r="AM44" i="43"/>
  <c r="AS36" i="43"/>
  <c r="AS44" i="43" s="1"/>
  <c r="AC11" i="7" s="1"/>
  <c r="AU36" i="43"/>
  <c r="AO36" i="43"/>
  <c r="AM44" i="40"/>
  <c r="K67" i="95"/>
  <c r="M67" i="95" s="1"/>
  <c r="AC46" i="30"/>
  <c r="AE46" i="30"/>
  <c r="AS46" i="33"/>
  <c r="AU46" i="33"/>
  <c r="AS46" i="35"/>
  <c r="AU46" i="35"/>
  <c r="AI46" i="37"/>
  <c r="AK46" i="37"/>
  <c r="AI46" i="39"/>
  <c r="AK46" i="39"/>
  <c r="AI46" i="41"/>
  <c r="AK46" i="41"/>
  <c r="AI46" i="43"/>
  <c r="AK46" i="43"/>
  <c r="AI46" i="45"/>
  <c r="AK46" i="45"/>
  <c r="AS44" i="36"/>
  <c r="AC18" i="7" s="1"/>
  <c r="G10" i="28"/>
  <c r="AE44" i="44"/>
  <c r="AI44" i="44"/>
  <c r="Y10" i="7" s="1"/>
  <c r="G17" i="28"/>
  <c r="AE44" i="37"/>
  <c r="AY21" i="43"/>
  <c r="BA21" i="43"/>
  <c r="AY21" i="41"/>
  <c r="BA21" i="41"/>
  <c r="AY21" i="37"/>
  <c r="BA21" i="37"/>
  <c r="AC21" i="33"/>
  <c r="AE21" i="33"/>
  <c r="AC22" i="43"/>
  <c r="AE22" i="43"/>
  <c r="AC22" i="39"/>
  <c r="AE22" i="39"/>
  <c r="AC22" i="35"/>
  <c r="AE22" i="35"/>
  <c r="Y44" i="34"/>
  <c r="AC44" i="42"/>
  <c r="U12" i="7" s="1"/>
  <c r="Y44" i="42"/>
  <c r="AY21" i="44"/>
  <c r="BA21" i="44"/>
  <c r="AY21" i="42"/>
  <c r="BA21" i="42"/>
  <c r="AY21" i="40"/>
  <c r="BA21" i="40"/>
  <c r="AY21" i="38"/>
  <c r="BA21" i="38"/>
  <c r="AY21" i="36"/>
  <c r="BA21" i="36"/>
  <c r="AC21" i="34"/>
  <c r="AE21" i="34"/>
  <c r="AC21" i="32"/>
  <c r="AE21" i="32"/>
  <c r="AC21" i="31"/>
  <c r="AE21" i="31"/>
  <c r="AC22" i="44"/>
  <c r="AE22" i="44"/>
  <c r="AC22" i="42"/>
  <c r="AE22" i="42"/>
  <c r="AC22" i="40"/>
  <c r="AE22" i="40"/>
  <c r="AC22" i="38"/>
  <c r="AE22" i="38"/>
  <c r="AC22" i="36"/>
  <c r="AE22" i="36"/>
  <c r="AY22" i="34"/>
  <c r="BA22" i="34"/>
  <c r="AY22" i="32"/>
  <c r="BA22" i="32"/>
  <c r="AY22" i="31"/>
  <c r="BA22" i="31"/>
  <c r="G21" i="28"/>
  <c r="AE44" i="33"/>
  <c r="AI44" i="33"/>
  <c r="Y21" i="7" s="1"/>
  <c r="M13" i="28"/>
  <c r="AK44" i="41"/>
  <c r="G15" i="28"/>
  <c r="AE44" i="39"/>
  <c r="I25" i="49"/>
  <c r="M21" i="49"/>
  <c r="AS46" i="31"/>
  <c r="AU46" i="31"/>
  <c r="AI46" i="32"/>
  <c r="AK46" i="32"/>
  <c r="AI46" i="34"/>
  <c r="AK46" i="34"/>
  <c r="AS46" i="36"/>
  <c r="AU46" i="36"/>
  <c r="AS46" i="38"/>
  <c r="AU46" i="38"/>
  <c r="AS46" i="40"/>
  <c r="AU46" i="40"/>
  <c r="AS46" i="42"/>
  <c r="AU46" i="42"/>
  <c r="AS46" i="44"/>
  <c r="AU46" i="44"/>
  <c r="M41" i="94"/>
  <c r="AC20" i="45"/>
  <c r="AE20" i="45"/>
  <c r="AC20" i="43"/>
  <c r="AE20" i="43"/>
  <c r="AC20" i="41"/>
  <c r="AE20" i="41"/>
  <c r="AC20" i="39"/>
  <c r="AE20" i="39"/>
  <c r="AC20" i="37"/>
  <c r="AE20" i="37"/>
  <c r="AC20" i="35"/>
  <c r="AE20" i="35"/>
  <c r="AY20" i="33"/>
  <c r="BA20" i="33"/>
  <c r="G19" i="28"/>
  <c r="AE44" i="35"/>
  <c r="AI44" i="32"/>
  <c r="Y24" i="7" s="1"/>
  <c r="AM44" i="32"/>
  <c r="AS36" i="32"/>
  <c r="AS44" i="32" s="1"/>
  <c r="AC24" i="7" s="1"/>
  <c r="AU36" i="32"/>
  <c r="AO36" i="32"/>
  <c r="AS38" i="33"/>
  <c r="AS44" i="33" s="1"/>
  <c r="AC21" i="7" s="1"/>
  <c r="AU38" i="33"/>
  <c r="M43" i="95"/>
  <c r="M51" i="27"/>
  <c r="M53" i="27" s="1"/>
  <c r="I26" i="10" s="1"/>
  <c r="I53" i="27"/>
  <c r="I47" i="37"/>
  <c r="I48" i="37" s="1"/>
  <c r="M45" i="37"/>
  <c r="M61" i="95"/>
  <c r="M9" i="28"/>
  <c r="AK44" i="45"/>
  <c r="W64" i="50"/>
  <c r="AO38" i="32"/>
  <c r="Y44" i="38"/>
  <c r="Y44" i="30"/>
  <c r="Y20" i="28" l="1"/>
  <c r="BA44" i="34"/>
  <c r="M16" i="28"/>
  <c r="AK44" i="38"/>
  <c r="M47" i="37"/>
  <c r="Q45" i="37"/>
  <c r="M12" i="28"/>
  <c r="AK44" i="42"/>
  <c r="S20" i="28"/>
  <c r="AU44" i="34"/>
  <c r="S9" i="28"/>
  <c r="AU44" i="45"/>
  <c r="M47" i="33"/>
  <c r="Q45" i="33"/>
  <c r="M47" i="41"/>
  <c r="Q45" i="41"/>
  <c r="G65" i="95"/>
  <c r="E86" i="95"/>
  <c r="M14" i="28"/>
  <c r="AK44" i="40"/>
  <c r="AO44" i="35"/>
  <c r="AY36" i="35"/>
  <c r="AY44" i="35" s="1"/>
  <c r="AG19" i="7" s="1"/>
  <c r="BA36" i="35"/>
  <c r="AI20" i="33"/>
  <c r="AK20" i="33"/>
  <c r="AY20" i="37"/>
  <c r="BA20" i="37"/>
  <c r="AY20" i="41"/>
  <c r="BA20" i="41"/>
  <c r="AY20" i="45"/>
  <c r="BA20" i="45"/>
  <c r="AC10" i="30"/>
  <c r="AC35" i="30" s="1"/>
  <c r="W35" i="30"/>
  <c r="AM10" i="33"/>
  <c r="S35" i="33"/>
  <c r="AC10" i="37"/>
  <c r="AC35" i="37" s="1"/>
  <c r="W35" i="37"/>
  <c r="AE10" i="37"/>
  <c r="AO10" i="39"/>
  <c r="AM10" i="39"/>
  <c r="S35" i="39"/>
  <c r="AI10" i="41"/>
  <c r="AI35" i="41" s="1"/>
  <c r="AK10" i="41"/>
  <c r="Y35" i="41"/>
  <c r="AC10" i="45"/>
  <c r="AC35" i="45" s="1"/>
  <c r="W35" i="45"/>
  <c r="AE10" i="45"/>
  <c r="AS46" i="34"/>
  <c r="AU46" i="34"/>
  <c r="AO44" i="39"/>
  <c r="AY36" i="39"/>
  <c r="AY44" i="39" s="1"/>
  <c r="AG15" i="7" s="1"/>
  <c r="BA36" i="39"/>
  <c r="AI22" i="31"/>
  <c r="AK22" i="31"/>
  <c r="AI22" i="34"/>
  <c r="AK22" i="34"/>
  <c r="AS22" i="36"/>
  <c r="AU22" i="36"/>
  <c r="AS22" i="40"/>
  <c r="AU22" i="40"/>
  <c r="AS22" i="44"/>
  <c r="AU22" i="44"/>
  <c r="AS21" i="31"/>
  <c r="AU21" i="31"/>
  <c r="AS21" i="34"/>
  <c r="AU21" i="34"/>
  <c r="AS22" i="35"/>
  <c r="AU22" i="35"/>
  <c r="AS22" i="43"/>
  <c r="AU22" i="43"/>
  <c r="M17" i="28"/>
  <c r="AK44" i="37"/>
  <c r="Y18" i="28"/>
  <c r="BA44" i="36"/>
  <c r="AY46" i="45"/>
  <c r="BA46" i="45"/>
  <c r="AY46" i="41"/>
  <c r="BA46" i="41"/>
  <c r="AY46" i="37"/>
  <c r="BA46" i="37"/>
  <c r="AI46" i="33"/>
  <c r="AK46" i="33"/>
  <c r="AS20" i="31"/>
  <c r="AU20" i="31"/>
  <c r="AS20" i="34"/>
  <c r="AU20" i="34"/>
  <c r="AI20" i="36"/>
  <c r="AK20" i="36"/>
  <c r="AI20" i="40"/>
  <c r="AK20" i="40"/>
  <c r="AI20" i="44"/>
  <c r="AK20" i="44"/>
  <c r="AC10" i="31"/>
  <c r="AC35" i="31" s="1"/>
  <c r="W35" i="31"/>
  <c r="AE10" i="31"/>
  <c r="AM10" i="32"/>
  <c r="S35" i="32"/>
  <c r="AI10" i="34"/>
  <c r="AI35" i="34" s="1"/>
  <c r="Y35" i="34"/>
  <c r="AK10" i="34"/>
  <c r="AI10" i="36"/>
  <c r="AI35" i="36" s="1"/>
  <c r="AK10" i="36"/>
  <c r="Y35" i="36"/>
  <c r="AC10" i="40"/>
  <c r="AC35" i="40" s="1"/>
  <c r="W35" i="40"/>
  <c r="AE10" i="40"/>
  <c r="AM10" i="42"/>
  <c r="AO10" i="42"/>
  <c r="S35" i="42"/>
  <c r="AI10" i="44"/>
  <c r="AI35" i="44" s="1"/>
  <c r="AK10" i="44"/>
  <c r="Y35" i="44"/>
  <c r="W18" i="49"/>
  <c r="W20" i="49"/>
  <c r="I29" i="8" s="1"/>
  <c r="I30" i="8" s="1"/>
  <c r="AY22" i="37"/>
  <c r="BA22" i="37"/>
  <c r="AY22" i="45"/>
  <c r="BA22" i="45"/>
  <c r="AI21" i="39"/>
  <c r="AK21" i="39"/>
  <c r="BO29" i="51"/>
  <c r="BS29" i="51" s="1"/>
  <c r="BG29" i="51"/>
  <c r="AY29" i="51"/>
  <c r="AQ29" i="51"/>
  <c r="AI29" i="51"/>
  <c r="AM29" i="51" s="1"/>
  <c r="AA29" i="51"/>
  <c r="Q29" i="51"/>
  <c r="W29" i="51" s="1"/>
  <c r="AO44" i="41"/>
  <c r="AY36" i="41"/>
  <c r="AY44" i="41" s="1"/>
  <c r="AG13" i="7" s="1"/>
  <c r="BA36" i="41"/>
  <c r="M10" i="28"/>
  <c r="M25" i="28" s="1"/>
  <c r="M31" i="28" s="1"/>
  <c r="Y27" i="7" s="1"/>
  <c r="AK44" i="44"/>
  <c r="S18" i="28"/>
  <c r="AU44" i="36"/>
  <c r="M38" i="24"/>
  <c r="I32" i="10" s="1"/>
  <c r="S32" i="24"/>
  <c r="S38" i="24" s="1"/>
  <c r="M38" i="8" s="1"/>
  <c r="M47" i="36"/>
  <c r="Q45" i="36"/>
  <c r="M47" i="44"/>
  <c r="Q45" i="44"/>
  <c r="I58" i="55"/>
  <c r="M42" i="55"/>
  <c r="M28" i="51"/>
  <c r="I31" i="51"/>
  <c r="M18" i="28"/>
  <c r="AK44" i="36"/>
  <c r="M47" i="31"/>
  <c r="Q45" i="31"/>
  <c r="BA45" i="46"/>
  <c r="AK45" i="46"/>
  <c r="M47" i="46"/>
  <c r="AU45" i="46"/>
  <c r="AE45" i="46"/>
  <c r="Q45" i="46"/>
  <c r="M47" i="34"/>
  <c r="Q45" i="34"/>
  <c r="S45" i="34"/>
  <c r="M47" i="42"/>
  <c r="Q45" i="42"/>
  <c r="AY44" i="31"/>
  <c r="AG25" i="7" s="1"/>
  <c r="M19" i="28"/>
  <c r="AK44" i="35"/>
  <c r="AY20" i="35"/>
  <c r="BA20" i="35"/>
  <c r="AY20" i="39"/>
  <c r="BA20" i="39"/>
  <c r="AY20" i="43"/>
  <c r="BA20" i="43"/>
  <c r="AS10" i="30"/>
  <c r="AS35" i="30" s="1"/>
  <c r="AM35" i="30"/>
  <c r="AI10" i="33"/>
  <c r="AI35" i="33" s="1"/>
  <c r="Y35" i="33"/>
  <c r="AK10" i="33"/>
  <c r="AC10" i="35"/>
  <c r="AC35" i="35" s="1"/>
  <c r="W35" i="35"/>
  <c r="AE10" i="35"/>
  <c r="AY10" i="37"/>
  <c r="AY35" i="37" s="1"/>
  <c r="AO35" i="37"/>
  <c r="BA10" i="37"/>
  <c r="AI10" i="39"/>
  <c r="AI35" i="39" s="1"/>
  <c r="Y35" i="39"/>
  <c r="AK10" i="39"/>
  <c r="AS10" i="41"/>
  <c r="AU10" i="41"/>
  <c r="AM35" i="41"/>
  <c r="AC10" i="43"/>
  <c r="AC35" i="43" s="1"/>
  <c r="W35" i="43"/>
  <c r="AE10" i="43"/>
  <c r="AY10" i="45"/>
  <c r="AY35" i="45" s="1"/>
  <c r="AO35" i="45"/>
  <c r="BA10" i="45"/>
  <c r="AY46" i="32"/>
  <c r="BA46" i="32"/>
  <c r="Q44" i="53"/>
  <c r="AO44" i="42"/>
  <c r="AS22" i="38"/>
  <c r="AU22" i="38"/>
  <c r="AS22" i="42"/>
  <c r="AU22" i="42"/>
  <c r="AS21" i="32"/>
  <c r="AU21" i="32"/>
  <c r="AY22" i="39"/>
  <c r="BA22" i="39"/>
  <c r="AY21" i="33"/>
  <c r="BA21" i="33"/>
  <c r="S17" i="28"/>
  <c r="AU44" i="37"/>
  <c r="AY46" i="43"/>
  <c r="BA46" i="43"/>
  <c r="AY46" i="39"/>
  <c r="BA46" i="39"/>
  <c r="AS46" i="30"/>
  <c r="AU46" i="30"/>
  <c r="M38" i="22"/>
  <c r="I33" i="10" s="1"/>
  <c r="S32" i="22"/>
  <c r="S38" i="22" s="1"/>
  <c r="M39" i="8" s="1"/>
  <c r="M47" i="39"/>
  <c r="Q45" i="39"/>
  <c r="M47" i="32"/>
  <c r="Q45" i="32"/>
  <c r="S45" i="32"/>
  <c r="M47" i="40"/>
  <c r="Q45" i="40"/>
  <c r="AY44" i="40"/>
  <c r="AG14" i="7" s="1"/>
  <c r="AS20" i="32"/>
  <c r="AU20" i="32"/>
  <c r="AY10" i="31"/>
  <c r="BA10" i="31"/>
  <c r="AI10" i="32"/>
  <c r="Y35" i="32"/>
  <c r="AK10" i="32"/>
  <c r="AS10" i="34"/>
  <c r="AS35" i="34" s="1"/>
  <c r="AU10" i="34"/>
  <c r="AM35" i="34"/>
  <c r="AY10" i="36"/>
  <c r="BA10" i="36"/>
  <c r="AC10" i="38"/>
  <c r="AC35" i="38" s="1"/>
  <c r="W35" i="38"/>
  <c r="AE10" i="38"/>
  <c r="AS10" i="40"/>
  <c r="AS35" i="40" s="1"/>
  <c r="AU10" i="40"/>
  <c r="AM35" i="40"/>
  <c r="AI10" i="42"/>
  <c r="Y35" i="42"/>
  <c r="AK10" i="42"/>
  <c r="AY10" i="44"/>
  <c r="BA10" i="44"/>
  <c r="E8" i="28"/>
  <c r="AS22" i="41"/>
  <c r="AU22" i="41"/>
  <c r="Y21" i="28"/>
  <c r="BA44" i="33"/>
  <c r="S22" i="28"/>
  <c r="AU44" i="32"/>
  <c r="I27" i="49"/>
  <c r="M20" i="28"/>
  <c r="AK44" i="34"/>
  <c r="S14" i="28"/>
  <c r="AU44" i="40"/>
  <c r="S11" i="28"/>
  <c r="AU44" i="43"/>
  <c r="AY20" i="40"/>
  <c r="BA20" i="40"/>
  <c r="AY20" i="44"/>
  <c r="BA20" i="44"/>
  <c r="W26" i="56"/>
  <c r="W64" i="56" s="1"/>
  <c r="E8" i="8" s="1"/>
  <c r="E10" i="8" s="1"/>
  <c r="Q64" i="56"/>
  <c r="E8" i="10" s="1"/>
  <c r="M24" i="28"/>
  <c r="AK44" i="30"/>
  <c r="AY38" i="32"/>
  <c r="BA38" i="32"/>
  <c r="AO44" i="32"/>
  <c r="AY36" i="32"/>
  <c r="BA36" i="32"/>
  <c r="M25" i="49"/>
  <c r="K25" i="49" s="1"/>
  <c r="K26" i="49" s="1"/>
  <c r="M26" i="49" s="1"/>
  <c r="Q26" i="49" s="1"/>
  <c r="W26" i="49" s="1"/>
  <c r="Q21" i="49"/>
  <c r="AO44" i="43"/>
  <c r="AY36" i="43"/>
  <c r="AY44" i="43" s="1"/>
  <c r="AG11" i="7" s="1"/>
  <c r="BA36" i="43"/>
  <c r="AY20" i="42"/>
  <c r="BA20" i="42"/>
  <c r="Y26" i="56"/>
  <c r="AI26" i="56"/>
  <c r="AS26" i="56"/>
  <c r="S21" i="28"/>
  <c r="AU44" i="33"/>
  <c r="AO44" i="45"/>
  <c r="AY36" i="45"/>
  <c r="AY44" i="45" s="1"/>
  <c r="AG9" i="7" s="1"/>
  <c r="BA36" i="45"/>
  <c r="M47" i="30"/>
  <c r="Q45" i="30"/>
  <c r="M47" i="45"/>
  <c r="Q45" i="45"/>
  <c r="AY38" i="34"/>
  <c r="BA38" i="34"/>
  <c r="AO44" i="44"/>
  <c r="AY36" i="44"/>
  <c r="AY44" i="44" s="1"/>
  <c r="AG10" i="7" s="1"/>
  <c r="BA36" i="44"/>
  <c r="S23" i="28"/>
  <c r="AU44" i="31"/>
  <c r="AY38" i="30"/>
  <c r="AY44" i="30" s="1"/>
  <c r="AG26" i="7" s="1"/>
  <c r="BA38" i="30"/>
  <c r="AO44" i="30"/>
  <c r="S19" i="28"/>
  <c r="AU44" i="35"/>
  <c r="AS20" i="37"/>
  <c r="AU20" i="37"/>
  <c r="AS20" i="41"/>
  <c r="AU20" i="41"/>
  <c r="AS20" i="45"/>
  <c r="AU20" i="45"/>
  <c r="Y10" i="30"/>
  <c r="AO10" i="35"/>
  <c r="AM10" i="35"/>
  <c r="S35" i="35"/>
  <c r="Y10" i="37"/>
  <c r="AC10" i="41"/>
  <c r="AC35" i="41" s="1"/>
  <c r="W35" i="41"/>
  <c r="AE10" i="41"/>
  <c r="AO10" i="43"/>
  <c r="AM10" i="43"/>
  <c r="S35" i="43"/>
  <c r="Y10" i="45"/>
  <c r="Y48" i="54"/>
  <c r="AO46" i="34"/>
  <c r="S15" i="28"/>
  <c r="AU44" i="39"/>
  <c r="S12" i="28"/>
  <c r="AU44" i="42"/>
  <c r="AI22" i="32"/>
  <c r="AK22" i="32"/>
  <c r="AO22" i="36"/>
  <c r="AO22" i="40"/>
  <c r="AO22" i="44"/>
  <c r="AO21" i="31"/>
  <c r="AO21" i="34"/>
  <c r="AO22" i="35"/>
  <c r="AO22" i="43"/>
  <c r="AY44" i="36"/>
  <c r="AG18" i="7" s="1"/>
  <c r="AS46" i="45"/>
  <c r="AU46" i="45"/>
  <c r="AS46" i="41"/>
  <c r="AU46" i="41"/>
  <c r="AS46" i="37"/>
  <c r="AU46" i="37"/>
  <c r="AI46" i="35"/>
  <c r="AK46" i="35"/>
  <c r="AO20" i="31"/>
  <c r="AO20" i="34"/>
  <c r="AI20" i="38"/>
  <c r="AK20" i="38"/>
  <c r="AI20" i="42"/>
  <c r="AK20" i="42"/>
  <c r="Y10" i="31"/>
  <c r="AC10" i="34"/>
  <c r="AC35" i="34" s="1"/>
  <c r="W35" i="34"/>
  <c r="AE10" i="34"/>
  <c r="AC10" i="36"/>
  <c r="AC35" i="36" s="1"/>
  <c r="W35" i="36"/>
  <c r="AE10" i="36"/>
  <c r="AM10" i="38"/>
  <c r="S35" i="38"/>
  <c r="Y10" i="40"/>
  <c r="AC10" i="44"/>
  <c r="AC35" i="44" s="1"/>
  <c r="W35" i="44"/>
  <c r="AE10" i="44"/>
  <c r="AM10" i="46"/>
  <c r="AM35" i="46" s="1"/>
  <c r="S35" i="46"/>
  <c r="Q26" i="54"/>
  <c r="Y26" i="54"/>
  <c r="M64" i="54"/>
  <c r="W25" i="51"/>
  <c r="AM25" i="51"/>
  <c r="BS25" i="51"/>
  <c r="AS22" i="37"/>
  <c r="AU22" i="37"/>
  <c r="AS22" i="45"/>
  <c r="AU22" i="45"/>
  <c r="AI21" i="35"/>
  <c r="AK21" i="35"/>
  <c r="AI21" i="45"/>
  <c r="AK21" i="45"/>
  <c r="Y64" i="50"/>
  <c r="O64" i="50"/>
  <c r="M47" i="38"/>
  <c r="Q45" i="38"/>
  <c r="M22" i="28"/>
  <c r="AK44" i="32"/>
  <c r="AY39" i="38"/>
  <c r="AY44" i="38" s="1"/>
  <c r="AG16" i="7" s="1"/>
  <c r="AO44" i="38"/>
  <c r="S13" i="28"/>
  <c r="AU44" i="41"/>
  <c r="Q65" i="50"/>
  <c r="W65" i="50" s="1"/>
  <c r="W66" i="50" s="1"/>
  <c r="E29" i="8" s="1"/>
  <c r="M66" i="50"/>
  <c r="M47" i="35"/>
  <c r="Q45" i="35"/>
  <c r="M47" i="43"/>
  <c r="Q45" i="43"/>
  <c r="M76" i="95"/>
  <c r="AY44" i="34"/>
  <c r="AG20" i="7" s="1"/>
  <c r="G26" i="28"/>
  <c r="G37" i="10" s="1"/>
  <c r="S10" i="28"/>
  <c r="AU44" i="44"/>
  <c r="AA53" i="55"/>
  <c r="AI53" i="55"/>
  <c r="Q53" i="55"/>
  <c r="W53" i="55" s="1"/>
  <c r="AO44" i="31"/>
  <c r="AS20" i="35"/>
  <c r="AU20" i="35"/>
  <c r="AS20" i="39"/>
  <c r="AU20" i="39"/>
  <c r="AS20" i="43"/>
  <c r="AU20" i="43"/>
  <c r="AO10" i="30"/>
  <c r="AC10" i="33"/>
  <c r="AC35" i="33" s="1"/>
  <c r="W35" i="33"/>
  <c r="AE10" i="33"/>
  <c r="Y10" i="35"/>
  <c r="AS10" i="37"/>
  <c r="AS35" i="37" s="1"/>
  <c r="AM35" i="37"/>
  <c r="AU10" i="37"/>
  <c r="AC10" i="39"/>
  <c r="AC35" i="39" s="1"/>
  <c r="W35" i="39"/>
  <c r="AE10" i="39"/>
  <c r="AO10" i="41"/>
  <c r="Y10" i="43"/>
  <c r="AS10" i="45"/>
  <c r="AS35" i="45" s="1"/>
  <c r="AM35" i="45"/>
  <c r="AU10" i="45"/>
  <c r="AS46" i="32"/>
  <c r="AU46" i="32"/>
  <c r="M15" i="28"/>
  <c r="AK44" i="39"/>
  <c r="AY44" i="42"/>
  <c r="AG12" i="7" s="1"/>
  <c r="AO22" i="38"/>
  <c r="AO22" i="42"/>
  <c r="AO21" i="32"/>
  <c r="Y49" i="54"/>
  <c r="AS22" i="39"/>
  <c r="AU22" i="39"/>
  <c r="AS21" i="33"/>
  <c r="AU21" i="33"/>
  <c r="AO44" i="37"/>
  <c r="AY36" i="37"/>
  <c r="AY44" i="37" s="1"/>
  <c r="AG17" i="7" s="1"/>
  <c r="BA36" i="37"/>
  <c r="AS46" i="43"/>
  <c r="AU46" i="43"/>
  <c r="AS46" i="39"/>
  <c r="AU46" i="39"/>
  <c r="AO46" i="30"/>
  <c r="M23" i="28"/>
  <c r="AK44" i="31"/>
  <c r="AO44" i="40"/>
  <c r="AO20" i="32"/>
  <c r="AS10" i="31"/>
  <c r="AS35" i="31" s="1"/>
  <c r="AM35" i="31"/>
  <c r="AU10" i="31"/>
  <c r="AC10" i="32"/>
  <c r="AC35" i="32" s="1"/>
  <c r="W35" i="32"/>
  <c r="AE10" i="32"/>
  <c r="AO10" i="34"/>
  <c r="AS10" i="36"/>
  <c r="AS35" i="36" s="1"/>
  <c r="AM35" i="36"/>
  <c r="AU10" i="36"/>
  <c r="Y10" i="38"/>
  <c r="AO10" i="40"/>
  <c r="AC10" i="42"/>
  <c r="AC35" i="42" s="1"/>
  <c r="W35" i="42"/>
  <c r="AE10" i="42"/>
  <c r="AS10" i="44"/>
  <c r="AS35" i="44" s="1"/>
  <c r="AM35" i="44"/>
  <c r="AU10" i="44"/>
  <c r="Y10" i="46"/>
  <c r="Y35" i="46" s="1"/>
  <c r="S17" i="23"/>
  <c r="S90" i="23" s="1"/>
  <c r="E39" i="8" s="1"/>
  <c r="M90" i="23"/>
  <c r="E33" i="10" s="1"/>
  <c r="AO22" i="30"/>
  <c r="AY22" i="30" s="1"/>
  <c r="AO22" i="41"/>
  <c r="M10" i="7" l="1"/>
  <c r="AY10" i="40"/>
  <c r="AO35" i="40"/>
  <c r="BA10" i="40"/>
  <c r="M18" i="7"/>
  <c r="AY10" i="34"/>
  <c r="AO35" i="34"/>
  <c r="BA10" i="34"/>
  <c r="E24" i="7"/>
  <c r="Q23" i="28"/>
  <c r="AU35" i="31"/>
  <c r="AY20" i="32"/>
  <c r="BA20" i="32"/>
  <c r="AY46" i="30"/>
  <c r="BA46" i="30"/>
  <c r="Y17" i="28"/>
  <c r="BA44" i="37"/>
  <c r="AY21" i="32"/>
  <c r="BA21" i="32"/>
  <c r="AY22" i="38"/>
  <c r="BA22" i="38"/>
  <c r="M9" i="7"/>
  <c r="E15" i="28"/>
  <c r="AE35" i="39"/>
  <c r="M17" i="7"/>
  <c r="E21" i="28"/>
  <c r="AE35" i="33"/>
  <c r="Y23" i="28"/>
  <c r="BA44" i="31"/>
  <c r="W45" i="43"/>
  <c r="Q47" i="43"/>
  <c r="Q48" i="43" s="1"/>
  <c r="Y45" i="43"/>
  <c r="Q47" i="35"/>
  <c r="Q48" i="35" s="1"/>
  <c r="W45" i="35"/>
  <c r="Y45" i="35" s="1"/>
  <c r="S45" i="35"/>
  <c r="M48" i="38"/>
  <c r="Q8" i="28"/>
  <c r="E10" i="28"/>
  <c r="AE35" i="44"/>
  <c r="AS10" i="38"/>
  <c r="AS35" i="38" s="1"/>
  <c r="AM35" i="38"/>
  <c r="AU10" i="38"/>
  <c r="E18" i="28"/>
  <c r="AE35" i="36"/>
  <c r="E20" i="28"/>
  <c r="AE35" i="34"/>
  <c r="AI10" i="31"/>
  <c r="AI35" i="31" s="1"/>
  <c r="Y35" i="31"/>
  <c r="AK10" i="31"/>
  <c r="AY20" i="34"/>
  <c r="BA20" i="34"/>
  <c r="AY22" i="35"/>
  <c r="BA22" i="35"/>
  <c r="AY21" i="31"/>
  <c r="BA21" i="31"/>
  <c r="AY22" i="40"/>
  <c r="BA22" i="40"/>
  <c r="AY46" i="34"/>
  <c r="BA46" i="34"/>
  <c r="AI10" i="45"/>
  <c r="AI35" i="45" s="1"/>
  <c r="AK10" i="45"/>
  <c r="Y35" i="45"/>
  <c r="AY10" i="43"/>
  <c r="BA10" i="43"/>
  <c r="AO35" i="43"/>
  <c r="E13" i="28"/>
  <c r="AE35" i="41"/>
  <c r="AI10" i="37"/>
  <c r="AI35" i="37" s="1"/>
  <c r="AK10" i="37"/>
  <c r="Y35" i="37"/>
  <c r="AY10" i="35"/>
  <c r="AY35" i="35" s="1"/>
  <c r="AO35" i="35"/>
  <c r="BA10" i="35"/>
  <c r="Y10" i="28"/>
  <c r="BA44" i="44"/>
  <c r="W45" i="45"/>
  <c r="Q47" i="45"/>
  <c r="Q48" i="45" s="1"/>
  <c r="Y45" i="45"/>
  <c r="Q47" i="30"/>
  <c r="Q48" i="30" s="1"/>
  <c r="W45" i="30"/>
  <c r="S45" i="30"/>
  <c r="Y11" i="28"/>
  <c r="BA44" i="43"/>
  <c r="Q25" i="49"/>
  <c r="Q27" i="49" s="1"/>
  <c r="I25" i="10" s="1"/>
  <c r="W21" i="49"/>
  <c r="W25" i="49" s="1"/>
  <c r="W27" i="49" s="1"/>
  <c r="M29" i="8" s="1"/>
  <c r="Y22" i="28"/>
  <c r="BA44" i="32"/>
  <c r="M26" i="28"/>
  <c r="G38" i="10" s="1"/>
  <c r="K12" i="28"/>
  <c r="AK35" i="42"/>
  <c r="Q14" i="28"/>
  <c r="AU35" i="40"/>
  <c r="M14" i="7"/>
  <c r="E16" i="7"/>
  <c r="AI35" i="32"/>
  <c r="M48" i="40"/>
  <c r="S47" i="32"/>
  <c r="AM45" i="32"/>
  <c r="AO45" i="32"/>
  <c r="M48" i="32"/>
  <c r="W45" i="39"/>
  <c r="Q47" i="39"/>
  <c r="Q48" i="39" s="1"/>
  <c r="Y45" i="39"/>
  <c r="Y12" i="28"/>
  <c r="BA44" i="42"/>
  <c r="W44" i="53"/>
  <c r="W9" i="28"/>
  <c r="BA35" i="45"/>
  <c r="E11" i="28"/>
  <c r="AE35" i="43"/>
  <c r="Q13" i="28"/>
  <c r="AU35" i="41"/>
  <c r="AS35" i="41"/>
  <c r="K15" i="28"/>
  <c r="AK35" i="39"/>
  <c r="W17" i="28"/>
  <c r="BA35" i="37"/>
  <c r="E19" i="28"/>
  <c r="AE35" i="35"/>
  <c r="I21" i="7"/>
  <c r="M26" i="7"/>
  <c r="M48" i="42"/>
  <c r="S47" i="34"/>
  <c r="S48" i="34" s="1"/>
  <c r="AM45" i="34"/>
  <c r="AO45" i="34" s="1"/>
  <c r="M48" i="34"/>
  <c r="M48" i="46"/>
  <c r="Q47" i="31"/>
  <c r="Q48" i="31" s="1"/>
  <c r="W45" i="31"/>
  <c r="Y45" i="31" s="1"/>
  <c r="S45" i="31"/>
  <c r="BO28" i="51"/>
  <c r="BG28" i="51"/>
  <c r="BG31" i="51" s="1"/>
  <c r="I20" i="10" s="1"/>
  <c r="AY28" i="51"/>
  <c r="AY31" i="51" s="1"/>
  <c r="I16" i="10" s="1"/>
  <c r="AQ28" i="51"/>
  <c r="AQ31" i="51" s="1"/>
  <c r="I14" i="10" s="1"/>
  <c r="AI28" i="51"/>
  <c r="AA28" i="51"/>
  <c r="AA31" i="51" s="1"/>
  <c r="I11" i="10" s="1"/>
  <c r="Q28" i="51"/>
  <c r="M31" i="51"/>
  <c r="M48" i="44"/>
  <c r="Q47" i="36"/>
  <c r="Q48" i="36" s="1"/>
  <c r="Y45" i="36"/>
  <c r="W45" i="36"/>
  <c r="S45" i="36"/>
  <c r="Y13" i="28"/>
  <c r="BA44" i="41"/>
  <c r="K10" i="28"/>
  <c r="AK35" i="44"/>
  <c r="I10" i="7"/>
  <c r="AY10" i="42"/>
  <c r="BA10" i="42"/>
  <c r="AO35" i="42"/>
  <c r="E14" i="7"/>
  <c r="K18" i="28"/>
  <c r="AK35" i="36"/>
  <c r="I18" i="7"/>
  <c r="K20" i="28"/>
  <c r="AK35" i="34"/>
  <c r="AS10" i="32"/>
  <c r="AS35" i="32" s="1"/>
  <c r="AM35" i="32"/>
  <c r="AU10" i="32"/>
  <c r="E25" i="7"/>
  <c r="Y15" i="28"/>
  <c r="BA44" i="39"/>
  <c r="E9" i="28"/>
  <c r="E25" i="28" s="1"/>
  <c r="E31" i="28" s="1"/>
  <c r="E27" i="7" s="1"/>
  <c r="AE35" i="45"/>
  <c r="K13" i="28"/>
  <c r="AK35" i="41"/>
  <c r="I13" i="7"/>
  <c r="AY10" i="39"/>
  <c r="AY35" i="39" s="1"/>
  <c r="AO35" i="39"/>
  <c r="BA10" i="39"/>
  <c r="E17" i="28"/>
  <c r="AE35" i="37"/>
  <c r="AS10" i="33"/>
  <c r="AS35" i="33" s="1"/>
  <c r="AM35" i="33"/>
  <c r="AU10" i="33"/>
  <c r="E26" i="7"/>
  <c r="Y19" i="28"/>
  <c r="BA44" i="35"/>
  <c r="M65" i="95"/>
  <c r="M86" i="95" s="1"/>
  <c r="K65" i="95"/>
  <c r="G86" i="95"/>
  <c r="W45" i="41"/>
  <c r="Q47" i="41"/>
  <c r="Q48" i="41" s="1"/>
  <c r="Y45" i="41"/>
  <c r="Q47" i="33"/>
  <c r="Q48" i="33" s="1"/>
  <c r="W45" i="33"/>
  <c r="Y45" i="33" s="1"/>
  <c r="S45" i="33"/>
  <c r="S25" i="28"/>
  <c r="W45" i="37"/>
  <c r="Q47" i="37"/>
  <c r="Q48" i="37" s="1"/>
  <c r="Y45" i="37"/>
  <c r="E12" i="7"/>
  <c r="AY22" i="41"/>
  <c r="BA22" i="41"/>
  <c r="K8" i="28"/>
  <c r="Q10" i="28"/>
  <c r="AU35" i="44"/>
  <c r="E12" i="28"/>
  <c r="AE35" i="42"/>
  <c r="AI10" i="38"/>
  <c r="AI35" i="38" s="1"/>
  <c r="Y35" i="38"/>
  <c r="AK10" i="38"/>
  <c r="Q18" i="28"/>
  <c r="AU35" i="36"/>
  <c r="E22" i="28"/>
  <c r="AE35" i="32"/>
  <c r="M25" i="7"/>
  <c r="Y14" i="28"/>
  <c r="BA44" i="40"/>
  <c r="AY22" i="42"/>
  <c r="BA22" i="42"/>
  <c r="Q9" i="28"/>
  <c r="AU35" i="45"/>
  <c r="AI10" i="43"/>
  <c r="AI35" i="43" s="1"/>
  <c r="Y35" i="43"/>
  <c r="AK10" i="43"/>
  <c r="AY10" i="41"/>
  <c r="AY35" i="41" s="1"/>
  <c r="BA10" i="41"/>
  <c r="AO35" i="41"/>
  <c r="E15" i="7"/>
  <c r="Q17" i="28"/>
  <c r="AU35" i="37"/>
  <c r="AI10" i="35"/>
  <c r="AI35" i="35" s="1"/>
  <c r="Y35" i="35"/>
  <c r="AK10" i="35"/>
  <c r="E21" i="7"/>
  <c r="AY10" i="30"/>
  <c r="AY35" i="30" s="1"/>
  <c r="AO35" i="30"/>
  <c r="S45" i="43"/>
  <c r="M48" i="43"/>
  <c r="M48" i="35"/>
  <c r="Y16" i="28"/>
  <c r="BA44" i="38"/>
  <c r="Q47" i="38"/>
  <c r="Q48" i="38" s="1"/>
  <c r="W45" i="38"/>
  <c r="Y45" i="38" s="1"/>
  <c r="S45" i="38"/>
  <c r="Q66" i="50"/>
  <c r="E25" i="10" s="1"/>
  <c r="K64" i="54"/>
  <c r="K65" i="54" s="1"/>
  <c r="M65" i="54" s="1"/>
  <c r="Q65" i="54" s="1"/>
  <c r="W65" i="54" s="1"/>
  <c r="W26" i="54"/>
  <c r="W64" i="54" s="1"/>
  <c r="Q64" i="54"/>
  <c r="Q66" i="54" s="1"/>
  <c r="E23" i="10" s="1"/>
  <c r="AO10" i="46"/>
  <c r="AO35" i="46" s="1"/>
  <c r="E10" i="7"/>
  <c r="AI10" i="40"/>
  <c r="AI35" i="40" s="1"/>
  <c r="Y35" i="40"/>
  <c r="AK10" i="40"/>
  <c r="AO10" i="38"/>
  <c r="E18" i="7"/>
  <c r="E20" i="7"/>
  <c r="AY20" i="31"/>
  <c r="AY35" i="31" s="1"/>
  <c r="BA20" i="31"/>
  <c r="AY22" i="43"/>
  <c r="BA22" i="43"/>
  <c r="AY21" i="34"/>
  <c r="BA21" i="34"/>
  <c r="AY22" i="44"/>
  <c r="AY35" i="44" s="1"/>
  <c r="BA22" i="44"/>
  <c r="AY22" i="36"/>
  <c r="AY35" i="36" s="1"/>
  <c r="BA22" i="36"/>
  <c r="AS10" i="43"/>
  <c r="AS35" i="43" s="1"/>
  <c r="AM35" i="43"/>
  <c r="AU10" i="43"/>
  <c r="E13" i="7"/>
  <c r="AS10" i="35"/>
  <c r="AS35" i="35" s="1"/>
  <c r="AM35" i="35"/>
  <c r="AU10" i="35"/>
  <c r="Y35" i="30"/>
  <c r="AI10" i="30"/>
  <c r="AI35" i="30" s="1"/>
  <c r="Y24" i="28"/>
  <c r="BA44" i="30"/>
  <c r="S45" i="45"/>
  <c r="M48" i="45"/>
  <c r="M48" i="30"/>
  <c r="Y9" i="28"/>
  <c r="BA44" i="45"/>
  <c r="O25" i="49"/>
  <c r="M27" i="49"/>
  <c r="AY44" i="32"/>
  <c r="AG24" i="7" s="1"/>
  <c r="AO35" i="44"/>
  <c r="AI35" i="42"/>
  <c r="E16" i="28"/>
  <c r="AE35" i="38"/>
  <c r="AO35" i="36"/>
  <c r="Q20" i="28"/>
  <c r="AU35" i="34"/>
  <c r="M20" i="7"/>
  <c r="K22" i="28"/>
  <c r="AK35" i="32"/>
  <c r="AO35" i="31"/>
  <c r="Q47" i="40"/>
  <c r="Q48" i="40" s="1"/>
  <c r="Y45" i="40"/>
  <c r="W45" i="40"/>
  <c r="S45" i="40"/>
  <c r="W45" i="32"/>
  <c r="Q47" i="32"/>
  <c r="Q48" i="32" s="1"/>
  <c r="Y45" i="32"/>
  <c r="S45" i="39"/>
  <c r="M48" i="39"/>
  <c r="Q9" i="7"/>
  <c r="E11" i="7"/>
  <c r="I15" i="7"/>
  <c r="Q17" i="7"/>
  <c r="E19" i="7"/>
  <c r="K21" i="28"/>
  <c r="AK35" i="33"/>
  <c r="Q24" i="28"/>
  <c r="Q47" i="42"/>
  <c r="Q48" i="42" s="1"/>
  <c r="W45" i="42"/>
  <c r="Y45" i="42" s="1"/>
  <c r="S45" i="42"/>
  <c r="W45" i="34"/>
  <c r="Q47" i="34"/>
  <c r="Q48" i="34" s="1"/>
  <c r="Y45" i="34"/>
  <c r="Q47" i="46"/>
  <c r="Q48" i="46" s="1"/>
  <c r="Y45" i="46"/>
  <c r="Y47" i="46" s="1"/>
  <c r="O8" i="28" s="1"/>
  <c r="W45" i="46"/>
  <c r="W47" i="46" s="1"/>
  <c r="S45" i="46"/>
  <c r="M48" i="31"/>
  <c r="AA42" i="55"/>
  <c r="M58" i="55"/>
  <c r="AI42" i="55"/>
  <c r="AI58" i="55" s="1"/>
  <c r="I13" i="10" s="1"/>
  <c r="Q42" i="55"/>
  <c r="Q47" i="44"/>
  <c r="Q48" i="44" s="1"/>
  <c r="W45" i="44"/>
  <c r="S45" i="44"/>
  <c r="M48" i="36"/>
  <c r="AS10" i="42"/>
  <c r="AS35" i="42" s="1"/>
  <c r="AM35" i="42"/>
  <c r="AU10" i="42"/>
  <c r="E14" i="28"/>
  <c r="AE35" i="40"/>
  <c r="I20" i="7"/>
  <c r="S48" i="32"/>
  <c r="AO10" i="32"/>
  <c r="E23" i="28"/>
  <c r="AE35" i="31"/>
  <c r="E9" i="7"/>
  <c r="AS10" i="39"/>
  <c r="AS35" i="39" s="1"/>
  <c r="AM35" i="39"/>
  <c r="AU10" i="39"/>
  <c r="E17" i="7"/>
  <c r="AO10" i="33"/>
  <c r="E24" i="28"/>
  <c r="S45" i="41"/>
  <c r="M48" i="41"/>
  <c r="M48" i="33"/>
  <c r="S45" i="37"/>
  <c r="M48" i="37"/>
  <c r="Y47" i="33" l="1"/>
  <c r="AI45" i="33"/>
  <c r="AI47" i="33" s="1"/>
  <c r="AK45" i="33"/>
  <c r="Y47" i="31"/>
  <c r="AI45" i="31"/>
  <c r="AI47" i="31" s="1"/>
  <c r="AO25" i="7" s="1"/>
  <c r="AK45" i="31"/>
  <c r="AO47" i="34"/>
  <c r="AY45" i="34"/>
  <c r="AY47" i="34" s="1"/>
  <c r="AW20" i="7" s="1"/>
  <c r="BA45" i="34"/>
  <c r="Y47" i="35"/>
  <c r="AI45" i="35"/>
  <c r="AI47" i="35" s="1"/>
  <c r="AO19" i="7" s="1"/>
  <c r="AK45" i="35"/>
  <c r="Y47" i="42"/>
  <c r="AI45" i="42"/>
  <c r="AI47" i="42" s="1"/>
  <c r="AO12" i="7" s="1"/>
  <c r="AK45" i="42"/>
  <c r="Q18" i="7"/>
  <c r="Q10" i="7"/>
  <c r="Q25" i="7"/>
  <c r="Y47" i="38"/>
  <c r="AI45" i="38"/>
  <c r="AI47" i="38" s="1"/>
  <c r="AO16" i="7" s="1"/>
  <c r="AK45" i="38"/>
  <c r="S47" i="37"/>
  <c r="S48" i="37" s="1"/>
  <c r="AM45" i="37"/>
  <c r="E26" i="28"/>
  <c r="E37" i="10" s="1"/>
  <c r="M12" i="7"/>
  <c r="W47" i="44"/>
  <c r="AC45" i="44"/>
  <c r="AC47" i="44" s="1"/>
  <c r="AE45" i="44"/>
  <c r="W47" i="34"/>
  <c r="AC45" i="34"/>
  <c r="AC47" i="34" s="1"/>
  <c r="AE45" i="34"/>
  <c r="S47" i="39"/>
  <c r="S48" i="39" s="1"/>
  <c r="AM45" i="39"/>
  <c r="S47" i="40"/>
  <c r="S48" i="40" s="1"/>
  <c r="AM45" i="40"/>
  <c r="S47" i="41"/>
  <c r="S48" i="41" s="1"/>
  <c r="AM45" i="41"/>
  <c r="AY10" i="33"/>
  <c r="AY35" i="33" s="1"/>
  <c r="BA10" i="33"/>
  <c r="AO35" i="33"/>
  <c r="Q15" i="28"/>
  <c r="AU35" i="39"/>
  <c r="AY10" i="32"/>
  <c r="AY35" i="32" s="1"/>
  <c r="BA10" i="32"/>
  <c r="AO35" i="32"/>
  <c r="Q12" i="28"/>
  <c r="AU35" i="42"/>
  <c r="S47" i="44"/>
  <c r="S48" i="44" s="1"/>
  <c r="AM45" i="44"/>
  <c r="Y45" i="44"/>
  <c r="Q58" i="55"/>
  <c r="I8" i="10" s="1"/>
  <c r="W42" i="55"/>
  <c r="I8" i="28"/>
  <c r="W48" i="46"/>
  <c r="S47" i="42"/>
  <c r="S48" i="42" s="1"/>
  <c r="AM45" i="42"/>
  <c r="Y47" i="32"/>
  <c r="AI45" i="32"/>
  <c r="AI47" i="32" s="1"/>
  <c r="AO24" i="7" s="1"/>
  <c r="AK45" i="32"/>
  <c r="W47" i="32"/>
  <c r="AC45" i="32"/>
  <c r="AC47" i="32" s="1"/>
  <c r="AE45" i="32"/>
  <c r="W47" i="40"/>
  <c r="AC45" i="40"/>
  <c r="AC47" i="40" s="1"/>
  <c r="AE45" i="40"/>
  <c r="W18" i="28"/>
  <c r="BA35" i="36"/>
  <c r="I12" i="7"/>
  <c r="AI48" i="42"/>
  <c r="Y25" i="28"/>
  <c r="Y31" i="28" s="1"/>
  <c r="AG27" i="7" s="1"/>
  <c r="I26" i="7"/>
  <c r="M19" i="7"/>
  <c r="Q11" i="28"/>
  <c r="AU35" i="43"/>
  <c r="AY10" i="38"/>
  <c r="AY35" i="38" s="1"/>
  <c r="AO35" i="38"/>
  <c r="BA10" i="38"/>
  <c r="K14" i="28"/>
  <c r="AK35" i="40"/>
  <c r="W8" i="28"/>
  <c r="W66" i="54"/>
  <c r="E27" i="8" s="1"/>
  <c r="E30" i="8" s="1"/>
  <c r="M66" i="54"/>
  <c r="S47" i="38"/>
  <c r="S48" i="38" s="1"/>
  <c r="AM45" i="38"/>
  <c r="S47" i="43"/>
  <c r="S48" i="43" s="1"/>
  <c r="AM45" i="43"/>
  <c r="AO45" i="43" s="1"/>
  <c r="Q26" i="7"/>
  <c r="K19" i="28"/>
  <c r="Y48" i="35"/>
  <c r="AK48" i="35" s="1"/>
  <c r="AK35" i="35"/>
  <c r="I11" i="7"/>
  <c r="I16" i="7"/>
  <c r="AI48" i="38"/>
  <c r="Y47" i="37"/>
  <c r="AI45" i="37"/>
  <c r="AI47" i="37" s="1"/>
  <c r="AO17" i="7" s="1"/>
  <c r="AK45" i="37"/>
  <c r="W47" i="37"/>
  <c r="AC45" i="37"/>
  <c r="AC47" i="37" s="1"/>
  <c r="AE45" i="37"/>
  <c r="S47" i="33"/>
  <c r="S48" i="33" s="1"/>
  <c r="AM45" i="33"/>
  <c r="Y47" i="41"/>
  <c r="AI45" i="41"/>
  <c r="AI47" i="41" s="1"/>
  <c r="AK45" i="41"/>
  <c r="W47" i="41"/>
  <c r="AC45" i="41"/>
  <c r="AC47" i="41" s="1"/>
  <c r="AE45" i="41"/>
  <c r="I55" i="53"/>
  <c r="K86" i="95"/>
  <c r="E27" i="12" s="1"/>
  <c r="E42" i="12" s="1"/>
  <c r="M21" i="7"/>
  <c r="W15" i="28"/>
  <c r="BA35" i="39"/>
  <c r="Q22" i="28"/>
  <c r="AU35" i="32"/>
  <c r="W12" i="28"/>
  <c r="BA35" i="42"/>
  <c r="AY35" i="42"/>
  <c r="W47" i="36"/>
  <c r="AC45" i="36"/>
  <c r="AC47" i="36" s="1"/>
  <c r="AE45" i="36"/>
  <c r="S47" i="31"/>
  <c r="S48" i="31" s="1"/>
  <c r="AM45" i="31"/>
  <c r="AE48" i="46"/>
  <c r="AK47" i="46"/>
  <c r="M13" i="7"/>
  <c r="Y47" i="39"/>
  <c r="AI45" i="39"/>
  <c r="AI47" i="39" s="1"/>
  <c r="AK45" i="39"/>
  <c r="W47" i="39"/>
  <c r="AC45" i="39"/>
  <c r="AC47" i="39" s="1"/>
  <c r="AE45" i="39"/>
  <c r="AO47" i="32"/>
  <c r="AY45" i="32"/>
  <c r="AY47" i="32" s="1"/>
  <c r="AW24" i="7" s="1"/>
  <c r="BA45" i="32"/>
  <c r="I24" i="7"/>
  <c r="AI48" i="32"/>
  <c r="W47" i="30"/>
  <c r="AC45" i="30"/>
  <c r="AC47" i="30" s="1"/>
  <c r="AE45" i="30"/>
  <c r="Q19" i="7"/>
  <c r="K17" i="28"/>
  <c r="Y48" i="37"/>
  <c r="AK48" i="37" s="1"/>
  <c r="AK35" i="37"/>
  <c r="I17" i="7"/>
  <c r="AI48" i="37"/>
  <c r="W11" i="28"/>
  <c r="BA35" i="43"/>
  <c r="AY35" i="43"/>
  <c r="K9" i="28"/>
  <c r="K25" i="28" s="1"/>
  <c r="K31" i="28" s="1"/>
  <c r="I27" i="7" s="1"/>
  <c r="AK35" i="45"/>
  <c r="I9" i="7"/>
  <c r="I25" i="7"/>
  <c r="AI48" i="31"/>
  <c r="Q16" i="28"/>
  <c r="AU35" i="38"/>
  <c r="S47" i="35"/>
  <c r="S48" i="35" s="1"/>
  <c r="AM45" i="35"/>
  <c r="Y47" i="43"/>
  <c r="AI45" i="43"/>
  <c r="AI47" i="43" s="1"/>
  <c r="AO11" i="7" s="1"/>
  <c r="AK45" i="43"/>
  <c r="W47" i="43"/>
  <c r="AC45" i="43"/>
  <c r="AC47" i="43" s="1"/>
  <c r="AE45" i="43"/>
  <c r="W20" i="28"/>
  <c r="AO48" i="34"/>
  <c r="BA35" i="34"/>
  <c r="AY35" i="40"/>
  <c r="M15" i="7"/>
  <c r="S47" i="46"/>
  <c r="S48" i="46" s="1"/>
  <c r="AM45" i="46"/>
  <c r="AM47" i="46" s="1"/>
  <c r="Y47" i="34"/>
  <c r="AI45" i="34"/>
  <c r="AI47" i="34" s="1"/>
  <c r="AK45" i="34"/>
  <c r="W47" i="42"/>
  <c r="AC45" i="42"/>
  <c r="AC47" i="42" s="1"/>
  <c r="AE45" i="42"/>
  <c r="Y47" i="40"/>
  <c r="AI45" i="40"/>
  <c r="AI47" i="40" s="1"/>
  <c r="AO14" i="7" s="1"/>
  <c r="AK45" i="40"/>
  <c r="W23" i="28"/>
  <c r="BA35" i="31"/>
  <c r="W10" i="28"/>
  <c r="BA35" i="44"/>
  <c r="S47" i="45"/>
  <c r="S48" i="45" s="1"/>
  <c r="AM45" i="45"/>
  <c r="Y26" i="28"/>
  <c r="G40" i="10" s="1"/>
  <c r="K24" i="28"/>
  <c r="Q19" i="28"/>
  <c r="AU35" i="35"/>
  <c r="M11" i="7"/>
  <c r="I14" i="7"/>
  <c r="AI48" i="40"/>
  <c r="W47" i="38"/>
  <c r="AC45" i="38"/>
  <c r="AC47" i="38" s="1"/>
  <c r="AE45" i="38"/>
  <c r="W24" i="28"/>
  <c r="I19" i="7"/>
  <c r="AI48" i="35"/>
  <c r="W13" i="28"/>
  <c r="BA35" i="41"/>
  <c r="Q13" i="7"/>
  <c r="K11" i="28"/>
  <c r="Y48" i="43"/>
  <c r="AK48" i="43" s="1"/>
  <c r="AK35" i="43"/>
  <c r="K16" i="28"/>
  <c r="Y48" i="38"/>
  <c r="AK48" i="38" s="1"/>
  <c r="AK35" i="38"/>
  <c r="Y48" i="46"/>
  <c r="AK48" i="46" s="1"/>
  <c r="S31" i="28"/>
  <c r="AC27" i="7" s="1"/>
  <c r="S26" i="28"/>
  <c r="G39" i="10" s="1"/>
  <c r="W47" i="33"/>
  <c r="AC45" i="33"/>
  <c r="AC47" i="33" s="1"/>
  <c r="AE45" i="33"/>
  <c r="Q21" i="28"/>
  <c r="AU35" i="33"/>
  <c r="Q15" i="7"/>
  <c r="M24" i="7"/>
  <c r="S47" i="36"/>
  <c r="S48" i="36" s="1"/>
  <c r="AM45" i="36"/>
  <c r="Y47" i="36"/>
  <c r="AI45" i="36"/>
  <c r="AI47" i="36" s="1"/>
  <c r="AK45" i="36"/>
  <c r="W28" i="51"/>
  <c r="W31" i="51" s="1"/>
  <c r="M9" i="8" s="1"/>
  <c r="Q31" i="51"/>
  <c r="I9" i="10" s="1"/>
  <c r="AM28" i="51"/>
  <c r="AM31" i="51" s="1"/>
  <c r="M19" i="8" s="1"/>
  <c r="AI31" i="51"/>
  <c r="I15" i="10" s="1"/>
  <c r="BS28" i="51"/>
  <c r="BS31" i="51" s="1"/>
  <c r="M28" i="8" s="1"/>
  <c r="BO31" i="51"/>
  <c r="I24" i="10" s="1"/>
  <c r="W47" i="31"/>
  <c r="AC45" i="31"/>
  <c r="AC47" i="31" s="1"/>
  <c r="AE45" i="31"/>
  <c r="AE47" i="46"/>
  <c r="BA48" i="34"/>
  <c r="AM47" i="34"/>
  <c r="AS45" i="34"/>
  <c r="AS47" i="34" s="1"/>
  <c r="AU45" i="34"/>
  <c r="AM47" i="32"/>
  <c r="AS45" i="32"/>
  <c r="AS47" i="32" s="1"/>
  <c r="AS24" i="7" s="1"/>
  <c r="AU45" i="32"/>
  <c r="G42" i="10"/>
  <c r="S47" i="30"/>
  <c r="S48" i="30" s="1"/>
  <c r="AM45" i="30"/>
  <c r="Y45" i="30"/>
  <c r="Y47" i="45"/>
  <c r="AI45" i="45"/>
  <c r="AI47" i="45" s="1"/>
  <c r="AO9" i="7" s="1"/>
  <c r="AK45" i="45"/>
  <c r="W47" i="45"/>
  <c r="AC45" i="45"/>
  <c r="AC47" i="45" s="1"/>
  <c r="AE45" i="45"/>
  <c r="W19" i="28"/>
  <c r="BA35" i="35"/>
  <c r="Y48" i="31"/>
  <c r="AK48" i="31" s="1"/>
  <c r="K23" i="28"/>
  <c r="AK35" i="31"/>
  <c r="M16" i="7"/>
  <c r="Q25" i="28"/>
  <c r="Q31" i="28" s="1"/>
  <c r="M27" i="7" s="1"/>
  <c r="W47" i="35"/>
  <c r="AC45" i="35"/>
  <c r="AC47" i="35" s="1"/>
  <c r="AE45" i="35"/>
  <c r="AY35" i="34"/>
  <c r="W14" i="28"/>
  <c r="BA35" i="40"/>
  <c r="AO47" i="43" l="1"/>
  <c r="AY45" i="43"/>
  <c r="AY47" i="43" s="1"/>
  <c r="AW11" i="7" s="1"/>
  <c r="BA45" i="43"/>
  <c r="AK19" i="7"/>
  <c r="AC48" i="35"/>
  <c r="AK9" i="7"/>
  <c r="AC48" i="45"/>
  <c r="O9" i="28"/>
  <c r="AK47" i="45"/>
  <c r="AM47" i="30"/>
  <c r="AS45" i="30"/>
  <c r="AS47" i="30" s="1"/>
  <c r="AU45" i="30"/>
  <c r="AO45" i="30"/>
  <c r="U22" i="28"/>
  <c r="AU47" i="32"/>
  <c r="AS20" i="7"/>
  <c r="AS48" i="34"/>
  <c r="AK25" i="7"/>
  <c r="AC48" i="31"/>
  <c r="O18" i="28"/>
  <c r="Y48" i="36"/>
  <c r="AK48" i="36" s="1"/>
  <c r="AK47" i="36"/>
  <c r="AK21" i="7"/>
  <c r="AC48" i="33"/>
  <c r="AK16" i="7"/>
  <c r="AC48" i="38"/>
  <c r="K26" i="28"/>
  <c r="E38" i="10" s="1"/>
  <c r="AM47" i="45"/>
  <c r="AS45" i="45"/>
  <c r="AS47" i="45" s="1"/>
  <c r="AU45" i="45"/>
  <c r="Q26" i="28"/>
  <c r="E39" i="10" s="1"/>
  <c r="AK12" i="7"/>
  <c r="AC48" i="42"/>
  <c r="O20" i="28"/>
  <c r="AK47" i="34"/>
  <c r="Y48" i="34"/>
  <c r="AK48" i="34" s="1"/>
  <c r="Q14" i="7"/>
  <c r="I11" i="28"/>
  <c r="W48" i="43"/>
  <c r="AE48" i="43" s="1"/>
  <c r="AE47" i="43"/>
  <c r="AM47" i="35"/>
  <c r="AS45" i="35"/>
  <c r="AS47" i="35" s="1"/>
  <c r="AU45" i="35"/>
  <c r="AO45" i="35"/>
  <c r="AI48" i="45"/>
  <c r="I24" i="28"/>
  <c r="AE47" i="30"/>
  <c r="W48" i="30"/>
  <c r="AE48" i="30" s="1"/>
  <c r="I15" i="28"/>
  <c r="W48" i="39"/>
  <c r="AE48" i="39" s="1"/>
  <c r="AE47" i="39"/>
  <c r="AO15" i="7"/>
  <c r="AI48" i="39"/>
  <c r="AM47" i="31"/>
  <c r="AS45" i="31"/>
  <c r="AS47" i="31" s="1"/>
  <c r="AU45" i="31"/>
  <c r="AO45" i="31"/>
  <c r="AK18" i="7"/>
  <c r="AC48" i="36"/>
  <c r="I59" i="10"/>
  <c r="I61" i="10" s="1"/>
  <c r="E43" i="12"/>
  <c r="E20" i="9" s="1"/>
  <c r="I13" i="28"/>
  <c r="W48" i="41"/>
  <c r="AE48" i="41" s="1"/>
  <c r="AE47" i="41"/>
  <c r="AO13" i="7"/>
  <c r="AI48" i="41"/>
  <c r="AM47" i="33"/>
  <c r="AS45" i="33"/>
  <c r="AS47" i="33" s="1"/>
  <c r="AU45" i="33"/>
  <c r="AO45" i="33"/>
  <c r="AK17" i="7"/>
  <c r="AC48" i="37"/>
  <c r="O17" i="28"/>
  <c r="AK47" i="37"/>
  <c r="W16" i="28"/>
  <c r="BA35" i="38"/>
  <c r="AK14" i="7"/>
  <c r="AC48" i="40"/>
  <c r="I22" i="28"/>
  <c r="W48" i="32"/>
  <c r="AE48" i="32" s="1"/>
  <c r="AE47" i="32"/>
  <c r="AA58" i="55"/>
  <c r="I10" i="10" s="1"/>
  <c r="W58" i="55"/>
  <c r="M8" i="8" s="1"/>
  <c r="M10" i="8" s="1"/>
  <c r="Y47" i="44"/>
  <c r="AI45" i="44"/>
  <c r="AI47" i="44" s="1"/>
  <c r="AK45" i="44"/>
  <c r="W21" i="28"/>
  <c r="BA35" i="33"/>
  <c r="Q21" i="7"/>
  <c r="AM47" i="41"/>
  <c r="AS45" i="41"/>
  <c r="AS47" i="41" s="1"/>
  <c r="AU45" i="41"/>
  <c r="AM47" i="40"/>
  <c r="AS45" i="40"/>
  <c r="AS47" i="40" s="1"/>
  <c r="AU45" i="40"/>
  <c r="AO45" i="40"/>
  <c r="AM47" i="39"/>
  <c r="AS45" i="39"/>
  <c r="AS47" i="39" s="1"/>
  <c r="AU45" i="39"/>
  <c r="I20" i="28"/>
  <c r="W48" i="34"/>
  <c r="AE48" i="34" s="1"/>
  <c r="AE47" i="34"/>
  <c r="I10" i="28"/>
  <c r="W48" i="44"/>
  <c r="AE48" i="44" s="1"/>
  <c r="AE47" i="44"/>
  <c r="AM47" i="37"/>
  <c r="AS45" i="37"/>
  <c r="AS47" i="37" s="1"/>
  <c r="AU45" i="37"/>
  <c r="O12" i="28"/>
  <c r="AK47" i="42"/>
  <c r="Y48" i="42"/>
  <c r="AK48" i="42" s="1"/>
  <c r="AA20" i="28"/>
  <c r="BA47" i="34"/>
  <c r="O21" i="28"/>
  <c r="AK47" i="33"/>
  <c r="Y48" i="33"/>
  <c r="AK48" i="33" s="1"/>
  <c r="Q20" i="7"/>
  <c r="AY48" i="34"/>
  <c r="I19" i="28"/>
  <c r="AE47" i="35"/>
  <c r="W48" i="35"/>
  <c r="AE48" i="35" s="1"/>
  <c r="I9" i="28"/>
  <c r="W48" i="45"/>
  <c r="AE48" i="45" s="1"/>
  <c r="AE47" i="45"/>
  <c r="Y47" i="30"/>
  <c r="AI45" i="30"/>
  <c r="AI47" i="30" s="1"/>
  <c r="AK45" i="30"/>
  <c r="G50" i="10"/>
  <c r="G55" i="10" s="1"/>
  <c r="G56" i="10" s="1"/>
  <c r="K56" i="10" s="1"/>
  <c r="E12" i="9"/>
  <c r="U20" i="28"/>
  <c r="AU47" i="34"/>
  <c r="AM48" i="34"/>
  <c r="AU48" i="34" s="1"/>
  <c r="I23" i="28"/>
  <c r="AE47" i="31"/>
  <c r="W48" i="31"/>
  <c r="AE48" i="31" s="1"/>
  <c r="AO18" i="7"/>
  <c r="AI48" i="36"/>
  <c r="AM47" i="36"/>
  <c r="AS45" i="36"/>
  <c r="AS47" i="36" s="1"/>
  <c r="AU45" i="36"/>
  <c r="AO45" i="36"/>
  <c r="AS48" i="32"/>
  <c r="I21" i="28"/>
  <c r="W48" i="33"/>
  <c r="AE48" i="33" s="1"/>
  <c r="AE47" i="33"/>
  <c r="I16" i="28"/>
  <c r="AE47" i="38"/>
  <c r="W48" i="38"/>
  <c r="AE48" i="38" s="1"/>
  <c r="AO45" i="45"/>
  <c r="O14" i="28"/>
  <c r="AK47" i="40"/>
  <c r="I12" i="28"/>
  <c r="AE47" i="42"/>
  <c r="W48" i="42"/>
  <c r="AE48" i="42" s="1"/>
  <c r="AO20" i="7"/>
  <c r="AI48" i="34"/>
  <c r="U8" i="28"/>
  <c r="AU47" i="46"/>
  <c r="AM48" i="46"/>
  <c r="AU48" i="46" s="1"/>
  <c r="AO45" i="46"/>
  <c r="AO47" i="46" s="1"/>
  <c r="AK11" i="7"/>
  <c r="AC48" i="43"/>
  <c r="O11" i="28"/>
  <c r="AK47" i="43"/>
  <c r="Y48" i="45"/>
  <c r="AK48" i="45" s="1"/>
  <c r="Q11" i="7"/>
  <c r="AY48" i="43"/>
  <c r="AK26" i="7"/>
  <c r="AC48" i="30"/>
  <c r="AA22" i="28"/>
  <c r="BA47" i="32"/>
  <c r="AK15" i="7"/>
  <c r="AC48" i="39"/>
  <c r="O15" i="28"/>
  <c r="Y48" i="39"/>
  <c r="AK48" i="39" s="1"/>
  <c r="AK47" i="39"/>
  <c r="I18" i="28"/>
  <c r="W48" i="36"/>
  <c r="AE48" i="36" s="1"/>
  <c r="AE47" i="36"/>
  <c r="Q12" i="7"/>
  <c r="AM48" i="32"/>
  <c r="AU48" i="32" s="1"/>
  <c r="M55" i="53"/>
  <c r="I60" i="53"/>
  <c r="I62" i="53" s="1"/>
  <c r="AK13" i="7"/>
  <c r="AC48" i="41"/>
  <c r="O13" i="28"/>
  <c r="AK47" i="41"/>
  <c r="Y48" i="41"/>
  <c r="AK48" i="41" s="1"/>
  <c r="I17" i="28"/>
  <c r="W48" i="37"/>
  <c r="AE48" i="37" s="1"/>
  <c r="AE47" i="37"/>
  <c r="AI48" i="43"/>
  <c r="AM47" i="43"/>
  <c r="AS45" i="43"/>
  <c r="AS47" i="43" s="1"/>
  <c r="AU45" i="43"/>
  <c r="AM47" i="38"/>
  <c r="AS45" i="38"/>
  <c r="AS47" i="38" s="1"/>
  <c r="AU45" i="38"/>
  <c r="AO45" i="38"/>
  <c r="Y48" i="40"/>
  <c r="AK48" i="40" s="1"/>
  <c r="Q16" i="7"/>
  <c r="I14" i="28"/>
  <c r="W48" i="40"/>
  <c r="AE48" i="40" s="1"/>
  <c r="AE47" i="40"/>
  <c r="AK24" i="7"/>
  <c r="AC48" i="32"/>
  <c r="O22" i="28"/>
  <c r="AK47" i="32"/>
  <c r="Y48" i="32"/>
  <c r="AK48" i="32" s="1"/>
  <c r="AM47" i="42"/>
  <c r="AS45" i="42"/>
  <c r="AS47" i="42" s="1"/>
  <c r="AU45" i="42"/>
  <c r="AO45" i="42"/>
  <c r="I25" i="28"/>
  <c r="I31" i="28" s="1"/>
  <c r="AK27" i="7" s="1"/>
  <c r="AM47" i="44"/>
  <c r="AS45" i="44"/>
  <c r="AS47" i="44" s="1"/>
  <c r="AU45" i="44"/>
  <c r="AO45" i="44"/>
  <c r="W22" i="28"/>
  <c r="W25" i="28" s="1"/>
  <c r="AO48" i="32"/>
  <c r="BA48" i="32" s="1"/>
  <c r="BA35" i="32"/>
  <c r="Q24" i="7"/>
  <c r="AY48" i="32"/>
  <c r="AO45" i="41"/>
  <c r="AO45" i="39"/>
  <c r="AK20" i="7"/>
  <c r="AC48" i="34"/>
  <c r="AK10" i="7"/>
  <c r="AC48" i="44"/>
  <c r="AO45" i="37"/>
  <c r="O16" i="28"/>
  <c r="AK47" i="38"/>
  <c r="O19" i="28"/>
  <c r="AK47" i="35"/>
  <c r="O23" i="28"/>
  <c r="AK47" i="31"/>
  <c r="AO21" i="7"/>
  <c r="AI48" i="33"/>
  <c r="W31" i="28" l="1"/>
  <c r="Q27" i="7" s="1"/>
  <c r="W26" i="28"/>
  <c r="E40" i="10" s="1"/>
  <c r="E42" i="10" s="1"/>
  <c r="AO47" i="37"/>
  <c r="AY45" i="37"/>
  <c r="AY47" i="37" s="1"/>
  <c r="BA45" i="37"/>
  <c r="AS10" i="7"/>
  <c r="AS48" i="44"/>
  <c r="AO47" i="42"/>
  <c r="AY45" i="42"/>
  <c r="AY47" i="42" s="1"/>
  <c r="BA45" i="42"/>
  <c r="AS11" i="7"/>
  <c r="AS48" i="43"/>
  <c r="Q55" i="53"/>
  <c r="M60" i="53"/>
  <c r="AO47" i="45"/>
  <c r="AY45" i="45"/>
  <c r="AY47" i="45" s="1"/>
  <c r="BA45" i="45"/>
  <c r="U18" i="28"/>
  <c r="AM48" i="36"/>
  <c r="AU48" i="36" s="1"/>
  <c r="AU47" i="36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AO26" i="7"/>
  <c r="AI48" i="30"/>
  <c r="U17" i="28"/>
  <c r="AM48" i="37"/>
  <c r="AU48" i="37" s="1"/>
  <c r="AU47" i="37"/>
  <c r="U15" i="28"/>
  <c r="AU47" i="39"/>
  <c r="AM48" i="39"/>
  <c r="AU48" i="39" s="1"/>
  <c r="U14" i="28"/>
  <c r="AM48" i="40"/>
  <c r="AU48" i="40" s="1"/>
  <c r="AU47" i="40"/>
  <c r="AS13" i="7"/>
  <c r="AS48" i="41"/>
  <c r="AO10" i="7"/>
  <c r="AI48" i="44"/>
  <c r="U21" i="28"/>
  <c r="AU47" i="33"/>
  <c r="AM48" i="33"/>
  <c r="AU48" i="33" s="1"/>
  <c r="AO47" i="31"/>
  <c r="AY45" i="31"/>
  <c r="AY47" i="31" s="1"/>
  <c r="BA45" i="31"/>
  <c r="AS25" i="7"/>
  <c r="AS48" i="31"/>
  <c r="I26" i="28"/>
  <c r="I37" i="10" s="1"/>
  <c r="U19" i="28"/>
  <c r="AU47" i="35"/>
  <c r="AM48" i="35"/>
  <c r="AU48" i="35" s="1"/>
  <c r="AS9" i="7"/>
  <c r="AS48" i="45"/>
  <c r="U24" i="28"/>
  <c r="AU47" i="30"/>
  <c r="AM48" i="30"/>
  <c r="AU48" i="30" s="1"/>
  <c r="AO47" i="41"/>
  <c r="AY45" i="41"/>
  <c r="AY47" i="41" s="1"/>
  <c r="BA45" i="41"/>
  <c r="AO47" i="44"/>
  <c r="AY45" i="44"/>
  <c r="AY47" i="44" s="1"/>
  <c r="BA45" i="44"/>
  <c r="AS12" i="7"/>
  <c r="AS48" i="42"/>
  <c r="U16" i="28"/>
  <c r="AU47" i="38"/>
  <c r="AM48" i="38"/>
  <c r="AU48" i="38" s="1"/>
  <c r="AO47" i="39"/>
  <c r="AY45" i="39"/>
  <c r="AY47" i="39" s="1"/>
  <c r="BA45" i="39"/>
  <c r="U10" i="28"/>
  <c r="AM48" i="44"/>
  <c r="AU48" i="44" s="1"/>
  <c r="AU47" i="44"/>
  <c r="U12" i="28"/>
  <c r="AU47" i="42"/>
  <c r="AM48" i="42"/>
  <c r="AU48" i="42" s="1"/>
  <c r="AO47" i="38"/>
  <c r="AY45" i="38"/>
  <c r="AY47" i="38" s="1"/>
  <c r="BA45" i="38"/>
  <c r="AS16" i="7"/>
  <c r="AS48" i="38"/>
  <c r="U11" i="28"/>
  <c r="AU47" i="43"/>
  <c r="AM48" i="43"/>
  <c r="AU48" i="43" s="1"/>
  <c r="AA8" i="28"/>
  <c r="BA47" i="46"/>
  <c r="AO48" i="46"/>
  <c r="BA48" i="46" s="1"/>
  <c r="AO47" i="36"/>
  <c r="AY45" i="36"/>
  <c r="AY47" i="36" s="1"/>
  <c r="BA45" i="36"/>
  <c r="AS18" i="7"/>
  <c r="AS48" i="36"/>
  <c r="O24" i="28"/>
  <c r="AK47" i="30"/>
  <c r="Y48" i="30"/>
  <c r="AK48" i="30" s="1"/>
  <c r="AS17" i="7"/>
  <c r="AS48" i="37"/>
  <c r="AS15" i="7"/>
  <c r="AS48" i="39"/>
  <c r="AO47" i="40"/>
  <c r="AY45" i="40"/>
  <c r="AY47" i="40" s="1"/>
  <c r="BA45" i="40"/>
  <c r="AS14" i="7"/>
  <c r="AS48" i="40"/>
  <c r="U13" i="28"/>
  <c r="AM48" i="41"/>
  <c r="AU48" i="41" s="1"/>
  <c r="AU47" i="41"/>
  <c r="O10" i="28"/>
  <c r="O25" i="28" s="1"/>
  <c r="O31" i="28" s="1"/>
  <c r="AO27" i="7" s="1"/>
  <c r="AK47" i="44"/>
  <c r="Y48" i="44"/>
  <c r="AK48" i="44" s="1"/>
  <c r="AO47" i="33"/>
  <c r="AY45" i="33"/>
  <c r="AY47" i="33" s="1"/>
  <c r="BA45" i="33"/>
  <c r="AS21" i="7"/>
  <c r="AS48" i="33"/>
  <c r="U23" i="28"/>
  <c r="AM48" i="31"/>
  <c r="AU48" i="31" s="1"/>
  <c r="AU47" i="31"/>
  <c r="AO47" i="35"/>
  <c r="AY45" i="35"/>
  <c r="AY47" i="35" s="1"/>
  <c r="BA45" i="35"/>
  <c r="AS19" i="7"/>
  <c r="AS48" i="35"/>
  <c r="U9" i="28"/>
  <c r="U25" i="28" s="1"/>
  <c r="U31" i="28" s="1"/>
  <c r="AS27" i="7" s="1"/>
  <c r="AU47" i="45"/>
  <c r="AM48" i="45"/>
  <c r="AU48" i="45" s="1"/>
  <c r="AO47" i="30"/>
  <c r="AY45" i="30"/>
  <c r="AY47" i="30" s="1"/>
  <c r="BA45" i="30"/>
  <c r="AS26" i="7"/>
  <c r="AS48" i="30"/>
  <c r="AA11" i="28"/>
  <c r="BA47" i="43"/>
  <c r="AO48" i="43"/>
  <c r="BA48" i="43" s="1"/>
  <c r="AA24" i="28" l="1"/>
  <c r="BA47" i="30"/>
  <c r="AO48" i="30"/>
  <c r="BA48" i="30" s="1"/>
  <c r="AA14" i="28"/>
  <c r="BA47" i="40"/>
  <c r="AO48" i="40"/>
  <c r="BA48" i="40" s="1"/>
  <c r="AW18" i="7"/>
  <c r="AY48" i="36"/>
  <c r="AW16" i="7"/>
  <c r="AY48" i="38"/>
  <c r="AA15" i="28"/>
  <c r="BA47" i="39"/>
  <c r="AO48" i="39"/>
  <c r="BA48" i="39" s="1"/>
  <c r="AA10" i="28"/>
  <c r="BA47" i="44"/>
  <c r="AO48" i="44"/>
  <c r="BA48" i="44" s="1"/>
  <c r="AW13" i="7"/>
  <c r="AY48" i="41"/>
  <c r="U26" i="28"/>
  <c r="I39" i="10" s="1"/>
  <c r="AW25" i="7"/>
  <c r="AY48" i="31"/>
  <c r="AW9" i="7"/>
  <c r="AY48" i="45"/>
  <c r="K60" i="53"/>
  <c r="K61" i="53" s="1"/>
  <c r="M61" i="53" s="1"/>
  <c r="Q61" i="53" s="1"/>
  <c r="W61" i="53" s="1"/>
  <c r="M62" i="53"/>
  <c r="AA12" i="28"/>
  <c r="BA47" i="42"/>
  <c r="AO48" i="42"/>
  <c r="BA48" i="42" s="1"/>
  <c r="AW17" i="7"/>
  <c r="AY48" i="37"/>
  <c r="E11" i="9"/>
  <c r="E43" i="10"/>
  <c r="E48" i="10" s="1"/>
  <c r="E49" i="10" s="1"/>
  <c r="K49" i="10" s="1"/>
  <c r="AW19" i="7"/>
  <c r="AY48" i="35"/>
  <c r="AW21" i="7"/>
  <c r="AY48" i="33"/>
  <c r="AW26" i="7"/>
  <c r="AY48" i="30"/>
  <c r="AA19" i="28"/>
  <c r="BA47" i="35"/>
  <c r="AO48" i="35"/>
  <c r="BA48" i="35" s="1"/>
  <c r="AA21" i="28"/>
  <c r="BA47" i="33"/>
  <c r="AO48" i="33"/>
  <c r="BA48" i="33" s="1"/>
  <c r="AW14" i="7"/>
  <c r="AY48" i="40"/>
  <c r="O26" i="28"/>
  <c r="I38" i="10" s="1"/>
  <c r="AA18" i="28"/>
  <c r="BA47" i="36"/>
  <c r="AO48" i="36"/>
  <c r="BA48" i="36" s="1"/>
  <c r="AA16" i="28"/>
  <c r="BA47" i="38"/>
  <c r="AO48" i="38"/>
  <c r="BA48" i="38" s="1"/>
  <c r="AW15" i="7"/>
  <c r="AY48" i="39"/>
  <c r="AW10" i="7"/>
  <c r="AY48" i="44"/>
  <c r="AA13" i="28"/>
  <c r="BA47" i="41"/>
  <c r="AO48" i="41"/>
  <c r="BA48" i="41" s="1"/>
  <c r="AA23" i="28"/>
  <c r="BA47" i="31"/>
  <c r="AO48" i="31"/>
  <c r="BA48" i="31" s="1"/>
  <c r="M162" i="11"/>
  <c r="AA9" i="28"/>
  <c r="AA25" i="28" s="1"/>
  <c r="AA31" i="28" s="1"/>
  <c r="AW27" i="7" s="1"/>
  <c r="AO48" i="45"/>
  <c r="BA48" i="45" s="1"/>
  <c r="BA47" i="45"/>
  <c r="W55" i="53"/>
  <c r="W60" i="53" s="1"/>
  <c r="W62" i="53" s="1"/>
  <c r="M27" i="8" s="1"/>
  <c r="M30" i="8" s="1"/>
  <c r="Q60" i="53"/>
  <c r="Q62" i="53" s="1"/>
  <c r="I23" i="10" s="1"/>
  <c r="AW12" i="7"/>
  <c r="AY48" i="42"/>
  <c r="AA17" i="28"/>
  <c r="AO48" i="37"/>
  <c r="BA48" i="37" s="1"/>
  <c r="BA47" i="37"/>
  <c r="E9" i="9" l="1"/>
  <c r="E15" i="9" s="1"/>
  <c r="M163" i="1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K131" i="11"/>
  <c r="M131" i="11" s="1"/>
  <c r="AA26" i="28"/>
  <c r="I40" i="10" s="1"/>
  <c r="I42" i="10" s="1"/>
  <c r="E13" i="9" l="1"/>
  <c r="I57" i="10"/>
  <c r="I62" i="10" s="1"/>
  <c r="I63" i="10" s="1"/>
  <c r="K63" i="10" s="1"/>
  <c r="K22" i="8"/>
  <c r="G13" i="6" s="1"/>
  <c r="G24" i="1" s="1"/>
  <c r="K18" i="8"/>
  <c r="K31" i="8"/>
  <c r="G19" i="6" s="1"/>
  <c r="G42" i="1" s="1"/>
  <c r="K14" i="8"/>
  <c r="G9" i="6" s="1"/>
  <c r="G12" i="1" s="1"/>
  <c r="BC8" i="7"/>
  <c r="AC8" i="5" s="1"/>
  <c r="G86" i="1" s="1"/>
  <c r="BC21" i="7"/>
  <c r="AC21" i="5" s="1"/>
  <c r="G255" i="1" s="1"/>
  <c r="BC15" i="7"/>
  <c r="AC15" i="5" s="1"/>
  <c r="G177" i="1" s="1"/>
  <c r="BC19" i="7"/>
  <c r="W8" i="7"/>
  <c r="G8" i="5" s="1"/>
  <c r="G75" i="1" s="1"/>
  <c r="BC13" i="7"/>
  <c r="AC13" i="5" s="1"/>
  <c r="G151" i="1" s="1"/>
  <c r="BC17" i="7"/>
  <c r="AC17" i="5" s="1"/>
  <c r="G203" i="1" s="1"/>
  <c r="BC11" i="7"/>
  <c r="AC11" i="5" s="1"/>
  <c r="G125" i="1" s="1"/>
  <c r="BC20" i="7"/>
  <c r="AC20" i="5" s="1"/>
  <c r="G242" i="1" s="1"/>
  <c r="AE8" i="7"/>
  <c r="S8" i="5" s="1"/>
  <c r="G81" i="1" s="1"/>
  <c r="BC12" i="7"/>
  <c r="AC12" i="5" s="1"/>
  <c r="G138" i="1" s="1"/>
  <c r="BC22" i="7"/>
  <c r="AC22" i="5" s="1"/>
  <c r="G268" i="1" s="1"/>
  <c r="BC9" i="7"/>
  <c r="AC9" i="5" s="1"/>
  <c r="G99" i="1" s="1"/>
  <c r="BC23" i="7"/>
  <c r="AC23" i="5" s="1"/>
  <c r="G281" i="1" s="1"/>
  <c r="BC10" i="7"/>
  <c r="AC10" i="5" s="1"/>
  <c r="G112" i="1" s="1"/>
  <c r="BC14" i="7"/>
  <c r="AC14" i="5" s="1"/>
  <c r="G164" i="1" s="1"/>
  <c r="BC24" i="7"/>
  <c r="AC24" i="5" s="1"/>
  <c r="G294" i="1" s="1"/>
  <c r="BC18" i="7"/>
  <c r="AC18" i="5" s="1"/>
  <c r="G216" i="1" s="1"/>
  <c r="BC16" i="7"/>
  <c r="AC16" i="5" s="1"/>
  <c r="G190" i="1" s="1"/>
  <c r="BC25" i="7"/>
  <c r="AC25" i="5" s="1"/>
  <c r="G307" i="1" s="1"/>
  <c r="K34" i="8"/>
  <c r="G22" i="6" s="1"/>
  <c r="G51" i="1" s="1"/>
  <c r="K37" i="8"/>
  <c r="G27" i="6" s="1"/>
  <c r="G66" i="1" s="1"/>
  <c r="AI8" i="7"/>
  <c r="Y8" i="5" s="1"/>
  <c r="G84" i="1" s="1"/>
  <c r="BC27" i="7"/>
  <c r="AC27" i="5" s="1"/>
  <c r="G333" i="1" s="1"/>
  <c r="K32" i="8"/>
  <c r="G20" i="6" s="1"/>
  <c r="G45" i="1" s="1"/>
  <c r="K17" i="8"/>
  <c r="G10" i="6" s="1"/>
  <c r="G15" i="1" s="1"/>
  <c r="K33" i="8"/>
  <c r="G21" i="6" s="1"/>
  <c r="G48" i="1" s="1"/>
  <c r="AA8" i="7"/>
  <c r="M8" i="5" s="1"/>
  <c r="G78" i="1" s="1"/>
  <c r="K38" i="8"/>
  <c r="G25" i="6" s="1"/>
  <c r="G60" i="1" s="1"/>
  <c r="W24" i="7"/>
  <c r="G24" i="5" s="1"/>
  <c r="G283" i="1" s="1"/>
  <c r="W11" i="7"/>
  <c r="G11" i="5" s="1"/>
  <c r="G114" i="1" s="1"/>
  <c r="W20" i="7"/>
  <c r="G20" i="5" s="1"/>
  <c r="G231" i="1" s="1"/>
  <c r="W14" i="7"/>
  <c r="G14" i="5" s="1"/>
  <c r="G153" i="1" s="1"/>
  <c r="AA11" i="7"/>
  <c r="M11" i="5" s="1"/>
  <c r="G117" i="1" s="1"/>
  <c r="W25" i="7"/>
  <c r="G25" i="5" s="1"/>
  <c r="G296" i="1" s="1"/>
  <c r="AE16" i="7"/>
  <c r="S16" i="5" s="1"/>
  <c r="G185" i="1" s="1"/>
  <c r="K39" i="8"/>
  <c r="G26" i="6" s="1"/>
  <c r="G63" i="1" s="1"/>
  <c r="AA13" i="7"/>
  <c r="M13" i="5" s="1"/>
  <c r="G143" i="1" s="1"/>
  <c r="W13" i="7"/>
  <c r="G13" i="5" s="1"/>
  <c r="G140" i="1" s="1"/>
  <c r="W27" i="7"/>
  <c r="G27" i="5" s="1"/>
  <c r="G322" i="1" s="1"/>
  <c r="AE21" i="7"/>
  <c r="S21" i="5" s="1"/>
  <c r="G250" i="1" s="1"/>
  <c r="W9" i="7"/>
  <c r="G9" i="5" s="1"/>
  <c r="G88" i="1" s="1"/>
  <c r="AE25" i="7"/>
  <c r="S25" i="5" s="1"/>
  <c r="G302" i="1" s="1"/>
  <c r="AE19" i="7"/>
  <c r="S19" i="5" s="1"/>
  <c r="AE15" i="7"/>
  <c r="S15" i="5" s="1"/>
  <c r="G172" i="1" s="1"/>
  <c r="AA25" i="7"/>
  <c r="M25" i="5" s="1"/>
  <c r="G299" i="1" s="1"/>
  <c r="AA16" i="7"/>
  <c r="M16" i="5" s="1"/>
  <c r="G182" i="1" s="1"/>
  <c r="W19" i="7"/>
  <c r="G19" i="5" s="1"/>
  <c r="W15" i="7"/>
  <c r="G15" i="5" s="1"/>
  <c r="G166" i="1" s="1"/>
  <c r="AE13" i="7"/>
  <c r="S13" i="5" s="1"/>
  <c r="G146" i="1" s="1"/>
  <c r="AE10" i="7"/>
  <c r="S10" i="5" s="1"/>
  <c r="G107" i="1" s="1"/>
  <c r="AA14" i="7"/>
  <c r="M14" i="5" s="1"/>
  <c r="G156" i="1" s="1"/>
  <c r="K19" i="8"/>
  <c r="G12" i="6" s="1"/>
  <c r="G21" i="1" s="1"/>
  <c r="AA15" i="7"/>
  <c r="M15" i="5" s="1"/>
  <c r="G169" i="1" s="1"/>
  <c r="AA10" i="7"/>
  <c r="M10" i="5" s="1"/>
  <c r="G104" i="1" s="1"/>
  <c r="AE24" i="7"/>
  <c r="S24" i="5" s="1"/>
  <c r="G289" i="1" s="1"/>
  <c r="AA21" i="7"/>
  <c r="M21" i="5" s="1"/>
  <c r="G247" i="1" s="1"/>
  <c r="AE18" i="7"/>
  <c r="S18" i="5" s="1"/>
  <c r="G211" i="1" s="1"/>
  <c r="AE11" i="7"/>
  <c r="S11" i="5" s="1"/>
  <c r="G120" i="1" s="1"/>
  <c r="W26" i="7"/>
  <c r="G26" i="5" s="1"/>
  <c r="G309" i="1" s="1"/>
  <c r="AE26" i="7"/>
  <c r="S26" i="5" s="1"/>
  <c r="G315" i="1" s="1"/>
  <c r="AA12" i="7"/>
  <c r="M12" i="5" s="1"/>
  <c r="G130" i="1" s="1"/>
  <c r="W10" i="7"/>
  <c r="G10" i="5" s="1"/>
  <c r="G101" i="1" s="1"/>
  <c r="AA19" i="7"/>
  <c r="M19" i="5" s="1"/>
  <c r="AE17" i="7"/>
  <c r="S17" i="5" s="1"/>
  <c r="G198" i="1" s="1"/>
  <c r="AE20" i="7"/>
  <c r="S20" i="5" s="1"/>
  <c r="G237" i="1" s="1"/>
  <c r="AA20" i="7"/>
  <c r="M20" i="5" s="1"/>
  <c r="G234" i="1" s="1"/>
  <c r="AA18" i="7"/>
  <c r="M18" i="5" s="1"/>
  <c r="G208" i="1" s="1"/>
  <c r="AE12" i="7"/>
  <c r="S12" i="5" s="1"/>
  <c r="G133" i="1" s="1"/>
  <c r="AI21" i="7"/>
  <c r="Y21" i="5" s="1"/>
  <c r="G253" i="1" s="1"/>
  <c r="AA9" i="7"/>
  <c r="M9" i="5" s="1"/>
  <c r="G91" i="1" s="1"/>
  <c r="W16" i="7"/>
  <c r="G16" i="5" s="1"/>
  <c r="G179" i="1" s="1"/>
  <c r="K10" i="8"/>
  <c r="G8" i="6" s="1"/>
  <c r="G9" i="1" s="1"/>
  <c r="AA24" i="7"/>
  <c r="M24" i="5" s="1"/>
  <c r="G286" i="1" s="1"/>
  <c r="W12" i="7"/>
  <c r="G12" i="5" s="1"/>
  <c r="G127" i="1" s="1"/>
  <c r="AE9" i="7"/>
  <c r="S9" i="5" s="1"/>
  <c r="G94" i="1" s="1"/>
  <c r="AA17" i="7"/>
  <c r="M17" i="5" s="1"/>
  <c r="G195" i="1" s="1"/>
  <c r="AA26" i="7"/>
  <c r="M26" i="5" s="1"/>
  <c r="G312" i="1" s="1"/>
  <c r="W21" i="7"/>
  <c r="G21" i="5" s="1"/>
  <c r="G244" i="1" s="1"/>
  <c r="W17" i="7"/>
  <c r="G17" i="5" s="1"/>
  <c r="G192" i="1" s="1"/>
  <c r="AE14" i="7"/>
  <c r="S14" i="5" s="1"/>
  <c r="G159" i="1" s="1"/>
  <c r="W18" i="7"/>
  <c r="G18" i="5" s="1"/>
  <c r="G205" i="1" s="1"/>
  <c r="AA27" i="7"/>
  <c r="M27" i="5" s="1"/>
  <c r="G325" i="1" s="1"/>
  <c r="AI20" i="7"/>
  <c r="Y20" i="5" s="1"/>
  <c r="G240" i="1" s="1"/>
  <c r="AI16" i="7"/>
  <c r="Y16" i="5" s="1"/>
  <c r="G188" i="1" s="1"/>
  <c r="AI18" i="7"/>
  <c r="Y18" i="5" s="1"/>
  <c r="G214" i="1" s="1"/>
  <c r="AI17" i="7"/>
  <c r="Y17" i="5" s="1"/>
  <c r="G201" i="1" s="1"/>
  <c r="AI26" i="7"/>
  <c r="Y26" i="5" s="1"/>
  <c r="G318" i="1" s="1"/>
  <c r="AI13" i="7"/>
  <c r="Y13" i="5" s="1"/>
  <c r="G149" i="1" s="1"/>
  <c r="AI19" i="7"/>
  <c r="AI9" i="7"/>
  <c r="Y9" i="5" s="1"/>
  <c r="G97" i="1" s="1"/>
  <c r="AI14" i="7"/>
  <c r="Y14" i="5" s="1"/>
  <c r="G162" i="1" s="1"/>
  <c r="AI25" i="7"/>
  <c r="Y25" i="5" s="1"/>
  <c r="G305" i="1" s="1"/>
  <c r="K30" i="8"/>
  <c r="G18" i="6" s="1"/>
  <c r="G39" i="1" s="1"/>
  <c r="AI12" i="7"/>
  <c r="Y12" i="5" s="1"/>
  <c r="G136" i="1" s="1"/>
  <c r="AI10" i="7"/>
  <c r="Y10" i="5" s="1"/>
  <c r="G110" i="1" s="1"/>
  <c r="AI11" i="7"/>
  <c r="Y11" i="5" s="1"/>
  <c r="G123" i="1" s="1"/>
  <c r="AI15" i="7"/>
  <c r="Y15" i="5" s="1"/>
  <c r="G175" i="1" s="1"/>
  <c r="AI24" i="7"/>
  <c r="Y24" i="5" s="1"/>
  <c r="G292" i="1" s="1"/>
  <c r="AI27" i="7"/>
  <c r="Y27" i="5" s="1"/>
  <c r="G331" i="1" s="1"/>
  <c r="AE27" i="7"/>
  <c r="S27" i="5" s="1"/>
  <c r="G328" i="1" s="1"/>
  <c r="E8" i="9"/>
  <c r="M134" i="11"/>
  <c r="E14" i="9" l="1"/>
  <c r="Y19" i="5"/>
  <c r="G221" i="1"/>
  <c r="M28" i="5"/>
  <c r="G338" i="1" s="1"/>
  <c r="G218" i="1"/>
  <c r="G28" i="5"/>
  <c r="G335" i="1" s="1"/>
  <c r="G224" i="1"/>
  <c r="S28" i="5"/>
  <c r="G341" i="1" s="1"/>
  <c r="AC19" i="5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G229" i="1" l="1"/>
  <c r="AC28" i="5"/>
  <c r="G346" i="1" s="1"/>
  <c r="G23" i="8"/>
  <c r="E15" i="6" s="1"/>
  <c r="G29" i="1" s="1"/>
  <c r="G24" i="8"/>
  <c r="E17" i="6" s="1"/>
  <c r="G35" i="1" s="1"/>
  <c r="G25" i="8"/>
  <c r="E14" i="6" s="1"/>
  <c r="G26" i="1" s="1"/>
  <c r="G31" i="8"/>
  <c r="E19" i="6" s="1"/>
  <c r="G41" i="1" s="1"/>
  <c r="G14" i="8"/>
  <c r="E9" i="6" s="1"/>
  <c r="G11" i="1" s="1"/>
  <c r="G35" i="8"/>
  <c r="E23" i="6" s="1"/>
  <c r="G53" i="1" s="1"/>
  <c r="G8" i="7"/>
  <c r="E8" i="5" s="1"/>
  <c r="G74" i="1" s="1"/>
  <c r="G22" i="8"/>
  <c r="E13" i="6" s="1"/>
  <c r="G23" i="1" s="1"/>
  <c r="G40" i="8"/>
  <c r="E24" i="6" s="1"/>
  <c r="G56" i="1" s="1"/>
  <c r="G41" i="8"/>
  <c r="E29" i="6" s="1"/>
  <c r="G71" i="1" s="1"/>
  <c r="O8" i="7"/>
  <c r="Q8" i="5" s="1"/>
  <c r="G80" i="1" s="1"/>
  <c r="K8" i="7"/>
  <c r="K8" i="5" s="1"/>
  <c r="G77" i="1" s="1"/>
  <c r="G26" i="8"/>
  <c r="E16" i="6" s="1"/>
  <c r="G32" i="1" s="1"/>
  <c r="G37" i="8"/>
  <c r="E27" i="6" s="1"/>
  <c r="G65" i="1" s="1"/>
  <c r="S8" i="7"/>
  <c r="W8" i="5" s="1"/>
  <c r="G83" i="1" s="1"/>
  <c r="G33" i="8"/>
  <c r="E21" i="6" s="1"/>
  <c r="G47" i="1" s="1"/>
  <c r="G34" i="8"/>
  <c r="E22" i="6" s="1"/>
  <c r="G50" i="1" s="1"/>
  <c r="G18" i="8"/>
  <c r="E11" i="6" s="1"/>
  <c r="G17" i="1" s="1"/>
  <c r="G32" i="8"/>
  <c r="E20" i="6" s="1"/>
  <c r="G44" i="1" s="1"/>
  <c r="G36" i="8"/>
  <c r="E28" i="6" s="1"/>
  <c r="G68" i="1" s="1"/>
  <c r="G17" i="8"/>
  <c r="E10" i="6" s="1"/>
  <c r="G14" i="1" s="1"/>
  <c r="G19" i="8"/>
  <c r="E12" i="6" s="1"/>
  <c r="G20" i="1" s="1"/>
  <c r="G38" i="8"/>
  <c r="E25" i="6" s="1"/>
  <c r="G59" i="1" s="1"/>
  <c r="G39" i="8"/>
  <c r="E26" i="6" s="1"/>
  <c r="G62" i="1" s="1"/>
  <c r="G10" i="8"/>
  <c r="E8" i="6" s="1"/>
  <c r="G8" i="1" s="1"/>
  <c r="G9" i="7"/>
  <c r="E9" i="5" s="1"/>
  <c r="G87" i="1" s="1"/>
  <c r="G17" i="7"/>
  <c r="E17" i="5" s="1"/>
  <c r="G191" i="1" s="1"/>
  <c r="S17" i="7"/>
  <c r="W17" i="5" s="1"/>
  <c r="G200" i="1" s="1"/>
  <c r="G11" i="7"/>
  <c r="E11" i="5" s="1"/>
  <c r="G113" i="1" s="1"/>
  <c r="G13" i="7"/>
  <c r="E13" i="5" s="1"/>
  <c r="G139" i="1" s="1"/>
  <c r="G21" i="7"/>
  <c r="E21" i="5" s="1"/>
  <c r="G243" i="1" s="1"/>
  <c r="G15" i="7"/>
  <c r="E15" i="5" s="1"/>
  <c r="G165" i="1" s="1"/>
  <c r="G12" i="7"/>
  <c r="E12" i="5" s="1"/>
  <c r="G126" i="1" s="1"/>
  <c r="G25" i="7"/>
  <c r="E25" i="5" s="1"/>
  <c r="G295" i="1" s="1"/>
  <c r="K18" i="7"/>
  <c r="K18" i="5" s="1"/>
  <c r="G207" i="1" s="1"/>
  <c r="K21" i="7"/>
  <c r="K21" i="5" s="1"/>
  <c r="G246" i="1" s="1"/>
  <c r="O17" i="7"/>
  <c r="Q17" i="5" s="1"/>
  <c r="G197" i="1" s="1"/>
  <c r="O10" i="7"/>
  <c r="Q10" i="5" s="1"/>
  <c r="G106" i="1" s="1"/>
  <c r="G18" i="7"/>
  <c r="E18" i="5" s="1"/>
  <c r="G204" i="1" s="1"/>
  <c r="G16" i="7"/>
  <c r="E16" i="5" s="1"/>
  <c r="G178" i="1" s="1"/>
  <c r="O9" i="7"/>
  <c r="Q9" i="5" s="1"/>
  <c r="G93" i="1" s="1"/>
  <c r="G27" i="7"/>
  <c r="E27" i="5" s="1"/>
  <c r="G321" i="1" s="1"/>
  <c r="G19" i="7"/>
  <c r="E19" i="5" s="1"/>
  <c r="K15" i="7"/>
  <c r="K15" i="5" s="1"/>
  <c r="G168" i="1" s="1"/>
  <c r="S9" i="7"/>
  <c r="W9" i="5" s="1"/>
  <c r="G96" i="1" s="1"/>
  <c r="O20" i="7"/>
  <c r="Q20" i="5" s="1"/>
  <c r="G236" i="1" s="1"/>
  <c r="K13" i="7"/>
  <c r="K13" i="5" s="1"/>
  <c r="G142" i="1" s="1"/>
  <c r="K10" i="7"/>
  <c r="K10" i="5" s="1"/>
  <c r="G103" i="1" s="1"/>
  <c r="O26" i="7"/>
  <c r="Q26" i="5" s="1"/>
  <c r="G314" i="1" s="1"/>
  <c r="G24" i="7"/>
  <c r="E24" i="5" s="1"/>
  <c r="G282" i="1" s="1"/>
  <c r="K20" i="7"/>
  <c r="K20" i="5" s="1"/>
  <c r="G233" i="1" s="1"/>
  <c r="G20" i="7"/>
  <c r="E20" i="5" s="1"/>
  <c r="G230" i="1" s="1"/>
  <c r="G10" i="7"/>
  <c r="E10" i="5" s="1"/>
  <c r="G100" i="1" s="1"/>
  <c r="O25" i="7"/>
  <c r="Q25" i="5" s="1"/>
  <c r="G301" i="1" s="1"/>
  <c r="G26" i="7"/>
  <c r="E26" i="5" s="1"/>
  <c r="G308" i="1" s="1"/>
  <c r="G14" i="7"/>
  <c r="E14" i="5" s="1"/>
  <c r="G152" i="1" s="1"/>
  <c r="O14" i="7"/>
  <c r="Q14" i="5" s="1"/>
  <c r="G158" i="1" s="1"/>
  <c r="O18" i="7"/>
  <c r="Q18" i="5" s="1"/>
  <c r="G210" i="1" s="1"/>
  <c r="K27" i="7"/>
  <c r="K27" i="5" s="1"/>
  <c r="G324" i="1" s="1"/>
  <c r="O16" i="7"/>
  <c r="Q16" i="5" s="1"/>
  <c r="G184" i="1" s="1"/>
  <c r="O24" i="7"/>
  <c r="Q24" i="5" s="1"/>
  <c r="G288" i="1" s="1"/>
  <c r="K19" i="7"/>
  <c r="O11" i="7"/>
  <c r="Q11" i="5" s="1"/>
  <c r="G119" i="1" s="1"/>
  <c r="O15" i="7"/>
  <c r="Q15" i="5" s="1"/>
  <c r="G171" i="1" s="1"/>
  <c r="K17" i="7"/>
  <c r="K17" i="5" s="1"/>
  <c r="G194" i="1" s="1"/>
  <c r="K24" i="7"/>
  <c r="K24" i="5" s="1"/>
  <c r="G285" i="1" s="1"/>
  <c r="K11" i="7"/>
  <c r="K11" i="5" s="1"/>
  <c r="G116" i="1" s="1"/>
  <c r="O12" i="7"/>
  <c r="Q12" i="5" s="1"/>
  <c r="G132" i="1" s="1"/>
  <c r="S13" i="7"/>
  <c r="W13" i="5" s="1"/>
  <c r="G148" i="1" s="1"/>
  <c r="K9" i="7"/>
  <c r="K9" i="5" s="1"/>
  <c r="G90" i="1" s="1"/>
  <c r="S19" i="7"/>
  <c r="W19" i="5" s="1"/>
  <c r="O21" i="7"/>
  <c r="Q21" i="5" s="1"/>
  <c r="G249" i="1" s="1"/>
  <c r="O19" i="7"/>
  <c r="Q19" i="5" s="1"/>
  <c r="S25" i="7"/>
  <c r="W25" i="5" s="1"/>
  <c r="G304" i="1" s="1"/>
  <c r="S18" i="7"/>
  <c r="W18" i="5" s="1"/>
  <c r="G213" i="1" s="1"/>
  <c r="G30" i="8"/>
  <c r="E18" i="6" s="1"/>
  <c r="G38" i="1" s="1"/>
  <c r="O27" i="7"/>
  <c r="Q27" i="5" s="1"/>
  <c r="G327" i="1" s="1"/>
  <c r="S15" i="7"/>
  <c r="W15" i="5" s="1"/>
  <c r="G174" i="1" s="1"/>
  <c r="K14" i="7"/>
  <c r="K14" i="5" s="1"/>
  <c r="G155" i="1" s="1"/>
  <c r="O13" i="7"/>
  <c r="Q13" i="5" s="1"/>
  <c r="G145" i="1" s="1"/>
  <c r="K16" i="7"/>
  <c r="K16" i="5" s="1"/>
  <c r="G181" i="1" s="1"/>
  <c r="K12" i="7"/>
  <c r="K12" i="5" s="1"/>
  <c r="G129" i="1" s="1"/>
  <c r="K25" i="7"/>
  <c r="K25" i="5" s="1"/>
  <c r="G298" i="1" s="1"/>
  <c r="S26" i="7"/>
  <c r="W26" i="5" s="1"/>
  <c r="G317" i="1" s="1"/>
  <c r="K26" i="7"/>
  <c r="K26" i="5" s="1"/>
  <c r="G311" i="1" s="1"/>
  <c r="S10" i="7"/>
  <c r="W10" i="5" s="1"/>
  <c r="G109" i="1" s="1"/>
  <c r="S24" i="7"/>
  <c r="W24" i="5" s="1"/>
  <c r="G291" i="1" s="1"/>
  <c r="S12" i="7"/>
  <c r="W12" i="5" s="1"/>
  <c r="G135" i="1" s="1"/>
  <c r="S14" i="7"/>
  <c r="W14" i="5" s="1"/>
  <c r="G161" i="1" s="1"/>
  <c r="S11" i="7"/>
  <c r="W11" i="5" s="1"/>
  <c r="G122" i="1" s="1"/>
  <c r="S21" i="7"/>
  <c r="W21" i="5" s="1"/>
  <c r="G252" i="1" s="1"/>
  <c r="S20" i="7"/>
  <c r="W20" i="5" s="1"/>
  <c r="G239" i="1" s="1"/>
  <c r="S16" i="7"/>
  <c r="W16" i="5" s="1"/>
  <c r="G187" i="1" s="1"/>
  <c r="S27" i="7"/>
  <c r="W27" i="5" s="1"/>
  <c r="G330" i="1" s="1"/>
  <c r="M177" i="11"/>
  <c r="E10" i="9"/>
  <c r="G227" i="1"/>
  <c r="Y28" i="5"/>
  <c r="G344" i="1" s="1"/>
  <c r="G223" i="1" l="1"/>
  <c r="Q28" i="5"/>
  <c r="G340" i="1" s="1"/>
  <c r="G226" i="1"/>
  <c r="W28" i="5"/>
  <c r="G343" i="1" s="1"/>
  <c r="G217" i="1"/>
  <c r="E28" i="5"/>
  <c r="G334" i="1" s="1"/>
  <c r="E17" i="9"/>
  <c r="E16" i="9"/>
  <c r="K19" i="5"/>
  <c r="O18" i="8" l="1"/>
  <c r="O31" i="8"/>
  <c r="I19" i="6" s="1"/>
  <c r="G43" i="1" s="1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34" i="8"/>
  <c r="I22" i="6" s="1"/>
  <c r="G52" i="1" s="1"/>
  <c r="O32" i="8"/>
  <c r="I20" i="6" s="1"/>
  <c r="G46" i="1" s="1"/>
  <c r="O17" i="8"/>
  <c r="I10" i="6" s="1"/>
  <c r="G16" i="1" s="1"/>
  <c r="O33" i="8"/>
  <c r="I21" i="6" s="1"/>
  <c r="G49" i="1" s="1"/>
  <c r="O38" i="8"/>
  <c r="I25" i="6" s="1"/>
  <c r="G61" i="1" s="1"/>
  <c r="O39" i="8"/>
  <c r="I26" i="6" s="1"/>
  <c r="G64" i="1" s="1"/>
  <c r="AQ11" i="7"/>
  <c r="O11" i="5" s="1"/>
  <c r="G118" i="1" s="1"/>
  <c r="AQ16" i="7"/>
  <c r="O16" i="5" s="1"/>
  <c r="G183" i="1" s="1"/>
  <c r="AQ19" i="7"/>
  <c r="O19" i="8"/>
  <c r="I12" i="6" s="1"/>
  <c r="G22" i="1" s="1"/>
  <c r="AY20" i="7"/>
  <c r="AA20" i="5" s="1"/>
  <c r="G241" i="1" s="1"/>
  <c r="AQ12" i="7"/>
  <c r="O12" i="5" s="1"/>
  <c r="G131" i="1" s="1"/>
  <c r="AQ14" i="7"/>
  <c r="O14" i="5" s="1"/>
  <c r="G157" i="1" s="1"/>
  <c r="AY24" i="7"/>
  <c r="AA24" i="5" s="1"/>
  <c r="G293" i="1" s="1"/>
  <c r="AQ24" i="7"/>
  <c r="O24" i="5" s="1"/>
  <c r="G287" i="1" s="1"/>
  <c r="AQ25" i="7"/>
  <c r="O25" i="5" s="1"/>
  <c r="G300" i="1" s="1"/>
  <c r="AQ9" i="7"/>
  <c r="O9" i="5" s="1"/>
  <c r="G92" i="1" s="1"/>
  <c r="AU24" i="7"/>
  <c r="U24" i="5" s="1"/>
  <c r="G290" i="1" s="1"/>
  <c r="AQ17" i="7"/>
  <c r="O17" i="5" s="1"/>
  <c r="G196" i="1" s="1"/>
  <c r="AM24" i="7"/>
  <c r="I24" i="5" s="1"/>
  <c r="G284" i="1" s="1"/>
  <c r="AM26" i="7"/>
  <c r="I26" i="5" s="1"/>
  <c r="G310" i="1" s="1"/>
  <c r="AQ18" i="7"/>
  <c r="O18" i="5" s="1"/>
  <c r="G209" i="1" s="1"/>
  <c r="AM17" i="7"/>
  <c r="I17" i="5" s="1"/>
  <c r="G193" i="1" s="1"/>
  <c r="AQ13" i="7"/>
  <c r="O13" i="5" s="1"/>
  <c r="G144" i="1" s="1"/>
  <c r="AM16" i="7"/>
  <c r="I16" i="5" s="1"/>
  <c r="G180" i="1" s="1"/>
  <c r="AU20" i="7"/>
  <c r="U20" i="5" s="1"/>
  <c r="G238" i="1" s="1"/>
  <c r="AM19" i="7"/>
  <c r="AQ21" i="7"/>
  <c r="O21" i="5" s="1"/>
  <c r="G248" i="1" s="1"/>
  <c r="AM18" i="7"/>
  <c r="I18" i="5" s="1"/>
  <c r="G206" i="1" s="1"/>
  <c r="AM21" i="7"/>
  <c r="I21" i="5" s="1"/>
  <c r="G245" i="1" s="1"/>
  <c r="AM20" i="7"/>
  <c r="I20" i="5" s="1"/>
  <c r="G232" i="1" s="1"/>
  <c r="AM13" i="7"/>
  <c r="I13" i="5" s="1"/>
  <c r="G141" i="1" s="1"/>
  <c r="AM15" i="7"/>
  <c r="I15" i="5" s="1"/>
  <c r="G167" i="1" s="1"/>
  <c r="AM11" i="7"/>
  <c r="I11" i="5" s="1"/>
  <c r="G115" i="1" s="1"/>
  <c r="AQ20" i="7"/>
  <c r="O20" i="5" s="1"/>
  <c r="G235" i="1" s="1"/>
  <c r="O10" i="8"/>
  <c r="I8" i="6" s="1"/>
  <c r="G10" i="1" s="1"/>
  <c r="AQ15" i="7"/>
  <c r="O15" i="5" s="1"/>
  <c r="G170" i="1" s="1"/>
  <c r="AM12" i="7"/>
  <c r="I12" i="5" s="1"/>
  <c r="G128" i="1" s="1"/>
  <c r="AM25" i="7"/>
  <c r="I25" i="5" s="1"/>
  <c r="G297" i="1" s="1"/>
  <c r="AM9" i="7"/>
  <c r="I9" i="5" s="1"/>
  <c r="G89" i="1" s="1"/>
  <c r="AY11" i="7"/>
  <c r="AA11" i="5" s="1"/>
  <c r="G124" i="1" s="1"/>
  <c r="AM10" i="7"/>
  <c r="I10" i="5" s="1"/>
  <c r="G102" i="1" s="1"/>
  <c r="AM27" i="7"/>
  <c r="I27" i="5" s="1"/>
  <c r="G323" i="1" s="1"/>
  <c r="AM14" i="7"/>
  <c r="I14" i="5" s="1"/>
  <c r="G154" i="1" s="1"/>
  <c r="AU27" i="7"/>
  <c r="U27" i="5" s="1"/>
  <c r="G329" i="1" s="1"/>
  <c r="AU21" i="7"/>
  <c r="U21" i="5" s="1"/>
  <c r="G251" i="1" s="1"/>
  <c r="AU15" i="7"/>
  <c r="U15" i="5" s="1"/>
  <c r="G173" i="1" s="1"/>
  <c r="AU18" i="7"/>
  <c r="U18" i="5" s="1"/>
  <c r="G212" i="1" s="1"/>
  <c r="AU16" i="7"/>
  <c r="U16" i="5" s="1"/>
  <c r="G186" i="1" s="1"/>
  <c r="AU25" i="7"/>
  <c r="U25" i="5" s="1"/>
  <c r="G303" i="1" s="1"/>
  <c r="AU13" i="7"/>
  <c r="U13" i="5" s="1"/>
  <c r="G147" i="1" s="1"/>
  <c r="AU11" i="7"/>
  <c r="U11" i="5" s="1"/>
  <c r="G121" i="1" s="1"/>
  <c r="AU10" i="7"/>
  <c r="U10" i="5" s="1"/>
  <c r="G108" i="1" s="1"/>
  <c r="AU14" i="7"/>
  <c r="U14" i="5" s="1"/>
  <c r="G160" i="1" s="1"/>
  <c r="AU12" i="7"/>
  <c r="U12" i="5" s="1"/>
  <c r="G134" i="1" s="1"/>
  <c r="AU9" i="7"/>
  <c r="U9" i="5" s="1"/>
  <c r="G95" i="1" s="1"/>
  <c r="AQ27" i="7"/>
  <c r="O27" i="5" s="1"/>
  <c r="G326" i="1" s="1"/>
  <c r="AU19" i="7"/>
  <c r="U19" i="5" s="1"/>
  <c r="AU17" i="7"/>
  <c r="U17" i="5" s="1"/>
  <c r="G199" i="1" s="1"/>
  <c r="AQ10" i="7"/>
  <c r="O10" i="5" s="1"/>
  <c r="G105" i="1" s="1"/>
  <c r="AQ26" i="7"/>
  <c r="O26" i="5" s="1"/>
  <c r="G313" i="1" s="1"/>
  <c r="AU26" i="7"/>
  <c r="U26" i="5" s="1"/>
  <c r="G316" i="1" s="1"/>
  <c r="AY27" i="7"/>
  <c r="AA27" i="5" s="1"/>
  <c r="G332" i="1" s="1"/>
  <c r="AY14" i="7"/>
  <c r="AA14" i="5" s="1"/>
  <c r="G163" i="1" s="1"/>
  <c r="AY19" i="7"/>
  <c r="AA19" i="5" s="1"/>
  <c r="AY25" i="7"/>
  <c r="AA25" i="5" s="1"/>
  <c r="G306" i="1" s="1"/>
  <c r="AY16" i="7"/>
  <c r="AA16" i="5" s="1"/>
  <c r="G189" i="1" s="1"/>
  <c r="O30" i="8"/>
  <c r="I18" i="6" s="1"/>
  <c r="G40" i="1" s="1"/>
  <c r="AY26" i="7"/>
  <c r="AA26" i="5" s="1"/>
  <c r="G319" i="1" s="1"/>
  <c r="AY12" i="7"/>
  <c r="AA12" i="5" s="1"/>
  <c r="G137" i="1" s="1"/>
  <c r="AY10" i="7"/>
  <c r="AA10" i="5" s="1"/>
  <c r="G111" i="1" s="1"/>
  <c r="AY21" i="7"/>
  <c r="AA21" i="5" s="1"/>
  <c r="G254" i="1" s="1"/>
  <c r="AY17" i="7"/>
  <c r="AA17" i="5" s="1"/>
  <c r="G202" i="1" s="1"/>
  <c r="AY13" i="7"/>
  <c r="AA13" i="5" s="1"/>
  <c r="G150" i="1" s="1"/>
  <c r="AY18" i="7"/>
  <c r="AA18" i="5" s="1"/>
  <c r="G215" i="1" s="1"/>
  <c r="AY15" i="7"/>
  <c r="AA15" i="5" s="1"/>
  <c r="G176" i="1" s="1"/>
  <c r="AY9" i="7"/>
  <c r="AA9" i="5" s="1"/>
  <c r="G98" i="1" s="1"/>
  <c r="G220" i="1"/>
  <c r="K28" i="5"/>
  <c r="G337" i="1" s="1"/>
  <c r="E21" i="9"/>
  <c r="E19" i="9"/>
  <c r="E26" i="2" s="1"/>
  <c r="G969" i="1" s="1"/>
  <c r="G228" i="1" l="1"/>
  <c r="AA28" i="5"/>
  <c r="G345" i="1" s="1"/>
  <c r="I19" i="5"/>
  <c r="O19" i="5"/>
  <c r="E24" i="9"/>
  <c r="E27" i="2" s="1"/>
  <c r="G970" i="1" s="1"/>
  <c r="E22" i="9"/>
  <c r="E23" i="9" s="1"/>
  <c r="G225" i="1"/>
  <c r="U28" i="5"/>
  <c r="G342" i="1" s="1"/>
  <c r="G222" i="1" l="1"/>
  <c r="O28" i="5"/>
  <c r="G339" i="1" s="1"/>
  <c r="G219" i="1"/>
  <c r="I28" i="5"/>
  <c r="G336" i="1" s="1"/>
</calcChain>
</file>

<file path=xl/sharedStrings.xml><?xml version="1.0" encoding="utf-8"?>
<sst xmlns="http://schemas.openxmlformats.org/spreadsheetml/2006/main" count="90973" uniqueCount="47981">
  <si>
    <t>EAST 2021 Run: 11/29/2022 12:45:13 PM</t>
  </si>
  <si>
    <t>User Inputs and Index</t>
  </si>
  <si>
    <t>User Input values:</t>
  </si>
  <si>
    <t>RRICC:</t>
  </si>
  <si>
    <t>Railroad Short Name:</t>
  </si>
  <si>
    <t>EAST</t>
  </si>
  <si>
    <t>Railroad Name:</t>
  </si>
  <si>
    <t>Eastern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</si>
  <si>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</si>
  <si>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</si>
  <si>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</si>
  <si>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</si>
  <si>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</si>
  <si>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</si>
  <si>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</si>
  <si>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</si>
  <si>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</si>
  <si>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</si>
  <si>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</si>
  <si>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</si>
  <si>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</si>
  <si>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</si>
  <si>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</si>
  <si>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</si>
  <si>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</si>
  <si>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</si>
  <si>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</si>
  <si>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</si>
  <si>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</si>
  <si>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</si>
  <si>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</si>
  <si>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</si>
  <si>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</si>
  <si>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</si>
  <si>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</si>
  <si>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</si>
  <si>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</si>
  <si>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</si>
  <si>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</si>
  <si>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</si>
  <si>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</si>
  <si>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</si>
  <si>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</si>
  <si>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</si>
  <si>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</si>
  <si>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</si>
  <si>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</si>
  <si>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</si>
  <si>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</si>
  <si>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</si>
  <si>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</si>
  <si>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</si>
  <si>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</si>
  <si>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</si>
  <si>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</si>
  <si>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</si>
  <si>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</si>
  <si>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</si>
  <si>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</si>
  <si>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</si>
  <si>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</si>
  <si>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</si>
  <si>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</si>
  <si>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</si>
  <si>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</si>
  <si>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</si>
  <si>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</si>
  <si>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</si>
  <si>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</si>
  <si>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</si>
  <si>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</si>
  <si>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</si>
  <si>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</si>
  <si>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</si>
  <si>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</si>
  <si>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</si>
  <si>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</si>
  <si>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</si>
  <si>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</si>
  <si>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</si>
  <si>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</si>
  <si>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</si>
  <si>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</si>
  <si>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</si>
  <si>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</si>
  <si>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</si>
  <si>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</si>
  <si>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</si>
  <si>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</si>
  <si>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</si>
  <si>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</si>
  <si>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</si>
  <si>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</si>
  <si>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</si>
  <si>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</si>
  <si>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</si>
  <si>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</si>
  <si>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</si>
  <si>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</si>
  <si>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</si>
  <si>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</si>
  <si>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</si>
  <si>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</si>
  <si>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</si>
  <si>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</si>
  <si>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</si>
  <si>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</si>
  <si>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</si>
  <si>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</si>
  <si>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</si>
  <si>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</si>
  <si>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</si>
  <si>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</si>
  <si>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</si>
  <si>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</si>
  <si>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</si>
  <si>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</si>
  <si>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</si>
  <si>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</si>
  <si>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</si>
  <si>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</si>
  <si>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</si>
  <si>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</si>
  <si>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</si>
  <si>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</si>
  <si>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</si>
  <si>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</si>
  <si>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</si>
  <si>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</si>
  <si>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</si>
  <si>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</si>
  <si>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</si>
  <si>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</si>
  <si>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</si>
  <si>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</si>
  <si>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</si>
  <si>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</si>
  <si>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</si>
  <si>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</si>
  <si>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</si>
  <si>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</si>
  <si>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</si>
  <si>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</si>
  <si>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</si>
  <si>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</si>
  <si>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</si>
  <si>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</si>
  <si>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</si>
  <si>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</si>
  <si>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</si>
  <si>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</si>
  <si>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</si>
  <si>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</si>
  <si>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</si>
  <si>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</si>
  <si>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</si>
  <si>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</si>
  <si>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</si>
  <si>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</si>
  <si>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</si>
  <si>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</si>
  <si>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</si>
  <si>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</si>
  <si>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</si>
  <si>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</si>
  <si>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</si>
  <si>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</si>
  <si>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</si>
  <si>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</si>
  <si>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</si>
  <si>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</si>
  <si>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</si>
  <si>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</si>
  <si>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</si>
  <si>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2021 SCH 755</t>
  </si>
  <si>
    <t>2020 SCH 755</t>
  </si>
  <si>
    <t>2019 SCH 755</t>
  </si>
  <si>
    <t>2018 SCH 755</t>
  </si>
  <si>
    <t>2017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</si>
  <si>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</si>
  <si>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</si>
  <si>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</si>
  <si>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</si>
  <si>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</si>
  <si>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</si>
  <si>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</si>
  <si>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</si>
  <si>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</si>
  <si>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</si>
  <si>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</si>
  <si>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</si>
  <si>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</si>
  <si>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</si>
  <si>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</si>
  <si>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</si>
  <si>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</si>
  <si>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</si>
  <si>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</si>
  <si>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</si>
  <si>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</si>
  <si>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</si>
  <si>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</si>
  <si>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</si>
  <si>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</si>
  <si>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</si>
  <si>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</si>
  <si>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</si>
  <si>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</si>
  <si>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</si>
  <si>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</si>
  <si>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</si>
  <si>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</si>
  <si>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</si>
  <si>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</si>
  <si>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</si>
  <si>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</si>
  <si>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</si>
  <si>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</si>
  <si>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</si>
  <si>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</si>
  <si>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</si>
  <si>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</si>
  <si>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</si>
  <si>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</si>
  <si>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</si>
  <si>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</si>
  <si>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</si>
  <si>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</si>
  <si>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</si>
  <si>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</si>
  <si>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</si>
  <si>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</si>
  <si>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</si>
  <si>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</si>
  <si>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</si>
  <si>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</si>
  <si>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</si>
  <si>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</si>
  <si>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</si>
  <si>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</si>
  <si>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</si>
  <si>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</si>
  <si>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</si>
  <si>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</si>
  <si>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</si>
  <si>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</si>
  <si>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</si>
  <si>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</si>
  <si>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</si>
  <si>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</si>
  <si>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</si>
  <si>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</si>
  <si>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</si>
  <si>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</si>
  <si>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</si>
  <si>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</si>
  <si>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</si>
  <si>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</si>
  <si>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</si>
  <si>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</si>
  <si>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</si>
  <si>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</si>
  <si>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</si>
  <si>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</si>
  <si>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</si>
  <si>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</si>
  <si>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</si>
  <si>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</si>
  <si>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</si>
  <si>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</si>
  <si>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</si>
  <si>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</si>
  <si>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</si>
  <si>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</si>
  <si>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</si>
  <si>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</si>
  <si>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</si>
  <si>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</si>
  <si>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</si>
  <si>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</si>
  <si>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</si>
  <si>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</si>
  <si>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</si>
  <si>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</si>
  <si>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</si>
  <si>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</si>
  <si>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</si>
  <si>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</si>
  <si>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</si>
  <si>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</si>
  <si>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</si>
  <si>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</si>
  <si>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</si>
  <si>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</si>
  <si>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</si>
  <si>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</si>
  <si>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</si>
  <si>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</si>
  <si>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</si>
  <si>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</si>
  <si>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</si>
  <si>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</si>
  <si>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</si>
  <si>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</si>
  <si>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</si>
  <si>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</si>
  <si>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</si>
  <si>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</si>
  <si>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</si>
  <si>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</si>
  <si>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</si>
  <si>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</si>
  <si>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</si>
  <si>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</si>
  <si>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</si>
  <si>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</si>
  <si>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</si>
  <si>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</si>
  <si>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</si>
  <si>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</si>
  <si>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</si>
  <si>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</si>
  <si>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</si>
  <si>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</si>
  <si>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</si>
  <si>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</si>
  <si>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</si>
  <si>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</si>
  <si>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</si>
  <si>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</si>
  <si>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</si>
  <si>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</si>
  <si>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</si>
  <si>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</si>
  <si>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</si>
  <si>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</si>
  <si>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</si>
  <si>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</si>
  <si>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</si>
  <si>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</si>
  <si>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</si>
  <si>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</si>
  <si>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</si>
  <si>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</si>
  <si>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</si>
  <si>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</si>
  <si>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</si>
  <si>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</si>
  <si>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</si>
  <si>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</si>
  <si>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</si>
  <si>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</si>
  <si>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</si>
  <si>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</si>
  <si>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</si>
  <si>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</si>
  <si>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</si>
  <si>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</si>
  <si>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</si>
  <si>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</si>
  <si>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2021 QCS COL(B)</t>
  </si>
  <si>
    <t>2020 QCS COL(B)</t>
  </si>
  <si>
    <t>2019 QCS COL(B)</t>
  </si>
  <si>
    <t>2018 QCS COL(B)</t>
  </si>
  <si>
    <t>2017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</si>
  <si>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</si>
  <si>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</si>
  <si>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</si>
  <si>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</si>
  <si>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2021 QCS COL(D)</t>
  </si>
  <si>
    <t>2020 QCS COL(D)</t>
  </si>
  <si>
    <t>2019 QCS COL(D)</t>
  </si>
  <si>
    <t>2018 QCS COL(D)</t>
  </si>
  <si>
    <t>2017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</si>
  <si>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</si>
  <si>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</si>
  <si>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</si>
  <si>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</si>
  <si>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2021 QCS COL(F)</t>
  </si>
  <si>
    <t>2020 QCS COL(F)</t>
  </si>
  <si>
    <t>2019 QCS COL(F)</t>
  </si>
  <si>
    <t>2018 QCS COL(F)</t>
  </si>
  <si>
    <t>2017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</si>
  <si>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</si>
  <si>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</si>
  <si>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</si>
  <si>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</si>
  <si>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2021 QCS COL(H)</t>
  </si>
  <si>
    <t>2020 QCS COL(H)</t>
  </si>
  <si>
    <t>2019 QCS COL(H)</t>
  </si>
  <si>
    <t>2018 QCS COL(H)</t>
  </si>
  <si>
    <t>2017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</si>
  <si>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</si>
  <si>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</si>
  <si>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</si>
  <si>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</si>
  <si>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</si>
  <si>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</si>
  <si>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</si>
  <si>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</si>
  <si>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</si>
  <si>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</si>
  <si>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</si>
  <si>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</si>
  <si>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</si>
  <si>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</si>
  <si>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</si>
  <si>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</si>
  <si>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</si>
  <si>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</si>
  <si>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</si>
  <si>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</si>
  <si>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</si>
  <si>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</si>
  <si>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</si>
  <si>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</si>
  <si>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</si>
  <si>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</si>
  <si>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</si>
  <si>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</si>
  <si>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</si>
  <si>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</si>
  <si>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</si>
  <si>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2021 SCH 700 COL(C)</t>
  </si>
  <si>
    <t>2020 SCH 700 COL(C)</t>
  </si>
  <si>
    <t>2019 SCH 700 COL(C)</t>
  </si>
  <si>
    <t>2018 SCH 700 COL(C)</t>
  </si>
  <si>
    <t>2017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</si>
  <si>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</si>
  <si>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</si>
  <si>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</si>
  <si>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</si>
  <si>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2021 SCH 700 COL(D)</t>
  </si>
  <si>
    <t>2020 SCH 700 COL(D)</t>
  </si>
  <si>
    <t>2019 SCH 700 COL(D)</t>
  </si>
  <si>
    <t>2018 SCH 700 COL(D)</t>
  </si>
  <si>
    <t>2017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</si>
  <si>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</si>
  <si>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</si>
  <si>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</si>
  <si>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</si>
  <si>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2021 SCH 700 COL(E)</t>
  </si>
  <si>
    <t>2020 SCH 700 COL(E)</t>
  </si>
  <si>
    <t>2019 SCH 700 COL(E)</t>
  </si>
  <si>
    <t>2018 SCH 700 COL(E)</t>
  </si>
  <si>
    <t>2017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</si>
  <si>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</si>
  <si>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</si>
  <si>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</si>
  <si>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</si>
  <si>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2021 SCH 700 COL(F)</t>
  </si>
  <si>
    <t>2020 SCH 700 COL(F)</t>
  </si>
  <si>
    <t>2019 SCH 700 COL(F)</t>
  </si>
  <si>
    <t>2018 SCH 700 COL(F)</t>
  </si>
  <si>
    <t>2017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</si>
  <si>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</si>
  <si>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</si>
  <si>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</si>
  <si>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</si>
  <si>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</si>
  <si>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</si>
  <si>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</si>
  <si>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</si>
  <si>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</si>
  <si>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</si>
  <si>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</si>
  <si>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</si>
  <si>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</si>
  <si>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2021 SCH 700 COL(H)</t>
  </si>
  <si>
    <t>2020 SCH 700 COL(H)</t>
  </si>
  <si>
    <t>2019 SCH 700 COL(H)</t>
  </si>
  <si>
    <t>2018 SCH 700 COL(H)</t>
  </si>
  <si>
    <t>2017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</si>
  <si>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</si>
  <si>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</si>
  <si>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</si>
  <si>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</si>
  <si>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2021 SCH 700 COL(G)</t>
  </si>
  <si>
    <t>2020 SCH 700 COL(G)</t>
  </si>
  <si>
    <t>2019 SCH 700 COL(G)</t>
  </si>
  <si>
    <t>2018 SCH 700 COL(G)</t>
  </si>
  <si>
    <t>2017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</si>
  <si>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</si>
  <si>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</si>
  <si>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</si>
  <si>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</si>
  <si>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</si>
  <si>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</si>
  <si>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</si>
  <si>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</si>
  <si>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</si>
  <si>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</si>
  <si>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</si>
  <si>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</si>
  <si>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</si>
  <si>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</si>
  <si>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</si>
  <si>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</si>
  <si>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</si>
  <si>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</si>
  <si>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</si>
  <si>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</si>
  <si>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</si>
  <si>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</si>
  <si>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2021 SCH 700 COL(I)</t>
  </si>
  <si>
    <t>2020 SCH 700 COL(I)</t>
  </si>
  <si>
    <t>2019 SCH 700 COL(I)</t>
  </si>
  <si>
    <t>2018 SCH 700 COL(I)</t>
  </si>
  <si>
    <t>2017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</si>
  <si>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</si>
  <si>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</si>
  <si>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</si>
  <si>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</si>
  <si>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</si>
  <si>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</si>
  <si>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</si>
  <si>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</si>
  <si>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</si>
  <si>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</si>
  <si>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</si>
  <si>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</si>
  <si>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</si>
  <si>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</si>
  <si>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</si>
  <si>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</si>
  <si>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</si>
  <si>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</si>
  <si>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</si>
  <si>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</si>
  <si>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</si>
  <si>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</si>
  <si>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</si>
  <si>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</si>
  <si>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</si>
  <si>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</si>
  <si>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</si>
  <si>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</si>
  <si>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</si>
  <si>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</si>
  <si>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</si>
  <si>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</si>
  <si>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</si>
  <si>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</si>
  <si>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</si>
  <si>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</si>
  <si>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</si>
  <si>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</si>
  <si>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</si>
  <si>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</si>
  <si>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</si>
  <si>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</si>
  <si>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</si>
  <si>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</si>
  <si>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</si>
  <si>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</si>
  <si>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</si>
  <si>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</si>
  <si>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</si>
  <si>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</si>
  <si>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</si>
  <si>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</si>
  <si>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</si>
  <si>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</si>
  <si>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</si>
  <si>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</si>
  <si>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</si>
  <si>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</si>
  <si>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</si>
  <si>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</si>
  <si>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</si>
  <si>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</si>
  <si>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</si>
  <si>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</si>
  <si>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</si>
  <si>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</si>
  <si>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</si>
  <si>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</si>
  <si>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</si>
  <si>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</si>
  <si>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</si>
  <si>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</si>
  <si>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</si>
  <si>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</si>
  <si>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</si>
  <si>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</si>
  <si>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</si>
  <si>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</si>
  <si>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</si>
  <si>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</si>
  <si>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</si>
  <si>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</si>
  <si>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</si>
  <si>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</si>
  <si>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</si>
  <si>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</si>
  <si>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</si>
  <si>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</si>
  <si>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</si>
  <si>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</si>
  <si>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</si>
  <si>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</si>
  <si>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</si>
  <si>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</si>
  <si>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</si>
  <si>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</si>
  <si>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</si>
  <si>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</si>
  <si>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</si>
  <si>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</si>
  <si>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</si>
  <si>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</si>
  <si>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</si>
  <si>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</si>
  <si>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</si>
  <si>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</si>
  <si>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</si>
  <si>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</si>
  <si>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</si>
  <si>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</si>
  <si>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</si>
  <si>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</si>
  <si>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</si>
  <si>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</si>
  <si>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</si>
  <si>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</si>
  <si>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</si>
  <si>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</si>
  <si>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</si>
  <si>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</si>
  <si>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</si>
  <si>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</si>
  <si>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</si>
  <si>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</si>
  <si>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</si>
  <si>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</si>
  <si>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</si>
  <si>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</si>
  <si>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</si>
  <si>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</si>
  <si>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</si>
  <si>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</si>
  <si>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</si>
  <si>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</si>
  <si>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</si>
  <si>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</si>
  <si>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</si>
  <si>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</si>
  <si>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</si>
  <si>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</si>
  <si>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</si>
  <si>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</si>
  <si>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</si>
  <si>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</si>
  <si>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</si>
  <si>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</si>
  <si>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</si>
  <si>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</si>
  <si>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</si>
  <si>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</si>
  <si>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</si>
  <si>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</si>
  <si>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</si>
  <si>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</si>
  <si>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</si>
  <si>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</si>
  <si>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</si>
  <si>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</si>
  <si>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</si>
  <si>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</si>
  <si>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</si>
  <si>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</si>
  <si>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</si>
  <si>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</si>
  <si>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</si>
  <si>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</si>
  <si>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</si>
  <si>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</si>
  <si>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</si>
  <si>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</si>
  <si>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</si>
  <si>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</si>
  <si>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</si>
  <si>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</si>
  <si>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</si>
  <si>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</si>
  <si>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</si>
  <si>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</si>
  <si>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</si>
  <si>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</si>
  <si>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</si>
  <si>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</si>
  <si>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</si>
  <si>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</si>
  <si>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</si>
  <si>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</si>
  <si>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</si>
  <si>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</si>
  <si>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</si>
  <si>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</si>
  <si>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</si>
  <si>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</si>
  <si>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</si>
  <si>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</si>
  <si>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</si>
  <si>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</si>
  <si>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</si>
  <si>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</si>
  <si>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</si>
  <si>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</si>
  <si>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</si>
  <si>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</si>
  <si>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</si>
  <si>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</si>
  <si>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</si>
  <si>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</si>
  <si>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</si>
  <si>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</si>
  <si>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</si>
  <si>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</si>
  <si>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</si>
  <si>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</si>
  <si>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</si>
  <si>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</si>
  <si>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</si>
  <si>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</si>
  <si>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</si>
  <si>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</si>
  <si>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</si>
  <si>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</si>
  <si>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</si>
  <si>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</si>
  <si>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</si>
  <si>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</si>
  <si>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</si>
  <si>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</si>
  <si>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</si>
  <si>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</si>
  <si>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</si>
  <si>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</si>
  <si>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</si>
  <si>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</si>
  <si>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</si>
  <si>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</si>
  <si>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</si>
  <si>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</si>
  <si>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</si>
  <si>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</si>
  <si>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</si>
  <si>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</si>
  <si>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</si>
  <si>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</si>
  <si>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</si>
  <si>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</si>
  <si>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</si>
  <si>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</si>
  <si>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</si>
  <si>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</si>
  <si>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</si>
  <si>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</si>
  <si>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</si>
  <si>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</si>
  <si>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</si>
  <si>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</si>
  <si>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</si>
  <si>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</si>
  <si>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</si>
  <si>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</si>
  <si>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</si>
  <si>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</si>
  <si>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</si>
  <si>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</si>
  <si>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</si>
  <si>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</si>
  <si>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</si>
  <si>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</si>
  <si>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</si>
  <si>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</si>
  <si>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</si>
  <si>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</si>
  <si>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</si>
  <si>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</si>
  <si>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</si>
  <si>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</si>
  <si>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</si>
  <si>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</si>
  <si>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</si>
  <si>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</si>
  <si>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</si>
  <si>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</si>
  <si>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</si>
  <si>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</si>
  <si>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</si>
  <si>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</si>
  <si>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</si>
  <si>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</si>
  <si>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</si>
  <si>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</si>
  <si>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</si>
  <si>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</si>
  <si>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</si>
  <si>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</si>
  <si>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</si>
  <si>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</si>
  <si>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</si>
  <si>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</si>
  <si>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</si>
  <si>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</si>
  <si>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</si>
  <si>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</si>
  <si>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</si>
  <si>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</si>
  <si>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</si>
  <si>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</si>
  <si>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</si>
  <si>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</si>
  <si>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</si>
  <si>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</si>
  <si>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</si>
  <si>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</si>
  <si>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</si>
  <si>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</si>
  <si>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</si>
  <si>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</si>
  <si>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</si>
  <si>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</si>
  <si>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</si>
  <si>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</si>
  <si>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</si>
  <si>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</si>
  <si>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</si>
  <si>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</si>
  <si>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</si>
  <si>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</si>
  <si>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</si>
  <si>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</si>
  <si>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</si>
  <si>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</si>
  <si>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</si>
  <si>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</si>
  <si>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</si>
  <si>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</si>
  <si>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</si>
  <si>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</si>
  <si>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</si>
  <si>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</si>
  <si>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</si>
  <si>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</si>
  <si>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</si>
  <si>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</si>
  <si>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</si>
  <si>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</si>
  <si>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</si>
  <si>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</si>
  <si>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</si>
  <si>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</si>
  <si>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</si>
  <si>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</si>
  <si>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</si>
  <si>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</si>
  <si>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</si>
  <si>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</si>
  <si>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</si>
  <si>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</si>
  <si>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</si>
  <si>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</si>
  <si>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</si>
  <si>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</si>
  <si>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</si>
  <si>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</si>
  <si>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</si>
  <si>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</si>
  <si>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</si>
  <si>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</si>
  <si>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</si>
  <si>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</si>
  <si>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</si>
  <si>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</si>
  <si>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</si>
  <si>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</si>
  <si>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</si>
  <si>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</si>
  <si>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</si>
  <si>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</si>
  <si>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</si>
  <si>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</si>
  <si>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</si>
  <si>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</si>
  <si>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</si>
  <si>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</si>
  <si>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</si>
  <si>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</si>
  <si>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</si>
  <si>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</si>
  <si>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</si>
  <si>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</si>
  <si>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</si>
  <si>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</si>
  <si>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</si>
  <si>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</si>
  <si>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</si>
  <si>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</si>
  <si>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</si>
  <si>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</si>
  <si>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</si>
  <si>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</si>
  <si>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</si>
  <si>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</si>
  <si>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</si>
  <si>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</si>
  <si>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</si>
  <si>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</si>
  <si>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</si>
  <si>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</si>
  <si>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</si>
  <si>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</si>
  <si>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</si>
  <si>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</si>
  <si>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</si>
  <si>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</si>
  <si>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</si>
  <si>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</si>
  <si>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</si>
  <si>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</si>
  <si>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</si>
  <si>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</si>
  <si>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</si>
  <si>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</si>
  <si>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</si>
  <si>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</si>
  <si>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</si>
  <si>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</si>
  <si>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</si>
  <si>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</si>
  <si>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</si>
  <si>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</si>
  <si>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</si>
  <si>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</si>
  <si>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</si>
  <si>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</si>
  <si>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</si>
  <si>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</si>
  <si>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</si>
  <si>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</si>
  <si>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</si>
  <si>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</si>
  <si>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</si>
  <si>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</si>
  <si>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</si>
  <si>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</si>
  <si>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</si>
  <si>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</si>
  <si>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</si>
  <si>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</si>
  <si>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</si>
  <si>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</si>
  <si>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</si>
  <si>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</si>
  <si>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</si>
  <si>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</si>
  <si>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</si>
  <si>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</si>
  <si>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</si>
  <si>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</si>
  <si>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</si>
  <si>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</si>
  <si>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</si>
  <si>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</si>
  <si>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</si>
  <si>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</si>
  <si>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</si>
  <si>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</si>
  <si>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</si>
  <si>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</si>
  <si>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</si>
  <si>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</si>
  <si>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</si>
  <si>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</si>
  <si>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</si>
  <si>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</si>
  <si>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</si>
  <si>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</si>
  <si>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</si>
  <si>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</si>
  <si>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</si>
  <si>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</si>
  <si>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</si>
  <si>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</si>
  <si>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</si>
  <si>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</si>
  <si>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</si>
  <si>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</si>
  <si>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</si>
  <si>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</si>
  <si>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</si>
  <si>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</si>
  <si>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</si>
  <si>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</si>
  <si>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</si>
  <si>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</si>
  <si>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</si>
  <si>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</si>
  <si>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</si>
  <si>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</si>
  <si>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</si>
  <si>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</si>
  <si>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</si>
  <si>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</si>
  <si>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</si>
  <si>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</si>
  <si>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</si>
  <si>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</si>
  <si>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</si>
  <si>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</si>
  <si>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</si>
  <si>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</si>
  <si>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</si>
  <si>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</si>
  <si>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</si>
  <si>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</si>
  <si>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</si>
  <si>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</si>
  <si>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</si>
  <si>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</si>
  <si>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</si>
  <si>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</si>
  <si>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</si>
  <si>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</si>
  <si>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</si>
  <si>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</si>
  <si>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</si>
  <si>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</si>
  <si>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</si>
  <si>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</si>
  <si>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</si>
  <si>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</si>
  <si>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</si>
  <si>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</si>
  <si>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</si>
  <si>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</si>
  <si>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</si>
  <si>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</si>
  <si>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</si>
  <si>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</si>
  <si>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</si>
  <si>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</si>
  <si>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</si>
  <si>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</si>
  <si>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</si>
  <si>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</si>
  <si>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</si>
  <si>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</si>
  <si>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</si>
  <si>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</si>
  <si>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</si>
  <si>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</si>
  <si>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</si>
  <si>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</si>
  <si>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</si>
  <si>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</si>
  <si>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</si>
  <si>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</si>
  <si>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</si>
  <si>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</si>
  <si>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</si>
  <si>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</si>
  <si>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</si>
  <si>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</si>
  <si>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</si>
  <si>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</si>
  <si>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</si>
  <si>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</si>
  <si>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</si>
  <si>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</si>
  <si>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</si>
  <si>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</si>
  <si>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</si>
  <si>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</si>
  <si>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</si>
  <si>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</si>
  <si>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</si>
  <si>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</si>
  <si>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</si>
  <si>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</si>
  <si>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</si>
  <si>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</si>
  <si>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</si>
  <si>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</si>
  <si>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</si>
  <si>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</si>
  <si>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</si>
  <si>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</si>
  <si>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</si>
  <si>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</si>
  <si>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</si>
  <si>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</si>
  <si>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</si>
  <si>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</si>
  <si>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</si>
  <si>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</si>
  <si>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</si>
  <si>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</si>
  <si>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</si>
  <si>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</si>
  <si>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</si>
  <si>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</si>
  <si>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</si>
  <si>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</si>
  <si>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</si>
  <si>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</si>
  <si>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</si>
  <si>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</si>
  <si>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</si>
  <si>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</si>
  <si>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</si>
  <si>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</si>
  <si>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</si>
  <si>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</si>
  <si>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</si>
  <si>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</si>
  <si>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</si>
  <si>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</si>
  <si>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</si>
  <si>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</si>
  <si>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</si>
  <si>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</si>
  <si>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</si>
  <si>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</si>
  <si>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</si>
  <si>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</si>
  <si>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</si>
  <si>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</si>
  <si>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</si>
  <si>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</si>
  <si>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</si>
  <si>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</si>
  <si>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</si>
  <si>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</si>
  <si>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</si>
  <si>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</si>
  <si>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</si>
  <si>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</si>
  <si>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</si>
  <si>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</si>
  <si>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</si>
  <si>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</si>
  <si>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</si>
  <si>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</si>
  <si>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</si>
  <si>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</si>
  <si>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</si>
  <si>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</si>
  <si>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</si>
  <si>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</si>
  <si>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</si>
  <si>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</si>
  <si>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</si>
  <si>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</si>
  <si>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</si>
  <si>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</si>
  <si>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</si>
  <si>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</si>
  <si>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</si>
  <si>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</si>
  <si>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</si>
  <si>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</si>
  <si>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</si>
  <si>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</si>
  <si>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</si>
  <si>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</si>
  <si>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</si>
  <si>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</si>
  <si>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</si>
  <si>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</si>
  <si>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</si>
  <si>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</si>
  <si>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</si>
  <si>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</si>
  <si>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</si>
  <si>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</si>
  <si>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</si>
  <si>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</si>
  <si>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</si>
  <si>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</si>
  <si>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</si>
  <si>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</si>
  <si>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</si>
  <si>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</si>
  <si>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</si>
  <si>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</si>
  <si>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</si>
  <si>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</si>
  <si>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</si>
  <si>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</si>
  <si>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</si>
  <si>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</si>
  <si>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</si>
  <si>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</si>
  <si>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</si>
  <si>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</si>
  <si>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</si>
  <si>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</si>
  <si>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</si>
  <si>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</si>
  <si>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</si>
  <si>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</si>
  <si>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</si>
  <si>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</si>
  <si>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</si>
  <si>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</si>
  <si>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</si>
  <si>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</si>
  <si>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</si>
  <si>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</si>
  <si>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</si>
  <si>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</si>
  <si>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</si>
  <si>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</si>
  <si>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</si>
  <si>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</si>
  <si>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</si>
  <si>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</si>
  <si>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</si>
  <si>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</si>
  <si>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</si>
  <si>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</si>
  <si>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</si>
  <si>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</si>
  <si>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</si>
  <si>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</si>
  <si>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</si>
  <si>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</si>
  <si>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</si>
  <si>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</si>
  <si>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</si>
  <si>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</si>
  <si>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</si>
  <si>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</si>
  <si>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</si>
  <si>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</si>
  <si>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</si>
  <si>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</si>
  <si>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</si>
  <si>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</si>
  <si>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</si>
  <si>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</si>
  <si>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</si>
  <si>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</si>
  <si>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</si>
  <si>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</si>
  <si>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</si>
  <si>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</si>
  <si>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</si>
  <si>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</si>
  <si>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</si>
  <si>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</si>
  <si>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</si>
  <si>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</si>
  <si>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</si>
  <si>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</si>
  <si>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</si>
  <si>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</si>
  <si>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</si>
  <si>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</si>
  <si>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</si>
  <si>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</si>
  <si>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</si>
  <si>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</si>
  <si>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</si>
  <si>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</si>
  <si>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</si>
  <si>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</si>
  <si>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</si>
  <si>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</si>
  <si>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</si>
  <si>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</si>
  <si>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</si>
  <si>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</si>
  <si>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</si>
  <si>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</si>
  <si>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</si>
  <si>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</si>
  <si>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</si>
  <si>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</si>
  <si>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</si>
  <si>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</si>
  <si>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</si>
  <si>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</si>
  <si>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</si>
  <si>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</si>
  <si>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</si>
  <si>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</si>
  <si>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</si>
  <si>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</si>
  <si>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</si>
  <si>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</si>
  <si>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</si>
  <si>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</si>
  <si>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</si>
  <si>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</si>
  <si>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</si>
  <si>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</si>
  <si>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</si>
  <si>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</si>
  <si>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</si>
  <si>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</si>
  <si>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</si>
  <si>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</si>
  <si>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</si>
  <si>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</si>
  <si>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</si>
  <si>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</si>
  <si>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</si>
  <si>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</si>
  <si>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</si>
  <si>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</si>
  <si>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</si>
  <si>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</si>
  <si>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</si>
  <si>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</si>
  <si>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</si>
  <si>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</si>
  <si>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</si>
  <si>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</si>
  <si>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</si>
  <si>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</si>
  <si>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</si>
  <si>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</si>
  <si>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</si>
  <si>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</si>
  <si>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</si>
  <si>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</si>
  <si>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</si>
  <si>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</si>
  <si>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</si>
  <si>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</si>
  <si>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</si>
  <si>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</si>
  <si>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</si>
  <si>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</si>
  <si>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</si>
  <si>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</si>
  <si>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</si>
  <si>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</si>
  <si>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</si>
  <si>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</si>
  <si>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</si>
  <si>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</si>
  <si>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</si>
  <si>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</si>
  <si>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</si>
  <si>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</si>
  <si>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</si>
  <si>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</si>
  <si>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</si>
  <si>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</si>
  <si>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</si>
  <si>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</si>
  <si>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</si>
  <si>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</si>
  <si>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</si>
  <si>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</si>
  <si>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</si>
  <si>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</si>
  <si>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</si>
  <si>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</si>
  <si>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</si>
  <si>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</si>
  <si>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</si>
  <si>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</si>
  <si>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</si>
  <si>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</si>
  <si>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</si>
  <si>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</si>
  <si>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</si>
  <si>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</si>
  <si>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</si>
  <si>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</si>
  <si>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</si>
  <si>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</si>
  <si>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</si>
  <si>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</si>
  <si>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</si>
  <si>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</si>
  <si>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</si>
  <si>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</si>
  <si>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</si>
  <si>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</si>
  <si>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</si>
  <si>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</si>
  <si>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</si>
  <si>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</si>
  <si>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</si>
  <si>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</si>
  <si>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</si>
  <si>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</si>
  <si>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</si>
  <si>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</si>
  <si>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</si>
  <si>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</si>
  <si>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</si>
  <si>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</si>
  <si>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</si>
  <si>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</si>
  <si>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</si>
  <si>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</si>
  <si>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</si>
  <si>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</si>
  <si>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</si>
  <si>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</si>
  <si>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</si>
  <si>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</si>
  <si>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</si>
  <si>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</si>
  <si>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</si>
  <si>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</si>
  <si>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</si>
  <si>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</si>
  <si>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</si>
  <si>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</si>
  <si>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</si>
  <si>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</si>
  <si>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</si>
  <si>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</si>
  <si>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</si>
  <si>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</si>
  <si>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</si>
  <si>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</si>
  <si>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</si>
  <si>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</si>
  <si>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</si>
  <si>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</si>
  <si>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</si>
  <si>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</si>
  <si>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</si>
  <si>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</si>
  <si>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</si>
  <si>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</si>
  <si>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</si>
  <si>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</si>
  <si>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</si>
  <si>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</si>
  <si>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</si>
  <si>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</si>
  <si>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</si>
  <si>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</si>
  <si>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</si>
  <si>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</si>
  <si>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</si>
  <si>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</si>
  <si>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</si>
  <si>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</si>
  <si>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</si>
  <si>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</si>
  <si>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</si>
  <si>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</si>
  <si>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</si>
  <si>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</si>
  <si>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</si>
  <si>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</si>
  <si>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</si>
  <si>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</si>
  <si>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</si>
  <si>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</si>
  <si>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</si>
  <si>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</si>
  <si>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</si>
  <si>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</si>
  <si>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</si>
  <si>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</si>
  <si>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</si>
  <si>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</si>
  <si>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</si>
  <si>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</si>
  <si>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</si>
  <si>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</si>
  <si>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</si>
  <si>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</si>
  <si>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</si>
  <si>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</si>
  <si>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</si>
  <si>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</si>
  <si>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</si>
  <si>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</si>
  <si>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</si>
  <si>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</si>
  <si>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</si>
  <si>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</si>
  <si>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</si>
  <si>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</si>
  <si>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</si>
  <si>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</si>
  <si>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</si>
  <si>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</si>
  <si>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</si>
  <si>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</si>
  <si>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</si>
  <si>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</si>
  <si>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</si>
  <si>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</si>
  <si>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</si>
  <si>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</si>
  <si>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</si>
  <si>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</si>
  <si>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</si>
  <si>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</si>
  <si>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</si>
  <si>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</si>
  <si>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</si>
  <si>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</si>
  <si>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</si>
  <si>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</si>
  <si>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</si>
  <si>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</si>
  <si>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</si>
  <si>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</si>
  <si>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</si>
  <si>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</si>
  <si>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</si>
  <si>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</si>
  <si>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</si>
  <si>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</si>
  <si>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</si>
  <si>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</si>
  <si>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</si>
  <si>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</si>
  <si>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</si>
  <si>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</si>
  <si>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</si>
  <si>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</si>
  <si>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</si>
  <si>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</si>
  <si>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</si>
  <si>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</si>
  <si>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</si>
  <si>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</si>
  <si>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</si>
  <si>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</si>
  <si>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</si>
  <si>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</si>
  <si>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</si>
  <si>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</si>
  <si>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</si>
  <si>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</si>
  <si>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</si>
  <si>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</si>
  <si>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</si>
  <si>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</si>
  <si>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</si>
  <si>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</si>
  <si>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</si>
  <si>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</si>
  <si>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</si>
  <si>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</si>
  <si>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</si>
  <si>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</si>
  <si>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</si>
  <si>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</si>
  <si>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</si>
  <si>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</si>
  <si>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</si>
  <si>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</si>
  <si>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</si>
  <si>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</si>
  <si>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</si>
  <si>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</si>
  <si>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</si>
  <si>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</si>
  <si>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</si>
  <si>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</si>
  <si>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</si>
  <si>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</si>
  <si>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</si>
  <si>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</si>
  <si>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</si>
  <si>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</si>
  <si>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</si>
  <si>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</si>
  <si>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</si>
  <si>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</si>
  <si>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</si>
  <si>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</si>
  <si>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</si>
  <si>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</si>
  <si>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</si>
  <si>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</si>
  <si>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</si>
  <si>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</si>
  <si>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</si>
  <si>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</si>
  <si>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</si>
  <si>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</si>
  <si>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</si>
  <si>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</si>
  <si>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</si>
  <si>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</si>
  <si>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</si>
  <si>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</si>
  <si>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</si>
  <si>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</si>
  <si>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</si>
  <si>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</si>
  <si>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</si>
  <si>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</si>
  <si>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</si>
  <si>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</si>
  <si>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</si>
  <si>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</si>
  <si>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</si>
  <si>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</si>
  <si>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</si>
  <si>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</si>
  <si>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</si>
  <si>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</si>
  <si>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</si>
  <si>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</si>
  <si>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</si>
  <si>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</si>
  <si>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</si>
  <si>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</si>
  <si>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</si>
  <si>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</si>
  <si>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</si>
  <si>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</si>
  <si>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</si>
  <si>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</si>
  <si>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</si>
  <si>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</si>
  <si>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</si>
  <si>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</si>
  <si>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</si>
  <si>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</si>
  <si>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</si>
  <si>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</si>
  <si>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</si>
  <si>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</si>
  <si>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</si>
  <si>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</si>
  <si>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</si>
  <si>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</si>
  <si>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</si>
  <si>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</si>
  <si>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</si>
  <si>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</si>
  <si>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</si>
  <si>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</si>
  <si>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</si>
  <si>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</si>
  <si>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</si>
  <si>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</si>
  <si>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</si>
  <si>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</si>
  <si>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</si>
  <si>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</si>
  <si>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</si>
  <si>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</si>
  <si>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</si>
  <si>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</si>
  <si>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</si>
  <si>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</si>
  <si>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</si>
  <si>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</si>
  <si>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</si>
  <si>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</si>
  <si>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</si>
  <si>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</si>
  <si>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</si>
  <si>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</si>
  <si>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</si>
  <si>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</si>
  <si>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</si>
  <si>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</si>
  <si>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</si>
  <si>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</si>
  <si>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</si>
  <si>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</si>
  <si>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</si>
  <si>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</si>
  <si>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</si>
  <si>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</si>
  <si>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</si>
  <si>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</si>
  <si>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</si>
  <si>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</si>
  <si>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</si>
  <si>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</si>
  <si>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</si>
  <si>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</si>
  <si>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</si>
  <si>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</si>
  <si>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</si>
  <si>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</si>
  <si>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</si>
  <si>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</si>
  <si>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</si>
  <si>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</si>
  <si>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</si>
  <si>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</si>
  <si>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</si>
  <si>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</si>
  <si>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</si>
  <si>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</si>
  <si>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</si>
  <si>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</si>
  <si>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</si>
  <si>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</si>
  <si>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</si>
  <si>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</si>
  <si>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</si>
  <si>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</si>
  <si>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</si>
  <si>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</si>
  <si>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</si>
  <si>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</si>
  <si>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</si>
  <si>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</si>
  <si>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</si>
  <si>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</si>
  <si>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</si>
  <si>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</si>
  <si>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</si>
  <si>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</si>
  <si>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</si>
  <si>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</si>
  <si>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</si>
  <si>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</si>
  <si>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</si>
  <si>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</si>
  <si>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</si>
  <si>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</si>
  <si>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</si>
  <si>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</si>
  <si>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</si>
  <si>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</si>
  <si>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</si>
  <si>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</si>
  <si>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</si>
  <si>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</si>
  <si>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</si>
  <si>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</si>
  <si>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</si>
  <si>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</si>
  <si>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</si>
  <si>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</si>
  <si>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</si>
  <si>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</si>
  <si>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</si>
  <si>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</si>
  <si>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</si>
  <si>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</si>
  <si>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</si>
  <si>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</si>
  <si>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</si>
  <si>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</si>
  <si>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</si>
  <si>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</si>
  <si>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</si>
  <si>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</si>
  <si>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</si>
  <si>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</si>
  <si>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</si>
  <si>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</si>
  <si>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</si>
  <si>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</si>
  <si>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</si>
  <si>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</si>
  <si>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</si>
  <si>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</si>
  <si>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</si>
  <si>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</si>
  <si>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</si>
  <si>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</si>
  <si>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</si>
  <si>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</si>
  <si>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</si>
  <si>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</si>
  <si>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</si>
  <si>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</si>
  <si>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</si>
  <si>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</si>
  <si>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</si>
  <si>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</si>
  <si>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</si>
  <si>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</si>
  <si>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</si>
  <si>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</si>
  <si>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</si>
  <si>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</si>
  <si>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</si>
  <si>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</si>
  <si>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</si>
  <si>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</si>
  <si>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</si>
  <si>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</si>
  <si>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</si>
  <si>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</si>
  <si>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</si>
  <si>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</si>
  <si>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</si>
  <si>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</si>
  <si>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</si>
  <si>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</si>
  <si>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</si>
  <si>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</si>
  <si>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</si>
  <si>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</si>
  <si>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</si>
  <si>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</si>
  <si>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</si>
  <si>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</si>
  <si>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</si>
  <si>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</si>
  <si>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</si>
  <si>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</si>
  <si>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</si>
  <si>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</si>
  <si>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</si>
  <si>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</si>
  <si>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</si>
  <si>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</si>
  <si>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</si>
  <si>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</si>
  <si>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</si>
  <si>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</si>
  <si>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</si>
  <si>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</si>
  <si>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</si>
  <si>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</si>
  <si>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</si>
  <si>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</si>
  <si>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</si>
  <si>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</si>
  <si>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</si>
  <si>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</si>
  <si>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</si>
  <si>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</si>
  <si>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</si>
  <si>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</si>
  <si>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</si>
  <si>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</si>
  <si>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</si>
  <si>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</si>
  <si>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</si>
  <si>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</si>
  <si>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</si>
  <si>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</si>
  <si>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</si>
  <si>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</si>
  <si>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</si>
  <si>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</si>
  <si>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</si>
  <si>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</si>
  <si>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</si>
  <si>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</si>
  <si>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</si>
  <si>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</si>
  <si>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</si>
  <si>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</si>
  <si>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</si>
  <si>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</si>
  <si>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</si>
  <si>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</si>
  <si>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</si>
  <si>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</si>
  <si>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</si>
  <si>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</si>
  <si>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</si>
  <si>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</si>
  <si>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</si>
  <si>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</si>
  <si>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</si>
  <si>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</si>
  <si>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</si>
  <si>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</si>
  <si>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</si>
  <si>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</si>
  <si>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</si>
  <si>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</si>
  <si>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</si>
  <si>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</si>
  <si>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</si>
  <si>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</si>
  <si>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</si>
  <si>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</si>
  <si>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</si>
  <si>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</si>
  <si>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</si>
  <si>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</si>
  <si>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</si>
  <si>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</si>
  <si>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</si>
  <si>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</si>
  <si>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</si>
  <si>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</si>
  <si>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</si>
  <si>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</si>
  <si>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</si>
  <si>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</si>
  <si>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</si>
  <si>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</si>
  <si>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</si>
  <si>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</si>
  <si>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</si>
  <si>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</si>
  <si>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</si>
  <si>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</si>
  <si>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</si>
  <si>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</si>
  <si>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</si>
  <si>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</si>
  <si>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</si>
  <si>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</si>
  <si>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</si>
  <si>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</si>
  <si>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</si>
  <si>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</si>
  <si>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</si>
  <si>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</si>
  <si>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</si>
  <si>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</si>
  <si>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</si>
  <si>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</si>
  <si>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</si>
  <si>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</si>
  <si>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</si>
  <si>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</si>
  <si>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</si>
  <si>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</si>
  <si>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</si>
  <si>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</si>
  <si>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</si>
  <si>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</si>
  <si>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</si>
  <si>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</si>
  <si>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</si>
  <si>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</si>
  <si>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</si>
  <si>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</si>
  <si>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</si>
  <si>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</si>
  <si>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</si>
  <si>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</si>
  <si>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</si>
  <si>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</si>
  <si>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</si>
  <si>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</si>
  <si>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</si>
  <si>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</si>
  <si>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</si>
  <si>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</si>
  <si>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</si>
  <si>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</si>
  <si>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</si>
  <si>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</si>
  <si>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</si>
  <si>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</si>
  <si>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</si>
  <si>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</si>
  <si>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</si>
  <si>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</si>
  <si>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</si>
  <si>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</si>
  <si>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</si>
  <si>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</si>
  <si>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</si>
  <si>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</si>
  <si>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</si>
  <si>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</si>
  <si>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</si>
  <si>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</si>
  <si>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</si>
  <si>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</si>
  <si>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</si>
  <si>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</si>
  <si>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</si>
  <si>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</si>
  <si>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</si>
  <si>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</si>
  <si>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</si>
  <si>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</si>
  <si>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</si>
  <si>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</si>
  <si>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</si>
  <si>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</si>
  <si>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</si>
  <si>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</si>
  <si>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</si>
  <si>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</si>
  <si>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</si>
  <si>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</si>
  <si>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</si>
  <si>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</si>
  <si>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</si>
  <si>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</si>
  <si>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</si>
  <si>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</si>
  <si>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</si>
  <si>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</si>
  <si>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</si>
  <si>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</si>
  <si>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</si>
  <si>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</si>
  <si>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</si>
  <si>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</si>
  <si>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</si>
  <si>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</si>
  <si>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</si>
  <si>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</si>
  <si>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</si>
  <si>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</si>
  <si>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</si>
  <si>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</si>
  <si>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</si>
  <si>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</si>
  <si>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</si>
  <si>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</si>
  <si>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</si>
  <si>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</si>
  <si>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</si>
  <si>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</si>
  <si>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</si>
  <si>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</si>
  <si>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</si>
  <si>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</si>
  <si>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</si>
  <si>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</si>
  <si>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</si>
  <si>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</si>
  <si>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</si>
  <si>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</si>
  <si>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</si>
  <si>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</si>
  <si>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</si>
  <si>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</si>
  <si>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</si>
  <si>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</si>
  <si>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</si>
  <si>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</si>
  <si>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</si>
  <si>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</si>
  <si>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</si>
  <si>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</si>
  <si>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</si>
  <si>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</si>
  <si>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</si>
  <si>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</si>
  <si>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</si>
  <si>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</si>
  <si>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</si>
  <si>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</si>
  <si>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</si>
  <si>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</si>
  <si>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</si>
  <si>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</si>
  <si>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</si>
  <si>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</si>
  <si>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</si>
  <si>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</si>
  <si>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</si>
  <si>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</si>
  <si>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</si>
  <si>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</si>
  <si>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</si>
  <si>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</si>
  <si>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</si>
  <si>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</si>
  <si>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</si>
  <si>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</si>
  <si>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</si>
  <si>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</si>
  <si>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</si>
  <si>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</si>
  <si>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</si>
  <si>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</si>
  <si>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</si>
  <si>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</si>
  <si>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</si>
  <si>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</si>
  <si>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</si>
  <si>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</si>
  <si>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</si>
  <si>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</si>
  <si>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</si>
  <si>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</si>
  <si>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</si>
  <si>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</si>
  <si>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</si>
  <si>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</si>
  <si>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</si>
  <si>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</si>
  <si>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</si>
  <si>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</si>
  <si>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</si>
  <si>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</si>
  <si>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</si>
  <si>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</si>
  <si>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</si>
  <si>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</si>
  <si>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</si>
  <si>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</si>
  <si>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</si>
  <si>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</si>
  <si>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</si>
  <si>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</si>
  <si>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</si>
  <si>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</si>
  <si>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</si>
  <si>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</si>
  <si>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</si>
  <si>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</si>
  <si>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</si>
  <si>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</si>
  <si>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</si>
  <si>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</si>
  <si>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</si>
  <si>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</si>
  <si>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</si>
  <si>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</si>
  <si>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</si>
  <si>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</si>
  <si>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</si>
  <si>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</si>
  <si>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</si>
  <si>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</si>
  <si>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</si>
  <si>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</si>
  <si>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</si>
  <si>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</si>
  <si>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</si>
  <si>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</si>
  <si>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</si>
  <si>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</si>
  <si>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</si>
  <si>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</si>
  <si>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</si>
  <si>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</si>
  <si>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</si>
  <si>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</si>
  <si>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</si>
  <si>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</si>
  <si>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</si>
  <si>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</si>
  <si>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</si>
  <si>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</si>
  <si>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</si>
  <si>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</si>
  <si>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</si>
  <si>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</si>
  <si>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</si>
  <si>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</si>
  <si>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</si>
  <si>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</si>
  <si>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</si>
  <si>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</si>
  <si>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</si>
  <si>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</si>
  <si>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</si>
  <si>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</si>
  <si>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</si>
  <si>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</si>
  <si>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</si>
  <si>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</si>
  <si>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</si>
  <si>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</si>
  <si>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</si>
  <si>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</si>
  <si>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</si>
  <si>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</si>
  <si>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</si>
  <si>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</si>
  <si>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</si>
  <si>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</si>
  <si>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</si>
  <si>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</si>
  <si>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</si>
  <si>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</si>
  <si>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</si>
  <si>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</si>
  <si>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</si>
  <si>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</si>
  <si>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</si>
  <si>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</si>
  <si>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</si>
  <si>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</si>
  <si>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</si>
  <si>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</si>
  <si>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</si>
  <si>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</si>
  <si>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</si>
  <si>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</si>
  <si>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</si>
  <si>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</si>
  <si>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</si>
  <si>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</si>
  <si>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</si>
  <si>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</si>
  <si>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</si>
  <si>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</si>
  <si>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</si>
  <si>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</si>
  <si>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</si>
  <si>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</si>
  <si>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</si>
  <si>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</si>
  <si>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</si>
  <si>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</si>
  <si>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</si>
  <si>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</si>
  <si>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</si>
  <si>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</si>
  <si>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</si>
  <si>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</si>
  <si>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</si>
  <si>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</si>
  <si>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</si>
  <si>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</si>
  <si>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</si>
  <si>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</si>
  <si>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</si>
  <si>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</si>
  <si>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</si>
  <si>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</si>
  <si>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</si>
  <si>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</si>
  <si>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</si>
  <si>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</si>
  <si>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</si>
  <si>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</si>
  <si>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</si>
  <si>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</si>
  <si>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</si>
  <si>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</si>
  <si>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</si>
  <si>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</si>
  <si>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</si>
  <si>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</si>
  <si>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</si>
  <si>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</si>
  <si>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</si>
  <si>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</si>
  <si>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</si>
  <si>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</si>
  <si>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</si>
  <si>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</si>
  <si>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</si>
  <si>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</si>
  <si>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</si>
  <si>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</si>
  <si>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</si>
  <si>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</si>
  <si>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</si>
  <si>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</si>
  <si>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</si>
  <si>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</si>
  <si>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</si>
  <si>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</si>
  <si>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</si>
  <si>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</si>
  <si>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</si>
  <si>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</si>
  <si>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</si>
  <si>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</si>
  <si>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</si>
  <si>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</si>
  <si>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</si>
  <si>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</si>
  <si>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</si>
  <si>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</si>
  <si>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</si>
  <si>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</si>
  <si>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</si>
  <si>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</si>
  <si>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</si>
  <si>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</si>
  <si>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</si>
  <si>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</si>
  <si>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</si>
  <si>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</si>
  <si>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</si>
  <si>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</si>
  <si>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</si>
  <si>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</si>
  <si>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</si>
  <si>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</si>
  <si>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</si>
  <si>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</si>
  <si>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</si>
  <si>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</si>
  <si>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</si>
  <si>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</si>
  <si>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</si>
  <si>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</si>
  <si>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</si>
  <si>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</si>
  <si>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</si>
  <si>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</si>
  <si>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</si>
  <si>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</si>
  <si>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</si>
  <si>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</si>
  <si>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</si>
  <si>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</si>
  <si>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</si>
  <si>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</si>
  <si>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</si>
  <si>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</si>
  <si>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</si>
  <si>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</si>
  <si>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</si>
  <si>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</si>
  <si>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</si>
  <si>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</si>
  <si>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</si>
  <si>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</si>
  <si>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</si>
  <si>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</si>
  <si>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</si>
  <si>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</si>
  <si>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</si>
  <si>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</si>
  <si>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</si>
  <si>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</si>
  <si>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</si>
  <si>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</si>
  <si>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</si>
  <si>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</si>
  <si>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</si>
  <si>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</si>
  <si>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</si>
  <si>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</si>
  <si>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</si>
  <si>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</si>
  <si>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</si>
  <si>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</si>
  <si>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</si>
  <si>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</si>
  <si>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</si>
  <si>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</si>
  <si>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</si>
  <si>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</si>
  <si>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</si>
  <si>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</si>
  <si>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</si>
  <si>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</si>
  <si>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</si>
  <si>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</si>
  <si>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</si>
  <si>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</si>
  <si>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</si>
  <si>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</si>
  <si>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</si>
  <si>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</si>
  <si>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</si>
  <si>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</si>
  <si>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</si>
  <si>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</si>
  <si>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</si>
  <si>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</si>
  <si>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</si>
  <si>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</si>
  <si>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</si>
  <si>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</si>
  <si>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</si>
  <si>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</si>
  <si>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</si>
  <si>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</si>
  <si>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</si>
  <si>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</si>
  <si>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</si>
  <si>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</si>
  <si>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</si>
  <si>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</si>
  <si>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</si>
  <si>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</si>
  <si>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</si>
  <si>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</si>
  <si>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</si>
  <si>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</si>
  <si>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</si>
  <si>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</si>
  <si>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</si>
  <si>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</si>
  <si>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</si>
  <si>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</si>
  <si>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</si>
  <si>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</si>
  <si>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</si>
  <si>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</si>
  <si>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</si>
  <si>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</si>
  <si>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</si>
  <si>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</si>
  <si>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</si>
  <si>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</si>
  <si>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</si>
  <si>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</si>
  <si>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</si>
  <si>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</si>
  <si>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</si>
  <si>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</si>
  <si>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</si>
  <si>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</si>
  <si>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</si>
  <si>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</si>
  <si>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</si>
  <si>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</si>
  <si>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</si>
  <si>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</si>
  <si>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</si>
  <si>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</si>
  <si>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</si>
  <si>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</si>
  <si>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</si>
  <si>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</si>
  <si>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</si>
  <si>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</si>
  <si>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</si>
  <si>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</si>
  <si>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</si>
  <si>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</si>
  <si>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</si>
  <si>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</si>
  <si>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</si>
  <si>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</si>
  <si>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</si>
  <si>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</si>
  <si>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</si>
  <si>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</si>
  <si>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</si>
  <si>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</si>
  <si>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</si>
  <si>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</si>
  <si>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</si>
  <si>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</si>
  <si>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</si>
  <si>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</si>
  <si>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</si>
  <si>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</si>
  <si>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</si>
  <si>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</si>
  <si>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</si>
  <si>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</si>
  <si>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</si>
  <si>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</si>
  <si>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</si>
  <si>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</si>
  <si>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</si>
  <si>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</si>
  <si>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</si>
  <si>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</si>
  <si>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</si>
  <si>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</si>
  <si>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</si>
  <si>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</si>
  <si>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</si>
  <si>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</si>
  <si>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</si>
  <si>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</si>
  <si>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</si>
  <si>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</si>
  <si>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</si>
  <si>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</si>
  <si>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</si>
  <si>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</si>
  <si>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</si>
  <si>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</si>
  <si>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</si>
  <si>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</si>
  <si>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</si>
  <si>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</si>
  <si>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</si>
  <si>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</si>
  <si>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</si>
  <si>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</si>
  <si>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</si>
  <si>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</si>
  <si>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</si>
  <si>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</si>
  <si>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</si>
  <si>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</si>
  <si>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</si>
  <si>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</si>
  <si>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</si>
  <si>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</si>
  <si>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</si>
  <si>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</si>
  <si>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</si>
  <si>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</si>
  <si>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</si>
  <si>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</si>
  <si>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</si>
  <si>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</si>
  <si>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</si>
  <si>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</si>
  <si>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</si>
  <si>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</si>
  <si>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</si>
  <si>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</si>
  <si>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</si>
  <si>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</si>
  <si>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</si>
  <si>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</si>
  <si>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</si>
  <si>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</si>
  <si>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</si>
  <si>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</si>
  <si>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</si>
  <si>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</si>
  <si>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</si>
  <si>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</si>
  <si>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</si>
  <si>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</si>
  <si>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</si>
  <si>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</si>
  <si>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</si>
  <si>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</si>
  <si>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</si>
  <si>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</si>
  <si>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</si>
  <si>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</si>
  <si>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</si>
  <si>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</si>
  <si>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</si>
  <si>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</si>
  <si>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</si>
  <si>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</si>
  <si>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</si>
  <si>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</si>
  <si>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</si>
  <si>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</si>
  <si>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</si>
  <si>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</si>
  <si>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</si>
  <si>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</si>
  <si>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</si>
  <si>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</si>
  <si>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</si>
  <si>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</si>
  <si>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</si>
  <si>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</si>
  <si>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</si>
  <si>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</si>
  <si>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</si>
  <si>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</si>
  <si>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</si>
  <si>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</si>
  <si>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</si>
  <si>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</si>
  <si>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</si>
  <si>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</si>
  <si>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</si>
  <si>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</si>
  <si>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</si>
  <si>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</si>
  <si>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</si>
  <si>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</si>
  <si>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</si>
  <si>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</si>
  <si>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</si>
  <si>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</si>
  <si>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</si>
  <si>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</si>
  <si>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</si>
  <si>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</si>
  <si>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</si>
  <si>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</si>
  <si>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</si>
  <si>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</si>
  <si>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</si>
  <si>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</si>
  <si>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</si>
  <si>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</si>
  <si>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</si>
  <si>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</si>
  <si>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</si>
  <si>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</si>
  <si>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</si>
  <si>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</si>
  <si>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</si>
  <si>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</si>
  <si>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</si>
  <si>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</si>
  <si>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</si>
  <si>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</si>
  <si>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</si>
  <si>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</si>
  <si>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</si>
  <si>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</si>
  <si>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</si>
  <si>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</si>
  <si>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</si>
  <si>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</si>
  <si>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</si>
  <si>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</si>
  <si>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</si>
  <si>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</si>
  <si>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</si>
  <si>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</si>
  <si>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</si>
  <si>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</si>
  <si>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</si>
  <si>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</si>
  <si>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</si>
  <si>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</si>
  <si>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</si>
  <si>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</si>
  <si>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</si>
  <si>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</si>
  <si>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</si>
  <si>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2021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</si>
  <si>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</si>
  <si>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</si>
  <si>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</si>
  <si>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</si>
  <si>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</si>
  <si>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</si>
  <si>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</si>
  <si>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</si>
  <si>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</si>
  <si>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</si>
  <si>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</si>
  <si>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</si>
  <si>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</si>
  <si>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</si>
  <si>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</si>
  <si>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</si>
  <si>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</si>
  <si>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</si>
  <si>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</si>
  <si>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</si>
  <si>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</si>
  <si>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</si>
  <si>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</si>
  <si>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</si>
  <si>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</si>
  <si>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</si>
  <si>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</si>
  <si>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</si>
  <si>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</si>
  <si>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</si>
  <si>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</si>
  <si>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</si>
  <si>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</si>
  <si>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</si>
  <si>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</si>
  <si>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</si>
  <si>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</si>
  <si>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</si>
  <si>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</si>
  <si>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</si>
  <si>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</si>
  <si>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</si>
  <si>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</si>
  <si>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</si>
  <si>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</si>
  <si>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</si>
  <si>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</si>
  <si>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</si>
  <si>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</si>
  <si>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</si>
  <si>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</si>
  <si>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</si>
  <si>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</si>
  <si>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</si>
  <si>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</si>
  <si>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</si>
  <si>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</si>
  <si>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</si>
  <si>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</si>
  <si>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</si>
  <si>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</si>
  <si>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</si>
  <si>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</si>
  <si>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</si>
  <si>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</si>
  <si>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</si>
  <si>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</si>
  <si>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</si>
  <si>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</si>
  <si>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</si>
  <si>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</si>
  <si>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</si>
  <si>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</si>
  <si>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</si>
  <si>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</si>
  <si>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</si>
  <si>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</si>
  <si>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</si>
  <si>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</si>
  <si>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</si>
  <si>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</si>
  <si>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</si>
  <si>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</si>
  <si>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</si>
  <si>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</si>
  <si>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</si>
  <si>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</si>
  <si>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</si>
  <si>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</si>
  <si>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</si>
  <si>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</si>
  <si>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</si>
  <si>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</si>
  <si>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</si>
  <si>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</si>
  <si>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</si>
  <si>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</si>
  <si>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</si>
  <si>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</si>
  <si>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</si>
  <si>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</si>
  <si>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</si>
  <si>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</si>
  <si>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</si>
  <si>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</si>
  <si>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</si>
  <si>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</si>
  <si>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</si>
  <si>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</si>
  <si>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</si>
  <si>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</si>
  <si>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</si>
  <si>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</si>
  <si>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</si>
  <si>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</si>
  <si>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</si>
  <si>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</si>
  <si>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</si>
  <si>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</si>
  <si>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</si>
  <si>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</si>
  <si>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</si>
  <si>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</si>
  <si>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</si>
  <si>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</si>
  <si>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</si>
  <si>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</si>
  <si>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</si>
  <si>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</si>
  <si>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</si>
  <si>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</si>
  <si>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</si>
  <si>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</si>
  <si>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2021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</si>
  <si>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</si>
  <si>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</si>
  <si>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</si>
  <si>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</si>
  <si>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</si>
  <si>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</si>
  <si>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</si>
  <si>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</si>
  <si>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</si>
  <si>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</si>
  <si>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</si>
  <si>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</si>
  <si>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</si>
  <si>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</si>
  <si>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</si>
  <si>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</si>
  <si>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</si>
  <si>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</si>
  <si>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</si>
  <si>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</si>
  <si>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</si>
  <si>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</si>
  <si>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</si>
  <si>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</si>
  <si>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</si>
  <si>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</si>
  <si>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</si>
  <si>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</si>
  <si>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</si>
  <si>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</si>
  <si>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</si>
  <si>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</si>
  <si>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</si>
  <si>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</si>
  <si>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</si>
  <si>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</si>
  <si>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</si>
  <si>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</si>
  <si>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</si>
  <si>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</si>
  <si>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</si>
  <si>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</si>
  <si>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</si>
  <si>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</si>
  <si>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</si>
  <si>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</si>
  <si>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</si>
  <si>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</si>
  <si>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</si>
  <si>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</si>
  <si>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</si>
  <si>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</si>
  <si>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</si>
  <si>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</si>
  <si>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</si>
  <si>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</si>
  <si>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</si>
  <si>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</si>
  <si>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</si>
  <si>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</si>
  <si>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</si>
  <si>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</si>
  <si>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</si>
  <si>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</si>
  <si>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</si>
  <si>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</si>
  <si>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</si>
  <si>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</si>
  <si>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</si>
  <si>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</si>
  <si>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</si>
  <si>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</si>
  <si>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</si>
  <si>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</si>
  <si>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</si>
  <si>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</si>
  <si>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</si>
  <si>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</si>
  <si>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</si>
  <si>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</si>
  <si>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</si>
  <si>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</si>
  <si>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</si>
  <si>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</si>
  <si>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</si>
  <si>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</si>
  <si>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</si>
  <si>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</si>
  <si>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</si>
  <si>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</si>
  <si>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</si>
  <si>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</si>
  <si>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</si>
  <si>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</si>
  <si>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</si>
  <si>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</si>
  <si>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</si>
  <si>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</si>
  <si>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</si>
  <si>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</si>
  <si>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</si>
  <si>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</si>
  <si>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</si>
  <si>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</si>
  <si>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</si>
  <si>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</si>
  <si>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</si>
  <si>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</si>
  <si>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</si>
  <si>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</si>
  <si>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</si>
  <si>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</si>
  <si>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</si>
  <si>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</si>
  <si>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</si>
  <si>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</si>
  <si>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</si>
  <si>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</si>
  <si>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</si>
  <si>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</si>
  <si>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</si>
  <si>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</si>
  <si>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</si>
  <si>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</si>
  <si>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</si>
  <si>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</si>
  <si>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</si>
  <si>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</si>
  <si>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</si>
  <si>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</si>
  <si>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</si>
  <si>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</si>
  <si>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</si>
  <si>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</si>
  <si>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</si>
  <si>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</si>
  <si>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</si>
  <si>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</si>
  <si>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</si>
  <si>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</si>
  <si>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</si>
  <si>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</si>
  <si>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</si>
  <si>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</si>
  <si>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</si>
  <si>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</si>
  <si>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</si>
  <si>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</si>
  <si>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</si>
  <si>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</si>
  <si>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</si>
  <si>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</si>
  <si>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</si>
  <si>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</si>
  <si>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</si>
  <si>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</si>
  <si>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</si>
  <si>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</si>
  <si>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</si>
  <si>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</si>
  <si>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</si>
  <si>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</si>
  <si>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</si>
  <si>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</si>
  <si>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</si>
  <si>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</si>
  <si>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</si>
  <si>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</si>
  <si>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</si>
  <si>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</si>
  <si>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</si>
  <si>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</si>
  <si>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</si>
  <si>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</si>
  <si>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</si>
  <si>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</si>
  <si>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</si>
  <si>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</si>
  <si>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</si>
  <si>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</si>
  <si>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</si>
  <si>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</si>
  <si>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</si>
  <si>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</si>
  <si>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</si>
  <si>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</si>
  <si>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</si>
  <si>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</si>
  <si>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</si>
  <si>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</si>
  <si>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</si>
  <si>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</si>
  <si>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</si>
  <si>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</si>
  <si>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</si>
  <si>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</si>
  <si>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</si>
  <si>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</si>
  <si>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</si>
  <si>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</si>
  <si>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</si>
  <si>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</si>
  <si>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</si>
  <si>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</si>
  <si>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</si>
  <si>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</si>
  <si>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</si>
  <si>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</si>
  <si>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</si>
  <si>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</si>
  <si>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</si>
  <si>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</si>
  <si>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</si>
  <si>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</si>
  <si>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</si>
  <si>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</si>
  <si>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2021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</si>
  <si>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</si>
  <si>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</si>
  <si>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</si>
  <si>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</si>
  <si>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</si>
  <si>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2020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</si>
  <si>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</si>
  <si>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</si>
  <si>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</si>
  <si>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</si>
  <si>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</si>
  <si>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2019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</si>
  <si>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</si>
  <si>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</si>
  <si>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</si>
  <si>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</si>
  <si>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</si>
  <si>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2018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</si>
  <si>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</si>
  <si>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</si>
  <si>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</si>
  <si>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</si>
  <si>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</si>
  <si>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2017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</si>
  <si>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</si>
  <si>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</si>
  <si>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</si>
  <si>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</si>
  <si>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</si>
  <si>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</si>
  <si>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</si>
  <si>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</si>
  <si>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</si>
  <si>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</si>
  <si>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</si>
  <si>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</si>
  <si>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</si>
  <si>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</si>
  <si>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</si>
  <si>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</si>
  <si>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</si>
  <si>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</si>
  <si>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</si>
  <si>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</si>
  <si>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</si>
  <si>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</si>
  <si>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</si>
  <si>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</si>
  <si>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</si>
  <si>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</si>
  <si>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</si>
  <si>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</si>
  <si>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</si>
  <si>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</si>
  <si>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</si>
  <si>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</si>
  <si>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</si>
  <si>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</si>
  <si>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</si>
  <si>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</si>
  <si>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</si>
  <si>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</si>
  <si>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</si>
  <si>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</si>
  <si>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</si>
  <si>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</si>
  <si>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</si>
  <si>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</si>
  <si>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</si>
  <si>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</si>
  <si>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</si>
  <si>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</si>
  <si>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</si>
  <si>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</si>
  <si>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</si>
  <si>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</si>
  <si>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</si>
  <si>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</si>
  <si>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</si>
  <si>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</si>
  <si>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</si>
  <si>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</si>
  <si>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</si>
  <si>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</si>
  <si>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</si>
  <si>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</si>
  <si>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</si>
  <si>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</si>
  <si>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</si>
  <si>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</si>
  <si>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</si>
  <si>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</si>
  <si>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</si>
  <si>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</si>
  <si>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</si>
  <si>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</si>
  <si>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</si>
  <si>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</si>
  <si>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</si>
  <si>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</si>
  <si>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</si>
  <si>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</si>
  <si>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</si>
  <si>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</si>
  <si>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</si>
  <si>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</si>
  <si>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</si>
  <si>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</si>
  <si>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</si>
  <si>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</si>
  <si>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</si>
  <si>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</si>
  <si>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</si>
  <si>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</si>
  <si>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</si>
  <si>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</si>
  <si>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</si>
  <si>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</si>
  <si>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</si>
  <si>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</si>
  <si>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</si>
  <si>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</si>
  <si>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</si>
  <si>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</si>
  <si>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</si>
  <si>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</si>
  <si>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</si>
  <si>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</si>
  <si>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</si>
  <si>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</si>
  <si>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</si>
  <si>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</si>
  <si>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</si>
  <si>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</si>
  <si>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</si>
  <si>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</si>
  <si>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</si>
  <si>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</si>
  <si>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</si>
  <si>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</si>
  <si>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</si>
  <si>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</si>
  <si>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</si>
  <si>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</si>
  <si>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</si>
  <si>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</si>
  <si>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</si>
  <si>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</si>
  <si>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</si>
  <si>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</si>
  <si>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</si>
  <si>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</si>
  <si>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</si>
  <si>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</si>
  <si>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</si>
  <si>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</si>
  <si>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</si>
  <si>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</si>
  <si>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</si>
  <si>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</si>
  <si>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</si>
  <si>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</si>
  <si>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</si>
  <si>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</si>
  <si>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</si>
  <si>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</si>
  <si>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</si>
  <si>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</si>
  <si>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</si>
  <si>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</si>
  <si>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</si>
  <si>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</si>
  <si>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</si>
  <si>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</si>
  <si>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</si>
  <si>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</si>
  <si>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</si>
  <si>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</si>
  <si>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</si>
  <si>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</si>
  <si>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</si>
  <si>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</si>
  <si>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</si>
  <si>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</si>
  <si>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</si>
  <si>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</si>
  <si>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</si>
  <si>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</si>
  <si>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</si>
  <si>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</si>
  <si>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</si>
  <si>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</si>
  <si>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</si>
  <si>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</si>
  <si>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</si>
  <si>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</si>
  <si>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</si>
  <si>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</si>
  <si>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</si>
  <si>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</si>
  <si>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</si>
  <si>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</si>
  <si>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</si>
  <si>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</si>
  <si>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</si>
  <si>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</si>
  <si>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</si>
  <si>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</si>
  <si>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</si>
  <si>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</si>
  <si>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</si>
  <si>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</si>
  <si>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</si>
  <si>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</si>
  <si>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</si>
  <si>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</si>
  <si>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</si>
  <si>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</si>
  <si>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</si>
  <si>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</si>
  <si>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</si>
  <si>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</si>
  <si>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</si>
  <si>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</si>
  <si>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</si>
  <si>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</si>
  <si>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</si>
  <si>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</si>
  <si>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</si>
  <si>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</si>
  <si>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</si>
  <si>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</si>
  <si>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</si>
  <si>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</si>
  <si>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</si>
  <si>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</si>
  <si>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</si>
  <si>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</si>
  <si>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</si>
  <si>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</si>
  <si>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</si>
  <si>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</si>
  <si>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</si>
  <si>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</si>
  <si>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</si>
  <si>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</si>
  <si>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</si>
  <si>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</si>
  <si>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</si>
  <si>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</si>
  <si>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</si>
  <si>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</si>
  <si>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</si>
  <si>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</si>
  <si>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</si>
  <si>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</si>
  <si>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</si>
  <si>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</si>
  <si>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</si>
  <si>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</si>
  <si>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</si>
  <si>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</si>
  <si>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</si>
  <si>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</si>
  <si>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</si>
  <si>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</si>
  <si>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</si>
  <si>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</si>
  <si>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</si>
  <si>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</si>
  <si>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</si>
  <si>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</si>
  <si>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</si>
  <si>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</si>
  <si>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</si>
  <si>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</si>
  <si>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</si>
  <si>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</si>
  <si>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</si>
  <si>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</si>
  <si>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</si>
  <si>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</si>
  <si>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</si>
  <si>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</si>
  <si>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</si>
  <si>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</si>
  <si>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</si>
  <si>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</si>
  <si>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</si>
  <si>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</si>
  <si>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</si>
  <si>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</si>
  <si>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</si>
  <si>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</si>
  <si>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</si>
  <si>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</si>
  <si>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</si>
  <si>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</si>
  <si>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</si>
  <si>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</si>
  <si>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</si>
  <si>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</si>
  <si>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</si>
  <si>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</si>
  <si>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</si>
  <si>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</si>
  <si>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</si>
  <si>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</si>
  <si>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</si>
  <si>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</si>
  <si>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</si>
  <si>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</si>
  <si>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</si>
  <si>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</si>
  <si>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</si>
  <si>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</si>
  <si>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</si>
  <si>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</si>
  <si>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</si>
  <si>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</si>
  <si>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</si>
  <si>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</si>
  <si>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</si>
  <si>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</si>
  <si>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</si>
  <si>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</si>
  <si>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</si>
  <si>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</si>
  <si>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</si>
  <si>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</si>
  <si>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</si>
  <si>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</si>
  <si>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</si>
  <si>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</si>
  <si>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</si>
  <si>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</si>
  <si>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</si>
  <si>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</si>
  <si>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</si>
  <si>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</si>
  <si>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</si>
  <si>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</si>
  <si>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</si>
  <si>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</si>
  <si>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</si>
  <si>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</si>
  <si>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</si>
  <si>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</si>
  <si>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</si>
  <si>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</si>
  <si>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</si>
  <si>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</si>
  <si>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</si>
  <si>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</si>
  <si>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</si>
  <si>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</si>
  <si>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</si>
  <si>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</si>
  <si>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</si>
  <si>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</si>
  <si>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</si>
  <si>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</si>
  <si>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</si>
  <si>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</si>
  <si>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</si>
  <si>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</si>
  <si>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</si>
  <si>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</si>
  <si>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</si>
  <si>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</si>
  <si>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</si>
  <si>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</si>
  <si>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</si>
  <si>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</si>
  <si>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</si>
  <si>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</si>
  <si>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</si>
  <si>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</si>
  <si>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</si>
  <si>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</si>
  <si>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</si>
  <si>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</si>
  <si>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</si>
  <si>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</si>
  <si>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</si>
  <si>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</si>
  <si>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</si>
  <si>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</si>
  <si>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</si>
  <si>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</si>
  <si>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</si>
  <si>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</si>
  <si>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</si>
  <si>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</si>
  <si>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</si>
  <si>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</si>
  <si>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</si>
  <si>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</si>
  <si>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</si>
  <si>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</si>
  <si>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</si>
  <si>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</si>
  <si>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</si>
  <si>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</si>
  <si>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</si>
  <si>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</si>
  <si>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</si>
  <si>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</si>
  <si>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</si>
  <si>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</si>
  <si>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</si>
  <si>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</si>
  <si>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</si>
  <si>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</si>
  <si>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</si>
  <si>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</si>
  <si>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</si>
  <si>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</si>
  <si>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</si>
  <si>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</si>
  <si>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</si>
  <si>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</si>
  <si>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</si>
  <si>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</si>
  <si>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</si>
  <si>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</si>
  <si>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</si>
  <si>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</si>
  <si>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</si>
  <si>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</si>
  <si>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</si>
  <si>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</si>
  <si>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</si>
  <si>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</si>
  <si>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</si>
  <si>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</si>
  <si>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</si>
  <si>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</si>
  <si>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</si>
  <si>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</si>
  <si>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</si>
  <si>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</si>
  <si>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</si>
  <si>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</si>
  <si>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</si>
  <si>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</si>
  <si>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</si>
  <si>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</si>
  <si>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</si>
  <si>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</si>
  <si>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</si>
  <si>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</si>
  <si>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</si>
  <si>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</si>
  <si>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</si>
  <si>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</si>
  <si>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</si>
  <si>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</si>
  <si>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</si>
  <si>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</si>
  <si>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</si>
  <si>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</si>
  <si>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</si>
  <si>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</si>
  <si>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</si>
  <si>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</si>
  <si>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</si>
  <si>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</si>
  <si>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</si>
  <si>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</si>
  <si>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</si>
  <si>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</si>
  <si>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</si>
  <si>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</si>
  <si>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</si>
  <si>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</si>
  <si>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</si>
  <si>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</si>
  <si>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</si>
  <si>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</si>
  <si>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</si>
  <si>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</si>
  <si>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</si>
  <si>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</si>
  <si>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</si>
  <si>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</si>
  <si>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</si>
  <si>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</si>
  <si>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</si>
  <si>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</si>
  <si>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</si>
  <si>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</si>
  <si>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</si>
  <si>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</si>
  <si>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</si>
  <si>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</si>
  <si>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</si>
  <si>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</si>
  <si>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</si>
  <si>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</si>
  <si>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</si>
  <si>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</si>
  <si>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</si>
  <si>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</si>
  <si>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</si>
  <si>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</si>
  <si>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</si>
  <si>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</si>
  <si>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</si>
  <si>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</si>
  <si>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</si>
  <si>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</si>
  <si>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</si>
  <si>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</si>
  <si>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</si>
  <si>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</si>
  <si>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</si>
  <si>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</si>
  <si>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</si>
  <si>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</si>
  <si>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</si>
  <si>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</si>
  <si>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</si>
  <si>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</si>
  <si>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</si>
  <si>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</si>
  <si>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</si>
  <si>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</si>
  <si>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</si>
  <si>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</si>
  <si>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</si>
  <si>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</si>
  <si>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</si>
  <si>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</si>
  <si>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</si>
  <si>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</si>
  <si>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</si>
  <si>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</si>
  <si>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</si>
  <si>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</si>
  <si>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</si>
  <si>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</si>
  <si>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</si>
  <si>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</si>
  <si>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</si>
  <si>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</si>
  <si>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</si>
  <si>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</si>
  <si>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</si>
  <si>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</si>
  <si>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</si>
  <si>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</si>
  <si>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</si>
  <si>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</si>
  <si>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</si>
  <si>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</si>
  <si>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</si>
  <si>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</si>
  <si>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</si>
  <si>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</si>
  <si>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</si>
  <si>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</si>
  <si>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</si>
  <si>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</si>
  <si>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</si>
  <si>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</si>
  <si>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</si>
  <si>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</si>
  <si>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</si>
  <si>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</si>
  <si>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</si>
  <si>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</si>
  <si>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</si>
  <si>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</si>
  <si>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</si>
  <si>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</si>
  <si>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</si>
  <si>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</si>
  <si>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</si>
  <si>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</si>
  <si>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</si>
  <si>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</si>
  <si>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</si>
  <si>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</si>
  <si>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</si>
  <si>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</si>
  <si>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</si>
  <si>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</si>
  <si>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</si>
  <si>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</si>
  <si>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</si>
  <si>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</si>
  <si>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</si>
  <si>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</si>
  <si>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</si>
  <si>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</si>
  <si>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</si>
  <si>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</si>
  <si>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</si>
  <si>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</si>
  <si>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</si>
  <si>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</si>
  <si>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</si>
  <si>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</si>
  <si>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</si>
  <si>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</si>
  <si>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</si>
  <si>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</si>
  <si>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</si>
  <si>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</si>
  <si>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</si>
  <si>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</si>
  <si>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</si>
  <si>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</si>
  <si>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</si>
  <si>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</si>
  <si>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</si>
  <si>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</si>
  <si>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</si>
  <si>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</si>
  <si>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</si>
  <si>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</si>
  <si>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</si>
  <si>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</si>
  <si>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</si>
  <si>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</si>
  <si>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</si>
  <si>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</si>
  <si>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</si>
  <si>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</si>
  <si>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</si>
  <si>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</si>
  <si>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</si>
  <si>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</si>
  <si>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</si>
  <si>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</si>
  <si>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</si>
  <si>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</si>
  <si>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</si>
  <si>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</si>
  <si>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</si>
  <si>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</si>
  <si>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</si>
  <si>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</si>
  <si>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</si>
  <si>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</si>
  <si>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</si>
  <si>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</si>
  <si>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</si>
  <si>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</si>
  <si>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</si>
  <si>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</si>
  <si>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</si>
  <si>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</si>
  <si>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</si>
  <si>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</si>
  <si>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</si>
  <si>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</si>
  <si>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</si>
  <si>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</si>
  <si>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</si>
  <si>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</si>
  <si>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</si>
  <si>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</si>
  <si>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</si>
  <si>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</si>
  <si>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</si>
  <si>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</si>
  <si>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</si>
  <si>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</si>
  <si>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</si>
  <si>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</si>
  <si>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</si>
  <si>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</si>
  <si>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</si>
  <si>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</si>
  <si>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</si>
  <si>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</si>
  <si>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</si>
  <si>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</si>
  <si>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</si>
  <si>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</si>
  <si>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</si>
  <si>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</si>
  <si>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</si>
  <si>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</si>
  <si>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</si>
  <si>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</si>
  <si>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</si>
  <si>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</si>
  <si>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</si>
  <si>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</si>
  <si>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</si>
  <si>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</si>
  <si>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</si>
  <si>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</si>
  <si>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</si>
  <si>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</si>
  <si>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</si>
  <si>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</si>
  <si>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</si>
  <si>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</si>
  <si>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</si>
  <si>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</si>
  <si>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</si>
  <si>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</si>
  <si>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</si>
  <si>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</si>
  <si>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</si>
  <si>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</si>
  <si>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</si>
  <si>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</si>
  <si>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</si>
  <si>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</si>
  <si>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</si>
  <si>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</si>
  <si>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</si>
  <si>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</si>
  <si>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</si>
  <si>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</si>
  <si>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</si>
  <si>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</si>
  <si>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</si>
  <si>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</si>
  <si>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</si>
  <si>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</si>
  <si>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</si>
  <si>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</si>
  <si>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</si>
  <si>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</si>
  <si>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</si>
  <si>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</si>
  <si>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</si>
  <si>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</si>
  <si>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</si>
  <si>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</si>
  <si>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</si>
  <si>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</si>
  <si>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</si>
  <si>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</si>
  <si>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</si>
  <si>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</si>
  <si>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</si>
  <si>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</si>
  <si>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</si>
  <si>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</si>
  <si>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</si>
  <si>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</si>
  <si>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</si>
  <si>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</si>
  <si>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</si>
  <si>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</si>
  <si>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</si>
  <si>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</si>
  <si>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</si>
  <si>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</si>
  <si>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</si>
  <si>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</si>
  <si>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</si>
  <si>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</si>
  <si>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</si>
  <si>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</si>
  <si>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</si>
  <si>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</si>
  <si>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</si>
  <si>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</si>
  <si>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</si>
  <si>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</si>
  <si>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</si>
  <si>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</si>
  <si>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</si>
  <si>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</si>
  <si>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</si>
  <si>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</si>
  <si>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</si>
  <si>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</si>
  <si>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</si>
  <si>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</si>
  <si>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</si>
  <si>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</si>
  <si>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</si>
  <si>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</si>
  <si>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</si>
  <si>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</si>
  <si>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</si>
  <si>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</si>
  <si>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</si>
  <si>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</si>
  <si>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</si>
  <si>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</si>
  <si>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</si>
  <si>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</si>
  <si>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</si>
  <si>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</si>
  <si>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</si>
  <si>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</si>
  <si>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</si>
  <si>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</si>
  <si>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</si>
  <si>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</si>
  <si>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</si>
  <si>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</si>
  <si>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</si>
  <si>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</si>
  <si>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</si>
  <si>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</si>
  <si>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</si>
  <si>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</si>
  <si>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</si>
  <si>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</si>
  <si>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</si>
  <si>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</si>
  <si>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</si>
  <si>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</si>
  <si>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</si>
  <si>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</si>
  <si>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</si>
  <si>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</si>
  <si>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</si>
  <si>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</si>
  <si>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</si>
  <si>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</si>
  <si>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</si>
  <si>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</si>
  <si>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</si>
  <si>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</si>
  <si>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</si>
  <si>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</si>
  <si>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</si>
  <si>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</si>
  <si>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</si>
  <si>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</si>
  <si>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</si>
  <si>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</si>
  <si>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</si>
  <si>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</si>
  <si>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</si>
  <si>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</si>
  <si>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</si>
  <si>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</si>
  <si>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</si>
  <si>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</si>
  <si>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</si>
  <si>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</si>
  <si>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</si>
  <si>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</si>
  <si>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</si>
  <si>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</si>
  <si>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</si>
  <si>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</si>
  <si>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</si>
  <si>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</si>
  <si>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</si>
  <si>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</si>
  <si>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</si>
  <si>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</si>
  <si>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</si>
  <si>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</si>
  <si>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</si>
  <si>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</si>
  <si>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</si>
  <si>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</si>
  <si>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</si>
  <si>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</si>
  <si>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</si>
  <si>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</si>
  <si>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</si>
  <si>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</si>
  <si>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</si>
  <si>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</si>
  <si>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</si>
  <si>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</si>
  <si>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</si>
  <si>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</si>
  <si>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</si>
  <si>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</si>
  <si>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</si>
  <si>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</si>
  <si>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</si>
  <si>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</si>
  <si>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</si>
  <si>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</si>
  <si>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</si>
  <si>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</si>
  <si>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</si>
  <si>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</si>
  <si>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</si>
  <si>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</si>
  <si>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</si>
  <si>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</si>
  <si>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</si>
  <si>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</si>
  <si>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</si>
  <si>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</si>
  <si>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</si>
  <si>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</si>
  <si>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</si>
  <si>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</si>
  <si>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</si>
  <si>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</si>
  <si>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</si>
  <si>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</si>
  <si>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</si>
  <si>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</si>
  <si>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</si>
  <si>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</si>
  <si>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</si>
  <si>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</si>
  <si>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</si>
  <si>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</si>
  <si>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</si>
  <si>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</si>
  <si>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</si>
  <si>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</si>
  <si>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</si>
  <si>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</si>
  <si>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</si>
  <si>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</si>
  <si>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</si>
  <si>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</si>
  <si>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</si>
  <si>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</si>
  <si>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</si>
  <si>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</si>
  <si>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</si>
  <si>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</si>
  <si>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</si>
  <si>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</si>
  <si>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</si>
  <si>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</si>
  <si>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</si>
  <si>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</si>
  <si>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</si>
  <si>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</si>
  <si>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</si>
  <si>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</si>
  <si>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</si>
  <si>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</si>
  <si>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</si>
  <si>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</si>
  <si>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</si>
  <si>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</si>
  <si>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</si>
  <si>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</si>
  <si>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</si>
  <si>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</si>
  <si>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</si>
  <si>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</si>
  <si>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</si>
  <si>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</si>
  <si>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</si>
  <si>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</si>
  <si>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</si>
  <si>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</si>
  <si>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</si>
  <si>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</si>
  <si>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</si>
  <si>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</si>
  <si>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</si>
  <si>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</si>
  <si>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</si>
  <si>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</si>
  <si>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</si>
  <si>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</si>
  <si>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</si>
  <si>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</si>
  <si>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</si>
  <si>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</si>
  <si>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</si>
  <si>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</si>
  <si>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</si>
  <si>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</si>
  <si>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</si>
  <si>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</si>
  <si>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</si>
  <si>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</si>
  <si>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</si>
  <si>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</si>
  <si>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</si>
  <si>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</si>
  <si>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</si>
  <si>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</si>
  <si>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</si>
  <si>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</si>
  <si>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</si>
  <si>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</si>
  <si>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</si>
  <si>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</si>
  <si>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</si>
  <si>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</si>
  <si>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</si>
  <si>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</si>
  <si>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</si>
  <si>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</si>
  <si>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</si>
  <si>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</si>
  <si>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</si>
  <si>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</si>
  <si>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</si>
  <si>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</si>
  <si>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</si>
  <si>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</si>
  <si>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</si>
  <si>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</si>
  <si>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</si>
  <si>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</si>
  <si>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</si>
  <si>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</si>
  <si>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</si>
  <si>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</si>
  <si>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</si>
  <si>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</si>
  <si>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</si>
  <si>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</si>
  <si>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</si>
  <si>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</si>
  <si>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</si>
  <si>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</si>
  <si>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</si>
  <si>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</si>
  <si>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</si>
  <si>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</si>
  <si>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</si>
  <si>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2021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</si>
  <si>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</si>
  <si>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</si>
  <si>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</si>
  <si>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</si>
  <si>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</si>
  <si>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</si>
  <si>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</si>
  <si>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</si>
  <si>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</si>
  <si>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</si>
  <si>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</si>
  <si>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</si>
  <si>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</si>
  <si>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</si>
  <si>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</si>
  <si>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</si>
  <si>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</si>
  <si>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</si>
  <si>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</si>
  <si>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</si>
  <si>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</si>
  <si>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</si>
  <si>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</si>
  <si>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</si>
  <si>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</si>
  <si>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</si>
  <si>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</si>
  <si>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</si>
  <si>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</si>
  <si>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</si>
  <si>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</si>
  <si>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</si>
  <si>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</si>
  <si>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</si>
  <si>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</si>
  <si>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</si>
  <si>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</si>
  <si>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</si>
  <si>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</si>
  <si>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</si>
  <si>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</si>
  <si>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</si>
  <si>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</si>
  <si>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</si>
  <si>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</si>
  <si>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</si>
  <si>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</si>
  <si>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</si>
  <si>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</si>
  <si>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</si>
  <si>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</si>
  <si>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</si>
  <si>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</si>
  <si>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</si>
  <si>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</si>
  <si>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</si>
  <si>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</si>
  <si>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</si>
  <si>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</si>
  <si>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</si>
  <si>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</si>
  <si>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</si>
  <si>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</si>
  <si>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</si>
  <si>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</si>
  <si>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</si>
  <si>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</si>
  <si>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</si>
  <si>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</si>
  <si>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</si>
  <si>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</si>
  <si>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</si>
  <si>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</si>
  <si>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</si>
  <si>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</si>
  <si>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</si>
  <si>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</si>
  <si>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</si>
  <si>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</si>
  <si>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</si>
  <si>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</si>
  <si>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</si>
  <si>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</si>
  <si>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</si>
  <si>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</si>
  <si>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</si>
  <si>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</si>
  <si>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</si>
  <si>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</si>
  <si>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</si>
  <si>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</si>
  <si>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</si>
  <si>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</si>
  <si>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</si>
  <si>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</si>
  <si>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</si>
  <si>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</si>
  <si>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</si>
  <si>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</si>
  <si>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</si>
  <si>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</si>
  <si>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</si>
  <si>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</si>
  <si>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</si>
  <si>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</si>
  <si>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</si>
  <si>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</si>
  <si>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</si>
  <si>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</si>
  <si>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</si>
  <si>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</si>
  <si>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</si>
  <si>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</si>
  <si>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</si>
  <si>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</si>
  <si>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</si>
  <si>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</si>
  <si>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</si>
  <si>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</si>
  <si>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</si>
  <si>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</si>
  <si>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</si>
  <si>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</si>
  <si>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</si>
  <si>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</si>
  <si>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</si>
  <si>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</si>
  <si>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</si>
  <si>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</si>
  <si>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</si>
  <si>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</si>
  <si>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</si>
  <si>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</si>
  <si>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</si>
  <si>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</si>
  <si>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</si>
  <si>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</si>
  <si>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</si>
  <si>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</si>
  <si>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</si>
  <si>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</si>
  <si>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</si>
  <si>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</si>
  <si>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</si>
  <si>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</si>
  <si>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</si>
  <si>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</si>
  <si>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</si>
  <si>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</si>
  <si>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</si>
  <si>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</si>
  <si>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</si>
  <si>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</si>
  <si>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</si>
  <si>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</si>
  <si>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</si>
  <si>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</si>
  <si>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</si>
  <si>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</si>
  <si>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</si>
  <si>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</si>
  <si>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</si>
  <si>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</si>
  <si>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</si>
  <si>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</si>
  <si>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</si>
  <si>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</si>
  <si>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</si>
  <si>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</si>
  <si>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</si>
  <si>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</si>
  <si>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</si>
  <si>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</si>
  <si>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</si>
  <si>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</si>
  <si>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</si>
  <si>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</si>
  <si>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</si>
  <si>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</si>
  <si>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</si>
  <si>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</si>
  <si>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</si>
  <si>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</si>
  <si>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</si>
  <si>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</si>
  <si>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</si>
  <si>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</si>
  <si>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</si>
  <si>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</si>
  <si>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</si>
  <si>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</si>
  <si>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</si>
  <si>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</si>
  <si>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</si>
  <si>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</si>
  <si>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</si>
  <si>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</si>
  <si>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</si>
  <si>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</si>
  <si>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</si>
  <si>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</si>
  <si>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</si>
  <si>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</si>
  <si>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</si>
  <si>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</si>
  <si>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</si>
  <si>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</si>
  <si>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</si>
  <si>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</si>
  <si>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</si>
  <si>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</si>
  <si>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</si>
  <si>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</si>
  <si>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</si>
  <si>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</si>
  <si>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</si>
  <si>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</si>
  <si>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</si>
  <si>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</si>
  <si>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</si>
  <si>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</si>
  <si>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</si>
  <si>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</si>
  <si>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</si>
  <si>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</si>
  <si>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</si>
  <si>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</si>
  <si>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</si>
  <si>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</si>
  <si>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</si>
  <si>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</si>
  <si>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</si>
  <si>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</si>
  <si>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</si>
  <si>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</si>
  <si>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</si>
  <si>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</si>
  <si>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</si>
  <si>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</si>
  <si>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</si>
  <si>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</si>
  <si>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</si>
  <si>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</si>
  <si>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</si>
  <si>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</si>
  <si>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</si>
  <si>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</si>
  <si>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</si>
  <si>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</si>
  <si>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</si>
  <si>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</si>
  <si>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</si>
  <si>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</si>
  <si>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</si>
  <si>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</si>
  <si>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</si>
  <si>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</si>
  <si>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</si>
  <si>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</si>
  <si>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</si>
  <si>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</si>
  <si>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</si>
  <si>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</si>
  <si>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</si>
  <si>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</si>
  <si>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</si>
  <si>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</si>
  <si>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</si>
  <si>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</si>
  <si>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</si>
  <si>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</si>
  <si>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</si>
  <si>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</si>
  <si>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</si>
  <si>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</si>
  <si>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</si>
  <si>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</si>
  <si>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</si>
  <si>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</si>
  <si>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</si>
  <si>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</si>
  <si>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</si>
  <si>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</si>
  <si>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</si>
  <si>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</si>
  <si>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</si>
  <si>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</si>
  <si>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</si>
  <si>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</si>
  <si>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</si>
  <si>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</si>
  <si>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</si>
  <si>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</si>
  <si>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</si>
  <si>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</si>
  <si>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</si>
  <si>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</si>
  <si>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</si>
  <si>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</si>
  <si>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</si>
  <si>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</si>
  <si>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</si>
  <si>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</si>
  <si>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</si>
  <si>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</si>
  <si>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</si>
  <si>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</si>
  <si>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</si>
  <si>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</si>
  <si>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</si>
  <si>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</si>
  <si>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</si>
  <si>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</si>
  <si>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</si>
  <si>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</si>
  <si>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</si>
  <si>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</si>
  <si>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</si>
  <si>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</si>
  <si>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</si>
  <si>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</si>
  <si>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</si>
  <si>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</si>
  <si>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</si>
  <si>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</si>
  <si>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</si>
  <si>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</si>
  <si>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</si>
  <si>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</si>
  <si>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</si>
  <si>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</si>
  <si>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</si>
  <si>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</si>
  <si>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</si>
  <si>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</si>
  <si>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</si>
  <si>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</si>
  <si>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</si>
  <si>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</si>
  <si>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</si>
  <si>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</si>
  <si>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</si>
  <si>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</si>
  <si>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</si>
  <si>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</si>
  <si>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</si>
  <si>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</si>
  <si>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</si>
  <si>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</si>
  <si>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</si>
  <si>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</si>
  <si>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</si>
  <si>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</si>
  <si>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</si>
  <si>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</si>
  <si>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</si>
  <si>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</si>
  <si>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</si>
  <si>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</si>
  <si>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</si>
  <si>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</si>
  <si>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</si>
  <si>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</si>
  <si>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</si>
  <si>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</si>
  <si>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</si>
  <si>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</si>
  <si>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</si>
  <si>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</si>
  <si>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</si>
  <si>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</si>
  <si>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</si>
  <si>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</si>
  <si>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</si>
  <si>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</si>
  <si>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</si>
  <si>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</si>
  <si>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</si>
  <si>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</si>
  <si>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</si>
  <si>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</si>
  <si>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</si>
  <si>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</si>
  <si>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</si>
  <si>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</si>
  <si>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</si>
  <si>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</si>
  <si>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</si>
  <si>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</si>
  <si>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</si>
  <si>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</si>
  <si>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</si>
  <si>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</si>
  <si>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</si>
  <si>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</si>
  <si>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</si>
  <si>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</si>
  <si>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</si>
  <si>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</si>
  <si>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</si>
  <si>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</si>
  <si>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</si>
  <si>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</si>
  <si>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</si>
  <si>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</si>
  <si>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</si>
  <si>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</si>
  <si>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</si>
  <si>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</si>
  <si>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</si>
  <si>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</si>
  <si>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</si>
  <si>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</si>
  <si>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</si>
  <si>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</si>
  <si>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</si>
  <si>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</si>
  <si>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</si>
  <si>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</si>
  <si>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</si>
  <si>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</si>
  <si>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</si>
  <si>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</si>
  <si>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</si>
  <si>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</si>
  <si>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</si>
  <si>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</si>
  <si>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</si>
  <si>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</si>
  <si>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</si>
  <si>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</si>
  <si>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</si>
  <si>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</si>
  <si>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</si>
  <si>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</si>
  <si>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</si>
  <si>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</si>
  <si>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</si>
  <si>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</si>
  <si>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</si>
  <si>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</si>
  <si>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</si>
  <si>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</si>
  <si>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</si>
  <si>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</si>
  <si>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</si>
  <si>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</si>
  <si>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</si>
  <si>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</si>
  <si>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</si>
  <si>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</si>
  <si>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</si>
  <si>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</si>
  <si>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</si>
  <si>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</si>
  <si>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</si>
  <si>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</si>
  <si>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</si>
  <si>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</si>
  <si>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</si>
  <si>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</si>
  <si>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</si>
  <si>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</si>
  <si>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</si>
  <si>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</si>
  <si>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</si>
  <si>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</si>
  <si>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</si>
  <si>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</si>
  <si>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</si>
  <si>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</si>
  <si>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</si>
  <si>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</si>
  <si>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</si>
  <si>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</si>
  <si>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</si>
  <si>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</si>
  <si>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</si>
  <si>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</si>
  <si>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</si>
  <si>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</si>
  <si>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</si>
  <si>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</si>
  <si>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</si>
  <si>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</si>
  <si>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</si>
  <si>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</si>
  <si>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</si>
  <si>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</si>
  <si>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</si>
  <si>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</si>
  <si>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</si>
  <si>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</si>
  <si>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</si>
  <si>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</si>
  <si>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</si>
  <si>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</si>
  <si>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</si>
  <si>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</si>
  <si>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</si>
  <si>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</si>
  <si>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</si>
  <si>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</si>
  <si>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</si>
  <si>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</si>
  <si>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</si>
  <si>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</si>
  <si>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</si>
  <si>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</si>
  <si>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</si>
  <si>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</si>
  <si>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</si>
  <si>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</si>
  <si>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</si>
  <si>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</si>
  <si>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</si>
  <si>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</si>
  <si>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</si>
  <si>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</si>
  <si>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</si>
  <si>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</si>
  <si>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</si>
  <si>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</si>
  <si>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</si>
  <si>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</si>
  <si>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</si>
  <si>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</si>
  <si>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</si>
  <si>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</si>
  <si>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</si>
  <si>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</si>
  <si>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</si>
  <si>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</si>
  <si>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</si>
  <si>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</si>
  <si>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</si>
  <si>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</si>
  <si>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</si>
  <si>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</si>
  <si>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</si>
  <si>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</si>
  <si>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</si>
  <si>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</si>
  <si>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</si>
  <si>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</si>
  <si>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</si>
  <si>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</si>
  <si>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</si>
  <si>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</si>
  <si>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</si>
  <si>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</si>
  <si>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</si>
  <si>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</si>
  <si>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</si>
  <si>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</si>
  <si>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</si>
  <si>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</si>
  <si>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</si>
  <si>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</si>
  <si>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</si>
  <si>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</si>
  <si>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</si>
  <si>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</si>
  <si>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</si>
  <si>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</si>
  <si>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</si>
  <si>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</si>
  <si>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</si>
  <si>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</si>
  <si>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</si>
  <si>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</si>
  <si>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</si>
  <si>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</si>
  <si>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</si>
  <si>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</si>
  <si>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</si>
  <si>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</si>
  <si>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</si>
  <si>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</si>
  <si>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</si>
  <si>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</si>
  <si>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</si>
  <si>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</si>
  <si>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</si>
  <si>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</si>
  <si>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</si>
  <si>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</si>
  <si>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</si>
  <si>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</si>
  <si>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</si>
  <si>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</si>
  <si>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</si>
  <si>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</si>
  <si>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</si>
  <si>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</si>
  <si>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</si>
  <si>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</si>
  <si>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</si>
  <si>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</si>
  <si>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</si>
  <si>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</si>
  <si>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</si>
  <si>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</si>
  <si>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</si>
  <si>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</si>
  <si>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</si>
  <si>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</si>
  <si>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</si>
  <si>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</si>
  <si>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</si>
  <si>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</si>
  <si>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</si>
  <si>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</si>
  <si>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</si>
  <si>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</si>
  <si>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</si>
  <si>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</si>
  <si>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</si>
  <si>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</si>
  <si>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</si>
  <si>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</si>
  <si>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</si>
  <si>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</si>
  <si>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</si>
  <si>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</si>
  <si>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</si>
  <si>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</si>
  <si>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</si>
  <si>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</si>
  <si>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</si>
  <si>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</si>
  <si>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</si>
  <si>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</si>
  <si>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</si>
  <si>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</si>
  <si>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</si>
  <si>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</si>
  <si>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</si>
  <si>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</si>
  <si>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</si>
  <si>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</si>
  <si>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</si>
  <si>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</si>
  <si>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</si>
  <si>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</si>
  <si>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</si>
  <si>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</si>
  <si>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</si>
  <si>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</si>
  <si>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</si>
  <si>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</si>
  <si>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</si>
  <si>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</si>
  <si>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</si>
  <si>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</si>
  <si>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</si>
  <si>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</si>
  <si>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</si>
  <si>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</si>
  <si>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</si>
  <si>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</si>
  <si>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</si>
  <si>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</si>
  <si>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</si>
  <si>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</si>
  <si>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</si>
  <si>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</si>
  <si>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</si>
  <si>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</si>
  <si>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</si>
  <si>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</si>
  <si>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</si>
  <si>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</si>
  <si>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</si>
  <si>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</si>
  <si>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</si>
  <si>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</si>
  <si>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</si>
  <si>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</si>
  <si>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</si>
  <si>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</si>
  <si>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</si>
  <si>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</si>
  <si>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</si>
  <si>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</si>
  <si>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</si>
  <si>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</si>
  <si>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</si>
  <si>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</si>
  <si>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</si>
  <si>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</si>
  <si>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</si>
  <si>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</si>
  <si>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</si>
  <si>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</si>
  <si>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</si>
  <si>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</si>
  <si>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</si>
  <si>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</si>
  <si>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</si>
  <si>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</si>
  <si>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</si>
  <si>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</si>
  <si>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</si>
  <si>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</si>
  <si>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</si>
  <si>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</si>
  <si>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</si>
  <si>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</si>
  <si>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</si>
  <si>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</si>
  <si>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</si>
  <si>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</si>
  <si>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</si>
  <si>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</si>
  <si>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</si>
  <si>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</si>
  <si>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</si>
  <si>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</si>
  <si>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</si>
  <si>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</si>
  <si>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</si>
  <si>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</si>
  <si>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</si>
  <si>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</si>
  <si>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</si>
  <si>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</si>
  <si>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</si>
  <si>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</si>
  <si>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</si>
  <si>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</si>
  <si>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</si>
  <si>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</si>
  <si>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</si>
  <si>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</si>
  <si>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</si>
  <si>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</si>
  <si>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</si>
  <si>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</si>
  <si>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</si>
  <si>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</si>
  <si>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</si>
  <si>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</si>
  <si>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</si>
  <si>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</si>
  <si>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</si>
  <si>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</si>
  <si>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</si>
  <si>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</si>
  <si>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</si>
  <si>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</si>
  <si>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</si>
  <si>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</si>
  <si>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</si>
  <si>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</si>
  <si>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</si>
  <si>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</si>
  <si>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</si>
  <si>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</si>
  <si>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</si>
  <si>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</si>
  <si>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</si>
  <si>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</si>
  <si>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</si>
  <si>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</si>
  <si>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</si>
  <si>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</si>
  <si>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</si>
  <si>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</si>
  <si>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</si>
  <si>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</si>
  <si>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</si>
  <si>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</si>
  <si>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</si>
  <si>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</si>
  <si>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</si>
  <si>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</si>
  <si>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</si>
  <si>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</si>
  <si>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</si>
  <si>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</si>
  <si>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</si>
  <si>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</si>
  <si>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</si>
  <si>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</si>
  <si>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</si>
  <si>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</si>
  <si>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</si>
  <si>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</si>
  <si>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</si>
  <si>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</si>
  <si>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</si>
  <si>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</si>
  <si>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</si>
  <si>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</si>
  <si>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</si>
  <si>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</si>
  <si>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</si>
  <si>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</si>
  <si>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</si>
  <si>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</si>
  <si>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</si>
  <si>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</si>
  <si>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</si>
  <si>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</si>
  <si>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</si>
  <si>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</si>
  <si>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</si>
  <si>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</si>
  <si>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</si>
  <si>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</si>
  <si>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</si>
  <si>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</si>
  <si>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</si>
  <si>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</si>
  <si>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</si>
  <si>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</si>
  <si>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</si>
  <si>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</si>
  <si>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</si>
  <si>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</si>
  <si>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</si>
  <si>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</si>
  <si>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</si>
  <si>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</si>
  <si>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</si>
  <si>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</si>
  <si>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</si>
  <si>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</si>
  <si>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</si>
  <si>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</si>
  <si>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</si>
  <si>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</si>
  <si>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</si>
  <si>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</si>
  <si>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</si>
  <si>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</si>
  <si>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</si>
  <si>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</si>
  <si>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</si>
  <si>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</si>
  <si>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</si>
  <si>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</si>
  <si>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</si>
  <si>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</si>
  <si>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</si>
  <si>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</si>
  <si>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</si>
  <si>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</si>
  <si>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</si>
  <si>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</si>
  <si>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</si>
  <si>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</si>
  <si>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</si>
  <si>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</si>
  <si>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</si>
  <si>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</si>
  <si>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</si>
  <si>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</si>
  <si>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</si>
  <si>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</si>
  <si>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</si>
  <si>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</si>
  <si>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</si>
  <si>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</si>
  <si>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</si>
  <si>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</si>
  <si>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</si>
  <si>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</si>
  <si>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</si>
  <si>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</si>
  <si>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</si>
  <si>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</si>
  <si>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</si>
  <si>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</si>
  <si>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</si>
  <si>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</si>
  <si>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</si>
  <si>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</si>
  <si>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</si>
  <si>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</si>
  <si>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</si>
  <si>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</si>
  <si>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</si>
  <si>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</si>
  <si>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</si>
  <si>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</si>
  <si>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</si>
  <si>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</si>
  <si>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</si>
  <si>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</si>
  <si>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</si>
  <si>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</si>
  <si>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</si>
  <si>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</si>
  <si>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</si>
  <si>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</si>
  <si>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</si>
  <si>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</si>
  <si>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</si>
  <si>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</si>
  <si>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</si>
  <si>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</si>
  <si>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</si>
  <si>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</si>
  <si>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</si>
  <si>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</si>
  <si>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</si>
  <si>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</si>
  <si>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</si>
  <si>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</si>
  <si>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</si>
  <si>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</si>
  <si>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</si>
  <si>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</si>
  <si>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</si>
  <si>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</si>
  <si>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</si>
  <si>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</si>
  <si>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</si>
  <si>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</si>
  <si>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</si>
  <si>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</si>
  <si>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</si>
  <si>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</si>
  <si>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</si>
  <si>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</si>
  <si>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</si>
  <si>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</si>
  <si>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</si>
  <si>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</si>
  <si>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</si>
  <si>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</si>
  <si>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</si>
  <si>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</si>
  <si>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</si>
  <si>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</si>
  <si>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</si>
  <si>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</si>
  <si>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</si>
  <si>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</si>
  <si>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</si>
  <si>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</si>
  <si>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</si>
  <si>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</si>
  <si>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</si>
  <si>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</si>
  <si>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</si>
  <si>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</si>
  <si>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</si>
  <si>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</si>
  <si>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</si>
  <si>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</si>
  <si>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</si>
  <si>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</si>
  <si>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</si>
  <si>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</si>
  <si>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</si>
  <si>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</si>
  <si>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</si>
  <si>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</si>
  <si>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</si>
  <si>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</si>
  <si>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</si>
  <si>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</si>
  <si>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</si>
  <si>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</si>
  <si>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</si>
  <si>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</si>
  <si>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</si>
  <si>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</si>
  <si>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</si>
  <si>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</si>
  <si>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</si>
  <si>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</si>
  <si>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</si>
  <si>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</si>
  <si>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</si>
  <si>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</si>
  <si>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</si>
  <si>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</si>
  <si>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</si>
  <si>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</si>
  <si>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</si>
  <si>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</si>
  <si>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</si>
  <si>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</si>
  <si>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</si>
  <si>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</si>
  <si>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</si>
  <si>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</si>
  <si>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</si>
  <si>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</si>
  <si>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</si>
  <si>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</si>
  <si>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</si>
  <si>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</si>
  <si>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</si>
  <si>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</si>
  <si>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</si>
  <si>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</si>
  <si>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</si>
  <si>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</si>
  <si>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</si>
  <si>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</si>
  <si>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</si>
  <si>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</si>
  <si>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</si>
  <si>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</si>
  <si>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</si>
  <si>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</si>
  <si>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</si>
  <si>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</si>
  <si>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</si>
  <si>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</si>
  <si>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</si>
  <si>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</si>
  <si>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</si>
  <si>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</si>
  <si>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</si>
  <si>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</si>
  <si>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</si>
  <si>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</si>
  <si>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</si>
  <si>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</si>
  <si>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</si>
  <si>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</si>
  <si>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</si>
  <si>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</si>
  <si>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</si>
  <si>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</si>
  <si>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</si>
  <si>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</si>
  <si>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</si>
  <si>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</si>
  <si>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</si>
  <si>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</si>
  <si>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</si>
  <si>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</si>
  <si>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</si>
  <si>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</si>
  <si>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</si>
  <si>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</si>
  <si>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</si>
  <si>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</si>
  <si>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</si>
  <si>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</si>
  <si>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</si>
  <si>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</si>
  <si>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</si>
  <si>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</si>
  <si>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</si>
  <si>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</si>
  <si>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</si>
  <si>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</si>
  <si>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</si>
  <si>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</si>
  <si>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</si>
  <si>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</si>
  <si>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</si>
  <si>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</si>
  <si>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</si>
  <si>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</si>
  <si>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</si>
  <si>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</si>
  <si>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</si>
  <si>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</si>
  <si>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</si>
  <si>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</si>
  <si>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</si>
  <si>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</si>
  <si>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</si>
  <si>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</si>
  <si>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</si>
  <si>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</si>
  <si>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</si>
  <si>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</si>
  <si>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</si>
  <si>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</si>
  <si>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</si>
  <si>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</si>
  <si>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</si>
  <si>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</si>
  <si>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</si>
  <si>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</si>
  <si>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</si>
  <si>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</si>
  <si>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</si>
  <si>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</si>
  <si>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</si>
  <si>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</si>
  <si>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</si>
  <si>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</si>
  <si>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</si>
  <si>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</si>
  <si>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</si>
  <si>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</si>
  <si>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</si>
  <si>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</si>
  <si>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</si>
  <si>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</si>
  <si>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</si>
  <si>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</si>
  <si>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</si>
  <si>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</si>
  <si>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</si>
  <si>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</si>
  <si>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</si>
  <si>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</si>
  <si>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</si>
  <si>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</si>
  <si>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</si>
  <si>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</si>
  <si>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</si>
  <si>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</si>
  <si>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</si>
  <si>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</si>
  <si>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</si>
  <si>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</si>
  <si>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</si>
  <si>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</si>
  <si>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</si>
  <si>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</si>
  <si>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</si>
  <si>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</si>
  <si>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</si>
  <si>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</si>
  <si>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</si>
  <si>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</si>
  <si>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</si>
  <si>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</si>
  <si>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</si>
  <si>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</si>
  <si>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</si>
  <si>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</si>
  <si>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</si>
  <si>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2021 SCH 210</t>
  </si>
  <si>
    <t>2020 SCH 210</t>
  </si>
  <si>
    <t>2019 SCH 210</t>
  </si>
  <si>
    <t>2018 SCH 210</t>
  </si>
  <si>
    <t>2017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</si>
  <si>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</si>
  <si>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</si>
  <si>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</si>
  <si>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</si>
  <si>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</si>
  <si>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</si>
  <si>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</si>
  <si>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</si>
  <si>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</si>
  <si>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</si>
  <si>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</si>
  <si>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</si>
  <si>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</si>
  <si>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</si>
  <si>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</si>
  <si>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</si>
  <si>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</si>
  <si>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</si>
  <si>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</si>
  <si>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</si>
  <si>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</si>
  <si>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</si>
  <si>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</si>
  <si>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</si>
  <si>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</si>
  <si>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</si>
  <si>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</si>
  <si>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</si>
  <si>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</si>
  <si>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</si>
  <si>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</si>
  <si>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</si>
  <si>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</si>
  <si>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</si>
  <si>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</si>
  <si>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</si>
  <si>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</si>
  <si>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</si>
  <si>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</si>
  <si>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</si>
  <si>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</si>
  <si>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</si>
  <si>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</si>
  <si>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</si>
  <si>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</si>
  <si>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</si>
  <si>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</si>
  <si>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</si>
  <si>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</si>
  <si>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</si>
  <si>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</si>
  <si>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</si>
  <si>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</si>
  <si>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</si>
  <si>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</si>
  <si>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</si>
  <si>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</si>
  <si>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</si>
  <si>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</si>
  <si>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</si>
  <si>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</si>
  <si>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</si>
  <si>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</si>
  <si>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</si>
  <si>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</si>
  <si>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</si>
  <si>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</si>
  <si>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</si>
  <si>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</si>
  <si>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</si>
  <si>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</si>
  <si>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</si>
  <si>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</si>
  <si>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</si>
  <si>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</si>
  <si>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</si>
  <si>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</si>
  <si>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</si>
  <si>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</si>
  <si>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</si>
  <si>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</si>
  <si>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</si>
  <si>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</si>
  <si>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</si>
  <si>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</si>
  <si>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</si>
  <si>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</si>
  <si>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</si>
  <si>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</si>
  <si>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</si>
  <si>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</si>
  <si>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</si>
  <si>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</si>
  <si>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2021 SCH 417</t>
  </si>
  <si>
    <t>2020 SCH 417</t>
  </si>
  <si>
    <t>2019 SCH 417</t>
  </si>
  <si>
    <t>2018 SCH 417</t>
  </si>
  <si>
    <t>2017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</si>
  <si>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</si>
  <si>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</si>
  <si>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</si>
  <si>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</si>
  <si>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</si>
  <si>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</si>
  <si>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</si>
  <si>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</si>
  <si>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</si>
  <si>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</si>
  <si>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</si>
  <si>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</si>
  <si>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</si>
  <si>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</si>
  <si>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</si>
  <si>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</si>
  <si>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</si>
  <si>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</si>
  <si>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</si>
  <si>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</si>
  <si>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</si>
  <si>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</si>
  <si>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</si>
  <si>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</si>
  <si>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</si>
  <si>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</si>
  <si>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</si>
  <si>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</si>
  <si>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</si>
  <si>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</si>
  <si>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</si>
  <si>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</si>
  <si>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</si>
  <si>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</si>
  <si>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</si>
  <si>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</si>
  <si>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</si>
  <si>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</si>
  <si>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</si>
  <si>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</si>
  <si>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</si>
  <si>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</si>
  <si>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</si>
  <si>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</si>
  <si>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</si>
  <si>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</si>
  <si>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</si>
  <si>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</si>
  <si>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</si>
  <si>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</si>
  <si>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</si>
  <si>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</si>
  <si>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</si>
  <si>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</si>
  <si>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</si>
  <si>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</si>
  <si>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</si>
  <si>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</si>
  <si>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</si>
  <si>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</si>
  <si>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</si>
  <si>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</si>
  <si>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</si>
  <si>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</si>
  <si>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</si>
  <si>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</si>
  <si>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</si>
  <si>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</si>
  <si>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</si>
  <si>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</si>
  <si>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</si>
  <si>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</si>
  <si>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</si>
  <si>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</si>
  <si>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</si>
  <si>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</si>
  <si>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</si>
  <si>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</si>
  <si>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</si>
  <si>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</si>
  <si>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</si>
  <si>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</si>
  <si>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</si>
  <si>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</si>
  <si>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</si>
  <si>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</si>
  <si>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</si>
  <si>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</si>
  <si>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</si>
  <si>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</si>
  <si>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</si>
  <si>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</si>
  <si>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</si>
  <si>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</si>
  <si>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</si>
  <si>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</si>
  <si>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</si>
  <si>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</si>
  <si>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</si>
  <si>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</si>
  <si>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</si>
  <si>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</si>
  <si>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</si>
  <si>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</si>
  <si>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</si>
  <si>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</si>
  <si>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</si>
  <si>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</si>
  <si>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</si>
  <si>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</si>
  <si>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</si>
  <si>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</si>
  <si>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</si>
  <si>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</si>
  <si>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</si>
  <si>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</si>
  <si>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</si>
  <si>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</si>
  <si>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</si>
  <si>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</si>
  <si>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</si>
  <si>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</si>
  <si>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</si>
  <si>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</si>
  <si>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</si>
  <si>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</si>
  <si>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</si>
  <si>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</si>
  <si>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</si>
  <si>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</si>
  <si>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</si>
  <si>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</si>
  <si>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</si>
  <si>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</si>
  <si>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</si>
  <si>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</si>
  <si>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</si>
  <si>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</si>
  <si>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</si>
  <si>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</si>
  <si>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</si>
  <si>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</si>
  <si>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</si>
  <si>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</si>
  <si>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</si>
  <si>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</si>
  <si>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</si>
  <si>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</si>
  <si>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</si>
  <si>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</si>
  <si>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</si>
  <si>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</si>
  <si>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</si>
  <si>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</si>
  <si>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</si>
  <si>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</si>
  <si>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</si>
  <si>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</si>
  <si>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</si>
  <si>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</si>
  <si>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</si>
  <si>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</si>
  <si>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</si>
  <si>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</si>
  <si>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</si>
  <si>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</si>
  <si>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</si>
  <si>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</si>
  <si>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</si>
  <si>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</si>
  <si>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</si>
  <si>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</si>
  <si>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</si>
  <si>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</si>
  <si>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</si>
  <si>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2021 SCH 414</t>
  </si>
  <si>
    <t>2020 SCH 414</t>
  </si>
  <si>
    <t>2019 SCH 414</t>
  </si>
  <si>
    <t>2018 SCH 414</t>
  </si>
  <si>
    <t>2017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</si>
  <si>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</si>
  <si>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</si>
  <si>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</si>
  <si>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</si>
  <si>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</si>
  <si>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</si>
  <si>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</si>
  <si>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</si>
  <si>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</si>
  <si>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</si>
  <si>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</si>
  <si>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</si>
  <si>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</si>
  <si>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</si>
  <si>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</si>
  <si>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</si>
  <si>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</si>
  <si>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</si>
  <si>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</si>
  <si>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</si>
  <si>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</si>
  <si>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</si>
  <si>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</si>
  <si>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</si>
  <si>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</si>
  <si>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</si>
  <si>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</si>
  <si>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</si>
  <si>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</si>
  <si>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</si>
  <si>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</si>
  <si>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</si>
  <si>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</si>
  <si>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</si>
  <si>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</si>
  <si>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</si>
  <si>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</si>
  <si>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</si>
  <si>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</si>
  <si>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</si>
  <si>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</si>
  <si>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</si>
  <si>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</si>
  <si>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</si>
  <si>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</si>
  <si>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</si>
  <si>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</si>
  <si>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</si>
  <si>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</si>
  <si>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</si>
  <si>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</si>
  <si>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</si>
  <si>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</si>
  <si>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</si>
  <si>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</si>
  <si>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</si>
  <si>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</si>
  <si>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</si>
  <si>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</si>
  <si>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</si>
  <si>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</si>
  <si>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</si>
  <si>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</si>
  <si>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</si>
  <si>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</si>
  <si>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</si>
  <si>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</si>
  <si>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</si>
  <si>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</si>
  <si>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</si>
  <si>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</si>
  <si>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</si>
  <si>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</si>
  <si>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</si>
  <si>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</si>
  <si>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</si>
  <si>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</si>
  <si>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</si>
  <si>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</si>
  <si>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</si>
  <si>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</si>
  <si>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</si>
  <si>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</si>
  <si>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</si>
  <si>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</si>
  <si>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</si>
  <si>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</si>
  <si>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</si>
  <si>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</si>
  <si>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</si>
  <si>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</si>
  <si>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</si>
  <si>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</si>
  <si>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</si>
  <si>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</si>
  <si>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</si>
  <si>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</si>
  <si>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</si>
  <si>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</si>
  <si>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</si>
  <si>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</si>
  <si>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</si>
  <si>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</si>
  <si>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</si>
  <si>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</si>
  <si>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</si>
  <si>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</si>
  <si>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</si>
  <si>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</si>
  <si>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</si>
  <si>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</si>
  <si>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</si>
  <si>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</si>
  <si>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</si>
  <si>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</si>
  <si>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</si>
  <si>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</si>
  <si>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</si>
  <si>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</si>
  <si>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</si>
  <si>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</si>
  <si>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</si>
  <si>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</si>
  <si>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</si>
  <si>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</si>
  <si>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</si>
  <si>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</si>
  <si>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</si>
  <si>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</si>
  <si>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</si>
  <si>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</si>
  <si>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</si>
  <si>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</si>
  <si>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</si>
  <si>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</si>
  <si>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</si>
  <si>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</si>
  <si>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</si>
  <si>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</si>
  <si>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</si>
  <si>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</si>
  <si>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</si>
  <si>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</si>
  <si>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</si>
  <si>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</si>
  <si>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</si>
  <si>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</si>
  <si>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</si>
  <si>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</si>
  <si>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</si>
  <si>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</si>
  <si>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</si>
  <si>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</si>
  <si>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</si>
  <si>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</si>
  <si>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</si>
  <si>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</si>
  <si>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</si>
  <si>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</si>
  <si>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</si>
  <si>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</si>
  <si>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</si>
  <si>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</si>
  <si>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</si>
  <si>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</si>
  <si>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</si>
  <si>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</si>
  <si>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</si>
  <si>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</si>
  <si>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</si>
  <si>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</si>
  <si>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</si>
  <si>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</si>
  <si>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</si>
  <si>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</si>
  <si>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</si>
  <si>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</si>
  <si>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</si>
  <si>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</si>
  <si>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</si>
  <si>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</si>
  <si>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</si>
  <si>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</si>
  <si>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</si>
  <si>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</si>
  <si>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</si>
  <si>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</si>
  <si>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</si>
  <si>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</si>
  <si>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</si>
  <si>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</si>
  <si>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</si>
  <si>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</si>
  <si>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</si>
  <si>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</si>
  <si>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</si>
  <si>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</si>
  <si>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</si>
  <si>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</si>
  <si>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</si>
  <si>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</si>
  <si>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</si>
  <si>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</si>
  <si>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</si>
  <si>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</si>
  <si>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</si>
  <si>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</si>
  <si>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</si>
  <si>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</si>
  <si>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</si>
  <si>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</si>
  <si>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</si>
  <si>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</si>
  <si>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</si>
  <si>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</si>
  <si>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</si>
  <si>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</si>
  <si>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</si>
  <si>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</si>
  <si>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</si>
  <si>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</si>
  <si>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</si>
  <si>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</si>
  <si>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</si>
  <si>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</si>
  <si>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</si>
  <si>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</si>
  <si>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</si>
  <si>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</si>
  <si>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</si>
  <si>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</si>
  <si>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</si>
  <si>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</si>
  <si>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</si>
  <si>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</si>
  <si>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</si>
  <si>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</si>
  <si>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</si>
  <si>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</si>
  <si>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</si>
  <si>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</si>
  <si>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</si>
  <si>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</si>
  <si>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</si>
  <si>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</si>
  <si>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</si>
  <si>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</si>
  <si>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</si>
  <si>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</si>
  <si>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</si>
  <si>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</si>
  <si>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</si>
  <si>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</si>
  <si>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</si>
  <si>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</si>
  <si>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</si>
  <si>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</si>
  <si>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</si>
  <si>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</si>
  <si>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</si>
  <si>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</si>
  <si>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</si>
  <si>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</si>
  <si>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</si>
  <si>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</si>
  <si>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</si>
  <si>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2021 SCH 415</t>
  </si>
  <si>
    <t>2020 SCH 415</t>
  </si>
  <si>
    <t>2019 SCH 415</t>
  </si>
  <si>
    <t>2018 SCH 415</t>
  </si>
  <si>
    <t>2017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</si>
  <si>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</si>
  <si>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</si>
  <si>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</si>
  <si>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</si>
  <si>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</si>
  <si>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</si>
  <si>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</si>
  <si>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</si>
  <si>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</si>
  <si>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</si>
  <si>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</si>
  <si>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</si>
  <si>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</si>
  <si>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</si>
  <si>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</si>
  <si>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</si>
  <si>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</si>
  <si>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</si>
  <si>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</si>
  <si>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</si>
  <si>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</si>
  <si>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</si>
  <si>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</si>
  <si>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</si>
  <si>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</si>
  <si>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</si>
  <si>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</si>
  <si>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</si>
  <si>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</si>
  <si>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</si>
  <si>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</si>
  <si>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</si>
  <si>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</si>
  <si>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</si>
  <si>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</si>
  <si>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</si>
  <si>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</si>
  <si>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</si>
  <si>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</si>
  <si>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</si>
  <si>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</si>
  <si>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</si>
  <si>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</si>
  <si>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</si>
  <si>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</si>
  <si>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</si>
  <si>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</si>
  <si>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</si>
  <si>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</si>
  <si>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</si>
  <si>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</si>
  <si>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</si>
  <si>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</si>
  <si>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</si>
  <si>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</si>
  <si>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</si>
  <si>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</si>
  <si>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</si>
  <si>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</si>
  <si>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</si>
  <si>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</si>
  <si>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</si>
  <si>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</si>
  <si>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</si>
  <si>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</si>
  <si>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</si>
  <si>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</si>
  <si>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</si>
  <si>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</si>
  <si>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</si>
  <si>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</si>
  <si>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</si>
  <si>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</si>
  <si>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</si>
  <si>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</si>
  <si>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</si>
  <si>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</si>
  <si>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</si>
  <si>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</si>
  <si>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</si>
  <si>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</si>
  <si>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</si>
  <si>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</si>
  <si>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</si>
  <si>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</si>
  <si>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</si>
  <si>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</si>
  <si>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</si>
  <si>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</si>
  <si>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</si>
  <si>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</si>
  <si>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</si>
  <si>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</si>
  <si>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</si>
  <si>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</si>
  <si>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</si>
  <si>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</si>
  <si>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</si>
  <si>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</si>
  <si>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</si>
  <si>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</si>
  <si>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</si>
  <si>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</si>
  <si>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</si>
  <si>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</si>
  <si>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</si>
  <si>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</si>
  <si>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</si>
  <si>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</si>
  <si>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</si>
  <si>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</si>
  <si>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</si>
  <si>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</si>
  <si>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</si>
  <si>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</si>
  <si>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</si>
  <si>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</si>
  <si>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</si>
  <si>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</si>
  <si>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</si>
  <si>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</si>
  <si>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</si>
  <si>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</si>
  <si>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</si>
  <si>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</si>
  <si>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</si>
  <si>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</si>
  <si>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</si>
  <si>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</si>
  <si>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</si>
  <si>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</si>
  <si>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</si>
  <si>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</si>
  <si>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</si>
  <si>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</si>
  <si>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</si>
  <si>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</si>
  <si>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</si>
  <si>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</si>
  <si>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</si>
  <si>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</si>
  <si>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</si>
  <si>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</si>
  <si>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</si>
  <si>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</si>
  <si>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</si>
  <si>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</si>
  <si>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</si>
  <si>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</si>
  <si>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</si>
  <si>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</si>
  <si>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</si>
  <si>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</si>
  <si>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</si>
  <si>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</si>
  <si>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</si>
  <si>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</si>
  <si>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</si>
  <si>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</si>
  <si>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</si>
  <si>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</si>
  <si>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</si>
  <si>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</si>
  <si>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</si>
  <si>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</si>
  <si>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</si>
  <si>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</si>
  <si>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</si>
  <si>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</si>
  <si>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</si>
  <si>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</si>
  <si>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</si>
  <si>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</si>
  <si>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</si>
  <si>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</si>
  <si>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</si>
  <si>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</si>
  <si>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</si>
  <si>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</si>
  <si>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</si>
  <si>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</si>
  <si>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</si>
  <si>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</si>
  <si>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</si>
  <si>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</si>
  <si>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</si>
  <si>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</si>
  <si>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</si>
  <si>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</si>
  <si>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</si>
  <si>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</si>
  <si>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</si>
  <si>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</si>
  <si>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</si>
  <si>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</si>
  <si>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</si>
  <si>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</si>
  <si>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</si>
  <si>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</si>
  <si>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</si>
  <si>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</si>
  <si>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</si>
  <si>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</si>
  <si>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</si>
  <si>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</si>
  <si>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</si>
  <si>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</si>
  <si>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</si>
  <si>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</si>
  <si>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</si>
  <si>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</si>
  <si>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</si>
  <si>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</si>
  <si>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</si>
  <si>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</si>
  <si>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</si>
  <si>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</si>
  <si>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</si>
  <si>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</si>
  <si>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</si>
  <si>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</si>
  <si>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</si>
  <si>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</si>
  <si>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</si>
  <si>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</si>
  <si>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</si>
  <si>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</si>
  <si>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</si>
  <si>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</si>
  <si>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</si>
  <si>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</si>
  <si>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</si>
  <si>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</si>
  <si>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</si>
  <si>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</si>
  <si>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</si>
  <si>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</si>
  <si>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</si>
  <si>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</si>
  <si>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</si>
  <si>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</si>
  <si>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</si>
  <si>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</si>
  <si>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</si>
  <si>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</si>
  <si>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</si>
  <si>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</si>
  <si>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</si>
  <si>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</si>
  <si>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</si>
  <si>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</si>
  <si>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</si>
  <si>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</si>
  <si>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</si>
  <si>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</si>
  <si>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</si>
  <si>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</si>
  <si>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</si>
  <si>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</si>
  <si>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</si>
  <si>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</si>
  <si>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</si>
  <si>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</si>
  <si>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</si>
  <si>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</si>
  <si>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</si>
  <si>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</si>
  <si>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</si>
  <si>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</si>
  <si>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</si>
  <si>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</si>
  <si>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</si>
  <si>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</si>
  <si>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</si>
  <si>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</si>
  <si>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</si>
  <si>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</si>
  <si>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</si>
  <si>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</si>
  <si>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</si>
  <si>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</si>
  <si>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</si>
  <si>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</si>
  <si>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</si>
  <si>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</si>
  <si>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</si>
  <si>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</si>
  <si>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</si>
  <si>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</si>
  <si>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</si>
  <si>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</si>
  <si>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</si>
  <si>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</si>
  <si>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</si>
  <si>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</si>
  <si>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</si>
  <si>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</si>
  <si>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</si>
  <si>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</si>
  <si>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</si>
  <si>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</si>
  <si>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</si>
  <si>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</si>
  <si>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</si>
  <si>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</si>
  <si>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</si>
  <si>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</si>
  <si>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</si>
  <si>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</si>
  <si>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</si>
  <si>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</si>
  <si>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</si>
  <si>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</si>
  <si>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</si>
  <si>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</si>
  <si>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</si>
  <si>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</si>
  <si>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</si>
  <si>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</si>
  <si>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</si>
  <si>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</si>
  <si>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</si>
  <si>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</si>
  <si>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</si>
  <si>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</si>
  <si>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</si>
  <si>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</si>
  <si>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</si>
  <si>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</si>
  <si>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</si>
  <si>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</si>
  <si>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</si>
  <si>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</si>
  <si>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</si>
  <si>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</si>
  <si>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</si>
  <si>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</si>
  <si>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</si>
  <si>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</si>
  <si>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</si>
  <si>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</si>
  <si>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</si>
  <si>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</si>
  <si>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</si>
  <si>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</si>
  <si>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</si>
  <si>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</si>
  <si>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</si>
  <si>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</si>
  <si>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</si>
  <si>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</si>
  <si>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</si>
  <si>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</si>
  <si>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</si>
  <si>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</si>
  <si>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</si>
  <si>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</si>
  <si>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</si>
  <si>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</si>
  <si>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</si>
  <si>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</si>
  <si>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</si>
  <si>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</si>
  <si>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</si>
  <si>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</si>
  <si>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</si>
  <si>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</si>
  <si>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</si>
  <si>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</si>
  <si>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</si>
  <si>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</si>
  <si>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</si>
  <si>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</si>
  <si>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</si>
  <si>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</si>
  <si>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</si>
  <si>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</si>
  <si>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</si>
  <si>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</si>
  <si>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</si>
  <si>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</si>
  <si>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</si>
  <si>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</si>
  <si>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</si>
  <si>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</si>
  <si>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</si>
  <si>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</si>
  <si>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</si>
  <si>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</si>
  <si>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</si>
  <si>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</si>
  <si>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</si>
  <si>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</si>
  <si>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</si>
  <si>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2021 SCH 412</t>
  </si>
  <si>
    <t>2020 SCH 412</t>
  </si>
  <si>
    <t>2019 SCH 412</t>
  </si>
  <si>
    <t>2018 SCH 412</t>
  </si>
  <si>
    <t>2017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</si>
  <si>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</si>
  <si>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</si>
  <si>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</si>
  <si>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</si>
  <si>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</si>
  <si>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</si>
  <si>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</si>
  <si>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</si>
  <si>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</si>
  <si>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</si>
  <si>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</si>
  <si>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</si>
  <si>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</si>
  <si>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</si>
  <si>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</si>
  <si>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</si>
  <si>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</si>
  <si>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</si>
  <si>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</si>
  <si>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</si>
  <si>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</si>
  <si>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</si>
  <si>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</si>
  <si>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</si>
  <si>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</si>
  <si>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</si>
  <si>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</si>
  <si>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</si>
  <si>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</si>
  <si>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</si>
  <si>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</si>
  <si>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</si>
  <si>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</si>
  <si>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</si>
  <si>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</si>
  <si>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</si>
  <si>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</si>
  <si>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</si>
  <si>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</si>
  <si>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</si>
  <si>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</si>
  <si>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</si>
  <si>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</si>
  <si>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</si>
  <si>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</si>
  <si>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</si>
  <si>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</si>
  <si>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</si>
  <si>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</si>
  <si>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</si>
  <si>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</si>
  <si>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</si>
  <si>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</si>
  <si>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</si>
  <si>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</si>
  <si>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</si>
  <si>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</si>
  <si>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</si>
  <si>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</si>
  <si>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</si>
  <si>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</si>
  <si>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</si>
  <si>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</si>
  <si>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</si>
  <si>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</si>
  <si>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</si>
  <si>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</si>
  <si>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</si>
  <si>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</si>
  <si>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</si>
  <si>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</si>
  <si>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</si>
  <si>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</si>
  <si>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</si>
  <si>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</si>
  <si>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</si>
  <si>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</si>
  <si>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</si>
  <si>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</si>
  <si>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</si>
  <si>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</si>
  <si>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</si>
  <si>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</si>
  <si>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</si>
  <si>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</si>
  <si>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</si>
  <si>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</si>
  <si>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</si>
  <si>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</si>
  <si>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</si>
  <si>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</si>
  <si>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</si>
  <si>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</si>
  <si>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</si>
  <si>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</si>
  <si>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</si>
  <si>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</si>
  <si>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</si>
  <si>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</si>
  <si>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</si>
  <si>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</si>
  <si>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</si>
  <si>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</si>
  <si>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</si>
  <si>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</si>
  <si>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</si>
  <si>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</si>
  <si>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</si>
  <si>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</si>
  <si>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</si>
  <si>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</si>
  <si>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</si>
  <si>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</si>
  <si>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</si>
  <si>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</si>
  <si>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</si>
  <si>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</si>
  <si>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</si>
  <si>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</si>
  <si>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</si>
  <si>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</si>
  <si>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</si>
  <si>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2021 SCH 352B COL (B)</t>
  </si>
  <si>
    <t>=SUM(A4L101C2,A4L101C3)</t>
  </si>
  <si>
    <t>2021 SCH 335 COL (G)</t>
  </si>
  <si>
    <t>2021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</si>
  <si>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</si>
  <si>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</si>
  <si>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</si>
  <si>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</si>
  <si>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</si>
  <si>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</si>
  <si>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</si>
  <si>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</si>
  <si>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</si>
  <si>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</si>
  <si>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</si>
  <si>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</si>
  <si>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</si>
  <si>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</si>
  <si>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</si>
  <si>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</si>
  <si>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</si>
  <si>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</si>
  <si>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</si>
  <si>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</si>
  <si>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</si>
  <si>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</si>
  <si>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</si>
  <si>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</si>
  <si>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</si>
  <si>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</si>
  <si>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</si>
  <si>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</si>
  <si>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</si>
  <si>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</si>
  <si>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</si>
  <si>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</si>
  <si>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</si>
  <si>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</si>
  <si>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</si>
  <si>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</si>
  <si>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</si>
  <si>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</si>
  <si>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</si>
  <si>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</si>
  <si>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</si>
  <si>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</si>
  <si>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</si>
  <si>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</si>
  <si>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</si>
  <si>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</si>
  <si>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</si>
  <si>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</si>
  <si>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</si>
  <si>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</si>
  <si>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</si>
  <si>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</si>
  <si>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</si>
  <si>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</si>
  <si>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</si>
  <si>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</si>
  <si>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</si>
  <si>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</si>
  <si>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</si>
  <si>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</si>
  <si>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</si>
  <si>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</si>
  <si>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</si>
  <si>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</si>
  <si>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</si>
  <si>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</si>
  <si>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</si>
  <si>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</si>
  <si>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</si>
  <si>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</si>
  <si>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</si>
  <si>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</si>
  <si>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</si>
  <si>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</si>
  <si>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</si>
  <si>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</si>
  <si>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</si>
  <si>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2021 SCH 245, LINE 28</t>
  </si>
  <si>
    <t>=A4L201C1</t>
  </si>
  <si>
    <t>2021 SCH 200, LINE 49</t>
  </si>
  <si>
    <t>=A4L202C1</t>
  </si>
  <si>
    <t>2021 SCH 510, LINE 27</t>
  </si>
  <si>
    <t>=IF(EMBEDDED_COC="N",A4L205C1,A4L203C1)</t>
  </si>
  <si>
    <t>2021 SCH 510, LINE 28</t>
  </si>
  <si>
    <t>=IF(EMBEDDED_COC="N",A4L205C1,A4L204C1)</t>
  </si>
  <si>
    <t>2021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</si>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</sst>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467C4-F7E8-47AB-8F1E-1A3CAC49971B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900004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8</v>
      </c>
    </row>
    <row r="9" spans="1:2" x14ac:dyDescent="0.3">
      <c r="A9" s="1" t="s">
        <v>9</v>
      </c>
      <c r="B9" s="6">
        <v>2021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946C5-4D83-4A30-8702-E753754A2DCC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18037.162</v>
      </c>
      <c r="F8" s="16" t="s">
        <v>175</v>
      </c>
      <c r="G8" s="15">
        <v>16737.758000000002</v>
      </c>
      <c r="H8" s="16" t="s">
        <v>176</v>
      </c>
      <c r="I8" s="15">
        <v>24124.859</v>
      </c>
      <c r="J8" s="16" t="s">
        <v>177</v>
      </c>
      <c r="K8" s="15">
        <v>27025.909</v>
      </c>
      <c r="L8" s="16" t="s">
        <v>178</v>
      </c>
      <c r="M8" s="15">
        <v>28883.624</v>
      </c>
      <c r="N8" s="16" t="s">
        <v>179</v>
      </c>
      <c r="O8" s="17">
        <f>IF(RUN_YEARS &gt; 1,(A1L101C1 + A1L101C2) / 2, 0)</f>
        <v>17387.46</v>
      </c>
      <c r="P8" s="16" t="s">
        <v>180</v>
      </c>
      <c r="Q8" s="17">
        <f>IF(RUN_YEARS &gt; 2,(A1L101C1 + A1L101C2 + A1L101C3) / 3, 0)</f>
        <v>19633.259666666665</v>
      </c>
      <c r="R8" s="16" t="s">
        <v>181</v>
      </c>
      <c r="S8" s="17">
        <f>IF(RUN_YEARS &gt; 3,(A1L101C1 + A1L101C2 + A1L101C3 + A1L101C4) / 4, 0)</f>
        <v>21481.421999999999</v>
      </c>
      <c r="T8" s="16" t="s">
        <v>182</v>
      </c>
      <c r="U8" s="17">
        <f>IF(RUN_YEARS &gt; 4,(A1L101C1 + A1L101C2 + A1L101C3 + A1L101C4 + A1L101C5) / 5, 0)</f>
        <v>22961.862399999998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26685.531999999999</v>
      </c>
      <c r="F9" s="16" t="s">
        <v>175</v>
      </c>
      <c r="G9" s="15">
        <v>28102.402999999998</v>
      </c>
      <c r="H9" s="16" t="s">
        <v>176</v>
      </c>
      <c r="I9" s="15">
        <v>29219.329000000002</v>
      </c>
      <c r="J9" s="16" t="s">
        <v>177</v>
      </c>
      <c r="K9" s="15">
        <v>25921.724999999999</v>
      </c>
      <c r="L9" s="16" t="s">
        <v>178</v>
      </c>
      <c r="M9" s="15">
        <v>24075.732</v>
      </c>
      <c r="N9" s="16" t="s">
        <v>183</v>
      </c>
      <c r="O9" s="17">
        <f>IF(RUN_YEARS &gt; 1,(A1L102C1 + A1L102C2) / 2, 0)</f>
        <v>27393.967499999999</v>
      </c>
      <c r="P9" s="16" t="s">
        <v>184</v>
      </c>
      <c r="Q9" s="17">
        <f>IF(RUN_YEARS &gt; 2,(A1L102C1 + A1L102C2 + A1L102C3) / 3, 0)</f>
        <v>28002.421333333332</v>
      </c>
      <c r="R9" s="16" t="s">
        <v>185</v>
      </c>
      <c r="S9" s="17">
        <f>IF(RUN_YEARS &gt; 3,(A1L102C1 + A1L102C2 + A1L102C3 + A1L102C4) / 4, 0)</f>
        <v>27482.24725</v>
      </c>
      <c r="T9" s="16" t="s">
        <v>186</v>
      </c>
      <c r="U9" s="17">
        <f>IF(RUN_YEARS &gt; 4,(A1L102C1 + A1L102C2 + A1L102C3 + A1L102C4 + A1L102C5) / 5, 0)</f>
        <v>26800.944199999998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80510.273000000001</v>
      </c>
      <c r="F10" s="16" t="s">
        <v>175</v>
      </c>
      <c r="G10" s="15">
        <v>82095.216</v>
      </c>
      <c r="H10" s="16" t="s">
        <v>176</v>
      </c>
      <c r="I10" s="15">
        <v>96799.4</v>
      </c>
      <c r="J10" s="16" t="s">
        <v>177</v>
      </c>
      <c r="K10" s="15">
        <v>102378.87300000001</v>
      </c>
      <c r="L10" s="16" t="s">
        <v>178</v>
      </c>
      <c r="M10" s="15">
        <v>103661.595</v>
      </c>
      <c r="N10" s="16" t="s">
        <v>187</v>
      </c>
      <c r="O10" s="17">
        <f>IF(RUN_YEARS &gt; 1,(A1L103C1 + A1L103C2) / 2, 0)</f>
        <v>81302.744500000001</v>
      </c>
      <c r="P10" s="16" t="s">
        <v>188</v>
      </c>
      <c r="Q10" s="17">
        <f>IF(RUN_YEARS &gt; 2,(A1L103C1 + A1L103C2 + A1L103C3) / 3, 0)</f>
        <v>86468.296333333332</v>
      </c>
      <c r="R10" s="16" t="s">
        <v>189</v>
      </c>
      <c r="S10" s="17">
        <f>IF(RUN_YEARS &gt; 3,(A1L103C1 + A1L103C2 + A1L103C3 + A1L103C4) / 4, 0)</f>
        <v>90445.940499999997</v>
      </c>
      <c r="T10" s="16" t="s">
        <v>190</v>
      </c>
      <c r="U10" s="17">
        <f>IF(RUN_YEARS &gt; 4,(A1L103C1 + A1L103C2 + A1L103C3 + A1L103C4 + A1L103C5) / 5, 0)</f>
        <v>93089.071399999986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125232.967</v>
      </c>
      <c r="F11" s="16" t="s">
        <v>175</v>
      </c>
      <c r="G11" s="15">
        <v>126935.37699999999</v>
      </c>
      <c r="H11" s="16" t="s">
        <v>176</v>
      </c>
      <c r="I11" s="15">
        <v>150143.58799999999</v>
      </c>
      <c r="J11" s="16" t="s">
        <v>177</v>
      </c>
      <c r="K11" s="15">
        <v>155326.50700000001</v>
      </c>
      <c r="L11" s="16" t="s">
        <v>178</v>
      </c>
      <c r="M11" s="15">
        <v>156620.951</v>
      </c>
      <c r="N11" s="16" t="s">
        <v>191</v>
      </c>
      <c r="O11" s="17">
        <f>IF(RUN_YEARS &gt; 1,(A1L104C1 + A1L104C2) / 2, 0)</f>
        <v>126084.17199999999</v>
      </c>
      <c r="P11" s="16" t="s">
        <v>192</v>
      </c>
      <c r="Q11" s="17">
        <f>IF(RUN_YEARS &gt; 2,(A1L104C1 + A1L104C2 + A1L104C3) / 3, 0)</f>
        <v>134103.97733333331</v>
      </c>
      <c r="R11" s="16" t="s">
        <v>193</v>
      </c>
      <c r="S11" s="17">
        <f>IF(RUN_YEARS &gt; 3,(A1L104C1 + A1L104C2 + A1L104C3 + A1L104C4) / 4, 0)</f>
        <v>139409.60975</v>
      </c>
      <c r="T11" s="16" t="s">
        <v>194</v>
      </c>
      <c r="U11" s="17">
        <f>IF(RUN_YEARS &gt; 4,(A1L104C1 + A1L104C2 + A1L104C3 + A1L104C4 + A1L104C5) / 5, 0)</f>
        <v>142851.878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40121.307000000001</v>
      </c>
      <c r="F12" s="16" t="s">
        <v>175</v>
      </c>
      <c r="G12" s="15">
        <v>38545.385000000002</v>
      </c>
      <c r="H12" s="16" t="s">
        <v>176</v>
      </c>
      <c r="I12" s="15">
        <v>57207.243000000002</v>
      </c>
      <c r="J12" s="16" t="s">
        <v>177</v>
      </c>
      <c r="K12" s="15">
        <v>65641.327999999994</v>
      </c>
      <c r="L12" s="16" t="s">
        <v>178</v>
      </c>
      <c r="M12" s="15">
        <v>69436.303</v>
      </c>
      <c r="N12" s="16" t="s">
        <v>195</v>
      </c>
      <c r="O12" s="17">
        <f>IF(RUN_YEARS &gt; 1,(A1L105C1 + A1L105C2) / 2, 0)</f>
        <v>39333.346000000005</v>
      </c>
      <c r="P12" s="16" t="s">
        <v>196</v>
      </c>
      <c r="Q12" s="17">
        <f>IF(RUN_YEARS &gt; 2,(A1L105C1 + A1L105C2 + A1L105C3) / 3, 0)</f>
        <v>45291.311666666668</v>
      </c>
      <c r="R12" s="16" t="s">
        <v>197</v>
      </c>
      <c r="S12" s="17">
        <f>IF(RUN_YEARS &gt; 3,(A1L105C1 + A1L105C2 + A1L105C3 + A1L105C4) / 4, 0)</f>
        <v>50378.815749999994</v>
      </c>
      <c r="T12" s="16" t="s">
        <v>198</v>
      </c>
      <c r="U12" s="17">
        <f>IF(RUN_YEARS &gt; 4,(A1L105C1 + A1L105C2 + A1L105C3 + A1L105C4 + A1L105C5) / 5, 0)</f>
        <v>54190.313199999997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43095.216999999997</v>
      </c>
      <c r="F13" s="16" t="s">
        <v>175</v>
      </c>
      <c r="G13" s="15">
        <v>45959.044000000002</v>
      </c>
      <c r="H13" s="16" t="s">
        <v>176</v>
      </c>
      <c r="I13" s="15">
        <v>47708.928</v>
      </c>
      <c r="J13" s="16" t="s">
        <v>177</v>
      </c>
      <c r="K13" s="15">
        <v>44388.978999999999</v>
      </c>
      <c r="L13" s="16" t="s">
        <v>178</v>
      </c>
      <c r="M13" s="15">
        <v>34715.911999999997</v>
      </c>
      <c r="N13" s="16" t="s">
        <v>199</v>
      </c>
      <c r="O13" s="17">
        <f>IF(RUN_YEARS &gt; 1,(A1L106C1 + A1L106C2) / 2, 0)</f>
        <v>44527.130499999999</v>
      </c>
      <c r="P13" s="16" t="s">
        <v>200</v>
      </c>
      <c r="Q13" s="17">
        <f>IF(RUN_YEARS &gt; 2,(A1L106C1 + A1L106C2 + A1L106C3) / 3, 0)</f>
        <v>45587.729666666673</v>
      </c>
      <c r="R13" s="16" t="s">
        <v>201</v>
      </c>
      <c r="S13" s="17">
        <f>IF(RUN_YEARS &gt; 3,(A1L106C1 + A1L106C2 + A1L106C3 + A1L106C4) / 4, 0)</f>
        <v>45288.042000000001</v>
      </c>
      <c r="T13" s="16" t="s">
        <v>202</v>
      </c>
      <c r="U13" s="17">
        <f>IF(RUN_YEARS &gt; 4,(A1L106C1 + A1L106C2 + A1L106C3 + A1L106C4 + A1L106C5) / 5, 0)</f>
        <v>43173.616000000002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180830.58900000001</v>
      </c>
      <c r="F14" s="16" t="s">
        <v>175</v>
      </c>
      <c r="G14" s="15">
        <v>187504.06700000001</v>
      </c>
      <c r="H14" s="16" t="s">
        <v>176</v>
      </c>
      <c r="I14" s="15">
        <v>219126.959</v>
      </c>
      <c r="J14" s="16" t="s">
        <v>177</v>
      </c>
      <c r="K14" s="15">
        <v>239932.31200000001</v>
      </c>
      <c r="L14" s="16" t="s">
        <v>178</v>
      </c>
      <c r="M14" s="15">
        <v>252386.68299999999</v>
      </c>
      <c r="N14" s="16" t="s">
        <v>203</v>
      </c>
      <c r="O14" s="17">
        <f>IF(RUN_YEARS &gt; 1,(A1L107C1 + A1L107C2) / 2, 0)</f>
        <v>184167.32800000001</v>
      </c>
      <c r="P14" s="16" t="s">
        <v>204</v>
      </c>
      <c r="Q14" s="17">
        <f>IF(RUN_YEARS &gt; 2,(A1L107C1 + A1L107C2 + A1L107C3) / 3, 0)</f>
        <v>195820.53833333333</v>
      </c>
      <c r="R14" s="16" t="s">
        <v>205</v>
      </c>
      <c r="S14" s="17">
        <f>IF(RUN_YEARS &gt; 3,(A1L107C1 + A1L107C2 + A1L107C3 + A1L107C4) / 4, 0)</f>
        <v>206848.48175000001</v>
      </c>
      <c r="T14" s="16" t="s">
        <v>206</v>
      </c>
      <c r="U14" s="17">
        <f>IF(RUN_YEARS &gt; 4,(A1L107C1 + A1L107C2 + A1L107C3 + A1L107C4 + A1L107C5) / 5, 0)</f>
        <v>215956.12200000003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264047.11300000001</v>
      </c>
      <c r="F15" s="16" t="s">
        <v>175</v>
      </c>
      <c r="G15" s="15">
        <v>272008.49599999998</v>
      </c>
      <c r="H15" s="16" t="s">
        <v>176</v>
      </c>
      <c r="I15" s="15">
        <v>324043.13099999999</v>
      </c>
      <c r="J15" s="16" t="s">
        <v>177</v>
      </c>
      <c r="K15" s="15">
        <v>349962.61900000001</v>
      </c>
      <c r="L15" s="16" t="s">
        <v>178</v>
      </c>
      <c r="M15" s="15">
        <v>356538.89799999999</v>
      </c>
      <c r="N15" s="16" t="s">
        <v>207</v>
      </c>
      <c r="O15" s="17">
        <f>IF(RUN_YEARS &gt; 1,(A1L108C1 + A1L108C2) / 2, 0)</f>
        <v>268027.80449999997</v>
      </c>
      <c r="P15" s="16" t="s">
        <v>208</v>
      </c>
      <c r="Q15" s="17">
        <f>IF(RUN_YEARS &gt; 2,(A1L108C1 + A1L108C2 + A1L108C3) / 3, 0)</f>
        <v>286699.58</v>
      </c>
      <c r="R15" s="16" t="s">
        <v>209</v>
      </c>
      <c r="S15" s="17">
        <f>IF(RUN_YEARS &gt; 3,(A1L108C1 + A1L108C2 + A1L108C3 + A1L108C4) / 4, 0)</f>
        <v>302515.33974999998</v>
      </c>
      <c r="T15" s="16" t="s">
        <v>210</v>
      </c>
      <c r="U15" s="17">
        <f>IF(RUN_YEARS &gt; 4,(A1L108C1 + A1L108C2 + A1L108C3 + A1L108C4 + A1L108C5) / 5, 0)</f>
        <v>313320.0514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11732.93</v>
      </c>
      <c r="F16" s="16" t="s">
        <v>175</v>
      </c>
      <c r="G16" s="15">
        <v>10714.8</v>
      </c>
      <c r="H16" s="16" t="s">
        <v>176</v>
      </c>
      <c r="I16" s="15">
        <v>11419.609</v>
      </c>
      <c r="J16" s="16" t="s">
        <v>177</v>
      </c>
      <c r="K16" s="15">
        <v>11866.906999999999</v>
      </c>
      <c r="L16" s="16" t="s">
        <v>178</v>
      </c>
      <c r="M16" s="15">
        <v>13315.453</v>
      </c>
      <c r="N16" s="16" t="s">
        <v>211</v>
      </c>
      <c r="O16" s="17">
        <f>IF(RUN_YEARS &gt; 1,(A1L109C1 + A1L109C2) / 2, 0)</f>
        <v>11223.865</v>
      </c>
      <c r="P16" s="16" t="s">
        <v>212</v>
      </c>
      <c r="Q16" s="17">
        <f>IF(RUN_YEARS &gt; 2,(A1L109C1 + A1L109C2 + A1L109C3) / 3, 0)</f>
        <v>11289.112999999999</v>
      </c>
      <c r="R16" s="16" t="s">
        <v>213</v>
      </c>
      <c r="S16" s="17">
        <f>IF(RUN_YEARS &gt; 3,(A1L109C1 + A1L109C2 + A1L109C3 + A1L109C4) / 4, 0)</f>
        <v>11433.5615</v>
      </c>
      <c r="T16" s="16" t="s">
        <v>214</v>
      </c>
      <c r="U16" s="17">
        <f>IF(RUN_YEARS &gt; 4,(A1L109C1 + A1L109C2 + A1L109C3 + A1L109C4 + A1L109C5) / 5, 0)</f>
        <v>11809.9398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19144.47</v>
      </c>
      <c r="F17" s="16" t="s">
        <v>175</v>
      </c>
      <c r="G17" s="15">
        <v>20671.686000000002</v>
      </c>
      <c r="H17" s="16" t="s">
        <v>176</v>
      </c>
      <c r="I17" s="15">
        <v>24857.545999999998</v>
      </c>
      <c r="J17" s="16" t="s">
        <v>177</v>
      </c>
      <c r="K17" s="15">
        <v>26671.781999999999</v>
      </c>
      <c r="L17" s="16" t="s">
        <v>178</v>
      </c>
      <c r="M17" s="15">
        <v>28279.883000000002</v>
      </c>
      <c r="N17" s="16" t="s">
        <v>215</v>
      </c>
      <c r="O17" s="17">
        <f>IF(RUN_YEARS &gt; 1,(A1L110C1 + A1L110C2) / 2, 0)</f>
        <v>19908.078000000001</v>
      </c>
      <c r="P17" s="16" t="s">
        <v>216</v>
      </c>
      <c r="Q17" s="17">
        <f>IF(RUN_YEARS &gt; 2,(A1L110C1 + A1L110C2 + A1L110C3) / 3, 0)</f>
        <v>21557.900666666668</v>
      </c>
      <c r="R17" s="16" t="s">
        <v>217</v>
      </c>
      <c r="S17" s="17">
        <f>IF(RUN_YEARS &gt; 3,(A1L110C1 + A1L110C2 + A1L110C3 + A1L110C4) / 4, 0)</f>
        <v>22836.370999999999</v>
      </c>
      <c r="T17" s="16" t="s">
        <v>218</v>
      </c>
      <c r="U17" s="17">
        <f>IF(RUN_YEARS &gt; 4,(A1L110C1 + A1L110C2 + A1L110C3 + A1L110C4 + A1L110C5) / 5, 0)</f>
        <v>23925.073400000001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30877.4</v>
      </c>
      <c r="F18" s="16" t="s">
        <v>220</v>
      </c>
      <c r="G18" s="17">
        <f>(A1L109C2 + A1L110C2)</f>
        <v>31386.486000000001</v>
      </c>
      <c r="H18" s="16" t="s">
        <v>221</v>
      </c>
      <c r="I18" s="17">
        <f>(A1L109C3 + A1L110C3)</f>
        <v>36277.154999999999</v>
      </c>
      <c r="J18" s="16" t="s">
        <v>222</v>
      </c>
      <c r="K18" s="17">
        <f>(A1L109C4 + A1L110C4)</f>
        <v>38538.688999999998</v>
      </c>
      <c r="L18" s="16" t="s">
        <v>223</v>
      </c>
      <c r="M18" s="17">
        <f>(A1L109C5 + A1L110C5)</f>
        <v>41595.336000000003</v>
      </c>
      <c r="N18" s="16" t="s">
        <v>224</v>
      </c>
      <c r="O18" s="17">
        <f>IF(RUN_YEARS &gt; 1,(_xlfn.SINGLE(A1L111C1) +_xlfn.SINGLE( A1L111C2)) / 2, 0)</f>
        <v>31131.942999999999</v>
      </c>
      <c r="P18" s="16" t="s">
        <v>225</v>
      </c>
      <c r="Q18" s="17">
        <f>IF(RUN_YEARS &gt; 2,(_xlfn.SINGLE(A1L111C1) +_xlfn.SINGLE( A1L111C2) +_xlfn.SINGLE( A1L111C3)) / 3, 0)</f>
        <v>32847.013666666666</v>
      </c>
      <c r="R18" s="16" t="s">
        <v>226</v>
      </c>
      <c r="S18" s="17">
        <f>IF(RUN_YEARS &gt; 3,(_xlfn.SINGLE(A1L111C1) +_xlfn.SINGLE( A1L111C2) +_xlfn.SINGLE( A1L111C3) +_xlfn.SINGLE( A1L111C4)) / 4, 0)</f>
        <v>34269.932499999995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35735.013200000001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294924.51299999998</v>
      </c>
      <c r="F19" s="16" t="s">
        <v>175</v>
      </c>
      <c r="G19" s="15">
        <v>303394.98200000002</v>
      </c>
      <c r="H19" s="16" t="s">
        <v>176</v>
      </c>
      <c r="I19" s="15">
        <v>360320.28600000002</v>
      </c>
      <c r="J19" s="16" t="s">
        <v>177</v>
      </c>
      <c r="K19" s="15">
        <v>388501.30800000002</v>
      </c>
      <c r="L19" s="16" t="s">
        <v>178</v>
      </c>
      <c r="M19" s="15">
        <v>398134.234</v>
      </c>
      <c r="N19" s="16" t="s">
        <v>228</v>
      </c>
      <c r="O19" s="17">
        <f>IF(RUN_YEARS &gt; 1,(A1L112C1 + A1L112C2) / 2, 0)</f>
        <v>299159.7475</v>
      </c>
      <c r="P19" s="16" t="s">
        <v>229</v>
      </c>
      <c r="Q19" s="17">
        <f>IF(RUN_YEARS &gt; 2,(A1L112C1 + A1L112C2 + A1L112C3) / 3, 0)</f>
        <v>319546.59366666665</v>
      </c>
      <c r="R19" s="16" t="s">
        <v>230</v>
      </c>
      <c r="S19" s="17">
        <f>IF(RUN_YEARS &gt; 3,(A1L112C1 + A1L112C2 + A1L112C3 + A1L112C4) / 4, 0)</f>
        <v>336785.27224999998</v>
      </c>
      <c r="T19" s="16" t="s">
        <v>231</v>
      </c>
      <c r="U19" s="17">
        <f>IF(RUN_YEARS &gt; 4,(A1L112C1 + A1L112C2 + A1L112C3 + A1L112C4 + A1L112C5) / 5, 0)</f>
        <v>349055.06459999998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1441</v>
      </c>
      <c r="F20" s="16" t="s">
        <v>175</v>
      </c>
      <c r="G20" s="15">
        <v>1709</v>
      </c>
      <c r="H20" s="16" t="s">
        <v>176</v>
      </c>
      <c r="I20" s="15">
        <v>1891</v>
      </c>
      <c r="J20" s="16" t="s">
        <v>177</v>
      </c>
      <c r="K20" s="15">
        <v>1467</v>
      </c>
      <c r="L20" s="16" t="s">
        <v>178</v>
      </c>
      <c r="M20" s="15">
        <v>852</v>
      </c>
      <c r="N20" s="16" t="s">
        <v>232</v>
      </c>
      <c r="O20" s="17">
        <f>IF(RUN_YEARS &gt; 1,(A1L113C1 + A1L113C2) / 2, 0)</f>
        <v>1575</v>
      </c>
      <c r="P20" s="16" t="s">
        <v>233</v>
      </c>
      <c r="Q20" s="17">
        <f>IF(RUN_YEARS &gt; 2,(A1L113C1 + A1L113C2 + A1L113C3) / 3, 0)</f>
        <v>1680.3333333333333</v>
      </c>
      <c r="R20" s="16" t="s">
        <v>234</v>
      </c>
      <c r="S20" s="17">
        <f>IF(RUN_YEARS &gt; 3,(A1L113C1 + A1L113C2 + A1L113C3 + A1L113C4) / 4, 0)</f>
        <v>1627</v>
      </c>
      <c r="T20" s="16" t="s">
        <v>235</v>
      </c>
      <c r="U20" s="17">
        <f>IF(RUN_YEARS &gt; 4,(A1L113C1 + A1L113C2 + A1L113C3 + A1L113C4 + A1L113C5) / 5, 0)</f>
        <v>1472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9395946</v>
      </c>
      <c r="F21" s="16" t="s">
        <v>175</v>
      </c>
      <c r="G21" s="15">
        <v>9015605</v>
      </c>
      <c r="H21" s="16" t="s">
        <v>176</v>
      </c>
      <c r="I21" s="15">
        <v>10344264</v>
      </c>
      <c r="J21" s="16" t="s">
        <v>177</v>
      </c>
      <c r="K21" s="15">
        <v>10789197</v>
      </c>
      <c r="L21" s="16" t="s">
        <v>178</v>
      </c>
      <c r="M21" s="15">
        <v>10677000</v>
      </c>
      <c r="N21" s="16" t="s">
        <v>236</v>
      </c>
      <c r="O21" s="17">
        <f>IF(RUN_YEARS &gt; 1,(A1L114C1 + A1L114C2) / 2, 0)</f>
        <v>9205775.5</v>
      </c>
      <c r="P21" s="16" t="s">
        <v>237</v>
      </c>
      <c r="Q21" s="17">
        <f>IF(RUN_YEARS &gt; 2,(A1L114C1 + A1L114C2 + A1L114C3) / 3, 0)</f>
        <v>9585271.666666666</v>
      </c>
      <c r="R21" s="16" t="s">
        <v>238</v>
      </c>
      <c r="S21" s="17">
        <f>IF(RUN_YEARS &gt; 3,(A1L114C1 + A1L114C2 + A1L114C3 + A1L114C4) / 4, 0)</f>
        <v>9886253</v>
      </c>
      <c r="T21" s="16" t="s">
        <v>239</v>
      </c>
      <c r="U21" s="17">
        <f>IF(RUN_YEARS &gt; 4,(A1L114C1 + A1L114C2 + A1L114C3 + A1L114C4 + A1L114C5) / 5, 0)</f>
        <v>10044402.4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2091645</v>
      </c>
      <c r="F22" s="16" t="s">
        <v>175</v>
      </c>
      <c r="G22" s="15">
        <v>1882096</v>
      </c>
      <c r="H22" s="16" t="s">
        <v>176</v>
      </c>
      <c r="I22" s="15">
        <v>2526838</v>
      </c>
      <c r="J22" s="16" t="s">
        <v>177</v>
      </c>
      <c r="K22" s="15">
        <v>2706722</v>
      </c>
      <c r="L22" s="16" t="s">
        <v>178</v>
      </c>
      <c r="M22" s="15">
        <v>2792714</v>
      </c>
      <c r="N22" s="16" t="s">
        <v>240</v>
      </c>
      <c r="O22" s="17">
        <f>IF(RUN_YEARS &gt; 1,(A1L115C1 + A1L115C2) / 2, 0)</f>
        <v>1986870.5</v>
      </c>
      <c r="P22" s="16" t="s">
        <v>241</v>
      </c>
      <c r="Q22" s="17">
        <f>IF(RUN_YEARS &gt; 2,(A1L115C1 + A1L115C2 + A1L115C3) / 3, 0)</f>
        <v>2166859.6666666665</v>
      </c>
      <c r="R22" s="16" t="s">
        <v>242</v>
      </c>
      <c r="S22" s="17">
        <f>IF(RUN_YEARS &gt; 3,(A1L115C1 + A1L115C2 + A1L115C3 + A1L115C4) / 4, 0)</f>
        <v>2301825.25</v>
      </c>
      <c r="T22" s="16" t="s">
        <v>243</v>
      </c>
      <c r="U22" s="17">
        <f>IF(RUN_YEARS &gt; 4,(A1L115C1 + A1L115C2 + A1L115C3 + A1L115C4 + A1L115C5) / 5, 0)</f>
        <v>2400003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689328</v>
      </c>
      <c r="F23" s="16" t="s">
        <v>175</v>
      </c>
      <c r="G23" s="15">
        <v>657519</v>
      </c>
      <c r="H23" s="16" t="s">
        <v>176</v>
      </c>
      <c r="I23" s="15">
        <v>814812</v>
      </c>
      <c r="J23" s="16" t="s">
        <v>177</v>
      </c>
      <c r="K23" s="15">
        <v>786739</v>
      </c>
      <c r="L23" s="16" t="s">
        <v>178</v>
      </c>
      <c r="M23" s="15">
        <v>673772</v>
      </c>
      <c r="N23" s="16" t="s">
        <v>244</v>
      </c>
      <c r="O23" s="17">
        <f>IF(RUN_YEARS &gt; 1,(A1L116C1 + A1L116C2) / 2, 0)</f>
        <v>673423.5</v>
      </c>
      <c r="P23" s="16" t="s">
        <v>245</v>
      </c>
      <c r="Q23" s="17">
        <f>IF(RUN_YEARS &gt; 2,(A1L116C1 + A1L116C2 + A1L116C3) / 3, 0)</f>
        <v>720553</v>
      </c>
      <c r="R23" s="16" t="s">
        <v>246</v>
      </c>
      <c r="S23" s="17">
        <f>IF(RUN_YEARS &gt; 3,(A1L116C1 + A1L116C2 + A1L116C3 + A1L116C4) / 4, 0)</f>
        <v>737099.5</v>
      </c>
      <c r="T23" s="16" t="s">
        <v>247</v>
      </c>
      <c r="U23" s="17">
        <f>IF(RUN_YEARS &gt; 4,(A1L116C1 + A1L116C2 + A1L116C3 + A1L116C4 + A1L116C5) / 5, 0)</f>
        <v>724434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6614973</v>
      </c>
      <c r="F24" s="16" t="s">
        <v>175</v>
      </c>
      <c r="G24" s="15">
        <v>6475990</v>
      </c>
      <c r="H24" s="16" t="s">
        <v>176</v>
      </c>
      <c r="I24" s="15">
        <v>7002614</v>
      </c>
      <c r="J24" s="16" t="s">
        <v>177</v>
      </c>
      <c r="K24" s="15">
        <v>7295736</v>
      </c>
      <c r="L24" s="16" t="s">
        <v>178</v>
      </c>
      <c r="M24" s="15">
        <v>7210514</v>
      </c>
      <c r="N24" s="16" t="s">
        <v>248</v>
      </c>
      <c r="O24" s="17">
        <f>IF(RUN_YEARS &gt; 1,(A1L117C1 + A1L117C2) / 2, 0)</f>
        <v>6545481.5</v>
      </c>
      <c r="P24" s="16" t="s">
        <v>249</v>
      </c>
      <c r="Q24" s="17">
        <f>IF(RUN_YEARS &gt; 2,(A1L117C1 + A1L117C2 + A1L117C3) / 3, 0)</f>
        <v>6697859</v>
      </c>
      <c r="R24" s="16" t="s">
        <v>250</v>
      </c>
      <c r="S24" s="17">
        <f>IF(RUN_YEARS &gt; 3,(A1L117C1 + A1L117C2 + A1L117C3 + A1L117C4) / 4, 0)</f>
        <v>6847328.25</v>
      </c>
      <c r="T24" s="16" t="s">
        <v>251</v>
      </c>
      <c r="U24" s="17">
        <f>IF(RUN_YEARS &gt; 4,(A1L117C1 + A1L117C2 + A1L117C3 + A1L117C4 + A1L117C5) / 5, 0)</f>
        <v>6919965.4000000004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55832601</v>
      </c>
      <c r="F25" s="16" t="s">
        <v>175</v>
      </c>
      <c r="G25" s="15">
        <v>56917628</v>
      </c>
      <c r="H25" s="16" t="s">
        <v>176</v>
      </c>
      <c r="I25" s="15">
        <v>67049762</v>
      </c>
      <c r="J25" s="16" t="s">
        <v>177</v>
      </c>
      <c r="K25" s="15">
        <v>67842985</v>
      </c>
      <c r="L25" s="16" t="s">
        <v>178</v>
      </c>
      <c r="M25" s="15">
        <v>69429603</v>
      </c>
      <c r="N25" s="16" t="s">
        <v>252</v>
      </c>
      <c r="O25" s="17">
        <f>IF(RUN_YEARS &gt; 1,(A1L118C1 + A1L118C2) / 2, 0)</f>
        <v>56375114.5</v>
      </c>
      <c r="P25" s="16" t="s">
        <v>253</v>
      </c>
      <c r="Q25" s="17">
        <f>IF(RUN_YEARS &gt; 2,(A1L118C1 + A1L118C2 + A1L118C3) / 3, 0)</f>
        <v>59933330.333333336</v>
      </c>
      <c r="R25" s="16" t="s">
        <v>254</v>
      </c>
      <c r="S25" s="17">
        <f>IF(RUN_YEARS &gt; 3,(A1L118C1 + A1L118C2 + A1L118C3 + A1L118C4) / 4, 0)</f>
        <v>61910744</v>
      </c>
      <c r="T25" s="16" t="s">
        <v>255</v>
      </c>
      <c r="U25" s="17">
        <f>IF(RUN_YEARS &gt; 4,(A1L118C1 + A1L118C2 + A1L118C3 + A1L118C4 + A1L118C5) / 5, 0)</f>
        <v>63414515.799999997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164441666</v>
      </c>
      <c r="F26" s="16" t="s">
        <v>175</v>
      </c>
      <c r="G26" s="15">
        <v>147043957</v>
      </c>
      <c r="H26" s="16" t="s">
        <v>176</v>
      </c>
      <c r="I26" s="15">
        <v>206513529</v>
      </c>
      <c r="J26" s="16" t="s">
        <v>177</v>
      </c>
      <c r="K26" s="15">
        <v>222013116</v>
      </c>
      <c r="L26" s="16" t="s">
        <v>178</v>
      </c>
      <c r="M26" s="15">
        <v>224135691</v>
      </c>
      <c r="N26" s="16" t="s">
        <v>256</v>
      </c>
      <c r="O26" s="17">
        <f>IF(RUN_YEARS &gt; 1,(A1L119C1 + A1L119C2) / 2, 0)</f>
        <v>155742811.5</v>
      </c>
      <c r="P26" s="16" t="s">
        <v>257</v>
      </c>
      <c r="Q26" s="17">
        <f>IF(RUN_YEARS &gt; 2,(A1L119C1 + A1L119C2 + A1L119C3) / 3, 0)</f>
        <v>172666384</v>
      </c>
      <c r="R26" s="16" t="s">
        <v>258</v>
      </c>
      <c r="S26" s="17">
        <f>IF(RUN_YEARS &gt; 3,(A1L119C1 + A1L119C2 + A1L119C3 + A1L119C4) / 4, 0)</f>
        <v>185003067</v>
      </c>
      <c r="T26" s="16" t="s">
        <v>259</v>
      </c>
      <c r="U26" s="17">
        <f>IF(RUN_YEARS &gt; 4,(A1L119C1 + A1L119C2 + A1L119C3 + A1L119C4 + A1L119C5) / 5, 0)</f>
        <v>192829591.80000001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66396581</v>
      </c>
      <c r="F27" s="16" t="s">
        <v>175</v>
      </c>
      <c r="G27" s="15">
        <v>65074675</v>
      </c>
      <c r="H27" s="16" t="s">
        <v>176</v>
      </c>
      <c r="I27" s="15">
        <v>66116041</v>
      </c>
      <c r="J27" s="16" t="s">
        <v>177</v>
      </c>
      <c r="K27" s="15">
        <v>62679419</v>
      </c>
      <c r="L27" s="16" t="s">
        <v>178</v>
      </c>
      <c r="M27" s="15">
        <v>51808442</v>
      </c>
      <c r="N27" s="16" t="s">
        <v>260</v>
      </c>
      <c r="O27" s="17">
        <f>IF(RUN_YEARS &gt; 1,(A1L120C1 + A1L120C2) / 2, 0)</f>
        <v>65735628</v>
      </c>
      <c r="P27" s="16" t="s">
        <v>261</v>
      </c>
      <c r="Q27" s="17">
        <f>IF(RUN_YEARS &gt; 2,(A1L120C1 + A1L120C2 + A1L120C3) / 3, 0)</f>
        <v>65862432.333333336</v>
      </c>
      <c r="R27" s="16" t="s">
        <v>262</v>
      </c>
      <c r="S27" s="17">
        <f>IF(RUN_YEARS &gt; 3,(A1L120C1 + A1L120C2 + A1L120C3 + A1L120C4) / 4, 0)</f>
        <v>65066679</v>
      </c>
      <c r="T27" s="16" t="s">
        <v>263</v>
      </c>
      <c r="U27" s="17">
        <f>IF(RUN_YEARS &gt; 4,(A1L120C1 + A1L120C2 + A1L120C3 + A1L120C4 + A1L120C5) / 5, 0)</f>
        <v>62415031.600000001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603286910</v>
      </c>
      <c r="F28" s="16" t="s">
        <v>175</v>
      </c>
      <c r="G28" s="15">
        <v>573997321</v>
      </c>
      <c r="H28" s="16" t="s">
        <v>176</v>
      </c>
      <c r="I28" s="15">
        <v>609751581</v>
      </c>
      <c r="J28" s="16" t="s">
        <v>177</v>
      </c>
      <c r="K28" s="15">
        <v>638977638</v>
      </c>
      <c r="L28" s="16" t="s">
        <v>178</v>
      </c>
      <c r="M28" s="15">
        <v>623546214</v>
      </c>
      <c r="N28" s="16" t="s">
        <v>264</v>
      </c>
      <c r="O28" s="17">
        <f>IF(RUN_YEARS &gt; 1,(A1L121C1 + A1L121C2) / 2, 0)</f>
        <v>588642115.5</v>
      </c>
      <c r="P28" s="16" t="s">
        <v>265</v>
      </c>
      <c r="Q28" s="17">
        <f>IF(RUN_YEARS &gt; 2,(A1L121C1 + A1L121C2 + A1L121C3) / 3, 0)</f>
        <v>595678604</v>
      </c>
      <c r="R28" s="16" t="s">
        <v>266</v>
      </c>
      <c r="S28" s="17">
        <f>IF(RUN_YEARS &gt; 3,(A1L121C1 + A1L121C2 + A1L121C3 + A1L121C4) / 4, 0)</f>
        <v>606503362.5</v>
      </c>
      <c r="T28" s="16" t="s">
        <v>267</v>
      </c>
      <c r="U28" s="17">
        <f>IF(RUN_YEARS &gt; 4,(A1L121C1 + A1L121C2 + A1L121C3 + A1L121C4 + A1L121C5) / 5, 0)</f>
        <v>609911932.79999995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834125157</v>
      </c>
      <c r="F29" s="16" t="s">
        <v>269</v>
      </c>
      <c r="G29" s="17">
        <f>SUM(A1L119C2:A1L121C2)</f>
        <v>786115953</v>
      </c>
      <c r="H29" s="16" t="s">
        <v>270</v>
      </c>
      <c r="I29" s="17">
        <f>SUM(A1L119C3:A1L121C3)</f>
        <v>882381151</v>
      </c>
      <c r="J29" s="16" t="s">
        <v>271</v>
      </c>
      <c r="K29" s="17">
        <f>SUM(A1L119C4:A1L121C4)</f>
        <v>923670173</v>
      </c>
      <c r="L29" s="16" t="s">
        <v>272</v>
      </c>
      <c r="M29" s="17">
        <f>SUM(A1L119C5:A1L121C5)</f>
        <v>899490347</v>
      </c>
      <c r="N29" s="16" t="s">
        <v>273</v>
      </c>
      <c r="O29" s="17">
        <f>IF(RUN_YEARS &gt; 1,(_xlfn.SINGLE(A1L122C1) +_xlfn.SINGLE( A1L122C2)) / 2, 0)</f>
        <v>810120555</v>
      </c>
      <c r="P29" s="16" t="s">
        <v>274</v>
      </c>
      <c r="Q29" s="17">
        <f>IF(RUN_YEARS &gt; 2,(_xlfn.SINGLE(A1L122C1) +_xlfn.SINGLE( A1L122C2) +_xlfn.SINGLE( A1L122C3)) / 3, 0)</f>
        <v>834207420.33333337</v>
      </c>
      <c r="R29" s="16" t="s">
        <v>275</v>
      </c>
      <c r="S29" s="17">
        <f>IF(RUN_YEARS &gt; 3,(_xlfn.SINGLE(A1L122C1) +_xlfn.SINGLE( A1L122C2) +_xlfn.SINGLE( A1L122C3) +_xlfn.SINGLE( A1L122C4)) / 4, 0)</f>
        <v>856573108.5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865156556.20000005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894477986</v>
      </c>
      <c r="F30" s="16" t="s">
        <v>175</v>
      </c>
      <c r="G30" s="15">
        <v>848387461</v>
      </c>
      <c r="H30" s="16" t="s">
        <v>176</v>
      </c>
      <c r="I30" s="15">
        <v>955571293</v>
      </c>
      <c r="J30" s="16" t="s">
        <v>177</v>
      </c>
      <c r="K30" s="15">
        <v>997214723</v>
      </c>
      <c r="L30" s="16" t="s">
        <v>178</v>
      </c>
      <c r="M30" s="15">
        <v>975192918</v>
      </c>
      <c r="N30" s="16" t="s">
        <v>277</v>
      </c>
      <c r="O30" s="17">
        <f>IF(RUN_YEARS &gt; 1,(A1L123C1 + A1L123C2) / 2, 0)</f>
        <v>871432723.5</v>
      </c>
      <c r="P30" s="16" t="s">
        <v>278</v>
      </c>
      <c r="Q30" s="17">
        <f>IF(RUN_YEARS &gt; 2,(A1L123C1 + A1L123C2 + A1L123C3) / 3, 0)</f>
        <v>899478913.33333337</v>
      </c>
      <c r="R30" s="16" t="s">
        <v>279</v>
      </c>
      <c r="S30" s="17">
        <f>IF(RUN_YEARS &gt; 3,(A1L123C1 + A1L123C2 + A1L123C3 + A1L123C4) / 4, 0)</f>
        <v>923912865.75</v>
      </c>
      <c r="T30" s="16" t="s">
        <v>280</v>
      </c>
      <c r="U30" s="17">
        <f>IF(RUN_YEARS &gt; 4,(A1L123C1 + A1L123C2 + A1L123C3 + A1L123C4 + A1L123C5) / 5, 0)</f>
        <v>934168876.20000005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823927</v>
      </c>
      <c r="F31" s="16" t="s">
        <v>175</v>
      </c>
      <c r="G31" s="15">
        <v>780003</v>
      </c>
      <c r="H31" s="16" t="s">
        <v>176</v>
      </c>
      <c r="I31" s="15">
        <v>897474</v>
      </c>
      <c r="J31" s="16" t="s">
        <v>177</v>
      </c>
      <c r="K31" s="15">
        <v>926140</v>
      </c>
      <c r="L31" s="16" t="s">
        <v>178</v>
      </c>
      <c r="M31" s="15">
        <v>910870</v>
      </c>
      <c r="N31" s="16" t="s">
        <v>281</v>
      </c>
      <c r="O31" s="17">
        <f>IF(RUN_YEARS &gt; 1,(A1L124C1 + A1L124C2) / 2, 0)</f>
        <v>801965</v>
      </c>
      <c r="P31" s="16" t="s">
        <v>282</v>
      </c>
      <c r="Q31" s="17">
        <f>IF(RUN_YEARS &gt; 2,(A1L124C1 + A1L124C2 + A1L124C3) / 3, 0)</f>
        <v>833801.33333333337</v>
      </c>
      <c r="R31" s="16" t="s">
        <v>283</v>
      </c>
      <c r="S31" s="17">
        <f>IF(RUN_YEARS &gt; 3,(A1L124C1 + A1L124C2 + A1L124C3 + A1L124C4) / 4, 0)</f>
        <v>856886</v>
      </c>
      <c r="T31" s="16" t="s">
        <v>284</v>
      </c>
      <c r="U31" s="17">
        <f>IF(RUN_YEARS &gt; 4,(A1L124C1 + A1L124C2 + A1L124C3 + A1L124C4 + A1L124C5) / 5, 0)</f>
        <v>867682.8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27620.002</v>
      </c>
      <c r="F32" s="16" t="s">
        <v>175</v>
      </c>
      <c r="G32" s="15">
        <v>25047.71</v>
      </c>
      <c r="H32" s="16" t="s">
        <v>176</v>
      </c>
      <c r="I32" s="15">
        <v>31242.334999999999</v>
      </c>
      <c r="J32" s="16" t="s">
        <v>177</v>
      </c>
      <c r="K32" s="15">
        <v>37355.241999999998</v>
      </c>
      <c r="L32" s="16" t="s">
        <v>178</v>
      </c>
      <c r="M32" s="15">
        <v>32600.505000000001</v>
      </c>
      <c r="N32" s="16" t="s">
        <v>285</v>
      </c>
      <c r="O32" s="17">
        <f>IF(RUN_YEARS &gt; 1,(A1L125C1 + A1L125C2) / 2, 0)</f>
        <v>26333.856</v>
      </c>
      <c r="P32" s="16" t="s">
        <v>286</v>
      </c>
      <c r="Q32" s="17">
        <f>IF(RUN_YEARS &gt; 2,(A1L125C1 + A1L125C2 + A1L125C3) / 3, 0)</f>
        <v>27970.015666666663</v>
      </c>
      <c r="R32" s="16" t="s">
        <v>287</v>
      </c>
      <c r="S32" s="17">
        <f>IF(RUN_YEARS &gt; 3,(A1L125C1 + A1L125C2 + A1L125C3 + A1L125C4) / 4, 0)</f>
        <v>30316.322249999997</v>
      </c>
      <c r="T32" s="16" t="s">
        <v>288</v>
      </c>
      <c r="U32" s="17">
        <f>IF(RUN_YEARS &gt; 4,(A1L125C1 + A1L125C2 + A1L125C3 + A1L125C4 + A1L125C5) / 5, 0)</f>
        <v>30773.158799999997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30866.114000000001</v>
      </c>
      <c r="F33" s="16" t="s">
        <v>175</v>
      </c>
      <c r="G33" s="15">
        <v>29443.546999999999</v>
      </c>
      <c r="H33" s="16" t="s">
        <v>176</v>
      </c>
      <c r="I33" s="15">
        <v>31623.888999999999</v>
      </c>
      <c r="J33" s="16" t="s">
        <v>177</v>
      </c>
      <c r="K33" s="15">
        <v>30590.312999999998</v>
      </c>
      <c r="L33" s="16" t="s">
        <v>178</v>
      </c>
      <c r="M33" s="15">
        <v>32373.901000000002</v>
      </c>
      <c r="N33" s="16" t="s">
        <v>289</v>
      </c>
      <c r="O33" s="17">
        <f>IF(RUN_YEARS &gt; 1,(A1L126C1 + A1L126C2) / 2, 0)</f>
        <v>30154.8305</v>
      </c>
      <c r="P33" s="16" t="s">
        <v>290</v>
      </c>
      <c r="Q33" s="17">
        <f>IF(RUN_YEARS &gt; 2,(A1L126C1 + A1L126C2 + A1L126C3) / 3, 0)</f>
        <v>30644.516666666666</v>
      </c>
      <c r="R33" s="16" t="s">
        <v>291</v>
      </c>
      <c r="S33" s="17">
        <f>IF(RUN_YEARS &gt; 3,(A1L126C1 + A1L126C2 + A1L126C3 + A1L126C4) / 4, 0)</f>
        <v>30630.965749999999</v>
      </c>
      <c r="T33" s="16" t="s">
        <v>292</v>
      </c>
      <c r="U33" s="17">
        <f>IF(RUN_YEARS &gt; 4,(A1L126C1 + A1L126C2 + A1L126C3 + A1L126C4 + A1L126C5) / 5, 0)</f>
        <v>30979.552799999998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2938.1619999999998</v>
      </c>
      <c r="F34" s="16" t="s">
        <v>175</v>
      </c>
      <c r="G34" s="15">
        <v>3180.3220000000001</v>
      </c>
      <c r="H34" s="16" t="s">
        <v>176</v>
      </c>
      <c r="I34" s="15">
        <v>2080.19</v>
      </c>
      <c r="J34" s="16" t="s">
        <v>177</v>
      </c>
      <c r="K34" s="15">
        <v>2203.942</v>
      </c>
      <c r="L34" s="16" t="s">
        <v>178</v>
      </c>
      <c r="M34" s="15">
        <v>2497.36</v>
      </c>
      <c r="N34" s="16" t="s">
        <v>293</v>
      </c>
      <c r="O34" s="17">
        <f>IF(RUN_YEARS &gt; 1,(A1L127C1 + A1L127C2) / 2, 0)</f>
        <v>3059.2420000000002</v>
      </c>
      <c r="P34" s="16" t="s">
        <v>294</v>
      </c>
      <c r="Q34" s="17">
        <f>IF(RUN_YEARS &gt; 2,(A1L127C1 + A1L127C2 + A1L127C3) / 3, 0)</f>
        <v>2732.8913333333335</v>
      </c>
      <c r="R34" s="16" t="s">
        <v>295</v>
      </c>
      <c r="S34" s="17">
        <f>IF(RUN_YEARS &gt; 3,(A1L127C1 + A1L127C2 + A1L127C3 + A1L127C4) / 4, 0)</f>
        <v>2600.6540000000005</v>
      </c>
      <c r="T34" s="16" t="s">
        <v>296</v>
      </c>
      <c r="U34" s="17">
        <f>IF(RUN_YEARS &gt; 4,(A1L127C1 + A1L127C2 + A1L127C3 + A1L127C4 + A1L127C5) / 5, 0)</f>
        <v>2579.9952000000003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6551.5029999999997</v>
      </c>
      <c r="F36" s="16" t="s">
        <v>175</v>
      </c>
      <c r="G36" s="15">
        <v>6456.3770000000004</v>
      </c>
      <c r="H36" s="16" t="s">
        <v>176</v>
      </c>
      <c r="I36" s="15">
        <v>7566.3010000000004</v>
      </c>
      <c r="J36" s="16" t="s">
        <v>177</v>
      </c>
      <c r="K36" s="15">
        <v>8017.5950000000003</v>
      </c>
      <c r="L36" s="16" t="s">
        <v>178</v>
      </c>
      <c r="M36" s="15">
        <v>7589.7669999999998</v>
      </c>
      <c r="N36" s="16" t="s">
        <v>301</v>
      </c>
      <c r="O36" s="17">
        <f>IF(RUN_YEARS &gt; 1,(A1L129C1 + A1L129C2) / 2, 0)</f>
        <v>6503.9400000000005</v>
      </c>
      <c r="P36" s="16" t="s">
        <v>302</v>
      </c>
      <c r="Q36" s="17">
        <f>IF(RUN_YEARS &gt; 2,(A1L129C1 + A1L129C2 + A1L129C3) / 3, 0)</f>
        <v>6858.0603333333338</v>
      </c>
      <c r="R36" s="16" t="s">
        <v>303</v>
      </c>
      <c r="S36" s="17">
        <f>IF(RUN_YEARS &gt; 3,(A1L129C1 + A1L129C2 + A1L129C3 + A1L129C4) / 4, 0)</f>
        <v>7147.9440000000004</v>
      </c>
      <c r="T36" s="16" t="s">
        <v>304</v>
      </c>
      <c r="U36" s="17">
        <f>IF(RUN_YEARS &gt; 4,(A1L129C1 + A1L129C2 + A1L129C3 + A1L129C4 + A1L129C5) / 5, 0)</f>
        <v>7236.3086000000012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1497.77</v>
      </c>
      <c r="F37" s="16" t="s">
        <v>175</v>
      </c>
      <c r="G37" s="15">
        <v>1339.59</v>
      </c>
      <c r="H37" s="16" t="s">
        <v>176</v>
      </c>
      <c r="I37" s="15">
        <v>1399.0509999999999</v>
      </c>
      <c r="J37" s="16" t="s">
        <v>177</v>
      </c>
      <c r="K37" s="15">
        <v>1460.0709999999999</v>
      </c>
      <c r="L37" s="16" t="s">
        <v>178</v>
      </c>
      <c r="M37" s="15">
        <v>1710.5440000000001</v>
      </c>
      <c r="N37" s="16" t="s">
        <v>305</v>
      </c>
      <c r="O37" s="17">
        <f>IF(RUN_YEARS &gt; 1,(A1L130C1 + A1L130C2) / 2, 0)</f>
        <v>1418.6799999999998</v>
      </c>
      <c r="P37" s="16" t="s">
        <v>306</v>
      </c>
      <c r="Q37" s="17">
        <f>IF(RUN_YEARS &gt; 2,(A1L130C1 + A1L130C2 + A1L130C3) / 3, 0)</f>
        <v>1412.1369999999999</v>
      </c>
      <c r="R37" s="16" t="s">
        <v>307</v>
      </c>
      <c r="S37" s="17">
        <f>IF(RUN_YEARS &gt; 3,(A1L130C1 + A1L130C2 + A1L130C3 + A1L130C4) / 4, 0)</f>
        <v>1424.1205</v>
      </c>
      <c r="T37" s="16" t="s">
        <v>308</v>
      </c>
      <c r="U37" s="17">
        <f>IF(RUN_YEARS &gt; 4,(A1L130C1 + A1L130C2 + A1L130C3 + A1L130C4 + A1L130C5) / 5, 0)</f>
        <v>1481.4051999999999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5053.7330000000002</v>
      </c>
      <c r="F38" s="16" t="s">
        <v>310</v>
      </c>
      <c r="G38" s="17">
        <f>(A1L129C2 - A1L130C2)</f>
        <v>5116.7870000000003</v>
      </c>
      <c r="H38" s="16" t="s">
        <v>311</v>
      </c>
      <c r="I38" s="17">
        <f>(A1L129C3 - A1L130C3)</f>
        <v>6167.25</v>
      </c>
      <c r="J38" s="16" t="s">
        <v>312</v>
      </c>
      <c r="K38" s="17">
        <f>(A1L129C4 - A1L130C4)</f>
        <v>6557.5240000000003</v>
      </c>
      <c r="L38" s="16" t="s">
        <v>313</v>
      </c>
      <c r="M38" s="17">
        <f>(A1L129C5 - A1L130C5)</f>
        <v>5879.223</v>
      </c>
      <c r="N38" s="16" t="s">
        <v>314</v>
      </c>
      <c r="O38" s="17">
        <f>IF(RUN_YEARS &gt; 1,(_xlfn.SINGLE(A1L131C1) +_xlfn.SINGLE( A1L131C2)) / 2, 0)</f>
        <v>5085.26</v>
      </c>
      <c r="P38" s="16" t="s">
        <v>315</v>
      </c>
      <c r="Q38" s="17">
        <f>IF(RUN_YEARS &gt; 2,(_xlfn.SINGLE(A1L131C1) +_xlfn.SINGLE( A1L131C2) +_xlfn.SINGLE( A1L131C3)) / 3, 0)</f>
        <v>5445.9233333333332</v>
      </c>
      <c r="R38" s="16" t="s">
        <v>316</v>
      </c>
      <c r="S38" s="17">
        <f>IF(RUN_YEARS &gt; 3,(_xlfn.SINGLE(A1L131C1) +_xlfn.SINGLE( A1L131C2) +_xlfn.SINGLE( A1L131C3) +_xlfn.SINGLE( A1L131C4)) / 4, 0)</f>
        <v>5723.8235000000004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5754.9034000000001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2991.4850000000001</v>
      </c>
      <c r="F39" s="16" t="s">
        <v>175</v>
      </c>
      <c r="G39" s="15">
        <v>3245.973</v>
      </c>
      <c r="H39" s="16" t="s">
        <v>176</v>
      </c>
      <c r="I39" s="15">
        <v>3907.4879999999998</v>
      </c>
      <c r="J39" s="16" t="s">
        <v>177</v>
      </c>
      <c r="K39" s="15">
        <v>4196.1109999999999</v>
      </c>
      <c r="L39" s="16" t="s">
        <v>178</v>
      </c>
      <c r="M39" s="15">
        <v>4436.2579999999998</v>
      </c>
      <c r="N39" s="16" t="s">
        <v>318</v>
      </c>
      <c r="O39" s="17">
        <f>IF(RUN_YEARS &gt; 1,(A1L132C1 + A1L132C2) / 2, 0)</f>
        <v>3118.7290000000003</v>
      </c>
      <c r="P39" s="16" t="s">
        <v>319</v>
      </c>
      <c r="Q39" s="17">
        <f>IF(RUN_YEARS &gt; 2,(A1L132C1 + A1L132C2 + A1L132C3) / 3, 0)</f>
        <v>3381.6486666666665</v>
      </c>
      <c r="R39" s="16" t="s">
        <v>320</v>
      </c>
      <c r="S39" s="17">
        <f>IF(RUN_YEARS &gt; 3,(A1L132C1 + A1L132C2 + A1L132C3 + A1L132C4) / 4, 0)</f>
        <v>3585.2642500000002</v>
      </c>
      <c r="T39" s="16" t="s">
        <v>321</v>
      </c>
      <c r="U39" s="17">
        <f>IF(RUN_YEARS &gt; 4,(A1L132C1 + A1L132C2 + A1L132C3 + A1L132C4 + A1L132C5) / 5, 0)</f>
        <v>3755.4630000000006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4489.2550000000001</v>
      </c>
      <c r="F40" s="16" t="s">
        <v>323</v>
      </c>
      <c r="G40" s="17">
        <f>(A1L130C2 + A1L132C2)</f>
        <v>4585.5630000000001</v>
      </c>
      <c r="H40" s="16" t="s">
        <v>324</v>
      </c>
      <c r="I40" s="17">
        <f>(A1L130C3 + A1L132C3)</f>
        <v>5306.5389999999998</v>
      </c>
      <c r="J40" s="16" t="s">
        <v>325</v>
      </c>
      <c r="K40" s="17">
        <f>(A1L130C4 + A1L132C4)</f>
        <v>5656.1819999999998</v>
      </c>
      <c r="L40" s="16" t="s">
        <v>326</v>
      </c>
      <c r="M40" s="17">
        <f>(A1L130C5 + A1L132C5)</f>
        <v>6146.8019999999997</v>
      </c>
      <c r="N40" s="16" t="s">
        <v>327</v>
      </c>
      <c r="O40" s="17">
        <f>IF(RUN_YEARS &gt; 1,(_xlfn.SINGLE(A1L133C1) +_xlfn.SINGLE( A1L133C2)) / 2, 0)</f>
        <v>4537.4089999999997</v>
      </c>
      <c r="P40" s="16" t="s">
        <v>328</v>
      </c>
      <c r="Q40" s="17">
        <f>IF(RUN_YEARS &gt; 2,(_xlfn.SINGLE(A1L133C1) +_xlfn.SINGLE( A1L133C2) +_xlfn.SINGLE( A1L133C3)) / 3, 0)</f>
        <v>4793.7856666666667</v>
      </c>
      <c r="R40" s="16" t="s">
        <v>329</v>
      </c>
      <c r="S40" s="17">
        <f>IF(RUN_YEARS &gt; 3,(_xlfn.SINGLE(A1L133C1) +_xlfn.SINGLE( A1L133C2) +_xlfn.SINGLE( A1L133C3) +_xlfn.SINGLE( A1L133C4)) / 4, 0)</f>
        <v>5009.3847500000002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5236.8681999999999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2922.6109999999999</v>
      </c>
      <c r="F41" s="16" t="s">
        <v>175</v>
      </c>
      <c r="G41" s="15">
        <v>2790.509</v>
      </c>
      <c r="H41" s="16" t="s">
        <v>176</v>
      </c>
      <c r="I41" s="15">
        <v>3606.3159999999998</v>
      </c>
      <c r="J41" s="16" t="s">
        <v>177</v>
      </c>
      <c r="K41" s="15">
        <v>4007.857</v>
      </c>
      <c r="L41" s="16" t="s">
        <v>178</v>
      </c>
      <c r="M41" s="15">
        <v>4156.652</v>
      </c>
      <c r="N41" s="16" t="s">
        <v>331</v>
      </c>
      <c r="O41" s="17">
        <f>IF(RUN_YEARS &gt; 1,(A1L134C1 + A1L134C2) / 2, 0)</f>
        <v>2856.56</v>
      </c>
      <c r="P41" s="16" t="s">
        <v>332</v>
      </c>
      <c r="Q41" s="17">
        <f>IF(RUN_YEARS &gt; 2,(A1L134C1 + A1L134C2 + A1L134C3) / 3, 0)</f>
        <v>3106.4786666666664</v>
      </c>
      <c r="R41" s="16" t="s">
        <v>333</v>
      </c>
      <c r="S41" s="17">
        <f>IF(RUN_YEARS &gt; 3,(A1L134C1 + A1L134C2 + A1L134C3 + A1L134C4) / 4, 0)</f>
        <v>3331.8232499999999</v>
      </c>
      <c r="T41" s="16" t="s">
        <v>334</v>
      </c>
      <c r="U41" s="17">
        <f>IF(RUN_YEARS &gt; 4,(A1L134C1 + A1L134C2 + A1L134C3 + A1L134C4 + A1L134C5) / 5, 0)</f>
        <v>3496.7889999999998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8663.89</v>
      </c>
      <c r="F42" s="16" t="s">
        <v>175</v>
      </c>
      <c r="G42" s="15">
        <v>7842.0129999999999</v>
      </c>
      <c r="H42" s="16" t="s">
        <v>176</v>
      </c>
      <c r="I42" s="15">
        <v>9090.7150000000001</v>
      </c>
      <c r="J42" s="16" t="s">
        <v>177</v>
      </c>
      <c r="K42" s="15">
        <v>9422.0400000000009</v>
      </c>
      <c r="L42" s="16" t="s">
        <v>178</v>
      </c>
      <c r="M42" s="15">
        <v>8765.6589999999997</v>
      </c>
      <c r="N42" s="16" t="s">
        <v>335</v>
      </c>
      <c r="O42" s="17">
        <f>IF(RUN_YEARS &gt; 1,(A1L135C1 + A1L135C2) / 2, 0)</f>
        <v>8252.9514999999992</v>
      </c>
      <c r="P42" s="16" t="s">
        <v>336</v>
      </c>
      <c r="Q42" s="17">
        <f>IF(RUN_YEARS &gt; 2,(A1L135C1 + A1L135C2 + A1L135C3) / 3, 0)</f>
        <v>8532.2060000000001</v>
      </c>
      <c r="R42" s="16" t="s">
        <v>337</v>
      </c>
      <c r="S42" s="17">
        <f>IF(RUN_YEARS &gt; 3,(A1L135C1 + A1L135C2 + A1L135C3 + A1L135C4) / 4, 0)</f>
        <v>8754.664499999999</v>
      </c>
      <c r="T42" s="16" t="s">
        <v>338</v>
      </c>
      <c r="U42" s="17">
        <f>IF(RUN_YEARS &gt; 4,(A1L135C1 + A1L135C2 + A1L135C3 + A1L135C4 + A1L135C5) / 5, 0)</f>
        <v>8756.8633999999984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13428.396000000001</v>
      </c>
      <c r="F43" s="16" t="s">
        <v>175</v>
      </c>
      <c r="G43" s="15">
        <v>12617.768</v>
      </c>
      <c r="H43" s="16" t="s">
        <v>176</v>
      </c>
      <c r="I43" s="15">
        <v>13250.507</v>
      </c>
      <c r="J43" s="16" t="s">
        <v>177</v>
      </c>
      <c r="K43" s="15">
        <v>13602.369000000001</v>
      </c>
      <c r="L43" s="16" t="s">
        <v>178</v>
      </c>
      <c r="M43" s="15">
        <v>13507.154</v>
      </c>
      <c r="N43" s="16" t="s">
        <v>339</v>
      </c>
      <c r="O43" s="17">
        <f>IF(RUN_YEARS &gt; 1,(A1L136C1 + A1L136C2) / 2, 0)</f>
        <v>13023.082</v>
      </c>
      <c r="P43" s="16" t="s">
        <v>340</v>
      </c>
      <c r="Q43" s="17">
        <f>IF(RUN_YEARS &gt; 2,(A1L136C1 + A1L136C2 + A1L136C3) / 3, 0)</f>
        <v>13098.890333333335</v>
      </c>
      <c r="R43" s="16" t="s">
        <v>341</v>
      </c>
      <c r="S43" s="17">
        <f>IF(RUN_YEARS &gt; 3,(A1L136C1 + A1L136C2 + A1L136C3 + A1L136C4) / 4, 0)</f>
        <v>13224.76</v>
      </c>
      <c r="T43" s="16" t="s">
        <v>342</v>
      </c>
      <c r="U43" s="17">
        <f>IF(RUN_YEARS &gt; 4,(A1L136C1 + A1L136C2 + A1L136C3 + A1L136C4 + A1L136C5) / 5, 0)</f>
        <v>13281.238800000001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25014.897000000001</v>
      </c>
      <c r="F44" s="16" t="s">
        <v>344</v>
      </c>
      <c r="G44" s="17">
        <f>(A1L134C2 + A1L135C2 + A1L136C2)</f>
        <v>23250.29</v>
      </c>
      <c r="H44" s="16" t="s">
        <v>345</v>
      </c>
      <c r="I44" s="17">
        <f>(A1L134C3 + A1L135C3 + A1L136C3)</f>
        <v>25947.538</v>
      </c>
      <c r="J44" s="16" t="s">
        <v>346</v>
      </c>
      <c r="K44" s="17">
        <f>(A1L134C4 + A1L135C4 + A1L136C4)</f>
        <v>27032.266000000003</v>
      </c>
      <c r="L44" s="16" t="s">
        <v>347</v>
      </c>
      <c r="M44" s="17">
        <f>(A1L134C5 + A1L135C5 + A1L136C5)</f>
        <v>26429.465</v>
      </c>
      <c r="N44" s="16" t="s">
        <v>348</v>
      </c>
      <c r="O44" s="17">
        <f>IF(RUN_YEARS &gt; 1,(_xlfn.SINGLE(A1L137C1) +_xlfn.SINGLE( A1L137C2)) / 2, 0)</f>
        <v>24132.593500000003</v>
      </c>
      <c r="P44" s="16" t="s">
        <v>349</v>
      </c>
      <c r="Q44" s="17">
        <f>IF(RUN_YEARS &gt; 2,(_xlfn.SINGLE(A1L137C1) +_xlfn.SINGLE( A1L137C2) +_xlfn.SINGLE( A1L137C3)) / 3, 0)</f>
        <v>24737.575000000001</v>
      </c>
      <c r="R44" s="16" t="s">
        <v>350</v>
      </c>
      <c r="S44" s="17">
        <f>IF(RUN_YEARS &gt; 3,(_xlfn.SINGLE(A1L137C1) +_xlfn.SINGLE( A1L137C2) +_xlfn.SINGLE( A1L137C3) +_xlfn.SINGLE( A1L137C4)) / 4, 0)</f>
        <v>25311.247750000002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25534.891200000002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13204.753000000001</v>
      </c>
      <c r="F45" s="16" t="s">
        <v>175</v>
      </c>
      <c r="G45" s="15">
        <v>12942.683999999999</v>
      </c>
      <c r="H45" s="16" t="s">
        <v>176</v>
      </c>
      <c r="I45" s="15">
        <v>13197.295</v>
      </c>
      <c r="J45" s="16" t="s">
        <v>177</v>
      </c>
      <c r="K45" s="15">
        <v>13866.391</v>
      </c>
      <c r="L45" s="16" t="s">
        <v>178</v>
      </c>
      <c r="M45" s="15">
        <v>13222.953</v>
      </c>
      <c r="N45" s="16" t="s">
        <v>352</v>
      </c>
      <c r="O45" s="17">
        <f>IF(RUN_YEARS &gt; 1,(A1L138C1 + A1L138C2) / 2, 0)</f>
        <v>13073.718499999999</v>
      </c>
      <c r="P45" s="16" t="s">
        <v>353</v>
      </c>
      <c r="Q45" s="17">
        <f>IF(RUN_YEARS &gt; 2,(A1L138C1 + A1L138C2 + A1L138C3) / 3, 0)</f>
        <v>13114.910666666665</v>
      </c>
      <c r="R45" s="16" t="s">
        <v>354</v>
      </c>
      <c r="S45" s="17">
        <f>IF(RUN_YEARS &gt; 3,(A1L138C1 + A1L138C2 + A1L138C3 + A1L138C4) / 4, 0)</f>
        <v>13302.780749999998</v>
      </c>
      <c r="T45" s="16" t="s">
        <v>355</v>
      </c>
      <c r="U45" s="17">
        <f>IF(RUN_YEARS &gt; 4,(A1L138C1 + A1L138C2 + A1L138C3 + A1L138C4 + A1L138C5) / 5, 0)</f>
        <v>13286.815199999997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5068.41</v>
      </c>
      <c r="F46" s="16" t="s">
        <v>175</v>
      </c>
      <c r="G46" s="15">
        <v>5241.3329999999996</v>
      </c>
      <c r="H46" s="16" t="s">
        <v>176</v>
      </c>
      <c r="I46" s="15">
        <v>7155.75</v>
      </c>
      <c r="J46" s="16" t="s">
        <v>177</v>
      </c>
      <c r="K46" s="15">
        <v>7314.9920000000002</v>
      </c>
      <c r="L46" s="16" t="s">
        <v>178</v>
      </c>
      <c r="M46" s="15">
        <v>7378.2280000000001</v>
      </c>
      <c r="N46" s="16" t="s">
        <v>356</v>
      </c>
      <c r="O46" s="17">
        <f>IF(RUN_YEARS &gt; 1,(A1L139C1 + A1L139C2) / 2, 0)</f>
        <v>5154.8714999999993</v>
      </c>
      <c r="P46" s="16" t="s">
        <v>357</v>
      </c>
      <c r="Q46" s="17">
        <f>IF(RUN_YEARS &gt; 2,(A1L139C1 + A1L139C2 + A1L139C3) / 3, 0)</f>
        <v>5821.8309999999992</v>
      </c>
      <c r="R46" s="16" t="s">
        <v>358</v>
      </c>
      <c r="S46" s="17">
        <f>IF(RUN_YEARS &gt; 3,(A1L139C1 + A1L139C2 + A1L139C3 + A1L139C4) / 4, 0)</f>
        <v>6195.1212500000001</v>
      </c>
      <c r="T46" s="16" t="s">
        <v>359</v>
      </c>
      <c r="U46" s="17">
        <f>IF(RUN_YEARS &gt; 4,(A1L139C1 + A1L139C2 + A1L139C3 + A1L139C4 + A1L139C5) / 5, 0)</f>
        <v>6431.7425999999996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9369.9860000000008</v>
      </c>
      <c r="F47" s="16" t="s">
        <v>361</v>
      </c>
      <c r="G47" s="15">
        <v>9014.4719999999998</v>
      </c>
      <c r="H47" s="16" t="s">
        <v>362</v>
      </c>
      <c r="I47" s="15">
        <v>9764.4860000000008</v>
      </c>
      <c r="J47" s="16" t="s">
        <v>363</v>
      </c>
      <c r="K47" s="15">
        <v>10184.264999999999</v>
      </c>
      <c r="L47" s="16" t="s">
        <v>364</v>
      </c>
      <c r="M47" s="15">
        <v>9934.2160000000003</v>
      </c>
      <c r="N47" s="16" t="s">
        <v>365</v>
      </c>
      <c r="O47" s="17">
        <f>IF(RUN_YEARS &gt; 1,(A1L140C1 + A1L140C2) / 2, 0)</f>
        <v>9192.2289999999994</v>
      </c>
      <c r="P47" s="16" t="s">
        <v>366</v>
      </c>
      <c r="Q47" s="17">
        <f>IF(RUN_YEARS &gt; 2,(A1L140C1 + A1L140C2 + A1L140C3) / 3, 0)</f>
        <v>9382.9813333333332</v>
      </c>
      <c r="R47" s="16" t="s">
        <v>367</v>
      </c>
      <c r="S47" s="17">
        <f>IF(RUN_YEARS &gt; 3,(A1L140C1 + A1L140C2 + A1L140C3 + A1L140C4) / 4, 0)</f>
        <v>9583.3022500000006</v>
      </c>
      <c r="T47" s="16" t="s">
        <v>368</v>
      </c>
      <c r="U47" s="17">
        <f>IF(RUN_YEARS &gt; 4,(A1L140C1 + A1L140C2 + A1L140C3 + A1L140C4 + A1L140C5) / 5, 0)</f>
        <v>9653.4850000000006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1514.7929999999999</v>
      </c>
      <c r="F48" s="16" t="s">
        <v>370</v>
      </c>
      <c r="G48" s="15">
        <v>1451.07</v>
      </c>
      <c r="H48" s="16" t="s">
        <v>371</v>
      </c>
      <c r="I48" s="15">
        <v>1622.7080000000001</v>
      </c>
      <c r="J48" s="16" t="s">
        <v>372</v>
      </c>
      <c r="K48" s="15">
        <v>1671.6959999999999</v>
      </c>
      <c r="L48" s="16" t="s">
        <v>373</v>
      </c>
      <c r="M48" s="15">
        <v>1630.07</v>
      </c>
      <c r="N48" s="16" t="s">
        <v>374</v>
      </c>
      <c r="O48" s="17">
        <f>IF(RUN_YEARS &gt; 1,(A1L141C1 + A1L141C2) / 2, 0)</f>
        <v>1482.9314999999999</v>
      </c>
      <c r="P48" s="16" t="s">
        <v>375</v>
      </c>
      <c r="Q48" s="17">
        <f>IF(RUN_YEARS &gt; 2,(A1L141C1 + A1L141C2 + A1L141C3) / 3, 0)</f>
        <v>1529.5236666666667</v>
      </c>
      <c r="R48" s="16" t="s">
        <v>376</v>
      </c>
      <c r="S48" s="17">
        <f>IF(RUN_YEARS &gt; 3,(A1L141C1 + A1L141C2 + A1L141C3 + A1L141C4) / 4, 0)</f>
        <v>1565.06675</v>
      </c>
      <c r="T48" s="16" t="s">
        <v>377</v>
      </c>
      <c r="U48" s="17">
        <f>IF(RUN_YEARS &gt; 4,(A1L141C1 + A1L141C2 + A1L141C3 + A1L141C4 + A1L141C5) / 5, 0)</f>
        <v>1578.0673999999999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4221.1019999999999</v>
      </c>
      <c r="F49" s="16" t="s">
        <v>379</v>
      </c>
      <c r="G49" s="15">
        <v>3945.74</v>
      </c>
      <c r="H49" s="16" t="s">
        <v>380</v>
      </c>
      <c r="I49" s="15">
        <v>4504.3159999999998</v>
      </c>
      <c r="J49" s="16" t="s">
        <v>381</v>
      </c>
      <c r="K49" s="15">
        <v>4625.1270000000004</v>
      </c>
      <c r="L49" s="16" t="s">
        <v>382</v>
      </c>
      <c r="M49" s="15">
        <v>4474.5039999999999</v>
      </c>
      <c r="N49" s="16" t="s">
        <v>383</v>
      </c>
      <c r="O49" s="17">
        <f>IF(RUN_YEARS &gt; 1,(A1L142C1 + A1L142C2) / 2, 0)</f>
        <v>4083.4209999999998</v>
      </c>
      <c r="P49" s="16" t="s">
        <v>384</v>
      </c>
      <c r="Q49" s="17">
        <f>IF(RUN_YEARS &gt; 2,(A1L142C1 + A1L142C2 + A1L142C3) / 3, 0)</f>
        <v>4223.7193333333335</v>
      </c>
      <c r="R49" s="16" t="s">
        <v>385</v>
      </c>
      <c r="S49" s="17">
        <f>IF(RUN_YEARS &gt; 3,(A1L142C1 + A1L142C2 + A1L142C3 + A1L142C4) / 4, 0)</f>
        <v>4324.07125</v>
      </c>
      <c r="T49" s="16" t="s">
        <v>386</v>
      </c>
      <c r="U49" s="17">
        <f>IF(RUN_YEARS &gt; 4,(A1L142C1 + A1L142C2 + A1L142C3 + A1L142C4 + A1L142C5) / 5, 0)</f>
        <v>4354.1578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610.94200000000001</v>
      </c>
      <c r="F50" s="16" t="s">
        <v>388</v>
      </c>
      <c r="G50" s="15">
        <v>573.279</v>
      </c>
      <c r="H50" s="16" t="s">
        <v>389</v>
      </c>
      <c r="I50" s="15">
        <v>662.16300000000001</v>
      </c>
      <c r="J50" s="16" t="s">
        <v>390</v>
      </c>
      <c r="K50" s="15">
        <v>649.40200000000004</v>
      </c>
      <c r="L50" s="16" t="s">
        <v>391</v>
      </c>
      <c r="M50" s="15">
        <v>587.798</v>
      </c>
      <c r="N50" s="16" t="s">
        <v>392</v>
      </c>
      <c r="O50" s="17">
        <f>IF(RUN_YEARS &gt; 1,(A1L143C1 + A1L143C2) / 2, 0)</f>
        <v>592.1105</v>
      </c>
      <c r="P50" s="16" t="s">
        <v>393</v>
      </c>
      <c r="Q50" s="17">
        <f>IF(RUN_YEARS &gt; 2,(A1L143C1 + A1L143C2 + A1L143C3) / 3, 0)</f>
        <v>615.4613333333333</v>
      </c>
      <c r="R50" s="16" t="s">
        <v>394</v>
      </c>
      <c r="S50" s="17">
        <f>IF(RUN_YEARS &gt; 3,(A1L143C1 + A1L143C2 + A1L143C3 + A1L143C4) / 4, 0)</f>
        <v>623.94650000000001</v>
      </c>
      <c r="T50" s="16" t="s">
        <v>395</v>
      </c>
      <c r="U50" s="17">
        <f>IF(RUN_YEARS &gt; 4,(A1L143C1 + A1L143C2 + A1L143C3 + A1L143C4 + A1L143C5) / 5, 0)</f>
        <v>616.71679999999992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24475.867000000002</v>
      </c>
      <c r="F51" s="16" t="s">
        <v>397</v>
      </c>
      <c r="G51" s="15">
        <f>(2 * A1L140C2) + A1L141C2 + A1L142C2</f>
        <v>23425.754000000001</v>
      </c>
      <c r="H51" s="16" t="s">
        <v>398</v>
      </c>
      <c r="I51" s="15">
        <f>(2 * A1L140C3) + A1L141C3 + A1L142C3</f>
        <v>25655.995999999999</v>
      </c>
      <c r="J51" s="16" t="s">
        <v>399</v>
      </c>
      <c r="K51" s="15">
        <f>(2 * A1L140C4) + A1L141C4 + A1L142C4</f>
        <v>26665.352999999999</v>
      </c>
      <c r="L51" s="16" t="s">
        <v>400</v>
      </c>
      <c r="M51" s="15">
        <f>(2 * A1L140C5) + A1L141C5 + A1L142C5</f>
        <v>25973.006000000001</v>
      </c>
      <c r="N51" s="16" t="s">
        <v>401</v>
      </c>
      <c r="O51" s="17">
        <f>IF(RUN_YEARS &gt; 1,(A1L144C1 + A1L144C2) / 2, 0)</f>
        <v>23950.8105</v>
      </c>
      <c r="P51" s="16" t="s">
        <v>402</v>
      </c>
      <c r="Q51" s="17">
        <f>IF(RUN_YEARS &gt; 2,(A1L144C1 + A1L144C2 + A1L144C3) / 3, 0)</f>
        <v>24519.205666666665</v>
      </c>
      <c r="R51" s="16" t="s">
        <v>403</v>
      </c>
      <c r="S51" s="17">
        <f>IF(RUN_YEARS &gt; 3,(A1L144C1 + A1L144C2 + A1L144C3 + A1L144C4) / 4, 0)</f>
        <v>25055.7425</v>
      </c>
      <c r="T51" s="16" t="s">
        <v>404</v>
      </c>
      <c r="U51" s="17">
        <f>IF(RUN_YEARS &gt; 4,(A1L144C1 + A1L144C2 + A1L144C3 + A1L144C4 + A1L144C5) / 5, 0)</f>
        <v>25239.195199999998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15716.823</v>
      </c>
      <c r="F52" s="16" t="s">
        <v>406</v>
      </c>
      <c r="G52" s="15">
        <f>SUM(A1L140C2:A1L143C2)</f>
        <v>14984.561</v>
      </c>
      <c r="H52" s="16" t="s">
        <v>407</v>
      </c>
      <c r="I52" s="15">
        <f>SUM(A1L140C3:A1L143C3)</f>
        <v>16553.673000000003</v>
      </c>
      <c r="J52" s="16" t="s">
        <v>408</v>
      </c>
      <c r="K52" s="15">
        <f>SUM(A1L140C4:A1L143C4)</f>
        <v>17130.489999999998</v>
      </c>
      <c r="L52" s="16" t="s">
        <v>409</v>
      </c>
      <c r="M52" s="15">
        <f>SUM(A1L140C5:A1L143C5)</f>
        <v>16626.588</v>
      </c>
      <c r="N52" s="16" t="s">
        <v>410</v>
      </c>
      <c r="O52" s="17">
        <f>IF(RUN_YEARS &gt; 1,(A1L145C1 + A1L145C2) / 2, 0)</f>
        <v>15350.691999999999</v>
      </c>
      <c r="P52" s="16" t="s">
        <v>411</v>
      </c>
      <c r="Q52" s="17">
        <f>IF(RUN_YEARS &gt; 2,(A1L145C1 + A1L145C2 + A1L145C3) / 3, 0)</f>
        <v>15751.685666666666</v>
      </c>
      <c r="R52" s="16" t="s">
        <v>412</v>
      </c>
      <c r="S52" s="17">
        <f>IF(RUN_YEARS &gt; 3,(A1L145C1 + A1L145C2 + A1L145C3 + A1L145C4) / 4, 0)</f>
        <v>16096.38675</v>
      </c>
      <c r="T52" s="16" t="s">
        <v>413</v>
      </c>
      <c r="U52" s="17">
        <f>IF(RUN_YEARS &gt; 4,(A1L145C1 + A1L145C2 + A1L145C3 + A1L145C4 + A1L145C5) / 5, 0)</f>
        <v>16202.427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6957.7789999999995</v>
      </c>
      <c r="F53" s="16" t="s">
        <v>415</v>
      </c>
      <c r="G53" s="15">
        <f>(2 * A1L143C2) + A1L141C2 + A1L142C2</f>
        <v>6543.3679999999995</v>
      </c>
      <c r="H53" s="16" t="s">
        <v>416</v>
      </c>
      <c r="I53" s="15">
        <f>(2 * A1L143C3) + A1L141C3 + A1L142C3</f>
        <v>7451.35</v>
      </c>
      <c r="J53" s="16" t="s">
        <v>417</v>
      </c>
      <c r="K53" s="15">
        <f>(2 * A1L143C4) + A1L141C4 + A1L142C4</f>
        <v>7595.6270000000004</v>
      </c>
      <c r="L53" s="16" t="s">
        <v>418</v>
      </c>
      <c r="M53" s="15">
        <f>(2 * A1L143C5) + A1L141C5 + A1L142C5</f>
        <v>7280.17</v>
      </c>
      <c r="N53" s="16" t="s">
        <v>419</v>
      </c>
      <c r="O53" s="17">
        <f>IF(RUN_YEARS &gt; 1,(A1L146C1 + A1L146C2) / 2, 0)</f>
        <v>6750.5734999999995</v>
      </c>
      <c r="P53" s="16" t="s">
        <v>420</v>
      </c>
      <c r="Q53" s="17">
        <f>IF(RUN_YEARS &gt; 2,(A1L146C1 + A1L146C2 + A1L146C3) / 3, 0)</f>
        <v>6984.1656666666668</v>
      </c>
      <c r="R53" s="16" t="s">
        <v>421</v>
      </c>
      <c r="S53" s="17">
        <f>IF(RUN_YEARS &gt; 3,(A1L146C1 + A1L146C2 + A1L146C3 + A1L146C4) / 4, 0)</f>
        <v>7137.0309999999999</v>
      </c>
      <c r="T53" s="16" t="s">
        <v>422</v>
      </c>
      <c r="U53" s="17">
        <f>IF(RUN_YEARS &gt; 4,(A1L146C1 + A1L146C2 + A1L146C3 + A1L146C4 + A1L146C5) / 5, 0)</f>
        <v>7165.6588000000002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44.597999999999999</v>
      </c>
      <c r="F54" s="16" t="s">
        <v>424</v>
      </c>
      <c r="G54" s="15">
        <v>44.792999999999999</v>
      </c>
      <c r="H54" s="16" t="s">
        <v>425</v>
      </c>
      <c r="I54" s="15">
        <v>45.411999999999999</v>
      </c>
      <c r="J54" s="16" t="s">
        <v>426</v>
      </c>
      <c r="K54" s="15">
        <v>45.884999999999998</v>
      </c>
      <c r="L54" s="16" t="s">
        <v>427</v>
      </c>
      <c r="M54" s="15">
        <v>46.152999999999999</v>
      </c>
      <c r="N54" s="16" t="s">
        <v>428</v>
      </c>
      <c r="O54" s="17">
        <f>IF(RUN_YEARS &gt; 1,(A1L147C1 + A1L147C2) / 2, 0)</f>
        <v>44.695499999999996</v>
      </c>
      <c r="P54" s="16" t="s">
        <v>429</v>
      </c>
      <c r="Q54" s="17">
        <f>IF(RUN_YEARS &gt; 2,(A1L147C1 + A1L147C2 + A1L147C3) / 3, 0)</f>
        <v>44.934333333333335</v>
      </c>
      <c r="R54" s="16" t="s">
        <v>430</v>
      </c>
      <c r="S54" s="17">
        <f>IF(RUN_YEARS &gt; 3,(A1L147C1 + A1L147C2 + A1L147C3 + A1L147C4) / 4, 0)</f>
        <v>45.171999999999997</v>
      </c>
      <c r="T54" s="16" t="s">
        <v>431</v>
      </c>
      <c r="U54" s="17">
        <f>IF(RUN_YEARS &gt; 4,(A1L147C1 + A1L147C2 + A1L147C3 + A1L147C4 + A1L147C5) / 5, 0)</f>
        <v>45.368199999999995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9.3230000000000004</v>
      </c>
      <c r="F55" s="16" t="s">
        <v>433</v>
      </c>
      <c r="G55" s="15">
        <v>9.3279999999999994</v>
      </c>
      <c r="H55" s="16" t="s">
        <v>434</v>
      </c>
      <c r="I55" s="15">
        <v>9.3780000000000001</v>
      </c>
      <c r="J55" s="16" t="s">
        <v>435</v>
      </c>
      <c r="K55" s="15">
        <v>9.3800000000000008</v>
      </c>
      <c r="L55" s="16" t="s">
        <v>436</v>
      </c>
      <c r="M55" s="15">
        <v>9.3689999999999998</v>
      </c>
      <c r="N55" s="16" t="s">
        <v>437</v>
      </c>
      <c r="O55" s="17">
        <f>IF(RUN_YEARS &gt; 1,(A1L148C1 + A1L148C2) / 2, 0)</f>
        <v>9.3254999999999999</v>
      </c>
      <c r="P55" s="16" t="s">
        <v>438</v>
      </c>
      <c r="Q55" s="17">
        <f>IF(RUN_YEARS &gt; 2,(A1L148C1 + A1L148C2 + A1L148C3) / 3, 0)</f>
        <v>9.343</v>
      </c>
      <c r="R55" s="16" t="s">
        <v>439</v>
      </c>
      <c r="S55" s="17">
        <f>IF(RUN_YEARS &gt; 3,(A1L148C1 + A1L148C2 + A1L148C3 + A1L148C4) / 4, 0)</f>
        <v>9.3522499999999997</v>
      </c>
      <c r="T55" s="16" t="s">
        <v>440</v>
      </c>
      <c r="U55" s="17">
        <f>IF(RUN_YEARS &gt; 4,(A1L148C1 + A1L148C2 + A1L148C3 + A1L148C4 + A1L148C5) / 5, 0)</f>
        <v>9.355599999999999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1.8959999999999999</v>
      </c>
      <c r="F56" s="16" t="s">
        <v>442</v>
      </c>
      <c r="G56" s="15">
        <v>1.881</v>
      </c>
      <c r="H56" s="16" t="s">
        <v>443</v>
      </c>
      <c r="I56" s="15">
        <v>1.8169999999999999</v>
      </c>
      <c r="J56" s="16" t="s">
        <v>444</v>
      </c>
      <c r="K56" s="15">
        <v>1.946</v>
      </c>
      <c r="L56" s="16" t="s">
        <v>445</v>
      </c>
      <c r="M56" s="15">
        <v>1.9410000000000001</v>
      </c>
      <c r="N56" s="16" t="s">
        <v>446</v>
      </c>
      <c r="O56" s="17">
        <f>IF(RUN_YEARS &gt; 1,(A1L149C1 + A1L149C2) / 2, 0)</f>
        <v>1.8885000000000001</v>
      </c>
      <c r="P56" s="16" t="s">
        <v>447</v>
      </c>
      <c r="Q56" s="17">
        <f>IF(RUN_YEARS &gt; 2,(A1L149C1 + A1L149C2 + A1L149C3) / 3, 0)</f>
        <v>1.8646666666666667</v>
      </c>
      <c r="R56" s="16" t="s">
        <v>448</v>
      </c>
      <c r="S56" s="17">
        <f>IF(RUN_YEARS &gt; 3,(A1L149C1 + A1L149C2 + A1L149C3 + A1L149C4) / 4, 0)</f>
        <v>1.885</v>
      </c>
      <c r="T56" s="16" t="s">
        <v>449</v>
      </c>
      <c r="U56" s="17">
        <f>IF(RUN_YEARS &gt; 4,(A1L149C1 + A1L149C2 + A1L149C3 + A1L149C4 + A1L149C5) / 5, 0)</f>
        <v>1.8961999999999999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4.0570000000000004</v>
      </c>
      <c r="F57" s="16" t="s">
        <v>451</v>
      </c>
      <c r="G57" s="15">
        <v>4.0890000000000004</v>
      </c>
      <c r="H57" s="16" t="s">
        <v>452</v>
      </c>
      <c r="I57" s="15">
        <v>4.1100000000000003</v>
      </c>
      <c r="J57" s="16" t="s">
        <v>453</v>
      </c>
      <c r="K57" s="15">
        <v>4.0250000000000004</v>
      </c>
      <c r="L57" s="16" t="s">
        <v>454</v>
      </c>
      <c r="M57" s="15">
        <v>4.0410000000000004</v>
      </c>
      <c r="N57" s="16" t="s">
        <v>455</v>
      </c>
      <c r="O57" s="17">
        <f>IF(RUN_YEARS &gt; 1,(A1L150C1 + A1L150C2) / 2, 0)</f>
        <v>4.0730000000000004</v>
      </c>
      <c r="P57" s="16" t="s">
        <v>456</v>
      </c>
      <c r="Q57" s="17">
        <f>IF(RUN_YEARS &gt; 2,(A1L150C1 + A1L150C2 + A1L150C3) / 3, 0)</f>
        <v>4.0853333333333337</v>
      </c>
      <c r="R57" s="16" t="s">
        <v>457</v>
      </c>
      <c r="S57" s="17">
        <f>IF(RUN_YEARS &gt; 3,(A1L150C1 + A1L150C2 + A1L150C3 + A1L150C4) / 4, 0)</f>
        <v>4.0702499999999997</v>
      </c>
      <c r="T57" s="16" t="s">
        <v>458</v>
      </c>
      <c r="U57" s="17">
        <f>IF(RUN_YEARS &gt; 4,(A1L150C1 + A1L150C2 + A1L150C3 + A1L150C4 + A1L150C5) / 5, 0)</f>
        <v>4.0644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59.874000000000002</v>
      </c>
      <c r="F58" s="16" t="s">
        <v>460</v>
      </c>
      <c r="G58" s="15">
        <f>SUM(A1L147C2:A1L150C2)</f>
        <v>60.090999999999994</v>
      </c>
      <c r="H58" s="16" t="s">
        <v>461</v>
      </c>
      <c r="I58" s="15">
        <f>SUM(A1L147C3:A1L150C3)</f>
        <v>60.716999999999999</v>
      </c>
      <c r="J58" s="16" t="s">
        <v>462</v>
      </c>
      <c r="K58" s="15">
        <f>SUM(A1L147C4:A1L150C4)</f>
        <v>61.235999999999997</v>
      </c>
      <c r="L58" s="16" t="s">
        <v>463</v>
      </c>
      <c r="M58" s="15">
        <f>SUM(A1L147C5:A1L150C5)</f>
        <v>61.504000000000005</v>
      </c>
      <c r="N58" s="16" t="s">
        <v>464</v>
      </c>
      <c r="O58" s="17">
        <f>IF(RUN_YEARS &gt; 1,(A1L151C1 + A1L151C2) / 2, 0)</f>
        <v>59.982500000000002</v>
      </c>
      <c r="P58" s="16" t="s">
        <v>465</v>
      </c>
      <c r="Q58" s="17">
        <f>IF(RUN_YEARS &gt; 2,(A1L151C1 + A1L151C2 + A1L151C3) / 3, 0)</f>
        <v>60.227333333333341</v>
      </c>
      <c r="R58" s="16" t="s">
        <v>466</v>
      </c>
      <c r="S58" s="17">
        <f>IF(RUN_YEARS &gt; 3,(A1L151C1 + A1L151C2 + A1L151C3 + A1L151C4) / 4, 0)</f>
        <v>60.479500000000002</v>
      </c>
      <c r="T58" s="16" t="s">
        <v>467</v>
      </c>
      <c r="U58" s="17">
        <f>IF(RUN_YEARS &gt; 4,(A1L151C1 + A1L151C2 + A1L151C3 + A1L151C4 + A1L151C5) / 5, 0)</f>
        <v>60.684400000000004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17.079999999999998</v>
      </c>
      <c r="F59" s="16" t="s">
        <v>469</v>
      </c>
      <c r="G59" s="15">
        <v>17.143000000000001</v>
      </c>
      <c r="H59" s="16" t="s">
        <v>470</v>
      </c>
      <c r="I59" s="15">
        <v>17.178999999999998</v>
      </c>
      <c r="J59" s="16" t="s">
        <v>471</v>
      </c>
      <c r="K59" s="15">
        <v>17.206</v>
      </c>
      <c r="L59" s="16" t="s">
        <v>472</v>
      </c>
      <c r="M59" s="15">
        <v>17.227</v>
      </c>
      <c r="N59" s="16" t="s">
        <v>473</v>
      </c>
      <c r="O59" s="17">
        <f>IF(RUN_YEARS &gt; 1,(A1L152C1 + A1L152C2) / 2, 0)</f>
        <v>17.111499999999999</v>
      </c>
      <c r="P59" s="16" t="s">
        <v>474</v>
      </c>
      <c r="Q59" s="17">
        <f>IF(RUN_YEARS &gt; 2,(A1L152C1 + A1L152C2 + A1L152C3) / 3, 0)</f>
        <v>17.134</v>
      </c>
      <c r="R59" s="16" t="s">
        <v>475</v>
      </c>
      <c r="S59" s="17">
        <f>IF(RUN_YEARS &gt; 3,(A1L152C1 + A1L152C2 + A1L152C3 + A1L152C4) / 4, 0)</f>
        <v>17.152000000000001</v>
      </c>
      <c r="T59" s="16" t="s">
        <v>476</v>
      </c>
      <c r="U59" s="17">
        <f>IF(RUN_YEARS &gt; 4,(A1L152C1 + A1L152C2 + A1L152C3 + A1L152C4 + A1L152C5) / 5, 0)</f>
        <v>17.167000000000002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3.6150000000000002</v>
      </c>
      <c r="F60" s="16" t="s">
        <v>478</v>
      </c>
      <c r="G60" s="15">
        <v>3.645</v>
      </c>
      <c r="H60" s="16" t="s">
        <v>479</v>
      </c>
      <c r="I60" s="15">
        <v>3.6509999999999998</v>
      </c>
      <c r="J60" s="16" t="s">
        <v>480</v>
      </c>
      <c r="K60" s="15">
        <v>3.6219999999999999</v>
      </c>
      <c r="L60" s="16" t="s">
        <v>481</v>
      </c>
      <c r="M60" s="15">
        <v>3.6520000000000001</v>
      </c>
      <c r="N60" s="16" t="s">
        <v>482</v>
      </c>
      <c r="O60" s="17">
        <f>IF(RUN_YEARS &gt; 1,(A1L153C1 + A1L153C2) / 2, 0)</f>
        <v>3.63</v>
      </c>
      <c r="P60" s="16" t="s">
        <v>483</v>
      </c>
      <c r="Q60" s="17">
        <f>IF(RUN_YEARS &gt; 2,(A1L153C1 + A1L153C2 + A1L153C3) / 3, 0)</f>
        <v>3.637</v>
      </c>
      <c r="R60" s="16" t="s">
        <v>484</v>
      </c>
      <c r="S60" s="17">
        <f>IF(RUN_YEARS &gt; 3,(A1L153C1 + A1L153C2 + A1L153C3 + A1L153C4) / 4, 0)</f>
        <v>3.6332499999999999</v>
      </c>
      <c r="T60" s="16" t="s">
        <v>485</v>
      </c>
      <c r="U60" s="17">
        <f>IF(RUN_YEARS &gt; 4,(A1L153C1 + A1L153C2 + A1L153C3 + A1L153C4 + A1L153C5) / 5, 0)</f>
        <v>3.6369999999999996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20.695</v>
      </c>
      <c r="F61" s="16" t="s">
        <v>487</v>
      </c>
      <c r="G61" s="15">
        <f>A1L152C2 + A1L153C2</f>
        <v>20.788</v>
      </c>
      <c r="H61" s="16" t="s">
        <v>488</v>
      </c>
      <c r="I61" s="15">
        <f>A1L152C3 + A1L153C3</f>
        <v>20.83</v>
      </c>
      <c r="J61" s="16" t="s">
        <v>489</v>
      </c>
      <c r="K61" s="15">
        <f>A1L152C4 + A1L153C4</f>
        <v>20.827999999999999</v>
      </c>
      <c r="L61" s="16" t="s">
        <v>490</v>
      </c>
      <c r="M61" s="15">
        <f>A1L152C5 + A1L153C5</f>
        <v>20.879000000000001</v>
      </c>
      <c r="N61" s="16" t="s">
        <v>491</v>
      </c>
      <c r="O61" s="17">
        <f>IF(RUN_YEARS &gt; 1,(A1L154C1 + A1L154C2) / 2, 0)</f>
        <v>20.741500000000002</v>
      </c>
      <c r="P61" s="16" t="s">
        <v>492</v>
      </c>
      <c r="Q61" s="17">
        <f>IF(RUN_YEARS &gt; 2,(A1L154C1 + A1L154C2 + A1L154C3) / 3, 0)</f>
        <v>20.771000000000001</v>
      </c>
      <c r="R61" s="16" t="s">
        <v>493</v>
      </c>
      <c r="S61" s="17">
        <f>IF(RUN_YEARS &gt; 3,(A1L154C1 + A1L154C2 + A1L154C3 + A1L154C4) / 4, 0)</f>
        <v>20.785250000000001</v>
      </c>
      <c r="T61" s="16" t="s">
        <v>494</v>
      </c>
      <c r="U61" s="17">
        <f>IF(RUN_YEARS &gt; 4,(A1L154C1 + A1L154C2 + A1L154C3 + A1L154C4 + A1L154C5) / 5, 0)</f>
        <v>20.804000000000002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63.489000000000004</v>
      </c>
      <c r="F62" s="16" t="s">
        <v>496</v>
      </c>
      <c r="G62" s="15">
        <f>A1L151C2 + A1L153C2</f>
        <v>63.735999999999997</v>
      </c>
      <c r="H62" s="16" t="s">
        <v>497</v>
      </c>
      <c r="I62" s="15">
        <f>A1L151C3 + A1L153C3</f>
        <v>64.367999999999995</v>
      </c>
      <c r="J62" s="16" t="s">
        <v>498</v>
      </c>
      <c r="K62" s="15">
        <f>A1L151C4 + A1L153C4</f>
        <v>64.858000000000004</v>
      </c>
      <c r="L62" s="16" t="s">
        <v>499</v>
      </c>
      <c r="M62" s="15">
        <f>A1L151C5 + A1L153C5</f>
        <v>65.156000000000006</v>
      </c>
      <c r="N62" s="16" t="s">
        <v>500</v>
      </c>
      <c r="O62" s="17">
        <f>IF(RUN_YEARS &gt; 1,(A1L155C1 + A1L155C2) / 2, 0)</f>
        <v>63.612499999999997</v>
      </c>
      <c r="P62" s="16" t="s">
        <v>501</v>
      </c>
      <c r="Q62" s="17">
        <f>IF(RUN_YEARS &gt; 2,(A1L155C1 + A1L155C2 + A1L155C3) / 3, 0)</f>
        <v>63.864333333333327</v>
      </c>
      <c r="R62" s="16" t="s">
        <v>502</v>
      </c>
      <c r="S62" s="17">
        <f>IF(RUN_YEARS &gt; 3,(A1L155C1 + A1L155C2 + A1L155C3 + A1L155C4) / 4, 0)</f>
        <v>64.112750000000005</v>
      </c>
      <c r="T62" s="16" t="s">
        <v>503</v>
      </c>
      <c r="U62" s="17">
        <f>IF(RUN_YEARS &gt; 4,(A1L155C1 + A1L155C2 + A1L155C3 + A1L155C4 + A1L155C5) / 5, 0)</f>
        <v>64.321400000000011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80.569000000000003</v>
      </c>
      <c r="F63" s="16" t="s">
        <v>505</v>
      </c>
      <c r="G63" s="15">
        <v>80.879000000000005</v>
      </c>
      <c r="H63" s="16" t="s">
        <v>506</v>
      </c>
      <c r="I63" s="15">
        <v>81.546999999999997</v>
      </c>
      <c r="J63" s="16" t="s">
        <v>507</v>
      </c>
      <c r="K63" s="15">
        <v>82.063999999999993</v>
      </c>
      <c r="L63" s="16" t="s">
        <v>508</v>
      </c>
      <c r="M63" s="15">
        <v>82.382999999999996</v>
      </c>
      <c r="N63" s="16" t="s">
        <v>509</v>
      </c>
      <c r="O63" s="17">
        <f>IF(RUN_YEARS &gt; 1,(A1L156C1 + A1L156C2) / 2, 0)</f>
        <v>80.724000000000004</v>
      </c>
      <c r="P63" s="16" t="s">
        <v>510</v>
      </c>
      <c r="Q63" s="17">
        <f>IF(RUN_YEARS &gt; 2,(A1L156C1 + A1L156C2 + A1L156C3) / 3, 0)</f>
        <v>80.998333333333335</v>
      </c>
      <c r="R63" s="16" t="s">
        <v>511</v>
      </c>
      <c r="S63" s="17">
        <f>IF(RUN_YEARS &gt; 3,(A1L156C1 + A1L156C2 + A1L156C3 + A1L156C4) / 4, 0)</f>
        <v>81.264749999999992</v>
      </c>
      <c r="T63" s="16" t="s">
        <v>512</v>
      </c>
      <c r="U63" s="17">
        <f>IF(RUN_YEARS &gt; 4,(A1L156C1 + A1L156C2 + A1L156C3 + A1L156C4 + A1L156C5) / 5, 0)</f>
        <v>81.488399999999984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628.279</v>
      </c>
      <c r="F66" s="16" t="s">
        <v>175</v>
      </c>
      <c r="G66" s="15">
        <v>338.36799999999999</v>
      </c>
      <c r="H66" s="16" t="s">
        <v>176</v>
      </c>
      <c r="I66" s="15">
        <v>623.59900000000005</v>
      </c>
      <c r="J66" s="16" t="s">
        <v>177</v>
      </c>
      <c r="K66" s="15">
        <v>614.66499999999996</v>
      </c>
      <c r="L66" s="16" t="s">
        <v>178</v>
      </c>
      <c r="M66" s="15">
        <v>534.572</v>
      </c>
      <c r="N66" s="16" t="s">
        <v>523</v>
      </c>
      <c r="O66" s="17">
        <f>IF(RUN_YEARS &gt; 1,(A1L159C1 + A1L159C2) / 2, 0)</f>
        <v>483.32349999999997</v>
      </c>
      <c r="P66" s="16" t="s">
        <v>524</v>
      </c>
      <c r="Q66" s="17">
        <f>IF(RUN_YEARS &gt; 2,(A1L159C1 + A1L159C2 + A1L159C3) / 3, 0)</f>
        <v>530.08199999999999</v>
      </c>
      <c r="R66" s="16" t="s">
        <v>525</v>
      </c>
      <c r="S66" s="17">
        <f>IF(RUN_YEARS &gt; 3,(A1L159C1 + A1L159C2 + A1L159C3 + A1L159C4) / 4, 0)</f>
        <v>551.22775000000001</v>
      </c>
      <c r="T66" s="16" t="s">
        <v>526</v>
      </c>
      <c r="U66" s="17">
        <f>IF(RUN_YEARS &gt; 4,(A1L159C1 + A1L159C2 + A1L159C3 + A1L159C4 + A1L159C5) / 5, 0)</f>
        <v>547.89660000000003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13204.753000000001</v>
      </c>
      <c r="F67" s="16" t="s">
        <v>175</v>
      </c>
      <c r="G67" s="15">
        <v>12942.683999999999</v>
      </c>
      <c r="H67" s="16" t="s">
        <v>176</v>
      </c>
      <c r="I67" s="15">
        <v>13197.295</v>
      </c>
      <c r="J67" s="16" t="s">
        <v>177</v>
      </c>
      <c r="K67" s="15">
        <v>13866.391</v>
      </c>
      <c r="L67" s="16" t="s">
        <v>178</v>
      </c>
      <c r="M67" s="15">
        <v>13222.953</v>
      </c>
      <c r="N67" s="16" t="s">
        <v>527</v>
      </c>
      <c r="O67" s="17">
        <f>IF(RUN_YEARS &gt; 1,(A1L160C1 + A1L160C2) / 2, 0)</f>
        <v>13073.718499999999</v>
      </c>
      <c r="P67" s="16" t="s">
        <v>528</v>
      </c>
      <c r="Q67" s="17">
        <f>IF(RUN_YEARS &gt; 2,(A1L160C1 + A1L160C2 + A1L160C3) / 3, 0)</f>
        <v>13114.910666666665</v>
      </c>
      <c r="R67" s="16" t="s">
        <v>529</v>
      </c>
      <c r="S67" s="17">
        <f>IF(RUN_YEARS &gt; 3,(A1L160C1 + A1L160C2 + A1L160C3 + A1L160C4) / 4, 0)</f>
        <v>13302.780749999998</v>
      </c>
      <c r="T67" s="16" t="s">
        <v>530</v>
      </c>
      <c r="U67" s="17">
        <f>IF(RUN_YEARS &gt; 4,(A1L160C1 + A1L160C2 + A1L160C3 + A1L160C4 + A1L160C5) / 5, 0)</f>
        <v>13286.815199999997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2351F7-FEA9-4BCB-B675-BC634AEC4F0B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26438</v>
      </c>
      <c r="F9" s="16" t="s">
        <v>174</v>
      </c>
      <c r="G9" s="15">
        <v>24341</v>
      </c>
      <c r="H9" s="16" t="s">
        <v>647</v>
      </c>
      <c r="I9" s="17">
        <f>(A1L202C1 + A1L202C2)</f>
        <v>50779</v>
      </c>
      <c r="J9" s="16" t="s">
        <v>175</v>
      </c>
      <c r="K9" s="15">
        <v>22928</v>
      </c>
      <c r="L9" s="16" t="s">
        <v>175</v>
      </c>
      <c r="M9" s="15">
        <v>21501</v>
      </c>
      <c r="N9" s="16" t="s">
        <v>648</v>
      </c>
      <c r="O9" s="17">
        <f>(A1L202C4 + A1L202C5)</f>
        <v>44429</v>
      </c>
      <c r="P9" s="16" t="s">
        <v>176</v>
      </c>
      <c r="Q9" s="15">
        <v>20991</v>
      </c>
      <c r="R9" s="16" t="s">
        <v>176</v>
      </c>
      <c r="S9" s="15">
        <v>19810</v>
      </c>
      <c r="T9" s="16" t="s">
        <v>649</v>
      </c>
      <c r="U9" s="17">
        <f>(A1L202C7 + A1L202C8)</f>
        <v>40801</v>
      </c>
      <c r="V9" s="16" t="s">
        <v>177</v>
      </c>
      <c r="W9" s="15">
        <v>17412</v>
      </c>
      <c r="X9" s="16" t="s">
        <v>177</v>
      </c>
      <c r="Y9" s="15">
        <v>16682</v>
      </c>
      <c r="Z9" s="16" t="s">
        <v>650</v>
      </c>
      <c r="AA9" s="17">
        <f>(A1L202C10 + A1L202C11)</f>
        <v>34094</v>
      </c>
      <c r="AB9" s="16" t="s">
        <v>178</v>
      </c>
      <c r="AC9" s="15">
        <v>15656</v>
      </c>
      <c r="AD9" s="16" t="s">
        <v>178</v>
      </c>
      <c r="AE9" s="15">
        <v>14827</v>
      </c>
      <c r="AF9" s="16" t="s">
        <v>651</v>
      </c>
      <c r="AG9" s="17">
        <f>(A1L202C13 + A1L202C14)</f>
        <v>30483</v>
      </c>
      <c r="AH9" s="16" t="s">
        <v>652</v>
      </c>
      <c r="AI9" s="17">
        <f>IF(RUN_YEARS &gt; 1,(A1L202C1 + A1L202C4) / 2, 0)</f>
        <v>24683</v>
      </c>
      <c r="AJ9" s="16" t="s">
        <v>653</v>
      </c>
      <c r="AK9" s="17">
        <f>IF(RUN_YEARS &gt; 1,(A1L202C2 + A1L202C5) / 2, 0)</f>
        <v>22921</v>
      </c>
      <c r="AL9" s="16" t="s">
        <v>654</v>
      </c>
      <c r="AM9" s="17">
        <f>(A1L202C16 + A1L202C17)</f>
        <v>47604</v>
      </c>
      <c r="AN9" s="16" t="s">
        <v>655</v>
      </c>
      <c r="AO9" s="17">
        <f>IF(RUN_YEARS &gt; 2,(A1L202C1 + A1L202C4 + A1L202C7) / 3, 0)</f>
        <v>23452.333333333332</v>
      </c>
      <c r="AP9" s="16" t="s">
        <v>656</v>
      </c>
      <c r="AQ9" s="17">
        <f>IF(RUN_YEARS &gt; 2,(A1L202C2 + A1L202C5 + A1L202C8) / 3, 0)</f>
        <v>21884</v>
      </c>
      <c r="AR9" s="16" t="s">
        <v>657</v>
      </c>
      <c r="AS9" s="17">
        <f>(A1L202C19 + A1L202C20)</f>
        <v>45336.333333333328</v>
      </c>
      <c r="AT9" s="16" t="s">
        <v>658</v>
      </c>
      <c r="AU9" s="17">
        <f>IF(RUN_YEARS &gt; 3,(A1L202C1 + A1L202C4 + A1L202C7 + A1L202C10) / 4, 0)</f>
        <v>21942.25</v>
      </c>
      <c r="AV9" s="16" t="s">
        <v>659</v>
      </c>
      <c r="AW9" s="17">
        <f>IF(RUN_YEARS &gt; 3,(A1L202C2 + A1L202C5 + A1L202C8 + A1L202C11) / 4, 0)</f>
        <v>20583.5</v>
      </c>
      <c r="AX9" s="16" t="s">
        <v>660</v>
      </c>
      <c r="AY9" s="17">
        <f>(A1L202C22 + A1L202C23)</f>
        <v>42525.75</v>
      </c>
      <c r="AZ9" s="16" t="s">
        <v>661</v>
      </c>
      <c r="BA9" s="17">
        <f>IF(RUN_YEARS &gt; 4,(A1L202C1 + A1L202C4 + A1L202C7 + A1L202C10 + A1L202C13) / 5, 0)</f>
        <v>20685</v>
      </c>
      <c r="BB9" s="16" t="s">
        <v>662</v>
      </c>
      <c r="BC9" s="17">
        <f>IF(RUN_YEARS &gt; 4,(A1L202C2 + A1L202C5 + A1L202C8 + A1L202C11 + A1L202C14) / 5, 0)</f>
        <v>19432.2</v>
      </c>
      <c r="BD9" s="16" t="s">
        <v>663</v>
      </c>
      <c r="BE9" s="17">
        <f>(A1L202C25 + A1L202C26)</f>
        <v>40117.199999999997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197884</v>
      </c>
      <c r="F10" s="16" t="s">
        <v>174</v>
      </c>
      <c r="G10" s="15">
        <v>178874</v>
      </c>
      <c r="H10" s="16" t="s">
        <v>664</v>
      </c>
      <c r="I10" s="17">
        <f>(A1L203C1 + A1L203C2)</f>
        <v>376758</v>
      </c>
      <c r="J10" s="16" t="s">
        <v>175</v>
      </c>
      <c r="K10" s="15">
        <v>198404</v>
      </c>
      <c r="L10" s="16" t="s">
        <v>175</v>
      </c>
      <c r="M10" s="15">
        <v>185030</v>
      </c>
      <c r="N10" s="16" t="s">
        <v>665</v>
      </c>
      <c r="O10" s="17">
        <f>(A1L203C4 + A1L203C5)</f>
        <v>383434</v>
      </c>
      <c r="P10" s="16" t="s">
        <v>176</v>
      </c>
      <c r="Q10" s="15">
        <v>231023</v>
      </c>
      <c r="R10" s="16" t="s">
        <v>176</v>
      </c>
      <c r="S10" s="15">
        <v>216217</v>
      </c>
      <c r="T10" s="16" t="s">
        <v>666</v>
      </c>
      <c r="U10" s="17">
        <f>(A1L203C7 + A1L203C8)</f>
        <v>447240</v>
      </c>
      <c r="V10" s="16" t="s">
        <v>177</v>
      </c>
      <c r="W10" s="15">
        <v>261706</v>
      </c>
      <c r="X10" s="16" t="s">
        <v>177</v>
      </c>
      <c r="Y10" s="15">
        <v>237320</v>
      </c>
      <c r="Z10" s="16" t="s">
        <v>667</v>
      </c>
      <c r="AA10" s="17">
        <f>(A1L203C10 + A1L203C11)</f>
        <v>499026</v>
      </c>
      <c r="AB10" s="16" t="s">
        <v>178</v>
      </c>
      <c r="AC10" s="15">
        <v>269980</v>
      </c>
      <c r="AD10" s="16" t="s">
        <v>178</v>
      </c>
      <c r="AE10" s="15">
        <v>254409</v>
      </c>
      <c r="AF10" s="16" t="s">
        <v>668</v>
      </c>
      <c r="AG10" s="17">
        <f>(A1L203C13 + A1L203C14)</f>
        <v>524389</v>
      </c>
      <c r="AH10" s="16" t="s">
        <v>669</v>
      </c>
      <c r="AI10" s="17">
        <f>IF(RUN_YEARS &gt; 1,(A1L203C1 + A1L203C4) / 2, 0)</f>
        <v>198144</v>
      </c>
      <c r="AJ10" s="16" t="s">
        <v>670</v>
      </c>
      <c r="AK10" s="17">
        <f>IF(RUN_YEARS &gt; 1,(A1L203C2 + A1L203C5) / 2, 0)</f>
        <v>181952</v>
      </c>
      <c r="AL10" s="16" t="s">
        <v>671</v>
      </c>
      <c r="AM10" s="17">
        <f>(A1L203C16 + A1L203C17)</f>
        <v>380096</v>
      </c>
      <c r="AN10" s="16" t="s">
        <v>672</v>
      </c>
      <c r="AO10" s="17">
        <f>IF(RUN_YEARS &gt; 2,(A1L203C1 + A1L203C4 + A1L203C7) / 3, 0)</f>
        <v>209103.66666666666</v>
      </c>
      <c r="AP10" s="16" t="s">
        <v>673</v>
      </c>
      <c r="AQ10" s="17">
        <f>IF(RUN_YEARS &gt; 2,(A1L203C2 + A1L203C5 + A1L203C8) / 3, 0)</f>
        <v>193373.66666666666</v>
      </c>
      <c r="AR10" s="16" t="s">
        <v>674</v>
      </c>
      <c r="AS10" s="17">
        <f>(A1L203C19 + A1L203C20)</f>
        <v>402477.33333333331</v>
      </c>
      <c r="AT10" s="16" t="s">
        <v>675</v>
      </c>
      <c r="AU10" s="17">
        <f>IF(RUN_YEARS &gt; 3,(A1L203C1 + A1L203C4 + A1L203C7 + A1L203C10) / 4, 0)</f>
        <v>222254.25</v>
      </c>
      <c r="AV10" s="16" t="s">
        <v>676</v>
      </c>
      <c r="AW10" s="17">
        <f>IF(RUN_YEARS &gt; 3,(A1L203C2 + A1L203C5 + A1L203C8 + A1L203C11) / 4, 0)</f>
        <v>204360.25</v>
      </c>
      <c r="AX10" s="16" t="s">
        <v>677</v>
      </c>
      <c r="AY10" s="17">
        <f>(A1L203C22 + A1L203C23)</f>
        <v>426614.5</v>
      </c>
      <c r="AZ10" s="16" t="s">
        <v>678</v>
      </c>
      <c r="BA10" s="17">
        <f>IF(RUN_YEARS &gt; 4,(A1L203C1 + A1L203C4 + A1L203C7 + A1L203C10 + A1L203C13) / 5, 0)</f>
        <v>231799.4</v>
      </c>
      <c r="BB10" s="16" t="s">
        <v>679</v>
      </c>
      <c r="BC10" s="17">
        <f>IF(RUN_YEARS &gt; 4,(A1L203C2 + A1L203C5 + A1L203C8 + A1L203C11 + A1L203C14) / 5, 0)</f>
        <v>214370</v>
      </c>
      <c r="BD10" s="16" t="s">
        <v>680</v>
      </c>
      <c r="BE10" s="17">
        <f>(A1L203C25 + A1L203C26)</f>
        <v>446169.4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314719</v>
      </c>
      <c r="F11" s="16" t="s">
        <v>174</v>
      </c>
      <c r="G11" s="15">
        <v>306941</v>
      </c>
      <c r="H11" s="16" t="s">
        <v>681</v>
      </c>
      <c r="I11" s="17">
        <f>(A1L204C1 + A1L204C2)</f>
        <v>621660</v>
      </c>
      <c r="J11" s="16" t="s">
        <v>175</v>
      </c>
      <c r="K11" s="15">
        <v>267469</v>
      </c>
      <c r="L11" s="16" t="s">
        <v>175</v>
      </c>
      <c r="M11" s="15">
        <v>260253</v>
      </c>
      <c r="N11" s="16" t="s">
        <v>682</v>
      </c>
      <c r="O11" s="17">
        <f>(A1L204C4 + A1L204C5)</f>
        <v>527722</v>
      </c>
      <c r="P11" s="16" t="s">
        <v>176</v>
      </c>
      <c r="Q11" s="15">
        <v>351294</v>
      </c>
      <c r="R11" s="16" t="s">
        <v>176</v>
      </c>
      <c r="S11" s="15">
        <v>334623</v>
      </c>
      <c r="T11" s="16" t="s">
        <v>683</v>
      </c>
      <c r="U11" s="17">
        <f>(A1L204C7 + A1L204C8)</f>
        <v>685917</v>
      </c>
      <c r="V11" s="16" t="s">
        <v>177</v>
      </c>
      <c r="W11" s="15">
        <v>431719</v>
      </c>
      <c r="X11" s="16" t="s">
        <v>177</v>
      </c>
      <c r="Y11" s="15">
        <v>388100</v>
      </c>
      <c r="Z11" s="16" t="s">
        <v>684</v>
      </c>
      <c r="AA11" s="17">
        <f>(A1L204C10 + A1L204C11)</f>
        <v>819819</v>
      </c>
      <c r="AB11" s="16" t="s">
        <v>178</v>
      </c>
      <c r="AC11" s="15">
        <v>419950</v>
      </c>
      <c r="AD11" s="16" t="s">
        <v>178</v>
      </c>
      <c r="AE11" s="15">
        <v>380631</v>
      </c>
      <c r="AF11" s="16" t="s">
        <v>685</v>
      </c>
      <c r="AG11" s="17">
        <f>(A1L204C13 + A1L204C14)</f>
        <v>800581</v>
      </c>
      <c r="AH11" s="16" t="s">
        <v>686</v>
      </c>
      <c r="AI11" s="17">
        <f>IF(RUN_YEARS &gt; 1,(A1L204C1 + A1L204C4) / 2, 0)</f>
        <v>291094</v>
      </c>
      <c r="AJ11" s="16" t="s">
        <v>687</v>
      </c>
      <c r="AK11" s="17">
        <f>IF(RUN_YEARS &gt; 1,(A1L204C2 + A1L204C5) / 2, 0)</f>
        <v>283597</v>
      </c>
      <c r="AL11" s="16" t="s">
        <v>688</v>
      </c>
      <c r="AM11" s="17">
        <f>(A1L204C16 + A1L204C17)</f>
        <v>574691</v>
      </c>
      <c r="AN11" s="16" t="s">
        <v>689</v>
      </c>
      <c r="AO11" s="17">
        <f>IF(RUN_YEARS &gt; 2,(A1L204C1 + A1L204C4 + A1L204C7) / 3, 0)</f>
        <v>311160.66666666669</v>
      </c>
      <c r="AP11" s="16" t="s">
        <v>690</v>
      </c>
      <c r="AQ11" s="17">
        <f>IF(RUN_YEARS &gt; 2,(A1L204C2 + A1L204C5 + A1L204C8) / 3, 0)</f>
        <v>300605.66666666669</v>
      </c>
      <c r="AR11" s="16" t="s">
        <v>691</v>
      </c>
      <c r="AS11" s="17">
        <f>(A1L204C19 + A1L204C20)</f>
        <v>611766.33333333337</v>
      </c>
      <c r="AT11" s="16" t="s">
        <v>692</v>
      </c>
      <c r="AU11" s="17">
        <f>IF(RUN_YEARS &gt; 3,(A1L204C1 + A1L204C4 + A1L204C7 + A1L204C10) / 4, 0)</f>
        <v>341300.25</v>
      </c>
      <c r="AV11" s="16" t="s">
        <v>693</v>
      </c>
      <c r="AW11" s="17">
        <f>IF(RUN_YEARS &gt; 3,(A1L204C2 + A1L204C5 + A1L204C8 + A1L204C11) / 4, 0)</f>
        <v>322479.25</v>
      </c>
      <c r="AX11" s="16" t="s">
        <v>694</v>
      </c>
      <c r="AY11" s="17">
        <f>(A1L204C22 + A1L204C23)</f>
        <v>663779.5</v>
      </c>
      <c r="AZ11" s="16" t="s">
        <v>695</v>
      </c>
      <c r="BA11" s="17">
        <f>IF(RUN_YEARS &gt; 4,(A1L204C1 + A1L204C4 + A1L204C7 + A1L204C10 + A1L204C13) / 5, 0)</f>
        <v>357030.2</v>
      </c>
      <c r="BB11" s="16" t="s">
        <v>696</v>
      </c>
      <c r="BC11" s="17">
        <f>IF(RUN_YEARS &gt; 4,(A1L204C2 + A1L204C5 + A1L204C8 + A1L204C11 + A1L204C14) / 5, 0)</f>
        <v>334109.59999999998</v>
      </c>
      <c r="BD11" s="16" t="s">
        <v>697</v>
      </c>
      <c r="BE11" s="17">
        <f>(A1L204C25 + A1L204C26)</f>
        <v>691139.8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131621</v>
      </c>
      <c r="F12" s="16" t="s">
        <v>174</v>
      </c>
      <c r="G12" s="15">
        <v>112436</v>
      </c>
      <c r="H12" s="16" t="s">
        <v>698</v>
      </c>
      <c r="I12" s="17">
        <f>(A1L205C1 + A1L205C2)</f>
        <v>244057</v>
      </c>
      <c r="J12" s="16" t="s">
        <v>175</v>
      </c>
      <c r="K12" s="15">
        <v>102729</v>
      </c>
      <c r="L12" s="16" t="s">
        <v>175</v>
      </c>
      <c r="M12" s="15">
        <v>101124</v>
      </c>
      <c r="N12" s="16" t="s">
        <v>699</v>
      </c>
      <c r="O12" s="17">
        <f>(A1L205C4 + A1L205C5)</f>
        <v>203853</v>
      </c>
      <c r="P12" s="16" t="s">
        <v>176</v>
      </c>
      <c r="Q12" s="15">
        <v>121769</v>
      </c>
      <c r="R12" s="16" t="s">
        <v>176</v>
      </c>
      <c r="S12" s="15">
        <v>115455</v>
      </c>
      <c r="T12" s="16" t="s">
        <v>700</v>
      </c>
      <c r="U12" s="17">
        <f>(A1L205C7 + A1L205C8)</f>
        <v>237224</v>
      </c>
      <c r="V12" s="16" t="s">
        <v>177</v>
      </c>
      <c r="W12" s="15">
        <v>144851</v>
      </c>
      <c r="X12" s="16" t="s">
        <v>177</v>
      </c>
      <c r="Y12" s="15">
        <v>119153</v>
      </c>
      <c r="Z12" s="16" t="s">
        <v>701</v>
      </c>
      <c r="AA12" s="17">
        <f>(A1L205C10 + A1L205C11)</f>
        <v>264004</v>
      </c>
      <c r="AB12" s="16" t="s">
        <v>178</v>
      </c>
      <c r="AC12" s="15">
        <v>147574</v>
      </c>
      <c r="AD12" s="16" t="s">
        <v>178</v>
      </c>
      <c r="AE12" s="15">
        <v>131865</v>
      </c>
      <c r="AF12" s="16" t="s">
        <v>702</v>
      </c>
      <c r="AG12" s="17">
        <f>(A1L205C13 + A1L205C14)</f>
        <v>279439</v>
      </c>
      <c r="AH12" s="16" t="s">
        <v>703</v>
      </c>
      <c r="AI12" s="17">
        <f>IF(RUN_YEARS &gt; 1,(A1L205C1 + A1L205C4) / 2, 0)</f>
        <v>117175</v>
      </c>
      <c r="AJ12" s="16" t="s">
        <v>704</v>
      </c>
      <c r="AK12" s="17">
        <f>IF(RUN_YEARS &gt; 1,(A1L205C2 + A1L205C5) / 2, 0)</f>
        <v>106780</v>
      </c>
      <c r="AL12" s="16" t="s">
        <v>705</v>
      </c>
      <c r="AM12" s="17">
        <f>(A1L205C16 + A1L205C17)</f>
        <v>223955</v>
      </c>
      <c r="AN12" s="16" t="s">
        <v>706</v>
      </c>
      <c r="AO12" s="17">
        <f>IF(RUN_YEARS &gt; 2,(A1L205C1 + A1L205C4 + A1L205C7) / 3, 0)</f>
        <v>118706.33333333333</v>
      </c>
      <c r="AP12" s="16" t="s">
        <v>707</v>
      </c>
      <c r="AQ12" s="17">
        <f>IF(RUN_YEARS &gt; 2,(A1L205C2 + A1L205C5 + A1L205C8) / 3, 0)</f>
        <v>109671.66666666667</v>
      </c>
      <c r="AR12" s="16" t="s">
        <v>708</v>
      </c>
      <c r="AS12" s="17">
        <f>(A1L205C19 + A1L205C20)</f>
        <v>228378</v>
      </c>
      <c r="AT12" s="16" t="s">
        <v>709</v>
      </c>
      <c r="AU12" s="17">
        <f>IF(RUN_YEARS &gt; 3,(A1L205C1 + A1L205C4 + A1L205C7 + A1L205C10) / 4, 0)</f>
        <v>125242.5</v>
      </c>
      <c r="AV12" s="16" t="s">
        <v>710</v>
      </c>
      <c r="AW12" s="17">
        <f>IF(RUN_YEARS &gt; 3,(A1L205C2 + A1L205C5 + A1L205C8 + A1L205C11) / 4, 0)</f>
        <v>112042</v>
      </c>
      <c r="AX12" s="16" t="s">
        <v>711</v>
      </c>
      <c r="AY12" s="17">
        <f>(A1L205C22 + A1L205C23)</f>
        <v>237284.5</v>
      </c>
      <c r="AZ12" s="16" t="s">
        <v>712</v>
      </c>
      <c r="BA12" s="17">
        <f>IF(RUN_YEARS &gt; 4,(A1L205C1 + A1L205C4 + A1L205C7 + A1L205C10 + A1L205C13) / 5, 0)</f>
        <v>129708.8</v>
      </c>
      <c r="BB12" s="16" t="s">
        <v>713</v>
      </c>
      <c r="BC12" s="17">
        <f>IF(RUN_YEARS &gt; 4,(A1L205C2 + A1L205C5 + A1L205C8 + A1L205C11 + A1L205C14) / 5, 0)</f>
        <v>116006.6</v>
      </c>
      <c r="BD12" s="16" t="s">
        <v>714</v>
      </c>
      <c r="BE12" s="17">
        <f>(A1L205C25 + A1L205C26)</f>
        <v>245715.40000000002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189671</v>
      </c>
      <c r="F13" s="16" t="s">
        <v>174</v>
      </c>
      <c r="G13" s="15">
        <v>194395</v>
      </c>
      <c r="H13" s="16" t="s">
        <v>715</v>
      </c>
      <c r="I13" s="17">
        <f>(A1L206C1 + A1L206C2)</f>
        <v>384066</v>
      </c>
      <c r="J13" s="16" t="s">
        <v>175</v>
      </c>
      <c r="K13" s="15">
        <v>183832</v>
      </c>
      <c r="L13" s="16" t="s">
        <v>175</v>
      </c>
      <c r="M13" s="15">
        <v>186232</v>
      </c>
      <c r="N13" s="16" t="s">
        <v>716</v>
      </c>
      <c r="O13" s="17">
        <f>(A1L206C4 + A1L206C5)</f>
        <v>370064</v>
      </c>
      <c r="P13" s="16" t="s">
        <v>176</v>
      </c>
      <c r="Q13" s="15">
        <v>207575</v>
      </c>
      <c r="R13" s="16" t="s">
        <v>176</v>
      </c>
      <c r="S13" s="15">
        <v>214886</v>
      </c>
      <c r="T13" s="16" t="s">
        <v>717</v>
      </c>
      <c r="U13" s="17">
        <f>(A1L206C7 + A1L206C8)</f>
        <v>422461</v>
      </c>
      <c r="V13" s="16" t="s">
        <v>177</v>
      </c>
      <c r="W13" s="15">
        <v>223046</v>
      </c>
      <c r="X13" s="16" t="s">
        <v>177</v>
      </c>
      <c r="Y13" s="15">
        <v>227916</v>
      </c>
      <c r="Z13" s="16" t="s">
        <v>718</v>
      </c>
      <c r="AA13" s="17">
        <f>(A1L206C10 + A1L206C11)</f>
        <v>450962</v>
      </c>
      <c r="AB13" s="16" t="s">
        <v>178</v>
      </c>
      <c r="AC13" s="15">
        <v>235915</v>
      </c>
      <c r="AD13" s="16" t="s">
        <v>178</v>
      </c>
      <c r="AE13" s="15">
        <v>244326</v>
      </c>
      <c r="AF13" s="16" t="s">
        <v>719</v>
      </c>
      <c r="AG13" s="17">
        <f>(A1L206C13 + A1L206C14)</f>
        <v>480241</v>
      </c>
      <c r="AH13" s="16" t="s">
        <v>720</v>
      </c>
      <c r="AI13" s="17">
        <f>IF(RUN_YEARS &gt; 1,(A1L206C1 + A1L206C4) / 2, 0)</f>
        <v>186751.5</v>
      </c>
      <c r="AJ13" s="16" t="s">
        <v>721</v>
      </c>
      <c r="AK13" s="17">
        <f>IF(RUN_YEARS &gt; 1,(A1L206C2 + A1L206C5) / 2, 0)</f>
        <v>190313.5</v>
      </c>
      <c r="AL13" s="16" t="s">
        <v>722</v>
      </c>
      <c r="AM13" s="17">
        <f>(A1L206C16 + A1L206C17)</f>
        <v>377065</v>
      </c>
      <c r="AN13" s="16" t="s">
        <v>723</v>
      </c>
      <c r="AO13" s="17">
        <f>IF(RUN_YEARS &gt; 2,(A1L206C1 + A1L206C4 + A1L206C7) / 3, 0)</f>
        <v>193692.66666666666</v>
      </c>
      <c r="AP13" s="16" t="s">
        <v>724</v>
      </c>
      <c r="AQ13" s="17">
        <f>IF(RUN_YEARS &gt; 2,(A1L206C2 + A1L206C5 + A1L206C8) / 3, 0)</f>
        <v>198504.33333333334</v>
      </c>
      <c r="AR13" s="16" t="s">
        <v>725</v>
      </c>
      <c r="AS13" s="17">
        <f>(A1L206C19 + A1L206C20)</f>
        <v>392197</v>
      </c>
      <c r="AT13" s="16" t="s">
        <v>726</v>
      </c>
      <c r="AU13" s="17">
        <f>IF(RUN_YEARS &gt; 3,(A1L206C1 + A1L206C4 + A1L206C7 + A1L206C10) / 4, 0)</f>
        <v>201031</v>
      </c>
      <c r="AV13" s="16" t="s">
        <v>727</v>
      </c>
      <c r="AW13" s="17">
        <f>IF(RUN_YEARS &gt; 3,(A1L206C2 + A1L206C5 + A1L206C8 + A1L206C11) / 4, 0)</f>
        <v>205857.25</v>
      </c>
      <c r="AX13" s="16" t="s">
        <v>728</v>
      </c>
      <c r="AY13" s="17">
        <f>(A1L206C22 + A1L206C23)</f>
        <v>406888.25</v>
      </c>
      <c r="AZ13" s="16" t="s">
        <v>729</v>
      </c>
      <c r="BA13" s="17">
        <f>IF(RUN_YEARS &gt; 4,(A1L206C1 + A1L206C4 + A1L206C7 + A1L206C10 + A1L206C13) / 5, 0)</f>
        <v>208007.8</v>
      </c>
      <c r="BB13" s="16" t="s">
        <v>730</v>
      </c>
      <c r="BC13" s="17">
        <f>IF(RUN_YEARS &gt; 4,(A1L206C2 + A1L206C5 + A1L206C8 + A1L206C11 + A1L206C14) / 5, 0)</f>
        <v>213551</v>
      </c>
      <c r="BD13" s="16" t="s">
        <v>731</v>
      </c>
      <c r="BE13" s="17">
        <f>(A1L206C25 + A1L206C26)</f>
        <v>421558.8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75871</v>
      </c>
      <c r="F14" s="16" t="s">
        <v>174</v>
      </c>
      <c r="G14" s="15">
        <v>76434</v>
      </c>
      <c r="H14" s="16" t="s">
        <v>732</v>
      </c>
      <c r="I14" s="17">
        <f>(A1L207C1 + A1L207C2)</f>
        <v>152305</v>
      </c>
      <c r="J14" s="16" t="s">
        <v>175</v>
      </c>
      <c r="K14" s="15">
        <v>56538</v>
      </c>
      <c r="L14" s="16" t="s">
        <v>175</v>
      </c>
      <c r="M14" s="15">
        <v>57830</v>
      </c>
      <c r="N14" s="16" t="s">
        <v>733</v>
      </c>
      <c r="O14" s="17">
        <f>(A1L207C4 + A1L207C5)</f>
        <v>114368</v>
      </c>
      <c r="P14" s="16" t="s">
        <v>176</v>
      </c>
      <c r="Q14" s="15">
        <v>81343</v>
      </c>
      <c r="R14" s="16" t="s">
        <v>176</v>
      </c>
      <c r="S14" s="15">
        <v>83942</v>
      </c>
      <c r="T14" s="16" t="s">
        <v>734</v>
      </c>
      <c r="U14" s="17">
        <f>(A1L207C7 + A1L207C8)</f>
        <v>165285</v>
      </c>
      <c r="V14" s="16" t="s">
        <v>177</v>
      </c>
      <c r="W14" s="15">
        <v>90996</v>
      </c>
      <c r="X14" s="16" t="s">
        <v>177</v>
      </c>
      <c r="Y14" s="15">
        <v>91322</v>
      </c>
      <c r="Z14" s="16" t="s">
        <v>735</v>
      </c>
      <c r="AA14" s="17">
        <f>(A1L207C10 + A1L207C11)</f>
        <v>182318</v>
      </c>
      <c r="AB14" s="16" t="s">
        <v>178</v>
      </c>
      <c r="AC14" s="15">
        <v>89154</v>
      </c>
      <c r="AD14" s="16" t="s">
        <v>178</v>
      </c>
      <c r="AE14" s="15">
        <v>90854</v>
      </c>
      <c r="AF14" s="16" t="s">
        <v>736</v>
      </c>
      <c r="AG14" s="17">
        <f>(A1L207C13 + A1L207C14)</f>
        <v>180008</v>
      </c>
      <c r="AH14" s="16" t="s">
        <v>737</v>
      </c>
      <c r="AI14" s="17">
        <f>IF(RUN_YEARS &gt; 1,(A1L207C1 + A1L207C4) / 2, 0)</f>
        <v>66204.5</v>
      </c>
      <c r="AJ14" s="16" t="s">
        <v>738</v>
      </c>
      <c r="AK14" s="17">
        <f>IF(RUN_YEARS &gt; 1,(A1L207C2 + A1L207C5) / 2, 0)</f>
        <v>67132</v>
      </c>
      <c r="AL14" s="16" t="s">
        <v>739</v>
      </c>
      <c r="AM14" s="17">
        <f>(A1L207C16 + A1L207C17)</f>
        <v>133336.5</v>
      </c>
      <c r="AN14" s="16" t="s">
        <v>740</v>
      </c>
      <c r="AO14" s="17">
        <f>IF(RUN_YEARS &gt; 2,(A1L207C1 + A1L207C4 + A1L207C7) / 3, 0)</f>
        <v>71250.666666666672</v>
      </c>
      <c r="AP14" s="16" t="s">
        <v>741</v>
      </c>
      <c r="AQ14" s="17">
        <f>IF(RUN_YEARS &gt; 2,(A1L207C2 + A1L207C5 + A1L207C8) / 3, 0)</f>
        <v>72735.333333333328</v>
      </c>
      <c r="AR14" s="16" t="s">
        <v>742</v>
      </c>
      <c r="AS14" s="17">
        <f>(A1L207C19 + A1L207C20)</f>
        <v>143986</v>
      </c>
      <c r="AT14" s="16" t="s">
        <v>743</v>
      </c>
      <c r="AU14" s="17">
        <f>IF(RUN_YEARS &gt; 3,(A1L207C1 + A1L207C4 + A1L207C7 + A1L207C10) / 4, 0)</f>
        <v>76187</v>
      </c>
      <c r="AV14" s="16" t="s">
        <v>744</v>
      </c>
      <c r="AW14" s="17">
        <f>IF(RUN_YEARS &gt; 3,(A1L207C2 + A1L207C5 + A1L207C8 + A1L207C11) / 4, 0)</f>
        <v>77382</v>
      </c>
      <c r="AX14" s="16" t="s">
        <v>745</v>
      </c>
      <c r="AY14" s="17">
        <f>(A1L207C22 + A1L207C23)</f>
        <v>153569</v>
      </c>
      <c r="AZ14" s="16" t="s">
        <v>746</v>
      </c>
      <c r="BA14" s="17">
        <f>IF(RUN_YEARS &gt; 4,(A1L207C1 + A1L207C4 + A1L207C7 + A1L207C10 + A1L207C13) / 5, 0)</f>
        <v>78780.399999999994</v>
      </c>
      <c r="BB14" s="16" t="s">
        <v>747</v>
      </c>
      <c r="BC14" s="17">
        <f>IF(RUN_YEARS &gt; 4,(A1L207C2 + A1L207C5 + A1L207C8 + A1L207C11 + A1L207C14) / 5, 0)</f>
        <v>80076.399999999994</v>
      </c>
      <c r="BD14" s="16" t="s">
        <v>748</v>
      </c>
      <c r="BE14" s="17">
        <f>(A1L207C25 + A1L207C26)</f>
        <v>158856.79999999999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71274</v>
      </c>
      <c r="F15" s="16" t="s">
        <v>174</v>
      </c>
      <c r="G15" s="15">
        <v>71447</v>
      </c>
      <c r="H15" s="16" t="s">
        <v>749</v>
      </c>
      <c r="I15" s="17">
        <f>(A1L208C1 + A1L208C2)</f>
        <v>142721</v>
      </c>
      <c r="J15" s="16" t="s">
        <v>175</v>
      </c>
      <c r="K15" s="15">
        <v>63580</v>
      </c>
      <c r="L15" s="16" t="s">
        <v>175</v>
      </c>
      <c r="M15" s="15">
        <v>64808</v>
      </c>
      <c r="N15" s="16" t="s">
        <v>750</v>
      </c>
      <c r="O15" s="17">
        <f>(A1L208C4 + A1L208C5)</f>
        <v>128388</v>
      </c>
      <c r="P15" s="16" t="s">
        <v>176</v>
      </c>
      <c r="Q15" s="15">
        <v>71656</v>
      </c>
      <c r="R15" s="16" t="s">
        <v>176</v>
      </c>
      <c r="S15" s="15">
        <v>74796</v>
      </c>
      <c r="T15" s="16" t="s">
        <v>751</v>
      </c>
      <c r="U15" s="17">
        <f>(A1L208C7 + A1L208C8)</f>
        <v>146452</v>
      </c>
      <c r="V15" s="16" t="s">
        <v>177</v>
      </c>
      <c r="W15" s="15">
        <v>77414</v>
      </c>
      <c r="X15" s="16" t="s">
        <v>177</v>
      </c>
      <c r="Y15" s="15">
        <v>77880</v>
      </c>
      <c r="Z15" s="16" t="s">
        <v>752</v>
      </c>
      <c r="AA15" s="17">
        <f>(A1L208C10 + A1L208C11)</f>
        <v>155294</v>
      </c>
      <c r="AB15" s="16" t="s">
        <v>178</v>
      </c>
      <c r="AC15" s="15">
        <v>80379</v>
      </c>
      <c r="AD15" s="16" t="s">
        <v>178</v>
      </c>
      <c r="AE15" s="15">
        <v>81306</v>
      </c>
      <c r="AF15" s="16" t="s">
        <v>753</v>
      </c>
      <c r="AG15" s="17">
        <f>(A1L208C13 + A1L208C14)</f>
        <v>161685</v>
      </c>
      <c r="AH15" s="16" t="s">
        <v>754</v>
      </c>
      <c r="AI15" s="17">
        <f>IF(RUN_YEARS &gt; 1,(A1L208C1 + A1L208C4) / 2, 0)</f>
        <v>67427</v>
      </c>
      <c r="AJ15" s="16" t="s">
        <v>755</v>
      </c>
      <c r="AK15" s="17">
        <f>IF(RUN_YEARS &gt; 1,(A1L208C2 + A1L208C5) / 2, 0)</f>
        <v>68127.5</v>
      </c>
      <c r="AL15" s="16" t="s">
        <v>756</v>
      </c>
      <c r="AM15" s="17">
        <f>(A1L208C16 + A1L208C17)</f>
        <v>135554.5</v>
      </c>
      <c r="AN15" s="16" t="s">
        <v>757</v>
      </c>
      <c r="AO15" s="17">
        <f>IF(RUN_YEARS &gt; 2,(A1L208C1 + A1L208C4 + A1L208C7) / 3, 0)</f>
        <v>68836.666666666672</v>
      </c>
      <c r="AP15" s="16" t="s">
        <v>758</v>
      </c>
      <c r="AQ15" s="17">
        <f>IF(RUN_YEARS &gt; 2,(A1L208C2 + A1L208C5 + A1L208C8) / 3, 0)</f>
        <v>70350.333333333328</v>
      </c>
      <c r="AR15" s="16" t="s">
        <v>759</v>
      </c>
      <c r="AS15" s="17">
        <f>(A1L208C19 + A1L208C20)</f>
        <v>139187</v>
      </c>
      <c r="AT15" s="16" t="s">
        <v>760</v>
      </c>
      <c r="AU15" s="17">
        <f>IF(RUN_YEARS &gt; 3,(A1L208C1 + A1L208C4 + A1L208C7 + A1L208C10) / 4, 0)</f>
        <v>70981</v>
      </c>
      <c r="AV15" s="16" t="s">
        <v>761</v>
      </c>
      <c r="AW15" s="17">
        <f>IF(RUN_YEARS &gt; 3,(A1L208C2 + A1L208C5 + A1L208C8 + A1L208C11) / 4, 0)</f>
        <v>72232.75</v>
      </c>
      <c r="AX15" s="16" t="s">
        <v>762</v>
      </c>
      <c r="AY15" s="17">
        <f>(A1L208C22 + A1L208C23)</f>
        <v>143213.75</v>
      </c>
      <c r="AZ15" s="16" t="s">
        <v>763</v>
      </c>
      <c r="BA15" s="17">
        <f>IF(RUN_YEARS &gt; 4,(A1L208C1 + A1L208C4 + A1L208C7 + A1L208C10 + A1L208C13) / 5, 0)</f>
        <v>72860.600000000006</v>
      </c>
      <c r="BB15" s="16" t="s">
        <v>764</v>
      </c>
      <c r="BC15" s="17">
        <f>IF(RUN_YEARS &gt; 4,(A1L208C2 + A1L208C5 + A1L208C8 + A1L208C11 + A1L208C14) / 5, 0)</f>
        <v>74047.399999999994</v>
      </c>
      <c r="BD15" s="16" t="s">
        <v>765</v>
      </c>
      <c r="BE15" s="17">
        <f>(A1L208C25 + A1L208C26)</f>
        <v>146908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9570</v>
      </c>
      <c r="F16" s="16" t="s">
        <v>174</v>
      </c>
      <c r="G16" s="15">
        <v>9430</v>
      </c>
      <c r="H16" s="16" t="s">
        <v>766</v>
      </c>
      <c r="I16" s="17">
        <f>(A1L209C1 + A1L209C2)</f>
        <v>19000</v>
      </c>
      <c r="J16" s="16" t="s">
        <v>175</v>
      </c>
      <c r="K16" s="15">
        <v>9405</v>
      </c>
      <c r="L16" s="16" t="s">
        <v>175</v>
      </c>
      <c r="M16" s="15">
        <v>9273</v>
      </c>
      <c r="N16" s="16" t="s">
        <v>767</v>
      </c>
      <c r="O16" s="17">
        <f>(A1L209C4 + A1L209C5)</f>
        <v>18678</v>
      </c>
      <c r="P16" s="16" t="s">
        <v>176</v>
      </c>
      <c r="Q16" s="15">
        <v>13547</v>
      </c>
      <c r="R16" s="16" t="s">
        <v>176</v>
      </c>
      <c r="S16" s="15">
        <v>13829</v>
      </c>
      <c r="T16" s="16" t="s">
        <v>768</v>
      </c>
      <c r="U16" s="17">
        <f>(A1L209C7 + A1L209C8)</f>
        <v>27376</v>
      </c>
      <c r="V16" s="16" t="s">
        <v>177</v>
      </c>
      <c r="W16" s="15">
        <v>16364</v>
      </c>
      <c r="X16" s="16" t="s">
        <v>177</v>
      </c>
      <c r="Y16" s="15">
        <v>16733</v>
      </c>
      <c r="Z16" s="16" t="s">
        <v>769</v>
      </c>
      <c r="AA16" s="17">
        <f>(A1L209C10 + A1L209C11)</f>
        <v>33097</v>
      </c>
      <c r="AB16" s="16" t="s">
        <v>178</v>
      </c>
      <c r="AC16" s="15">
        <v>15302</v>
      </c>
      <c r="AD16" s="16" t="s">
        <v>178</v>
      </c>
      <c r="AE16" s="15">
        <v>14874</v>
      </c>
      <c r="AF16" s="16" t="s">
        <v>770</v>
      </c>
      <c r="AG16" s="17">
        <f>(A1L209C13 + A1L209C14)</f>
        <v>30176</v>
      </c>
      <c r="AH16" s="16" t="s">
        <v>771</v>
      </c>
      <c r="AI16" s="17">
        <f>IF(RUN_YEARS &gt; 1,(A1L209C1 + A1L209C4) / 2, 0)</f>
        <v>9487.5</v>
      </c>
      <c r="AJ16" s="16" t="s">
        <v>772</v>
      </c>
      <c r="AK16" s="17">
        <f>IF(RUN_YEARS &gt; 1,(A1L209C2 + A1L209C5) / 2, 0)</f>
        <v>9351.5</v>
      </c>
      <c r="AL16" s="16" t="s">
        <v>773</v>
      </c>
      <c r="AM16" s="17">
        <f>(A1L209C16 + A1L209C17)</f>
        <v>18839</v>
      </c>
      <c r="AN16" s="16" t="s">
        <v>774</v>
      </c>
      <c r="AO16" s="17">
        <f>IF(RUN_YEARS &gt; 2,(A1L209C1 + A1L209C4 + A1L209C7) / 3, 0)</f>
        <v>10840.666666666666</v>
      </c>
      <c r="AP16" s="16" t="s">
        <v>775</v>
      </c>
      <c r="AQ16" s="17">
        <f>IF(RUN_YEARS &gt; 2,(A1L209C2 + A1L209C5 + A1L209C8) / 3, 0)</f>
        <v>10844</v>
      </c>
      <c r="AR16" s="16" t="s">
        <v>776</v>
      </c>
      <c r="AS16" s="17">
        <f>(A1L209C19 + A1L209C20)</f>
        <v>21684.666666666664</v>
      </c>
      <c r="AT16" s="16" t="s">
        <v>777</v>
      </c>
      <c r="AU16" s="17">
        <f>IF(RUN_YEARS &gt; 3,(A1L209C1 + A1L209C4 + A1L209C7 + A1L209C10) / 4, 0)</f>
        <v>12221.5</v>
      </c>
      <c r="AV16" s="16" t="s">
        <v>778</v>
      </c>
      <c r="AW16" s="17">
        <f>IF(RUN_YEARS &gt; 3,(A1L209C2 + A1L209C5 + A1L209C8 + A1L209C11) / 4, 0)</f>
        <v>12316.25</v>
      </c>
      <c r="AX16" s="16" t="s">
        <v>779</v>
      </c>
      <c r="AY16" s="17">
        <f>(A1L209C22 + A1L209C23)</f>
        <v>24537.75</v>
      </c>
      <c r="AZ16" s="16" t="s">
        <v>780</v>
      </c>
      <c r="BA16" s="17">
        <f>IF(RUN_YEARS &gt; 4,(A1L209C1 + A1L209C4 + A1L209C7 + A1L209C10 + A1L209C13) / 5, 0)</f>
        <v>12837.6</v>
      </c>
      <c r="BB16" s="16" t="s">
        <v>781</v>
      </c>
      <c r="BC16" s="17">
        <f>IF(RUN_YEARS &gt; 4,(A1L209C2 + A1L209C5 + A1L209C8 + A1L209C11 + A1L209C14) / 5, 0)</f>
        <v>12827.8</v>
      </c>
      <c r="BD16" s="16" t="s">
        <v>782</v>
      </c>
      <c r="BE16" s="17">
        <f>(A1L209C25 + A1L209C26)</f>
        <v>25665.4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5013</v>
      </c>
      <c r="F17" s="16" t="s">
        <v>174</v>
      </c>
      <c r="G17" s="15">
        <v>4618</v>
      </c>
      <c r="H17" s="16" t="s">
        <v>783</v>
      </c>
      <c r="I17" s="17">
        <f>(A1L210C1 + A1L210C2)</f>
        <v>9631</v>
      </c>
      <c r="J17" s="16" t="s">
        <v>175</v>
      </c>
      <c r="K17" s="15">
        <v>4415</v>
      </c>
      <c r="L17" s="16" t="s">
        <v>175</v>
      </c>
      <c r="M17" s="15">
        <v>3865</v>
      </c>
      <c r="N17" s="16" t="s">
        <v>784</v>
      </c>
      <c r="O17" s="17">
        <f>(A1L210C4 + A1L210C5)</f>
        <v>8280</v>
      </c>
      <c r="P17" s="16" t="s">
        <v>176</v>
      </c>
      <c r="Q17" s="15">
        <v>5812</v>
      </c>
      <c r="R17" s="16" t="s">
        <v>176</v>
      </c>
      <c r="S17" s="15">
        <v>5281</v>
      </c>
      <c r="T17" s="16" t="s">
        <v>785</v>
      </c>
      <c r="U17" s="17">
        <f>(A1L210C7 + A1L210C8)</f>
        <v>11093</v>
      </c>
      <c r="V17" s="16" t="s">
        <v>177</v>
      </c>
      <c r="W17" s="15">
        <v>6861</v>
      </c>
      <c r="X17" s="16" t="s">
        <v>177</v>
      </c>
      <c r="Y17" s="15">
        <v>6201</v>
      </c>
      <c r="Z17" s="16" t="s">
        <v>786</v>
      </c>
      <c r="AA17" s="17">
        <f>(A1L210C10 + A1L210C11)</f>
        <v>13062</v>
      </c>
      <c r="AB17" s="16" t="s">
        <v>178</v>
      </c>
      <c r="AC17" s="15">
        <v>7532</v>
      </c>
      <c r="AD17" s="16" t="s">
        <v>178</v>
      </c>
      <c r="AE17" s="15">
        <v>6787</v>
      </c>
      <c r="AF17" s="16" t="s">
        <v>787</v>
      </c>
      <c r="AG17" s="17">
        <f>(A1L210C13 + A1L210C14)</f>
        <v>14319</v>
      </c>
      <c r="AH17" s="16" t="s">
        <v>788</v>
      </c>
      <c r="AI17" s="17">
        <f>IF(RUN_YEARS &gt; 1,(A1L210C1 + A1L210C4) / 2, 0)</f>
        <v>4714</v>
      </c>
      <c r="AJ17" s="16" t="s">
        <v>789</v>
      </c>
      <c r="AK17" s="17">
        <f>IF(RUN_YEARS &gt; 1,(A1L210C2 + A1L210C5) / 2, 0)</f>
        <v>4241.5</v>
      </c>
      <c r="AL17" s="16" t="s">
        <v>790</v>
      </c>
      <c r="AM17" s="17">
        <f>(A1L210C16 + A1L210C17)</f>
        <v>8955.5</v>
      </c>
      <c r="AN17" s="16" t="s">
        <v>791</v>
      </c>
      <c r="AO17" s="17">
        <f>IF(RUN_YEARS &gt; 2,(A1L210C1 + A1L210C4 + A1L210C7) / 3, 0)</f>
        <v>5080</v>
      </c>
      <c r="AP17" s="16" t="s">
        <v>792</v>
      </c>
      <c r="AQ17" s="17">
        <f>IF(RUN_YEARS &gt; 2,(A1L210C2 + A1L210C5 + A1L210C8) / 3, 0)</f>
        <v>4588</v>
      </c>
      <c r="AR17" s="16" t="s">
        <v>793</v>
      </c>
      <c r="AS17" s="17">
        <f>(A1L210C19 + A1L210C20)</f>
        <v>9668</v>
      </c>
      <c r="AT17" s="16" t="s">
        <v>794</v>
      </c>
      <c r="AU17" s="17">
        <f>IF(RUN_YEARS &gt; 3,(A1L210C1 + A1L210C4 + A1L210C7 + A1L210C10) / 4, 0)</f>
        <v>5525.25</v>
      </c>
      <c r="AV17" s="16" t="s">
        <v>795</v>
      </c>
      <c r="AW17" s="17">
        <f>IF(RUN_YEARS &gt; 3,(A1L210C2 + A1L210C5 + A1L210C8 + A1L210C11) / 4, 0)</f>
        <v>4991.25</v>
      </c>
      <c r="AX17" s="16" t="s">
        <v>796</v>
      </c>
      <c r="AY17" s="17">
        <f>(A1L210C22 + A1L210C23)</f>
        <v>10516.5</v>
      </c>
      <c r="AZ17" s="16" t="s">
        <v>797</v>
      </c>
      <c r="BA17" s="17">
        <f>IF(RUN_YEARS &gt; 4,(A1L210C1 + A1L210C4 + A1L210C7 + A1L210C10 + A1L210C13) / 5, 0)</f>
        <v>5926.6</v>
      </c>
      <c r="BB17" s="16" t="s">
        <v>798</v>
      </c>
      <c r="BC17" s="17">
        <f>IF(RUN_YEARS &gt; 4,(A1L210C2 + A1L210C5 + A1L210C8 + A1L210C11 + A1L210C14) / 5, 0)</f>
        <v>5350.4</v>
      </c>
      <c r="BD17" s="16" t="s">
        <v>799</v>
      </c>
      <c r="BE17" s="17">
        <f>(A1L210C25 + A1L210C26)</f>
        <v>11277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272878</v>
      </c>
      <c r="F18" s="16" t="s">
        <v>174</v>
      </c>
      <c r="G18" s="15">
        <v>25965</v>
      </c>
      <c r="H18" s="16" t="s">
        <v>800</v>
      </c>
      <c r="I18" s="17">
        <f>(A1L211C1 + A1L211C2)</f>
        <v>298843</v>
      </c>
      <c r="J18" s="16" t="s">
        <v>175</v>
      </c>
      <c r="K18" s="15">
        <v>305081</v>
      </c>
      <c r="L18" s="16" t="s">
        <v>175</v>
      </c>
      <c r="M18" s="15">
        <v>38168</v>
      </c>
      <c r="N18" s="16" t="s">
        <v>801</v>
      </c>
      <c r="O18" s="17">
        <f>(A1L211C4 + A1L211C5)</f>
        <v>343249</v>
      </c>
      <c r="P18" s="16" t="s">
        <v>176</v>
      </c>
      <c r="Q18" s="15">
        <v>292050</v>
      </c>
      <c r="R18" s="16" t="s">
        <v>176</v>
      </c>
      <c r="S18" s="15">
        <v>28585</v>
      </c>
      <c r="T18" s="16" t="s">
        <v>802</v>
      </c>
      <c r="U18" s="17">
        <f>(A1L211C7 + A1L211C8)</f>
        <v>320635</v>
      </c>
      <c r="V18" s="16" t="s">
        <v>177</v>
      </c>
      <c r="W18" s="15">
        <v>298074</v>
      </c>
      <c r="X18" s="16" t="s">
        <v>177</v>
      </c>
      <c r="Y18" s="15">
        <v>29273</v>
      </c>
      <c r="Z18" s="16" t="s">
        <v>803</v>
      </c>
      <c r="AA18" s="17">
        <f>(A1L211C10 + A1L211C11)</f>
        <v>327347</v>
      </c>
      <c r="AB18" s="16" t="s">
        <v>178</v>
      </c>
      <c r="AC18" s="15">
        <v>287808</v>
      </c>
      <c r="AD18" s="16" t="s">
        <v>178</v>
      </c>
      <c r="AE18" s="15">
        <v>33852</v>
      </c>
      <c r="AF18" s="16" t="s">
        <v>804</v>
      </c>
      <c r="AG18" s="17">
        <f>(A1L211C13 + A1L211C14)</f>
        <v>321660</v>
      </c>
      <c r="AH18" s="16" t="s">
        <v>805</v>
      </c>
      <c r="AI18" s="17">
        <f>IF(RUN_YEARS &gt; 1,(A1L211C1 + A1L211C4) / 2, 0)</f>
        <v>288979.5</v>
      </c>
      <c r="AJ18" s="16" t="s">
        <v>806</v>
      </c>
      <c r="AK18" s="17">
        <f>IF(RUN_YEARS &gt; 1,(A1L211C2 + A1L211C5) / 2, 0)</f>
        <v>32066.5</v>
      </c>
      <c r="AL18" s="16" t="s">
        <v>807</v>
      </c>
      <c r="AM18" s="17">
        <f>(A1L211C16 + A1L211C17)</f>
        <v>321046</v>
      </c>
      <c r="AN18" s="16" t="s">
        <v>808</v>
      </c>
      <c r="AO18" s="17">
        <f>IF(RUN_YEARS &gt; 2,(A1L211C1 + A1L211C4 + A1L211C7) / 3, 0)</f>
        <v>290003</v>
      </c>
      <c r="AP18" s="16" t="s">
        <v>809</v>
      </c>
      <c r="AQ18" s="17">
        <f>IF(RUN_YEARS &gt; 2,(A1L211C2 + A1L211C5 + A1L211C8) / 3, 0)</f>
        <v>30906</v>
      </c>
      <c r="AR18" s="16" t="s">
        <v>810</v>
      </c>
      <c r="AS18" s="17">
        <f>(A1L211C19 + A1L211C20)</f>
        <v>320909</v>
      </c>
      <c r="AT18" s="16" t="s">
        <v>811</v>
      </c>
      <c r="AU18" s="17">
        <f>IF(RUN_YEARS &gt; 3,(A1L211C1 + A1L211C4 + A1L211C7 + A1L211C10) / 4, 0)</f>
        <v>292020.75</v>
      </c>
      <c r="AV18" s="16" t="s">
        <v>812</v>
      </c>
      <c r="AW18" s="17">
        <f>IF(RUN_YEARS &gt; 3,(A1L211C2 + A1L211C5 + A1L211C8 + A1L211C11) / 4, 0)</f>
        <v>30497.75</v>
      </c>
      <c r="AX18" s="16" t="s">
        <v>813</v>
      </c>
      <c r="AY18" s="17">
        <f>(A1L211C22 + A1L211C23)</f>
        <v>322518.5</v>
      </c>
      <c r="AZ18" s="16" t="s">
        <v>814</v>
      </c>
      <c r="BA18" s="17">
        <f>IF(RUN_YEARS &gt; 4,(A1L211C1 + A1L211C4 + A1L211C7 + A1L211C10 + A1L211C13) / 5, 0)</f>
        <v>291178.2</v>
      </c>
      <c r="BB18" s="16" t="s">
        <v>815</v>
      </c>
      <c r="BC18" s="17">
        <f>IF(RUN_YEARS &gt; 4,(A1L211C2 + A1L211C5 + A1L211C8 + A1L211C11 + A1L211C14) / 5, 0)</f>
        <v>31168.6</v>
      </c>
      <c r="BD18" s="16" t="s">
        <v>816</v>
      </c>
      <c r="BE18" s="17">
        <f>(A1L211C25 + A1L211C26)</f>
        <v>322346.8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68589</v>
      </c>
      <c r="F19" s="16" t="s">
        <v>174</v>
      </c>
      <c r="G19" s="15">
        <v>45115</v>
      </c>
      <c r="H19" s="16" t="s">
        <v>817</v>
      </c>
      <c r="I19" s="17">
        <f>(A1L212C1 + A1L212C2)</f>
        <v>113704</v>
      </c>
      <c r="J19" s="16" t="s">
        <v>175</v>
      </c>
      <c r="K19" s="15">
        <v>69320</v>
      </c>
      <c r="L19" s="16" t="s">
        <v>175</v>
      </c>
      <c r="M19" s="15">
        <v>44797</v>
      </c>
      <c r="N19" s="16" t="s">
        <v>818</v>
      </c>
      <c r="O19" s="17">
        <f>(A1L212C4 + A1L212C5)</f>
        <v>114117</v>
      </c>
      <c r="P19" s="16" t="s">
        <v>176</v>
      </c>
      <c r="Q19" s="15">
        <v>84987</v>
      </c>
      <c r="R19" s="16" t="s">
        <v>176</v>
      </c>
      <c r="S19" s="15">
        <v>57611</v>
      </c>
      <c r="T19" s="16" t="s">
        <v>819</v>
      </c>
      <c r="U19" s="17">
        <f>(A1L212C7 + A1L212C8)</f>
        <v>142598</v>
      </c>
      <c r="V19" s="16" t="s">
        <v>177</v>
      </c>
      <c r="W19" s="15">
        <v>85404</v>
      </c>
      <c r="X19" s="16" t="s">
        <v>177</v>
      </c>
      <c r="Y19" s="15">
        <v>55320</v>
      </c>
      <c r="Z19" s="16" t="s">
        <v>820</v>
      </c>
      <c r="AA19" s="17">
        <f>(A1L212C10 + A1L212C11)</f>
        <v>140724</v>
      </c>
      <c r="AB19" s="16" t="s">
        <v>178</v>
      </c>
      <c r="AC19" s="15">
        <v>71557</v>
      </c>
      <c r="AD19" s="16" t="s">
        <v>178</v>
      </c>
      <c r="AE19" s="15">
        <v>46901</v>
      </c>
      <c r="AF19" s="16" t="s">
        <v>821</v>
      </c>
      <c r="AG19" s="17">
        <f>(A1L212C13 + A1L212C14)</f>
        <v>118458</v>
      </c>
      <c r="AH19" s="16" t="s">
        <v>822</v>
      </c>
      <c r="AI19" s="17">
        <f>IF(RUN_YEARS &gt; 1,(A1L212C1 + A1L212C4) / 2, 0)</f>
        <v>68954.5</v>
      </c>
      <c r="AJ19" s="16" t="s">
        <v>823</v>
      </c>
      <c r="AK19" s="17">
        <f>IF(RUN_YEARS &gt; 1,(A1L212C2 + A1L212C5) / 2, 0)</f>
        <v>44956</v>
      </c>
      <c r="AL19" s="16" t="s">
        <v>824</v>
      </c>
      <c r="AM19" s="17">
        <f>(A1L212C16 + A1L212C17)</f>
        <v>113910.5</v>
      </c>
      <c r="AN19" s="16" t="s">
        <v>825</v>
      </c>
      <c r="AO19" s="17">
        <f>IF(RUN_YEARS &gt; 2,(A1L212C1 + A1L212C4 + A1L212C7) / 3, 0)</f>
        <v>74298.666666666672</v>
      </c>
      <c r="AP19" s="16" t="s">
        <v>826</v>
      </c>
      <c r="AQ19" s="17">
        <f>IF(RUN_YEARS &gt; 2,(A1L212C2 + A1L212C5 + A1L212C8) / 3, 0)</f>
        <v>49174.333333333336</v>
      </c>
      <c r="AR19" s="16" t="s">
        <v>827</v>
      </c>
      <c r="AS19" s="17">
        <f>(A1L212C19 + A1L212C20)</f>
        <v>123473</v>
      </c>
      <c r="AT19" s="16" t="s">
        <v>828</v>
      </c>
      <c r="AU19" s="17">
        <f>IF(RUN_YEARS &gt; 3,(A1L212C1 + A1L212C4 + A1L212C7 + A1L212C10) / 4, 0)</f>
        <v>77075</v>
      </c>
      <c r="AV19" s="16" t="s">
        <v>829</v>
      </c>
      <c r="AW19" s="17">
        <f>IF(RUN_YEARS &gt; 3,(A1L212C2 + A1L212C5 + A1L212C8 + A1L212C11) / 4, 0)</f>
        <v>50710.75</v>
      </c>
      <c r="AX19" s="16" t="s">
        <v>830</v>
      </c>
      <c r="AY19" s="17">
        <f>(A1L212C22 + A1L212C23)</f>
        <v>127785.75</v>
      </c>
      <c r="AZ19" s="16" t="s">
        <v>831</v>
      </c>
      <c r="BA19" s="17">
        <f>IF(RUN_YEARS &gt; 4,(A1L212C1 + A1L212C4 + A1L212C7 + A1L212C10 + A1L212C13) / 5, 0)</f>
        <v>75971.399999999994</v>
      </c>
      <c r="BB19" s="16" t="s">
        <v>832</v>
      </c>
      <c r="BC19" s="17">
        <f>IF(RUN_YEARS &gt; 4,(A1L212C2 + A1L212C5 + A1L212C8 + A1L212C11 + A1L212C14) / 5, 0)</f>
        <v>49948.800000000003</v>
      </c>
      <c r="BD19" s="16" t="s">
        <v>833</v>
      </c>
      <c r="BE19" s="17">
        <f>(A1L212C25 + A1L212C26)</f>
        <v>125920.2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252</v>
      </c>
      <c r="F20" s="16" t="s">
        <v>174</v>
      </c>
      <c r="G20" s="15">
        <v>279</v>
      </c>
      <c r="H20" s="16" t="s">
        <v>834</v>
      </c>
      <c r="I20" s="17">
        <f>(A1L213C1 + A1L213C2)</f>
        <v>531</v>
      </c>
      <c r="J20" s="16" t="s">
        <v>175</v>
      </c>
      <c r="K20" s="15">
        <v>341</v>
      </c>
      <c r="L20" s="16" t="s">
        <v>175</v>
      </c>
      <c r="M20" s="15">
        <v>348</v>
      </c>
      <c r="N20" s="16" t="s">
        <v>835</v>
      </c>
      <c r="O20" s="17">
        <f>(A1L213C4 + A1L213C5)</f>
        <v>689</v>
      </c>
      <c r="P20" s="16" t="s">
        <v>176</v>
      </c>
      <c r="Q20" s="15">
        <v>313</v>
      </c>
      <c r="R20" s="16" t="s">
        <v>176</v>
      </c>
      <c r="S20" s="15">
        <v>348</v>
      </c>
      <c r="T20" s="16" t="s">
        <v>836</v>
      </c>
      <c r="U20" s="17">
        <f>(A1L213C7 + A1L213C8)</f>
        <v>661</v>
      </c>
      <c r="V20" s="16" t="s">
        <v>177</v>
      </c>
      <c r="W20" s="15">
        <v>372</v>
      </c>
      <c r="X20" s="16" t="s">
        <v>177</v>
      </c>
      <c r="Y20" s="15">
        <v>417</v>
      </c>
      <c r="Z20" s="16" t="s">
        <v>837</v>
      </c>
      <c r="AA20" s="17">
        <f>(A1L213C10 + A1L213C11)</f>
        <v>789</v>
      </c>
      <c r="AB20" s="16" t="s">
        <v>178</v>
      </c>
      <c r="AC20" s="15">
        <v>356</v>
      </c>
      <c r="AD20" s="16" t="s">
        <v>178</v>
      </c>
      <c r="AE20" s="15">
        <v>381</v>
      </c>
      <c r="AF20" s="16" t="s">
        <v>838</v>
      </c>
      <c r="AG20" s="17">
        <f>(A1L213C13 + A1L213C14)</f>
        <v>737</v>
      </c>
      <c r="AH20" s="16" t="s">
        <v>839</v>
      </c>
      <c r="AI20" s="17">
        <f>IF(RUN_YEARS &gt; 1,(A1L213C1 + A1L213C4) / 2, 0)</f>
        <v>296.5</v>
      </c>
      <c r="AJ20" s="16" t="s">
        <v>840</v>
      </c>
      <c r="AK20" s="17">
        <f>IF(RUN_YEARS &gt; 1,(A1L213C2 + A1L213C5) / 2, 0)</f>
        <v>313.5</v>
      </c>
      <c r="AL20" s="16" t="s">
        <v>841</v>
      </c>
      <c r="AM20" s="17">
        <f>(A1L213C16 + A1L213C17)</f>
        <v>610</v>
      </c>
      <c r="AN20" s="16" t="s">
        <v>842</v>
      </c>
      <c r="AO20" s="17">
        <f>IF(RUN_YEARS &gt; 2,(A1L213C1 + A1L213C4 + A1L213C7) / 3, 0)</f>
        <v>302</v>
      </c>
      <c r="AP20" s="16" t="s">
        <v>843</v>
      </c>
      <c r="AQ20" s="17">
        <f>IF(RUN_YEARS &gt; 2,(A1L213C2 + A1L213C5 + A1L213C8) / 3, 0)</f>
        <v>325</v>
      </c>
      <c r="AR20" s="16" t="s">
        <v>844</v>
      </c>
      <c r="AS20" s="17">
        <f>(A1L213C19 + A1L213C20)</f>
        <v>627</v>
      </c>
      <c r="AT20" s="16" t="s">
        <v>845</v>
      </c>
      <c r="AU20" s="17">
        <f>IF(RUN_YEARS &gt; 3,(A1L213C1 + A1L213C4 + A1L213C7 + A1L213C10) / 4, 0)</f>
        <v>319.5</v>
      </c>
      <c r="AV20" s="16" t="s">
        <v>846</v>
      </c>
      <c r="AW20" s="17">
        <f>IF(RUN_YEARS &gt; 3,(A1L213C2 + A1L213C5 + A1L213C8 + A1L213C11) / 4, 0)</f>
        <v>348</v>
      </c>
      <c r="AX20" s="16" t="s">
        <v>847</v>
      </c>
      <c r="AY20" s="17">
        <f>(A1L213C22 + A1L213C23)</f>
        <v>667.5</v>
      </c>
      <c r="AZ20" s="16" t="s">
        <v>848</v>
      </c>
      <c r="BA20" s="17">
        <f>IF(RUN_YEARS &gt; 4,(A1L213C1 + A1L213C4 + A1L213C7 + A1L213C10 + A1L213C13) / 5, 0)</f>
        <v>326.8</v>
      </c>
      <c r="BB20" s="16" t="s">
        <v>849</v>
      </c>
      <c r="BC20" s="17">
        <f>IF(RUN_YEARS &gt; 4,(A1L213C2 + A1L213C5 + A1L213C8 + A1L213C11 + A1L213C14) / 5, 0)</f>
        <v>354.6</v>
      </c>
      <c r="BD20" s="16" t="s">
        <v>850</v>
      </c>
      <c r="BE20" s="17">
        <f>(A1L213C25 + A1L213C26)</f>
        <v>681.40000000000009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99880</v>
      </c>
      <c r="F21" s="16" t="s">
        <v>174</v>
      </c>
      <c r="G21" s="15">
        <v>102760</v>
      </c>
      <c r="H21" s="16" t="s">
        <v>851</v>
      </c>
      <c r="I21" s="17">
        <f>(A1L214C1 + A1L214C2)</f>
        <v>202640</v>
      </c>
      <c r="J21" s="16" t="s">
        <v>175</v>
      </c>
      <c r="K21" s="15">
        <v>92709</v>
      </c>
      <c r="L21" s="16" t="s">
        <v>175</v>
      </c>
      <c r="M21" s="15">
        <v>95565</v>
      </c>
      <c r="N21" s="16" t="s">
        <v>852</v>
      </c>
      <c r="O21" s="17">
        <f>(A1L214C4 + A1L214C5)</f>
        <v>188274</v>
      </c>
      <c r="P21" s="16" t="s">
        <v>176</v>
      </c>
      <c r="Q21" s="15">
        <v>101820</v>
      </c>
      <c r="R21" s="16" t="s">
        <v>176</v>
      </c>
      <c r="S21" s="15">
        <v>104166</v>
      </c>
      <c r="T21" s="16" t="s">
        <v>853</v>
      </c>
      <c r="U21" s="17">
        <f>(A1L214C7 + A1L214C8)</f>
        <v>205986</v>
      </c>
      <c r="V21" s="16" t="s">
        <v>177</v>
      </c>
      <c r="W21" s="15">
        <v>106678</v>
      </c>
      <c r="X21" s="16" t="s">
        <v>177</v>
      </c>
      <c r="Y21" s="15">
        <v>108780</v>
      </c>
      <c r="Z21" s="16" t="s">
        <v>854</v>
      </c>
      <c r="AA21" s="17">
        <f>(A1L214C10 + A1L214C11)</f>
        <v>215458</v>
      </c>
      <c r="AB21" s="16" t="s">
        <v>178</v>
      </c>
      <c r="AC21" s="15">
        <v>107435</v>
      </c>
      <c r="AD21" s="16" t="s">
        <v>178</v>
      </c>
      <c r="AE21" s="15">
        <v>110826</v>
      </c>
      <c r="AF21" s="16" t="s">
        <v>855</v>
      </c>
      <c r="AG21" s="17">
        <f>(A1L214C13 + A1L214C14)</f>
        <v>218261</v>
      </c>
      <c r="AH21" s="16" t="s">
        <v>856</v>
      </c>
      <c r="AI21" s="17">
        <f>IF(RUN_YEARS &gt; 1,(A1L214C1 + A1L214C4) / 2, 0)</f>
        <v>96294.5</v>
      </c>
      <c r="AJ21" s="16" t="s">
        <v>857</v>
      </c>
      <c r="AK21" s="17">
        <f>IF(RUN_YEARS &gt; 1,(A1L214C2 + A1L214C5) / 2, 0)</f>
        <v>99162.5</v>
      </c>
      <c r="AL21" s="16" t="s">
        <v>858</v>
      </c>
      <c r="AM21" s="17">
        <f>(A1L214C16 + A1L214C17)</f>
        <v>195457</v>
      </c>
      <c r="AN21" s="16" t="s">
        <v>859</v>
      </c>
      <c r="AO21" s="17">
        <f>IF(RUN_YEARS &gt; 2,(A1L214C1 + A1L214C4 + A1L214C7) / 3, 0)</f>
        <v>98136.333333333328</v>
      </c>
      <c r="AP21" s="16" t="s">
        <v>860</v>
      </c>
      <c r="AQ21" s="17">
        <f>IF(RUN_YEARS &gt; 2,(A1L214C2 + A1L214C5 + A1L214C8) / 3, 0)</f>
        <v>100830.33333333333</v>
      </c>
      <c r="AR21" s="16" t="s">
        <v>861</v>
      </c>
      <c r="AS21" s="17">
        <f>(A1L214C19 + A1L214C20)</f>
        <v>198966.66666666666</v>
      </c>
      <c r="AT21" s="16" t="s">
        <v>862</v>
      </c>
      <c r="AU21" s="17">
        <f>IF(RUN_YEARS &gt; 3,(A1L214C1 + A1L214C4 + A1L214C7 + A1L214C10) / 4, 0)</f>
        <v>100271.75</v>
      </c>
      <c r="AV21" s="16" t="s">
        <v>863</v>
      </c>
      <c r="AW21" s="17">
        <f>IF(RUN_YEARS &gt; 3,(A1L214C2 + A1L214C5 + A1L214C8 + A1L214C11) / 4, 0)</f>
        <v>102817.75</v>
      </c>
      <c r="AX21" s="16" t="s">
        <v>864</v>
      </c>
      <c r="AY21" s="17">
        <f>(A1L214C22 + A1L214C23)</f>
        <v>203089.5</v>
      </c>
      <c r="AZ21" s="16" t="s">
        <v>865</v>
      </c>
      <c r="BA21" s="17">
        <f>IF(RUN_YEARS &gt; 4,(A1L214C1 + A1L214C4 + A1L214C7 + A1L214C10 + A1L214C13) / 5, 0)</f>
        <v>101704.4</v>
      </c>
      <c r="BB21" s="16" t="s">
        <v>866</v>
      </c>
      <c r="BC21" s="17">
        <f>IF(RUN_YEARS &gt; 4,(A1L214C2 + A1L214C5 + A1L214C8 + A1L214C11 + A1L214C14) / 5, 0)</f>
        <v>104419.4</v>
      </c>
      <c r="BD21" s="16" t="s">
        <v>867</v>
      </c>
      <c r="BE21" s="17">
        <f>(A1L214C25 + A1L214C26)</f>
        <v>206123.8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32681</v>
      </c>
      <c r="F22" s="16" t="s">
        <v>174</v>
      </c>
      <c r="G22" s="15">
        <v>2967</v>
      </c>
      <c r="H22" s="16" t="s">
        <v>868</v>
      </c>
      <c r="I22" s="17">
        <f>(A1L215C1 + A1L215C2)</f>
        <v>35648</v>
      </c>
      <c r="J22" s="16" t="s">
        <v>175</v>
      </c>
      <c r="K22" s="15">
        <v>39654</v>
      </c>
      <c r="L22" s="16" t="s">
        <v>175</v>
      </c>
      <c r="M22" s="15">
        <v>2342</v>
      </c>
      <c r="N22" s="16" t="s">
        <v>869</v>
      </c>
      <c r="O22" s="17">
        <f>(A1L215C4 + A1L215C5)</f>
        <v>41996</v>
      </c>
      <c r="P22" s="16" t="s">
        <v>176</v>
      </c>
      <c r="Q22" s="15">
        <v>62181</v>
      </c>
      <c r="R22" s="16" t="s">
        <v>176</v>
      </c>
      <c r="S22" s="15">
        <v>4858</v>
      </c>
      <c r="T22" s="16" t="s">
        <v>870</v>
      </c>
      <c r="U22" s="17">
        <f>(A1L215C7 + A1L215C8)</f>
        <v>67039</v>
      </c>
      <c r="V22" s="16" t="s">
        <v>177</v>
      </c>
      <c r="W22" s="15">
        <v>69860</v>
      </c>
      <c r="X22" s="16" t="s">
        <v>177</v>
      </c>
      <c r="Y22" s="15">
        <v>5306</v>
      </c>
      <c r="Z22" s="16" t="s">
        <v>871</v>
      </c>
      <c r="AA22" s="17">
        <f>(A1L215C10 + A1L215C11)</f>
        <v>75166</v>
      </c>
      <c r="AB22" s="16" t="s">
        <v>178</v>
      </c>
      <c r="AC22" s="15">
        <v>64307</v>
      </c>
      <c r="AD22" s="16" t="s">
        <v>178</v>
      </c>
      <c r="AE22" s="15">
        <v>4474</v>
      </c>
      <c r="AF22" s="16" t="s">
        <v>872</v>
      </c>
      <c r="AG22" s="17">
        <f>(A1L215C13 + A1L215C14)</f>
        <v>68781</v>
      </c>
      <c r="AH22" s="16" t="s">
        <v>873</v>
      </c>
      <c r="AI22" s="17">
        <f>IF(RUN_YEARS &gt; 1,(A1L215C1 + A1L215C4) / 2, 0)</f>
        <v>36167.5</v>
      </c>
      <c r="AJ22" s="16" t="s">
        <v>874</v>
      </c>
      <c r="AK22" s="17">
        <f>IF(RUN_YEARS &gt; 1,(A1L215C2 + A1L215C5) / 2, 0)</f>
        <v>2654.5</v>
      </c>
      <c r="AL22" s="16" t="s">
        <v>875</v>
      </c>
      <c r="AM22" s="17">
        <f>(A1L215C16 + A1L215C17)</f>
        <v>38822</v>
      </c>
      <c r="AN22" s="16" t="s">
        <v>876</v>
      </c>
      <c r="AO22" s="17">
        <f>IF(RUN_YEARS &gt; 2,(A1L215C1 + A1L215C4 + A1L215C7) / 3, 0)</f>
        <v>44838.666666666664</v>
      </c>
      <c r="AP22" s="16" t="s">
        <v>877</v>
      </c>
      <c r="AQ22" s="17">
        <f>IF(RUN_YEARS &gt; 2,(A1L215C2 + A1L215C5 + A1L215C8) / 3, 0)</f>
        <v>3389</v>
      </c>
      <c r="AR22" s="16" t="s">
        <v>878</v>
      </c>
      <c r="AS22" s="17">
        <f>(A1L215C19 + A1L215C20)</f>
        <v>48227.666666666664</v>
      </c>
      <c r="AT22" s="16" t="s">
        <v>879</v>
      </c>
      <c r="AU22" s="17">
        <f>IF(RUN_YEARS &gt; 3,(A1L215C1 + A1L215C4 + A1L215C7 + A1L215C10) / 4, 0)</f>
        <v>51094</v>
      </c>
      <c r="AV22" s="16" t="s">
        <v>880</v>
      </c>
      <c r="AW22" s="17">
        <f>IF(RUN_YEARS &gt; 3,(A1L215C2 + A1L215C5 + A1L215C8 + A1L215C11) / 4, 0)</f>
        <v>3868.25</v>
      </c>
      <c r="AX22" s="16" t="s">
        <v>881</v>
      </c>
      <c r="AY22" s="17">
        <f>(A1L215C22 + A1L215C23)</f>
        <v>54962.25</v>
      </c>
      <c r="AZ22" s="16" t="s">
        <v>882</v>
      </c>
      <c r="BA22" s="17">
        <f>IF(RUN_YEARS &gt; 4,(A1L215C1 + A1L215C4 + A1L215C7 + A1L215C10 + A1L215C13) / 5, 0)</f>
        <v>53736.6</v>
      </c>
      <c r="BB22" s="16" t="s">
        <v>883</v>
      </c>
      <c r="BC22" s="17">
        <f>IF(RUN_YEARS &gt; 4,(A1L215C2 + A1L215C5 + A1L215C8 + A1L215C11 + A1L215C14) / 5, 0)</f>
        <v>3989.4</v>
      </c>
      <c r="BD22" s="16" t="s">
        <v>884</v>
      </c>
      <c r="BE22" s="17">
        <f>(A1L215C25 + A1L215C26)</f>
        <v>57726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1496341</v>
      </c>
      <c r="F23" s="16" t="s">
        <v>174</v>
      </c>
      <c r="G23" s="15">
        <v>1156002</v>
      </c>
      <c r="H23" s="16" t="s">
        <v>885</v>
      </c>
      <c r="I23" s="17">
        <f>(A1L216C1 + A1L216C2)</f>
        <v>2652343</v>
      </c>
      <c r="J23" s="16" t="s">
        <v>175</v>
      </c>
      <c r="K23" s="15">
        <v>1416405</v>
      </c>
      <c r="L23" s="16" t="s">
        <v>175</v>
      </c>
      <c r="M23" s="15">
        <v>1071136</v>
      </c>
      <c r="N23" s="16" t="s">
        <v>886</v>
      </c>
      <c r="O23" s="17">
        <f>(A1L216C4 + A1L216C5)</f>
        <v>2487541</v>
      </c>
      <c r="P23" s="16" t="s">
        <v>176</v>
      </c>
      <c r="Q23" s="15">
        <v>1646361</v>
      </c>
      <c r="R23" s="16" t="s">
        <v>176</v>
      </c>
      <c r="S23" s="15">
        <v>1274407</v>
      </c>
      <c r="T23" s="16" t="s">
        <v>887</v>
      </c>
      <c r="U23" s="17">
        <f>(A1L216C7 + A1L216C8)</f>
        <v>2920768</v>
      </c>
      <c r="V23" s="16" t="s">
        <v>177</v>
      </c>
      <c r="W23" s="15">
        <v>1830757</v>
      </c>
      <c r="X23" s="16" t="s">
        <v>177</v>
      </c>
      <c r="Y23" s="15">
        <v>1380403</v>
      </c>
      <c r="Z23" s="16" t="s">
        <v>888</v>
      </c>
      <c r="AA23" s="17">
        <f>(A1L216C10 + A1L216C11)</f>
        <v>3211160</v>
      </c>
      <c r="AB23" s="16" t="s">
        <v>178</v>
      </c>
      <c r="AC23" s="15">
        <v>1812905</v>
      </c>
      <c r="AD23" s="16" t="s">
        <v>178</v>
      </c>
      <c r="AE23" s="15">
        <v>1416313</v>
      </c>
      <c r="AF23" s="16" t="s">
        <v>889</v>
      </c>
      <c r="AG23" s="17">
        <f>(A1L216C13 + A1L216C14)</f>
        <v>3229218</v>
      </c>
      <c r="AH23" s="16" t="s">
        <v>890</v>
      </c>
      <c r="AI23" s="17">
        <f>IF(RUN_YEARS &gt; 1,(A1L216C1 + A1L216C4) / 2, 0)</f>
        <v>1456373</v>
      </c>
      <c r="AJ23" s="16" t="s">
        <v>891</v>
      </c>
      <c r="AK23" s="17">
        <f>IF(RUN_YEARS &gt; 1,(A1L216C2 + A1L216C5) / 2, 0)</f>
        <v>1113569</v>
      </c>
      <c r="AL23" s="16" t="s">
        <v>892</v>
      </c>
      <c r="AM23" s="17">
        <f>(A1L216C16 + A1L216C17)</f>
        <v>2569942</v>
      </c>
      <c r="AN23" s="16" t="s">
        <v>893</v>
      </c>
      <c r="AO23" s="17">
        <f>IF(RUN_YEARS &gt; 2,(A1L216C1 + A1L216C4 + A1L216C7) / 3, 0)</f>
        <v>1519702.3333333333</v>
      </c>
      <c r="AP23" s="16" t="s">
        <v>894</v>
      </c>
      <c r="AQ23" s="17">
        <f>IF(RUN_YEARS &gt; 2,(A1L216C2 + A1L216C5 + A1L216C8) / 3, 0)</f>
        <v>1167181.6666666667</v>
      </c>
      <c r="AR23" s="16" t="s">
        <v>895</v>
      </c>
      <c r="AS23" s="17">
        <f>(A1L216C19 + A1L216C20)</f>
        <v>2686884</v>
      </c>
      <c r="AT23" s="16" t="s">
        <v>896</v>
      </c>
      <c r="AU23" s="17">
        <f>IF(RUN_YEARS &gt; 3,(A1L216C1 + A1L216C4 + A1L216C7 + A1L216C10) / 4, 0)</f>
        <v>1597466</v>
      </c>
      <c r="AV23" s="16" t="s">
        <v>897</v>
      </c>
      <c r="AW23" s="17">
        <f>IF(RUN_YEARS &gt; 3,(A1L216C2 + A1L216C5 + A1L216C8 + A1L216C11) / 4, 0)</f>
        <v>1220487</v>
      </c>
      <c r="AX23" s="16" t="s">
        <v>898</v>
      </c>
      <c r="AY23" s="17">
        <f>(A1L216C22 + A1L216C23)</f>
        <v>2817953</v>
      </c>
      <c r="AZ23" s="16" t="s">
        <v>899</v>
      </c>
      <c r="BA23" s="17">
        <f>IF(RUN_YEARS &gt; 4,(A1L216C1 + A1L216C4 + A1L216C7 + A1L216C10 + A1L216C13) / 5, 0)</f>
        <v>1640553.8</v>
      </c>
      <c r="BB23" s="16" t="s">
        <v>900</v>
      </c>
      <c r="BC23" s="17">
        <f>IF(RUN_YEARS &gt; 4,(A1L216C2 + A1L216C5 + A1L216C8 + A1L216C11 + A1L216C14) / 5, 0)</f>
        <v>1259652.2</v>
      </c>
      <c r="BD23" s="16" t="s">
        <v>901</v>
      </c>
      <c r="BE23" s="17">
        <f>(A1L216C25 + A1L216C26)</f>
        <v>2900206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2E3BF-8CA5-474F-A921-55CEEFFA4CD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28180</v>
      </c>
      <c r="F9" s="16" t="s">
        <v>174</v>
      </c>
      <c r="G9" s="15">
        <v>24263</v>
      </c>
      <c r="H9" s="16" t="s">
        <v>969</v>
      </c>
      <c r="I9" s="17">
        <f>(A1L218C1 + A1L218C2)</f>
        <v>52443</v>
      </c>
      <c r="J9" s="16" t="s">
        <v>175</v>
      </c>
      <c r="K9" s="15">
        <v>19331</v>
      </c>
      <c r="L9" s="16" t="s">
        <v>175</v>
      </c>
      <c r="M9" s="15">
        <v>17839</v>
      </c>
      <c r="N9" s="16" t="s">
        <v>970</v>
      </c>
      <c r="O9" s="17">
        <f>(A1L218C4 + A1L218C5)</f>
        <v>37170</v>
      </c>
      <c r="P9" s="16" t="s">
        <v>176</v>
      </c>
      <c r="Q9" s="15">
        <v>20711</v>
      </c>
      <c r="R9" s="16" t="s">
        <v>176</v>
      </c>
      <c r="S9" s="15">
        <v>19425</v>
      </c>
      <c r="T9" s="16" t="s">
        <v>971</v>
      </c>
      <c r="U9" s="17">
        <f>(A1L218C7 + A1L218C8)</f>
        <v>40136</v>
      </c>
      <c r="V9" s="16" t="s">
        <v>177</v>
      </c>
      <c r="W9" s="15">
        <v>30435</v>
      </c>
      <c r="X9" s="16" t="s">
        <v>177</v>
      </c>
      <c r="Y9" s="15">
        <v>23474</v>
      </c>
      <c r="Z9" s="16" t="s">
        <v>972</v>
      </c>
      <c r="AA9" s="17">
        <f>(A1L218C10 + A1L218C11)</f>
        <v>53909</v>
      </c>
      <c r="AB9" s="16" t="s">
        <v>178</v>
      </c>
      <c r="AC9" s="15">
        <v>26676</v>
      </c>
      <c r="AD9" s="16" t="s">
        <v>178</v>
      </c>
      <c r="AE9" s="15">
        <v>20082</v>
      </c>
      <c r="AF9" s="16" t="s">
        <v>973</v>
      </c>
      <c r="AG9" s="17">
        <f>(A1L218C13 + A1L218C14)</f>
        <v>46758</v>
      </c>
      <c r="AH9" s="16" t="s">
        <v>974</v>
      </c>
      <c r="AI9" s="17">
        <f>IF(RUN_YEARS &gt; 1,(A1L218C1 + A1L218C4) / 2, 0)</f>
        <v>23755.5</v>
      </c>
      <c r="AJ9" s="16" t="s">
        <v>975</v>
      </c>
      <c r="AK9" s="17">
        <f>IF(RUN_YEARS &gt; 1,(A1L218C2 + A1L218C5) / 2, 0)</f>
        <v>21051</v>
      </c>
      <c r="AL9" s="16" t="s">
        <v>976</v>
      </c>
      <c r="AM9" s="17">
        <f>(A1L218C16 + A1L218C17)</f>
        <v>44806.5</v>
      </c>
      <c r="AN9" s="16" t="s">
        <v>977</v>
      </c>
      <c r="AO9" s="17">
        <f>IF(RUN_YEARS &gt; 2,(A1L218C1 + A1L218C4 + A1L218C7) / 3, 0)</f>
        <v>22740.666666666668</v>
      </c>
      <c r="AP9" s="16" t="s">
        <v>978</v>
      </c>
      <c r="AQ9" s="17">
        <f>IF(RUN_YEARS &gt; 2,(A1L218C2 + A1L218C5 + A1L218C8) / 3, 0)</f>
        <v>20509</v>
      </c>
      <c r="AR9" s="16" t="s">
        <v>979</v>
      </c>
      <c r="AS9" s="17">
        <f>(A1L218C19 + A1L218C20)</f>
        <v>43249.666666666672</v>
      </c>
      <c r="AT9" s="16" t="s">
        <v>980</v>
      </c>
      <c r="AU9" s="17">
        <f>IF(RUN_YEARS &gt; 3,(A1L218C1 + A1L218C4 + A1L218C7 + A1L218C10) / 4, 0)</f>
        <v>24664.25</v>
      </c>
      <c r="AV9" s="16" t="s">
        <v>981</v>
      </c>
      <c r="AW9" s="17">
        <f>IF(RUN_YEARS &gt; 3,(A1L218C2 + A1L218C5 + A1L218C8 + A1L218C11) / 4, 0)</f>
        <v>21250.25</v>
      </c>
      <c r="AX9" s="16" t="s">
        <v>982</v>
      </c>
      <c r="AY9" s="17">
        <f>(A1L218C22 + A1L218C23)</f>
        <v>45914.5</v>
      </c>
      <c r="AZ9" s="16" t="s">
        <v>983</v>
      </c>
      <c r="BA9" s="17">
        <f>IF(RUN_YEARS &gt; 4,(A1L218C1 + A1L218C4 + A1L218C7 + A1L218C10 + A1L218C13) / 5, 0)</f>
        <v>25066.6</v>
      </c>
      <c r="BB9" s="16" t="s">
        <v>984</v>
      </c>
      <c r="BC9" s="17">
        <f>IF(RUN_YEARS &gt; 4,(A1L218C2 + A1L218C5 + A1L218C8 + A1L218C11 + A1L218C14) / 5, 0)</f>
        <v>21016.6</v>
      </c>
      <c r="BD9" s="16" t="s">
        <v>985</v>
      </c>
      <c r="BE9" s="17">
        <f>(A1L218C25 + A1L218C26)</f>
        <v>46083.199999999997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125991</v>
      </c>
      <c r="F10" s="16" t="s">
        <v>174</v>
      </c>
      <c r="G10" s="15">
        <v>90929</v>
      </c>
      <c r="H10" s="16" t="s">
        <v>986</v>
      </c>
      <c r="I10" s="17">
        <f>(A1L219C1 + A1L219C2)</f>
        <v>216920</v>
      </c>
      <c r="J10" s="16" t="s">
        <v>175</v>
      </c>
      <c r="K10" s="15">
        <v>117225</v>
      </c>
      <c r="L10" s="16" t="s">
        <v>175</v>
      </c>
      <c r="M10" s="15">
        <v>86461</v>
      </c>
      <c r="N10" s="16" t="s">
        <v>987</v>
      </c>
      <c r="O10" s="17">
        <f>(A1L219C4 + A1L219C5)</f>
        <v>203686</v>
      </c>
      <c r="P10" s="16" t="s">
        <v>176</v>
      </c>
      <c r="Q10" s="15">
        <v>114243</v>
      </c>
      <c r="R10" s="16" t="s">
        <v>176</v>
      </c>
      <c r="S10" s="15">
        <v>88591</v>
      </c>
      <c r="T10" s="16" t="s">
        <v>988</v>
      </c>
      <c r="U10" s="17">
        <f>(A1L219C7 + A1L219C8)</f>
        <v>202834</v>
      </c>
      <c r="V10" s="16" t="s">
        <v>177</v>
      </c>
      <c r="W10" s="15">
        <v>101277</v>
      </c>
      <c r="X10" s="16" t="s">
        <v>177</v>
      </c>
      <c r="Y10" s="15">
        <v>76768</v>
      </c>
      <c r="Z10" s="16" t="s">
        <v>989</v>
      </c>
      <c r="AA10" s="17">
        <f>(A1L219C10 + A1L219C11)</f>
        <v>178045</v>
      </c>
      <c r="AB10" s="16" t="s">
        <v>178</v>
      </c>
      <c r="AC10" s="15">
        <v>84894</v>
      </c>
      <c r="AD10" s="16" t="s">
        <v>178</v>
      </c>
      <c r="AE10" s="15">
        <v>68267</v>
      </c>
      <c r="AF10" s="16" t="s">
        <v>990</v>
      </c>
      <c r="AG10" s="17">
        <f>(A1L219C13 + A1L219C14)</f>
        <v>153161</v>
      </c>
      <c r="AH10" s="16" t="s">
        <v>991</v>
      </c>
      <c r="AI10" s="17">
        <f>IF(RUN_YEARS &gt; 1,(A1L219C1 + A1L219C4) / 2, 0)</f>
        <v>121608</v>
      </c>
      <c r="AJ10" s="16" t="s">
        <v>992</v>
      </c>
      <c r="AK10" s="17">
        <f>IF(RUN_YEARS &gt; 1,(A1L219C2 + A1L219C5) / 2, 0)</f>
        <v>88695</v>
      </c>
      <c r="AL10" s="16" t="s">
        <v>993</v>
      </c>
      <c r="AM10" s="17">
        <f>(A1L219C16 + A1L219C17)</f>
        <v>210303</v>
      </c>
      <c r="AN10" s="16" t="s">
        <v>994</v>
      </c>
      <c r="AO10" s="17">
        <f>IF(RUN_YEARS &gt; 2,(A1L219C1 + A1L219C4 + A1L219C7) / 3, 0)</f>
        <v>119153</v>
      </c>
      <c r="AP10" s="16" t="s">
        <v>995</v>
      </c>
      <c r="AQ10" s="17">
        <f>IF(RUN_YEARS &gt; 2,(A1L219C2 + A1L219C5 + A1L219C8) / 3, 0)</f>
        <v>88660.333333333328</v>
      </c>
      <c r="AR10" s="16" t="s">
        <v>996</v>
      </c>
      <c r="AS10" s="17">
        <f>(A1L219C19 + A1L219C20)</f>
        <v>207813.33333333331</v>
      </c>
      <c r="AT10" s="16" t="s">
        <v>997</v>
      </c>
      <c r="AU10" s="17">
        <f>IF(RUN_YEARS &gt; 3,(A1L219C1 + A1L219C4 + A1L219C7 + A1L219C10) / 4, 0)</f>
        <v>114684</v>
      </c>
      <c r="AV10" s="16" t="s">
        <v>998</v>
      </c>
      <c r="AW10" s="17">
        <f>IF(RUN_YEARS &gt; 3,(A1L219C2 + A1L219C5 + A1L219C8 + A1L219C11) / 4, 0)</f>
        <v>85687.25</v>
      </c>
      <c r="AX10" s="16" t="s">
        <v>999</v>
      </c>
      <c r="AY10" s="17">
        <f>(A1L219C22 + A1L219C23)</f>
        <v>200371.25</v>
      </c>
      <c r="AZ10" s="16" t="s">
        <v>1000</v>
      </c>
      <c r="BA10" s="17">
        <f>IF(RUN_YEARS &gt; 4,(A1L219C1 + A1L219C4 + A1L219C7 + A1L219C10 + A1L219C13) / 5, 0)</f>
        <v>108726</v>
      </c>
      <c r="BB10" s="16" t="s">
        <v>1001</v>
      </c>
      <c r="BC10" s="17">
        <f>IF(RUN_YEARS &gt; 4,(A1L219C2 + A1L219C5 + A1L219C8 + A1L219C11 + A1L219C14) / 5, 0)</f>
        <v>82203.199999999997</v>
      </c>
      <c r="BD10" s="16" t="s">
        <v>1002</v>
      </c>
      <c r="BE10" s="17">
        <f>(A1L219C25 + A1L219C26)</f>
        <v>190929.2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154070</v>
      </c>
      <c r="F11" s="16" t="s">
        <v>174</v>
      </c>
      <c r="G11" s="15">
        <v>138367</v>
      </c>
      <c r="H11" s="16" t="s">
        <v>1003</v>
      </c>
      <c r="I11" s="17">
        <f>(A1L220C1 + A1L220C2)</f>
        <v>292437</v>
      </c>
      <c r="J11" s="16" t="s">
        <v>175</v>
      </c>
      <c r="K11" s="15">
        <v>139599</v>
      </c>
      <c r="L11" s="16" t="s">
        <v>175</v>
      </c>
      <c r="M11" s="15">
        <v>127260</v>
      </c>
      <c r="N11" s="16" t="s">
        <v>1004</v>
      </c>
      <c r="O11" s="17">
        <f>(A1L220C4 + A1L220C5)</f>
        <v>266859</v>
      </c>
      <c r="P11" s="16" t="s">
        <v>176</v>
      </c>
      <c r="Q11" s="15">
        <v>163367</v>
      </c>
      <c r="R11" s="16" t="s">
        <v>176</v>
      </c>
      <c r="S11" s="15">
        <v>157060</v>
      </c>
      <c r="T11" s="16" t="s">
        <v>1005</v>
      </c>
      <c r="U11" s="17">
        <f>(A1L220C7 + A1L220C8)</f>
        <v>320427</v>
      </c>
      <c r="V11" s="16" t="s">
        <v>177</v>
      </c>
      <c r="W11" s="15">
        <v>165950</v>
      </c>
      <c r="X11" s="16" t="s">
        <v>177</v>
      </c>
      <c r="Y11" s="15">
        <v>155060</v>
      </c>
      <c r="Z11" s="16" t="s">
        <v>1006</v>
      </c>
      <c r="AA11" s="17">
        <f>(A1L220C10 + A1L220C11)</f>
        <v>321010</v>
      </c>
      <c r="AB11" s="16" t="s">
        <v>178</v>
      </c>
      <c r="AC11" s="15">
        <v>157013</v>
      </c>
      <c r="AD11" s="16" t="s">
        <v>178</v>
      </c>
      <c r="AE11" s="15">
        <v>153707</v>
      </c>
      <c r="AF11" s="16" t="s">
        <v>1007</v>
      </c>
      <c r="AG11" s="17">
        <f>(A1L220C13 + A1L220C14)</f>
        <v>310720</v>
      </c>
      <c r="AH11" s="16" t="s">
        <v>1008</v>
      </c>
      <c r="AI11" s="17">
        <f>IF(RUN_YEARS &gt; 1,(A1L220C1 + A1L220C4) / 2, 0)</f>
        <v>146834.5</v>
      </c>
      <c r="AJ11" s="16" t="s">
        <v>1009</v>
      </c>
      <c r="AK11" s="17">
        <f>IF(RUN_YEARS &gt; 1,(A1L220C2 + A1L220C5) / 2, 0)</f>
        <v>132813.5</v>
      </c>
      <c r="AL11" s="16" t="s">
        <v>1010</v>
      </c>
      <c r="AM11" s="17">
        <f>(A1L220C16 + A1L220C17)</f>
        <v>279648</v>
      </c>
      <c r="AN11" s="16" t="s">
        <v>1011</v>
      </c>
      <c r="AO11" s="17">
        <f>IF(RUN_YEARS &gt; 2,(A1L220C1 + A1L220C4 + A1L220C7) / 3, 0)</f>
        <v>152345.33333333334</v>
      </c>
      <c r="AP11" s="16" t="s">
        <v>1012</v>
      </c>
      <c r="AQ11" s="17">
        <f>IF(RUN_YEARS &gt; 2,(A1L220C2 + A1L220C5 + A1L220C8) / 3, 0)</f>
        <v>140895.66666666666</v>
      </c>
      <c r="AR11" s="16" t="s">
        <v>1013</v>
      </c>
      <c r="AS11" s="17">
        <f>(A1L220C19 + A1L220C20)</f>
        <v>293241</v>
      </c>
      <c r="AT11" s="16" t="s">
        <v>1014</v>
      </c>
      <c r="AU11" s="17">
        <f>IF(RUN_YEARS &gt; 3,(A1L220C1 + A1L220C4 + A1L220C7 + A1L220C10) / 4, 0)</f>
        <v>155746.5</v>
      </c>
      <c r="AV11" s="16" t="s">
        <v>1015</v>
      </c>
      <c r="AW11" s="17">
        <f>IF(RUN_YEARS &gt; 3,(A1L220C2 + A1L220C5 + A1L220C8 + A1L220C11) / 4, 0)</f>
        <v>144436.75</v>
      </c>
      <c r="AX11" s="16" t="s">
        <v>1016</v>
      </c>
      <c r="AY11" s="17">
        <f>(A1L220C22 + A1L220C23)</f>
        <v>300183.25</v>
      </c>
      <c r="AZ11" s="16" t="s">
        <v>1017</v>
      </c>
      <c r="BA11" s="17">
        <f>IF(RUN_YEARS &gt; 4,(A1L220C1 + A1L220C4 + A1L220C7 + A1L220C10 + A1L220C13) / 5, 0)</f>
        <v>155999.79999999999</v>
      </c>
      <c r="BB11" s="16" t="s">
        <v>1018</v>
      </c>
      <c r="BC11" s="17">
        <f>IF(RUN_YEARS &gt; 4,(A1L220C2 + A1L220C5 + A1L220C8 + A1L220C11 + A1L220C14) / 5, 0)</f>
        <v>146290.79999999999</v>
      </c>
      <c r="BD11" s="16" t="s">
        <v>1019</v>
      </c>
      <c r="BE11" s="17">
        <f>(A1L220C25 + A1L220C26)</f>
        <v>302290.59999999998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48878</v>
      </c>
      <c r="F12" s="16" t="s">
        <v>174</v>
      </c>
      <c r="G12" s="15">
        <v>45445</v>
      </c>
      <c r="H12" s="16" t="s">
        <v>1020</v>
      </c>
      <c r="I12" s="17">
        <f>(A1L221C1 + A1L221C2)</f>
        <v>94323</v>
      </c>
      <c r="J12" s="16" t="s">
        <v>175</v>
      </c>
      <c r="K12" s="15">
        <v>46070</v>
      </c>
      <c r="L12" s="16" t="s">
        <v>175</v>
      </c>
      <c r="M12" s="15">
        <v>43392</v>
      </c>
      <c r="N12" s="16" t="s">
        <v>1021</v>
      </c>
      <c r="O12" s="17">
        <f>(A1L221C4 + A1L221C5)</f>
        <v>89462</v>
      </c>
      <c r="P12" s="16" t="s">
        <v>176</v>
      </c>
      <c r="Q12" s="15">
        <v>49222</v>
      </c>
      <c r="R12" s="16" t="s">
        <v>176</v>
      </c>
      <c r="S12" s="15">
        <v>46361</v>
      </c>
      <c r="T12" s="16" t="s">
        <v>1022</v>
      </c>
      <c r="U12" s="17">
        <f>(A1L221C7 + A1L221C8)</f>
        <v>95583</v>
      </c>
      <c r="V12" s="16" t="s">
        <v>177</v>
      </c>
      <c r="W12" s="15">
        <v>51623</v>
      </c>
      <c r="X12" s="16" t="s">
        <v>177</v>
      </c>
      <c r="Y12" s="15">
        <v>45955</v>
      </c>
      <c r="Z12" s="16" t="s">
        <v>1023</v>
      </c>
      <c r="AA12" s="17">
        <f>(A1L221C10 + A1L221C11)</f>
        <v>97578</v>
      </c>
      <c r="AB12" s="16" t="s">
        <v>178</v>
      </c>
      <c r="AC12" s="15">
        <v>49456</v>
      </c>
      <c r="AD12" s="16" t="s">
        <v>178</v>
      </c>
      <c r="AE12" s="15">
        <v>45184</v>
      </c>
      <c r="AF12" s="16" t="s">
        <v>1024</v>
      </c>
      <c r="AG12" s="17">
        <f>(A1L221C13 + A1L221C14)</f>
        <v>94640</v>
      </c>
      <c r="AH12" s="16" t="s">
        <v>1025</v>
      </c>
      <c r="AI12" s="17">
        <f>IF(RUN_YEARS &gt; 1,(A1L221C1 + A1L221C4) / 2, 0)</f>
        <v>47474</v>
      </c>
      <c r="AJ12" s="16" t="s">
        <v>1026</v>
      </c>
      <c r="AK12" s="17">
        <f>IF(RUN_YEARS &gt; 1,(A1L221C2 + A1L221C5) / 2, 0)</f>
        <v>44418.5</v>
      </c>
      <c r="AL12" s="16" t="s">
        <v>1027</v>
      </c>
      <c r="AM12" s="17">
        <f>(A1L221C16 + A1L221C17)</f>
        <v>91892.5</v>
      </c>
      <c r="AN12" s="16" t="s">
        <v>1028</v>
      </c>
      <c r="AO12" s="17">
        <f>IF(RUN_YEARS &gt; 2,(A1L221C1 + A1L221C4 + A1L221C7) / 3, 0)</f>
        <v>48056.666666666664</v>
      </c>
      <c r="AP12" s="16" t="s">
        <v>1029</v>
      </c>
      <c r="AQ12" s="17">
        <f>IF(RUN_YEARS &gt; 2,(A1L221C2 + A1L221C5 + A1L221C8) / 3, 0)</f>
        <v>45066</v>
      </c>
      <c r="AR12" s="16" t="s">
        <v>1030</v>
      </c>
      <c r="AS12" s="17">
        <f>(A1L221C19 + A1L221C20)</f>
        <v>93122.666666666657</v>
      </c>
      <c r="AT12" s="16" t="s">
        <v>1031</v>
      </c>
      <c r="AU12" s="17">
        <f>IF(RUN_YEARS &gt; 3,(A1L221C1 + A1L221C4 + A1L221C7 + A1L221C10) / 4, 0)</f>
        <v>48948.25</v>
      </c>
      <c r="AV12" s="16" t="s">
        <v>1032</v>
      </c>
      <c r="AW12" s="17">
        <f>IF(RUN_YEARS &gt; 3,(A1L221C2 + A1L221C5 + A1L221C8 + A1L221C11) / 4, 0)</f>
        <v>45288.25</v>
      </c>
      <c r="AX12" s="16" t="s">
        <v>1033</v>
      </c>
      <c r="AY12" s="17">
        <f>(A1L221C22 + A1L221C23)</f>
        <v>94236.5</v>
      </c>
      <c r="AZ12" s="16" t="s">
        <v>1034</v>
      </c>
      <c r="BA12" s="17">
        <f>IF(RUN_YEARS &gt; 4,(A1L221C1 + A1L221C4 + A1L221C7 + A1L221C10 + A1L221C13) / 5, 0)</f>
        <v>49049.8</v>
      </c>
      <c r="BB12" s="16" t="s">
        <v>1035</v>
      </c>
      <c r="BC12" s="17">
        <f>IF(RUN_YEARS &gt; 4,(A1L221C2 + A1L221C5 + A1L221C8 + A1L221C11 + A1L221C14) / 5, 0)</f>
        <v>45267.4</v>
      </c>
      <c r="BD12" s="16" t="s">
        <v>1036</v>
      </c>
      <c r="BE12" s="17">
        <f>(A1L221C25 + A1L221C26)</f>
        <v>94317.200000000012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868328</v>
      </c>
      <c r="F13" s="16" t="s">
        <v>174</v>
      </c>
      <c r="G13" s="15">
        <v>864238</v>
      </c>
      <c r="H13" s="16" t="s">
        <v>1037</v>
      </c>
      <c r="I13" s="17">
        <f>(A1L222C1 + A1L222C2)</f>
        <v>1732566</v>
      </c>
      <c r="J13" s="16" t="s">
        <v>175</v>
      </c>
      <c r="K13" s="15">
        <v>833267</v>
      </c>
      <c r="L13" s="16" t="s">
        <v>175</v>
      </c>
      <c r="M13" s="15">
        <v>814267</v>
      </c>
      <c r="N13" s="16" t="s">
        <v>1038</v>
      </c>
      <c r="O13" s="17">
        <f>(A1L222C4 + A1L222C5)</f>
        <v>1647534</v>
      </c>
      <c r="P13" s="16" t="s">
        <v>176</v>
      </c>
      <c r="Q13" s="15">
        <v>888810</v>
      </c>
      <c r="R13" s="16" t="s">
        <v>176</v>
      </c>
      <c r="S13" s="15">
        <v>886580</v>
      </c>
      <c r="T13" s="16" t="s">
        <v>1039</v>
      </c>
      <c r="U13" s="17">
        <f>(A1L222C7 + A1L222C8)</f>
        <v>1775390</v>
      </c>
      <c r="V13" s="16" t="s">
        <v>177</v>
      </c>
      <c r="W13" s="15">
        <v>908799</v>
      </c>
      <c r="X13" s="16" t="s">
        <v>177</v>
      </c>
      <c r="Y13" s="15">
        <v>900147</v>
      </c>
      <c r="Z13" s="16" t="s">
        <v>1040</v>
      </c>
      <c r="AA13" s="17">
        <f>(A1L222C10 + A1L222C11)</f>
        <v>1808946</v>
      </c>
      <c r="AB13" s="16" t="s">
        <v>178</v>
      </c>
      <c r="AC13" s="15">
        <v>909821</v>
      </c>
      <c r="AD13" s="16" t="s">
        <v>178</v>
      </c>
      <c r="AE13" s="15">
        <v>877990</v>
      </c>
      <c r="AF13" s="16" t="s">
        <v>1041</v>
      </c>
      <c r="AG13" s="17">
        <f>(A1L222C13 + A1L222C14)</f>
        <v>1787811</v>
      </c>
      <c r="AH13" s="16" t="s">
        <v>1042</v>
      </c>
      <c r="AI13" s="17">
        <f>IF(RUN_YEARS &gt; 1,(A1L222C1 + A1L222C4) / 2, 0)</f>
        <v>850797.5</v>
      </c>
      <c r="AJ13" s="16" t="s">
        <v>1043</v>
      </c>
      <c r="AK13" s="17">
        <f>IF(RUN_YEARS &gt; 1,(A1L222C2 + A1L222C5) / 2, 0)</f>
        <v>839252.5</v>
      </c>
      <c r="AL13" s="16" t="s">
        <v>1044</v>
      </c>
      <c r="AM13" s="17">
        <f>(A1L222C16 + A1L222C17)</f>
        <v>1690050</v>
      </c>
      <c r="AN13" s="16" t="s">
        <v>1045</v>
      </c>
      <c r="AO13" s="17">
        <f>IF(RUN_YEARS &gt; 2,(A1L222C1 + A1L222C4 + A1L222C7) / 3, 0)</f>
        <v>863468.33333333337</v>
      </c>
      <c r="AP13" s="16" t="s">
        <v>1046</v>
      </c>
      <c r="AQ13" s="17">
        <f>IF(RUN_YEARS &gt; 2,(A1L222C2 + A1L222C5 + A1L222C8) / 3, 0)</f>
        <v>855028.33333333337</v>
      </c>
      <c r="AR13" s="16" t="s">
        <v>1047</v>
      </c>
      <c r="AS13" s="17">
        <f>(A1L222C19 + A1L222C20)</f>
        <v>1718496.6666666667</v>
      </c>
      <c r="AT13" s="16" t="s">
        <v>1048</v>
      </c>
      <c r="AU13" s="17">
        <f>IF(RUN_YEARS &gt; 3,(A1L222C1 + A1L222C4 + A1L222C7 + A1L222C10) / 4, 0)</f>
        <v>874801</v>
      </c>
      <c r="AV13" s="16" t="s">
        <v>1049</v>
      </c>
      <c r="AW13" s="17">
        <f>IF(RUN_YEARS &gt; 3,(A1L222C2 + A1L222C5 + A1L222C8 + A1L222C11) / 4, 0)</f>
        <v>866308</v>
      </c>
      <c r="AX13" s="16" t="s">
        <v>1050</v>
      </c>
      <c r="AY13" s="17">
        <f>(A1L222C22 + A1L222C23)</f>
        <v>1741109</v>
      </c>
      <c r="AZ13" s="16" t="s">
        <v>1051</v>
      </c>
      <c r="BA13" s="17">
        <f>IF(RUN_YEARS &gt; 4,(A1L222C1 + A1L222C4 + A1L222C7 + A1L222C10 + A1L222C13) / 5, 0)</f>
        <v>881805</v>
      </c>
      <c r="BB13" s="16" t="s">
        <v>1052</v>
      </c>
      <c r="BC13" s="17">
        <f>IF(RUN_YEARS &gt; 4,(A1L222C2 + A1L222C5 + A1L222C8 + A1L222C11 + A1L222C14) / 5, 0)</f>
        <v>868644.4</v>
      </c>
      <c r="BD13" s="16" t="s">
        <v>1053</v>
      </c>
      <c r="BE13" s="17">
        <f>(A1L222C25 + A1L222C26)</f>
        <v>1750449.4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90233</v>
      </c>
      <c r="F14" s="16" t="s">
        <v>174</v>
      </c>
      <c r="G14" s="15">
        <v>84735</v>
      </c>
      <c r="H14" s="16" t="s">
        <v>1054</v>
      </c>
      <c r="I14" s="17">
        <f>(A1L223C1 + A1L223C2)</f>
        <v>174968</v>
      </c>
      <c r="J14" s="16" t="s">
        <v>175</v>
      </c>
      <c r="K14" s="15">
        <v>75862</v>
      </c>
      <c r="L14" s="16" t="s">
        <v>175</v>
      </c>
      <c r="M14" s="15">
        <v>70652</v>
      </c>
      <c r="N14" s="16" t="s">
        <v>1055</v>
      </c>
      <c r="O14" s="17">
        <f>(A1L223C4 + A1L223C5)</f>
        <v>146514</v>
      </c>
      <c r="P14" s="16" t="s">
        <v>176</v>
      </c>
      <c r="Q14" s="15">
        <v>96803</v>
      </c>
      <c r="R14" s="16" t="s">
        <v>176</v>
      </c>
      <c r="S14" s="15">
        <v>88916</v>
      </c>
      <c r="T14" s="16" t="s">
        <v>1056</v>
      </c>
      <c r="U14" s="17">
        <f>(A1L223C7 + A1L223C8)</f>
        <v>185719</v>
      </c>
      <c r="V14" s="16" t="s">
        <v>177</v>
      </c>
      <c r="W14" s="15">
        <v>95322</v>
      </c>
      <c r="X14" s="16" t="s">
        <v>177</v>
      </c>
      <c r="Y14" s="15">
        <v>84804</v>
      </c>
      <c r="Z14" s="16" t="s">
        <v>1057</v>
      </c>
      <c r="AA14" s="17">
        <f>(A1L223C10 + A1L223C11)</f>
        <v>180126</v>
      </c>
      <c r="AB14" s="16" t="s">
        <v>178</v>
      </c>
      <c r="AC14" s="15">
        <v>97800</v>
      </c>
      <c r="AD14" s="16" t="s">
        <v>178</v>
      </c>
      <c r="AE14" s="15">
        <v>84061</v>
      </c>
      <c r="AF14" s="16" t="s">
        <v>1058</v>
      </c>
      <c r="AG14" s="17">
        <f>(A1L223C13 + A1L223C14)</f>
        <v>181861</v>
      </c>
      <c r="AH14" s="16" t="s">
        <v>1059</v>
      </c>
      <c r="AI14" s="17">
        <f>IF(RUN_YEARS &gt; 1,(A1L223C1 + A1L223C4) / 2, 0)</f>
        <v>83047.5</v>
      </c>
      <c r="AJ14" s="16" t="s">
        <v>1060</v>
      </c>
      <c r="AK14" s="17">
        <f>IF(RUN_YEARS &gt; 1,(A1L223C2 + A1L223C5) / 2, 0)</f>
        <v>77693.5</v>
      </c>
      <c r="AL14" s="16" t="s">
        <v>1061</v>
      </c>
      <c r="AM14" s="17">
        <f>(A1L223C16 + A1L223C17)</f>
        <v>160741</v>
      </c>
      <c r="AN14" s="16" t="s">
        <v>1062</v>
      </c>
      <c r="AO14" s="17">
        <f>IF(RUN_YEARS &gt; 2,(A1L223C1 + A1L223C4 + A1L223C7) / 3, 0)</f>
        <v>87632.666666666672</v>
      </c>
      <c r="AP14" s="16" t="s">
        <v>1063</v>
      </c>
      <c r="AQ14" s="17">
        <f>IF(RUN_YEARS &gt; 2,(A1L223C2 + A1L223C5 + A1L223C8) / 3, 0)</f>
        <v>81434.333333333328</v>
      </c>
      <c r="AR14" s="16" t="s">
        <v>1064</v>
      </c>
      <c r="AS14" s="17">
        <f>(A1L223C19 + A1L223C20)</f>
        <v>169067</v>
      </c>
      <c r="AT14" s="16" t="s">
        <v>1065</v>
      </c>
      <c r="AU14" s="17">
        <f>IF(RUN_YEARS &gt; 3,(A1L223C1 + A1L223C4 + A1L223C7 + A1L223C10) / 4, 0)</f>
        <v>89555</v>
      </c>
      <c r="AV14" s="16" t="s">
        <v>1066</v>
      </c>
      <c r="AW14" s="17">
        <f>IF(RUN_YEARS &gt; 3,(A1L223C2 + A1L223C5 + A1L223C8 + A1L223C11) / 4, 0)</f>
        <v>82276.75</v>
      </c>
      <c r="AX14" s="16" t="s">
        <v>1067</v>
      </c>
      <c r="AY14" s="17">
        <f>(A1L223C22 + A1L223C23)</f>
        <v>171831.75</v>
      </c>
      <c r="AZ14" s="16" t="s">
        <v>1068</v>
      </c>
      <c r="BA14" s="17">
        <f>IF(RUN_YEARS &gt; 4,(A1L223C1 + A1L223C4 + A1L223C7 + A1L223C10 + A1L223C13) / 5, 0)</f>
        <v>91204</v>
      </c>
      <c r="BB14" s="16" t="s">
        <v>1069</v>
      </c>
      <c r="BC14" s="17">
        <f>IF(RUN_YEARS &gt; 4,(A1L223C2 + A1L223C5 + A1L223C8 + A1L223C11 + A1L223C14) / 5, 0)</f>
        <v>82633.600000000006</v>
      </c>
      <c r="BD14" s="16" t="s">
        <v>1070</v>
      </c>
      <c r="BE14" s="17">
        <f>(A1L223C25 + A1L223C26)</f>
        <v>173837.6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204803</v>
      </c>
      <c r="F15" s="16" t="s">
        <v>174</v>
      </c>
      <c r="G15" s="15">
        <v>198792</v>
      </c>
      <c r="H15" s="16" t="s">
        <v>1071</v>
      </c>
      <c r="I15" s="17">
        <f>(A1L224C1 + A1L224C2)</f>
        <v>403595</v>
      </c>
      <c r="J15" s="16" t="s">
        <v>175</v>
      </c>
      <c r="K15" s="15">
        <v>164936</v>
      </c>
      <c r="L15" s="16" t="s">
        <v>175</v>
      </c>
      <c r="M15" s="15">
        <v>158102</v>
      </c>
      <c r="N15" s="16" t="s">
        <v>1072</v>
      </c>
      <c r="O15" s="17">
        <f>(A1L224C4 + A1L224C5)</f>
        <v>323038</v>
      </c>
      <c r="P15" s="16" t="s">
        <v>176</v>
      </c>
      <c r="Q15" s="15">
        <v>264117</v>
      </c>
      <c r="R15" s="16" t="s">
        <v>176</v>
      </c>
      <c r="S15" s="15">
        <v>255010</v>
      </c>
      <c r="T15" s="16" t="s">
        <v>1073</v>
      </c>
      <c r="U15" s="17">
        <f>(A1L224C7 + A1L224C8)</f>
        <v>519127</v>
      </c>
      <c r="V15" s="16" t="s">
        <v>177</v>
      </c>
      <c r="W15" s="15">
        <v>287354</v>
      </c>
      <c r="X15" s="16" t="s">
        <v>177</v>
      </c>
      <c r="Y15" s="15">
        <v>268856</v>
      </c>
      <c r="Z15" s="16" t="s">
        <v>1074</v>
      </c>
      <c r="AA15" s="17">
        <f>(A1L224C10 + A1L224C11)</f>
        <v>556210</v>
      </c>
      <c r="AB15" s="16" t="s">
        <v>178</v>
      </c>
      <c r="AC15" s="15">
        <v>300256</v>
      </c>
      <c r="AD15" s="16" t="s">
        <v>178</v>
      </c>
      <c r="AE15" s="15">
        <v>281595</v>
      </c>
      <c r="AF15" s="16" t="s">
        <v>1075</v>
      </c>
      <c r="AG15" s="17">
        <f>(A1L224C13 + A1L224C14)</f>
        <v>581851</v>
      </c>
      <c r="AH15" s="16" t="s">
        <v>1076</v>
      </c>
      <c r="AI15" s="17">
        <f>IF(RUN_YEARS &gt; 1,(A1L224C1 + A1L224C4) / 2, 0)</f>
        <v>184869.5</v>
      </c>
      <c r="AJ15" s="16" t="s">
        <v>1077</v>
      </c>
      <c r="AK15" s="17">
        <f>IF(RUN_YEARS &gt; 1,(A1L224C2 + A1L224C5) / 2, 0)</f>
        <v>178447</v>
      </c>
      <c r="AL15" s="16" t="s">
        <v>1078</v>
      </c>
      <c r="AM15" s="17">
        <f>(A1L224C16 + A1L224C17)</f>
        <v>363316.5</v>
      </c>
      <c r="AN15" s="16" t="s">
        <v>1079</v>
      </c>
      <c r="AO15" s="17">
        <f>IF(RUN_YEARS &gt; 2,(A1L224C1 + A1L224C4 + A1L224C7) / 3, 0)</f>
        <v>211285.33333333334</v>
      </c>
      <c r="AP15" s="16" t="s">
        <v>1080</v>
      </c>
      <c r="AQ15" s="17">
        <f>IF(RUN_YEARS &gt; 2,(A1L224C2 + A1L224C5 + A1L224C8) / 3, 0)</f>
        <v>203968</v>
      </c>
      <c r="AR15" s="16" t="s">
        <v>1081</v>
      </c>
      <c r="AS15" s="17">
        <f>(A1L224C19 + A1L224C20)</f>
        <v>415253.33333333337</v>
      </c>
      <c r="AT15" s="16" t="s">
        <v>1082</v>
      </c>
      <c r="AU15" s="17">
        <f>IF(RUN_YEARS &gt; 3,(A1L224C1 + A1L224C4 + A1L224C7 + A1L224C10) / 4, 0)</f>
        <v>230302.5</v>
      </c>
      <c r="AV15" s="16" t="s">
        <v>1083</v>
      </c>
      <c r="AW15" s="17">
        <f>IF(RUN_YEARS &gt; 3,(A1L224C2 + A1L224C5 + A1L224C8 + A1L224C11) / 4, 0)</f>
        <v>220190</v>
      </c>
      <c r="AX15" s="16" t="s">
        <v>1084</v>
      </c>
      <c r="AY15" s="17">
        <f>(A1L224C22 + A1L224C23)</f>
        <v>450492.5</v>
      </c>
      <c r="AZ15" s="16" t="s">
        <v>1085</v>
      </c>
      <c r="BA15" s="17">
        <f>IF(RUN_YEARS &gt; 4,(A1L224C1 + A1L224C4 + A1L224C7 + A1L224C10 + A1L224C13) / 5, 0)</f>
        <v>244293.2</v>
      </c>
      <c r="BB15" s="16" t="s">
        <v>1086</v>
      </c>
      <c r="BC15" s="17">
        <f>IF(RUN_YEARS &gt; 4,(A1L224C2 + A1L224C5 + A1L224C8 + A1L224C11 + A1L224C14) / 5, 0)</f>
        <v>232471</v>
      </c>
      <c r="BD15" s="16" t="s">
        <v>1087</v>
      </c>
      <c r="BE15" s="17">
        <f>(A1L224C25 + A1L224C26)</f>
        <v>476764.2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21531</v>
      </c>
      <c r="F16" s="16" t="s">
        <v>174</v>
      </c>
      <c r="G16" s="15">
        <v>7209</v>
      </c>
      <c r="H16" s="16" t="s">
        <v>1088</v>
      </c>
      <c r="I16" s="17">
        <f>(A1L225C1 + A1L225C2)</f>
        <v>28740</v>
      </c>
      <c r="J16" s="16" t="s">
        <v>175</v>
      </c>
      <c r="K16" s="15">
        <v>23476</v>
      </c>
      <c r="L16" s="16" t="s">
        <v>175</v>
      </c>
      <c r="M16" s="15">
        <v>6853</v>
      </c>
      <c r="N16" s="16" t="s">
        <v>1089</v>
      </c>
      <c r="O16" s="17">
        <f>(A1L225C4 + A1L225C5)</f>
        <v>30329</v>
      </c>
      <c r="P16" s="16" t="s">
        <v>176</v>
      </c>
      <c r="Q16" s="15">
        <v>23871</v>
      </c>
      <c r="R16" s="16" t="s">
        <v>176</v>
      </c>
      <c r="S16" s="15">
        <v>7486</v>
      </c>
      <c r="T16" s="16" t="s">
        <v>1090</v>
      </c>
      <c r="U16" s="17">
        <f>(A1L225C7 + A1L225C8)</f>
        <v>31357</v>
      </c>
      <c r="V16" s="16" t="s">
        <v>177</v>
      </c>
      <c r="W16" s="15">
        <v>23456</v>
      </c>
      <c r="X16" s="16" t="s">
        <v>177</v>
      </c>
      <c r="Y16" s="15">
        <v>9276</v>
      </c>
      <c r="Z16" s="16" t="s">
        <v>1091</v>
      </c>
      <c r="AA16" s="17">
        <f>(A1L225C10 + A1L225C11)</f>
        <v>32732</v>
      </c>
      <c r="AB16" s="16" t="s">
        <v>178</v>
      </c>
      <c r="AC16" s="15">
        <v>23728</v>
      </c>
      <c r="AD16" s="16" t="s">
        <v>178</v>
      </c>
      <c r="AE16" s="15">
        <v>10029</v>
      </c>
      <c r="AF16" s="16" t="s">
        <v>1092</v>
      </c>
      <c r="AG16" s="17">
        <f>(A1L225C13 + A1L225C14)</f>
        <v>33757</v>
      </c>
      <c r="AH16" s="16" t="s">
        <v>1093</v>
      </c>
      <c r="AI16" s="17">
        <f>IF(RUN_YEARS &gt; 1,(A1L225C1 + A1L225C4) / 2, 0)</f>
        <v>22503.5</v>
      </c>
      <c r="AJ16" s="16" t="s">
        <v>1094</v>
      </c>
      <c r="AK16" s="17">
        <f>IF(RUN_YEARS &gt; 1,(A1L225C2 + A1L225C5) / 2, 0)</f>
        <v>7031</v>
      </c>
      <c r="AL16" s="16" t="s">
        <v>1095</v>
      </c>
      <c r="AM16" s="17">
        <f>(A1L225C16 + A1L225C17)</f>
        <v>29534.5</v>
      </c>
      <c r="AN16" s="16" t="s">
        <v>1096</v>
      </c>
      <c r="AO16" s="17">
        <f>IF(RUN_YEARS &gt; 2,(A1L225C1 + A1L225C4 + A1L225C7) / 3, 0)</f>
        <v>22959.333333333332</v>
      </c>
      <c r="AP16" s="16" t="s">
        <v>1097</v>
      </c>
      <c r="AQ16" s="17">
        <f>IF(RUN_YEARS &gt; 2,(A1L225C2 + A1L225C5 + A1L225C8) / 3, 0)</f>
        <v>7182.666666666667</v>
      </c>
      <c r="AR16" s="16" t="s">
        <v>1098</v>
      </c>
      <c r="AS16" s="17">
        <f>(A1L225C19 + A1L225C20)</f>
        <v>30142</v>
      </c>
      <c r="AT16" s="16" t="s">
        <v>1099</v>
      </c>
      <c r="AU16" s="17">
        <f>IF(RUN_YEARS &gt; 3,(A1L225C1 + A1L225C4 + A1L225C7 + A1L225C10) / 4, 0)</f>
        <v>23083.5</v>
      </c>
      <c r="AV16" s="16" t="s">
        <v>1100</v>
      </c>
      <c r="AW16" s="17">
        <f>IF(RUN_YEARS &gt; 3,(A1L225C2 + A1L225C5 + A1L225C8 + A1L225C11) / 4, 0)</f>
        <v>7706</v>
      </c>
      <c r="AX16" s="16" t="s">
        <v>1101</v>
      </c>
      <c r="AY16" s="17">
        <f>(A1L225C22 + A1L225C23)</f>
        <v>30789.5</v>
      </c>
      <c r="AZ16" s="16" t="s">
        <v>1102</v>
      </c>
      <c r="BA16" s="17">
        <f>IF(RUN_YEARS &gt; 4,(A1L225C1 + A1L225C4 + A1L225C7 + A1L225C10 + A1L225C13) / 5, 0)</f>
        <v>23212.400000000001</v>
      </c>
      <c r="BB16" s="16" t="s">
        <v>1103</v>
      </c>
      <c r="BC16" s="17">
        <f>IF(RUN_YEARS &gt; 4,(A1L225C2 + A1L225C5 + A1L225C8 + A1L225C11 + A1L225C14) / 5, 0)</f>
        <v>8170.6</v>
      </c>
      <c r="BD16" s="16" t="s">
        <v>1104</v>
      </c>
      <c r="BE16" s="17">
        <f>(A1L225C25 + A1L225C26)</f>
        <v>31383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3698</v>
      </c>
      <c r="F17" s="16" t="s">
        <v>174</v>
      </c>
      <c r="G17" s="15">
        <v>3463</v>
      </c>
      <c r="H17" s="16" t="s">
        <v>1105</v>
      </c>
      <c r="I17" s="17">
        <f>(A1L226C1 + A1L226C2)</f>
        <v>7161</v>
      </c>
      <c r="J17" s="16" t="s">
        <v>175</v>
      </c>
      <c r="K17" s="15">
        <v>4124</v>
      </c>
      <c r="L17" s="16" t="s">
        <v>175</v>
      </c>
      <c r="M17" s="15">
        <v>4088</v>
      </c>
      <c r="N17" s="16" t="s">
        <v>1106</v>
      </c>
      <c r="O17" s="17">
        <f>(A1L226C4 + A1L226C5)</f>
        <v>8212</v>
      </c>
      <c r="P17" s="16" t="s">
        <v>176</v>
      </c>
      <c r="Q17" s="15">
        <v>3785</v>
      </c>
      <c r="R17" s="16" t="s">
        <v>176</v>
      </c>
      <c r="S17" s="15">
        <v>4017</v>
      </c>
      <c r="T17" s="16" t="s">
        <v>1107</v>
      </c>
      <c r="U17" s="17">
        <f>(A1L226C7 + A1L226C8)</f>
        <v>7802</v>
      </c>
      <c r="V17" s="16" t="s">
        <v>177</v>
      </c>
      <c r="W17" s="15">
        <v>3728</v>
      </c>
      <c r="X17" s="16" t="s">
        <v>177</v>
      </c>
      <c r="Y17" s="15">
        <v>3787</v>
      </c>
      <c r="Z17" s="16" t="s">
        <v>1108</v>
      </c>
      <c r="AA17" s="17">
        <f>(A1L226C10 + A1L226C11)</f>
        <v>7515</v>
      </c>
      <c r="AB17" s="16" t="s">
        <v>178</v>
      </c>
      <c r="AC17" s="15">
        <v>3611</v>
      </c>
      <c r="AD17" s="16" t="s">
        <v>178</v>
      </c>
      <c r="AE17" s="15">
        <v>3707</v>
      </c>
      <c r="AF17" s="16" t="s">
        <v>1109</v>
      </c>
      <c r="AG17" s="17">
        <f>(A1L226C13 + A1L226C14)</f>
        <v>7318</v>
      </c>
      <c r="AH17" s="16" t="s">
        <v>1110</v>
      </c>
      <c r="AI17" s="17">
        <f>IF(RUN_YEARS &gt; 1,(A1L226C1 + A1L226C4) / 2, 0)</f>
        <v>3911</v>
      </c>
      <c r="AJ17" s="16" t="s">
        <v>1111</v>
      </c>
      <c r="AK17" s="17">
        <f>IF(RUN_YEARS &gt; 1,(A1L226C2 + A1L226C5) / 2, 0)</f>
        <v>3775.5</v>
      </c>
      <c r="AL17" s="16" t="s">
        <v>1112</v>
      </c>
      <c r="AM17" s="17">
        <f>(A1L226C16 + A1L226C17)</f>
        <v>7686.5</v>
      </c>
      <c r="AN17" s="16" t="s">
        <v>1113</v>
      </c>
      <c r="AO17" s="17">
        <f>IF(RUN_YEARS &gt; 2,(A1L226C1 + A1L226C4 + A1L226C7) / 3, 0)</f>
        <v>3869</v>
      </c>
      <c r="AP17" s="16" t="s">
        <v>1114</v>
      </c>
      <c r="AQ17" s="17">
        <f>IF(RUN_YEARS &gt; 2,(A1L226C2 + A1L226C5 + A1L226C8) / 3, 0)</f>
        <v>3856</v>
      </c>
      <c r="AR17" s="16" t="s">
        <v>1115</v>
      </c>
      <c r="AS17" s="17">
        <f>(A1L226C19 + A1L226C20)</f>
        <v>7725</v>
      </c>
      <c r="AT17" s="16" t="s">
        <v>1116</v>
      </c>
      <c r="AU17" s="17">
        <f>IF(RUN_YEARS &gt; 3,(A1L226C1 + A1L226C4 + A1L226C7 + A1L226C10) / 4, 0)</f>
        <v>3833.75</v>
      </c>
      <c r="AV17" s="16" t="s">
        <v>1117</v>
      </c>
      <c r="AW17" s="17">
        <f>IF(RUN_YEARS &gt; 3,(A1L226C2 + A1L226C5 + A1L226C8 + A1L226C11) / 4, 0)</f>
        <v>3838.75</v>
      </c>
      <c r="AX17" s="16" t="s">
        <v>1118</v>
      </c>
      <c r="AY17" s="17">
        <f>(A1L226C22 + A1L226C23)</f>
        <v>7672.5</v>
      </c>
      <c r="AZ17" s="16" t="s">
        <v>1119</v>
      </c>
      <c r="BA17" s="17">
        <f>IF(RUN_YEARS &gt; 4,(A1L226C1 + A1L226C4 + A1L226C7 + A1L226C10 + A1L226C13) / 5, 0)</f>
        <v>3789.2</v>
      </c>
      <c r="BB17" s="16" t="s">
        <v>1120</v>
      </c>
      <c r="BC17" s="17">
        <f>IF(RUN_YEARS &gt; 4,(A1L226C2 + A1L226C5 + A1L226C8 + A1L226C11 + A1L226C14) / 5, 0)</f>
        <v>3812.4</v>
      </c>
      <c r="BD17" s="16" t="s">
        <v>1121</v>
      </c>
      <c r="BE17" s="17">
        <f>(A1L226C25 + A1L226C26)</f>
        <v>7601.6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904554</v>
      </c>
      <c r="F18" s="16" t="s">
        <v>174</v>
      </c>
      <c r="G18" s="15">
        <v>81792</v>
      </c>
      <c r="H18" s="16" t="s">
        <v>1122</v>
      </c>
      <c r="I18" s="17">
        <f>(A1L227C1 + A1L227C2)</f>
        <v>986346</v>
      </c>
      <c r="J18" s="16" t="s">
        <v>175</v>
      </c>
      <c r="K18" s="15">
        <v>953748</v>
      </c>
      <c r="L18" s="16" t="s">
        <v>175</v>
      </c>
      <c r="M18" s="15">
        <v>100629</v>
      </c>
      <c r="N18" s="16" t="s">
        <v>1123</v>
      </c>
      <c r="O18" s="17">
        <f>(A1L227C4 + A1L227C5)</f>
        <v>1054377</v>
      </c>
      <c r="P18" s="16" t="s">
        <v>176</v>
      </c>
      <c r="Q18" s="15">
        <v>923987</v>
      </c>
      <c r="R18" s="16" t="s">
        <v>176</v>
      </c>
      <c r="S18" s="15">
        <v>78107</v>
      </c>
      <c r="T18" s="16" t="s">
        <v>1124</v>
      </c>
      <c r="U18" s="17">
        <f>(A1L227C7 + A1L227C8)</f>
        <v>1002094</v>
      </c>
      <c r="V18" s="16" t="s">
        <v>177</v>
      </c>
      <c r="W18" s="15">
        <v>1013167</v>
      </c>
      <c r="X18" s="16" t="s">
        <v>177</v>
      </c>
      <c r="Y18" s="15">
        <v>81011</v>
      </c>
      <c r="Z18" s="16" t="s">
        <v>1125</v>
      </c>
      <c r="AA18" s="17">
        <f>(A1L227C10 + A1L227C11)</f>
        <v>1094178</v>
      </c>
      <c r="AB18" s="16" t="s">
        <v>178</v>
      </c>
      <c r="AC18" s="15">
        <v>971342</v>
      </c>
      <c r="AD18" s="16" t="s">
        <v>178</v>
      </c>
      <c r="AE18" s="15">
        <v>89754</v>
      </c>
      <c r="AF18" s="16" t="s">
        <v>1126</v>
      </c>
      <c r="AG18" s="17">
        <f>(A1L227C13 + A1L227C14)</f>
        <v>1061096</v>
      </c>
      <c r="AH18" s="16" t="s">
        <v>1127</v>
      </c>
      <c r="AI18" s="17">
        <f>IF(RUN_YEARS &gt; 1,(A1L227C1 + A1L227C4) / 2, 0)</f>
        <v>929151</v>
      </c>
      <c r="AJ18" s="16" t="s">
        <v>1128</v>
      </c>
      <c r="AK18" s="17">
        <f>IF(RUN_YEARS &gt; 1,(A1L227C2 + A1L227C5) / 2, 0)</f>
        <v>91210.5</v>
      </c>
      <c r="AL18" s="16" t="s">
        <v>1129</v>
      </c>
      <c r="AM18" s="17">
        <f>(A1L227C16 + A1L227C17)</f>
        <v>1020361.5</v>
      </c>
      <c r="AN18" s="16" t="s">
        <v>1130</v>
      </c>
      <c r="AO18" s="17">
        <f>IF(RUN_YEARS &gt; 2,(A1L227C1 + A1L227C4 + A1L227C7) / 3, 0)</f>
        <v>927429.66666666663</v>
      </c>
      <c r="AP18" s="16" t="s">
        <v>1131</v>
      </c>
      <c r="AQ18" s="17">
        <f>IF(RUN_YEARS &gt; 2,(A1L227C2 + A1L227C5 + A1L227C8) / 3, 0)</f>
        <v>86842.666666666672</v>
      </c>
      <c r="AR18" s="16" t="s">
        <v>1132</v>
      </c>
      <c r="AS18" s="17">
        <f>(A1L227C19 + A1L227C20)</f>
        <v>1014272.3333333333</v>
      </c>
      <c r="AT18" s="16" t="s">
        <v>1133</v>
      </c>
      <c r="AU18" s="17">
        <f>IF(RUN_YEARS &gt; 3,(A1L227C1 + A1L227C4 + A1L227C7 + A1L227C10) / 4, 0)</f>
        <v>948864</v>
      </c>
      <c r="AV18" s="16" t="s">
        <v>1134</v>
      </c>
      <c r="AW18" s="17">
        <f>IF(RUN_YEARS &gt; 3,(A1L227C2 + A1L227C5 + A1L227C8 + A1L227C11) / 4, 0)</f>
        <v>85384.75</v>
      </c>
      <c r="AX18" s="16" t="s">
        <v>1135</v>
      </c>
      <c r="AY18" s="17">
        <f>(A1L227C22 + A1L227C23)</f>
        <v>1034248.75</v>
      </c>
      <c r="AZ18" s="16" t="s">
        <v>1136</v>
      </c>
      <c r="BA18" s="17">
        <f>IF(RUN_YEARS &gt; 4,(A1L227C1 + A1L227C4 + A1L227C7 + A1L227C10 + A1L227C13) / 5, 0)</f>
        <v>953359.6</v>
      </c>
      <c r="BB18" s="16" t="s">
        <v>1137</v>
      </c>
      <c r="BC18" s="17">
        <f>IF(RUN_YEARS &gt; 4,(A1L227C2 + A1L227C5 + A1L227C8 + A1L227C11 + A1L227C14) / 5, 0)</f>
        <v>86258.6</v>
      </c>
      <c r="BD18" s="16" t="s">
        <v>1138</v>
      </c>
      <c r="BE18" s="17">
        <f>(A1L227C25 + A1L227C26)</f>
        <v>1039618.2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404933</v>
      </c>
      <c r="F19" s="16" t="s">
        <v>174</v>
      </c>
      <c r="G19" s="15">
        <v>247990</v>
      </c>
      <c r="H19" s="16" t="s">
        <v>1139</v>
      </c>
      <c r="I19" s="17">
        <f>(A1L228C1 + A1L228C2)</f>
        <v>652923</v>
      </c>
      <c r="J19" s="16" t="s">
        <v>175</v>
      </c>
      <c r="K19" s="15">
        <v>401962</v>
      </c>
      <c r="L19" s="16" t="s">
        <v>175</v>
      </c>
      <c r="M19" s="15">
        <v>244425</v>
      </c>
      <c r="N19" s="16" t="s">
        <v>1140</v>
      </c>
      <c r="O19" s="17">
        <f>(A1L228C4 + A1L228C5)</f>
        <v>646387</v>
      </c>
      <c r="P19" s="16" t="s">
        <v>176</v>
      </c>
      <c r="Q19" s="15">
        <v>510145</v>
      </c>
      <c r="R19" s="16" t="s">
        <v>176</v>
      </c>
      <c r="S19" s="15">
        <v>321985</v>
      </c>
      <c r="T19" s="16" t="s">
        <v>1141</v>
      </c>
      <c r="U19" s="17">
        <f>(A1L228C7 + A1L228C8)</f>
        <v>832130</v>
      </c>
      <c r="V19" s="16" t="s">
        <v>177</v>
      </c>
      <c r="W19" s="15">
        <v>533865</v>
      </c>
      <c r="X19" s="16" t="s">
        <v>177</v>
      </c>
      <c r="Y19" s="15">
        <v>317895</v>
      </c>
      <c r="Z19" s="16" t="s">
        <v>1142</v>
      </c>
      <c r="AA19" s="17">
        <f>(A1L228C10 + A1L228C11)</f>
        <v>851760</v>
      </c>
      <c r="AB19" s="16" t="s">
        <v>178</v>
      </c>
      <c r="AC19" s="15">
        <v>551321</v>
      </c>
      <c r="AD19" s="16" t="s">
        <v>178</v>
      </c>
      <c r="AE19" s="15">
        <v>328657</v>
      </c>
      <c r="AF19" s="16" t="s">
        <v>1143</v>
      </c>
      <c r="AG19" s="17">
        <f>(A1L228C13 + A1L228C14)</f>
        <v>879978</v>
      </c>
      <c r="AH19" s="16" t="s">
        <v>1144</v>
      </c>
      <c r="AI19" s="17">
        <f>IF(RUN_YEARS &gt; 1,(A1L228C1 + A1L228C4) / 2, 0)</f>
        <v>403447.5</v>
      </c>
      <c r="AJ19" s="16" t="s">
        <v>1145</v>
      </c>
      <c r="AK19" s="17">
        <f>IF(RUN_YEARS &gt; 1,(A1L228C2 + A1L228C5) / 2, 0)</f>
        <v>246207.5</v>
      </c>
      <c r="AL19" s="16" t="s">
        <v>1146</v>
      </c>
      <c r="AM19" s="17">
        <f>(A1L228C16 + A1L228C17)</f>
        <v>649655</v>
      </c>
      <c r="AN19" s="16" t="s">
        <v>1147</v>
      </c>
      <c r="AO19" s="17">
        <f>IF(RUN_YEARS &gt; 2,(A1L228C1 + A1L228C4 + A1L228C7) / 3, 0)</f>
        <v>439013.33333333331</v>
      </c>
      <c r="AP19" s="16" t="s">
        <v>1148</v>
      </c>
      <c r="AQ19" s="17">
        <f>IF(RUN_YEARS &gt; 2,(A1L228C2 + A1L228C5 + A1L228C8) / 3, 0)</f>
        <v>271466.66666666669</v>
      </c>
      <c r="AR19" s="16" t="s">
        <v>1149</v>
      </c>
      <c r="AS19" s="17">
        <f>(A1L228C19 + A1L228C20)</f>
        <v>710480</v>
      </c>
      <c r="AT19" s="16" t="s">
        <v>1150</v>
      </c>
      <c r="AU19" s="17">
        <f>IF(RUN_YEARS &gt; 3,(A1L228C1 + A1L228C4 + A1L228C7 + A1L228C10) / 4, 0)</f>
        <v>462726.25</v>
      </c>
      <c r="AV19" s="16" t="s">
        <v>1151</v>
      </c>
      <c r="AW19" s="17">
        <f>IF(RUN_YEARS &gt; 3,(A1L228C2 + A1L228C5 + A1L228C8 + A1L228C11) / 4, 0)</f>
        <v>283073.75</v>
      </c>
      <c r="AX19" s="16" t="s">
        <v>1152</v>
      </c>
      <c r="AY19" s="17">
        <f>(A1L228C22 + A1L228C23)</f>
        <v>745800</v>
      </c>
      <c r="AZ19" s="16" t="s">
        <v>1153</v>
      </c>
      <c r="BA19" s="17">
        <f>IF(RUN_YEARS &gt; 4,(A1L228C1 + A1L228C4 + A1L228C7 + A1L228C10 + A1L228C13) / 5, 0)</f>
        <v>480445.2</v>
      </c>
      <c r="BB19" s="16" t="s">
        <v>1154</v>
      </c>
      <c r="BC19" s="17">
        <f>IF(RUN_YEARS &gt; 4,(A1L228C2 + A1L228C5 + A1L228C8 + A1L228C11 + A1L228C14) / 5, 0)</f>
        <v>292190.40000000002</v>
      </c>
      <c r="BD19" s="16" t="s">
        <v>1155</v>
      </c>
      <c r="BE19" s="17">
        <f>(A1L228C25 + A1L228C26)</f>
        <v>772635.60000000009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470</v>
      </c>
      <c r="F20" s="16" t="s">
        <v>174</v>
      </c>
      <c r="G20" s="15">
        <v>695</v>
      </c>
      <c r="H20" s="16" t="s">
        <v>1156</v>
      </c>
      <c r="I20" s="17">
        <f>(A1L229C1 + A1L229C2)</f>
        <v>1165</v>
      </c>
      <c r="J20" s="16" t="s">
        <v>175</v>
      </c>
      <c r="K20" s="15">
        <v>308</v>
      </c>
      <c r="L20" s="16" t="s">
        <v>175</v>
      </c>
      <c r="M20" s="15">
        <v>333</v>
      </c>
      <c r="N20" s="16" t="s">
        <v>1157</v>
      </c>
      <c r="O20" s="17">
        <f>(A1L229C4 + A1L229C5)</f>
        <v>641</v>
      </c>
      <c r="P20" s="16" t="s">
        <v>176</v>
      </c>
      <c r="Q20" s="15">
        <v>486</v>
      </c>
      <c r="R20" s="16" t="s">
        <v>176</v>
      </c>
      <c r="S20" s="15">
        <v>501</v>
      </c>
      <c r="T20" s="16" t="s">
        <v>1158</v>
      </c>
      <c r="U20" s="17">
        <f>(A1L229C7 + A1L229C8)</f>
        <v>987</v>
      </c>
      <c r="V20" s="16" t="s">
        <v>177</v>
      </c>
      <c r="W20" s="15">
        <v>643</v>
      </c>
      <c r="X20" s="16" t="s">
        <v>177</v>
      </c>
      <c r="Y20" s="15">
        <v>675</v>
      </c>
      <c r="Z20" s="16" t="s">
        <v>1159</v>
      </c>
      <c r="AA20" s="17">
        <f>(A1L229C10 + A1L229C11)</f>
        <v>1318</v>
      </c>
      <c r="AB20" s="16" t="s">
        <v>178</v>
      </c>
      <c r="AC20" s="15">
        <v>639</v>
      </c>
      <c r="AD20" s="16" t="s">
        <v>178</v>
      </c>
      <c r="AE20" s="15">
        <v>497</v>
      </c>
      <c r="AF20" s="16" t="s">
        <v>1160</v>
      </c>
      <c r="AG20" s="17">
        <f>(A1L229C13 + A1L229C14)</f>
        <v>1136</v>
      </c>
      <c r="AH20" s="16" t="s">
        <v>1161</v>
      </c>
      <c r="AI20" s="17">
        <f>IF(RUN_YEARS &gt; 1,(A1L229C1 + A1L229C4) / 2, 0)</f>
        <v>389</v>
      </c>
      <c r="AJ20" s="16" t="s">
        <v>1162</v>
      </c>
      <c r="AK20" s="17">
        <f>IF(RUN_YEARS &gt; 1,(A1L229C2 + A1L229C5) / 2, 0)</f>
        <v>514</v>
      </c>
      <c r="AL20" s="16" t="s">
        <v>1163</v>
      </c>
      <c r="AM20" s="17">
        <f>(A1L229C16 + A1L229C17)</f>
        <v>903</v>
      </c>
      <c r="AN20" s="16" t="s">
        <v>1164</v>
      </c>
      <c r="AO20" s="17">
        <f>IF(RUN_YEARS &gt; 2,(A1L229C1 + A1L229C4 + A1L229C7) / 3, 0)</f>
        <v>421.33333333333331</v>
      </c>
      <c r="AP20" s="16" t="s">
        <v>1165</v>
      </c>
      <c r="AQ20" s="17">
        <f>IF(RUN_YEARS &gt; 2,(A1L229C2 + A1L229C5 + A1L229C8) / 3, 0)</f>
        <v>509.66666666666669</v>
      </c>
      <c r="AR20" s="16" t="s">
        <v>1166</v>
      </c>
      <c r="AS20" s="17">
        <f>(A1L229C19 + A1L229C20)</f>
        <v>931</v>
      </c>
      <c r="AT20" s="16" t="s">
        <v>1167</v>
      </c>
      <c r="AU20" s="17">
        <f>IF(RUN_YEARS &gt; 3,(A1L229C1 + A1L229C4 + A1L229C7 + A1L229C10) / 4, 0)</f>
        <v>476.75</v>
      </c>
      <c r="AV20" s="16" t="s">
        <v>1168</v>
      </c>
      <c r="AW20" s="17">
        <f>IF(RUN_YEARS &gt; 3,(A1L229C2 + A1L229C5 + A1L229C8 + A1L229C11) / 4, 0)</f>
        <v>551</v>
      </c>
      <c r="AX20" s="16" t="s">
        <v>1169</v>
      </c>
      <c r="AY20" s="17">
        <f>(A1L229C22 + A1L229C23)</f>
        <v>1027.75</v>
      </c>
      <c r="AZ20" s="16" t="s">
        <v>1170</v>
      </c>
      <c r="BA20" s="17">
        <f>IF(RUN_YEARS &gt; 4,(A1L229C1 + A1L229C4 + A1L229C7 + A1L229C10 + A1L229C13) / 5, 0)</f>
        <v>509.2</v>
      </c>
      <c r="BB20" s="16" t="s">
        <v>1171</v>
      </c>
      <c r="BC20" s="17">
        <f>IF(RUN_YEARS &gt; 4,(A1L229C2 + A1L229C5 + A1L229C8 + A1L229C11 + A1L229C14) / 5, 0)</f>
        <v>540.20000000000005</v>
      </c>
      <c r="BD20" s="16" t="s">
        <v>1172</v>
      </c>
      <c r="BE20" s="17">
        <f>(A1L229C25 + A1L229C26)</f>
        <v>1049.4000000000001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95043</v>
      </c>
      <c r="F21" s="16" t="s">
        <v>174</v>
      </c>
      <c r="G21" s="15">
        <v>81569</v>
      </c>
      <c r="H21" s="16" t="s">
        <v>1173</v>
      </c>
      <c r="I21" s="17">
        <f>(A1L230C1 + A1L230C2)</f>
        <v>176612</v>
      </c>
      <c r="J21" s="16" t="s">
        <v>175</v>
      </c>
      <c r="K21" s="15">
        <v>85014</v>
      </c>
      <c r="L21" s="16" t="s">
        <v>175</v>
      </c>
      <c r="M21" s="15">
        <v>82893</v>
      </c>
      <c r="N21" s="16" t="s">
        <v>1174</v>
      </c>
      <c r="O21" s="17">
        <f>(A1L230C4 + A1L230C5)</f>
        <v>167907</v>
      </c>
      <c r="P21" s="16" t="s">
        <v>176</v>
      </c>
      <c r="Q21" s="15">
        <v>94340</v>
      </c>
      <c r="R21" s="16" t="s">
        <v>176</v>
      </c>
      <c r="S21" s="15">
        <v>93919</v>
      </c>
      <c r="T21" s="16" t="s">
        <v>1175</v>
      </c>
      <c r="U21" s="17">
        <f>(A1L230C7 + A1L230C8)</f>
        <v>188259</v>
      </c>
      <c r="V21" s="16" t="s">
        <v>177</v>
      </c>
      <c r="W21" s="15">
        <v>95657</v>
      </c>
      <c r="X21" s="16" t="s">
        <v>177</v>
      </c>
      <c r="Y21" s="15">
        <v>84419</v>
      </c>
      <c r="Z21" s="16" t="s">
        <v>1176</v>
      </c>
      <c r="AA21" s="17">
        <f>(A1L230C10 + A1L230C11)</f>
        <v>180076</v>
      </c>
      <c r="AB21" s="16" t="s">
        <v>178</v>
      </c>
      <c r="AC21" s="15">
        <v>95368</v>
      </c>
      <c r="AD21" s="16" t="s">
        <v>178</v>
      </c>
      <c r="AE21" s="15">
        <v>85116</v>
      </c>
      <c r="AF21" s="16" t="s">
        <v>1177</v>
      </c>
      <c r="AG21" s="17">
        <f>(A1L230C13 + A1L230C14)</f>
        <v>180484</v>
      </c>
      <c r="AH21" s="16" t="s">
        <v>1178</v>
      </c>
      <c r="AI21" s="17">
        <f>IF(RUN_YEARS &gt; 1,(A1L230C1 + A1L230C4) / 2, 0)</f>
        <v>90028.5</v>
      </c>
      <c r="AJ21" s="16" t="s">
        <v>1179</v>
      </c>
      <c r="AK21" s="17">
        <f>IF(RUN_YEARS &gt; 1,(A1L230C2 + A1L230C5) / 2, 0)</f>
        <v>82231</v>
      </c>
      <c r="AL21" s="16" t="s">
        <v>1180</v>
      </c>
      <c r="AM21" s="17">
        <f>(A1L230C16 + A1L230C17)</f>
        <v>172259.5</v>
      </c>
      <c r="AN21" s="16" t="s">
        <v>1181</v>
      </c>
      <c r="AO21" s="17">
        <f>IF(RUN_YEARS &gt; 2,(A1L230C1 + A1L230C4 + A1L230C7) / 3, 0)</f>
        <v>91465.666666666672</v>
      </c>
      <c r="AP21" s="16" t="s">
        <v>1182</v>
      </c>
      <c r="AQ21" s="17">
        <f>IF(RUN_YEARS &gt; 2,(A1L230C2 + A1L230C5 + A1L230C8) / 3, 0)</f>
        <v>86127</v>
      </c>
      <c r="AR21" s="16" t="s">
        <v>1183</v>
      </c>
      <c r="AS21" s="17">
        <f>(A1L230C19 + A1L230C20)</f>
        <v>177592.66666666669</v>
      </c>
      <c r="AT21" s="16" t="s">
        <v>1184</v>
      </c>
      <c r="AU21" s="17">
        <f>IF(RUN_YEARS &gt; 3,(A1L230C1 + A1L230C4 + A1L230C7 + A1L230C10) / 4, 0)</f>
        <v>92513.5</v>
      </c>
      <c r="AV21" s="16" t="s">
        <v>1185</v>
      </c>
      <c r="AW21" s="17">
        <f>IF(RUN_YEARS &gt; 3,(A1L230C2 + A1L230C5 + A1L230C8 + A1L230C11) / 4, 0)</f>
        <v>85700</v>
      </c>
      <c r="AX21" s="16" t="s">
        <v>1186</v>
      </c>
      <c r="AY21" s="17">
        <f>(A1L230C22 + A1L230C23)</f>
        <v>178213.5</v>
      </c>
      <c r="AZ21" s="16" t="s">
        <v>1187</v>
      </c>
      <c r="BA21" s="17">
        <f>IF(RUN_YEARS &gt; 4,(A1L230C1 + A1L230C4 + A1L230C7 + A1L230C10 + A1L230C13) / 5, 0)</f>
        <v>93084.4</v>
      </c>
      <c r="BB21" s="16" t="s">
        <v>1188</v>
      </c>
      <c r="BC21" s="17">
        <f>IF(RUN_YEARS &gt; 4,(A1L230C2 + A1L230C5 + A1L230C8 + A1L230C11 + A1L230C14) / 5, 0)</f>
        <v>85583.2</v>
      </c>
      <c r="BD21" s="16" t="s">
        <v>1189</v>
      </c>
      <c r="BE21" s="17">
        <f>(A1L230C25 + A1L230C26)</f>
        <v>178667.59999999998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239395</v>
      </c>
      <c r="F22" s="16" t="s">
        <v>174</v>
      </c>
      <c r="G22" s="15">
        <v>243800</v>
      </c>
      <c r="H22" s="16" t="s">
        <v>1190</v>
      </c>
      <c r="I22" s="17">
        <f>(A1L231C1 + A1L231C2)</f>
        <v>483195</v>
      </c>
      <c r="J22" s="16" t="s">
        <v>175</v>
      </c>
      <c r="K22" s="15">
        <v>229164</v>
      </c>
      <c r="L22" s="16" t="s">
        <v>175</v>
      </c>
      <c r="M22" s="15">
        <v>235386</v>
      </c>
      <c r="N22" s="16" t="s">
        <v>1191</v>
      </c>
      <c r="O22" s="17">
        <f>(A1L231C4 + A1L231C5)</f>
        <v>464550</v>
      </c>
      <c r="P22" s="16" t="s">
        <v>176</v>
      </c>
      <c r="Q22" s="15">
        <v>241349</v>
      </c>
      <c r="R22" s="16" t="s">
        <v>176</v>
      </c>
      <c r="S22" s="15">
        <v>246069</v>
      </c>
      <c r="T22" s="16" t="s">
        <v>1192</v>
      </c>
      <c r="U22" s="17">
        <f>(A1L231C7 + A1L231C8)</f>
        <v>487418</v>
      </c>
      <c r="V22" s="16" t="s">
        <v>177</v>
      </c>
      <c r="W22" s="15">
        <v>254469</v>
      </c>
      <c r="X22" s="16" t="s">
        <v>177</v>
      </c>
      <c r="Y22" s="15">
        <v>257568</v>
      </c>
      <c r="Z22" s="16" t="s">
        <v>1193</v>
      </c>
      <c r="AA22" s="17">
        <f>(A1L231C10 + A1L231C11)</f>
        <v>512037</v>
      </c>
      <c r="AB22" s="16" t="s">
        <v>178</v>
      </c>
      <c r="AC22" s="15">
        <v>263553</v>
      </c>
      <c r="AD22" s="16" t="s">
        <v>178</v>
      </c>
      <c r="AE22" s="15">
        <v>265228</v>
      </c>
      <c r="AF22" s="16" t="s">
        <v>1194</v>
      </c>
      <c r="AG22" s="17">
        <f>(A1L231C13 + A1L231C14)</f>
        <v>528781</v>
      </c>
      <c r="AH22" s="16" t="s">
        <v>1195</v>
      </c>
      <c r="AI22" s="17">
        <f>IF(RUN_YEARS &gt; 1,(A1L231C1 + A1L231C4) / 2, 0)</f>
        <v>234279.5</v>
      </c>
      <c r="AJ22" s="16" t="s">
        <v>1196</v>
      </c>
      <c r="AK22" s="17">
        <f>IF(RUN_YEARS &gt; 1,(A1L231C2 + A1L231C5) / 2, 0)</f>
        <v>239593</v>
      </c>
      <c r="AL22" s="16" t="s">
        <v>1197</v>
      </c>
      <c r="AM22" s="17">
        <f>(A1L231C16 + A1L231C17)</f>
        <v>473872.5</v>
      </c>
      <c r="AN22" s="16" t="s">
        <v>1198</v>
      </c>
      <c r="AO22" s="17">
        <f>IF(RUN_YEARS &gt; 2,(A1L231C1 + A1L231C4 + A1L231C7) / 3, 0)</f>
        <v>236636</v>
      </c>
      <c r="AP22" s="16" t="s">
        <v>1199</v>
      </c>
      <c r="AQ22" s="17">
        <f>IF(RUN_YEARS &gt; 2,(A1L231C2 + A1L231C5 + A1L231C8) / 3, 0)</f>
        <v>241751.66666666666</v>
      </c>
      <c r="AR22" s="16" t="s">
        <v>1200</v>
      </c>
      <c r="AS22" s="17">
        <f>(A1L231C19 + A1L231C20)</f>
        <v>478387.66666666663</v>
      </c>
      <c r="AT22" s="16" t="s">
        <v>1201</v>
      </c>
      <c r="AU22" s="17">
        <f>IF(RUN_YEARS &gt; 3,(A1L231C1 + A1L231C4 + A1L231C7 + A1L231C10) / 4, 0)</f>
        <v>241094.25</v>
      </c>
      <c r="AV22" s="16" t="s">
        <v>1202</v>
      </c>
      <c r="AW22" s="17">
        <f>IF(RUN_YEARS &gt; 3,(A1L231C2 + A1L231C5 + A1L231C8 + A1L231C11) / 4, 0)</f>
        <v>245705.75</v>
      </c>
      <c r="AX22" s="16" t="s">
        <v>1203</v>
      </c>
      <c r="AY22" s="17">
        <f>(A1L231C22 + A1L231C23)</f>
        <v>486800</v>
      </c>
      <c r="AZ22" s="16" t="s">
        <v>1204</v>
      </c>
      <c r="BA22" s="17">
        <f>IF(RUN_YEARS &gt; 4,(A1L231C1 + A1L231C4 + A1L231C7 + A1L231C10 + A1L231C13) / 5, 0)</f>
        <v>245586</v>
      </c>
      <c r="BB22" s="16" t="s">
        <v>1205</v>
      </c>
      <c r="BC22" s="17">
        <f>IF(RUN_YEARS &gt; 4,(A1L231C2 + A1L231C5 + A1L231C8 + A1L231C11 + A1L231C14) / 5, 0)</f>
        <v>249610.2</v>
      </c>
      <c r="BD22" s="16" t="s">
        <v>1206</v>
      </c>
      <c r="BE22" s="17">
        <f>(A1L231C25 + A1L231C26)</f>
        <v>495196.2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651298</v>
      </c>
      <c r="F23" s="16" t="s">
        <v>174</v>
      </c>
      <c r="G23" s="15">
        <v>662451</v>
      </c>
      <c r="H23" s="16" t="s">
        <v>1207</v>
      </c>
      <c r="I23" s="17">
        <f>(A1L232C1 + A1L232C2)</f>
        <v>1313749</v>
      </c>
      <c r="J23" s="16" t="s">
        <v>175</v>
      </c>
      <c r="K23" s="15">
        <v>651565</v>
      </c>
      <c r="L23" s="16" t="s">
        <v>175</v>
      </c>
      <c r="M23" s="15">
        <v>668512</v>
      </c>
      <c r="N23" s="16" t="s">
        <v>1208</v>
      </c>
      <c r="O23" s="17">
        <f>(A1L232C4 + A1L232C5)</f>
        <v>1320077</v>
      </c>
      <c r="P23" s="16" t="s">
        <v>176</v>
      </c>
      <c r="Q23" s="15">
        <v>715750</v>
      </c>
      <c r="R23" s="16" t="s">
        <v>176</v>
      </c>
      <c r="S23" s="15">
        <v>732478</v>
      </c>
      <c r="T23" s="16" t="s">
        <v>1209</v>
      </c>
      <c r="U23" s="17">
        <f>(A1L232C7 + A1L232C8)</f>
        <v>1448228</v>
      </c>
      <c r="V23" s="16" t="s">
        <v>177</v>
      </c>
      <c r="W23" s="15">
        <v>720645</v>
      </c>
      <c r="X23" s="16" t="s">
        <v>177</v>
      </c>
      <c r="Y23" s="15">
        <v>737305</v>
      </c>
      <c r="Z23" s="16" t="s">
        <v>1210</v>
      </c>
      <c r="AA23" s="17">
        <f>(A1L232C10 + A1L232C11)</f>
        <v>1457950</v>
      </c>
      <c r="AB23" s="16" t="s">
        <v>178</v>
      </c>
      <c r="AC23" s="15">
        <v>679940</v>
      </c>
      <c r="AD23" s="16" t="s">
        <v>178</v>
      </c>
      <c r="AE23" s="15">
        <v>695584</v>
      </c>
      <c r="AF23" s="16" t="s">
        <v>1211</v>
      </c>
      <c r="AG23" s="17">
        <f>(A1L232C13 + A1L232C14)</f>
        <v>1375524</v>
      </c>
      <c r="AH23" s="16" t="s">
        <v>1212</v>
      </c>
      <c r="AI23" s="17">
        <f>IF(RUN_YEARS &gt; 1,(A1L232C1 + A1L232C4) / 2, 0)</f>
        <v>651431.5</v>
      </c>
      <c r="AJ23" s="16" t="s">
        <v>1213</v>
      </c>
      <c r="AK23" s="17">
        <f>IF(RUN_YEARS &gt; 1,(A1L232C2 + A1L232C5) / 2, 0)</f>
        <v>665481.5</v>
      </c>
      <c r="AL23" s="16" t="s">
        <v>1214</v>
      </c>
      <c r="AM23" s="17">
        <f>(A1L232C16 + A1L232C17)</f>
        <v>1316913</v>
      </c>
      <c r="AN23" s="16" t="s">
        <v>1215</v>
      </c>
      <c r="AO23" s="17">
        <f>IF(RUN_YEARS &gt; 2,(A1L232C1 + A1L232C4 + A1L232C7) / 3, 0)</f>
        <v>672871</v>
      </c>
      <c r="AP23" s="16" t="s">
        <v>1216</v>
      </c>
      <c r="AQ23" s="17">
        <f>IF(RUN_YEARS &gt; 2,(A1L232C2 + A1L232C5 + A1L232C8) / 3, 0)</f>
        <v>687813.66666666663</v>
      </c>
      <c r="AR23" s="16" t="s">
        <v>1217</v>
      </c>
      <c r="AS23" s="17">
        <f>(A1L232C19 + A1L232C20)</f>
        <v>1360684.6666666665</v>
      </c>
      <c r="AT23" s="16" t="s">
        <v>1218</v>
      </c>
      <c r="AU23" s="17">
        <f>IF(RUN_YEARS &gt; 3,(A1L232C1 + A1L232C4 + A1L232C7 + A1L232C10) / 4, 0)</f>
        <v>684814.5</v>
      </c>
      <c r="AV23" s="16" t="s">
        <v>1219</v>
      </c>
      <c r="AW23" s="17">
        <f>IF(RUN_YEARS &gt; 3,(A1L232C2 + A1L232C5 + A1L232C8 + A1L232C11) / 4, 0)</f>
        <v>700186.5</v>
      </c>
      <c r="AX23" s="16" t="s">
        <v>1220</v>
      </c>
      <c r="AY23" s="17">
        <f>(A1L232C22 + A1L232C23)</f>
        <v>1385001</v>
      </c>
      <c r="AZ23" s="16" t="s">
        <v>1221</v>
      </c>
      <c r="BA23" s="17">
        <f>IF(RUN_YEARS &gt; 4,(A1L232C1 + A1L232C4 + A1L232C7 + A1L232C10 + A1L232C13) / 5, 0)</f>
        <v>683839.6</v>
      </c>
      <c r="BB23" s="16" t="s">
        <v>1222</v>
      </c>
      <c r="BC23" s="17">
        <f>IF(RUN_YEARS &gt; 4,(A1L232C2 + A1L232C5 + A1L232C8 + A1L232C11 + A1L232C14) / 5, 0)</f>
        <v>699266</v>
      </c>
      <c r="BD23" s="16" t="s">
        <v>1223</v>
      </c>
      <c r="BE23" s="17">
        <f>(A1L232C25 + A1L232C26)</f>
        <v>1383105.6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22556</v>
      </c>
      <c r="F24" s="16" t="s">
        <v>174</v>
      </c>
      <c r="G24" s="15">
        <v>20582</v>
      </c>
      <c r="H24" s="16" t="s">
        <v>1224</v>
      </c>
      <c r="I24" s="17">
        <f>(A1L233C1 + A1L233C2)</f>
        <v>43138</v>
      </c>
      <c r="J24" s="16" t="s">
        <v>175</v>
      </c>
      <c r="K24" s="15">
        <v>16877</v>
      </c>
      <c r="L24" s="16" t="s">
        <v>175</v>
      </c>
      <c r="M24" s="15">
        <v>12583</v>
      </c>
      <c r="N24" s="16" t="s">
        <v>1225</v>
      </c>
      <c r="O24" s="17">
        <f>(A1L233C4 + A1L233C5)</f>
        <v>29460</v>
      </c>
      <c r="P24" s="16" t="s">
        <v>176</v>
      </c>
      <c r="Q24" s="15">
        <v>125917</v>
      </c>
      <c r="R24" s="16" t="s">
        <v>176</v>
      </c>
      <c r="S24" s="15">
        <v>59384</v>
      </c>
      <c r="T24" s="16" t="s">
        <v>1226</v>
      </c>
      <c r="U24" s="17">
        <f>(A1L233C7 + A1L233C8)</f>
        <v>185301</v>
      </c>
      <c r="V24" s="16" t="s">
        <v>177</v>
      </c>
      <c r="W24" s="15">
        <v>108639</v>
      </c>
      <c r="X24" s="16" t="s">
        <v>177</v>
      </c>
      <c r="Y24" s="15">
        <v>42512</v>
      </c>
      <c r="Z24" s="16" t="s">
        <v>1227</v>
      </c>
      <c r="AA24" s="17">
        <f>(A1L233C10 + A1L233C11)</f>
        <v>151151</v>
      </c>
      <c r="AB24" s="16" t="s">
        <v>178</v>
      </c>
      <c r="AC24" s="15">
        <v>100228</v>
      </c>
      <c r="AD24" s="16" t="s">
        <v>178</v>
      </c>
      <c r="AE24" s="15">
        <v>28375</v>
      </c>
      <c r="AF24" s="16" t="s">
        <v>1228</v>
      </c>
      <c r="AG24" s="17">
        <f>(A1L233C13 + A1L233C14)</f>
        <v>128603</v>
      </c>
      <c r="AH24" s="16" t="s">
        <v>1229</v>
      </c>
      <c r="AI24" s="17">
        <f>IF(RUN_YEARS &gt; 1,(A1L233C1 + A1L233C4) / 2, 0)</f>
        <v>19716.5</v>
      </c>
      <c r="AJ24" s="16" t="s">
        <v>1230</v>
      </c>
      <c r="AK24" s="17">
        <f>IF(RUN_YEARS &gt; 1,(A1L233C2 + A1L233C5) / 2, 0)</f>
        <v>16582.5</v>
      </c>
      <c r="AL24" s="16" t="s">
        <v>1231</v>
      </c>
      <c r="AM24" s="17">
        <f>(A1L233C16 + A1L233C17)</f>
        <v>36299</v>
      </c>
      <c r="AN24" s="16" t="s">
        <v>1232</v>
      </c>
      <c r="AO24" s="17">
        <f>IF(RUN_YEARS &gt; 2,(A1L233C1 + A1L233C4 + A1L233C7) / 3, 0)</f>
        <v>55116.666666666664</v>
      </c>
      <c r="AP24" s="16" t="s">
        <v>1233</v>
      </c>
      <c r="AQ24" s="17">
        <f>IF(RUN_YEARS &gt; 2,(A1L233C2 + A1L233C5 + A1L233C8) / 3, 0)</f>
        <v>30849.666666666668</v>
      </c>
      <c r="AR24" s="16" t="s">
        <v>1234</v>
      </c>
      <c r="AS24" s="17">
        <f>(A1L233C19 + A1L233C20)</f>
        <v>85966.333333333328</v>
      </c>
      <c r="AT24" s="16" t="s">
        <v>1235</v>
      </c>
      <c r="AU24" s="17">
        <f>IF(RUN_YEARS &gt; 3,(A1L233C1 + A1L233C4 + A1L233C7 + A1L233C10) / 4, 0)</f>
        <v>68497.25</v>
      </c>
      <c r="AV24" s="16" t="s">
        <v>1236</v>
      </c>
      <c r="AW24" s="17">
        <f>IF(RUN_YEARS &gt; 3,(A1L233C2 + A1L233C5 + A1L233C8 + A1L233C11) / 4, 0)</f>
        <v>33765.25</v>
      </c>
      <c r="AX24" s="16" t="s">
        <v>1237</v>
      </c>
      <c r="AY24" s="17">
        <f>(A1L233C22 + A1L233C23)</f>
        <v>102262.5</v>
      </c>
      <c r="AZ24" s="16" t="s">
        <v>1238</v>
      </c>
      <c r="BA24" s="17">
        <f>IF(RUN_YEARS &gt; 4,(A1L233C1 + A1L233C4 + A1L233C7 + A1L233C10 + A1L233C13) / 5, 0)</f>
        <v>74843.399999999994</v>
      </c>
      <c r="BB24" s="16" t="s">
        <v>1239</v>
      </c>
      <c r="BC24" s="17">
        <f>IF(RUN_YEARS &gt; 4,(A1L233C2 + A1L233C5 + A1L233C8 + A1L233C11 + A1L233C14) / 5, 0)</f>
        <v>32687.200000000001</v>
      </c>
      <c r="BD24" s="16" t="s">
        <v>1240</v>
      </c>
      <c r="BE24" s="17">
        <f>(A1L233C25 + A1L233C26)</f>
        <v>107530.59999999999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913249</v>
      </c>
      <c r="F25" s="16" t="s">
        <v>1242</v>
      </c>
      <c r="G25" s="17">
        <f>(A1L231C2 + A1L232C2 + A1L233C2)</f>
        <v>926833</v>
      </c>
      <c r="H25" s="16" t="s">
        <v>1243</v>
      </c>
      <c r="I25" s="17">
        <f>(_xlfn.SINGLE(A1L234C1) +_xlfn.SINGLE( A1L234C2))</f>
        <v>1840082</v>
      </c>
      <c r="J25" s="16" t="s">
        <v>1244</v>
      </c>
      <c r="K25" s="17">
        <f>(A1L231C4 + A1L232C4 + A1L233C4)</f>
        <v>897606</v>
      </c>
      <c r="L25" s="16" t="s">
        <v>1245</v>
      </c>
      <c r="M25" s="17">
        <f>(A1L231C5 + A1L232C5 + A1L233C5)</f>
        <v>916481</v>
      </c>
      <c r="N25" s="16" t="s">
        <v>1246</v>
      </c>
      <c r="O25" s="17">
        <f>(_xlfn.SINGLE(A1L234C4) +_xlfn.SINGLE( A1L234C5))</f>
        <v>1814087</v>
      </c>
      <c r="P25" s="16" t="s">
        <v>1247</v>
      </c>
      <c r="Q25" s="17">
        <f>(A1L231C7 + A1L232C7 + A1L233C7)</f>
        <v>1083016</v>
      </c>
      <c r="R25" s="16" t="s">
        <v>1248</v>
      </c>
      <c r="S25" s="17">
        <f>(A1L231C8 + A1L232C8 + A1L233C8)</f>
        <v>1037931</v>
      </c>
      <c r="T25" s="16" t="s">
        <v>1249</v>
      </c>
      <c r="U25" s="17">
        <f>(_xlfn.SINGLE(A1L234C7) +_xlfn.SINGLE( A1L234C8))</f>
        <v>2120947</v>
      </c>
      <c r="V25" s="16" t="s">
        <v>1250</v>
      </c>
      <c r="W25" s="17">
        <f>(A1L231C10 + A1L232C10 + A1L233C10)</f>
        <v>1083753</v>
      </c>
      <c r="X25" s="16" t="s">
        <v>1251</v>
      </c>
      <c r="Y25" s="17">
        <f>(A1L231C11 + A1L232C11 + A1L233C11)</f>
        <v>1037385</v>
      </c>
      <c r="Z25" s="16" t="s">
        <v>1252</v>
      </c>
      <c r="AA25" s="17">
        <f>(_xlfn.SINGLE(A1L234C10) +_xlfn.SINGLE( A1L234C11))</f>
        <v>2121138</v>
      </c>
      <c r="AB25" s="16" t="s">
        <v>1253</v>
      </c>
      <c r="AC25" s="17">
        <f>(A1L231C13 + A1L232C13 + A1L233C13)</f>
        <v>1043721</v>
      </c>
      <c r="AD25" s="16" t="s">
        <v>1254</v>
      </c>
      <c r="AE25" s="17">
        <f>(A1L231C14 + A1L232C14 + A1L233C14)</f>
        <v>989187</v>
      </c>
      <c r="AF25" s="16" t="s">
        <v>1255</v>
      </c>
      <c r="AG25" s="17">
        <f>(_xlfn.SINGLE(A1L234C13) +_xlfn.SINGLE( A1L234C14))</f>
        <v>2032908</v>
      </c>
      <c r="AH25" s="16" t="s">
        <v>1256</v>
      </c>
      <c r="AI25" s="17">
        <f>IF(RUN_YEARS &gt; 1,(_xlfn.SINGLE(A1L234C1) +_xlfn.SINGLE( A1L234C4)) / 2, 0)</f>
        <v>905427.5</v>
      </c>
      <c r="AJ25" s="16" t="s">
        <v>1257</v>
      </c>
      <c r="AK25" s="17">
        <f>IF(RUN_YEARS &gt; 1,(_xlfn.SINGLE(A1L234C2) +_xlfn.SINGLE( A1L234C5)) / 2, 0)</f>
        <v>921657</v>
      </c>
      <c r="AL25" s="16" t="s">
        <v>1258</v>
      </c>
      <c r="AM25" s="17">
        <f>(A1L234C16 + A1L234C17)</f>
        <v>1827084.5</v>
      </c>
      <c r="AN25" s="16" t="s">
        <v>1259</v>
      </c>
      <c r="AO25" s="17">
        <f>IF(RUN_YEARS &gt; 2,(_xlfn.SINGLE(A1L234C1) +_xlfn.SINGLE( A1L234C4) +_xlfn.SINGLE( A1L234C7)) / 3, 0)</f>
        <v>964623.66666666663</v>
      </c>
      <c r="AP25" s="16" t="s">
        <v>1260</v>
      </c>
      <c r="AQ25" s="17">
        <f>IF(RUN_YEARS &gt; 2,(_xlfn.SINGLE(A1L234C2) +_xlfn.SINGLE( A1L234C5) +_xlfn.SINGLE( A1L234C8)) / 3, 0)</f>
        <v>960415</v>
      </c>
      <c r="AR25" s="16" t="s">
        <v>1261</v>
      </c>
      <c r="AS25" s="17">
        <f>(A1L234C19 + A1L234C20)</f>
        <v>1925038.6666666665</v>
      </c>
      <c r="AT25" s="16" t="s">
        <v>1262</v>
      </c>
      <c r="AU25" s="17">
        <f>IF(RUN_YEARS &gt; 3,(_xlfn.SINGLE(A1L234C1) +_xlfn.SINGLE( A1L234C4) +_xlfn.SINGLE( A1L234C7) +_xlfn.SINGLE( A1L234C10)) / 4, 0)</f>
        <v>994406</v>
      </c>
      <c r="AV25" s="16" t="s">
        <v>1263</v>
      </c>
      <c r="AW25" s="17">
        <f>IF(RUN_YEARS &gt; 3,(_xlfn.SINGLE(A1L234C2) +_xlfn.SINGLE( A1L234C5) +_xlfn.SINGLE( A1L234C8) +_xlfn.SINGLE( A1L234C11)) / 4, 0)</f>
        <v>979657.5</v>
      </c>
      <c r="AX25" s="16" t="s">
        <v>1264</v>
      </c>
      <c r="AY25" s="17">
        <f>(A1L234C22 + A1L234C23)</f>
        <v>1974063.5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1004269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981563.4</v>
      </c>
      <c r="BD25" s="16" t="s">
        <v>1267</v>
      </c>
      <c r="BE25" s="17">
        <f>(A1L234C25 + A1L234C26)</f>
        <v>1985832.4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3863961</v>
      </c>
      <c r="F26" s="16" t="s">
        <v>174</v>
      </c>
      <c r="G26" s="15">
        <v>2796320</v>
      </c>
      <c r="H26" s="16" t="s">
        <v>1268</v>
      </c>
      <c r="I26" s="17">
        <f>(A1L235C1 + A1L235C2)</f>
        <v>6660281</v>
      </c>
      <c r="J26" s="16" t="s">
        <v>175</v>
      </c>
      <c r="K26" s="15">
        <v>3762528</v>
      </c>
      <c r="L26" s="16" t="s">
        <v>175</v>
      </c>
      <c r="M26" s="15">
        <v>2673675</v>
      </c>
      <c r="N26" s="16" t="s">
        <v>1269</v>
      </c>
      <c r="O26" s="17">
        <f>(A1L235C4 + A1L235C5)</f>
        <v>6436203</v>
      </c>
      <c r="P26" s="16" t="s">
        <v>176</v>
      </c>
      <c r="Q26" s="15">
        <v>4236903</v>
      </c>
      <c r="R26" s="16" t="s">
        <v>176</v>
      </c>
      <c r="S26" s="15">
        <v>3085889</v>
      </c>
      <c r="T26" s="16" t="s">
        <v>1270</v>
      </c>
      <c r="U26" s="17">
        <f>(A1L235C7 + A1L235C8)</f>
        <v>7322792</v>
      </c>
      <c r="V26" s="16" t="s">
        <v>177</v>
      </c>
      <c r="W26" s="15">
        <v>4395029</v>
      </c>
      <c r="X26" s="16" t="s">
        <v>177</v>
      </c>
      <c r="Y26" s="15">
        <v>3089512</v>
      </c>
      <c r="Z26" s="16" t="s">
        <v>1271</v>
      </c>
      <c r="AA26" s="17">
        <f>(A1L235C10 + A1L235C11)</f>
        <v>7484541</v>
      </c>
      <c r="AB26" s="16" t="s">
        <v>178</v>
      </c>
      <c r="AC26" s="15">
        <v>4315646</v>
      </c>
      <c r="AD26" s="16" t="s">
        <v>178</v>
      </c>
      <c r="AE26" s="15">
        <v>3037833</v>
      </c>
      <c r="AF26" s="16" t="s">
        <v>1272</v>
      </c>
      <c r="AG26" s="17">
        <f>(A1L235C13 + A1L235C14)</f>
        <v>7353479</v>
      </c>
      <c r="AH26" s="16" t="s">
        <v>1273</v>
      </c>
      <c r="AI26" s="17">
        <f>IF(RUN_YEARS &gt; 1,(A1L235C1 + A1L235C4) / 2, 0)</f>
        <v>3813244.5</v>
      </c>
      <c r="AJ26" s="16" t="s">
        <v>1274</v>
      </c>
      <c r="AK26" s="17">
        <f>IF(RUN_YEARS &gt; 1,(A1L235C2 + A1L235C5) / 2, 0)</f>
        <v>2734997.5</v>
      </c>
      <c r="AL26" s="16" t="s">
        <v>1275</v>
      </c>
      <c r="AM26" s="17">
        <f>(A1L235C16 + A1L235C17)</f>
        <v>6548242</v>
      </c>
      <c r="AN26" s="16" t="s">
        <v>1276</v>
      </c>
      <c r="AO26" s="17">
        <f>IF(RUN_YEARS &gt; 2,(A1L235C1 + A1L235C4 + A1L235C7) / 3, 0)</f>
        <v>3954464</v>
      </c>
      <c r="AP26" s="16" t="s">
        <v>1277</v>
      </c>
      <c r="AQ26" s="17">
        <f>IF(RUN_YEARS &gt; 2,(A1L235C2 + A1L235C5 + A1L235C8) / 3, 0)</f>
        <v>2851961.3333333335</v>
      </c>
      <c r="AR26" s="16" t="s">
        <v>1278</v>
      </c>
      <c r="AS26" s="17">
        <f>(A1L235C19 + A1L235C20)</f>
        <v>6806425.333333334</v>
      </c>
      <c r="AT26" s="16" t="s">
        <v>1279</v>
      </c>
      <c r="AU26" s="17">
        <f>IF(RUN_YEARS &gt; 3,(A1L235C1 + A1L235C4 + A1L235C7 + A1L235C10) / 4, 0)</f>
        <v>4064605.25</v>
      </c>
      <c r="AV26" s="16" t="s">
        <v>1280</v>
      </c>
      <c r="AW26" s="17">
        <f>IF(RUN_YEARS &gt; 3,(A1L235C2 + A1L235C5 + A1L235C8 + A1L235C11) / 4, 0)</f>
        <v>2911349</v>
      </c>
      <c r="AX26" s="16" t="s">
        <v>1281</v>
      </c>
      <c r="AY26" s="17">
        <f>(A1L235C22 + A1L235C23)</f>
        <v>6975954.25</v>
      </c>
      <c r="AZ26" s="16" t="s">
        <v>1282</v>
      </c>
      <c r="BA26" s="17">
        <f>IF(RUN_YEARS &gt; 4,(A1L235C1 + A1L235C4 + A1L235C7 + A1L235C10 + A1L235C13) / 5, 0)</f>
        <v>4114813.4</v>
      </c>
      <c r="BB26" s="16" t="s">
        <v>1283</v>
      </c>
      <c r="BC26" s="17">
        <f>IF(RUN_YEARS &gt; 4,(A1L235C2 + A1L235C5 + A1L235C8 + A1L235C11 + A1L235C14) / 5, 0)</f>
        <v>2936645.8</v>
      </c>
      <c r="BD26" s="16" t="s">
        <v>1284</v>
      </c>
      <c r="BE26" s="17">
        <f>(A1L235C25 + A1L235C26)</f>
        <v>7051459.1999999993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F6BA4-9656-430A-BFA8-D4345749654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54618</v>
      </c>
      <c r="F9" s="16" t="s">
        <v>1343</v>
      </c>
      <c r="G9" s="17">
        <f>(A1L202C2 + A1L218C2)</f>
        <v>48604</v>
      </c>
      <c r="H9" s="16" t="s">
        <v>1344</v>
      </c>
      <c r="I9" s="17">
        <f>(A1L237C1 + A1L237C2)</f>
        <v>103222</v>
      </c>
      <c r="J9" s="16" t="s">
        <v>1345</v>
      </c>
      <c r="K9" s="17">
        <f>(A1L202C4 + A1L218C4)</f>
        <v>42259</v>
      </c>
      <c r="L9" s="16" t="s">
        <v>1346</v>
      </c>
      <c r="M9" s="17">
        <f>(A1L202C5 + A1L218C5)</f>
        <v>39340</v>
      </c>
      <c r="N9" s="16" t="s">
        <v>1347</v>
      </c>
      <c r="O9" s="17">
        <f>(A1L237C4 + A1L237C5)</f>
        <v>81599</v>
      </c>
      <c r="P9" s="16" t="s">
        <v>1348</v>
      </c>
      <c r="Q9" s="17">
        <f>(A1L202C7 + A1L218C7)</f>
        <v>41702</v>
      </c>
      <c r="R9" s="16" t="s">
        <v>1349</v>
      </c>
      <c r="S9" s="17">
        <f>(A1L202C8 + A1L218C8)</f>
        <v>39235</v>
      </c>
      <c r="T9" s="16" t="s">
        <v>1350</v>
      </c>
      <c r="U9" s="17">
        <f>(A1L237C7 + A1L237C8)</f>
        <v>80937</v>
      </c>
      <c r="V9" s="16" t="s">
        <v>1351</v>
      </c>
      <c r="W9" s="17">
        <f>(A1L202C10 + A1L218C10)</f>
        <v>47847</v>
      </c>
      <c r="X9" s="16" t="s">
        <v>1352</v>
      </c>
      <c r="Y9" s="17">
        <f>(A1L202C11 + A1L218C11)</f>
        <v>40156</v>
      </c>
      <c r="Z9" s="16" t="s">
        <v>1353</v>
      </c>
      <c r="AA9" s="17">
        <f>(A1L237C10 + A1L237C11)</f>
        <v>88003</v>
      </c>
      <c r="AB9" s="16" t="s">
        <v>1354</v>
      </c>
      <c r="AC9" s="17">
        <f>(A1L202C13 + A1L218C13)</f>
        <v>42332</v>
      </c>
      <c r="AD9" s="16" t="s">
        <v>1355</v>
      </c>
      <c r="AE9" s="17">
        <f>(A1L202C14 + A1L218C14)</f>
        <v>34909</v>
      </c>
      <c r="AF9" s="16" t="s">
        <v>1356</v>
      </c>
      <c r="AG9" s="17">
        <f>(A1L237C13 + A1L237C14)</f>
        <v>77241</v>
      </c>
      <c r="AH9" s="16" t="s">
        <v>1357</v>
      </c>
      <c r="AI9" s="17">
        <f>IF(RUN_YEARS &gt; 1,(A1L237C1 + A1L237C4) / 2, 0)</f>
        <v>48438.5</v>
      </c>
      <c r="AJ9" s="16" t="s">
        <v>1358</v>
      </c>
      <c r="AK9" s="17">
        <f>IF(RUN_YEARS &gt; 1,(A1L237C2 + A1L237C5) / 2, 0)</f>
        <v>43972</v>
      </c>
      <c r="AL9" s="16" t="s">
        <v>1359</v>
      </c>
      <c r="AM9" s="17">
        <f>(A1L237C16 + A1L237C17)</f>
        <v>92410.5</v>
      </c>
      <c r="AN9" s="16" t="s">
        <v>1360</v>
      </c>
      <c r="AO9" s="17">
        <f>IF(RUN_YEARS &gt; 2,(A1L237C1 + A1L237C4 + A1L237C7) / 3, 0)</f>
        <v>46193</v>
      </c>
      <c r="AP9" s="16" t="s">
        <v>1361</v>
      </c>
      <c r="AQ9" s="17">
        <f>IF(RUN_YEARS &gt; 2,(A1L237C2 + A1L237C5 + A1L237C8) / 3, 0)</f>
        <v>42393</v>
      </c>
      <c r="AR9" s="16" t="s">
        <v>1362</v>
      </c>
      <c r="AS9" s="17">
        <f>(A1L237C19 + A1L237C20)</f>
        <v>88586</v>
      </c>
      <c r="AT9" s="16" t="s">
        <v>1363</v>
      </c>
      <c r="AU9" s="17">
        <f>IF(RUN_YEARS &gt; 3,(A1L237C1 + A1L237C4 + A1L237C7 + A1L237C10) / 4, 0)</f>
        <v>46606.5</v>
      </c>
      <c r="AV9" s="16" t="s">
        <v>1364</v>
      </c>
      <c r="AW9" s="17">
        <f>IF(RUN_YEARS &gt; 3,(A1L237C2 + A1L237C5 + A1L237C8 + A1L237C11) / 4, 0)</f>
        <v>41833.75</v>
      </c>
      <c r="AX9" s="16" t="s">
        <v>1365</v>
      </c>
      <c r="AY9" s="17">
        <f>(A1L237C22 + A1L237C23)</f>
        <v>88440.25</v>
      </c>
      <c r="AZ9" s="16" t="s">
        <v>1366</v>
      </c>
      <c r="BA9" s="17">
        <f>IF(RUN_YEARS &gt; 4,(A1L237C1 + A1L237C4 + A1L237C7 + A1L237C10 + A1L237C13) / 5, 0)</f>
        <v>45751.6</v>
      </c>
      <c r="BB9" s="16" t="s">
        <v>1367</v>
      </c>
      <c r="BC9" s="17">
        <f>IF(RUN_YEARS &gt; 4,(A1L237C2 + A1L237C5 + A1L237C8 + A1L237C11 + A1L237C14) / 5, 0)</f>
        <v>40448.800000000003</v>
      </c>
      <c r="BD9" s="16" t="s">
        <v>1368</v>
      </c>
      <c r="BE9" s="17">
        <f>(A1L237C25 + A1L237C26)</f>
        <v>86200.4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323875</v>
      </c>
      <c r="F10" s="16" t="s">
        <v>1370</v>
      </c>
      <c r="G10" s="17">
        <f>(A1L203C2 + A1L219C2)</f>
        <v>269803</v>
      </c>
      <c r="H10" s="16" t="s">
        <v>1371</v>
      </c>
      <c r="I10" s="17">
        <f>(A1L238C1 + A1L238C2)</f>
        <v>593678</v>
      </c>
      <c r="J10" s="16" t="s">
        <v>1372</v>
      </c>
      <c r="K10" s="17">
        <f>(A1L203C4 + A1L219C4)</f>
        <v>315629</v>
      </c>
      <c r="L10" s="16" t="s">
        <v>1373</v>
      </c>
      <c r="M10" s="17">
        <f>(A1L203C5 + A1L219C5)</f>
        <v>271491</v>
      </c>
      <c r="N10" s="16" t="s">
        <v>1374</v>
      </c>
      <c r="O10" s="17">
        <f>(A1L238C4 + A1L238C5)</f>
        <v>587120</v>
      </c>
      <c r="P10" s="16" t="s">
        <v>1375</v>
      </c>
      <c r="Q10" s="17">
        <f>(A1L203C7 + A1L219C7)</f>
        <v>345266</v>
      </c>
      <c r="R10" s="16" t="s">
        <v>1376</v>
      </c>
      <c r="S10" s="17">
        <f>(A1L203C8 + A1L219C8)</f>
        <v>304808</v>
      </c>
      <c r="T10" s="16" t="s">
        <v>1377</v>
      </c>
      <c r="U10" s="17">
        <f>(A1L238C7 + A1L238C8)</f>
        <v>650074</v>
      </c>
      <c r="V10" s="16" t="s">
        <v>1378</v>
      </c>
      <c r="W10" s="17">
        <f>(A1L203C10 + A1L219C10)</f>
        <v>362983</v>
      </c>
      <c r="X10" s="16" t="s">
        <v>1379</v>
      </c>
      <c r="Y10" s="17">
        <f>(A1L203C11 + A1L219C11)</f>
        <v>314088</v>
      </c>
      <c r="Z10" s="16" t="s">
        <v>1380</v>
      </c>
      <c r="AA10" s="17">
        <f>(A1L238C10 + A1L238C11)</f>
        <v>677071</v>
      </c>
      <c r="AB10" s="16" t="s">
        <v>1381</v>
      </c>
      <c r="AC10" s="17">
        <f>(A1L203C13 + A1L219C13)</f>
        <v>354874</v>
      </c>
      <c r="AD10" s="16" t="s">
        <v>1382</v>
      </c>
      <c r="AE10" s="17">
        <f>(A1L203C14 + A1L219C14)</f>
        <v>322676</v>
      </c>
      <c r="AF10" s="16" t="s">
        <v>1383</v>
      </c>
      <c r="AG10" s="17">
        <f>(A1L238C13 + A1L238C14)</f>
        <v>677550</v>
      </c>
      <c r="AH10" s="16" t="s">
        <v>1384</v>
      </c>
      <c r="AI10" s="17">
        <f>IF(RUN_YEARS &gt; 1,(A1L238C1 + A1L238C4) / 2, 0)</f>
        <v>319752</v>
      </c>
      <c r="AJ10" s="16" t="s">
        <v>1385</v>
      </c>
      <c r="AK10" s="17">
        <f>IF(RUN_YEARS &gt; 1,(A1L238C2 + A1L238C5) / 2, 0)</f>
        <v>270647</v>
      </c>
      <c r="AL10" s="16" t="s">
        <v>1386</v>
      </c>
      <c r="AM10" s="17">
        <f>(A1L238C16 + A1L238C17)</f>
        <v>590399</v>
      </c>
      <c r="AN10" s="16" t="s">
        <v>1387</v>
      </c>
      <c r="AO10" s="17">
        <f>IF(RUN_YEARS &gt; 2,(A1L238C1 + A1L238C4 + A1L238C7) / 3, 0)</f>
        <v>328256.66666666669</v>
      </c>
      <c r="AP10" s="16" t="s">
        <v>1388</v>
      </c>
      <c r="AQ10" s="17">
        <f>IF(RUN_YEARS &gt; 2,(A1L238C2 + A1L238C5 + A1L238C8) / 3, 0)</f>
        <v>282034</v>
      </c>
      <c r="AR10" s="16" t="s">
        <v>1389</v>
      </c>
      <c r="AS10" s="17">
        <f>(A1L238C19 + A1L238C20)</f>
        <v>610290.66666666674</v>
      </c>
      <c r="AT10" s="16" t="s">
        <v>1390</v>
      </c>
      <c r="AU10" s="17">
        <f>IF(RUN_YEARS &gt; 3,(A1L238C1 + A1L238C4 + A1L238C7 + A1L238C10) / 4, 0)</f>
        <v>336938.25</v>
      </c>
      <c r="AV10" s="16" t="s">
        <v>1391</v>
      </c>
      <c r="AW10" s="17">
        <f>IF(RUN_YEARS &gt; 3,(A1L238C2 + A1L238C5 + A1L238C8 + A1L238C11) / 4, 0)</f>
        <v>290047.5</v>
      </c>
      <c r="AX10" s="16" t="s">
        <v>1392</v>
      </c>
      <c r="AY10" s="17">
        <f>(A1L238C22 + A1L238C23)</f>
        <v>626985.75</v>
      </c>
      <c r="AZ10" s="16" t="s">
        <v>1393</v>
      </c>
      <c r="BA10" s="17">
        <f>IF(RUN_YEARS &gt; 4,(A1L238C1 + A1L238C4 + A1L238C7 + A1L238C10 + A1L238C13) / 5, 0)</f>
        <v>340525.4</v>
      </c>
      <c r="BB10" s="16" t="s">
        <v>1394</v>
      </c>
      <c r="BC10" s="17">
        <f>IF(RUN_YEARS &gt; 4,(A1L238C2 + A1L238C5 + A1L238C8 + A1L238C11 + A1L238C14) / 5, 0)</f>
        <v>296573.2</v>
      </c>
      <c r="BD10" s="16" t="s">
        <v>1395</v>
      </c>
      <c r="BE10" s="17">
        <f>(A1L238C25 + A1L238C26)</f>
        <v>637098.60000000009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468789</v>
      </c>
      <c r="F11" s="16" t="s">
        <v>1397</v>
      </c>
      <c r="G11" s="17">
        <f>(A1L204C2 + A1L220C2)</f>
        <v>445308</v>
      </c>
      <c r="H11" s="16" t="s">
        <v>1398</v>
      </c>
      <c r="I11" s="17">
        <f>(A1L239C1 + A1L239C2)</f>
        <v>914097</v>
      </c>
      <c r="J11" s="16" t="s">
        <v>1399</v>
      </c>
      <c r="K11" s="17">
        <f>(A1L204C4 + A1L220C4)</f>
        <v>407068</v>
      </c>
      <c r="L11" s="16" t="s">
        <v>1400</v>
      </c>
      <c r="M11" s="17">
        <f>(A1L204C5 + A1L220C5)</f>
        <v>387513</v>
      </c>
      <c r="N11" s="16" t="s">
        <v>1401</v>
      </c>
      <c r="O11" s="17">
        <f>(A1L239C4 + A1L239C5)</f>
        <v>794581</v>
      </c>
      <c r="P11" s="16" t="s">
        <v>1402</v>
      </c>
      <c r="Q11" s="17">
        <f>(A1L204C7 + A1L220C7)</f>
        <v>514661</v>
      </c>
      <c r="R11" s="16" t="s">
        <v>1403</v>
      </c>
      <c r="S11" s="17">
        <f>(A1L204C8 + A1L220C8)</f>
        <v>491683</v>
      </c>
      <c r="T11" s="16" t="s">
        <v>1404</v>
      </c>
      <c r="U11" s="17">
        <f>(A1L239C7 + A1L239C8)</f>
        <v>1006344</v>
      </c>
      <c r="V11" s="16" t="s">
        <v>1405</v>
      </c>
      <c r="W11" s="17">
        <f>(A1L204C10 + A1L220C10)</f>
        <v>597669</v>
      </c>
      <c r="X11" s="16" t="s">
        <v>1406</v>
      </c>
      <c r="Y11" s="17">
        <f>(A1L204C11 + A1L220C11)</f>
        <v>543160</v>
      </c>
      <c r="Z11" s="16" t="s">
        <v>1407</v>
      </c>
      <c r="AA11" s="17">
        <f>(A1L239C10 + A1L239C11)</f>
        <v>1140829</v>
      </c>
      <c r="AB11" s="16" t="s">
        <v>1408</v>
      </c>
      <c r="AC11" s="17">
        <f>(A1L204C13 + A1L220C13)</f>
        <v>576963</v>
      </c>
      <c r="AD11" s="16" t="s">
        <v>1409</v>
      </c>
      <c r="AE11" s="17">
        <f>(A1L204C14 + A1L220C14)</f>
        <v>534338</v>
      </c>
      <c r="AF11" s="16" t="s">
        <v>1410</v>
      </c>
      <c r="AG11" s="17">
        <f>(A1L239C13 + A1L239C14)</f>
        <v>1111301</v>
      </c>
      <c r="AH11" s="16" t="s">
        <v>1411</v>
      </c>
      <c r="AI11" s="17">
        <f>IF(RUN_YEARS &gt; 1,(A1L239C1 + A1L239C4) / 2, 0)</f>
        <v>437928.5</v>
      </c>
      <c r="AJ11" s="16" t="s">
        <v>1412</v>
      </c>
      <c r="AK11" s="17">
        <f>IF(RUN_YEARS &gt; 1,(A1L239C2 + A1L239C5) / 2, 0)</f>
        <v>416410.5</v>
      </c>
      <c r="AL11" s="16" t="s">
        <v>1413</v>
      </c>
      <c r="AM11" s="17">
        <f>(A1L239C16 + A1L239C17)</f>
        <v>854339</v>
      </c>
      <c r="AN11" s="16" t="s">
        <v>1414</v>
      </c>
      <c r="AO11" s="17">
        <f>IF(RUN_YEARS &gt; 2,(A1L239C1 + A1L239C4 + A1L239C7) / 3, 0)</f>
        <v>463506</v>
      </c>
      <c r="AP11" s="16" t="s">
        <v>1415</v>
      </c>
      <c r="AQ11" s="17">
        <f>IF(RUN_YEARS &gt; 2,(A1L239C2 + A1L239C5 + A1L239C8) / 3, 0)</f>
        <v>441501.33333333331</v>
      </c>
      <c r="AR11" s="16" t="s">
        <v>1416</v>
      </c>
      <c r="AS11" s="17">
        <f>(A1L239C19 + A1L239C20)</f>
        <v>905007.33333333326</v>
      </c>
      <c r="AT11" s="16" t="s">
        <v>1417</v>
      </c>
      <c r="AU11" s="17">
        <f>IF(RUN_YEARS &gt; 3,(A1L239C1 + A1L239C4 + A1L239C7 + A1L239C10) / 4, 0)</f>
        <v>497046.75</v>
      </c>
      <c r="AV11" s="16" t="s">
        <v>1418</v>
      </c>
      <c r="AW11" s="17">
        <f>IF(RUN_YEARS &gt; 3,(A1L239C2 + A1L239C5 + A1L239C8 + A1L239C11) / 4, 0)</f>
        <v>466916</v>
      </c>
      <c r="AX11" s="16" t="s">
        <v>1419</v>
      </c>
      <c r="AY11" s="17">
        <f>(A1L239C22 + A1L239C23)</f>
        <v>963962.75</v>
      </c>
      <c r="AZ11" s="16" t="s">
        <v>1420</v>
      </c>
      <c r="BA11" s="17">
        <f>IF(RUN_YEARS &gt; 4,(A1L239C1 + A1L239C4 + A1L239C7 + A1L239C10 + A1L239C13) / 5, 0)</f>
        <v>513030</v>
      </c>
      <c r="BB11" s="16" t="s">
        <v>1421</v>
      </c>
      <c r="BC11" s="17">
        <f>IF(RUN_YEARS &gt; 4,(A1L239C2 + A1L239C5 + A1L239C8 + A1L239C11 + A1L239C14) / 5, 0)</f>
        <v>480400.4</v>
      </c>
      <c r="BD11" s="16" t="s">
        <v>1422</v>
      </c>
      <c r="BE11" s="17">
        <f>(A1L239C25 + A1L239C26)</f>
        <v>993430.4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180499</v>
      </c>
      <c r="F12" s="16" t="s">
        <v>1424</v>
      </c>
      <c r="G12" s="17">
        <f>(A1L205C2 + A1L221C2)</f>
        <v>157881</v>
      </c>
      <c r="H12" s="16" t="s">
        <v>1425</v>
      </c>
      <c r="I12" s="17">
        <f>(A1L240C1 + A1L240C2)</f>
        <v>338380</v>
      </c>
      <c r="J12" s="16" t="s">
        <v>1426</v>
      </c>
      <c r="K12" s="17">
        <f>(A1L205C4 + A1L221C4)</f>
        <v>148799</v>
      </c>
      <c r="L12" s="16" t="s">
        <v>1427</v>
      </c>
      <c r="M12" s="17">
        <f>(A1L205C5 + A1L221C5)</f>
        <v>144516</v>
      </c>
      <c r="N12" s="16" t="s">
        <v>1428</v>
      </c>
      <c r="O12" s="17">
        <f>(A1L240C4 + A1L240C5)</f>
        <v>293315</v>
      </c>
      <c r="P12" s="16" t="s">
        <v>1429</v>
      </c>
      <c r="Q12" s="17">
        <f>(A1L205C7 + A1L221C7)</f>
        <v>170991</v>
      </c>
      <c r="R12" s="16" t="s">
        <v>1430</v>
      </c>
      <c r="S12" s="17">
        <f>(A1L205C8 + A1L221C8)</f>
        <v>161816</v>
      </c>
      <c r="T12" s="16" t="s">
        <v>1431</v>
      </c>
      <c r="U12" s="17">
        <f>(A1L240C7 + A1L240C8)</f>
        <v>332807</v>
      </c>
      <c r="V12" s="16" t="s">
        <v>1432</v>
      </c>
      <c r="W12" s="17">
        <f>(A1L205C10 + A1L221C10)</f>
        <v>196474</v>
      </c>
      <c r="X12" s="16" t="s">
        <v>1433</v>
      </c>
      <c r="Y12" s="17">
        <f>(A1L205C11 + A1L221C11)</f>
        <v>165108</v>
      </c>
      <c r="Z12" s="16" t="s">
        <v>1434</v>
      </c>
      <c r="AA12" s="17">
        <f>(A1L240C10 + A1L240C11)</f>
        <v>361582</v>
      </c>
      <c r="AB12" s="16" t="s">
        <v>1435</v>
      </c>
      <c r="AC12" s="17">
        <f>(A1L205C13 + A1L221C13)</f>
        <v>197030</v>
      </c>
      <c r="AD12" s="16" t="s">
        <v>1436</v>
      </c>
      <c r="AE12" s="17">
        <f>(A1L205C14 + A1L221C14)</f>
        <v>177049</v>
      </c>
      <c r="AF12" s="16" t="s">
        <v>1437</v>
      </c>
      <c r="AG12" s="17">
        <f>(A1L240C13 + A1L240C14)</f>
        <v>374079</v>
      </c>
      <c r="AH12" s="16" t="s">
        <v>1438</v>
      </c>
      <c r="AI12" s="17">
        <f>IF(RUN_YEARS &gt; 1,(A1L240C1 + A1L240C4) / 2, 0)</f>
        <v>164649</v>
      </c>
      <c r="AJ12" s="16" t="s">
        <v>1439</v>
      </c>
      <c r="AK12" s="17">
        <f>IF(RUN_YEARS &gt; 1,(A1L240C2 + A1L240C5) / 2, 0)</f>
        <v>151198.5</v>
      </c>
      <c r="AL12" s="16" t="s">
        <v>1440</v>
      </c>
      <c r="AM12" s="17">
        <f>(A1L240C16 + A1L240C17)</f>
        <v>315847.5</v>
      </c>
      <c r="AN12" s="16" t="s">
        <v>1441</v>
      </c>
      <c r="AO12" s="17">
        <f>IF(RUN_YEARS &gt; 2,(A1L240C1 + A1L240C4 + A1L240C7) / 3, 0)</f>
        <v>166763</v>
      </c>
      <c r="AP12" s="16" t="s">
        <v>1442</v>
      </c>
      <c r="AQ12" s="17">
        <f>IF(RUN_YEARS &gt; 2,(A1L240C2 + A1L240C5 + A1L240C8) / 3, 0)</f>
        <v>154737.66666666666</v>
      </c>
      <c r="AR12" s="16" t="s">
        <v>1443</v>
      </c>
      <c r="AS12" s="17">
        <f>(A1L240C19 + A1L240C20)</f>
        <v>321500.66666666663</v>
      </c>
      <c r="AT12" s="16" t="s">
        <v>1444</v>
      </c>
      <c r="AU12" s="17">
        <f>IF(RUN_YEARS &gt; 3,(A1L240C1 + A1L240C4 + A1L240C7 + A1L240C10) / 4, 0)</f>
        <v>174190.75</v>
      </c>
      <c r="AV12" s="16" t="s">
        <v>1445</v>
      </c>
      <c r="AW12" s="17">
        <f>IF(RUN_YEARS &gt; 3,(A1L240C2 + A1L240C5 + A1L240C8 + A1L240C11) / 4, 0)</f>
        <v>157330.25</v>
      </c>
      <c r="AX12" s="16" t="s">
        <v>1446</v>
      </c>
      <c r="AY12" s="17">
        <f>(A1L240C22 + A1L240C23)</f>
        <v>331521</v>
      </c>
      <c r="AZ12" s="16" t="s">
        <v>1447</v>
      </c>
      <c r="BA12" s="17">
        <f>IF(RUN_YEARS &gt; 4,(A1L240C1 + A1L240C4 + A1L240C7 + A1L240C10 + A1L240C13) / 5, 0)</f>
        <v>178758.6</v>
      </c>
      <c r="BB12" s="16" t="s">
        <v>1448</v>
      </c>
      <c r="BC12" s="17">
        <f>IF(RUN_YEARS &gt; 4,(A1L240C2 + A1L240C5 + A1L240C8 + A1L240C11 + A1L240C14) / 5, 0)</f>
        <v>161274</v>
      </c>
      <c r="BD12" s="16" t="s">
        <v>1449</v>
      </c>
      <c r="BE12" s="17">
        <f>(A1L240C25 + A1L240C26)</f>
        <v>340032.6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1057999</v>
      </c>
      <c r="F13" s="16" t="s">
        <v>1451</v>
      </c>
      <c r="G13" s="17">
        <f>(A1L206C2 + A1L222C2)</f>
        <v>1058633</v>
      </c>
      <c r="H13" s="16" t="s">
        <v>1452</v>
      </c>
      <c r="I13" s="17">
        <f>(A1L241C1 + A1L241C2)</f>
        <v>2116632</v>
      </c>
      <c r="J13" s="16" t="s">
        <v>1453</v>
      </c>
      <c r="K13" s="17">
        <f>(A1L206C4 + A1L222C4)</f>
        <v>1017099</v>
      </c>
      <c r="L13" s="16" t="s">
        <v>1454</v>
      </c>
      <c r="M13" s="17">
        <f>(A1L206C5 + A1L222C5)</f>
        <v>1000499</v>
      </c>
      <c r="N13" s="16" t="s">
        <v>1455</v>
      </c>
      <c r="O13" s="17">
        <f>(A1L241C4 + A1L241C5)</f>
        <v>2017598</v>
      </c>
      <c r="P13" s="16" t="s">
        <v>1456</v>
      </c>
      <c r="Q13" s="17">
        <f>(A1L206C7 + A1L222C7)</f>
        <v>1096385</v>
      </c>
      <c r="R13" s="16" t="s">
        <v>1457</v>
      </c>
      <c r="S13" s="17">
        <f>(A1L206C8 + A1L222C8)</f>
        <v>1101466</v>
      </c>
      <c r="T13" s="16" t="s">
        <v>1458</v>
      </c>
      <c r="U13" s="17">
        <f>(A1L241C7 + A1L241C8)</f>
        <v>2197851</v>
      </c>
      <c r="V13" s="16" t="s">
        <v>1459</v>
      </c>
      <c r="W13" s="17">
        <f>(A1L206C10 + A1L222C10)</f>
        <v>1131845</v>
      </c>
      <c r="X13" s="16" t="s">
        <v>1460</v>
      </c>
      <c r="Y13" s="17">
        <f>(A1L206C11 + A1L222C11)</f>
        <v>1128063</v>
      </c>
      <c r="Z13" s="16" t="s">
        <v>1461</v>
      </c>
      <c r="AA13" s="17">
        <f>(A1L241C10 + A1L241C11)</f>
        <v>2259908</v>
      </c>
      <c r="AB13" s="16" t="s">
        <v>1462</v>
      </c>
      <c r="AC13" s="17">
        <f>(A1L206C13 + A1L222C13)</f>
        <v>1145736</v>
      </c>
      <c r="AD13" s="16" t="s">
        <v>1463</v>
      </c>
      <c r="AE13" s="17">
        <f>(A1L206C14 + A1L222C14)</f>
        <v>1122316</v>
      </c>
      <c r="AF13" s="16" t="s">
        <v>1464</v>
      </c>
      <c r="AG13" s="17">
        <f>(A1L241C13 + A1L241C14)</f>
        <v>2268052</v>
      </c>
      <c r="AH13" s="16" t="s">
        <v>1465</v>
      </c>
      <c r="AI13" s="17">
        <f>IF(RUN_YEARS &gt; 1,(A1L241C1 + A1L241C4) / 2, 0)</f>
        <v>1037549</v>
      </c>
      <c r="AJ13" s="16" t="s">
        <v>1466</v>
      </c>
      <c r="AK13" s="17">
        <f>IF(RUN_YEARS &gt; 1,(A1L241C2 + A1L241C5) / 2, 0)</f>
        <v>1029566</v>
      </c>
      <c r="AL13" s="16" t="s">
        <v>1467</v>
      </c>
      <c r="AM13" s="17">
        <f>(A1L241C16 + A1L241C17)</f>
        <v>2067115</v>
      </c>
      <c r="AN13" s="16" t="s">
        <v>1468</v>
      </c>
      <c r="AO13" s="17">
        <f>IF(RUN_YEARS &gt; 2,(A1L241C1 + A1L241C4 + A1L241C7) / 3, 0)</f>
        <v>1057161</v>
      </c>
      <c r="AP13" s="16" t="s">
        <v>1469</v>
      </c>
      <c r="AQ13" s="17">
        <f>IF(RUN_YEARS &gt; 2,(A1L241C2 + A1L241C5 + A1L241C8) / 3, 0)</f>
        <v>1053532.6666666667</v>
      </c>
      <c r="AR13" s="16" t="s">
        <v>1470</v>
      </c>
      <c r="AS13" s="17">
        <f>(A1L241C19 + A1L241C20)</f>
        <v>2110693.666666667</v>
      </c>
      <c r="AT13" s="16" t="s">
        <v>1471</v>
      </c>
      <c r="AU13" s="17">
        <f>IF(RUN_YEARS &gt; 3,(A1L241C1 + A1L241C4 + A1L241C7 + A1L241C10) / 4, 0)</f>
        <v>1075832</v>
      </c>
      <c r="AV13" s="16" t="s">
        <v>1472</v>
      </c>
      <c r="AW13" s="17">
        <f>IF(RUN_YEARS &gt; 3,(A1L241C2 + A1L241C5 + A1L241C8 + A1L241C11) / 4, 0)</f>
        <v>1072165.25</v>
      </c>
      <c r="AX13" s="16" t="s">
        <v>1473</v>
      </c>
      <c r="AY13" s="17">
        <f>(A1L241C22 + A1L241C23)</f>
        <v>2147997.25</v>
      </c>
      <c r="AZ13" s="16" t="s">
        <v>1474</v>
      </c>
      <c r="BA13" s="17">
        <f>IF(RUN_YEARS &gt; 4,(A1L241C1 + A1L241C4 + A1L241C7 + A1L241C10 + A1L241C13) / 5, 0)</f>
        <v>1089812.8</v>
      </c>
      <c r="BB13" s="16" t="s">
        <v>1475</v>
      </c>
      <c r="BC13" s="17">
        <f>IF(RUN_YEARS &gt; 4,(A1L241C2 + A1L241C5 + A1L241C8 + A1L241C11 + A1L241C14) / 5, 0)</f>
        <v>1082195.3999999999</v>
      </c>
      <c r="BD13" s="16" t="s">
        <v>1476</v>
      </c>
      <c r="BE13" s="17">
        <f>(A1L241C25 + A1L241C26)</f>
        <v>2172008.2000000002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166104</v>
      </c>
      <c r="F14" s="16" t="s">
        <v>1478</v>
      </c>
      <c r="G14" s="17">
        <f>(A1L207C2 + A1L223C2)</f>
        <v>161169</v>
      </c>
      <c r="H14" s="16" t="s">
        <v>1479</v>
      </c>
      <c r="I14" s="17">
        <f>(A1L242C1 + A1L242C2)</f>
        <v>327273</v>
      </c>
      <c r="J14" s="16" t="s">
        <v>1480</v>
      </c>
      <c r="K14" s="17">
        <f>(A1L207C4 + A1L223C4)</f>
        <v>132400</v>
      </c>
      <c r="L14" s="16" t="s">
        <v>1481</v>
      </c>
      <c r="M14" s="17">
        <f>(A1L207C5 + A1L223C5)</f>
        <v>128482</v>
      </c>
      <c r="N14" s="16" t="s">
        <v>1482</v>
      </c>
      <c r="O14" s="17">
        <f>(A1L242C4 + A1L242C5)</f>
        <v>260882</v>
      </c>
      <c r="P14" s="16" t="s">
        <v>1483</v>
      </c>
      <c r="Q14" s="17">
        <f>(A1L207C7 + A1L223C7)</f>
        <v>178146</v>
      </c>
      <c r="R14" s="16" t="s">
        <v>1484</v>
      </c>
      <c r="S14" s="17">
        <f>(A1L207C8 + A1L223C8)</f>
        <v>172858</v>
      </c>
      <c r="T14" s="16" t="s">
        <v>1485</v>
      </c>
      <c r="U14" s="17">
        <f>(A1L242C7 + A1L242C8)</f>
        <v>351004</v>
      </c>
      <c r="V14" s="16" t="s">
        <v>1486</v>
      </c>
      <c r="W14" s="17">
        <f>(A1L207C10 + A1L223C10)</f>
        <v>186318</v>
      </c>
      <c r="X14" s="16" t="s">
        <v>1487</v>
      </c>
      <c r="Y14" s="17">
        <f>(A1L207C11 + A1L223C11)</f>
        <v>176126</v>
      </c>
      <c r="Z14" s="16" t="s">
        <v>1488</v>
      </c>
      <c r="AA14" s="17">
        <f>(A1L242C10 + A1L242C11)</f>
        <v>362444</v>
      </c>
      <c r="AB14" s="16" t="s">
        <v>1489</v>
      </c>
      <c r="AC14" s="17">
        <f>(A1L207C13 + A1L223C13)</f>
        <v>186954</v>
      </c>
      <c r="AD14" s="16" t="s">
        <v>1490</v>
      </c>
      <c r="AE14" s="17">
        <f>(A1L207C14 + A1L223C14)</f>
        <v>174915</v>
      </c>
      <c r="AF14" s="16" t="s">
        <v>1491</v>
      </c>
      <c r="AG14" s="17">
        <f>(A1L242C13 + A1L242C14)</f>
        <v>361869</v>
      </c>
      <c r="AH14" s="16" t="s">
        <v>1492</v>
      </c>
      <c r="AI14" s="17">
        <f>IF(RUN_YEARS &gt; 1,(A1L242C1 + A1L242C4) / 2, 0)</f>
        <v>149252</v>
      </c>
      <c r="AJ14" s="16" t="s">
        <v>1493</v>
      </c>
      <c r="AK14" s="17">
        <f>IF(RUN_YEARS &gt; 1,(A1L242C2 + A1L242C5) / 2, 0)</f>
        <v>144825.5</v>
      </c>
      <c r="AL14" s="16" t="s">
        <v>1494</v>
      </c>
      <c r="AM14" s="17">
        <f>(A1L242C16 + A1L242C17)</f>
        <v>294077.5</v>
      </c>
      <c r="AN14" s="16" t="s">
        <v>1495</v>
      </c>
      <c r="AO14" s="17">
        <f>IF(RUN_YEARS &gt; 2,(A1L242C1 + A1L242C4 + A1L242C7) / 3, 0)</f>
        <v>158883.33333333334</v>
      </c>
      <c r="AP14" s="16" t="s">
        <v>1496</v>
      </c>
      <c r="AQ14" s="17">
        <f>IF(RUN_YEARS &gt; 2,(A1L242C2 + A1L242C5 + A1L242C8) / 3, 0)</f>
        <v>154169.66666666666</v>
      </c>
      <c r="AR14" s="16" t="s">
        <v>1497</v>
      </c>
      <c r="AS14" s="17">
        <f>(A1L242C19 + A1L242C20)</f>
        <v>313053</v>
      </c>
      <c r="AT14" s="16" t="s">
        <v>1498</v>
      </c>
      <c r="AU14" s="17">
        <f>IF(RUN_YEARS &gt; 3,(A1L242C1 + A1L242C4 + A1L242C7 + A1L242C10) / 4, 0)</f>
        <v>165742</v>
      </c>
      <c r="AV14" s="16" t="s">
        <v>1499</v>
      </c>
      <c r="AW14" s="17">
        <f>IF(RUN_YEARS &gt; 3,(A1L242C2 + A1L242C5 + A1L242C8 + A1L242C11) / 4, 0)</f>
        <v>159658.75</v>
      </c>
      <c r="AX14" s="16" t="s">
        <v>1500</v>
      </c>
      <c r="AY14" s="17">
        <f>(A1L242C22 + A1L242C23)</f>
        <v>325400.75</v>
      </c>
      <c r="AZ14" s="16" t="s">
        <v>1501</v>
      </c>
      <c r="BA14" s="17">
        <f>IF(RUN_YEARS &gt; 4,(A1L242C1 + A1L242C4 + A1L242C7 + A1L242C10 + A1L242C13) / 5, 0)</f>
        <v>169984.4</v>
      </c>
      <c r="BB14" s="16" t="s">
        <v>1502</v>
      </c>
      <c r="BC14" s="17">
        <f>IF(RUN_YEARS &gt; 4,(A1L242C2 + A1L242C5 + A1L242C8 + A1L242C11 + A1L242C14) / 5, 0)</f>
        <v>162710</v>
      </c>
      <c r="BD14" s="16" t="s">
        <v>1503</v>
      </c>
      <c r="BE14" s="17">
        <f>(A1L242C25 + A1L242C26)</f>
        <v>332694.40000000002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276077</v>
      </c>
      <c r="F15" s="16" t="s">
        <v>1505</v>
      </c>
      <c r="G15" s="17">
        <f>(A1L208C2 + A1L224C2)</f>
        <v>270239</v>
      </c>
      <c r="H15" s="16" t="s">
        <v>1506</v>
      </c>
      <c r="I15" s="17">
        <f>(A1L243C1 + A1L243C2)</f>
        <v>546316</v>
      </c>
      <c r="J15" s="16" t="s">
        <v>1507</v>
      </c>
      <c r="K15" s="17">
        <f>(A1L208C4 + A1L224C4)</f>
        <v>228516</v>
      </c>
      <c r="L15" s="16" t="s">
        <v>1508</v>
      </c>
      <c r="M15" s="17">
        <f>(A1L208C5 + A1L224C5)</f>
        <v>222910</v>
      </c>
      <c r="N15" s="16" t="s">
        <v>1509</v>
      </c>
      <c r="O15" s="17">
        <f>(A1L243C4 + A1L243C5)</f>
        <v>451426</v>
      </c>
      <c r="P15" s="16" t="s">
        <v>1510</v>
      </c>
      <c r="Q15" s="17">
        <f>(A1L208C7 + A1L224C7)</f>
        <v>335773</v>
      </c>
      <c r="R15" s="16" t="s">
        <v>1511</v>
      </c>
      <c r="S15" s="17">
        <f>(A1L208C8 + A1L224C8)</f>
        <v>329806</v>
      </c>
      <c r="T15" s="16" t="s">
        <v>1512</v>
      </c>
      <c r="U15" s="17">
        <f>(A1L243C7 + A1L243C8)</f>
        <v>665579</v>
      </c>
      <c r="V15" s="16" t="s">
        <v>1513</v>
      </c>
      <c r="W15" s="17">
        <f>(A1L208C10 + A1L224C10)</f>
        <v>364768</v>
      </c>
      <c r="X15" s="16" t="s">
        <v>1514</v>
      </c>
      <c r="Y15" s="17">
        <f>(A1L208C11 + A1L224C11)</f>
        <v>346736</v>
      </c>
      <c r="Z15" s="16" t="s">
        <v>1515</v>
      </c>
      <c r="AA15" s="17">
        <f>(A1L243C10 + A1L243C11)</f>
        <v>711504</v>
      </c>
      <c r="AB15" s="16" t="s">
        <v>1516</v>
      </c>
      <c r="AC15" s="17">
        <f>(A1L208C13 + A1L224C13)</f>
        <v>380635</v>
      </c>
      <c r="AD15" s="16" t="s">
        <v>1517</v>
      </c>
      <c r="AE15" s="17">
        <f>(A1L208C14 + A1L224C14)</f>
        <v>362901</v>
      </c>
      <c r="AF15" s="16" t="s">
        <v>1518</v>
      </c>
      <c r="AG15" s="17">
        <f>(A1L243C13 + A1L243C14)</f>
        <v>743536</v>
      </c>
      <c r="AH15" s="16" t="s">
        <v>1519</v>
      </c>
      <c r="AI15" s="17">
        <f>IF(RUN_YEARS &gt; 1,(A1L243C1 + A1L243C4) / 2, 0)</f>
        <v>252296.5</v>
      </c>
      <c r="AJ15" s="16" t="s">
        <v>1520</v>
      </c>
      <c r="AK15" s="17">
        <f>IF(RUN_YEARS &gt; 1,(A1L243C2 + A1L243C5) / 2, 0)</f>
        <v>246574.5</v>
      </c>
      <c r="AL15" s="16" t="s">
        <v>1521</v>
      </c>
      <c r="AM15" s="17">
        <f>(A1L243C16 + A1L243C17)</f>
        <v>498871</v>
      </c>
      <c r="AN15" s="16" t="s">
        <v>1522</v>
      </c>
      <c r="AO15" s="17">
        <f>IF(RUN_YEARS &gt; 2,(A1L243C1 + A1L243C4 + A1L243C7) / 3, 0)</f>
        <v>280122</v>
      </c>
      <c r="AP15" s="16" t="s">
        <v>1523</v>
      </c>
      <c r="AQ15" s="17">
        <f>IF(RUN_YEARS &gt; 2,(A1L243C2 + A1L243C5 + A1L243C8) / 3, 0)</f>
        <v>274318.33333333331</v>
      </c>
      <c r="AR15" s="16" t="s">
        <v>1524</v>
      </c>
      <c r="AS15" s="17">
        <f>(A1L243C19 + A1L243C20)</f>
        <v>554440.33333333326</v>
      </c>
      <c r="AT15" s="16" t="s">
        <v>1525</v>
      </c>
      <c r="AU15" s="17">
        <f>IF(RUN_YEARS &gt; 3,(A1L243C1 + A1L243C4 + A1L243C7 + A1L243C10) / 4, 0)</f>
        <v>301283.5</v>
      </c>
      <c r="AV15" s="16" t="s">
        <v>1526</v>
      </c>
      <c r="AW15" s="17">
        <f>IF(RUN_YEARS &gt; 3,(A1L243C2 + A1L243C5 + A1L243C8 + A1L243C11) / 4, 0)</f>
        <v>292422.75</v>
      </c>
      <c r="AX15" s="16" t="s">
        <v>1527</v>
      </c>
      <c r="AY15" s="17">
        <f>(A1L243C22 + A1L243C23)</f>
        <v>593706.25</v>
      </c>
      <c r="AZ15" s="16" t="s">
        <v>1528</v>
      </c>
      <c r="BA15" s="17">
        <f>IF(RUN_YEARS &gt; 4,(A1L243C1 + A1L243C4 + A1L243C7 + A1L243C10 + A1L243C13) / 5, 0)</f>
        <v>317153.8</v>
      </c>
      <c r="BB15" s="16" t="s">
        <v>1529</v>
      </c>
      <c r="BC15" s="17">
        <f>IF(RUN_YEARS &gt; 4,(A1L243C2 + A1L243C5 + A1L243C8 + A1L243C11 + A1L243C14) / 5, 0)</f>
        <v>306518.40000000002</v>
      </c>
      <c r="BD15" s="16" t="s">
        <v>1530</v>
      </c>
      <c r="BE15" s="17">
        <f>(A1L243C25 + A1L243C26)</f>
        <v>623672.19999999995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31101</v>
      </c>
      <c r="F16" s="16" t="s">
        <v>1532</v>
      </c>
      <c r="G16" s="17">
        <f>(A1L209C2 + A1L225C2)</f>
        <v>16639</v>
      </c>
      <c r="H16" s="16" t="s">
        <v>1533</v>
      </c>
      <c r="I16" s="17">
        <f>(A1L244C1 + A1L244C2)</f>
        <v>47740</v>
      </c>
      <c r="J16" s="16" t="s">
        <v>1534</v>
      </c>
      <c r="K16" s="17">
        <f>(A1L209C4 + A1L225C4)</f>
        <v>32881</v>
      </c>
      <c r="L16" s="16" t="s">
        <v>1535</v>
      </c>
      <c r="M16" s="17">
        <f>(A1L209C5 + A1L225C5)</f>
        <v>16126</v>
      </c>
      <c r="N16" s="16" t="s">
        <v>1536</v>
      </c>
      <c r="O16" s="17">
        <f>(A1L244C4 + A1L244C5)</f>
        <v>49007</v>
      </c>
      <c r="P16" s="16" t="s">
        <v>1537</v>
      </c>
      <c r="Q16" s="17">
        <f>(A1L209C7 + A1L225C7)</f>
        <v>37418</v>
      </c>
      <c r="R16" s="16" t="s">
        <v>1538</v>
      </c>
      <c r="S16" s="17">
        <f>(A1L209C8 + A1L225C8)</f>
        <v>21315</v>
      </c>
      <c r="T16" s="16" t="s">
        <v>1539</v>
      </c>
      <c r="U16" s="17">
        <f>(A1L244C7 + A1L244C8)</f>
        <v>58733</v>
      </c>
      <c r="V16" s="16" t="s">
        <v>1540</v>
      </c>
      <c r="W16" s="17">
        <f>(A1L209C10 + A1L225C10)</f>
        <v>39820</v>
      </c>
      <c r="X16" s="16" t="s">
        <v>1541</v>
      </c>
      <c r="Y16" s="17">
        <f>(A1L209C11 + A1L225C11)</f>
        <v>26009</v>
      </c>
      <c r="Z16" s="16" t="s">
        <v>1542</v>
      </c>
      <c r="AA16" s="17">
        <f>(A1L244C10 + A1L244C11)</f>
        <v>65829</v>
      </c>
      <c r="AB16" s="16" t="s">
        <v>1543</v>
      </c>
      <c r="AC16" s="17">
        <f>(A1L209C13 + A1L225C13)</f>
        <v>39030</v>
      </c>
      <c r="AD16" s="16" t="s">
        <v>1544</v>
      </c>
      <c r="AE16" s="17">
        <f>(A1L209C14 + A1L225C14)</f>
        <v>24903</v>
      </c>
      <c r="AF16" s="16" t="s">
        <v>1545</v>
      </c>
      <c r="AG16" s="17">
        <f>(A1L244C13 + A1L244C14)</f>
        <v>63933</v>
      </c>
      <c r="AH16" s="16" t="s">
        <v>1546</v>
      </c>
      <c r="AI16" s="17">
        <f>IF(RUN_YEARS &gt; 1,(A1L244C1 + A1L244C4) / 2, 0)</f>
        <v>31991</v>
      </c>
      <c r="AJ16" s="16" t="s">
        <v>1547</v>
      </c>
      <c r="AK16" s="17">
        <f>IF(RUN_YEARS &gt; 1,(A1L244C2 + A1L244C5) / 2, 0)</f>
        <v>16382.5</v>
      </c>
      <c r="AL16" s="16" t="s">
        <v>1548</v>
      </c>
      <c r="AM16" s="17">
        <f>(A1L244C16 + A1L244C17)</f>
        <v>48373.5</v>
      </c>
      <c r="AN16" s="16" t="s">
        <v>1549</v>
      </c>
      <c r="AO16" s="17">
        <f>IF(RUN_YEARS &gt; 2,(A1L244C1 + A1L244C4 + A1L244C7) / 3, 0)</f>
        <v>33800</v>
      </c>
      <c r="AP16" s="16" t="s">
        <v>1550</v>
      </c>
      <c r="AQ16" s="17">
        <f>IF(RUN_YEARS &gt; 2,(A1L244C2 + A1L244C5 + A1L244C8) / 3, 0)</f>
        <v>18026.666666666668</v>
      </c>
      <c r="AR16" s="16" t="s">
        <v>1551</v>
      </c>
      <c r="AS16" s="17">
        <f>(A1L244C19 + A1L244C20)</f>
        <v>51826.666666666672</v>
      </c>
      <c r="AT16" s="16" t="s">
        <v>1552</v>
      </c>
      <c r="AU16" s="17">
        <f>IF(RUN_YEARS &gt; 3,(A1L244C1 + A1L244C4 + A1L244C7 + A1L244C10) / 4, 0)</f>
        <v>35305</v>
      </c>
      <c r="AV16" s="16" t="s">
        <v>1553</v>
      </c>
      <c r="AW16" s="17">
        <f>IF(RUN_YEARS &gt; 3,(A1L244C2 + A1L244C5 + A1L244C8 + A1L244C11) / 4, 0)</f>
        <v>20022.25</v>
      </c>
      <c r="AX16" s="16" t="s">
        <v>1554</v>
      </c>
      <c r="AY16" s="17">
        <f>(A1L244C22 + A1L244C23)</f>
        <v>55327.25</v>
      </c>
      <c r="AZ16" s="16" t="s">
        <v>1555</v>
      </c>
      <c r="BA16" s="17">
        <f>IF(RUN_YEARS &gt; 4,(A1L244C1 + A1L244C4 + A1L244C7 + A1L244C10 + A1L244C13) / 5, 0)</f>
        <v>36050</v>
      </c>
      <c r="BB16" s="16" t="s">
        <v>1556</v>
      </c>
      <c r="BC16" s="17">
        <f>IF(RUN_YEARS &gt; 4,(A1L244C2 + A1L244C5 + A1L244C8 + A1L244C11 + A1L244C14) / 5, 0)</f>
        <v>20998.400000000001</v>
      </c>
      <c r="BD16" s="16" t="s">
        <v>1557</v>
      </c>
      <c r="BE16" s="17">
        <f>(A1L244C25 + A1L244C26)</f>
        <v>57048.4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8711</v>
      </c>
      <c r="F17" s="16" t="s">
        <v>1559</v>
      </c>
      <c r="G17" s="17">
        <f>(A1L210C2 + A1L226C2)</f>
        <v>8081</v>
      </c>
      <c r="H17" s="16" t="s">
        <v>1560</v>
      </c>
      <c r="I17" s="17">
        <f>(A1L245C1 + A1L245C2)</f>
        <v>16792</v>
      </c>
      <c r="J17" s="16" t="s">
        <v>1561</v>
      </c>
      <c r="K17" s="17">
        <f>(A1L210C4 + A1L226C4)</f>
        <v>8539</v>
      </c>
      <c r="L17" s="16" t="s">
        <v>1562</v>
      </c>
      <c r="M17" s="17">
        <f>(A1L210C5 + A1L226C5)</f>
        <v>7953</v>
      </c>
      <c r="N17" s="16" t="s">
        <v>1563</v>
      </c>
      <c r="O17" s="17">
        <f>(A1L245C4 + A1L245C5)</f>
        <v>16492</v>
      </c>
      <c r="P17" s="16" t="s">
        <v>1564</v>
      </c>
      <c r="Q17" s="17">
        <f>(A1L210C7 + A1L226C7)</f>
        <v>9597</v>
      </c>
      <c r="R17" s="16" t="s">
        <v>1565</v>
      </c>
      <c r="S17" s="17">
        <f>(A1L210C8 + A1L226C8)</f>
        <v>9298</v>
      </c>
      <c r="T17" s="16" t="s">
        <v>1566</v>
      </c>
      <c r="U17" s="17">
        <f>(A1L245C7 + A1L245C8)</f>
        <v>18895</v>
      </c>
      <c r="V17" s="16" t="s">
        <v>1567</v>
      </c>
      <c r="W17" s="17">
        <f>(A1L210C10 + A1L226C10)</f>
        <v>10589</v>
      </c>
      <c r="X17" s="16" t="s">
        <v>1568</v>
      </c>
      <c r="Y17" s="17">
        <f>(A1L210C11 + A1L226C11)</f>
        <v>9988</v>
      </c>
      <c r="Z17" s="16" t="s">
        <v>1569</v>
      </c>
      <c r="AA17" s="17">
        <f>(A1L245C10 + A1L245C11)</f>
        <v>20577</v>
      </c>
      <c r="AB17" s="16" t="s">
        <v>1570</v>
      </c>
      <c r="AC17" s="17">
        <f>(A1L210C13 + A1L226C13)</f>
        <v>11143</v>
      </c>
      <c r="AD17" s="16" t="s">
        <v>1571</v>
      </c>
      <c r="AE17" s="17">
        <f>(A1L210C14 + A1L226C14)</f>
        <v>10494</v>
      </c>
      <c r="AF17" s="16" t="s">
        <v>1572</v>
      </c>
      <c r="AG17" s="17">
        <f>(A1L245C13 + A1L245C14)</f>
        <v>21637</v>
      </c>
      <c r="AH17" s="16" t="s">
        <v>1573</v>
      </c>
      <c r="AI17" s="17">
        <f>IF(RUN_YEARS &gt; 1,(A1L245C1 + A1L245C4) / 2, 0)</f>
        <v>8625</v>
      </c>
      <c r="AJ17" s="16" t="s">
        <v>1574</v>
      </c>
      <c r="AK17" s="17">
        <f>IF(RUN_YEARS &gt; 1,(A1L245C2 + A1L245C5) / 2, 0)</f>
        <v>8017</v>
      </c>
      <c r="AL17" s="16" t="s">
        <v>1575</v>
      </c>
      <c r="AM17" s="17">
        <f>(A1L245C16 + A1L245C17)</f>
        <v>16642</v>
      </c>
      <c r="AN17" s="16" t="s">
        <v>1576</v>
      </c>
      <c r="AO17" s="17">
        <f>IF(RUN_YEARS &gt; 2,(A1L245C1 + A1L245C4 + A1L245C7) / 3, 0)</f>
        <v>8949</v>
      </c>
      <c r="AP17" s="16" t="s">
        <v>1577</v>
      </c>
      <c r="AQ17" s="17">
        <f>IF(RUN_YEARS &gt; 2,(A1L245C2 + A1L245C5 + A1L245C8) / 3, 0)</f>
        <v>8444</v>
      </c>
      <c r="AR17" s="16" t="s">
        <v>1578</v>
      </c>
      <c r="AS17" s="17">
        <f>(A1L245C19 + A1L245C20)</f>
        <v>17393</v>
      </c>
      <c r="AT17" s="16" t="s">
        <v>1579</v>
      </c>
      <c r="AU17" s="17">
        <f>IF(RUN_YEARS &gt; 3,(A1L245C1 + A1L245C4 + A1L245C7 + A1L245C10) / 4, 0)</f>
        <v>9359</v>
      </c>
      <c r="AV17" s="16" t="s">
        <v>1580</v>
      </c>
      <c r="AW17" s="17">
        <f>IF(RUN_YEARS &gt; 3,(A1L245C2 + A1L245C5 + A1L245C8 + A1L245C11) / 4, 0)</f>
        <v>8830</v>
      </c>
      <c r="AX17" s="16" t="s">
        <v>1581</v>
      </c>
      <c r="AY17" s="17">
        <f>(A1L245C22 + A1L245C23)</f>
        <v>18189</v>
      </c>
      <c r="AZ17" s="16" t="s">
        <v>1582</v>
      </c>
      <c r="BA17" s="17">
        <f>IF(RUN_YEARS &gt; 4,(A1L245C1 + A1L245C4 + A1L245C7 + A1L245C10 + A1L245C13) / 5, 0)</f>
        <v>9715.7999999999993</v>
      </c>
      <c r="BB17" s="16" t="s">
        <v>1583</v>
      </c>
      <c r="BC17" s="17">
        <f>IF(RUN_YEARS &gt; 4,(A1L245C2 + A1L245C5 + A1L245C8 + A1L245C11 + A1L245C14) / 5, 0)</f>
        <v>9162.7999999999993</v>
      </c>
      <c r="BD17" s="16" t="s">
        <v>1584</v>
      </c>
      <c r="BE17" s="17">
        <f>(A1L245C25 + A1L245C26)</f>
        <v>18878.599999999999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1177432</v>
      </c>
      <c r="F18" s="16" t="s">
        <v>1586</v>
      </c>
      <c r="G18" s="17">
        <f>(A1L211C2 + A1L227C2)</f>
        <v>107757</v>
      </c>
      <c r="H18" s="16" t="s">
        <v>1587</v>
      </c>
      <c r="I18" s="17">
        <f>(A1L246C1 + A1L246C2)</f>
        <v>1285189</v>
      </c>
      <c r="J18" s="16" t="s">
        <v>1588</v>
      </c>
      <c r="K18" s="17">
        <f>(A1L211C4 + A1L227C4)</f>
        <v>1258829</v>
      </c>
      <c r="L18" s="16" t="s">
        <v>1589</v>
      </c>
      <c r="M18" s="17">
        <f>(A1L211C5 + A1L227C5)</f>
        <v>138797</v>
      </c>
      <c r="N18" s="16" t="s">
        <v>1590</v>
      </c>
      <c r="O18" s="17">
        <f>(A1L246C4 + A1L246C5)</f>
        <v>1397626</v>
      </c>
      <c r="P18" s="16" t="s">
        <v>1591</v>
      </c>
      <c r="Q18" s="17">
        <f>(A1L211C7 + A1L227C7)</f>
        <v>1216037</v>
      </c>
      <c r="R18" s="16" t="s">
        <v>1592</v>
      </c>
      <c r="S18" s="17">
        <f>(A1L211C8 + A1L227C8)</f>
        <v>106692</v>
      </c>
      <c r="T18" s="16" t="s">
        <v>1593</v>
      </c>
      <c r="U18" s="17">
        <f>(A1L246C7 + A1L246C8)</f>
        <v>1322729</v>
      </c>
      <c r="V18" s="16" t="s">
        <v>1594</v>
      </c>
      <c r="W18" s="17">
        <f>(A1L211C10 + A1L227C10)</f>
        <v>1311241</v>
      </c>
      <c r="X18" s="16" t="s">
        <v>1595</v>
      </c>
      <c r="Y18" s="17">
        <f>(A1L211C11 + A1L227C11)</f>
        <v>110284</v>
      </c>
      <c r="Z18" s="16" t="s">
        <v>1596</v>
      </c>
      <c r="AA18" s="17">
        <f>(A1L246C10 + A1L246C11)</f>
        <v>1421525</v>
      </c>
      <c r="AB18" s="16" t="s">
        <v>1597</v>
      </c>
      <c r="AC18" s="17">
        <f>(A1L211C13 + A1L227C13)</f>
        <v>1259150</v>
      </c>
      <c r="AD18" s="16" t="s">
        <v>1598</v>
      </c>
      <c r="AE18" s="17">
        <f>(A1L211C14 + A1L227C14)</f>
        <v>123606</v>
      </c>
      <c r="AF18" s="16" t="s">
        <v>1599</v>
      </c>
      <c r="AG18" s="17">
        <f>(A1L246C13 + A1L246C14)</f>
        <v>1382756</v>
      </c>
      <c r="AH18" s="16" t="s">
        <v>1600</v>
      </c>
      <c r="AI18" s="17">
        <f>IF(RUN_YEARS &gt; 1,(A1L246C1 + A1L246C4) / 2, 0)</f>
        <v>1218130.5</v>
      </c>
      <c r="AJ18" s="16" t="s">
        <v>1601</v>
      </c>
      <c r="AK18" s="17">
        <f>IF(RUN_YEARS &gt; 1,(A1L246C2 + A1L246C5) / 2, 0)</f>
        <v>123277</v>
      </c>
      <c r="AL18" s="16" t="s">
        <v>1602</v>
      </c>
      <c r="AM18" s="17">
        <f>(A1L246C16 + A1L246C17)</f>
        <v>1341407.5</v>
      </c>
      <c r="AN18" s="16" t="s">
        <v>1603</v>
      </c>
      <c r="AO18" s="17">
        <f>IF(RUN_YEARS &gt; 2,(A1L246C1 + A1L246C4 + A1L246C7) / 3, 0)</f>
        <v>1217432.6666666667</v>
      </c>
      <c r="AP18" s="16" t="s">
        <v>1604</v>
      </c>
      <c r="AQ18" s="17">
        <f>IF(RUN_YEARS &gt; 2,(A1L246C2 + A1L246C5 + A1L246C8) / 3, 0)</f>
        <v>117748.66666666667</v>
      </c>
      <c r="AR18" s="16" t="s">
        <v>1605</v>
      </c>
      <c r="AS18" s="17">
        <f>(A1L246C19 + A1L246C20)</f>
        <v>1335181.3333333335</v>
      </c>
      <c r="AT18" s="16" t="s">
        <v>1606</v>
      </c>
      <c r="AU18" s="17">
        <f>IF(RUN_YEARS &gt; 3,(A1L246C1 + A1L246C4 + A1L246C7 + A1L246C10) / 4, 0)</f>
        <v>1240884.75</v>
      </c>
      <c r="AV18" s="16" t="s">
        <v>1607</v>
      </c>
      <c r="AW18" s="17">
        <f>IF(RUN_YEARS &gt; 3,(A1L246C2 + A1L246C5 + A1L246C8 + A1L246C11) / 4, 0)</f>
        <v>115882.5</v>
      </c>
      <c r="AX18" s="16" t="s">
        <v>1608</v>
      </c>
      <c r="AY18" s="17">
        <f>(A1L246C22 + A1L246C23)</f>
        <v>1356767.25</v>
      </c>
      <c r="AZ18" s="16" t="s">
        <v>1609</v>
      </c>
      <c r="BA18" s="17">
        <f>IF(RUN_YEARS &gt; 4,(A1L246C1 + A1L246C4 + A1L246C7 + A1L246C10 + A1L246C13) / 5, 0)</f>
        <v>1244537.8</v>
      </c>
      <c r="BB18" s="16" t="s">
        <v>1610</v>
      </c>
      <c r="BC18" s="17">
        <f>IF(RUN_YEARS &gt; 4,(A1L246C2 + A1L246C5 + A1L246C8 + A1L246C11 + A1L246C14) / 5, 0)</f>
        <v>117427.2</v>
      </c>
      <c r="BD18" s="16" t="s">
        <v>1611</v>
      </c>
      <c r="BE18" s="17">
        <f>(A1L246C25 + A1L246C26)</f>
        <v>1361965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473522</v>
      </c>
      <c r="F19" s="16" t="s">
        <v>1613</v>
      </c>
      <c r="G19" s="17">
        <f>(A1L212C2 + A1L228C2)</f>
        <v>293105</v>
      </c>
      <c r="H19" s="16" t="s">
        <v>1614</v>
      </c>
      <c r="I19" s="17">
        <f>(A1L247C1 + A1L247C2)</f>
        <v>766627</v>
      </c>
      <c r="J19" s="16" t="s">
        <v>1615</v>
      </c>
      <c r="K19" s="17">
        <f>(A1L212C4 + A1L228C4)</f>
        <v>471282</v>
      </c>
      <c r="L19" s="16" t="s">
        <v>1616</v>
      </c>
      <c r="M19" s="17">
        <f>(A1L212C5 + A1L228C5)</f>
        <v>289222</v>
      </c>
      <c r="N19" s="16" t="s">
        <v>1617</v>
      </c>
      <c r="O19" s="17">
        <f>(A1L247C4 + A1L247C5)</f>
        <v>760504</v>
      </c>
      <c r="P19" s="16" t="s">
        <v>1618</v>
      </c>
      <c r="Q19" s="17">
        <f>(A1L212C7 + A1L228C7)</f>
        <v>595132</v>
      </c>
      <c r="R19" s="16" t="s">
        <v>1619</v>
      </c>
      <c r="S19" s="17">
        <f>(A1L212C8 + A1L228C8)</f>
        <v>379596</v>
      </c>
      <c r="T19" s="16" t="s">
        <v>1620</v>
      </c>
      <c r="U19" s="17">
        <f>(A1L247C7 + A1L247C8)</f>
        <v>974728</v>
      </c>
      <c r="V19" s="16" t="s">
        <v>1621</v>
      </c>
      <c r="W19" s="17">
        <f>(A1L212C10 + A1L228C10)</f>
        <v>619269</v>
      </c>
      <c r="X19" s="16" t="s">
        <v>1622</v>
      </c>
      <c r="Y19" s="17">
        <f>(A1L212C11 + A1L228C11)</f>
        <v>373215</v>
      </c>
      <c r="Z19" s="16" t="s">
        <v>1623</v>
      </c>
      <c r="AA19" s="17">
        <f>(A1L247C10 + A1L247C11)</f>
        <v>992484</v>
      </c>
      <c r="AB19" s="16" t="s">
        <v>1624</v>
      </c>
      <c r="AC19" s="17">
        <f>(A1L212C13 + A1L228C13)</f>
        <v>622878</v>
      </c>
      <c r="AD19" s="16" t="s">
        <v>1625</v>
      </c>
      <c r="AE19" s="17">
        <f>(A1L212C14 + A1L228C14)</f>
        <v>375558</v>
      </c>
      <c r="AF19" s="16" t="s">
        <v>1626</v>
      </c>
      <c r="AG19" s="17">
        <f>(A1L247C13 + A1L247C14)</f>
        <v>998436</v>
      </c>
      <c r="AH19" s="16" t="s">
        <v>1627</v>
      </c>
      <c r="AI19" s="17">
        <f>IF(RUN_YEARS &gt; 1,(A1L247C1 + A1L247C4) / 2, 0)</f>
        <v>472402</v>
      </c>
      <c r="AJ19" s="16" t="s">
        <v>1628</v>
      </c>
      <c r="AK19" s="17">
        <f>IF(RUN_YEARS &gt; 1,(A1L247C2 + A1L247C5) / 2, 0)</f>
        <v>291163.5</v>
      </c>
      <c r="AL19" s="16" t="s">
        <v>1629</v>
      </c>
      <c r="AM19" s="17">
        <f>(A1L247C16 + A1L247C17)</f>
        <v>763565.5</v>
      </c>
      <c r="AN19" s="16" t="s">
        <v>1630</v>
      </c>
      <c r="AO19" s="17">
        <f>IF(RUN_YEARS &gt; 2,(A1L247C1 + A1L247C4 + A1L247C7) / 3, 0)</f>
        <v>513312</v>
      </c>
      <c r="AP19" s="16" t="s">
        <v>1631</v>
      </c>
      <c r="AQ19" s="17">
        <f>IF(RUN_YEARS &gt; 2,(A1L247C2 + A1L247C5 + A1L247C8) / 3, 0)</f>
        <v>320641</v>
      </c>
      <c r="AR19" s="16" t="s">
        <v>1632</v>
      </c>
      <c r="AS19" s="17">
        <f>(A1L247C19 + A1L247C20)</f>
        <v>833953</v>
      </c>
      <c r="AT19" s="16" t="s">
        <v>1633</v>
      </c>
      <c r="AU19" s="17">
        <f>IF(RUN_YEARS &gt; 3,(A1L247C1 + A1L247C4 + A1L247C7 + A1L247C10) / 4, 0)</f>
        <v>539801.25</v>
      </c>
      <c r="AV19" s="16" t="s">
        <v>1634</v>
      </c>
      <c r="AW19" s="17">
        <f>IF(RUN_YEARS &gt; 3,(A1L247C2 + A1L247C5 + A1L247C8 + A1L247C11) / 4, 0)</f>
        <v>333784.5</v>
      </c>
      <c r="AX19" s="16" t="s">
        <v>1635</v>
      </c>
      <c r="AY19" s="17">
        <f>(A1L247C22 + A1L247C23)</f>
        <v>873585.75</v>
      </c>
      <c r="AZ19" s="16" t="s">
        <v>1636</v>
      </c>
      <c r="BA19" s="17">
        <f>IF(RUN_YEARS &gt; 4,(A1L247C1 + A1L247C4 + A1L247C7 + A1L247C10 + A1L247C13) / 5, 0)</f>
        <v>556416.6</v>
      </c>
      <c r="BB19" s="16" t="s">
        <v>1637</v>
      </c>
      <c r="BC19" s="17">
        <f>IF(RUN_YEARS &gt; 4,(A1L247C2 + A1L247C5 + A1L247C8 + A1L247C11 + A1L247C14) / 5, 0)</f>
        <v>342139.2</v>
      </c>
      <c r="BD19" s="16" t="s">
        <v>1638</v>
      </c>
      <c r="BE19" s="17">
        <f>(A1L247C25 + A1L247C26)</f>
        <v>898555.8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722</v>
      </c>
      <c r="F20" s="16" t="s">
        <v>1640</v>
      </c>
      <c r="G20" s="17">
        <f>(A1L213C2 + A1L229C2)</f>
        <v>974</v>
      </c>
      <c r="H20" s="16" t="s">
        <v>1641</v>
      </c>
      <c r="I20" s="17">
        <f>(A1L248C1 + A1L248C2)</f>
        <v>1696</v>
      </c>
      <c r="J20" s="16" t="s">
        <v>1642</v>
      </c>
      <c r="K20" s="17">
        <f>(A1L213C4 + A1L229C4)</f>
        <v>649</v>
      </c>
      <c r="L20" s="16" t="s">
        <v>1643</v>
      </c>
      <c r="M20" s="17">
        <f>(A1L213C5 + A1L229C5)</f>
        <v>681</v>
      </c>
      <c r="N20" s="16" t="s">
        <v>1644</v>
      </c>
      <c r="O20" s="17">
        <f>(A1L248C4 + A1L248C5)</f>
        <v>1330</v>
      </c>
      <c r="P20" s="16" t="s">
        <v>1645</v>
      </c>
      <c r="Q20" s="17">
        <f>(A1L213C7 + A1L229C7)</f>
        <v>799</v>
      </c>
      <c r="R20" s="16" t="s">
        <v>1646</v>
      </c>
      <c r="S20" s="17">
        <f>(A1L213C8 + A1L229C8)</f>
        <v>849</v>
      </c>
      <c r="T20" s="16" t="s">
        <v>1647</v>
      </c>
      <c r="U20" s="17">
        <f>(A1L248C7 + A1L248C8)</f>
        <v>1648</v>
      </c>
      <c r="V20" s="16" t="s">
        <v>1648</v>
      </c>
      <c r="W20" s="17">
        <f>(A1L213C10 + A1L229C10)</f>
        <v>1015</v>
      </c>
      <c r="X20" s="16" t="s">
        <v>1649</v>
      </c>
      <c r="Y20" s="17">
        <f>(A1L213C11 + A1L229C11)</f>
        <v>1092</v>
      </c>
      <c r="Z20" s="16" t="s">
        <v>1650</v>
      </c>
      <c r="AA20" s="17">
        <f>(A1L248C10 + A1L248C11)</f>
        <v>2107</v>
      </c>
      <c r="AB20" s="16" t="s">
        <v>1651</v>
      </c>
      <c r="AC20" s="17">
        <f>(A1L213C13 + A1L229C13)</f>
        <v>995</v>
      </c>
      <c r="AD20" s="16" t="s">
        <v>1652</v>
      </c>
      <c r="AE20" s="17">
        <f>(A1L213C14 + A1L229C14)</f>
        <v>878</v>
      </c>
      <c r="AF20" s="16" t="s">
        <v>1653</v>
      </c>
      <c r="AG20" s="17">
        <f>(A1L248C13 + A1L248C14)</f>
        <v>1873</v>
      </c>
      <c r="AH20" s="16" t="s">
        <v>1654</v>
      </c>
      <c r="AI20" s="17">
        <f>IF(RUN_YEARS &gt; 1,(A1L248C1 + A1L248C4) / 2, 0)</f>
        <v>685.5</v>
      </c>
      <c r="AJ20" s="16" t="s">
        <v>1655</v>
      </c>
      <c r="AK20" s="17">
        <f>IF(RUN_YEARS &gt; 1,(A1L248C2 + A1L248C5) / 2, 0)</f>
        <v>827.5</v>
      </c>
      <c r="AL20" s="16" t="s">
        <v>1656</v>
      </c>
      <c r="AM20" s="17">
        <f>(A1L248C16 + A1L248C17)</f>
        <v>1513</v>
      </c>
      <c r="AN20" s="16" t="s">
        <v>1657</v>
      </c>
      <c r="AO20" s="17">
        <f>IF(RUN_YEARS &gt; 2,(A1L248C1 + A1L248C4 + A1L248C7) / 3, 0)</f>
        <v>723.33333333333337</v>
      </c>
      <c r="AP20" s="16" t="s">
        <v>1658</v>
      </c>
      <c r="AQ20" s="17">
        <f>IF(RUN_YEARS &gt; 2,(A1L248C2 + A1L248C5 + A1L248C8) / 3, 0)</f>
        <v>834.66666666666663</v>
      </c>
      <c r="AR20" s="16" t="s">
        <v>1659</v>
      </c>
      <c r="AS20" s="17">
        <f>(A1L248C19 + A1L248C20)</f>
        <v>1558</v>
      </c>
      <c r="AT20" s="16" t="s">
        <v>1660</v>
      </c>
      <c r="AU20" s="17">
        <f>IF(RUN_YEARS &gt; 3,(A1L248C1 + A1L248C4 + A1L248C7 + A1L248C10) / 4, 0)</f>
        <v>796.25</v>
      </c>
      <c r="AV20" s="16" t="s">
        <v>1661</v>
      </c>
      <c r="AW20" s="17">
        <f>IF(RUN_YEARS &gt; 3,(A1L248C2 + A1L248C5 + A1L248C8 + A1L248C11) / 4, 0)</f>
        <v>899</v>
      </c>
      <c r="AX20" s="16" t="s">
        <v>1662</v>
      </c>
      <c r="AY20" s="17">
        <f>(A1L248C22 + A1L248C23)</f>
        <v>1695.25</v>
      </c>
      <c r="AZ20" s="16" t="s">
        <v>1663</v>
      </c>
      <c r="BA20" s="17">
        <f>IF(RUN_YEARS &gt; 4,(A1L248C1 + A1L248C4 + A1L248C7 + A1L248C10 + A1L248C13) / 5, 0)</f>
        <v>836</v>
      </c>
      <c r="BB20" s="16" t="s">
        <v>1664</v>
      </c>
      <c r="BC20" s="17">
        <f>IF(RUN_YEARS &gt; 4,(A1L248C2 + A1L248C5 + A1L248C8 + A1L248C11 + A1L248C14) / 5, 0)</f>
        <v>894.8</v>
      </c>
      <c r="BD20" s="16" t="s">
        <v>1665</v>
      </c>
      <c r="BE20" s="17">
        <f>(A1L248C25 + A1L248C26)</f>
        <v>1730.8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194923</v>
      </c>
      <c r="F21" s="16" t="s">
        <v>1667</v>
      </c>
      <c r="G21" s="17">
        <f>(A1L214C2 + A1L230C2)</f>
        <v>184329</v>
      </c>
      <c r="H21" s="16" t="s">
        <v>1668</v>
      </c>
      <c r="I21" s="17">
        <f>(A1L249C1 + A1L249C2)</f>
        <v>379252</v>
      </c>
      <c r="J21" s="16" t="s">
        <v>1669</v>
      </c>
      <c r="K21" s="17">
        <f>(A1L214C4 + A1L230C4)</f>
        <v>177723</v>
      </c>
      <c r="L21" s="16" t="s">
        <v>1670</v>
      </c>
      <c r="M21" s="17">
        <f>(A1L214C5 + A1L230C5)</f>
        <v>178458</v>
      </c>
      <c r="N21" s="16" t="s">
        <v>1671</v>
      </c>
      <c r="O21" s="17">
        <f>(A1L249C4 + A1L249C5)</f>
        <v>356181</v>
      </c>
      <c r="P21" s="16" t="s">
        <v>1672</v>
      </c>
      <c r="Q21" s="17">
        <f>(A1L214C7 + A1L230C7)</f>
        <v>196160</v>
      </c>
      <c r="R21" s="16" t="s">
        <v>1673</v>
      </c>
      <c r="S21" s="17">
        <f>(A1L214C8 + A1L230C8)</f>
        <v>198085</v>
      </c>
      <c r="T21" s="16" t="s">
        <v>1674</v>
      </c>
      <c r="U21" s="17">
        <f>(A1L249C7 + A1L249C8)</f>
        <v>394245</v>
      </c>
      <c r="V21" s="16" t="s">
        <v>1675</v>
      </c>
      <c r="W21" s="17">
        <f>(A1L214C10 + A1L230C10)</f>
        <v>202335</v>
      </c>
      <c r="X21" s="16" t="s">
        <v>1676</v>
      </c>
      <c r="Y21" s="17">
        <f>(A1L214C11 + A1L230C11)</f>
        <v>193199</v>
      </c>
      <c r="Z21" s="16" t="s">
        <v>1677</v>
      </c>
      <c r="AA21" s="17">
        <f>(A1L249C10 + A1L249C11)</f>
        <v>395534</v>
      </c>
      <c r="AB21" s="16" t="s">
        <v>1678</v>
      </c>
      <c r="AC21" s="17">
        <f>(A1L214C13 + A1L230C13)</f>
        <v>202803</v>
      </c>
      <c r="AD21" s="16" t="s">
        <v>1679</v>
      </c>
      <c r="AE21" s="17">
        <f>(A1L214C14 + A1L230C14)</f>
        <v>195942</v>
      </c>
      <c r="AF21" s="16" t="s">
        <v>1680</v>
      </c>
      <c r="AG21" s="17">
        <f>(A1L249C13 + A1L249C14)</f>
        <v>398745</v>
      </c>
      <c r="AH21" s="16" t="s">
        <v>1681</v>
      </c>
      <c r="AI21" s="17">
        <f>IF(RUN_YEARS &gt; 1,(A1L249C1 + A1L249C4) / 2, 0)</f>
        <v>186323</v>
      </c>
      <c r="AJ21" s="16" t="s">
        <v>1682</v>
      </c>
      <c r="AK21" s="17">
        <f>IF(RUN_YEARS &gt; 1,(A1L249C2 + A1L249C5) / 2, 0)</f>
        <v>181393.5</v>
      </c>
      <c r="AL21" s="16" t="s">
        <v>1683</v>
      </c>
      <c r="AM21" s="17">
        <f>(A1L249C16 + A1L249C17)</f>
        <v>367716.5</v>
      </c>
      <c r="AN21" s="16" t="s">
        <v>1684</v>
      </c>
      <c r="AO21" s="17">
        <f>IF(RUN_YEARS &gt; 2,(A1L249C1 + A1L249C4 + A1L249C7) / 3, 0)</f>
        <v>189602</v>
      </c>
      <c r="AP21" s="16" t="s">
        <v>1685</v>
      </c>
      <c r="AQ21" s="17">
        <f>IF(RUN_YEARS &gt; 2,(A1L249C2 + A1L249C5 + A1L249C8) / 3, 0)</f>
        <v>186957.33333333334</v>
      </c>
      <c r="AR21" s="16" t="s">
        <v>1686</v>
      </c>
      <c r="AS21" s="17">
        <f>(A1L249C19 + A1L249C20)</f>
        <v>376559.33333333337</v>
      </c>
      <c r="AT21" s="16" t="s">
        <v>1687</v>
      </c>
      <c r="AU21" s="17">
        <f>IF(RUN_YEARS &gt; 3,(A1L249C1 + A1L249C4 + A1L249C7 + A1L249C10) / 4, 0)</f>
        <v>192785.25</v>
      </c>
      <c r="AV21" s="16" t="s">
        <v>1688</v>
      </c>
      <c r="AW21" s="17">
        <f>IF(RUN_YEARS &gt; 3,(A1L249C2 + A1L249C5 + A1L249C8 + A1L249C11) / 4, 0)</f>
        <v>188517.75</v>
      </c>
      <c r="AX21" s="16" t="s">
        <v>1689</v>
      </c>
      <c r="AY21" s="17">
        <f>(A1L249C22 + A1L249C23)</f>
        <v>381303</v>
      </c>
      <c r="AZ21" s="16" t="s">
        <v>1690</v>
      </c>
      <c r="BA21" s="17">
        <f>IF(RUN_YEARS &gt; 4,(A1L249C1 + A1L249C4 + A1L249C7 + A1L249C10 + A1L249C13) / 5, 0)</f>
        <v>194788.8</v>
      </c>
      <c r="BB21" s="16" t="s">
        <v>1691</v>
      </c>
      <c r="BC21" s="17">
        <f>IF(RUN_YEARS &gt; 4,(A1L249C2 + A1L249C5 + A1L249C8 + A1L249C11 + A1L249C14) / 5, 0)</f>
        <v>190002.6</v>
      </c>
      <c r="BD21" s="16" t="s">
        <v>1692</v>
      </c>
      <c r="BE21" s="17">
        <f>(A1L249C25 + A1L249C26)</f>
        <v>384791.4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239395</v>
      </c>
      <c r="F22" s="16" t="s">
        <v>1694</v>
      </c>
      <c r="G22" s="17">
        <f>(A1L231C2)</f>
        <v>243800</v>
      </c>
      <c r="H22" s="16" t="s">
        <v>1695</v>
      </c>
      <c r="I22" s="17">
        <f>(A1L250C1 + A1L250C2)</f>
        <v>483195</v>
      </c>
      <c r="J22" s="16" t="s">
        <v>1696</v>
      </c>
      <c r="K22" s="17">
        <f>(A1L231C4)</f>
        <v>229164</v>
      </c>
      <c r="L22" s="16" t="s">
        <v>1697</v>
      </c>
      <c r="M22" s="17">
        <f>(A1L231C5)</f>
        <v>235386</v>
      </c>
      <c r="N22" s="16" t="s">
        <v>1698</v>
      </c>
      <c r="O22" s="17">
        <f>(A1L250C4 + A1L250C5)</f>
        <v>464550</v>
      </c>
      <c r="P22" s="16" t="s">
        <v>1699</v>
      </c>
      <c r="Q22" s="17">
        <f>(A1L231C7)</f>
        <v>241349</v>
      </c>
      <c r="R22" s="16" t="s">
        <v>1700</v>
      </c>
      <c r="S22" s="17">
        <f>(A1L231C8)</f>
        <v>246069</v>
      </c>
      <c r="T22" s="16" t="s">
        <v>1701</v>
      </c>
      <c r="U22" s="17">
        <f>(A1L250C7 + A1L250C8)</f>
        <v>487418</v>
      </c>
      <c r="V22" s="16" t="s">
        <v>1702</v>
      </c>
      <c r="W22" s="17">
        <f>(A1L231C10)</f>
        <v>254469</v>
      </c>
      <c r="X22" s="16" t="s">
        <v>1703</v>
      </c>
      <c r="Y22" s="17">
        <f>(A1L231C11)</f>
        <v>257568</v>
      </c>
      <c r="Z22" s="16" t="s">
        <v>1704</v>
      </c>
      <c r="AA22" s="17">
        <f>(A1L250C10 + A1L250C11)</f>
        <v>512037</v>
      </c>
      <c r="AB22" s="16" t="s">
        <v>1705</v>
      </c>
      <c r="AC22" s="17">
        <f>(A1L231C13)</f>
        <v>263553</v>
      </c>
      <c r="AD22" s="16" t="s">
        <v>1706</v>
      </c>
      <c r="AE22" s="17">
        <f>(A1L231C14)</f>
        <v>265228</v>
      </c>
      <c r="AF22" s="16" t="s">
        <v>1707</v>
      </c>
      <c r="AG22" s="17">
        <f>(A1L250C13 + A1L250C14)</f>
        <v>528781</v>
      </c>
      <c r="AH22" s="16" t="s">
        <v>1708</v>
      </c>
      <c r="AI22" s="17">
        <f>IF(RUN_YEARS &gt; 1,(A1L250C1 + A1L250C4) / 2, 0)</f>
        <v>234279.5</v>
      </c>
      <c r="AJ22" s="16" t="s">
        <v>1709</v>
      </c>
      <c r="AK22" s="17">
        <f>IF(RUN_YEARS &gt; 1,(A1L250C2 + A1L250C5) / 2, 0)</f>
        <v>239593</v>
      </c>
      <c r="AL22" s="16" t="s">
        <v>1710</v>
      </c>
      <c r="AM22" s="17">
        <f>(A1L250C16 + A1L250C17)</f>
        <v>473872.5</v>
      </c>
      <c r="AN22" s="16" t="s">
        <v>1711</v>
      </c>
      <c r="AO22" s="17">
        <f>IF(RUN_YEARS &gt; 2,(A1L250C1 + A1L250C4 + A1L250C7) / 3, 0)</f>
        <v>236636</v>
      </c>
      <c r="AP22" s="16" t="s">
        <v>1712</v>
      </c>
      <c r="AQ22" s="17">
        <f>IF(RUN_YEARS &gt; 2,(A1L250C2 + A1L250C5 + A1L250C8) / 3, 0)</f>
        <v>241751.66666666666</v>
      </c>
      <c r="AR22" s="16" t="s">
        <v>1713</v>
      </c>
      <c r="AS22" s="17">
        <f>(A1L250C19 + A1L250C20)</f>
        <v>478387.66666666663</v>
      </c>
      <c r="AT22" s="16" t="s">
        <v>1714</v>
      </c>
      <c r="AU22" s="17">
        <f>IF(RUN_YEARS &gt; 3,(A1L250C1 + A1L250C4 + A1L250C7 + A1L250C10) / 4, 0)</f>
        <v>241094.25</v>
      </c>
      <c r="AV22" s="16" t="s">
        <v>1715</v>
      </c>
      <c r="AW22" s="17">
        <f>IF(RUN_YEARS &gt; 3,(A1L250C2 + A1L250C5 + A1L250C8 + A1L250C11) / 4, 0)</f>
        <v>245705.75</v>
      </c>
      <c r="AX22" s="16" t="s">
        <v>1716</v>
      </c>
      <c r="AY22" s="17">
        <f>(A1L250C22 + A1L250C23)</f>
        <v>486800</v>
      </c>
      <c r="AZ22" s="16" t="s">
        <v>1717</v>
      </c>
      <c r="BA22" s="17">
        <f>IF(RUN_YEARS &gt; 4,(A1L250C1 + A1L250C4 + A1L250C7 + A1L250C10 + A1L250C13) / 5, 0)</f>
        <v>245586</v>
      </c>
      <c r="BB22" s="16" t="s">
        <v>1718</v>
      </c>
      <c r="BC22" s="17">
        <f>IF(RUN_YEARS &gt; 4,(A1L250C2 + A1L250C5 + A1L250C8 + A1L250C11 + A1L250C14) / 5, 0)</f>
        <v>249610.2</v>
      </c>
      <c r="BD22" s="16" t="s">
        <v>1719</v>
      </c>
      <c r="BE22" s="17">
        <f>(A1L250C25 + A1L250C26)</f>
        <v>495196.2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651298</v>
      </c>
      <c r="F23" s="16" t="s">
        <v>1721</v>
      </c>
      <c r="G23" s="17">
        <f>(A1L232C2)</f>
        <v>662451</v>
      </c>
      <c r="H23" s="16" t="s">
        <v>1722</v>
      </c>
      <c r="I23" s="17">
        <f>(A1L251C1 + A1L251C2)</f>
        <v>1313749</v>
      </c>
      <c r="J23" s="16" t="s">
        <v>1723</v>
      </c>
      <c r="K23" s="17">
        <f>(A1L232C4)</f>
        <v>651565</v>
      </c>
      <c r="L23" s="16" t="s">
        <v>1724</v>
      </c>
      <c r="M23" s="17">
        <f>(A1L232C5)</f>
        <v>668512</v>
      </c>
      <c r="N23" s="16" t="s">
        <v>1725</v>
      </c>
      <c r="O23" s="17">
        <f>(A1L251C4 + A1L251C5)</f>
        <v>1320077</v>
      </c>
      <c r="P23" s="16" t="s">
        <v>1726</v>
      </c>
      <c r="Q23" s="17">
        <f>(A1L232C7)</f>
        <v>715750</v>
      </c>
      <c r="R23" s="16" t="s">
        <v>1727</v>
      </c>
      <c r="S23" s="17">
        <f>(A1L232C8)</f>
        <v>732478</v>
      </c>
      <c r="T23" s="16" t="s">
        <v>1728</v>
      </c>
      <c r="U23" s="17">
        <f>(A1L251C7 + A1L251C8)</f>
        <v>1448228</v>
      </c>
      <c r="V23" s="16" t="s">
        <v>1729</v>
      </c>
      <c r="W23" s="17">
        <f>(A1L232C10)</f>
        <v>720645</v>
      </c>
      <c r="X23" s="16" t="s">
        <v>1730</v>
      </c>
      <c r="Y23" s="17">
        <f>(A1L232C11)</f>
        <v>737305</v>
      </c>
      <c r="Z23" s="16" t="s">
        <v>1731</v>
      </c>
      <c r="AA23" s="17">
        <f>(A1L251C10 + A1L251C11)</f>
        <v>1457950</v>
      </c>
      <c r="AB23" s="16" t="s">
        <v>1732</v>
      </c>
      <c r="AC23" s="17">
        <f>(A1L232C13)</f>
        <v>679940</v>
      </c>
      <c r="AD23" s="16" t="s">
        <v>1733</v>
      </c>
      <c r="AE23" s="17">
        <f>(A1L232C14)</f>
        <v>695584</v>
      </c>
      <c r="AF23" s="16" t="s">
        <v>1734</v>
      </c>
      <c r="AG23" s="17">
        <f>(A1L251C13 + A1L251C14)</f>
        <v>1375524</v>
      </c>
      <c r="AH23" s="16" t="s">
        <v>1735</v>
      </c>
      <c r="AI23" s="17">
        <f>IF(RUN_YEARS &gt; 1,(A1L251C1 + A1L251C4) / 2, 0)</f>
        <v>651431.5</v>
      </c>
      <c r="AJ23" s="16" t="s">
        <v>1736</v>
      </c>
      <c r="AK23" s="17">
        <f>IF(RUN_YEARS &gt; 1,(A1L251C2 + A1L251C5) / 2, 0)</f>
        <v>665481.5</v>
      </c>
      <c r="AL23" s="16" t="s">
        <v>1737</v>
      </c>
      <c r="AM23" s="17">
        <f>(A1L251C16 + A1L251C17)</f>
        <v>1316913</v>
      </c>
      <c r="AN23" s="16" t="s">
        <v>1738</v>
      </c>
      <c r="AO23" s="17">
        <f>IF(RUN_YEARS &gt; 2,(A1L251C1 + A1L251C4 + A1L251C7) / 3, 0)</f>
        <v>672871</v>
      </c>
      <c r="AP23" s="16" t="s">
        <v>1739</v>
      </c>
      <c r="AQ23" s="17">
        <f>IF(RUN_YEARS &gt; 2,(A1L251C2 + A1L251C5 + A1L251C8) / 3, 0)</f>
        <v>687813.66666666663</v>
      </c>
      <c r="AR23" s="16" t="s">
        <v>1740</v>
      </c>
      <c r="AS23" s="17">
        <f>(A1L251C19 + A1L251C20)</f>
        <v>1360684.6666666665</v>
      </c>
      <c r="AT23" s="16" t="s">
        <v>1741</v>
      </c>
      <c r="AU23" s="17">
        <f>IF(RUN_YEARS &gt; 3,(A1L251C1 + A1L251C4 + A1L251C7 + A1L251C10) / 4, 0)</f>
        <v>684814.5</v>
      </c>
      <c r="AV23" s="16" t="s">
        <v>1742</v>
      </c>
      <c r="AW23" s="17">
        <f>IF(RUN_YEARS &gt; 3,(A1L251C2 + A1L251C5 + A1L251C8 + A1L251C11) / 4, 0)</f>
        <v>700186.5</v>
      </c>
      <c r="AX23" s="16" t="s">
        <v>1743</v>
      </c>
      <c r="AY23" s="17">
        <f>(A1L251C22 + A1L251C23)</f>
        <v>1385001</v>
      </c>
      <c r="AZ23" s="16" t="s">
        <v>1744</v>
      </c>
      <c r="BA23" s="17">
        <f>IF(RUN_YEARS &gt; 4,(A1L251C1 + A1L251C4 + A1L251C7 + A1L251C10 + A1L251C13) / 5, 0)</f>
        <v>683839.6</v>
      </c>
      <c r="BB23" s="16" t="s">
        <v>1745</v>
      </c>
      <c r="BC23" s="17">
        <f>IF(RUN_YEARS &gt; 4,(A1L251C2 + A1L251C5 + A1L251C8 + A1L251C11 + A1L251C14) / 5, 0)</f>
        <v>699266</v>
      </c>
      <c r="BD23" s="16" t="s">
        <v>1746</v>
      </c>
      <c r="BE23" s="17">
        <f>(A1L251C25 + A1L251C26)</f>
        <v>1383105.6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55237</v>
      </c>
      <c r="F24" s="16" t="s">
        <v>1748</v>
      </c>
      <c r="G24" s="17">
        <f>(A1L215C2 + A1L233C2)</f>
        <v>23549</v>
      </c>
      <c r="H24" s="16" t="s">
        <v>1749</v>
      </c>
      <c r="I24" s="17">
        <f>(A1L252C1 + A1L252C2)</f>
        <v>78786</v>
      </c>
      <c r="J24" s="16" t="s">
        <v>1750</v>
      </c>
      <c r="K24" s="17">
        <f>(A1L215C4 + A1L233C4)</f>
        <v>56531</v>
      </c>
      <c r="L24" s="16" t="s">
        <v>1751</v>
      </c>
      <c r="M24" s="17">
        <f>(A1L215C5 + A1L233C5)</f>
        <v>14925</v>
      </c>
      <c r="N24" s="16" t="s">
        <v>1752</v>
      </c>
      <c r="O24" s="17">
        <f>(A1L252C4 + A1L252C5)</f>
        <v>71456</v>
      </c>
      <c r="P24" s="16" t="s">
        <v>1753</v>
      </c>
      <c r="Q24" s="17">
        <f>(A1L215C7 + A1L233C7)</f>
        <v>188098</v>
      </c>
      <c r="R24" s="16" t="s">
        <v>1754</v>
      </c>
      <c r="S24" s="17">
        <f>(A1L215C8 + A1L233C8)</f>
        <v>64242</v>
      </c>
      <c r="T24" s="16" t="s">
        <v>1755</v>
      </c>
      <c r="U24" s="17">
        <f>(A1L252C7 + A1L252C8)</f>
        <v>252340</v>
      </c>
      <c r="V24" s="16" t="s">
        <v>1756</v>
      </c>
      <c r="W24" s="17">
        <f>(A1L215C10 + A1L233C10)</f>
        <v>178499</v>
      </c>
      <c r="X24" s="16" t="s">
        <v>1757</v>
      </c>
      <c r="Y24" s="17">
        <f>(A1L215C11 + A1L233C11)</f>
        <v>47818</v>
      </c>
      <c r="Z24" s="16" t="s">
        <v>1758</v>
      </c>
      <c r="AA24" s="17">
        <f>(A1L252C10 + A1L252C11)</f>
        <v>226317</v>
      </c>
      <c r="AB24" s="16" t="s">
        <v>1759</v>
      </c>
      <c r="AC24" s="17">
        <f>(A1L215C13 + A1L233C13)</f>
        <v>164535</v>
      </c>
      <c r="AD24" s="16" t="s">
        <v>1760</v>
      </c>
      <c r="AE24" s="17">
        <f>(A1L215C14 + A1L233C14)</f>
        <v>32849</v>
      </c>
      <c r="AF24" s="16" t="s">
        <v>1761</v>
      </c>
      <c r="AG24" s="17">
        <f>(A1L252C13 + A1L252C14)</f>
        <v>197384</v>
      </c>
      <c r="AH24" s="16" t="s">
        <v>1762</v>
      </c>
      <c r="AI24" s="17">
        <f>IF(RUN_YEARS &gt; 1,(A1L252C1 + A1L252C4) / 2, 0)</f>
        <v>55884</v>
      </c>
      <c r="AJ24" s="16" t="s">
        <v>1763</v>
      </c>
      <c r="AK24" s="17">
        <f>IF(RUN_YEARS &gt; 1,(A1L252C2 + A1L252C5) / 2, 0)</f>
        <v>19237</v>
      </c>
      <c r="AL24" s="16" t="s">
        <v>1764</v>
      </c>
      <c r="AM24" s="17">
        <f>(A1L252C16 + A1L252C17)</f>
        <v>75121</v>
      </c>
      <c r="AN24" s="16" t="s">
        <v>1765</v>
      </c>
      <c r="AO24" s="17">
        <f>IF(RUN_YEARS &gt; 2,(A1L252C1 + A1L252C4 + A1L252C7) / 3, 0)</f>
        <v>99955.333333333328</v>
      </c>
      <c r="AP24" s="16" t="s">
        <v>1766</v>
      </c>
      <c r="AQ24" s="17">
        <f>IF(RUN_YEARS &gt; 2,(A1L252C2 + A1L252C5 + A1L252C8) / 3, 0)</f>
        <v>34238.666666666664</v>
      </c>
      <c r="AR24" s="16" t="s">
        <v>1767</v>
      </c>
      <c r="AS24" s="17">
        <f>(A1L252C19 + A1L252C20)</f>
        <v>134194</v>
      </c>
      <c r="AT24" s="16" t="s">
        <v>1768</v>
      </c>
      <c r="AU24" s="17">
        <f>IF(RUN_YEARS &gt; 3,(A1L252C1 + A1L252C4 + A1L252C7 + A1L252C10) / 4, 0)</f>
        <v>119591.25</v>
      </c>
      <c r="AV24" s="16" t="s">
        <v>1769</v>
      </c>
      <c r="AW24" s="17">
        <f>IF(RUN_YEARS &gt; 3,(A1L252C2 + A1L252C5 + A1L252C8 + A1L252C11) / 4, 0)</f>
        <v>37633.5</v>
      </c>
      <c r="AX24" s="16" t="s">
        <v>1770</v>
      </c>
      <c r="AY24" s="17">
        <f>(A1L252C22 + A1L252C23)</f>
        <v>157224.75</v>
      </c>
      <c r="AZ24" s="16" t="s">
        <v>1771</v>
      </c>
      <c r="BA24" s="17">
        <f>IF(RUN_YEARS &gt; 4,(A1L252C1 + A1L252C4 + A1L252C7 + A1L252C10 + A1L252C13) / 5, 0)</f>
        <v>128580</v>
      </c>
      <c r="BB24" s="16" t="s">
        <v>1772</v>
      </c>
      <c r="BC24" s="17">
        <f>IF(RUN_YEARS &gt; 4,(A1L252C2 + A1L252C5 + A1L252C8 + A1L252C11 + A1L252C14) / 5, 0)</f>
        <v>36676.6</v>
      </c>
      <c r="BD24" s="16" t="s">
        <v>1773</v>
      </c>
      <c r="BE24" s="17">
        <f>(A1L252C25 + A1L252C26)</f>
        <v>165256.6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945930</v>
      </c>
      <c r="F25" s="16" t="s">
        <v>1775</v>
      </c>
      <c r="G25" s="17">
        <f>(A1L215C2 + A1L234C2)</f>
        <v>929800</v>
      </c>
      <c r="H25" s="16" t="s">
        <v>1776</v>
      </c>
      <c r="I25" s="17">
        <f>(A1L253C1 + A1L253C2)</f>
        <v>1875730</v>
      </c>
      <c r="J25" s="16" t="s">
        <v>1777</v>
      </c>
      <c r="K25" s="17">
        <f>(A1L215C4 + A1L234C4)</f>
        <v>937260</v>
      </c>
      <c r="L25" s="16" t="s">
        <v>1778</v>
      </c>
      <c r="M25" s="17">
        <f>(A1L215C5 + A1L234C5)</f>
        <v>918823</v>
      </c>
      <c r="N25" s="16" t="s">
        <v>1779</v>
      </c>
      <c r="O25" s="17">
        <f>(A1L253C4 + A1L253C5)</f>
        <v>1856083</v>
      </c>
      <c r="P25" s="16" t="s">
        <v>1780</v>
      </c>
      <c r="Q25" s="17">
        <f>(A1L215C7 + A1L234C7)</f>
        <v>1145197</v>
      </c>
      <c r="R25" s="16" t="s">
        <v>1781</v>
      </c>
      <c r="S25" s="17">
        <f>(A1L215C8 + A1L234C8)</f>
        <v>1042789</v>
      </c>
      <c r="T25" s="16" t="s">
        <v>1782</v>
      </c>
      <c r="U25" s="17">
        <f>(A1L253C7 + A1L253C8)</f>
        <v>2187986</v>
      </c>
      <c r="V25" s="16" t="s">
        <v>1783</v>
      </c>
      <c r="W25" s="17">
        <f>(A1L215C10 + A1L234C10)</f>
        <v>1153613</v>
      </c>
      <c r="X25" s="16" t="s">
        <v>1784</v>
      </c>
      <c r="Y25" s="17">
        <f>(A1L215C11 + A1L234C11)</f>
        <v>1042691</v>
      </c>
      <c r="Z25" s="16" t="s">
        <v>1785</v>
      </c>
      <c r="AA25" s="17">
        <f>(A1L253C10 + A1L253C11)</f>
        <v>2196304</v>
      </c>
      <c r="AB25" s="16" t="s">
        <v>1786</v>
      </c>
      <c r="AC25" s="17">
        <f>(A1L215C13 + A1L234C13)</f>
        <v>1108028</v>
      </c>
      <c r="AD25" s="16" t="s">
        <v>1787</v>
      </c>
      <c r="AE25" s="17">
        <f>(A1L215C14 + A1L234C14)</f>
        <v>993661</v>
      </c>
      <c r="AF25" s="16" t="s">
        <v>1788</v>
      </c>
      <c r="AG25" s="17">
        <f>(A1L253C13 + A1L253C14)</f>
        <v>2101689</v>
      </c>
      <c r="AH25" s="16" t="s">
        <v>1789</v>
      </c>
      <c r="AI25" s="17">
        <f>IF(RUN_YEARS &gt; 1,(A1L253C1 + A1L253C4) / 2, 0)</f>
        <v>941595</v>
      </c>
      <c r="AJ25" s="16" t="s">
        <v>1790</v>
      </c>
      <c r="AK25" s="17">
        <f>IF(RUN_YEARS &gt; 1,(A1L253C2 + A1L253C5) / 2, 0)</f>
        <v>924311.5</v>
      </c>
      <c r="AL25" s="16" t="s">
        <v>1791</v>
      </c>
      <c r="AM25" s="17">
        <f>(A1L253C16 + A1L253C17)</f>
        <v>1865906.5</v>
      </c>
      <c r="AN25" s="16" t="s">
        <v>1792</v>
      </c>
      <c r="AO25" s="17">
        <f>IF(RUN_YEARS &gt; 2,(A1L253C1 + A1L253C4 + A1L253C7) / 3, 0)</f>
        <v>1009462.3333333334</v>
      </c>
      <c r="AP25" s="16" t="s">
        <v>1793</v>
      </c>
      <c r="AQ25" s="17">
        <f>IF(RUN_YEARS &gt; 2,(A1L253C2 + A1L253C5 + A1L253C8) / 3, 0)</f>
        <v>963804</v>
      </c>
      <c r="AR25" s="16" t="s">
        <v>1794</v>
      </c>
      <c r="AS25" s="17">
        <f>(A1L253C19 + A1L253C20)</f>
        <v>1973266.3333333335</v>
      </c>
      <c r="AT25" s="16" t="s">
        <v>1795</v>
      </c>
      <c r="AU25" s="17">
        <f>IF(RUN_YEARS &gt; 3,(A1L253C1 + A1L253C4 + A1L253C7 + A1L253C10) / 4, 0)</f>
        <v>1045500</v>
      </c>
      <c r="AV25" s="16" t="s">
        <v>1796</v>
      </c>
      <c r="AW25" s="17">
        <f>IF(RUN_YEARS &gt; 3,(A1L253C2 + A1L253C5 + A1L253C8 + A1L253C11) / 4, 0)</f>
        <v>983525.75</v>
      </c>
      <c r="AX25" s="16" t="s">
        <v>1797</v>
      </c>
      <c r="AY25" s="17">
        <f>(A1L253C22 + A1L253C23)</f>
        <v>2029025.75</v>
      </c>
      <c r="AZ25" s="16" t="s">
        <v>1798</v>
      </c>
      <c r="BA25" s="17">
        <f>IF(RUN_YEARS &gt; 4,(A1L253C1 + A1L253C4 + A1L253C7 + A1L253C10 + A1L253C13) / 5, 0)</f>
        <v>1058005.6000000001</v>
      </c>
      <c r="BB25" s="16" t="s">
        <v>1799</v>
      </c>
      <c r="BC25" s="17">
        <f>IF(RUN_YEARS &gt; 4,(A1L253C2 + A1L253C5 + A1L253C8 + A1L253C11 + A1L253C14) / 5, 0)</f>
        <v>985552.8</v>
      </c>
      <c r="BD25" s="16" t="s">
        <v>1800</v>
      </c>
      <c r="BE25" s="17">
        <f>(A1L253C25 + A1L253C26)</f>
        <v>2043558.4000000001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5360302</v>
      </c>
      <c r="F26" s="16" t="s">
        <v>1802</v>
      </c>
      <c r="G26" s="17">
        <f>(A1L216C2 + A1L235C2)</f>
        <v>3952322</v>
      </c>
      <c r="H26" s="16" t="s">
        <v>1803</v>
      </c>
      <c r="I26" s="17">
        <f>(A1L254C1 + A1L254C2)</f>
        <v>9312624</v>
      </c>
      <c r="J26" s="16" t="s">
        <v>1804</v>
      </c>
      <c r="K26" s="17">
        <f>(A1L216C4 + A1L235C4)</f>
        <v>5178933</v>
      </c>
      <c r="L26" s="16" t="s">
        <v>1805</v>
      </c>
      <c r="M26" s="17">
        <f>(A1L216C5 + A1L235C5)</f>
        <v>3744811</v>
      </c>
      <c r="N26" s="16" t="s">
        <v>1806</v>
      </c>
      <c r="O26" s="17">
        <f>(A1L254C4 + A1L254C5)</f>
        <v>8923744</v>
      </c>
      <c r="P26" s="16" t="s">
        <v>1807</v>
      </c>
      <c r="Q26" s="17">
        <f>(A1L216C7 + A1L235C7)</f>
        <v>5883264</v>
      </c>
      <c r="R26" s="16" t="s">
        <v>1808</v>
      </c>
      <c r="S26" s="17">
        <f>(A1L216C8 + A1L235C8)</f>
        <v>4360296</v>
      </c>
      <c r="T26" s="16" t="s">
        <v>1809</v>
      </c>
      <c r="U26" s="17">
        <f>(A1L254C7 + A1L254C8)</f>
        <v>10243560</v>
      </c>
      <c r="V26" s="16" t="s">
        <v>1810</v>
      </c>
      <c r="W26" s="17">
        <f>(A1L216C10 + A1L235C10)</f>
        <v>6225786</v>
      </c>
      <c r="X26" s="16" t="s">
        <v>1811</v>
      </c>
      <c r="Y26" s="17">
        <f>(A1L216C11 + A1L235C11)</f>
        <v>4469915</v>
      </c>
      <c r="Z26" s="16" t="s">
        <v>1812</v>
      </c>
      <c r="AA26" s="17">
        <f>(A1L254C10 + A1L254C11)</f>
        <v>10695701</v>
      </c>
      <c r="AB26" s="16" t="s">
        <v>1813</v>
      </c>
      <c r="AC26" s="17">
        <f>(A1L216C13 + A1L235C13)</f>
        <v>6128551</v>
      </c>
      <c r="AD26" s="16" t="s">
        <v>1814</v>
      </c>
      <c r="AE26" s="17">
        <f>(A1L216C14 + A1L235C14)</f>
        <v>4454146</v>
      </c>
      <c r="AF26" s="16" t="s">
        <v>1815</v>
      </c>
      <c r="AG26" s="17">
        <f>(A1L254C13 + A1L254C14)</f>
        <v>10582697</v>
      </c>
      <c r="AH26" s="16" t="s">
        <v>1816</v>
      </c>
      <c r="AI26" s="17">
        <f>IF(RUN_YEARS &gt; 1,(A1L254C1 + A1L254C4) / 2, 0)</f>
        <v>5269617.5</v>
      </c>
      <c r="AJ26" s="16" t="s">
        <v>1817</v>
      </c>
      <c r="AK26" s="17">
        <f>IF(RUN_YEARS &gt; 1,(A1L254C2 + A1L254C5) / 2, 0)</f>
        <v>3848566.5</v>
      </c>
      <c r="AL26" s="16" t="s">
        <v>1818</v>
      </c>
      <c r="AM26" s="17">
        <f>(A1L254C16 + A1L254C17)</f>
        <v>9118184</v>
      </c>
      <c r="AN26" s="16" t="s">
        <v>1819</v>
      </c>
      <c r="AO26" s="17">
        <f>IF(RUN_YEARS &gt; 2,(A1L254C1 + A1L254C4 + A1L254C7) / 3, 0)</f>
        <v>5474166.333333333</v>
      </c>
      <c r="AP26" s="16" t="s">
        <v>1820</v>
      </c>
      <c r="AQ26" s="17">
        <f>IF(RUN_YEARS &gt; 2,(A1L254C2 + A1L254C5 + A1L254C8) / 3, 0)</f>
        <v>4019143</v>
      </c>
      <c r="AR26" s="16" t="s">
        <v>1821</v>
      </c>
      <c r="AS26" s="17">
        <f>(A1L254C19 + A1L254C20)</f>
        <v>9493309.3333333321</v>
      </c>
      <c r="AT26" s="16" t="s">
        <v>1822</v>
      </c>
      <c r="AU26" s="17">
        <f>IF(RUN_YEARS &gt; 3,(A1L254C1 + A1L254C4 + A1L254C7 + A1L254C10) / 4, 0)</f>
        <v>5662071.25</v>
      </c>
      <c r="AV26" s="16" t="s">
        <v>1823</v>
      </c>
      <c r="AW26" s="17">
        <f>IF(RUN_YEARS &gt; 3,(A1L254C2 + A1L254C5 + A1L254C8 + A1L254C11) / 4, 0)</f>
        <v>4131836</v>
      </c>
      <c r="AX26" s="16" t="s">
        <v>1824</v>
      </c>
      <c r="AY26" s="17">
        <f>(A1L254C22 + A1L254C23)</f>
        <v>9793907.25</v>
      </c>
      <c r="AZ26" s="16" t="s">
        <v>1825</v>
      </c>
      <c r="BA26" s="17">
        <f>IF(RUN_YEARS &gt; 4,(A1L254C1 + A1L254C4 + A1L254C7 + A1L254C10 + A1L254C13) / 5, 0)</f>
        <v>5755367.2000000002</v>
      </c>
      <c r="BB26" s="16" t="s">
        <v>1826</v>
      </c>
      <c r="BC26" s="17">
        <f>IF(RUN_YEARS &gt; 4,(A1L254C2 + A1L254C5 + A1L254C8 + A1L254C11 + A1L254C14) / 5, 0)</f>
        <v>4196298</v>
      </c>
      <c r="BD26" s="16" t="s">
        <v>1827</v>
      </c>
      <c r="BE26" s="17">
        <f>(A1L254C25 + A1L254C26)</f>
        <v>9951665.1999999993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E7893-5775-4568-9BB8-B310F8FC7362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6.415</v>
      </c>
      <c r="F9" s="16" t="s">
        <v>1885</v>
      </c>
      <c r="G9" s="15">
        <v>16.986999999999998</v>
      </c>
      <c r="H9" s="16" t="s">
        <v>1886</v>
      </c>
      <c r="I9" s="17">
        <f>(A1L302C1 + A1L302C2)</f>
        <v>23.401999999999997</v>
      </c>
      <c r="J9" s="16" t="s">
        <v>1885</v>
      </c>
      <c r="K9" s="15">
        <v>5.9119999999999999</v>
      </c>
      <c r="L9" s="16" t="s">
        <v>1885</v>
      </c>
      <c r="M9" s="15">
        <v>15.561</v>
      </c>
      <c r="N9" s="16" t="s">
        <v>1887</v>
      </c>
      <c r="O9" s="17">
        <f>(A1L302C4 + A1L302C5)</f>
        <v>21.472999999999999</v>
      </c>
      <c r="P9" s="16" t="s">
        <v>1885</v>
      </c>
      <c r="Q9" s="15">
        <v>5.4160000000000004</v>
      </c>
      <c r="R9" s="16" t="s">
        <v>1885</v>
      </c>
      <c r="S9" s="15">
        <v>14.162000000000001</v>
      </c>
      <c r="T9" s="16" t="s">
        <v>1888</v>
      </c>
      <c r="U9" s="17">
        <f>(A1L302C7 + A1L302C8)</f>
        <v>19.578000000000003</v>
      </c>
      <c r="V9" s="16" t="s">
        <v>1885</v>
      </c>
      <c r="W9" s="15">
        <v>3.7109999999999999</v>
      </c>
      <c r="X9" s="16" t="s">
        <v>1885</v>
      </c>
      <c r="Y9" s="15">
        <v>10.285</v>
      </c>
      <c r="Z9" s="16" t="s">
        <v>1889</v>
      </c>
      <c r="AA9" s="17">
        <f>(A1L302C10 + A1L302C11)</f>
        <v>13.996</v>
      </c>
      <c r="AB9" s="16" t="s">
        <v>1885</v>
      </c>
      <c r="AC9" s="15">
        <v>3.3639999999999999</v>
      </c>
      <c r="AD9" s="16" t="s">
        <v>1885</v>
      </c>
      <c r="AE9" s="15">
        <v>8.8819999999999997</v>
      </c>
      <c r="AF9" s="16" t="s">
        <v>1890</v>
      </c>
      <c r="AG9" s="17">
        <f>(A1L302C13 + A1L302C14)</f>
        <v>12.245999999999999</v>
      </c>
      <c r="AH9" s="16" t="s">
        <v>1891</v>
      </c>
      <c r="AI9" s="17">
        <f>IF(RUN_YEARS &gt; 1,(A1L302C3 + A1L302C6) / 2, 0 )</f>
        <v>22.4375</v>
      </c>
      <c r="AJ9" s="16" t="s">
        <v>1892</v>
      </c>
      <c r="AK9" s="17">
        <f>IF(RUN_YEARS &gt; 2,(A1L302C3 + A1L302C6 + A1L302C9) / 3, 0 )</f>
        <v>21.484333333333336</v>
      </c>
      <c r="AL9" s="16" t="s">
        <v>1893</v>
      </c>
      <c r="AM9" s="17">
        <f>IF(RUN_YEARS &gt; 3,(A1L302C3 + A1L302C6 + A1L302C9 + A1L302C12) / 4, 0 )</f>
        <v>19.61225</v>
      </c>
      <c r="AN9" s="16" t="s">
        <v>1894</v>
      </c>
      <c r="AO9" s="17">
        <f>IF(RUN_YEARS &gt; 4,(A1L302C3 + A1L302C6 + A1L302C9 + A1L302C12 + A1L302C15) / 5, 0 )</f>
        <v>18.138999999999999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1.716</v>
      </c>
      <c r="F10" s="16" t="s">
        <v>1895</v>
      </c>
      <c r="G10" s="15">
        <v>5.9740000000000002</v>
      </c>
      <c r="H10" s="16" t="s">
        <v>1896</v>
      </c>
      <c r="I10" s="17">
        <f>(A1L303C1 + A1L303C2)</f>
        <v>7.69</v>
      </c>
      <c r="J10" s="16" t="s">
        <v>1895</v>
      </c>
      <c r="K10" s="15">
        <v>1.56</v>
      </c>
      <c r="L10" s="16" t="s">
        <v>1895</v>
      </c>
      <c r="M10" s="15">
        <v>5.367</v>
      </c>
      <c r="N10" s="16" t="s">
        <v>1897</v>
      </c>
      <c r="O10" s="17">
        <f>(A1L303C4 + A1L303C5)</f>
        <v>6.9269999999999996</v>
      </c>
      <c r="P10" s="16" t="s">
        <v>1895</v>
      </c>
      <c r="Q10" s="15">
        <v>1.5609999999999999</v>
      </c>
      <c r="R10" s="16" t="s">
        <v>1895</v>
      </c>
      <c r="S10" s="15">
        <v>5.282</v>
      </c>
      <c r="T10" s="16" t="s">
        <v>1898</v>
      </c>
      <c r="U10" s="17">
        <f>(A1L303C7 + A1L303C8)</f>
        <v>6.843</v>
      </c>
      <c r="V10" s="16" t="s">
        <v>1895</v>
      </c>
      <c r="W10" s="15">
        <v>3</v>
      </c>
      <c r="X10" s="16" t="s">
        <v>1895</v>
      </c>
      <c r="Y10" s="15">
        <v>6.1070000000000002</v>
      </c>
      <c r="Z10" s="16" t="s">
        <v>1899</v>
      </c>
      <c r="AA10" s="17">
        <f>(A1L303C10 + A1L303C11)</f>
        <v>9.1069999999999993</v>
      </c>
      <c r="AB10" s="16" t="s">
        <v>1895</v>
      </c>
      <c r="AC10" s="15">
        <v>3.9630000000000001</v>
      </c>
      <c r="AD10" s="16" t="s">
        <v>1895</v>
      </c>
      <c r="AE10" s="15">
        <v>6.7389999999999999</v>
      </c>
      <c r="AF10" s="16" t="s">
        <v>1900</v>
      </c>
      <c r="AG10" s="17">
        <f>(A1L303C13 + A1L303C14)</f>
        <v>10.702</v>
      </c>
      <c r="AH10" s="16" t="s">
        <v>1901</v>
      </c>
      <c r="AI10" s="17">
        <f>IF(RUN_YEARS &gt; 1,(A1L303C3 + A1L303C6) / 2, 0 )</f>
        <v>7.3085000000000004</v>
      </c>
      <c r="AJ10" s="16" t="s">
        <v>1902</v>
      </c>
      <c r="AK10" s="17">
        <f>IF(RUN_YEARS &gt; 2,(A1L303C3 + A1L303C6 + A1L303C9) / 3, 0 )</f>
        <v>7.1533333333333333</v>
      </c>
      <c r="AL10" s="16" t="s">
        <v>1903</v>
      </c>
      <c r="AM10" s="17">
        <f>IF(RUN_YEARS &gt; 3,(A1L303C3 + A1L303C6 + A1L303C9 + A1L303C12) / 4, 0 )</f>
        <v>7.64175</v>
      </c>
      <c r="AN10" s="16" t="s">
        <v>1904</v>
      </c>
      <c r="AO10" s="17">
        <f>IF(RUN_YEARS &gt; 4,(A1L303C3 + A1L303C6 + A1L303C9 + A1L303C12 + A1L303C15) / 5, 0 )</f>
        <v>8.2538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8.1310000000000002</v>
      </c>
      <c r="F11" s="16" t="s">
        <v>1906</v>
      </c>
      <c r="G11" s="17">
        <f>(A1L302C2 + A1L303C2)</f>
        <v>22.960999999999999</v>
      </c>
      <c r="H11" s="16" t="s">
        <v>1907</v>
      </c>
      <c r="I11" s="17">
        <f>(_xlfn.SINGLE(A1L304C1) +_xlfn.SINGLE( A1L304C2))</f>
        <v>31.091999999999999</v>
      </c>
      <c r="J11" s="16" t="s">
        <v>1908</v>
      </c>
      <c r="K11" s="17">
        <f>(A1L302C4 + A1L303C4)</f>
        <v>7.4719999999999995</v>
      </c>
      <c r="L11" s="16" t="s">
        <v>1909</v>
      </c>
      <c r="M11" s="17">
        <f>(A1L302C5 + A1L303C5)</f>
        <v>20.928000000000001</v>
      </c>
      <c r="N11" s="16" t="s">
        <v>1910</v>
      </c>
      <c r="O11" s="17">
        <f>(_xlfn.SINGLE(A1L304C4) +_xlfn.SINGLE( A1L304C5))</f>
        <v>28.4</v>
      </c>
      <c r="P11" s="16" t="s">
        <v>1911</v>
      </c>
      <c r="Q11" s="17">
        <f>(A1L302C7 + A1L303C7)</f>
        <v>6.9770000000000003</v>
      </c>
      <c r="R11" s="16" t="s">
        <v>1912</v>
      </c>
      <c r="S11" s="17">
        <f>(A1L302C8 + A1L303C8)</f>
        <v>19.444000000000003</v>
      </c>
      <c r="T11" s="16" t="s">
        <v>1913</v>
      </c>
      <c r="U11" s="17">
        <f>(_xlfn.SINGLE(A1L304C7) +_xlfn.SINGLE( A1L304C8))</f>
        <v>26.421000000000003</v>
      </c>
      <c r="V11" s="16" t="s">
        <v>1914</v>
      </c>
      <c r="W11" s="17">
        <f>(A1L302C10 + A1L303C10)</f>
        <v>6.7110000000000003</v>
      </c>
      <c r="X11" s="16" t="s">
        <v>1915</v>
      </c>
      <c r="Y11" s="17">
        <f>(A1L302C11 + A1L303C11)</f>
        <v>16.391999999999999</v>
      </c>
      <c r="Z11" s="16" t="s">
        <v>1916</v>
      </c>
      <c r="AA11" s="17">
        <f>(_xlfn.SINGLE(A1L304C10) +_xlfn.SINGLE( A1L304C11))</f>
        <v>23.103000000000002</v>
      </c>
      <c r="AB11" s="16" t="s">
        <v>1917</v>
      </c>
      <c r="AC11" s="17">
        <f>(A1L302C13 + A1L303C13)</f>
        <v>7.327</v>
      </c>
      <c r="AD11" s="16" t="s">
        <v>1918</v>
      </c>
      <c r="AE11" s="17">
        <f>(A1L302C14 + A1L303C14)</f>
        <v>15.620999999999999</v>
      </c>
      <c r="AF11" s="16" t="s">
        <v>1919</v>
      </c>
      <c r="AG11" s="17">
        <f>(_xlfn.SINGLE(A1L304C13) +_xlfn.SINGLE( A1L304C14))</f>
        <v>22.948</v>
      </c>
      <c r="AH11" s="16" t="s">
        <v>1920</v>
      </c>
      <c r="AI11" s="17">
        <f>IF(RUN_YEARS &gt; 1,(A1L304C3 + A1L304C6) / 2, 0 )</f>
        <v>29.745999999999999</v>
      </c>
      <c r="AJ11" s="16" t="s">
        <v>1921</v>
      </c>
      <c r="AK11" s="17">
        <f>IF(RUN_YEARS &gt; 2,(A1L304C3 + A1L304C6 + A1L304C9) / 3, 0 )</f>
        <v>28.637666666666664</v>
      </c>
      <c r="AL11" s="16" t="s">
        <v>1922</v>
      </c>
      <c r="AM11" s="17">
        <f>IF(RUN_YEARS &gt; 3,(A1L304C3 + A1L304C6 + A1L304C9 + A1L304C12) / 4, 0 )</f>
        <v>27.253999999999998</v>
      </c>
      <c r="AN11" s="16" t="s">
        <v>1923</v>
      </c>
      <c r="AO11" s="17">
        <f>IF(RUN_YEARS &gt; 4,(A1L304C3 + A1L304C6 + A1L304C9 + A1L304C12 + A1L304C15) / 5, 0 )</f>
        <v>26.392800000000001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144.57300000000001</v>
      </c>
      <c r="F12" s="16" t="s">
        <v>1924</v>
      </c>
      <c r="G12" s="15">
        <v>222.666</v>
      </c>
      <c r="H12" s="16" t="s">
        <v>1925</v>
      </c>
      <c r="I12" s="17">
        <f>(A1L305C1 + A1L305C2)</f>
        <v>367.23900000000003</v>
      </c>
      <c r="J12" s="16" t="s">
        <v>1924</v>
      </c>
      <c r="K12" s="15">
        <v>148.37200000000001</v>
      </c>
      <c r="L12" s="16" t="s">
        <v>1924</v>
      </c>
      <c r="M12" s="15">
        <v>238.114</v>
      </c>
      <c r="N12" s="16" t="s">
        <v>1926</v>
      </c>
      <c r="O12" s="17">
        <f>(A1L305C4 + A1L305C5)</f>
        <v>386.48599999999999</v>
      </c>
      <c r="P12" s="16" t="s">
        <v>1924</v>
      </c>
      <c r="Q12" s="15">
        <v>189.10499999999999</v>
      </c>
      <c r="R12" s="16" t="s">
        <v>1924</v>
      </c>
      <c r="S12" s="15">
        <v>276.67</v>
      </c>
      <c r="T12" s="16" t="s">
        <v>1927</v>
      </c>
      <c r="U12" s="17">
        <f>(A1L305C7 + A1L305C8)</f>
        <v>465.77499999999998</v>
      </c>
      <c r="V12" s="16" t="s">
        <v>1924</v>
      </c>
      <c r="W12" s="15">
        <v>220.32</v>
      </c>
      <c r="X12" s="16" t="s">
        <v>1924</v>
      </c>
      <c r="Y12" s="15">
        <v>300.94900000000001</v>
      </c>
      <c r="Z12" s="16" t="s">
        <v>1928</v>
      </c>
      <c r="AA12" s="17">
        <f>(A1L305C10 + A1L305C11)</f>
        <v>521.26900000000001</v>
      </c>
      <c r="AB12" s="16" t="s">
        <v>1924</v>
      </c>
      <c r="AC12" s="15">
        <v>230.45599999999999</v>
      </c>
      <c r="AD12" s="16" t="s">
        <v>1924</v>
      </c>
      <c r="AE12" s="15">
        <v>310.863</v>
      </c>
      <c r="AF12" s="16" t="s">
        <v>1929</v>
      </c>
      <c r="AG12" s="17">
        <f>(A1L305C13 + A1L305C14)</f>
        <v>541.31899999999996</v>
      </c>
      <c r="AH12" s="16" t="s">
        <v>1930</v>
      </c>
      <c r="AI12" s="17">
        <f>IF(RUN_YEARS &gt; 1,(A1L305C3 + A1L305C6) / 2, 0 )</f>
        <v>376.86250000000001</v>
      </c>
      <c r="AJ12" s="16" t="s">
        <v>1931</v>
      </c>
      <c r="AK12" s="17">
        <f>IF(RUN_YEARS &gt; 2,(A1L305C3 + A1L305C6 + A1L305C9) / 3, 0 )</f>
        <v>406.5</v>
      </c>
      <c r="AL12" s="16" t="s">
        <v>1932</v>
      </c>
      <c r="AM12" s="17">
        <f>IF(RUN_YEARS &gt; 3,(A1L305C3 + A1L305C6 + A1L305C9 + A1L305C12) / 4, 0 )</f>
        <v>435.19225</v>
      </c>
      <c r="AN12" s="16" t="s">
        <v>1933</v>
      </c>
      <c r="AO12" s="17">
        <f>IF(RUN_YEARS &gt; 4,(A1L305C3 + A1L305C6 + A1L305C9 + A1L305C12 + A1L305C15) / 5, 0 )</f>
        <v>456.41759999999994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730.745</v>
      </c>
      <c r="F13" s="16" t="s">
        <v>1934</v>
      </c>
      <c r="G13" s="15">
        <v>706.59199999999998</v>
      </c>
      <c r="H13" s="16" t="s">
        <v>1935</v>
      </c>
      <c r="I13" s="17">
        <f>(A1L306C1 + A1L306C2)</f>
        <v>1437.337</v>
      </c>
      <c r="J13" s="16" t="s">
        <v>1934</v>
      </c>
      <c r="K13" s="15">
        <v>640.18399999999997</v>
      </c>
      <c r="L13" s="16" t="s">
        <v>1934</v>
      </c>
      <c r="M13" s="15">
        <v>614.31799999999998</v>
      </c>
      <c r="N13" s="16" t="s">
        <v>1936</v>
      </c>
      <c r="O13" s="17">
        <f>(A1L306C4 + A1L306C5)</f>
        <v>1254.502</v>
      </c>
      <c r="P13" s="16" t="s">
        <v>1934</v>
      </c>
      <c r="Q13" s="15">
        <v>811.54600000000005</v>
      </c>
      <c r="R13" s="16" t="s">
        <v>1934</v>
      </c>
      <c r="S13" s="15">
        <v>784.92600000000004</v>
      </c>
      <c r="T13" s="16" t="s">
        <v>1937</v>
      </c>
      <c r="U13" s="17">
        <f>(A1L306C7 + A1L306C8)</f>
        <v>1596.4720000000002</v>
      </c>
      <c r="V13" s="16" t="s">
        <v>1934</v>
      </c>
      <c r="W13" s="15">
        <v>946.42200000000003</v>
      </c>
      <c r="X13" s="16" t="s">
        <v>1934</v>
      </c>
      <c r="Y13" s="15">
        <v>921.34699999999998</v>
      </c>
      <c r="Z13" s="16" t="s">
        <v>1938</v>
      </c>
      <c r="AA13" s="17">
        <f>(A1L306C10 + A1L306C11)</f>
        <v>1867.769</v>
      </c>
      <c r="AB13" s="16" t="s">
        <v>1934</v>
      </c>
      <c r="AC13" s="15">
        <v>878.21400000000006</v>
      </c>
      <c r="AD13" s="16" t="s">
        <v>1934</v>
      </c>
      <c r="AE13" s="15">
        <v>854.46500000000003</v>
      </c>
      <c r="AF13" s="16" t="s">
        <v>1939</v>
      </c>
      <c r="AG13" s="17">
        <f>(A1L306C13 + A1L306C14)</f>
        <v>1732.6790000000001</v>
      </c>
      <c r="AH13" s="16" t="s">
        <v>1940</v>
      </c>
      <c r="AI13" s="17">
        <f>IF(RUN_YEARS &gt; 1,(A1L306C3 + A1L306C6) / 2, 0 )</f>
        <v>1345.9195</v>
      </c>
      <c r="AJ13" s="16" t="s">
        <v>1941</v>
      </c>
      <c r="AK13" s="17">
        <f>IF(RUN_YEARS &gt; 2,(A1L306C3 + A1L306C6 + A1L306C9) / 3, 0 )</f>
        <v>1429.4369999999999</v>
      </c>
      <c r="AL13" s="16" t="s">
        <v>1942</v>
      </c>
      <c r="AM13" s="17">
        <f>IF(RUN_YEARS &gt; 3,(A1L306C3 + A1L306C6 + A1L306C9 + A1L306C12) / 4, 0 )</f>
        <v>1539.02</v>
      </c>
      <c r="AN13" s="16" t="s">
        <v>1943</v>
      </c>
      <c r="AO13" s="17">
        <f>IF(RUN_YEARS &gt; 4,(A1L306C3 + A1L306C6 + A1L306C9 + A1L306C12 + A1L306C15) / 5, 0 )</f>
        <v>1577.7518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4.1310000000000002</v>
      </c>
      <c r="F14" s="16" t="s">
        <v>1944</v>
      </c>
      <c r="G14" s="15">
        <v>4.0430000000000001</v>
      </c>
      <c r="H14" s="16" t="s">
        <v>1945</v>
      </c>
      <c r="I14" s="17">
        <f>(A1L307C1 + A1L307C2)</f>
        <v>8.1739999999999995</v>
      </c>
      <c r="J14" s="16" t="s">
        <v>1944</v>
      </c>
      <c r="K14" s="15">
        <v>2.8719999999999999</v>
      </c>
      <c r="L14" s="16" t="s">
        <v>1944</v>
      </c>
      <c r="M14" s="15">
        <v>2.7250000000000001</v>
      </c>
      <c r="N14" s="16" t="s">
        <v>1946</v>
      </c>
      <c r="O14" s="17">
        <f>(A1L307C4 + A1L307C5)</f>
        <v>5.5969999999999995</v>
      </c>
      <c r="P14" s="16" t="s">
        <v>1944</v>
      </c>
      <c r="Q14" s="15">
        <v>2.714</v>
      </c>
      <c r="R14" s="16" t="s">
        <v>1944</v>
      </c>
      <c r="S14" s="15">
        <v>3.5150000000000001</v>
      </c>
      <c r="T14" s="16" t="s">
        <v>1947</v>
      </c>
      <c r="U14" s="17">
        <f>(A1L307C7 + A1L307C8)</f>
        <v>6.2290000000000001</v>
      </c>
      <c r="V14" s="16" t="s">
        <v>1944</v>
      </c>
      <c r="W14" s="15">
        <v>4.4619999999999997</v>
      </c>
      <c r="X14" s="16" t="s">
        <v>1944</v>
      </c>
      <c r="Y14" s="15">
        <v>4.8529999999999998</v>
      </c>
      <c r="Z14" s="16" t="s">
        <v>1948</v>
      </c>
      <c r="AA14" s="17">
        <f>(A1L307C10 + A1L307C11)</f>
        <v>9.3149999999999995</v>
      </c>
      <c r="AB14" s="16" t="s">
        <v>1944</v>
      </c>
      <c r="AC14" s="15">
        <v>5.3579999999999997</v>
      </c>
      <c r="AD14" s="16" t="s">
        <v>1944</v>
      </c>
      <c r="AE14" s="15">
        <v>5.101</v>
      </c>
      <c r="AF14" s="16" t="s">
        <v>1949</v>
      </c>
      <c r="AG14" s="17">
        <f>(A1L307C13 + A1L307C14)</f>
        <v>10.459</v>
      </c>
      <c r="AH14" s="16" t="s">
        <v>1950</v>
      </c>
      <c r="AI14" s="17">
        <f>IF(RUN_YEARS &gt; 1,(A1L307C3 + A1L307C6) / 2, 0 )</f>
        <v>6.8854999999999995</v>
      </c>
      <c r="AJ14" s="16" t="s">
        <v>1951</v>
      </c>
      <c r="AK14" s="17">
        <f>IF(RUN_YEARS &gt; 2,(A1L307C3 + A1L307C6 + A1L307C9) / 3, 0 )</f>
        <v>6.666666666666667</v>
      </c>
      <c r="AL14" s="16" t="s">
        <v>1952</v>
      </c>
      <c r="AM14" s="17">
        <f>IF(RUN_YEARS &gt; 3,(A1L307C3 + A1L307C6 + A1L307C9 + A1L307C12) / 4, 0 )</f>
        <v>7.3287499999999994</v>
      </c>
      <c r="AN14" s="16" t="s">
        <v>1953</v>
      </c>
      <c r="AO14" s="17">
        <f>IF(RUN_YEARS &gt; 4,(A1L307C3 + A1L307C6 + A1L307C9 + A1L307C12 + A1L307C15) / 5, 0 )</f>
        <v>7.9548000000000005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734.87599999999998</v>
      </c>
      <c r="F15" s="16" t="s">
        <v>1955</v>
      </c>
      <c r="G15" s="17">
        <f>(A1L306C2 + A1L307C2)</f>
        <v>710.63499999999999</v>
      </c>
      <c r="H15" s="16" t="s">
        <v>1956</v>
      </c>
      <c r="I15" s="17">
        <f>(_xlfn.SINGLE(A1L308C1) +_xlfn.SINGLE( A1L308C2))</f>
        <v>1445.511</v>
      </c>
      <c r="J15" s="16" t="s">
        <v>1957</v>
      </c>
      <c r="K15" s="17">
        <f>(A1L306C4 + A1L307C4)</f>
        <v>643.05599999999993</v>
      </c>
      <c r="L15" s="16" t="s">
        <v>1958</v>
      </c>
      <c r="M15" s="17">
        <f>(A1L306C5 + A1L307C5)</f>
        <v>617.04300000000001</v>
      </c>
      <c r="N15" s="16" t="s">
        <v>1959</v>
      </c>
      <c r="O15" s="17">
        <f>(_xlfn.SINGLE(A1L308C4) +_xlfn.SINGLE( A1L308C5))</f>
        <v>1260.0989999999999</v>
      </c>
      <c r="P15" s="16" t="s">
        <v>1960</v>
      </c>
      <c r="Q15" s="17">
        <f>(A1L306C7 + A1L307C7)</f>
        <v>814.2600000000001</v>
      </c>
      <c r="R15" s="16" t="s">
        <v>1961</v>
      </c>
      <c r="S15" s="17">
        <f>(A1L306C8 + A1L307C8)</f>
        <v>788.44100000000003</v>
      </c>
      <c r="T15" s="16" t="s">
        <v>1962</v>
      </c>
      <c r="U15" s="17">
        <f>(_xlfn.SINGLE(A1L308C7) +_xlfn.SINGLE( A1L308C8))</f>
        <v>1602.701</v>
      </c>
      <c r="V15" s="16" t="s">
        <v>1963</v>
      </c>
      <c r="W15" s="17">
        <f>(A1L306C10 + A1L307C10)</f>
        <v>950.88400000000001</v>
      </c>
      <c r="X15" s="16" t="s">
        <v>1964</v>
      </c>
      <c r="Y15" s="17">
        <f>(A1L306C11 + A1L307C11)</f>
        <v>926.19999999999993</v>
      </c>
      <c r="Z15" s="16" t="s">
        <v>1965</v>
      </c>
      <c r="AA15" s="17">
        <f>(_xlfn.SINGLE(A1L308C10) +_xlfn.SINGLE( A1L308C11))</f>
        <v>1877.0839999999998</v>
      </c>
      <c r="AB15" s="16" t="s">
        <v>1966</v>
      </c>
      <c r="AC15" s="17">
        <f>(A1L306C13 + A1L307C13)</f>
        <v>883.572</v>
      </c>
      <c r="AD15" s="16" t="s">
        <v>1967</v>
      </c>
      <c r="AE15" s="17">
        <f>(A1L306C14 + A1L307C14)</f>
        <v>859.56600000000003</v>
      </c>
      <c r="AF15" s="16" t="s">
        <v>1968</v>
      </c>
      <c r="AG15" s="17">
        <f>(_xlfn.SINGLE(A1L308C13) +_xlfn.SINGLE( A1L308C14))</f>
        <v>1743.1379999999999</v>
      </c>
      <c r="AH15" s="16" t="s">
        <v>1969</v>
      </c>
      <c r="AI15" s="17">
        <f>IF(RUN_YEARS &gt; 1,(A1L308C3 + A1L308C6) / 2, 0 )</f>
        <v>1352.8049999999998</v>
      </c>
      <c r="AJ15" s="16" t="s">
        <v>1970</v>
      </c>
      <c r="AK15" s="17">
        <f>IF(RUN_YEARS &gt; 2,(A1L308C3 + A1L308C6 + A1L308C9) / 3, 0 )</f>
        <v>1436.1036666666666</v>
      </c>
      <c r="AL15" s="16" t="s">
        <v>1971</v>
      </c>
      <c r="AM15" s="17">
        <f>IF(RUN_YEARS &gt; 3,(A1L308C3 + A1L308C6 + A1L308C9 + A1L308C12) / 4, 0 )</f>
        <v>1546.3487499999999</v>
      </c>
      <c r="AN15" s="16" t="s">
        <v>1972</v>
      </c>
      <c r="AO15" s="17">
        <f>IF(RUN_YEARS &gt; 4,(A1L308C3 + A1L308C6 + A1L308C9 + A1L308C12 + A1L308C15) / 5, 0 )</f>
        <v>1585.7066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234.553</v>
      </c>
      <c r="F16" s="16" t="s">
        <v>1973</v>
      </c>
      <c r="G16" s="15">
        <v>237.27500000000001</v>
      </c>
      <c r="H16" s="16" t="s">
        <v>1974</v>
      </c>
      <c r="I16" s="17">
        <f>(A1L309C1 + A1L309C2)</f>
        <v>471.82799999999997</v>
      </c>
      <c r="J16" s="16" t="s">
        <v>1973</v>
      </c>
      <c r="K16" s="15">
        <v>196.744</v>
      </c>
      <c r="L16" s="16" t="s">
        <v>1973</v>
      </c>
      <c r="M16" s="15">
        <v>195.13399999999999</v>
      </c>
      <c r="N16" s="16" t="s">
        <v>1975</v>
      </c>
      <c r="O16" s="17">
        <f>(A1L309C4 + A1L309C5)</f>
        <v>391.87799999999999</v>
      </c>
      <c r="P16" s="16" t="s">
        <v>1973</v>
      </c>
      <c r="Q16" s="15">
        <v>235.39500000000001</v>
      </c>
      <c r="R16" s="16" t="s">
        <v>1973</v>
      </c>
      <c r="S16" s="15">
        <v>225.50700000000001</v>
      </c>
      <c r="T16" s="16" t="s">
        <v>1976</v>
      </c>
      <c r="U16" s="17">
        <f>(A1L309C7 + A1L309C8)</f>
        <v>460.90200000000004</v>
      </c>
      <c r="V16" s="16" t="s">
        <v>1973</v>
      </c>
      <c r="W16" s="15">
        <v>267.572</v>
      </c>
      <c r="X16" s="16" t="s">
        <v>1973</v>
      </c>
      <c r="Y16" s="15">
        <v>255.37</v>
      </c>
      <c r="Z16" s="16" t="s">
        <v>1977</v>
      </c>
      <c r="AA16" s="17">
        <f>(A1L309C10 + A1L309C11)</f>
        <v>522.94200000000001</v>
      </c>
      <c r="AB16" s="16" t="s">
        <v>1973</v>
      </c>
      <c r="AC16" s="15">
        <v>264.49400000000003</v>
      </c>
      <c r="AD16" s="16" t="s">
        <v>1973</v>
      </c>
      <c r="AE16" s="15">
        <v>251.18100000000001</v>
      </c>
      <c r="AF16" s="16" t="s">
        <v>1978</v>
      </c>
      <c r="AG16" s="17">
        <f>(A1L309C13 + A1L309C14)</f>
        <v>515.67500000000007</v>
      </c>
      <c r="AH16" s="16" t="s">
        <v>1979</v>
      </c>
      <c r="AI16" s="17">
        <f>IF(RUN_YEARS &gt; 1,(A1L309C3 + A1L309C6) / 2, 0 )</f>
        <v>431.85299999999995</v>
      </c>
      <c r="AJ16" s="16" t="s">
        <v>1980</v>
      </c>
      <c r="AK16" s="17">
        <f>IF(RUN_YEARS &gt; 2,(A1L309C3 + A1L309C6 + A1L309C9) / 3, 0 )</f>
        <v>441.536</v>
      </c>
      <c r="AL16" s="16" t="s">
        <v>1981</v>
      </c>
      <c r="AM16" s="17">
        <f>IF(RUN_YEARS &gt; 3,(A1L309C3 + A1L309C6 + A1L309C9 + A1L309C12) / 4, 0 )</f>
        <v>461.88749999999999</v>
      </c>
      <c r="AN16" s="16" t="s">
        <v>1982</v>
      </c>
      <c r="AO16" s="17">
        <f>IF(RUN_YEARS &gt; 4,(A1L309C3 + A1L309C6 + A1L309C9 + A1L309C12 + A1L309C15) / 5, 0 )</f>
        <v>472.64499999999998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9.7899999999999991</v>
      </c>
      <c r="F17" s="16" t="s">
        <v>1983</v>
      </c>
      <c r="G17" s="15">
        <v>12.005000000000001</v>
      </c>
      <c r="H17" s="16" t="s">
        <v>1984</v>
      </c>
      <c r="I17" s="17">
        <f>(A1L310C1 + A1L310C2)</f>
        <v>21.795000000000002</v>
      </c>
      <c r="J17" s="16" t="s">
        <v>1983</v>
      </c>
      <c r="K17" s="15">
        <v>8.8279999999999994</v>
      </c>
      <c r="L17" s="16" t="s">
        <v>1983</v>
      </c>
      <c r="M17" s="15">
        <v>9.6839999999999993</v>
      </c>
      <c r="N17" s="16" t="s">
        <v>1985</v>
      </c>
      <c r="O17" s="17">
        <f>(A1L310C4 + A1L310C5)</f>
        <v>18.512</v>
      </c>
      <c r="P17" s="16" t="s">
        <v>1983</v>
      </c>
      <c r="Q17" s="15">
        <v>12.808999999999999</v>
      </c>
      <c r="R17" s="16" t="s">
        <v>1983</v>
      </c>
      <c r="S17" s="15">
        <v>17.416</v>
      </c>
      <c r="T17" s="16" t="s">
        <v>1986</v>
      </c>
      <c r="U17" s="17">
        <f>(A1L310C7 + A1L310C8)</f>
        <v>30.225000000000001</v>
      </c>
      <c r="V17" s="16" t="s">
        <v>1983</v>
      </c>
      <c r="W17" s="15">
        <v>19.666</v>
      </c>
      <c r="X17" s="16" t="s">
        <v>1983</v>
      </c>
      <c r="Y17" s="15">
        <v>22.765999999999998</v>
      </c>
      <c r="Z17" s="16" t="s">
        <v>1987</v>
      </c>
      <c r="AA17" s="17">
        <f>(A1L310C10 + A1L310C11)</f>
        <v>42.432000000000002</v>
      </c>
      <c r="AB17" s="16" t="s">
        <v>1983</v>
      </c>
      <c r="AC17" s="15">
        <v>22.681999999999999</v>
      </c>
      <c r="AD17" s="16" t="s">
        <v>1983</v>
      </c>
      <c r="AE17" s="15">
        <v>25.283000000000001</v>
      </c>
      <c r="AF17" s="16" t="s">
        <v>1988</v>
      </c>
      <c r="AG17" s="17">
        <f>(A1L310C13 + A1L310C14)</f>
        <v>47.965000000000003</v>
      </c>
      <c r="AH17" s="16" t="s">
        <v>1989</v>
      </c>
      <c r="AI17" s="17">
        <f>IF(RUN_YEARS &gt; 1,(A1L310C3 + A1L310C6) / 2, 0 )</f>
        <v>20.153500000000001</v>
      </c>
      <c r="AJ17" s="16" t="s">
        <v>1990</v>
      </c>
      <c r="AK17" s="17">
        <f>IF(RUN_YEARS &gt; 2,(A1L310C3 + A1L310C6 + A1L310C9) / 3, 0 )</f>
        <v>23.510666666666669</v>
      </c>
      <c r="AL17" s="16" t="s">
        <v>1991</v>
      </c>
      <c r="AM17" s="17">
        <f>IF(RUN_YEARS &gt; 3,(A1L310C3 + A1L310C6 + A1L310C9 + A1L310C12) / 4, 0 )</f>
        <v>28.241000000000003</v>
      </c>
      <c r="AN17" s="16" t="s">
        <v>1992</v>
      </c>
      <c r="AO17" s="17">
        <f>IF(RUN_YEARS &gt; 4,(A1L310C3 + A1L310C6 + A1L310C9 + A1L310C12 + A1L310C15) / 5, 0 )</f>
        <v>32.185800000000008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164.27699999999999</v>
      </c>
      <c r="F18" s="16" t="s">
        <v>1993</v>
      </c>
      <c r="G18" s="15">
        <v>211.43199999999999</v>
      </c>
      <c r="H18" s="16" t="s">
        <v>1994</v>
      </c>
      <c r="I18" s="17">
        <f>(A1L311C1 + A1L311C2)</f>
        <v>375.70899999999995</v>
      </c>
      <c r="J18" s="16" t="s">
        <v>1993</v>
      </c>
      <c r="K18" s="15">
        <v>148.37</v>
      </c>
      <c r="L18" s="16" t="s">
        <v>1993</v>
      </c>
      <c r="M18" s="15">
        <v>198.50299999999999</v>
      </c>
      <c r="N18" s="16" t="s">
        <v>1995</v>
      </c>
      <c r="O18" s="17">
        <f>(A1L311C4 + A1L311C5)</f>
        <v>346.87299999999999</v>
      </c>
      <c r="P18" s="16" t="s">
        <v>1993</v>
      </c>
      <c r="Q18" s="15">
        <v>162.64400000000001</v>
      </c>
      <c r="R18" s="16" t="s">
        <v>1993</v>
      </c>
      <c r="S18" s="15">
        <v>226.72</v>
      </c>
      <c r="T18" s="16" t="s">
        <v>1996</v>
      </c>
      <c r="U18" s="17">
        <f>(A1L311C7 + A1L311C8)</f>
        <v>389.36400000000003</v>
      </c>
      <c r="V18" s="16" t="s">
        <v>1993</v>
      </c>
      <c r="W18" s="15">
        <v>178.78299999999999</v>
      </c>
      <c r="X18" s="16" t="s">
        <v>1993</v>
      </c>
      <c r="Y18" s="15">
        <v>225.369</v>
      </c>
      <c r="Z18" s="16" t="s">
        <v>1997</v>
      </c>
      <c r="AA18" s="17">
        <f>(A1L311C10 + A1L311C11)</f>
        <v>404.15199999999999</v>
      </c>
      <c r="AB18" s="16" t="s">
        <v>1993</v>
      </c>
      <c r="AC18" s="15">
        <v>179.44399999999999</v>
      </c>
      <c r="AD18" s="16" t="s">
        <v>1993</v>
      </c>
      <c r="AE18" s="15">
        <v>240.77199999999999</v>
      </c>
      <c r="AF18" s="16" t="s">
        <v>1998</v>
      </c>
      <c r="AG18" s="17">
        <f>(A1L311C13 + A1L311C14)</f>
        <v>420.21600000000001</v>
      </c>
      <c r="AH18" s="16" t="s">
        <v>1999</v>
      </c>
      <c r="AI18" s="17">
        <f>IF(RUN_YEARS &gt; 1,(A1L311C3 + A1L311C6) / 2, 0 )</f>
        <v>361.29099999999994</v>
      </c>
      <c r="AJ18" s="16" t="s">
        <v>2000</v>
      </c>
      <c r="AK18" s="17">
        <f>IF(RUN_YEARS &gt; 2,(A1L311C3 + A1L311C6 + A1L311C9) / 3, 0 )</f>
        <v>370.64866666666666</v>
      </c>
      <c r="AL18" s="16" t="s">
        <v>2001</v>
      </c>
      <c r="AM18" s="17">
        <f>IF(RUN_YEARS &gt; 3,(A1L311C3 + A1L311C6 + A1L311C9 + A1L311C12) / 4, 0 )</f>
        <v>379.02449999999999</v>
      </c>
      <c r="AN18" s="16" t="s">
        <v>2002</v>
      </c>
      <c r="AO18" s="17">
        <f>IF(RUN_YEARS &gt; 4,(A1L311C3 + A1L311C6 + A1L311C9 + A1L311C12 + A1L311C15) / 5, 0 )</f>
        <v>387.26279999999997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174.06699999999998</v>
      </c>
      <c r="F19" s="16" t="s">
        <v>2004</v>
      </c>
      <c r="G19" s="17">
        <f>(A1L310C2 + A1L311C2)</f>
        <v>223.43699999999998</v>
      </c>
      <c r="H19" s="16" t="s">
        <v>2005</v>
      </c>
      <c r="I19" s="17">
        <f>(_xlfn.SINGLE(A1L312C1) +_xlfn.SINGLE( A1L312C2))</f>
        <v>397.50399999999996</v>
      </c>
      <c r="J19" s="16" t="s">
        <v>2006</v>
      </c>
      <c r="K19" s="17">
        <f>(A1L310C4 + A1L311C4)</f>
        <v>157.19800000000001</v>
      </c>
      <c r="L19" s="16" t="s">
        <v>2007</v>
      </c>
      <c r="M19" s="17">
        <f>(A1L310C5 + A1L311C5)</f>
        <v>208.18699999999998</v>
      </c>
      <c r="N19" s="16" t="s">
        <v>2008</v>
      </c>
      <c r="O19" s="17">
        <f>(_xlfn.SINGLE(A1L312C4) +_xlfn.SINGLE( A1L312C5))</f>
        <v>365.38499999999999</v>
      </c>
      <c r="P19" s="16" t="s">
        <v>2009</v>
      </c>
      <c r="Q19" s="17">
        <f>(A1L310C7 + A1L311C7)</f>
        <v>175.453</v>
      </c>
      <c r="R19" s="16" t="s">
        <v>2010</v>
      </c>
      <c r="S19" s="17">
        <f>(A1L310C8 + A1L311C8)</f>
        <v>244.136</v>
      </c>
      <c r="T19" s="16" t="s">
        <v>2011</v>
      </c>
      <c r="U19" s="17">
        <f>(_xlfn.SINGLE(A1L312C7) +_xlfn.SINGLE( A1L312C8))</f>
        <v>419.589</v>
      </c>
      <c r="V19" s="16" t="s">
        <v>2012</v>
      </c>
      <c r="W19" s="17">
        <f>(A1L310C10 + A1L311C10)</f>
        <v>198.44899999999998</v>
      </c>
      <c r="X19" s="16" t="s">
        <v>2013</v>
      </c>
      <c r="Y19" s="17">
        <f>(A1L310C11 + A1L311C11)</f>
        <v>248.13499999999999</v>
      </c>
      <c r="Z19" s="16" t="s">
        <v>2014</v>
      </c>
      <c r="AA19" s="17">
        <f>(_xlfn.SINGLE(A1L312C10) +_xlfn.SINGLE( A1L312C11))</f>
        <v>446.58399999999995</v>
      </c>
      <c r="AB19" s="16" t="s">
        <v>2015</v>
      </c>
      <c r="AC19" s="17">
        <f>(A1L310C13 + A1L311C13)</f>
        <v>202.12599999999998</v>
      </c>
      <c r="AD19" s="16" t="s">
        <v>2016</v>
      </c>
      <c r="AE19" s="17">
        <f>(A1L310C14 + A1L311C14)</f>
        <v>266.05500000000001</v>
      </c>
      <c r="AF19" s="16" t="s">
        <v>2017</v>
      </c>
      <c r="AG19" s="17">
        <f>(_xlfn.SINGLE(A1L312C13) +_xlfn.SINGLE( A1L312C14))</f>
        <v>468.18099999999998</v>
      </c>
      <c r="AH19" s="16" t="s">
        <v>2018</v>
      </c>
      <c r="AI19" s="17">
        <f>IF(RUN_YEARS &gt; 1,(A1L312C3 + A1L312C6) / 2, 0 )</f>
        <v>381.44449999999995</v>
      </c>
      <c r="AJ19" s="16" t="s">
        <v>2019</v>
      </c>
      <c r="AK19" s="17">
        <f>IF(RUN_YEARS &gt; 2,(A1L312C3 + A1L312C6 + A1L312C9) / 3, 0 )</f>
        <v>394.15933333333328</v>
      </c>
      <c r="AL19" s="16" t="s">
        <v>2020</v>
      </c>
      <c r="AM19" s="17">
        <f>IF(RUN_YEARS &gt; 3,(A1L312C3 + A1L312C6 + A1L312C9 + A1L312C12) / 4, 0 )</f>
        <v>407.26549999999997</v>
      </c>
      <c r="AN19" s="16" t="s">
        <v>2021</v>
      </c>
      <c r="AO19" s="17">
        <f>IF(RUN_YEARS &gt; 4,(A1L312C3 + A1L312C6 + A1L312C9 + A1L312C12 + A1L312C15) / 5, 0 )</f>
        <v>419.4486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202.10300000000001</v>
      </c>
      <c r="F20" s="16" t="s">
        <v>2022</v>
      </c>
      <c r="G20" s="15">
        <v>162.22499999999999</v>
      </c>
      <c r="H20" s="16" t="s">
        <v>2023</v>
      </c>
      <c r="I20" s="17">
        <f>(A1L313C1 + A1L313C2)</f>
        <v>364.32799999999997</v>
      </c>
      <c r="J20" s="16" t="s">
        <v>2022</v>
      </c>
      <c r="K20" s="15">
        <v>161.29</v>
      </c>
      <c r="L20" s="16" t="s">
        <v>2022</v>
      </c>
      <c r="M20" s="15">
        <v>131.679</v>
      </c>
      <c r="N20" s="16" t="s">
        <v>2024</v>
      </c>
      <c r="O20" s="17">
        <f>(A1L313C4 + A1L313C5)</f>
        <v>292.96899999999999</v>
      </c>
      <c r="P20" s="16" t="s">
        <v>2022</v>
      </c>
      <c r="Q20" s="15">
        <v>230.75399999999999</v>
      </c>
      <c r="R20" s="16" t="s">
        <v>2022</v>
      </c>
      <c r="S20" s="15">
        <v>183.387</v>
      </c>
      <c r="T20" s="16" t="s">
        <v>2025</v>
      </c>
      <c r="U20" s="17">
        <f>(A1L313C7 + A1L313C8)</f>
        <v>414.14099999999996</v>
      </c>
      <c r="V20" s="16" t="s">
        <v>2022</v>
      </c>
      <c r="W20" s="15">
        <v>266.51499999999999</v>
      </c>
      <c r="X20" s="16" t="s">
        <v>2022</v>
      </c>
      <c r="Y20" s="15">
        <v>222.322</v>
      </c>
      <c r="Z20" s="16" t="s">
        <v>2026</v>
      </c>
      <c r="AA20" s="17">
        <f>(A1L313C10 + A1L313C11)</f>
        <v>488.83699999999999</v>
      </c>
      <c r="AB20" s="16" t="s">
        <v>2022</v>
      </c>
      <c r="AC20" s="15">
        <v>254.43600000000001</v>
      </c>
      <c r="AD20" s="16" t="s">
        <v>2022</v>
      </c>
      <c r="AE20" s="15">
        <v>211.32</v>
      </c>
      <c r="AF20" s="16" t="s">
        <v>2027</v>
      </c>
      <c r="AG20" s="17">
        <f>(A1L313C13 + A1L313C14)</f>
        <v>465.75599999999997</v>
      </c>
      <c r="AH20" s="16" t="s">
        <v>2028</v>
      </c>
      <c r="AI20" s="17">
        <f>IF(RUN_YEARS &gt; 1,(A1L313C3 + A1L313C6) / 2, 0 )</f>
        <v>328.64850000000001</v>
      </c>
      <c r="AJ20" s="16" t="s">
        <v>2029</v>
      </c>
      <c r="AK20" s="17">
        <f>IF(RUN_YEARS &gt; 2,(A1L313C3 + A1L313C6 + A1L313C9) / 3, 0 )</f>
        <v>357.14600000000002</v>
      </c>
      <c r="AL20" s="16" t="s">
        <v>2030</v>
      </c>
      <c r="AM20" s="17">
        <f>IF(RUN_YEARS &gt; 3,(A1L313C3 + A1L313C6 + A1L313C9 + A1L313C12) / 4, 0 )</f>
        <v>390.06875000000002</v>
      </c>
      <c r="AN20" s="16" t="s">
        <v>2031</v>
      </c>
      <c r="AO20" s="17">
        <f>IF(RUN_YEARS &gt; 4,(A1L313C3 + A1L313C6 + A1L313C9 + A1L313C12 + A1L313C15) / 5, 0 )</f>
        <v>405.20619999999997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762.46900000000005</v>
      </c>
      <c r="F21" s="16" t="s">
        <v>2032</v>
      </c>
      <c r="G21" s="15">
        <v>740.37599999999998</v>
      </c>
      <c r="H21" s="16" t="s">
        <v>2033</v>
      </c>
      <c r="I21" s="17">
        <f>(A1L314C1 + A1L314C2)</f>
        <v>1502.845</v>
      </c>
      <c r="J21" s="16" t="s">
        <v>2032</v>
      </c>
      <c r="K21" s="15">
        <v>747.73599999999999</v>
      </c>
      <c r="L21" s="16" t="s">
        <v>2032</v>
      </c>
      <c r="M21" s="15">
        <v>738.19500000000005</v>
      </c>
      <c r="N21" s="16" t="s">
        <v>2034</v>
      </c>
      <c r="O21" s="17">
        <f>(A1L314C4 + A1L314C5)</f>
        <v>1485.931</v>
      </c>
      <c r="P21" s="16" t="s">
        <v>2032</v>
      </c>
      <c r="Q21" s="15">
        <v>812.40800000000002</v>
      </c>
      <c r="R21" s="16" t="s">
        <v>2032</v>
      </c>
      <c r="S21" s="15">
        <v>792.02800000000002</v>
      </c>
      <c r="T21" s="16" t="s">
        <v>2035</v>
      </c>
      <c r="U21" s="17">
        <f>(A1L314C7 + A1L314C8)</f>
        <v>1604.4360000000001</v>
      </c>
      <c r="V21" s="16" t="s">
        <v>2032</v>
      </c>
      <c r="W21" s="15">
        <v>815.02</v>
      </c>
      <c r="X21" s="16" t="s">
        <v>2032</v>
      </c>
      <c r="Y21" s="15">
        <v>809.50699999999995</v>
      </c>
      <c r="Z21" s="16" t="s">
        <v>2036</v>
      </c>
      <c r="AA21" s="17">
        <f>(A1L314C10 + A1L314C11)</f>
        <v>1624.527</v>
      </c>
      <c r="AB21" s="16" t="s">
        <v>2032</v>
      </c>
      <c r="AC21" s="15">
        <v>825.33100000000002</v>
      </c>
      <c r="AD21" s="16" t="s">
        <v>2032</v>
      </c>
      <c r="AE21" s="15">
        <v>821.95</v>
      </c>
      <c r="AF21" s="16" t="s">
        <v>2037</v>
      </c>
      <c r="AG21" s="17">
        <f>(A1L314C13 + A1L314C14)</f>
        <v>1647.2809999999999</v>
      </c>
      <c r="AH21" s="16" t="s">
        <v>2038</v>
      </c>
      <c r="AI21" s="17">
        <f>IF(RUN_YEARS &gt; 1,(A1L314C3 + A1L314C6) / 2, 0 )</f>
        <v>1494.3879999999999</v>
      </c>
      <c r="AJ21" s="16" t="s">
        <v>2039</v>
      </c>
      <c r="AK21" s="17">
        <f>IF(RUN_YEARS &gt; 2,(A1L314C3 + A1L314C6 + A1L314C9) / 3, 0 )</f>
        <v>1531.0706666666665</v>
      </c>
      <c r="AL21" s="16" t="s">
        <v>2040</v>
      </c>
      <c r="AM21" s="17">
        <f>IF(RUN_YEARS &gt; 3,(A1L314C3 + A1L314C6 + A1L314C9 + A1L314C12) / 4, 0 )</f>
        <v>1554.4347499999999</v>
      </c>
      <c r="AN21" s="16" t="s">
        <v>2041</v>
      </c>
      <c r="AO21" s="17">
        <f>IF(RUN_YEARS &gt; 4,(A1L314C3 + A1L314C6 + A1L314C9 + A1L314C12 + A1L314C15) / 5, 0 )</f>
        <v>1573.0039999999999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5.1999999999999998E-2</v>
      </c>
      <c r="F22" s="16" t="s">
        <v>2042</v>
      </c>
      <c r="G22" s="15">
        <v>2.157</v>
      </c>
      <c r="H22" s="16" t="s">
        <v>2043</v>
      </c>
      <c r="I22" s="17">
        <f>(A1L315C1 + A1L315C2)</f>
        <v>2.2090000000000001</v>
      </c>
      <c r="J22" s="16" t="s">
        <v>2042</v>
      </c>
      <c r="K22" s="15">
        <v>0.23499999999999999</v>
      </c>
      <c r="L22" s="16" t="s">
        <v>2042</v>
      </c>
      <c r="M22" s="15">
        <v>2.2599999999999998</v>
      </c>
      <c r="N22" s="16" t="s">
        <v>2044</v>
      </c>
      <c r="O22" s="17">
        <f>(A1L315C4 + A1L315C5)</f>
        <v>2.4949999999999997</v>
      </c>
      <c r="P22" s="16" t="s">
        <v>2042</v>
      </c>
      <c r="Q22" s="15">
        <v>0.51</v>
      </c>
      <c r="R22" s="16" t="s">
        <v>2042</v>
      </c>
      <c r="S22" s="15">
        <v>2.863</v>
      </c>
      <c r="T22" s="16" t="s">
        <v>2045</v>
      </c>
      <c r="U22" s="17">
        <f>(A1L315C7 + A1L315C8)</f>
        <v>3.3730000000000002</v>
      </c>
      <c r="V22" s="16" t="s">
        <v>2042</v>
      </c>
      <c r="W22" s="15">
        <v>0.77200000000000002</v>
      </c>
      <c r="X22" s="16" t="s">
        <v>2042</v>
      </c>
      <c r="Y22" s="15">
        <v>3.637</v>
      </c>
      <c r="Z22" s="16" t="s">
        <v>2046</v>
      </c>
      <c r="AA22" s="17">
        <f>(A1L315C10 + A1L315C11)</f>
        <v>4.4089999999999998</v>
      </c>
      <c r="AB22" s="16" t="s">
        <v>2042</v>
      </c>
      <c r="AC22" s="15">
        <v>0.89100000000000001</v>
      </c>
      <c r="AD22" s="16" t="s">
        <v>2042</v>
      </c>
      <c r="AE22" s="15">
        <v>5.0940000000000003</v>
      </c>
      <c r="AF22" s="16" t="s">
        <v>2047</v>
      </c>
      <c r="AG22" s="17">
        <f>(A1L315C13 + A1L315C14)</f>
        <v>5.9850000000000003</v>
      </c>
      <c r="AH22" s="16" t="s">
        <v>2048</v>
      </c>
      <c r="AI22" s="17">
        <f>IF(RUN_YEARS &gt; 1,(A1L315C3 + A1L315C6) / 2, 0 )</f>
        <v>2.3519999999999999</v>
      </c>
      <c r="AJ22" s="16" t="s">
        <v>2049</v>
      </c>
      <c r="AK22" s="17">
        <f>IF(RUN_YEARS &gt; 2,(A1L315C3 + A1L315C6 + A1L315C9) / 3, 0 )</f>
        <v>2.6923333333333335</v>
      </c>
      <c r="AL22" s="16" t="s">
        <v>2050</v>
      </c>
      <c r="AM22" s="17">
        <f>IF(RUN_YEARS &gt; 3,(A1L315C3 + A1L315C6 + A1L315C9 + A1L315C12) / 4, 0 )</f>
        <v>3.1215000000000002</v>
      </c>
      <c r="AN22" s="16" t="s">
        <v>2051</v>
      </c>
      <c r="AO22" s="17">
        <f>IF(RUN_YEARS &gt; 4,(A1L315C3 + A1L315C6 + A1L315C9 + A1L315C12 + A1L315C15) / 5, 0 )</f>
        <v>3.6941999999999999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0.38900000000000001</v>
      </c>
      <c r="F23" s="16" t="s">
        <v>2052</v>
      </c>
      <c r="G23" s="15">
        <v>10.932</v>
      </c>
      <c r="H23" s="16" t="s">
        <v>2053</v>
      </c>
      <c r="I23" s="17">
        <f>(A1L316C1 + A1L316C2)</f>
        <v>11.321</v>
      </c>
      <c r="J23" s="16" t="s">
        <v>2052</v>
      </c>
      <c r="K23" s="15">
        <v>0.41899999999999998</v>
      </c>
      <c r="L23" s="16" t="s">
        <v>2052</v>
      </c>
      <c r="M23" s="15">
        <v>10.855</v>
      </c>
      <c r="N23" s="16" t="s">
        <v>2054</v>
      </c>
      <c r="O23" s="17">
        <f>(A1L316C4 + A1L316C5)</f>
        <v>11.274000000000001</v>
      </c>
      <c r="P23" s="16" t="s">
        <v>2052</v>
      </c>
      <c r="Q23" s="15">
        <v>0.4</v>
      </c>
      <c r="R23" s="16" t="s">
        <v>2052</v>
      </c>
      <c r="S23" s="15">
        <v>15.82</v>
      </c>
      <c r="T23" s="16" t="s">
        <v>2055</v>
      </c>
      <c r="U23" s="17">
        <f>(A1L316C7 + A1L316C8)</f>
        <v>16.22</v>
      </c>
      <c r="V23" s="16" t="s">
        <v>2052</v>
      </c>
      <c r="W23" s="15">
        <v>0.75700000000000001</v>
      </c>
      <c r="X23" s="16" t="s">
        <v>2052</v>
      </c>
      <c r="Y23" s="15">
        <v>19.675999999999998</v>
      </c>
      <c r="Z23" s="16" t="s">
        <v>2056</v>
      </c>
      <c r="AA23" s="17">
        <f>(A1L316C10 + A1L316C11)</f>
        <v>20.433</v>
      </c>
      <c r="AB23" s="16" t="s">
        <v>2052</v>
      </c>
      <c r="AC23" s="15">
        <v>1.1839999999999999</v>
      </c>
      <c r="AD23" s="16" t="s">
        <v>2052</v>
      </c>
      <c r="AE23" s="15">
        <v>18.158000000000001</v>
      </c>
      <c r="AF23" s="16" t="s">
        <v>2057</v>
      </c>
      <c r="AG23" s="17">
        <f>(A1L316C13 + A1L316C14)</f>
        <v>19.342000000000002</v>
      </c>
      <c r="AH23" s="16" t="s">
        <v>2058</v>
      </c>
      <c r="AI23" s="17">
        <f>IF(RUN_YEARS &gt; 1,(A1L316C3 + A1L316C6) / 2, 0 )</f>
        <v>11.297499999999999</v>
      </c>
      <c r="AJ23" s="16" t="s">
        <v>2059</v>
      </c>
      <c r="AK23" s="17">
        <f>IF(RUN_YEARS &gt; 2,(A1L316C3 + A1L316C6 + A1L316C9) / 3, 0 )</f>
        <v>12.938333333333333</v>
      </c>
      <c r="AL23" s="16" t="s">
        <v>2060</v>
      </c>
      <c r="AM23" s="17">
        <f>IF(RUN_YEARS &gt; 3,(A1L316C3 + A1L316C6 + A1L316C9 + A1L316C12) / 4, 0 )</f>
        <v>14.811999999999999</v>
      </c>
      <c r="AN23" s="16" t="s">
        <v>2061</v>
      </c>
      <c r="AO23" s="17">
        <f>IF(RUN_YEARS &gt; 4,(A1L316C3 + A1L316C6 + A1L316C9 + A1L316C12 + A1L316C15) / 5, 0 )</f>
        <v>15.718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598.96299999999997</v>
      </c>
      <c r="F24" s="16" t="s">
        <v>2062</v>
      </c>
      <c r="G24" s="15">
        <v>574.54600000000005</v>
      </c>
      <c r="H24" s="16" t="s">
        <v>2063</v>
      </c>
      <c r="I24" s="17">
        <f>(A1L317C1 + A1L317C2)</f>
        <v>1173.509</v>
      </c>
      <c r="J24" s="16" t="s">
        <v>2062</v>
      </c>
      <c r="K24" s="15">
        <v>638.21199999999999</v>
      </c>
      <c r="L24" s="16" t="s">
        <v>2062</v>
      </c>
      <c r="M24" s="15">
        <v>644.91899999999998</v>
      </c>
      <c r="N24" s="16" t="s">
        <v>2064</v>
      </c>
      <c r="O24" s="17">
        <f>(A1L317C4 + A1L317C5)</f>
        <v>1283.1309999999999</v>
      </c>
      <c r="P24" s="16" t="s">
        <v>2062</v>
      </c>
      <c r="Q24" s="15">
        <v>623.40899999999999</v>
      </c>
      <c r="R24" s="16" t="s">
        <v>2062</v>
      </c>
      <c r="S24" s="15">
        <v>621.81899999999996</v>
      </c>
      <c r="T24" s="16" t="s">
        <v>2065</v>
      </c>
      <c r="U24" s="17">
        <f>(A1L317C7 + A1L317C8)</f>
        <v>1245.2280000000001</v>
      </c>
      <c r="V24" s="16" t="s">
        <v>2062</v>
      </c>
      <c r="W24" s="15">
        <v>616.47699999999998</v>
      </c>
      <c r="X24" s="16" t="s">
        <v>2062</v>
      </c>
      <c r="Y24" s="15">
        <v>627.524</v>
      </c>
      <c r="Z24" s="16" t="s">
        <v>2066</v>
      </c>
      <c r="AA24" s="17">
        <f>(A1L317C10 + A1L317C11)</f>
        <v>1244.001</v>
      </c>
      <c r="AB24" s="16" t="s">
        <v>2062</v>
      </c>
      <c r="AC24" s="15">
        <v>611.54600000000005</v>
      </c>
      <c r="AD24" s="16" t="s">
        <v>2062</v>
      </c>
      <c r="AE24" s="15">
        <v>625.73599999999999</v>
      </c>
      <c r="AF24" s="16" t="s">
        <v>2067</v>
      </c>
      <c r="AG24" s="17">
        <f>(A1L317C13 + A1L317C14)</f>
        <v>1237.2820000000002</v>
      </c>
      <c r="AH24" s="16" t="s">
        <v>2068</v>
      </c>
      <c r="AI24" s="17">
        <f>IF(RUN_YEARS &gt; 1,(A1L317C3 + A1L317C6) / 2, 0 )</f>
        <v>1228.32</v>
      </c>
      <c r="AJ24" s="16" t="s">
        <v>2069</v>
      </c>
      <c r="AK24" s="17">
        <f>IF(RUN_YEARS &gt; 2,(A1L317C3 + A1L317C6 + A1L317C9) / 3, 0 )</f>
        <v>1233.9559999999999</v>
      </c>
      <c r="AL24" s="16" t="s">
        <v>2070</v>
      </c>
      <c r="AM24" s="17">
        <f>IF(RUN_YEARS &gt; 3,(A1L317C3 + A1L317C6 + A1L317C9 + A1L317C12) / 4, 0 )</f>
        <v>1236.4672499999999</v>
      </c>
      <c r="AN24" s="16" t="s">
        <v>2071</v>
      </c>
      <c r="AO24" s="17">
        <f>IF(RUN_YEARS &gt; 4,(A1L317C3 + A1L317C6 + A1L317C9 + A1L317C12 + A1L317C15) / 5, 0 )</f>
        <v>1236.6302000000001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85.055999999999997</v>
      </c>
      <c r="F25" s="16" t="s">
        <v>2072</v>
      </c>
      <c r="G25" s="15">
        <v>61.442999999999998</v>
      </c>
      <c r="H25" s="16" t="s">
        <v>2073</v>
      </c>
      <c r="I25" s="17">
        <f>(A1L318C1 + A1L318C2)</f>
        <v>146.499</v>
      </c>
      <c r="J25" s="16" t="s">
        <v>2072</v>
      </c>
      <c r="K25" s="15">
        <v>86.35</v>
      </c>
      <c r="L25" s="16" t="s">
        <v>2072</v>
      </c>
      <c r="M25" s="15">
        <v>64.677000000000007</v>
      </c>
      <c r="N25" s="16" t="s">
        <v>2074</v>
      </c>
      <c r="O25" s="17">
        <f>(A1L318C4 + A1L318C5)</f>
        <v>151.02699999999999</v>
      </c>
      <c r="P25" s="16" t="s">
        <v>2072</v>
      </c>
      <c r="Q25" s="15">
        <v>106.806</v>
      </c>
      <c r="R25" s="16" t="s">
        <v>2072</v>
      </c>
      <c r="S25" s="15">
        <v>84.653000000000006</v>
      </c>
      <c r="T25" s="16" t="s">
        <v>2075</v>
      </c>
      <c r="U25" s="17">
        <f>(A1L318C7 + A1L318C8)</f>
        <v>191.459</v>
      </c>
      <c r="V25" s="16" t="s">
        <v>2072</v>
      </c>
      <c r="W25" s="15">
        <v>102.379</v>
      </c>
      <c r="X25" s="16" t="s">
        <v>2072</v>
      </c>
      <c r="Y25" s="15">
        <v>82.474999999999994</v>
      </c>
      <c r="Z25" s="16" t="s">
        <v>2076</v>
      </c>
      <c r="AA25" s="17">
        <f>(A1L318C10 + A1L318C11)</f>
        <v>184.85399999999998</v>
      </c>
      <c r="AB25" s="16" t="s">
        <v>2072</v>
      </c>
      <c r="AC25" s="15">
        <v>86.278999999999996</v>
      </c>
      <c r="AD25" s="16" t="s">
        <v>2072</v>
      </c>
      <c r="AE25" s="15">
        <v>65.665000000000006</v>
      </c>
      <c r="AF25" s="16" t="s">
        <v>2077</v>
      </c>
      <c r="AG25" s="17">
        <f>(A1L318C13 + A1L318C14)</f>
        <v>151.94400000000002</v>
      </c>
      <c r="AH25" s="16" t="s">
        <v>2078</v>
      </c>
      <c r="AI25" s="17">
        <f>IF(RUN_YEARS &gt; 1,(A1L318C3 + A1L318C6) / 2, 0 )</f>
        <v>148.76299999999998</v>
      </c>
      <c r="AJ25" s="16" t="s">
        <v>2079</v>
      </c>
      <c r="AK25" s="17">
        <f>IF(RUN_YEARS &gt; 2,(A1L318C3 + A1L318C6 + A1L318C9) / 3, 0 )</f>
        <v>162.99499999999998</v>
      </c>
      <c r="AL25" s="16" t="s">
        <v>2080</v>
      </c>
      <c r="AM25" s="17">
        <f>IF(RUN_YEARS &gt; 3,(A1L318C3 + A1L318C6 + A1L318C9 + A1L318C12) / 4, 0 )</f>
        <v>168.45974999999999</v>
      </c>
      <c r="AN25" s="16" t="s">
        <v>2081</v>
      </c>
      <c r="AO25" s="17">
        <f>IF(RUN_YEARS &gt; 4,(A1L318C3 + A1L318C6 + A1L318C9 + A1L318C12 + A1L318C15) / 5, 0 )</f>
        <v>165.15659999999997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0.214</v>
      </c>
      <c r="F26" s="16" t="s">
        <v>2082</v>
      </c>
      <c r="G26" s="15">
        <v>0.23200000000000001</v>
      </c>
      <c r="H26" s="16" t="s">
        <v>2083</v>
      </c>
      <c r="I26" s="17">
        <f>(A1L319C1 + A1L319C2)</f>
        <v>0.44600000000000001</v>
      </c>
      <c r="J26" s="16" t="s">
        <v>2082</v>
      </c>
      <c r="K26" s="15">
        <v>0.249</v>
      </c>
      <c r="L26" s="16" t="s">
        <v>2082</v>
      </c>
      <c r="M26" s="15">
        <v>0.316</v>
      </c>
      <c r="N26" s="16" t="s">
        <v>2084</v>
      </c>
      <c r="O26" s="17">
        <f>(A1L319C4 + A1L319C5)</f>
        <v>0.56499999999999995</v>
      </c>
      <c r="P26" s="16" t="s">
        <v>2082</v>
      </c>
      <c r="Q26" s="15">
        <v>0.247</v>
      </c>
      <c r="R26" s="16" t="s">
        <v>2082</v>
      </c>
      <c r="S26" s="15">
        <v>0.26800000000000002</v>
      </c>
      <c r="T26" s="16" t="s">
        <v>2085</v>
      </c>
      <c r="U26" s="17">
        <f>(A1L319C7 + A1L319C8)</f>
        <v>0.51500000000000001</v>
      </c>
      <c r="V26" s="16" t="s">
        <v>2082</v>
      </c>
      <c r="W26" s="15">
        <v>0.29899999999999999</v>
      </c>
      <c r="X26" s="16" t="s">
        <v>2082</v>
      </c>
      <c r="Y26" s="15">
        <v>0.312</v>
      </c>
      <c r="Z26" s="16" t="s">
        <v>2086</v>
      </c>
      <c r="AA26" s="17">
        <f>(A1L319C10 + A1L319C11)</f>
        <v>0.61099999999999999</v>
      </c>
      <c r="AB26" s="16" t="s">
        <v>2082</v>
      </c>
      <c r="AC26" s="15">
        <v>0.28899999999999998</v>
      </c>
      <c r="AD26" s="16" t="s">
        <v>2082</v>
      </c>
      <c r="AE26" s="15">
        <v>0.27400000000000002</v>
      </c>
      <c r="AF26" s="16" t="s">
        <v>2087</v>
      </c>
      <c r="AG26" s="17">
        <f>(A1L319C13 + A1L319C14)</f>
        <v>0.56299999999999994</v>
      </c>
      <c r="AH26" s="16" t="s">
        <v>2088</v>
      </c>
      <c r="AI26" s="17">
        <f>IF(RUN_YEARS &gt; 1,(A1L319C3 + A1L319C6) / 2, 0 )</f>
        <v>0.50549999999999995</v>
      </c>
      <c r="AJ26" s="16" t="s">
        <v>2089</v>
      </c>
      <c r="AK26" s="17">
        <f>IF(RUN_YEARS &gt; 2,(A1L319C3 + A1L319C6 + A1L319C9) / 3, 0 )</f>
        <v>0.5086666666666666</v>
      </c>
      <c r="AL26" s="16" t="s">
        <v>2090</v>
      </c>
      <c r="AM26" s="17">
        <f>IF(RUN_YEARS &gt; 3,(A1L319C3 + A1L319C6 + A1L319C9 + A1L319C12) / 4, 0 )</f>
        <v>0.53424999999999989</v>
      </c>
      <c r="AN26" s="16" t="s">
        <v>2091</v>
      </c>
      <c r="AO26" s="17">
        <f>IF(RUN_YEARS &gt; 4,(A1L319C3 + A1L319C6 + A1L319C9 + A1L319C12 + A1L319C15) / 5, 0 )</f>
        <v>0.53999999999999981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40.290999999999997</v>
      </c>
      <c r="F27" s="16" t="s">
        <v>2092</v>
      </c>
      <c r="G27" s="15">
        <v>97.6</v>
      </c>
      <c r="H27" s="16" t="s">
        <v>2093</v>
      </c>
      <c r="I27" s="17">
        <f>(A1L320C1 + A1L320C2)</f>
        <v>137.89099999999999</v>
      </c>
      <c r="J27" s="16" t="s">
        <v>2092</v>
      </c>
      <c r="K27" s="15">
        <v>40.521999999999998</v>
      </c>
      <c r="L27" s="16" t="s">
        <v>2092</v>
      </c>
      <c r="M27" s="15">
        <v>91.322999999999993</v>
      </c>
      <c r="N27" s="16" t="s">
        <v>2094</v>
      </c>
      <c r="O27" s="17">
        <f>(A1L320C4 + A1L320C5)</f>
        <v>131.845</v>
      </c>
      <c r="P27" s="16" t="s">
        <v>2092</v>
      </c>
      <c r="Q27" s="15">
        <v>48.576000000000001</v>
      </c>
      <c r="R27" s="16" t="s">
        <v>2092</v>
      </c>
      <c r="S27" s="15">
        <v>103.002</v>
      </c>
      <c r="T27" s="16" t="s">
        <v>2095</v>
      </c>
      <c r="U27" s="17">
        <f>(A1L320C7 + A1L320C8)</f>
        <v>151.578</v>
      </c>
      <c r="V27" s="16" t="s">
        <v>2092</v>
      </c>
      <c r="W27" s="15">
        <v>50.307000000000002</v>
      </c>
      <c r="X27" s="16" t="s">
        <v>2092</v>
      </c>
      <c r="Y27" s="15">
        <v>104.976</v>
      </c>
      <c r="Z27" s="16" t="s">
        <v>2096</v>
      </c>
      <c r="AA27" s="17">
        <f>(A1L320C10 + A1L320C11)</f>
        <v>155.28300000000002</v>
      </c>
      <c r="AB27" s="16" t="s">
        <v>2092</v>
      </c>
      <c r="AC27" s="15">
        <v>49.408000000000001</v>
      </c>
      <c r="AD27" s="16" t="s">
        <v>2092</v>
      </c>
      <c r="AE27" s="15">
        <v>105.855</v>
      </c>
      <c r="AF27" s="16" t="s">
        <v>2097</v>
      </c>
      <c r="AG27" s="17">
        <f>(A1L320C13 + A1L320C14)</f>
        <v>155.26300000000001</v>
      </c>
      <c r="AH27" s="16" t="s">
        <v>2098</v>
      </c>
      <c r="AI27" s="17">
        <f>IF(RUN_YEARS &gt; 1,(A1L320C3 + A1L320C6) / 2, 0 )</f>
        <v>134.86799999999999</v>
      </c>
      <c r="AJ27" s="16" t="s">
        <v>2099</v>
      </c>
      <c r="AK27" s="17">
        <f>IF(RUN_YEARS &gt; 2,(A1L320C3 + A1L320C6 + A1L320C9) / 3, 0 )</f>
        <v>140.43799999999999</v>
      </c>
      <c r="AL27" s="16" t="s">
        <v>2100</v>
      </c>
      <c r="AM27" s="17">
        <f>IF(RUN_YEARS &gt; 3,(A1L320C3 + A1L320C6 + A1L320C9 + A1L320C12) / 4, 0 )</f>
        <v>144.14924999999999</v>
      </c>
      <c r="AN27" s="16" t="s">
        <v>2101</v>
      </c>
      <c r="AO27" s="17">
        <f>IF(RUN_YEARS &gt; 4,(A1L320C3 + A1L320C6 + A1L320C9 + A1L320C12 + A1L320C15) / 5, 0 )</f>
        <v>146.37200000000001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6.0000000000000001E-3</v>
      </c>
      <c r="F28" s="16" t="s">
        <v>2102</v>
      </c>
      <c r="G28" s="15">
        <v>4.0000000000000001E-3</v>
      </c>
      <c r="H28" s="16" t="s">
        <v>2103</v>
      </c>
      <c r="I28" s="17">
        <f>(A1L321C1 + A1L321C2)</f>
        <v>0.01</v>
      </c>
      <c r="J28" s="16" t="s">
        <v>2102</v>
      </c>
      <c r="K28" s="15">
        <v>2E-3</v>
      </c>
      <c r="L28" s="16" t="s">
        <v>2102</v>
      </c>
      <c r="M28" s="15">
        <v>0</v>
      </c>
      <c r="N28" s="16" t="s">
        <v>2104</v>
      </c>
      <c r="O28" s="17">
        <f>(A1L321C4 + A1L321C5)</f>
        <v>2E-3</v>
      </c>
      <c r="P28" s="16" t="s">
        <v>2102</v>
      </c>
      <c r="Q28" s="15">
        <v>1.0999999999999999E-2</v>
      </c>
      <c r="R28" s="16" t="s">
        <v>2102</v>
      </c>
      <c r="S28" s="15">
        <v>5.0000000000000001E-3</v>
      </c>
      <c r="T28" s="16" t="s">
        <v>2105</v>
      </c>
      <c r="U28" s="17">
        <f>(A1L321C7 + A1L321C8)</f>
        <v>1.6E-2</v>
      </c>
      <c r="V28" s="16" t="s">
        <v>2102</v>
      </c>
      <c r="W28" s="15">
        <v>4.0000000000000001E-3</v>
      </c>
      <c r="X28" s="16" t="s">
        <v>2102</v>
      </c>
      <c r="Y28" s="15">
        <v>0</v>
      </c>
      <c r="Z28" s="16" t="s">
        <v>2106</v>
      </c>
      <c r="AA28" s="17">
        <f>(A1L321C10 + A1L321C11)</f>
        <v>4.0000000000000001E-3</v>
      </c>
      <c r="AB28" s="16" t="s">
        <v>2102</v>
      </c>
      <c r="AC28" s="15">
        <v>0</v>
      </c>
      <c r="AD28" s="16" t="s">
        <v>2102</v>
      </c>
      <c r="AE28" s="15">
        <v>3.0000000000000001E-3</v>
      </c>
      <c r="AF28" s="16" t="s">
        <v>2107</v>
      </c>
      <c r="AG28" s="17">
        <f>(A1L321C13 + A1L321C14)</f>
        <v>3.0000000000000001E-3</v>
      </c>
      <c r="AH28" s="16" t="s">
        <v>2108</v>
      </c>
      <c r="AI28" s="17">
        <f>IF(RUN_YEARS &gt; 1,(A1L321C3 + A1L321C6) / 2, 0 )</f>
        <v>6.0000000000000001E-3</v>
      </c>
      <c r="AJ28" s="16" t="s">
        <v>2109</v>
      </c>
      <c r="AK28" s="17">
        <f>IF(RUN_YEARS &gt; 2,(A1L321C3 + A1L321C6 + A1L321C9) / 3, 0 )</f>
        <v>9.3333333333333341E-3</v>
      </c>
      <c r="AL28" s="16" t="s">
        <v>2110</v>
      </c>
      <c r="AM28" s="17">
        <f>IF(RUN_YEARS &gt; 3,(A1L321C3 + A1L321C6 + A1L321C9 + A1L321C12) / 4, 0 )</f>
        <v>8.0000000000000002E-3</v>
      </c>
      <c r="AN28" s="16" t="s">
        <v>2111</v>
      </c>
      <c r="AO28" s="17">
        <f>IF(RUN_YEARS &gt; 4,(A1L321C3 + A1L321C6 + A1L321C9 + A1L321C12 + A1L321C15) / 5, 0 )</f>
        <v>7.000000000000001E-3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19.071000000000002</v>
      </c>
      <c r="F29" s="16" t="s">
        <v>2112</v>
      </c>
      <c r="G29" s="15">
        <v>20.734999999999999</v>
      </c>
      <c r="H29" s="16" t="s">
        <v>2113</v>
      </c>
      <c r="I29" s="17">
        <f>(A1L322C1 + A1L322C2)</f>
        <v>39.805999999999997</v>
      </c>
      <c r="J29" s="16" t="s">
        <v>2112</v>
      </c>
      <c r="K29" s="15">
        <v>15.807</v>
      </c>
      <c r="L29" s="16" t="s">
        <v>2112</v>
      </c>
      <c r="M29" s="15">
        <v>17.577999999999999</v>
      </c>
      <c r="N29" s="16" t="s">
        <v>2114</v>
      </c>
      <c r="O29" s="17">
        <f>(A1L322C4 + A1L322C5)</f>
        <v>33.384999999999998</v>
      </c>
      <c r="P29" s="16" t="s">
        <v>2112</v>
      </c>
      <c r="Q29" s="15">
        <v>15.718</v>
      </c>
      <c r="R29" s="16" t="s">
        <v>2112</v>
      </c>
      <c r="S29" s="15">
        <v>17.315000000000001</v>
      </c>
      <c r="T29" s="16" t="s">
        <v>2115</v>
      </c>
      <c r="U29" s="17">
        <f>(A1L322C7 + A1L322C8)</f>
        <v>33.033000000000001</v>
      </c>
      <c r="V29" s="16" t="s">
        <v>2112</v>
      </c>
      <c r="W29" s="15">
        <v>14.95</v>
      </c>
      <c r="X29" s="16" t="s">
        <v>2112</v>
      </c>
      <c r="Y29" s="15">
        <v>17.869</v>
      </c>
      <c r="Z29" s="16" t="s">
        <v>2116</v>
      </c>
      <c r="AA29" s="17">
        <f>(A1L322C10 + A1L322C11)</f>
        <v>32.819000000000003</v>
      </c>
      <c r="AB29" s="16" t="s">
        <v>2112</v>
      </c>
      <c r="AC29" s="15">
        <v>13.891</v>
      </c>
      <c r="AD29" s="16" t="s">
        <v>2112</v>
      </c>
      <c r="AE29" s="15">
        <v>16.466000000000001</v>
      </c>
      <c r="AF29" s="16" t="s">
        <v>2117</v>
      </c>
      <c r="AG29" s="17">
        <f>(A1L322C13 + A1L322C14)</f>
        <v>30.356999999999999</v>
      </c>
      <c r="AH29" s="16" t="s">
        <v>2118</v>
      </c>
      <c r="AI29" s="17">
        <f>IF(RUN_YEARS &gt; 1,(A1L322C3 + A1L322C6) / 2, 0 )</f>
        <v>36.595500000000001</v>
      </c>
      <c r="AJ29" s="16" t="s">
        <v>2119</v>
      </c>
      <c r="AK29" s="17">
        <f>IF(RUN_YEARS &gt; 2,(A1L322C3 + A1L322C6 + A1L322C9) / 3, 0 )</f>
        <v>35.408000000000001</v>
      </c>
      <c r="AL29" s="16" t="s">
        <v>2120</v>
      </c>
      <c r="AM29" s="17">
        <f>IF(RUN_YEARS &gt; 3,(A1L322C3 + A1L322C6 + A1L322C9 + A1L322C12) / 4, 0 )</f>
        <v>34.760750000000002</v>
      </c>
      <c r="AN29" s="16" t="s">
        <v>2121</v>
      </c>
      <c r="AO29" s="17">
        <f>IF(RUN_YEARS &gt; 4,(A1L322C3 + A1L322C6 + A1L322C9 + A1L322C12 + A1L322C15) / 5, 0 )</f>
        <v>33.880000000000003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19.077000000000002</v>
      </c>
      <c r="F30" s="16" t="s">
        <v>2123</v>
      </c>
      <c r="G30" s="17">
        <f>(A1L321C2 + A1L322C2)</f>
        <v>20.739000000000001</v>
      </c>
      <c r="H30" s="16" t="s">
        <v>2124</v>
      </c>
      <c r="I30" s="17">
        <f>(_xlfn.SINGLE(A1L323C1) +_xlfn.SINGLE( A1L323C2))</f>
        <v>39.816000000000003</v>
      </c>
      <c r="J30" s="16" t="s">
        <v>2125</v>
      </c>
      <c r="K30" s="17">
        <f>(A1L321C4 + A1L322C4)</f>
        <v>15.809000000000001</v>
      </c>
      <c r="L30" s="16" t="s">
        <v>2126</v>
      </c>
      <c r="M30" s="17">
        <f>(A1L321C5 + A1L322C5)</f>
        <v>17.577999999999999</v>
      </c>
      <c r="N30" s="16" t="s">
        <v>2127</v>
      </c>
      <c r="O30" s="17">
        <f>(_xlfn.SINGLE(A1L323C4) +_xlfn.SINGLE( A1L323C5))</f>
        <v>33.387</v>
      </c>
      <c r="P30" s="16" t="s">
        <v>2128</v>
      </c>
      <c r="Q30" s="17">
        <f>(A1L321C7 + A1L322C7)</f>
        <v>15.728999999999999</v>
      </c>
      <c r="R30" s="16" t="s">
        <v>2129</v>
      </c>
      <c r="S30" s="17">
        <f>(A1L321C8 + A1L322C8)</f>
        <v>17.32</v>
      </c>
      <c r="T30" s="16" t="s">
        <v>2130</v>
      </c>
      <c r="U30" s="17">
        <f>(_xlfn.SINGLE(A1L323C7) +_xlfn.SINGLE( A1L323C8))</f>
        <v>33.048999999999999</v>
      </c>
      <c r="V30" s="16" t="s">
        <v>2131</v>
      </c>
      <c r="W30" s="17">
        <f>(A1L321C10 + A1L322C10)</f>
        <v>14.953999999999999</v>
      </c>
      <c r="X30" s="16" t="s">
        <v>2132</v>
      </c>
      <c r="Y30" s="17">
        <f>(A1L321C11 + A1L322C11)</f>
        <v>17.869</v>
      </c>
      <c r="Z30" s="16" t="s">
        <v>2133</v>
      </c>
      <c r="AA30" s="17">
        <f>(_xlfn.SINGLE(A1L323C10) +_xlfn.SINGLE( A1L323C11))</f>
        <v>32.823</v>
      </c>
      <c r="AB30" s="16" t="s">
        <v>2134</v>
      </c>
      <c r="AC30" s="17">
        <f>(A1L321C13 + A1L322C13)</f>
        <v>13.891</v>
      </c>
      <c r="AD30" s="16" t="s">
        <v>2135</v>
      </c>
      <c r="AE30" s="17">
        <f>(A1L321C14 + A1L322C14)</f>
        <v>16.469000000000001</v>
      </c>
      <c r="AF30" s="16" t="s">
        <v>2136</v>
      </c>
      <c r="AG30" s="17">
        <f>(_xlfn.SINGLE(A1L323C13) +_xlfn.SINGLE( A1L323C14))</f>
        <v>30.36</v>
      </c>
      <c r="AH30" s="16" t="s">
        <v>2137</v>
      </c>
      <c r="AI30" s="17">
        <f>IF(RUN_YEARS &gt; 1,(A1L323C3 + A1L323C6) / 2, 0 )</f>
        <v>36.601500000000001</v>
      </c>
      <c r="AJ30" s="16" t="s">
        <v>2138</v>
      </c>
      <c r="AK30" s="17">
        <f>IF(RUN_YEARS &gt; 2,(A1L323C3 + A1L323C6 + A1L323C9) / 3, 0 )</f>
        <v>35.417333333333339</v>
      </c>
      <c r="AL30" s="16" t="s">
        <v>2139</v>
      </c>
      <c r="AM30" s="17">
        <f>IF(RUN_YEARS &gt; 3,(A1L323C3 + A1L323C6 + A1L323C9 + A1L323C12) / 4, 0 )</f>
        <v>34.768750000000004</v>
      </c>
      <c r="AN30" s="16" t="s">
        <v>2140</v>
      </c>
      <c r="AO30" s="17">
        <f>IF(RUN_YEARS &gt; 4,(A1L323C3 + A1L323C6 + A1L323C9 + A1L323C12 + A1L323C15) / 5, 0 )</f>
        <v>33.887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3004.8139999999994</v>
      </c>
      <c r="F31" s="16" t="s">
        <v>2142</v>
      </c>
      <c r="G31" s="17">
        <f>(A1L301C2 + A1L304C2 + A1L305C2 + A1L308C2 + A1L309C2 + SUM(A1L312C2:A1L322C2))</f>
        <v>3087.2239999999997</v>
      </c>
      <c r="H31" s="16" t="s">
        <v>2143</v>
      </c>
      <c r="I31" s="17">
        <f>(_xlfn.SINGLE(A1L324C1) +_xlfn.SINGLE( A1L324C2))</f>
        <v>6092.0379999999986</v>
      </c>
      <c r="J31" s="16" t="s">
        <v>2144</v>
      </c>
      <c r="K31" s="17">
        <f>(A1L301C4 + A1L304C4 + A1L305C4 + A1L308C4 + A1L309C4 + SUM(A1L312C4:A1L322C4))</f>
        <v>2843.6639999999998</v>
      </c>
      <c r="L31" s="16" t="s">
        <v>2145</v>
      </c>
      <c r="M31" s="17">
        <f>(A1L301C5 + A1L304C5 + A1L305C5 + A1L308C5 + A1L309C5 + SUM(A1L312C5:A1L322C5))</f>
        <v>2981.2080000000005</v>
      </c>
      <c r="N31" s="16" t="s">
        <v>2146</v>
      </c>
      <c r="O31" s="17">
        <f>(_xlfn.SINGLE(A1L324C4) +_xlfn.SINGLE( A1L324C5))</f>
        <v>5824.8720000000003</v>
      </c>
      <c r="P31" s="16" t="s">
        <v>2147</v>
      </c>
      <c r="Q31" s="17">
        <f>(A1L301C7 + A1L304C7 + A1L305C7 + A1L308C7 + A1L309C7 + SUM(A1L312C7:A1L322C7))</f>
        <v>3260.0290000000005</v>
      </c>
      <c r="R31" s="16" t="s">
        <v>2148</v>
      </c>
      <c r="S31" s="17">
        <f>(A1L301C8 + A1L304C8 + A1L305C8 + A1L308C8 + A1L309C8 + SUM(A1L312C8:A1L322C8))</f>
        <v>3375.3580000000002</v>
      </c>
      <c r="T31" s="16" t="s">
        <v>2149</v>
      </c>
      <c r="U31" s="17">
        <f>(_xlfn.SINGLE(A1L324C7) +_xlfn.SINGLE( A1L324C8))</f>
        <v>6635.3870000000006</v>
      </c>
      <c r="V31" s="16" t="s">
        <v>2150</v>
      </c>
      <c r="W31" s="17">
        <f>(A1L301C10 + A1L304C10 + A1L305C10 + A1L308C10 + A1L309C10 + SUM(A1L312C10:A1L322C10))</f>
        <v>3511.4159999999993</v>
      </c>
      <c r="X31" s="16" t="s">
        <v>2151</v>
      </c>
      <c r="Y31" s="17">
        <f>(A1L301C11 + A1L304C11 + A1L305C11 + A1L308C11 + A1L309C11 + SUM(A1L312C11:A1L322C11))</f>
        <v>3635.3440000000001</v>
      </c>
      <c r="Z31" s="16" t="s">
        <v>2152</v>
      </c>
      <c r="AA31" s="17">
        <f>(_xlfn.SINGLE(A1L324C10) +_xlfn.SINGLE( A1L324C11))</f>
        <v>7146.7599999999993</v>
      </c>
      <c r="AB31" s="16" t="s">
        <v>2153</v>
      </c>
      <c r="AC31" s="17">
        <f>(A1L301C13 + A1L304C13 + A1L305C13 + A1L308C13 + A1L309C13 + SUM(A1L312C13:A1L322C13))</f>
        <v>3431.2300000000005</v>
      </c>
      <c r="AD31" s="16" t="s">
        <v>2154</v>
      </c>
      <c r="AE31" s="17">
        <f>(A1L301C14 + A1L304C14 + A1L305C14 + A1L308C14 + A1L309C14 + SUM(A1L312C14:A1L322C14))</f>
        <v>3573.8069999999998</v>
      </c>
      <c r="AF31" s="16" t="s">
        <v>2155</v>
      </c>
      <c r="AG31" s="17">
        <f>(_xlfn.SINGLE(A1L324C13) +_xlfn.SINGLE( A1L324C14))</f>
        <v>7005.0370000000003</v>
      </c>
      <c r="AH31" s="16" t="s">
        <v>2156</v>
      </c>
      <c r="AI31" s="17">
        <f>IF(RUN_YEARS &gt; 1,(A1L324C3 + A1L324C6) / 2, 0 )</f>
        <v>5958.4549999999999</v>
      </c>
      <c r="AJ31" s="16" t="s">
        <v>2157</v>
      </c>
      <c r="AK31" s="17">
        <f>IF(RUN_YEARS &gt; 2,(A1L324C3 + A1L324C6 + A1L324C9) / 3, 0 )</f>
        <v>6184.0989999999993</v>
      </c>
      <c r="AL31" s="16" t="s">
        <v>2158</v>
      </c>
      <c r="AM31" s="17">
        <f>IF(RUN_YEARS &gt; 3,(A1L324C3 + A1L324C6 + A1L324C9 + A1L324C12) / 4, 0 )</f>
        <v>6424.7642499999993</v>
      </c>
      <c r="AN31" s="16" t="s">
        <v>2159</v>
      </c>
      <c r="AO31" s="17">
        <f>IF(RUN_YEARS &gt; 4,(A1L324C3 + A1L324C6 + A1L324C9 + A1L324C12 + A1L324C15) / 5, 0 )</f>
        <v>6540.8187999999991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7F83AA-6EC7-4F92-AD59-D80EBCBE75EB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24.393999999999998</v>
      </c>
      <c r="F9" s="16" t="s">
        <v>1885</v>
      </c>
      <c r="G9" s="15">
        <v>45.189</v>
      </c>
      <c r="H9" s="16" t="s">
        <v>2195</v>
      </c>
      <c r="I9" s="17">
        <f>(A1L342C1 + A1L342C2)</f>
        <v>69.582999999999998</v>
      </c>
      <c r="J9" s="16" t="s">
        <v>1885</v>
      </c>
      <c r="K9" s="15">
        <v>13.568</v>
      </c>
      <c r="L9" s="16" t="s">
        <v>1885</v>
      </c>
      <c r="M9" s="15">
        <v>34.405999999999999</v>
      </c>
      <c r="N9" s="16" t="s">
        <v>2196</v>
      </c>
      <c r="O9" s="17">
        <f>(A1L342C4 + A1L342C5)</f>
        <v>47.973999999999997</v>
      </c>
      <c r="P9" s="16" t="s">
        <v>1885</v>
      </c>
      <c r="Q9" s="15">
        <v>14.351000000000001</v>
      </c>
      <c r="R9" s="16" t="s">
        <v>1885</v>
      </c>
      <c r="S9" s="15">
        <v>33.613999999999997</v>
      </c>
      <c r="T9" s="16" t="s">
        <v>2197</v>
      </c>
      <c r="U9" s="17">
        <f>(A1L342C7 + A1L342C8)</f>
        <v>47.964999999999996</v>
      </c>
      <c r="V9" s="16" t="s">
        <v>1885</v>
      </c>
      <c r="W9" s="15">
        <v>22.515000000000001</v>
      </c>
      <c r="X9" s="16" t="s">
        <v>1885</v>
      </c>
      <c r="Y9" s="15">
        <v>37.295999999999999</v>
      </c>
      <c r="Z9" s="16" t="s">
        <v>2198</v>
      </c>
      <c r="AA9" s="17">
        <f>(A1L342C10 + A1L342C11)</f>
        <v>59.811</v>
      </c>
      <c r="AB9" s="16" t="s">
        <v>1885</v>
      </c>
      <c r="AC9" s="15">
        <v>21.321999999999999</v>
      </c>
      <c r="AD9" s="16" t="s">
        <v>1885</v>
      </c>
      <c r="AE9" s="15">
        <v>32.69</v>
      </c>
      <c r="AF9" s="16" t="s">
        <v>2199</v>
      </c>
      <c r="AG9" s="17">
        <f>(A1L342C13 + A1L342C14)</f>
        <v>54.012</v>
      </c>
      <c r="AH9" s="16" t="s">
        <v>2200</v>
      </c>
      <c r="AI9" s="17">
        <f>IF(RUN_YEARS &gt; 1,(A1L342C3 + A1L342C6) / 2, 0 )</f>
        <v>58.778499999999994</v>
      </c>
      <c r="AJ9" s="16" t="s">
        <v>2201</v>
      </c>
      <c r="AK9" s="17">
        <f>IF(RUN_YEARS &gt; 2,(A1L342C3 + A1L342C6 + A1L342C9) / 3, 0 )</f>
        <v>55.173999999999999</v>
      </c>
      <c r="AL9" s="16" t="s">
        <v>2202</v>
      </c>
      <c r="AM9" s="17">
        <f>IF(RUN_YEARS &gt; 3,(A1L342C3 + A1L342C6 + A1L342C9 + A1L342C12) / 4, 0 )</f>
        <v>56.33325</v>
      </c>
      <c r="AN9" s="16" t="s">
        <v>2203</v>
      </c>
      <c r="AO9" s="17">
        <f>IF(RUN_YEARS &gt; 4,(A1L342C3 + A1L342C6 + A1L342C9 + A1L342C12 + A1L342C15) / 5, 0 )</f>
        <v>55.869000000000007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3.052</v>
      </c>
      <c r="F10" s="16" t="s">
        <v>1895</v>
      </c>
      <c r="G10" s="15">
        <v>7.4089999999999998</v>
      </c>
      <c r="H10" s="16" t="s">
        <v>2204</v>
      </c>
      <c r="I10" s="17">
        <f>(A1L343C1 + A1L343C2)</f>
        <v>10.461</v>
      </c>
      <c r="J10" s="16" t="s">
        <v>1895</v>
      </c>
      <c r="K10" s="15">
        <v>2.8170000000000002</v>
      </c>
      <c r="L10" s="16" t="s">
        <v>1895</v>
      </c>
      <c r="M10" s="15">
        <v>6.7850000000000001</v>
      </c>
      <c r="N10" s="16" t="s">
        <v>2205</v>
      </c>
      <c r="O10" s="17">
        <f>(A1L343C4 + A1L343C5)</f>
        <v>9.6020000000000003</v>
      </c>
      <c r="P10" s="16" t="s">
        <v>1895</v>
      </c>
      <c r="Q10" s="15">
        <v>1.9530000000000001</v>
      </c>
      <c r="R10" s="16" t="s">
        <v>1895</v>
      </c>
      <c r="S10" s="15">
        <v>6.0069999999999997</v>
      </c>
      <c r="T10" s="16" t="s">
        <v>2206</v>
      </c>
      <c r="U10" s="17">
        <f>(A1L343C7 + A1L343C8)</f>
        <v>7.96</v>
      </c>
      <c r="V10" s="16" t="s">
        <v>1895</v>
      </c>
      <c r="W10" s="15">
        <v>3.1309999999999998</v>
      </c>
      <c r="X10" s="16" t="s">
        <v>1895</v>
      </c>
      <c r="Y10" s="15">
        <v>6.484</v>
      </c>
      <c r="Z10" s="16" t="s">
        <v>2207</v>
      </c>
      <c r="AA10" s="17">
        <f>(A1L343C10 + A1L343C11)</f>
        <v>9.6150000000000002</v>
      </c>
      <c r="AB10" s="16" t="s">
        <v>1895</v>
      </c>
      <c r="AC10" s="15">
        <v>4.0759999999999996</v>
      </c>
      <c r="AD10" s="16" t="s">
        <v>1895</v>
      </c>
      <c r="AE10" s="15">
        <v>7.1120000000000001</v>
      </c>
      <c r="AF10" s="16" t="s">
        <v>2208</v>
      </c>
      <c r="AG10" s="17">
        <f>(A1L343C13 + A1L343C14)</f>
        <v>11.187999999999999</v>
      </c>
      <c r="AH10" s="16" t="s">
        <v>2209</v>
      </c>
      <c r="AI10" s="17">
        <f>IF(RUN_YEARS &gt; 1,(A1L343C3 + A1L343C6) / 2, 0 )</f>
        <v>10.031500000000001</v>
      </c>
      <c r="AJ10" s="16" t="s">
        <v>2210</v>
      </c>
      <c r="AK10" s="17">
        <f>IF(RUN_YEARS &gt; 2,(A1L343C3 + A1L343C6 + A1L343C9) / 3, 0 )</f>
        <v>9.3410000000000011</v>
      </c>
      <c r="AL10" s="16" t="s">
        <v>2211</v>
      </c>
      <c r="AM10" s="17">
        <f>IF(RUN_YEARS &gt; 3,(A1L343C3 + A1L343C6 + A1L343C9 + A1L343C12) / 4, 0 )</f>
        <v>9.4095000000000013</v>
      </c>
      <c r="AN10" s="16" t="s">
        <v>2212</v>
      </c>
      <c r="AO10" s="17">
        <f>IF(RUN_YEARS &gt; 4,(A1L343C3 + A1L343C6 + A1L343C9 + A1L343C12 + A1L343C15) / 5, 0 )</f>
        <v>9.7652000000000019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27.445999999999998</v>
      </c>
      <c r="F11" s="16" t="s">
        <v>2214</v>
      </c>
      <c r="G11" s="17">
        <f>(A1L342C2 + A1L343C2)</f>
        <v>52.597999999999999</v>
      </c>
      <c r="H11" s="16" t="s">
        <v>2215</v>
      </c>
      <c r="I11" s="17">
        <f>(_xlfn.SINGLE(A1L344C1) +_xlfn.SINGLE( A1L344C2))</f>
        <v>80.043999999999997</v>
      </c>
      <c r="J11" s="16" t="s">
        <v>2216</v>
      </c>
      <c r="K11" s="17">
        <f>(A1L342C4 + A1L343C4)</f>
        <v>16.384999999999998</v>
      </c>
      <c r="L11" s="16" t="s">
        <v>2217</v>
      </c>
      <c r="M11" s="17">
        <f>(A1L342C5 + A1L343C5)</f>
        <v>41.191000000000003</v>
      </c>
      <c r="N11" s="16" t="s">
        <v>2218</v>
      </c>
      <c r="O11" s="17">
        <f>(_xlfn.SINGLE(A1L344C4) +_xlfn.SINGLE( A1L344C5))</f>
        <v>57.576000000000001</v>
      </c>
      <c r="P11" s="16" t="s">
        <v>2219</v>
      </c>
      <c r="Q11" s="17">
        <f>(A1L342C7 + A1L343C7)</f>
        <v>16.304000000000002</v>
      </c>
      <c r="R11" s="16" t="s">
        <v>2220</v>
      </c>
      <c r="S11" s="17">
        <f>(A1L342C8 + A1L343C8)</f>
        <v>39.620999999999995</v>
      </c>
      <c r="T11" s="16" t="s">
        <v>2221</v>
      </c>
      <c r="U11" s="17">
        <f>(_xlfn.SINGLE(A1L344C7) +_xlfn.SINGLE( A1L344C8))</f>
        <v>55.924999999999997</v>
      </c>
      <c r="V11" s="16" t="s">
        <v>2222</v>
      </c>
      <c r="W11" s="17">
        <f>(A1L342C10 + A1L343C10)</f>
        <v>25.646000000000001</v>
      </c>
      <c r="X11" s="16" t="s">
        <v>2223</v>
      </c>
      <c r="Y11" s="17">
        <f>(A1L342C11 + A1L343C11)</f>
        <v>43.78</v>
      </c>
      <c r="Z11" s="16" t="s">
        <v>2224</v>
      </c>
      <c r="AA11" s="17">
        <f>(_xlfn.SINGLE(A1L344C10) +_xlfn.SINGLE( A1L344C11))</f>
        <v>69.426000000000002</v>
      </c>
      <c r="AB11" s="16" t="s">
        <v>2225</v>
      </c>
      <c r="AC11" s="17">
        <f>(A1L342C13 + A1L343C13)</f>
        <v>25.398</v>
      </c>
      <c r="AD11" s="16" t="s">
        <v>2226</v>
      </c>
      <c r="AE11" s="17">
        <f>(A1L342C14 + A1L343C14)</f>
        <v>39.802</v>
      </c>
      <c r="AF11" s="16" t="s">
        <v>2227</v>
      </c>
      <c r="AG11" s="17">
        <f>(_xlfn.SINGLE(A1L344C13) +_xlfn.SINGLE( A1L344C14))</f>
        <v>65.2</v>
      </c>
      <c r="AH11" s="16" t="s">
        <v>2228</v>
      </c>
      <c r="AI11" s="17">
        <f>IF(RUN_YEARS &gt; 1,(A1L344C3 + A1L344C6) / 2, 0 )</f>
        <v>68.81</v>
      </c>
      <c r="AJ11" s="16" t="s">
        <v>2229</v>
      </c>
      <c r="AK11" s="17">
        <f>IF(RUN_YEARS &gt; 2,(A1L344C3 + A1L344C6 + A1L344C9) / 3, 0 )</f>
        <v>64.515000000000001</v>
      </c>
      <c r="AL11" s="16" t="s">
        <v>2230</v>
      </c>
      <c r="AM11" s="17">
        <f>IF(RUN_YEARS &gt; 3,(A1L344C3 + A1L344C6 + A1L344C9 + A1L344C12) / 4, 0 )</f>
        <v>65.742750000000001</v>
      </c>
      <c r="AN11" s="16" t="s">
        <v>2231</v>
      </c>
      <c r="AO11" s="17">
        <f>IF(RUN_YEARS &gt; 4,(A1L344C3 + A1L344C6 + A1L344C9 + A1L344C12 + A1L344C15) / 5, 0 )</f>
        <v>65.634199999999993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249.73400000000001</v>
      </c>
      <c r="F12" s="16" t="s">
        <v>1924</v>
      </c>
      <c r="G12" s="15">
        <v>339.81200000000001</v>
      </c>
      <c r="H12" s="16" t="s">
        <v>2232</v>
      </c>
      <c r="I12" s="17">
        <f>(A1L345C1 + A1L345C2)</f>
        <v>589.54600000000005</v>
      </c>
      <c r="J12" s="16" t="s">
        <v>1924</v>
      </c>
      <c r="K12" s="15">
        <v>246</v>
      </c>
      <c r="L12" s="16" t="s">
        <v>1924</v>
      </c>
      <c r="M12" s="15">
        <v>347.226</v>
      </c>
      <c r="N12" s="16" t="s">
        <v>2233</v>
      </c>
      <c r="O12" s="17">
        <f>(A1L345C4 + A1L345C5)</f>
        <v>593.226</v>
      </c>
      <c r="P12" s="16" t="s">
        <v>1924</v>
      </c>
      <c r="Q12" s="15">
        <v>281.08999999999997</v>
      </c>
      <c r="R12" s="16" t="s">
        <v>1924</v>
      </c>
      <c r="S12" s="15">
        <v>380.42500000000001</v>
      </c>
      <c r="T12" s="16" t="s">
        <v>2234</v>
      </c>
      <c r="U12" s="17">
        <f>(A1L345C7 + A1L345C8)</f>
        <v>661.51499999999999</v>
      </c>
      <c r="V12" s="16" t="s">
        <v>1924</v>
      </c>
      <c r="W12" s="15">
        <v>292.43299999999999</v>
      </c>
      <c r="X12" s="16" t="s">
        <v>1924</v>
      </c>
      <c r="Y12" s="15">
        <v>390.81299999999999</v>
      </c>
      <c r="Z12" s="16" t="s">
        <v>2235</v>
      </c>
      <c r="AA12" s="17">
        <f>(A1L345C10 + A1L345C11)</f>
        <v>683.24599999999998</v>
      </c>
      <c r="AB12" s="16" t="s">
        <v>1924</v>
      </c>
      <c r="AC12" s="15">
        <v>292.22500000000002</v>
      </c>
      <c r="AD12" s="16" t="s">
        <v>1924</v>
      </c>
      <c r="AE12" s="15">
        <v>388.26600000000002</v>
      </c>
      <c r="AF12" s="16" t="s">
        <v>2236</v>
      </c>
      <c r="AG12" s="17">
        <f>(A1L345C13 + A1L345C14)</f>
        <v>680.49099999999999</v>
      </c>
      <c r="AH12" s="16" t="s">
        <v>2237</v>
      </c>
      <c r="AI12" s="17">
        <f>IF(RUN_YEARS &gt; 1,(A1L345C3 + A1L345C6) / 2, 0 )</f>
        <v>591.38599999999997</v>
      </c>
      <c r="AJ12" s="16" t="s">
        <v>2238</v>
      </c>
      <c r="AK12" s="17">
        <f>IF(RUN_YEARS &gt; 2,(A1L345C3 + A1L345C6 + A1L345C9) / 3, 0 )</f>
        <v>614.76233333333323</v>
      </c>
      <c r="AL12" s="16" t="s">
        <v>2239</v>
      </c>
      <c r="AM12" s="17">
        <f>IF(RUN_YEARS &gt; 3,(A1L345C3 + A1L345C6 + A1L345C9 + A1L345C12) / 4, 0 )</f>
        <v>631.88324999999998</v>
      </c>
      <c r="AN12" s="16" t="s">
        <v>2240</v>
      </c>
      <c r="AO12" s="17">
        <f>IF(RUN_YEARS &gt; 4,(A1L345C3 + A1L345C6 + A1L345C9 + A1L345C12 + A1L345C15) / 5, 0 )</f>
        <v>641.60479999999995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913.26400000000001</v>
      </c>
      <c r="F13" s="16" t="s">
        <v>1934</v>
      </c>
      <c r="G13" s="15">
        <v>984.58199999999999</v>
      </c>
      <c r="H13" s="16" t="s">
        <v>2241</v>
      </c>
      <c r="I13" s="17">
        <f>(A1L346C1 + A1L346C2)</f>
        <v>1897.846</v>
      </c>
      <c r="J13" s="16" t="s">
        <v>1934</v>
      </c>
      <c r="K13" s="15">
        <v>821.46400000000006</v>
      </c>
      <c r="L13" s="16" t="s">
        <v>1934</v>
      </c>
      <c r="M13" s="15">
        <v>880.82899999999995</v>
      </c>
      <c r="N13" s="16" t="s">
        <v>2242</v>
      </c>
      <c r="O13" s="17">
        <f>(A1L346C4 + A1L346C5)</f>
        <v>1702.2930000000001</v>
      </c>
      <c r="P13" s="16" t="s">
        <v>1934</v>
      </c>
      <c r="Q13" s="15">
        <v>1055.2650000000001</v>
      </c>
      <c r="R13" s="16" t="s">
        <v>1934</v>
      </c>
      <c r="S13" s="15">
        <v>1141.8789999999999</v>
      </c>
      <c r="T13" s="16" t="s">
        <v>2243</v>
      </c>
      <c r="U13" s="17">
        <f>(A1L346C7 + A1L346C8)</f>
        <v>2197.1440000000002</v>
      </c>
      <c r="V13" s="16" t="s">
        <v>1934</v>
      </c>
      <c r="W13" s="15">
        <v>1187.088</v>
      </c>
      <c r="X13" s="16" t="s">
        <v>1934</v>
      </c>
      <c r="Y13" s="15">
        <v>1273.5119999999999</v>
      </c>
      <c r="Z13" s="16" t="s">
        <v>2244</v>
      </c>
      <c r="AA13" s="17">
        <f>(A1L346C10 + A1L346C11)</f>
        <v>2460.6</v>
      </c>
      <c r="AB13" s="16" t="s">
        <v>1934</v>
      </c>
      <c r="AC13" s="15">
        <v>1109.4559999999999</v>
      </c>
      <c r="AD13" s="16" t="s">
        <v>1934</v>
      </c>
      <c r="AE13" s="15">
        <v>1186.674</v>
      </c>
      <c r="AF13" s="16" t="s">
        <v>2245</v>
      </c>
      <c r="AG13" s="17">
        <f>(A1L346C13 + A1L346C14)</f>
        <v>2296.13</v>
      </c>
      <c r="AH13" s="16" t="s">
        <v>2246</v>
      </c>
      <c r="AI13" s="17">
        <f>IF(RUN_YEARS &gt; 1,(A1L346C3 + A1L346C6) / 2, 0 )</f>
        <v>1800.0695000000001</v>
      </c>
      <c r="AJ13" s="16" t="s">
        <v>2247</v>
      </c>
      <c r="AK13" s="17">
        <f>IF(RUN_YEARS &gt; 2,(A1L346C3 + A1L346C6 + A1L346C9) / 3, 0 )</f>
        <v>1932.4276666666667</v>
      </c>
      <c r="AL13" s="16" t="s">
        <v>2248</v>
      </c>
      <c r="AM13" s="17">
        <f>IF(RUN_YEARS &gt; 3,(A1L346C3 + A1L346C6 + A1L346C9 + A1L346C12) / 4, 0 )</f>
        <v>2064.47075</v>
      </c>
      <c r="AN13" s="16" t="s">
        <v>2249</v>
      </c>
      <c r="AO13" s="17">
        <f>IF(RUN_YEARS &gt; 4,(A1L346C3 + A1L346C6 + A1L346C9 + A1L346C12 + A1L346C15) / 5, 0 )</f>
        <v>2110.8026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35.295000000000002</v>
      </c>
      <c r="F14" s="16" t="s">
        <v>1944</v>
      </c>
      <c r="G14" s="15">
        <v>51.322000000000003</v>
      </c>
      <c r="H14" s="16" t="s">
        <v>2250</v>
      </c>
      <c r="I14" s="17">
        <f>(A1L347C1 + A1L347C2)</f>
        <v>86.617000000000004</v>
      </c>
      <c r="J14" s="16" t="s">
        <v>1944</v>
      </c>
      <c r="K14" s="15">
        <v>26.283999999999999</v>
      </c>
      <c r="L14" s="16" t="s">
        <v>1944</v>
      </c>
      <c r="M14" s="15">
        <v>41.142000000000003</v>
      </c>
      <c r="N14" s="16" t="s">
        <v>2251</v>
      </c>
      <c r="O14" s="17">
        <f>(A1L347C4 + A1L347C5)</f>
        <v>67.426000000000002</v>
      </c>
      <c r="P14" s="16" t="s">
        <v>1944</v>
      </c>
      <c r="Q14" s="15">
        <v>20.206</v>
      </c>
      <c r="R14" s="16" t="s">
        <v>1944</v>
      </c>
      <c r="S14" s="15">
        <v>31.640999999999998</v>
      </c>
      <c r="T14" s="16" t="s">
        <v>2252</v>
      </c>
      <c r="U14" s="17">
        <f>(A1L347C7 + A1L347C8)</f>
        <v>51.846999999999994</v>
      </c>
      <c r="V14" s="16" t="s">
        <v>1944</v>
      </c>
      <c r="W14" s="15">
        <v>20.893000000000001</v>
      </c>
      <c r="X14" s="16" t="s">
        <v>1944</v>
      </c>
      <c r="Y14" s="15">
        <v>30.754000000000001</v>
      </c>
      <c r="Z14" s="16" t="s">
        <v>2253</v>
      </c>
      <c r="AA14" s="17">
        <f>(A1L347C10 + A1L347C11)</f>
        <v>51.647000000000006</v>
      </c>
      <c r="AB14" s="16" t="s">
        <v>1944</v>
      </c>
      <c r="AC14" s="15">
        <v>19.065999999999999</v>
      </c>
      <c r="AD14" s="16" t="s">
        <v>1944</v>
      </c>
      <c r="AE14" s="15">
        <v>25.936</v>
      </c>
      <c r="AF14" s="16" t="s">
        <v>2254</v>
      </c>
      <c r="AG14" s="17">
        <f>(A1L347C13 + A1L347C14)</f>
        <v>45.001999999999995</v>
      </c>
      <c r="AH14" s="16" t="s">
        <v>2255</v>
      </c>
      <c r="AI14" s="17">
        <f>IF(RUN_YEARS &gt; 1,(A1L347C3 + A1L347C6) / 2, 0 )</f>
        <v>77.021500000000003</v>
      </c>
      <c r="AJ14" s="16" t="s">
        <v>2256</v>
      </c>
      <c r="AK14" s="17">
        <f>IF(RUN_YEARS &gt; 2,(A1L347C3 + A1L347C6 + A1L347C9) / 3, 0 )</f>
        <v>68.63</v>
      </c>
      <c r="AL14" s="16" t="s">
        <v>2257</v>
      </c>
      <c r="AM14" s="17">
        <f>IF(RUN_YEARS &gt; 3,(A1L347C3 + A1L347C6 + A1L347C9 + A1L347C12) / 4, 0 )</f>
        <v>64.384249999999994</v>
      </c>
      <c r="AN14" s="16" t="s">
        <v>2258</v>
      </c>
      <c r="AO14" s="17">
        <f>IF(RUN_YEARS &gt; 4,(A1L347C3 + A1L347C6 + A1L347C9 + A1L347C12 + A1L347C15) / 5, 0 )</f>
        <v>60.507799999999996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948.55899999999997</v>
      </c>
      <c r="F15" s="16" t="s">
        <v>2260</v>
      </c>
      <c r="G15" s="17">
        <f>(A1L346C2 + A1L347C2)</f>
        <v>1035.904</v>
      </c>
      <c r="H15" s="16" t="s">
        <v>2261</v>
      </c>
      <c r="I15" s="17">
        <f>(_xlfn.SINGLE(A1L348C1) +_xlfn.SINGLE( A1L348C2))</f>
        <v>1984.463</v>
      </c>
      <c r="J15" s="16" t="s">
        <v>2262</v>
      </c>
      <c r="K15" s="17">
        <f>(A1L346C4 + A1L347C4)</f>
        <v>847.74800000000005</v>
      </c>
      <c r="L15" s="16" t="s">
        <v>2263</v>
      </c>
      <c r="M15" s="17">
        <f>(A1L346C5 + A1L347C5)</f>
        <v>921.971</v>
      </c>
      <c r="N15" s="16" t="s">
        <v>2264</v>
      </c>
      <c r="O15" s="17">
        <f>(_xlfn.SINGLE(A1L348C4) +_xlfn.SINGLE( A1L348C5))</f>
        <v>1769.7190000000001</v>
      </c>
      <c r="P15" s="16" t="s">
        <v>2265</v>
      </c>
      <c r="Q15" s="17">
        <f>(A1L346C7 + A1L347C7)</f>
        <v>1075.471</v>
      </c>
      <c r="R15" s="16" t="s">
        <v>2266</v>
      </c>
      <c r="S15" s="17">
        <f>(A1L346C8 + A1L347C8)</f>
        <v>1173.52</v>
      </c>
      <c r="T15" s="16" t="s">
        <v>2267</v>
      </c>
      <c r="U15" s="17">
        <f>(_xlfn.SINGLE(A1L348C7) +_xlfn.SINGLE( A1L348C8))</f>
        <v>2248.991</v>
      </c>
      <c r="V15" s="16" t="s">
        <v>2268</v>
      </c>
      <c r="W15" s="17">
        <f>(A1L346C10 + A1L347C10)</f>
        <v>1207.981</v>
      </c>
      <c r="X15" s="16" t="s">
        <v>2269</v>
      </c>
      <c r="Y15" s="17">
        <f>(A1L346C11 + A1L347C11)</f>
        <v>1304.2659999999998</v>
      </c>
      <c r="Z15" s="16" t="s">
        <v>2270</v>
      </c>
      <c r="AA15" s="17">
        <f>(_xlfn.SINGLE(A1L348C10) +_xlfn.SINGLE( A1L348C11))</f>
        <v>2512.2469999999998</v>
      </c>
      <c r="AB15" s="16" t="s">
        <v>2271</v>
      </c>
      <c r="AC15" s="17">
        <f>(A1L346C13 + A1L347C13)</f>
        <v>1128.5219999999999</v>
      </c>
      <c r="AD15" s="16" t="s">
        <v>2272</v>
      </c>
      <c r="AE15" s="17">
        <f>(A1L346C14 + A1L347C14)</f>
        <v>1212.6099999999999</v>
      </c>
      <c r="AF15" s="16" t="s">
        <v>2273</v>
      </c>
      <c r="AG15" s="17">
        <f>(_xlfn.SINGLE(A1L348C13) +_xlfn.SINGLE( A1L348C14))</f>
        <v>2341.1319999999996</v>
      </c>
      <c r="AH15" s="16" t="s">
        <v>2274</v>
      </c>
      <c r="AI15" s="17">
        <f>IF(RUN_YEARS &gt; 1,(A1L348C3 + A1L348C6) / 2, 0 )</f>
        <v>1877.0909999999999</v>
      </c>
      <c r="AJ15" s="16" t="s">
        <v>2275</v>
      </c>
      <c r="AK15" s="17">
        <f>IF(RUN_YEARS &gt; 2,(A1L348C3 + A1L348C6 + A1L348C9) / 3, 0 )</f>
        <v>2001.0576666666666</v>
      </c>
      <c r="AL15" s="16" t="s">
        <v>2276</v>
      </c>
      <c r="AM15" s="17">
        <f>IF(RUN_YEARS &gt; 3,(A1L348C3 + A1L348C6 + A1L348C9 + A1L348C12) / 4, 0 )</f>
        <v>2128.855</v>
      </c>
      <c r="AN15" s="16" t="s">
        <v>2277</v>
      </c>
      <c r="AO15" s="17">
        <f>IF(RUN_YEARS &gt; 4,(A1L348C3 + A1L348C6 + A1L348C9 + A1L348C12 + A1L348C15) / 5, 0 )</f>
        <v>2171.3103999999998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312.66500000000002</v>
      </c>
      <c r="F16" s="16" t="s">
        <v>1973</v>
      </c>
      <c r="G16" s="15">
        <v>324.625</v>
      </c>
      <c r="H16" s="16" t="s">
        <v>2278</v>
      </c>
      <c r="I16" s="17">
        <f>(A1L349C1 + A1L349C2)</f>
        <v>637.29</v>
      </c>
      <c r="J16" s="16" t="s">
        <v>1973</v>
      </c>
      <c r="K16" s="15">
        <v>276.36099999999999</v>
      </c>
      <c r="L16" s="16" t="s">
        <v>1973</v>
      </c>
      <c r="M16" s="15">
        <v>279.91199999999998</v>
      </c>
      <c r="N16" s="16" t="s">
        <v>2279</v>
      </c>
      <c r="O16" s="17">
        <f>(A1L349C4 + A1L349C5)</f>
        <v>556.27299999999991</v>
      </c>
      <c r="P16" s="16" t="s">
        <v>1973</v>
      </c>
      <c r="Q16" s="15">
        <v>321.20699999999999</v>
      </c>
      <c r="R16" s="16" t="s">
        <v>1973</v>
      </c>
      <c r="S16" s="15">
        <v>317.04300000000001</v>
      </c>
      <c r="T16" s="16" t="s">
        <v>2280</v>
      </c>
      <c r="U16" s="17">
        <f>(A1L349C7 + A1L349C8)</f>
        <v>638.25</v>
      </c>
      <c r="V16" s="16" t="s">
        <v>1973</v>
      </c>
      <c r="W16" s="15">
        <v>360.32900000000001</v>
      </c>
      <c r="X16" s="16" t="s">
        <v>1973</v>
      </c>
      <c r="Y16" s="15">
        <v>354.738</v>
      </c>
      <c r="Z16" s="16" t="s">
        <v>2281</v>
      </c>
      <c r="AA16" s="17">
        <f>(A1L349C10 + A1L349C11)</f>
        <v>715.06700000000001</v>
      </c>
      <c r="AB16" s="16" t="s">
        <v>1973</v>
      </c>
      <c r="AC16" s="15">
        <v>366.08499999999998</v>
      </c>
      <c r="AD16" s="16" t="s">
        <v>1973</v>
      </c>
      <c r="AE16" s="15">
        <v>355.80399999999997</v>
      </c>
      <c r="AF16" s="16" t="s">
        <v>2282</v>
      </c>
      <c r="AG16" s="17">
        <f>(A1L349C13 + A1L349C14)</f>
        <v>721.8889999999999</v>
      </c>
      <c r="AH16" s="16" t="s">
        <v>2283</v>
      </c>
      <c r="AI16" s="17">
        <f>IF(RUN_YEARS &gt; 1,(A1L349C3 + A1L349C6) / 2, 0 )</f>
        <v>596.78149999999994</v>
      </c>
      <c r="AJ16" s="16" t="s">
        <v>2284</v>
      </c>
      <c r="AK16" s="17">
        <f>IF(RUN_YEARS &gt; 2,(A1L349C3 + A1L349C6 + A1L349C9) / 3, 0 )</f>
        <v>610.60433333333333</v>
      </c>
      <c r="AL16" s="16" t="s">
        <v>2285</v>
      </c>
      <c r="AM16" s="17">
        <f>IF(RUN_YEARS &gt; 3,(A1L349C3 + A1L349C6 + A1L349C9 + A1L349C12) / 4, 0 )</f>
        <v>636.72</v>
      </c>
      <c r="AN16" s="16" t="s">
        <v>2286</v>
      </c>
      <c r="AO16" s="17">
        <f>IF(RUN_YEARS &gt; 4,(A1L349C3 + A1L349C6 + A1L349C9 + A1L349C12 + A1L349C15) / 5, 0 )</f>
        <v>653.75380000000007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204.29400000000001</v>
      </c>
      <c r="F17" s="16" t="s">
        <v>1983</v>
      </c>
      <c r="G17" s="15">
        <v>226.72800000000001</v>
      </c>
      <c r="H17" s="16" t="s">
        <v>2287</v>
      </c>
      <c r="I17" s="17">
        <f>(A1L350C1 + A1L350C2)</f>
        <v>431.02200000000005</v>
      </c>
      <c r="J17" s="16" t="s">
        <v>1983</v>
      </c>
      <c r="K17" s="15">
        <v>199.38900000000001</v>
      </c>
      <c r="L17" s="16" t="s">
        <v>1983</v>
      </c>
      <c r="M17" s="15">
        <v>208.14500000000001</v>
      </c>
      <c r="N17" s="16" t="s">
        <v>2288</v>
      </c>
      <c r="O17" s="17">
        <f>(A1L350C4 + A1L350C5)</f>
        <v>407.53399999999999</v>
      </c>
      <c r="P17" s="16" t="s">
        <v>1983</v>
      </c>
      <c r="Q17" s="15">
        <v>256.97199999999998</v>
      </c>
      <c r="R17" s="16" t="s">
        <v>1983</v>
      </c>
      <c r="S17" s="15">
        <v>253.369</v>
      </c>
      <c r="T17" s="16" t="s">
        <v>2289</v>
      </c>
      <c r="U17" s="17">
        <f>(A1L350C7 + A1L350C8)</f>
        <v>510.34100000000001</v>
      </c>
      <c r="V17" s="16" t="s">
        <v>1983</v>
      </c>
      <c r="W17" s="15">
        <v>285.81700000000001</v>
      </c>
      <c r="X17" s="16" t="s">
        <v>1983</v>
      </c>
      <c r="Y17" s="15">
        <v>233.154</v>
      </c>
      <c r="Z17" s="16" t="s">
        <v>2290</v>
      </c>
      <c r="AA17" s="17">
        <f>(A1L350C10 + A1L350C11)</f>
        <v>518.971</v>
      </c>
      <c r="AB17" s="16" t="s">
        <v>1983</v>
      </c>
      <c r="AC17" s="15">
        <v>303.423</v>
      </c>
      <c r="AD17" s="16" t="s">
        <v>1983</v>
      </c>
      <c r="AE17" s="15">
        <v>219.88200000000001</v>
      </c>
      <c r="AF17" s="16" t="s">
        <v>2291</v>
      </c>
      <c r="AG17" s="17">
        <f>(A1L350C13 + A1L350C14)</f>
        <v>523.30500000000006</v>
      </c>
      <c r="AH17" s="16" t="s">
        <v>2292</v>
      </c>
      <c r="AI17" s="17">
        <f>IF(RUN_YEARS &gt; 1,(A1L350C3 + A1L350C6) / 2, 0 )</f>
        <v>419.27800000000002</v>
      </c>
      <c r="AJ17" s="16" t="s">
        <v>2293</v>
      </c>
      <c r="AK17" s="17">
        <f>IF(RUN_YEARS &gt; 2,(A1L350C3 + A1L350C6 + A1L350C9) / 3, 0 )</f>
        <v>449.63233333333329</v>
      </c>
      <c r="AL17" s="16" t="s">
        <v>2294</v>
      </c>
      <c r="AM17" s="17">
        <f>IF(RUN_YEARS &gt; 3,(A1L350C3 + A1L350C6 + A1L350C9 + A1L350C12) / 4, 0 )</f>
        <v>466.96699999999998</v>
      </c>
      <c r="AN17" s="16" t="s">
        <v>2295</v>
      </c>
      <c r="AO17" s="17">
        <f>IF(RUN_YEARS &gt; 4,(A1L350C3 + A1L350C6 + A1L350C9 + A1L350C12 + A1L350C15) / 5, 0 )</f>
        <v>478.23459999999994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794.34500000000003</v>
      </c>
      <c r="F18" s="16" t="s">
        <v>1993</v>
      </c>
      <c r="G18" s="15">
        <v>1076.4780000000001</v>
      </c>
      <c r="H18" s="16" t="s">
        <v>2296</v>
      </c>
      <c r="I18" s="17">
        <f>(A1L351C1 + A1L351C2)</f>
        <v>1870.8230000000001</v>
      </c>
      <c r="J18" s="16" t="s">
        <v>1993</v>
      </c>
      <c r="K18" s="15">
        <v>779.92499999999995</v>
      </c>
      <c r="L18" s="16" t="s">
        <v>1993</v>
      </c>
      <c r="M18" s="15">
        <v>1042.2829999999999</v>
      </c>
      <c r="N18" s="16" t="s">
        <v>2297</v>
      </c>
      <c r="O18" s="17">
        <f>(A1L351C4 + A1L351C5)</f>
        <v>1822.2079999999999</v>
      </c>
      <c r="P18" s="16" t="s">
        <v>1993</v>
      </c>
      <c r="Q18" s="15">
        <v>799.428</v>
      </c>
      <c r="R18" s="16" t="s">
        <v>1993</v>
      </c>
      <c r="S18" s="15">
        <v>1088.653</v>
      </c>
      <c r="T18" s="16" t="s">
        <v>2298</v>
      </c>
      <c r="U18" s="17">
        <f>(A1L351C7 + A1L351C8)</f>
        <v>1888.0810000000001</v>
      </c>
      <c r="V18" s="16" t="s">
        <v>1993</v>
      </c>
      <c r="W18" s="15">
        <v>811.93299999999999</v>
      </c>
      <c r="X18" s="16" t="s">
        <v>1993</v>
      </c>
      <c r="Y18" s="15">
        <v>1086.4380000000001</v>
      </c>
      <c r="Z18" s="16" t="s">
        <v>2299</v>
      </c>
      <c r="AA18" s="17">
        <f>(A1L351C10 + A1L351C11)</f>
        <v>1898.3710000000001</v>
      </c>
      <c r="AB18" s="16" t="s">
        <v>1993</v>
      </c>
      <c r="AC18" s="15">
        <v>795.87699999999995</v>
      </c>
      <c r="AD18" s="16" t="s">
        <v>1993</v>
      </c>
      <c r="AE18" s="15">
        <v>1085.44</v>
      </c>
      <c r="AF18" s="16" t="s">
        <v>2300</v>
      </c>
      <c r="AG18" s="17">
        <f>(A1L351C13 + A1L351C14)</f>
        <v>1881.317</v>
      </c>
      <c r="AH18" s="16" t="s">
        <v>2301</v>
      </c>
      <c r="AI18" s="17">
        <f>IF(RUN_YEARS &gt; 1,(A1L351C3 + A1L351C6) / 2, 0 )</f>
        <v>1846.5155</v>
      </c>
      <c r="AJ18" s="16" t="s">
        <v>2302</v>
      </c>
      <c r="AK18" s="17">
        <f>IF(RUN_YEARS &gt; 2,(A1L351C3 + A1L351C6 + A1L351C9) / 3, 0 )</f>
        <v>1860.3706666666667</v>
      </c>
      <c r="AL18" s="16" t="s">
        <v>2303</v>
      </c>
      <c r="AM18" s="17">
        <f>IF(RUN_YEARS &gt; 3,(A1L351C3 + A1L351C6 + A1L351C9 + A1L351C12) / 4, 0 )</f>
        <v>1869.87075</v>
      </c>
      <c r="AN18" s="16" t="s">
        <v>2304</v>
      </c>
      <c r="AO18" s="17">
        <f>IF(RUN_YEARS &gt; 4,(A1L351C3 + A1L351C6 + A1L351C9 + A1L351C12 + A1L351C15) / 5, 0 )</f>
        <v>1872.1599999999999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998.63900000000001</v>
      </c>
      <c r="F19" s="16" t="s">
        <v>2306</v>
      </c>
      <c r="G19" s="17">
        <f>(A1L350C2 + A1L351C2)</f>
        <v>1303.2060000000001</v>
      </c>
      <c r="H19" s="16" t="s">
        <v>2307</v>
      </c>
      <c r="I19" s="17">
        <f>(_xlfn.SINGLE(A1L352C1) +_xlfn.SINGLE( A1L352C2))</f>
        <v>2301.8450000000003</v>
      </c>
      <c r="J19" s="16" t="s">
        <v>2308</v>
      </c>
      <c r="K19" s="17">
        <f>(A1L350C4 + A1L351C4)</f>
        <v>979.31399999999996</v>
      </c>
      <c r="L19" s="16" t="s">
        <v>2309</v>
      </c>
      <c r="M19" s="17">
        <f>(A1L350C5 + A1L351C5)</f>
        <v>1250.4279999999999</v>
      </c>
      <c r="N19" s="16" t="s">
        <v>2310</v>
      </c>
      <c r="O19" s="17">
        <f>(_xlfn.SINGLE(A1L352C4) +_xlfn.SINGLE( A1L352C5))</f>
        <v>2229.7419999999997</v>
      </c>
      <c r="P19" s="16" t="s">
        <v>2311</v>
      </c>
      <c r="Q19" s="17">
        <f>(A1L350C7 + A1L351C7)</f>
        <v>1056.4000000000001</v>
      </c>
      <c r="R19" s="16" t="s">
        <v>2312</v>
      </c>
      <c r="S19" s="17">
        <f>(A1L350C8 + A1L351C8)</f>
        <v>1342.0219999999999</v>
      </c>
      <c r="T19" s="16" t="s">
        <v>2313</v>
      </c>
      <c r="U19" s="17">
        <f>(_xlfn.SINGLE(A1L352C7) +_xlfn.SINGLE( A1L352C8))</f>
        <v>2398.422</v>
      </c>
      <c r="V19" s="16" t="s">
        <v>2314</v>
      </c>
      <c r="W19" s="17">
        <f>(A1L350C10 + A1L351C10)</f>
        <v>1097.75</v>
      </c>
      <c r="X19" s="16" t="s">
        <v>2315</v>
      </c>
      <c r="Y19" s="17">
        <f>(A1L350C11 + A1L351C11)</f>
        <v>1319.5920000000001</v>
      </c>
      <c r="Z19" s="16" t="s">
        <v>2316</v>
      </c>
      <c r="AA19" s="17">
        <f>(_xlfn.SINGLE(A1L352C10) +_xlfn.SINGLE( A1L352C11))</f>
        <v>2417.3420000000001</v>
      </c>
      <c r="AB19" s="16" t="s">
        <v>2317</v>
      </c>
      <c r="AC19" s="17">
        <f>(A1L350C13 + A1L351C13)</f>
        <v>1099.3</v>
      </c>
      <c r="AD19" s="16" t="s">
        <v>2318</v>
      </c>
      <c r="AE19" s="17">
        <f>(A1L350C14 + A1L351C14)</f>
        <v>1305.3220000000001</v>
      </c>
      <c r="AF19" s="16" t="s">
        <v>2319</v>
      </c>
      <c r="AG19" s="17">
        <f>(_xlfn.SINGLE(A1L352C13) +_xlfn.SINGLE( A1L352C14))</f>
        <v>2404.6220000000003</v>
      </c>
      <c r="AH19" s="16" t="s">
        <v>2320</v>
      </c>
      <c r="AI19" s="17">
        <f>IF(RUN_YEARS &gt; 1,(A1L352C3 + A1L352C6) / 2, 0 )</f>
        <v>2265.7934999999998</v>
      </c>
      <c r="AJ19" s="16" t="s">
        <v>2321</v>
      </c>
      <c r="AK19" s="17">
        <f>IF(RUN_YEARS &gt; 2,(A1L352C3 + A1L352C6 + A1L352C9) / 3, 0 )</f>
        <v>2310.0030000000002</v>
      </c>
      <c r="AL19" s="16" t="s">
        <v>2322</v>
      </c>
      <c r="AM19" s="17">
        <f>IF(RUN_YEARS &gt; 3,(A1L352C3 + A1L352C6 + A1L352C9 + A1L352C12) / 4, 0 )</f>
        <v>2336.8377500000001</v>
      </c>
      <c r="AN19" s="16" t="s">
        <v>2323</v>
      </c>
      <c r="AO19" s="17">
        <f>IF(RUN_YEARS &gt; 4,(A1L352C3 + A1L352C6 + A1L352C9 + A1L352C12 + A1L352C15) / 5, 0 )</f>
        <v>2350.3946000000005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428.64299999999997</v>
      </c>
      <c r="F20" s="16" t="s">
        <v>2022</v>
      </c>
      <c r="G20" s="15">
        <v>387.48899999999998</v>
      </c>
      <c r="H20" s="16" t="s">
        <v>2324</v>
      </c>
      <c r="I20" s="17">
        <f>(A1L353C1 + A1L353C2)</f>
        <v>816.13199999999995</v>
      </c>
      <c r="J20" s="16" t="s">
        <v>2022</v>
      </c>
      <c r="K20" s="15">
        <v>379.19099999999997</v>
      </c>
      <c r="L20" s="16" t="s">
        <v>2022</v>
      </c>
      <c r="M20" s="15">
        <v>341.35500000000002</v>
      </c>
      <c r="N20" s="16" t="s">
        <v>2325</v>
      </c>
      <c r="O20" s="17">
        <f>(A1L353C4 + A1L353C5)</f>
        <v>720.54600000000005</v>
      </c>
      <c r="P20" s="16" t="s">
        <v>2022</v>
      </c>
      <c r="Q20" s="15">
        <v>485.17899999999997</v>
      </c>
      <c r="R20" s="16" t="s">
        <v>2022</v>
      </c>
      <c r="S20" s="15">
        <v>443.79399999999998</v>
      </c>
      <c r="T20" s="16" t="s">
        <v>2326</v>
      </c>
      <c r="U20" s="17">
        <f>(A1L353C7 + A1L353C8)</f>
        <v>928.97299999999996</v>
      </c>
      <c r="V20" s="16" t="s">
        <v>2022</v>
      </c>
      <c r="W20" s="15">
        <v>516.27</v>
      </c>
      <c r="X20" s="16" t="s">
        <v>2022</v>
      </c>
      <c r="Y20" s="15">
        <v>476.31599999999997</v>
      </c>
      <c r="Z20" s="16" t="s">
        <v>2327</v>
      </c>
      <c r="AA20" s="17">
        <f>(A1L353C10 + A1L353C11)</f>
        <v>992.58600000000001</v>
      </c>
      <c r="AB20" s="16" t="s">
        <v>2022</v>
      </c>
      <c r="AC20" s="15">
        <v>513.24199999999996</v>
      </c>
      <c r="AD20" s="16" t="s">
        <v>2022</v>
      </c>
      <c r="AE20" s="15">
        <v>479.209</v>
      </c>
      <c r="AF20" s="16" t="s">
        <v>2328</v>
      </c>
      <c r="AG20" s="17">
        <f>(A1L353C13 + A1L353C14)</f>
        <v>992.45100000000002</v>
      </c>
      <c r="AH20" s="16" t="s">
        <v>2329</v>
      </c>
      <c r="AI20" s="17">
        <f>IF(RUN_YEARS &gt; 1,(A1L353C3 + A1L353C6) / 2, 0 )</f>
        <v>768.33899999999994</v>
      </c>
      <c r="AJ20" s="16" t="s">
        <v>2330</v>
      </c>
      <c r="AK20" s="17">
        <f>IF(RUN_YEARS &gt; 2,(A1L353C3 + A1L353C6 + A1L353C9) / 3, 0 )</f>
        <v>821.88366666666661</v>
      </c>
      <c r="AL20" s="16" t="s">
        <v>2331</v>
      </c>
      <c r="AM20" s="17">
        <f>IF(RUN_YEARS &gt; 3,(A1L353C3 + A1L353C6 + A1L353C9 + A1L353C12) / 4, 0 )</f>
        <v>864.55925000000002</v>
      </c>
      <c r="AN20" s="16" t="s">
        <v>2332</v>
      </c>
      <c r="AO20" s="17">
        <f>IF(RUN_YEARS &gt; 4,(A1L353C3 + A1L353C6 + A1L353C9 + A1L353C12 + A1L353C15) / 5, 0 )</f>
        <v>890.13760000000002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1136.0619999999999</v>
      </c>
      <c r="F21" s="16" t="s">
        <v>2032</v>
      </c>
      <c r="G21" s="15">
        <v>1175.2349999999999</v>
      </c>
      <c r="H21" s="16" t="s">
        <v>2333</v>
      </c>
      <c r="I21" s="17">
        <f>(A1L354C1 + A1L354C2)</f>
        <v>2311.2969999999996</v>
      </c>
      <c r="J21" s="16" t="s">
        <v>2032</v>
      </c>
      <c r="K21" s="15">
        <v>1102.6859999999999</v>
      </c>
      <c r="L21" s="16" t="s">
        <v>2032</v>
      </c>
      <c r="M21" s="15">
        <v>1132.634</v>
      </c>
      <c r="N21" s="16" t="s">
        <v>2334</v>
      </c>
      <c r="O21" s="17">
        <f>(A1L354C4 + A1L354C5)</f>
        <v>2235.3199999999997</v>
      </c>
      <c r="P21" s="16" t="s">
        <v>2032</v>
      </c>
      <c r="Q21" s="15">
        <v>1302.806</v>
      </c>
      <c r="R21" s="16" t="s">
        <v>2032</v>
      </c>
      <c r="S21" s="15">
        <v>1398.2049999999999</v>
      </c>
      <c r="T21" s="16" t="s">
        <v>2335</v>
      </c>
      <c r="U21" s="17">
        <f>(A1L354C7 + A1L354C8)</f>
        <v>2701.011</v>
      </c>
      <c r="V21" s="16" t="s">
        <v>2032</v>
      </c>
      <c r="W21" s="15">
        <v>1273.3969999999999</v>
      </c>
      <c r="X21" s="16" t="s">
        <v>2032</v>
      </c>
      <c r="Y21" s="15">
        <v>1408.8389999999999</v>
      </c>
      <c r="Z21" s="16" t="s">
        <v>2336</v>
      </c>
      <c r="AA21" s="17">
        <f>(A1L354C10 + A1L354C11)</f>
        <v>2682.2359999999999</v>
      </c>
      <c r="AB21" s="16" t="s">
        <v>2032</v>
      </c>
      <c r="AC21" s="15">
        <v>1292.0309999999999</v>
      </c>
      <c r="AD21" s="16" t="s">
        <v>2032</v>
      </c>
      <c r="AE21" s="15">
        <v>1460.7139999999999</v>
      </c>
      <c r="AF21" s="16" t="s">
        <v>2337</v>
      </c>
      <c r="AG21" s="17">
        <f>(A1L354C13 + A1L354C14)</f>
        <v>2752.7449999999999</v>
      </c>
      <c r="AH21" s="16" t="s">
        <v>2338</v>
      </c>
      <c r="AI21" s="17">
        <f>IF(RUN_YEARS &gt; 1,(A1L354C3 + A1L354C6) / 2, 0 )</f>
        <v>2273.3084999999996</v>
      </c>
      <c r="AJ21" s="16" t="s">
        <v>2339</v>
      </c>
      <c r="AK21" s="17">
        <f>IF(RUN_YEARS &gt; 2,(A1L354C3 + A1L354C6 + A1L354C9) / 3, 0 )</f>
        <v>2415.8759999999997</v>
      </c>
      <c r="AL21" s="16" t="s">
        <v>2340</v>
      </c>
      <c r="AM21" s="17">
        <f>IF(RUN_YEARS &gt; 3,(A1L354C3 + A1L354C6 + A1L354C9 + A1L354C12) / 4, 0 )</f>
        <v>2482.4659999999994</v>
      </c>
      <c r="AN21" s="16" t="s">
        <v>2341</v>
      </c>
      <c r="AO21" s="17">
        <f>IF(RUN_YEARS &gt; 4,(A1L354C3 + A1L354C6 + A1L354C9 + A1L354C12 + A1L354C15) / 5, 0 )</f>
        <v>2536.5217999999995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0.49399999999999999</v>
      </c>
      <c r="F22" s="16" t="s">
        <v>2042</v>
      </c>
      <c r="G22" s="15">
        <v>5.4539999999999997</v>
      </c>
      <c r="H22" s="16" t="s">
        <v>2342</v>
      </c>
      <c r="I22" s="17">
        <f>(A1L355C1 + A1L355C2)</f>
        <v>5.9479999999999995</v>
      </c>
      <c r="J22" s="16" t="s">
        <v>2042</v>
      </c>
      <c r="K22" s="15">
        <v>1.4259999999999999</v>
      </c>
      <c r="L22" s="16" t="s">
        <v>2042</v>
      </c>
      <c r="M22" s="15">
        <v>6.3019999999999996</v>
      </c>
      <c r="N22" s="16" t="s">
        <v>2343</v>
      </c>
      <c r="O22" s="17">
        <f>(A1L355C4 + A1L355C5)</f>
        <v>7.7279999999999998</v>
      </c>
      <c r="P22" s="16" t="s">
        <v>2042</v>
      </c>
      <c r="Q22" s="15">
        <v>1.621</v>
      </c>
      <c r="R22" s="16" t="s">
        <v>2042</v>
      </c>
      <c r="S22" s="15">
        <v>6.6470000000000002</v>
      </c>
      <c r="T22" s="16" t="s">
        <v>2344</v>
      </c>
      <c r="U22" s="17">
        <f>(A1L355C7 + A1L355C8)</f>
        <v>8.2680000000000007</v>
      </c>
      <c r="V22" s="16" t="s">
        <v>2042</v>
      </c>
      <c r="W22" s="15">
        <v>1.5680000000000001</v>
      </c>
      <c r="X22" s="16" t="s">
        <v>2042</v>
      </c>
      <c r="Y22" s="15">
        <v>6.9969999999999999</v>
      </c>
      <c r="Z22" s="16" t="s">
        <v>2345</v>
      </c>
      <c r="AA22" s="17">
        <f>(A1L355C10 + A1L355C11)</f>
        <v>8.5649999999999995</v>
      </c>
      <c r="AB22" s="16" t="s">
        <v>2042</v>
      </c>
      <c r="AC22" s="15">
        <v>1.647</v>
      </c>
      <c r="AD22" s="16" t="s">
        <v>2042</v>
      </c>
      <c r="AE22" s="15">
        <v>8.2669999999999995</v>
      </c>
      <c r="AF22" s="16" t="s">
        <v>2346</v>
      </c>
      <c r="AG22" s="17">
        <f>(A1L355C13 + A1L355C14)</f>
        <v>9.9139999999999997</v>
      </c>
      <c r="AH22" s="16" t="s">
        <v>2347</v>
      </c>
      <c r="AI22" s="17">
        <f>IF(RUN_YEARS &gt; 1,(A1L355C3 + A1L355C6) / 2, 0 )</f>
        <v>6.8379999999999992</v>
      </c>
      <c r="AJ22" s="16" t="s">
        <v>2348</v>
      </c>
      <c r="AK22" s="17">
        <f>IF(RUN_YEARS &gt; 2,(A1L355C3 + A1L355C6 + A1L355C9) / 3, 0 )</f>
        <v>7.3146666666666667</v>
      </c>
      <c r="AL22" s="16" t="s">
        <v>2349</v>
      </c>
      <c r="AM22" s="17">
        <f>IF(RUN_YEARS &gt; 3,(A1L355C3 + A1L355C6 + A1L355C9 + A1L355C12) / 4, 0 )</f>
        <v>7.6272500000000001</v>
      </c>
      <c r="AN22" s="16" t="s">
        <v>2350</v>
      </c>
      <c r="AO22" s="17">
        <f>IF(RUN_YEARS &gt; 4,(A1L355C3 + A1L355C6 + A1L355C9 + A1L355C12 + A1L355C15) / 5, 0 )</f>
        <v>8.0846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5.6639999999999997</v>
      </c>
      <c r="F23" s="16" t="s">
        <v>2052</v>
      </c>
      <c r="G23" s="15">
        <v>25.646000000000001</v>
      </c>
      <c r="H23" s="16" t="s">
        <v>2351</v>
      </c>
      <c r="I23" s="17">
        <f>(A1L356C1 + A1L356C2)</f>
        <v>31.310000000000002</v>
      </c>
      <c r="J23" s="16" t="s">
        <v>2052</v>
      </c>
      <c r="K23" s="15">
        <v>6.6779999999999999</v>
      </c>
      <c r="L23" s="16" t="s">
        <v>2052</v>
      </c>
      <c r="M23" s="15">
        <v>26.385999999999999</v>
      </c>
      <c r="N23" s="16" t="s">
        <v>2352</v>
      </c>
      <c r="O23" s="17">
        <f>(A1L356C4 + A1L356C5)</f>
        <v>33.064</v>
      </c>
      <c r="P23" s="16" t="s">
        <v>2052</v>
      </c>
      <c r="Q23" s="15">
        <v>7.8869999999999996</v>
      </c>
      <c r="R23" s="16" t="s">
        <v>2052</v>
      </c>
      <c r="S23" s="15">
        <v>31.925999999999998</v>
      </c>
      <c r="T23" s="16" t="s">
        <v>2353</v>
      </c>
      <c r="U23" s="17">
        <f>(A1L356C7 + A1L356C8)</f>
        <v>39.812999999999995</v>
      </c>
      <c r="V23" s="16" t="s">
        <v>2052</v>
      </c>
      <c r="W23" s="15">
        <v>9.2919999999999998</v>
      </c>
      <c r="X23" s="16" t="s">
        <v>2052</v>
      </c>
      <c r="Y23" s="15">
        <v>36.737000000000002</v>
      </c>
      <c r="Z23" s="16" t="s">
        <v>2354</v>
      </c>
      <c r="AA23" s="17">
        <f>(A1L356C10 + A1L356C11)</f>
        <v>46.029000000000003</v>
      </c>
      <c r="AB23" s="16" t="s">
        <v>2052</v>
      </c>
      <c r="AC23" s="15">
        <v>9.0190000000000001</v>
      </c>
      <c r="AD23" s="16" t="s">
        <v>2052</v>
      </c>
      <c r="AE23" s="15">
        <v>35.639000000000003</v>
      </c>
      <c r="AF23" s="16" t="s">
        <v>2355</v>
      </c>
      <c r="AG23" s="17">
        <f>(A1L356C13 + A1L356C14)</f>
        <v>44.658000000000001</v>
      </c>
      <c r="AH23" s="16" t="s">
        <v>2356</v>
      </c>
      <c r="AI23" s="17">
        <f>IF(RUN_YEARS &gt; 1,(A1L356C3 + A1L356C6) / 2, 0 )</f>
        <v>32.186999999999998</v>
      </c>
      <c r="AJ23" s="16" t="s">
        <v>2357</v>
      </c>
      <c r="AK23" s="17">
        <f>IF(RUN_YEARS &gt; 2,(A1L356C3 + A1L356C6 + A1L356C9) / 3, 0 )</f>
        <v>34.728999999999992</v>
      </c>
      <c r="AL23" s="16" t="s">
        <v>2358</v>
      </c>
      <c r="AM23" s="17">
        <f>IF(RUN_YEARS &gt; 3,(A1L356C3 + A1L356C6 + A1L356C9 + A1L356C12) / 4, 0 )</f>
        <v>37.553999999999995</v>
      </c>
      <c r="AN23" s="16" t="s">
        <v>2359</v>
      </c>
      <c r="AO23" s="17">
        <f>IF(RUN_YEARS &gt; 4,(A1L356C3 + A1L356C6 + A1L356C9 + A1L356C12 + A1L356C15) / 5, 0 )</f>
        <v>38.974799999999995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1697.932</v>
      </c>
      <c r="F24" s="16" t="s">
        <v>2062</v>
      </c>
      <c r="G24" s="15">
        <v>1578.7850000000001</v>
      </c>
      <c r="H24" s="16" t="s">
        <v>2360</v>
      </c>
      <c r="I24" s="17">
        <f>(A1L357C1 + A1L357C2)</f>
        <v>3276.7170000000001</v>
      </c>
      <c r="J24" s="16" t="s">
        <v>2062</v>
      </c>
      <c r="K24" s="15">
        <v>1710.07</v>
      </c>
      <c r="L24" s="16" t="s">
        <v>2062</v>
      </c>
      <c r="M24" s="15">
        <v>1633.8420000000001</v>
      </c>
      <c r="N24" s="16" t="s">
        <v>2361</v>
      </c>
      <c r="O24" s="17">
        <f>(A1L357C4 + A1L357C5)</f>
        <v>3343.9120000000003</v>
      </c>
      <c r="P24" s="16" t="s">
        <v>2062</v>
      </c>
      <c r="Q24" s="15">
        <v>1741</v>
      </c>
      <c r="R24" s="16" t="s">
        <v>2062</v>
      </c>
      <c r="S24" s="15">
        <v>1653.64</v>
      </c>
      <c r="T24" s="16" t="s">
        <v>2362</v>
      </c>
      <c r="U24" s="17">
        <f>(A1L357C7 + A1L357C8)</f>
        <v>3394.6400000000003</v>
      </c>
      <c r="V24" s="16" t="s">
        <v>2062</v>
      </c>
      <c r="W24" s="15">
        <v>1841.28</v>
      </c>
      <c r="X24" s="16" t="s">
        <v>2062</v>
      </c>
      <c r="Y24" s="15">
        <v>1768.451</v>
      </c>
      <c r="Z24" s="16" t="s">
        <v>2363</v>
      </c>
      <c r="AA24" s="17">
        <f>(A1L357C10 + A1L357C11)</f>
        <v>3609.7309999999998</v>
      </c>
      <c r="AB24" s="16" t="s">
        <v>2062</v>
      </c>
      <c r="AC24" s="15">
        <v>1842.742</v>
      </c>
      <c r="AD24" s="16" t="s">
        <v>2062</v>
      </c>
      <c r="AE24" s="15">
        <v>1774.453</v>
      </c>
      <c r="AF24" s="16" t="s">
        <v>2364</v>
      </c>
      <c r="AG24" s="17">
        <f>(A1L357C13 + A1L357C14)</f>
        <v>3617.1949999999997</v>
      </c>
      <c r="AH24" s="16" t="s">
        <v>2365</v>
      </c>
      <c r="AI24" s="17">
        <f>IF(RUN_YEARS &gt; 1,(A1L357C3 + A1L357C6) / 2, 0 )</f>
        <v>3310.3145000000004</v>
      </c>
      <c r="AJ24" s="16" t="s">
        <v>2366</v>
      </c>
      <c r="AK24" s="17">
        <f>IF(RUN_YEARS &gt; 2,(A1L357C3 + A1L357C6 + A1L357C9) / 3, 0 )</f>
        <v>3338.4230000000002</v>
      </c>
      <c r="AL24" s="16" t="s">
        <v>2367</v>
      </c>
      <c r="AM24" s="17">
        <f>IF(RUN_YEARS &gt; 3,(A1L357C3 + A1L357C6 + A1L357C9 + A1L357C12) / 4, 0 )</f>
        <v>3406.25</v>
      </c>
      <c r="AN24" s="16" t="s">
        <v>2368</v>
      </c>
      <c r="AO24" s="17">
        <f>IF(RUN_YEARS &gt; 4,(A1L357C3 + A1L357C6 + A1L357C9 + A1L357C12 + A1L357C15) / 5, 0 )</f>
        <v>3448.4389999999999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583.875</v>
      </c>
      <c r="F25" s="16" t="s">
        <v>2072</v>
      </c>
      <c r="G25" s="15">
        <v>422.06900000000002</v>
      </c>
      <c r="H25" s="16" t="s">
        <v>2369</v>
      </c>
      <c r="I25" s="17">
        <f>(A1L358C1 + A1L358C2)</f>
        <v>1005.944</v>
      </c>
      <c r="J25" s="16" t="s">
        <v>2072</v>
      </c>
      <c r="K25" s="15">
        <v>575.71699999999998</v>
      </c>
      <c r="L25" s="16" t="s">
        <v>2072</v>
      </c>
      <c r="M25" s="15">
        <v>436.322</v>
      </c>
      <c r="N25" s="16" t="s">
        <v>2370</v>
      </c>
      <c r="O25" s="17">
        <f>(A1L358C4 + A1L358C5)</f>
        <v>1012.039</v>
      </c>
      <c r="P25" s="16" t="s">
        <v>2072</v>
      </c>
      <c r="Q25" s="15">
        <v>713.79100000000005</v>
      </c>
      <c r="R25" s="16" t="s">
        <v>2072</v>
      </c>
      <c r="S25" s="15">
        <v>568.26</v>
      </c>
      <c r="T25" s="16" t="s">
        <v>2371</v>
      </c>
      <c r="U25" s="17">
        <f>(A1L358C7 + A1L358C8)</f>
        <v>1282.0509999999999</v>
      </c>
      <c r="V25" s="16" t="s">
        <v>2072</v>
      </c>
      <c r="W25" s="15">
        <v>723.44100000000003</v>
      </c>
      <c r="X25" s="16" t="s">
        <v>2072</v>
      </c>
      <c r="Y25" s="15">
        <v>568.553</v>
      </c>
      <c r="Z25" s="16" t="s">
        <v>2372</v>
      </c>
      <c r="AA25" s="17">
        <f>(A1L358C10 + A1L358C11)</f>
        <v>1291.9940000000001</v>
      </c>
      <c r="AB25" s="16" t="s">
        <v>2072</v>
      </c>
      <c r="AC25" s="15">
        <v>756.91300000000001</v>
      </c>
      <c r="AD25" s="16" t="s">
        <v>2072</v>
      </c>
      <c r="AE25" s="15">
        <v>548.01099999999997</v>
      </c>
      <c r="AF25" s="16" t="s">
        <v>2373</v>
      </c>
      <c r="AG25" s="17">
        <f>(A1L358C13 + A1L358C14)</f>
        <v>1304.924</v>
      </c>
      <c r="AH25" s="16" t="s">
        <v>2374</v>
      </c>
      <c r="AI25" s="17">
        <f>IF(RUN_YEARS &gt; 1,(A1L358C3 + A1L358C6) / 2, 0 )</f>
        <v>1008.9915</v>
      </c>
      <c r="AJ25" s="16" t="s">
        <v>2375</v>
      </c>
      <c r="AK25" s="17">
        <f>IF(RUN_YEARS &gt; 2,(A1L358C3 + A1L358C6 + A1L358C9) / 3, 0 )</f>
        <v>1100.0113333333331</v>
      </c>
      <c r="AL25" s="16" t="s">
        <v>2376</v>
      </c>
      <c r="AM25" s="17">
        <f>IF(RUN_YEARS &gt; 3,(A1L358C3 + A1L358C6 + A1L358C9 + A1L358C12) / 4, 0 )</f>
        <v>1148.0070000000001</v>
      </c>
      <c r="AN25" s="16" t="s">
        <v>2377</v>
      </c>
      <c r="AO25" s="17">
        <f>IF(RUN_YEARS &gt; 4,(A1L358C3 + A1L358C6 + A1L358C9 + A1L358C12 + A1L358C15) / 5, 0 )</f>
        <v>1179.3904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1.155</v>
      </c>
      <c r="F26" s="16" t="s">
        <v>2082</v>
      </c>
      <c r="G26" s="15">
        <v>1.18</v>
      </c>
      <c r="H26" s="16" t="s">
        <v>2378</v>
      </c>
      <c r="I26" s="17">
        <f>(A1L359C1 + A1L359C2)</f>
        <v>2.335</v>
      </c>
      <c r="J26" s="16" t="s">
        <v>2082</v>
      </c>
      <c r="K26" s="15">
        <v>1.0609999999999999</v>
      </c>
      <c r="L26" s="16" t="s">
        <v>2082</v>
      </c>
      <c r="M26" s="15">
        <v>1.181</v>
      </c>
      <c r="N26" s="16" t="s">
        <v>2379</v>
      </c>
      <c r="O26" s="17">
        <f>(A1L359C4 + A1L359C5)</f>
        <v>2.242</v>
      </c>
      <c r="P26" s="16" t="s">
        <v>2082</v>
      </c>
      <c r="Q26" s="15">
        <v>1.605</v>
      </c>
      <c r="R26" s="16" t="s">
        <v>2082</v>
      </c>
      <c r="S26" s="15">
        <v>1.6379999999999999</v>
      </c>
      <c r="T26" s="16" t="s">
        <v>2380</v>
      </c>
      <c r="U26" s="17">
        <f>(A1L359C7 + A1L359C8)</f>
        <v>3.2429999999999999</v>
      </c>
      <c r="V26" s="16" t="s">
        <v>2082</v>
      </c>
      <c r="W26" s="15">
        <v>1.623</v>
      </c>
      <c r="X26" s="16" t="s">
        <v>2082</v>
      </c>
      <c r="Y26" s="15">
        <v>1.996</v>
      </c>
      <c r="Z26" s="16" t="s">
        <v>2381</v>
      </c>
      <c r="AA26" s="17">
        <f>(A1L359C10 + A1L359C11)</f>
        <v>3.6189999999999998</v>
      </c>
      <c r="AB26" s="16" t="s">
        <v>2082</v>
      </c>
      <c r="AC26" s="15">
        <v>1.256</v>
      </c>
      <c r="AD26" s="16" t="s">
        <v>2082</v>
      </c>
      <c r="AE26" s="15">
        <v>1.647</v>
      </c>
      <c r="AF26" s="16" t="s">
        <v>2382</v>
      </c>
      <c r="AG26" s="17">
        <f>(A1L359C13 + A1L359C14)</f>
        <v>2.903</v>
      </c>
      <c r="AH26" s="16" t="s">
        <v>2383</v>
      </c>
      <c r="AI26" s="17">
        <f>IF(RUN_YEARS &gt; 1,(A1L359C3 + A1L359C6) / 2, 0 )</f>
        <v>2.2885</v>
      </c>
      <c r="AJ26" s="16" t="s">
        <v>2384</v>
      </c>
      <c r="AK26" s="17">
        <f>IF(RUN_YEARS &gt; 2,(A1L359C3 + A1L359C6 + A1L359C9) / 3, 0 )</f>
        <v>2.6066666666666669</v>
      </c>
      <c r="AL26" s="16" t="s">
        <v>2385</v>
      </c>
      <c r="AM26" s="17">
        <f>IF(RUN_YEARS &gt; 3,(A1L359C3 + A1L359C6 + A1L359C9 + A1L359C12) / 4, 0 )</f>
        <v>2.85975</v>
      </c>
      <c r="AN26" s="16" t="s">
        <v>2386</v>
      </c>
      <c r="AO26" s="17">
        <f>IF(RUN_YEARS &gt; 4,(A1L359C3 + A1L359C6 + A1L359C9 + A1L359C12 + A1L359C15) / 5, 0 )</f>
        <v>2.8684000000000003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142.54499999999999</v>
      </c>
      <c r="F27" s="16" t="s">
        <v>2092</v>
      </c>
      <c r="G27" s="15">
        <v>215.33600000000001</v>
      </c>
      <c r="H27" s="16" t="s">
        <v>2387</v>
      </c>
      <c r="I27" s="17">
        <f>(A1L360C1 + A1L360C2)</f>
        <v>357.88099999999997</v>
      </c>
      <c r="J27" s="16" t="s">
        <v>2092</v>
      </c>
      <c r="K27" s="15">
        <v>132.76499999999999</v>
      </c>
      <c r="L27" s="16" t="s">
        <v>2092</v>
      </c>
      <c r="M27" s="15">
        <v>198.07499999999999</v>
      </c>
      <c r="N27" s="16" t="s">
        <v>2388</v>
      </c>
      <c r="O27" s="17">
        <f>(A1L360C4 + A1L360C5)</f>
        <v>330.84</v>
      </c>
      <c r="P27" s="16" t="s">
        <v>2092</v>
      </c>
      <c r="Q27" s="15">
        <v>149.66900000000001</v>
      </c>
      <c r="R27" s="16" t="s">
        <v>2092</v>
      </c>
      <c r="S27" s="15">
        <v>217.03100000000001</v>
      </c>
      <c r="T27" s="16" t="s">
        <v>2389</v>
      </c>
      <c r="U27" s="17">
        <f>(A1L360C7 + A1L360C8)</f>
        <v>366.70000000000005</v>
      </c>
      <c r="V27" s="16" t="s">
        <v>2092</v>
      </c>
      <c r="W27" s="15">
        <v>145.87100000000001</v>
      </c>
      <c r="X27" s="16" t="s">
        <v>2092</v>
      </c>
      <c r="Y27" s="15">
        <v>216.69200000000001</v>
      </c>
      <c r="Z27" s="16" t="s">
        <v>2390</v>
      </c>
      <c r="AA27" s="17">
        <f>(A1L360C10 + A1L360C11)</f>
        <v>362.56299999999999</v>
      </c>
      <c r="AB27" s="16" t="s">
        <v>2092</v>
      </c>
      <c r="AC27" s="15">
        <v>141.49799999999999</v>
      </c>
      <c r="AD27" s="16" t="s">
        <v>2092</v>
      </c>
      <c r="AE27" s="15">
        <v>214.20099999999999</v>
      </c>
      <c r="AF27" s="16" t="s">
        <v>2391</v>
      </c>
      <c r="AG27" s="17">
        <f>(A1L360C13 + A1L360C14)</f>
        <v>355.69899999999996</v>
      </c>
      <c r="AH27" s="16" t="s">
        <v>2392</v>
      </c>
      <c r="AI27" s="17">
        <f>IF(RUN_YEARS &gt; 1,(A1L360C3 + A1L360C6) / 2, 0 )</f>
        <v>344.3605</v>
      </c>
      <c r="AJ27" s="16" t="s">
        <v>2393</v>
      </c>
      <c r="AK27" s="17">
        <f>IF(RUN_YEARS &gt; 2,(A1L360C3 + A1L360C6 + A1L360C9) / 3, 0 )</f>
        <v>351.80700000000002</v>
      </c>
      <c r="AL27" s="16" t="s">
        <v>2394</v>
      </c>
      <c r="AM27" s="17">
        <f>IF(RUN_YEARS &gt; 3,(A1L360C3 + A1L360C6 + A1L360C9 + A1L360C12) / 4, 0 )</f>
        <v>354.49599999999998</v>
      </c>
      <c r="AN27" s="16" t="s">
        <v>2395</v>
      </c>
      <c r="AO27" s="17">
        <f>IF(RUN_YEARS &gt; 4,(A1L360C3 + A1L360C6 + A1L360C9 + A1L360C12 + A1L360C15) / 5, 0 )</f>
        <v>354.73660000000001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671.77599999999995</v>
      </c>
      <c r="F28" s="16" t="s">
        <v>2102</v>
      </c>
      <c r="G28" s="15">
        <v>1010.543</v>
      </c>
      <c r="H28" s="16" t="s">
        <v>2396</v>
      </c>
      <c r="I28" s="17">
        <f>(A1L361C1 + A1L361C2)</f>
        <v>1682.319</v>
      </c>
      <c r="J28" s="16" t="s">
        <v>2102</v>
      </c>
      <c r="K28" s="15">
        <v>659.45500000000004</v>
      </c>
      <c r="L28" s="16" t="s">
        <v>2102</v>
      </c>
      <c r="M28" s="15">
        <v>1009.321</v>
      </c>
      <c r="N28" s="16" t="s">
        <v>2397</v>
      </c>
      <c r="O28" s="17">
        <f>(A1L361C4 + A1L361C5)</f>
        <v>1668.7760000000001</v>
      </c>
      <c r="P28" s="16" t="s">
        <v>2102</v>
      </c>
      <c r="Q28" s="15">
        <v>683.63099999999997</v>
      </c>
      <c r="R28" s="16" t="s">
        <v>2102</v>
      </c>
      <c r="S28" s="15">
        <v>1121.7539999999999</v>
      </c>
      <c r="T28" s="16" t="s">
        <v>2398</v>
      </c>
      <c r="U28" s="17">
        <f>(A1L361C7 + A1L361C8)</f>
        <v>1805.3849999999998</v>
      </c>
      <c r="V28" s="16" t="s">
        <v>2102</v>
      </c>
      <c r="W28" s="15">
        <v>684.77300000000002</v>
      </c>
      <c r="X28" s="16" t="s">
        <v>2102</v>
      </c>
      <c r="Y28" s="15">
        <v>1101.3030000000001</v>
      </c>
      <c r="Z28" s="16" t="s">
        <v>2399</v>
      </c>
      <c r="AA28" s="17">
        <f>(A1L361C10 + A1L361C11)</f>
        <v>1786.076</v>
      </c>
      <c r="AB28" s="16" t="s">
        <v>2102</v>
      </c>
      <c r="AC28" s="15">
        <v>681.90099999999995</v>
      </c>
      <c r="AD28" s="16" t="s">
        <v>2102</v>
      </c>
      <c r="AE28" s="15">
        <v>1044.5039999999999</v>
      </c>
      <c r="AF28" s="16" t="s">
        <v>2400</v>
      </c>
      <c r="AG28" s="17">
        <f>(A1L361C13 + A1L361C14)</f>
        <v>1726.4049999999997</v>
      </c>
      <c r="AH28" s="16" t="s">
        <v>2401</v>
      </c>
      <c r="AI28" s="17">
        <f>IF(RUN_YEARS &gt; 1,(A1L361C3 + A1L361C6) / 2, 0 )</f>
        <v>1675.5475000000001</v>
      </c>
      <c r="AJ28" s="16" t="s">
        <v>2402</v>
      </c>
      <c r="AK28" s="17">
        <f>IF(RUN_YEARS &gt; 2,(A1L361C3 + A1L361C6 + A1L361C9) / 3, 0 )</f>
        <v>1718.8266666666666</v>
      </c>
      <c r="AL28" s="16" t="s">
        <v>2403</v>
      </c>
      <c r="AM28" s="17">
        <f>IF(RUN_YEARS &gt; 3,(A1L361C3 + A1L361C6 + A1L361C9 + A1L361C12) / 4, 0 )</f>
        <v>1735.6389999999999</v>
      </c>
      <c r="AN28" s="16" t="s">
        <v>2404</v>
      </c>
      <c r="AO28" s="17">
        <f>IF(RUN_YEARS &gt; 4,(A1L361C3 + A1L361C6 + A1L361C9 + A1L361C12 + A1L361C15) / 5, 0 )</f>
        <v>1733.7921999999999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56.97</v>
      </c>
      <c r="F29" s="16" t="s">
        <v>2112</v>
      </c>
      <c r="G29" s="15">
        <v>60.37</v>
      </c>
      <c r="H29" s="16" t="s">
        <v>2405</v>
      </c>
      <c r="I29" s="17">
        <f>(A1L362C1 + A1L362C2)</f>
        <v>117.34</v>
      </c>
      <c r="J29" s="16" t="s">
        <v>2112</v>
      </c>
      <c r="K29" s="15">
        <v>45.38</v>
      </c>
      <c r="L29" s="16" t="s">
        <v>2112</v>
      </c>
      <c r="M29" s="15">
        <v>49.701999999999998</v>
      </c>
      <c r="N29" s="16" t="s">
        <v>2406</v>
      </c>
      <c r="O29" s="17">
        <f>(A1L362C4 + A1L362C5)</f>
        <v>95.081999999999994</v>
      </c>
      <c r="P29" s="16" t="s">
        <v>2112</v>
      </c>
      <c r="Q29" s="15">
        <v>46.427</v>
      </c>
      <c r="R29" s="16" t="s">
        <v>2112</v>
      </c>
      <c r="S29" s="15">
        <v>50.470999999999997</v>
      </c>
      <c r="T29" s="16" t="s">
        <v>2407</v>
      </c>
      <c r="U29" s="17">
        <f>(A1L362C7 + A1L362C8)</f>
        <v>96.897999999999996</v>
      </c>
      <c r="V29" s="16" t="s">
        <v>2112</v>
      </c>
      <c r="W29" s="15">
        <v>44.328000000000003</v>
      </c>
      <c r="X29" s="16" t="s">
        <v>2112</v>
      </c>
      <c r="Y29" s="15">
        <v>49.57</v>
      </c>
      <c r="Z29" s="16" t="s">
        <v>2408</v>
      </c>
      <c r="AA29" s="17">
        <f>(A1L362C10 + A1L362C11)</f>
        <v>93.897999999999996</v>
      </c>
      <c r="AB29" s="16" t="s">
        <v>2112</v>
      </c>
      <c r="AC29" s="15">
        <v>41.241999999999997</v>
      </c>
      <c r="AD29" s="16" t="s">
        <v>2112</v>
      </c>
      <c r="AE29" s="15">
        <v>46.253</v>
      </c>
      <c r="AF29" s="16" t="s">
        <v>2409</v>
      </c>
      <c r="AG29" s="17">
        <f>(A1L362C13 + A1L362C14)</f>
        <v>87.495000000000005</v>
      </c>
      <c r="AH29" s="16" t="s">
        <v>2410</v>
      </c>
      <c r="AI29" s="17">
        <f>IF(RUN_YEARS &gt; 1,(A1L362C3 + A1L362C6) / 2, 0 )</f>
        <v>106.211</v>
      </c>
      <c r="AJ29" s="16" t="s">
        <v>2411</v>
      </c>
      <c r="AK29" s="17">
        <f>IF(RUN_YEARS &gt; 2,(A1L362C3 + A1L362C6 + A1L362C9) / 3, 0 )</f>
        <v>103.10666666666667</v>
      </c>
      <c r="AL29" s="16" t="s">
        <v>2412</v>
      </c>
      <c r="AM29" s="17">
        <f>IF(RUN_YEARS &gt; 3,(A1L362C3 + A1L362C6 + A1L362C9 + A1L362C12) / 4, 0 )</f>
        <v>100.80449999999999</v>
      </c>
      <c r="AN29" s="16" t="s">
        <v>2413</v>
      </c>
      <c r="AO29" s="17">
        <f>IF(RUN_YEARS &gt; 4,(A1L362C3 + A1L362C6 + A1L362C9 + A1L362C12 + A1L362C15) / 5, 0 )</f>
        <v>98.142599999999987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728.74599999999998</v>
      </c>
      <c r="F30" s="16" t="s">
        <v>2415</v>
      </c>
      <c r="G30" s="17">
        <f>(A1L361C2 + A1L362C2)</f>
        <v>1070.913</v>
      </c>
      <c r="H30" s="16" t="s">
        <v>2416</v>
      </c>
      <c r="I30" s="17">
        <f>(_xlfn.SINGLE(A1L363C1) +_xlfn.SINGLE( A1L363C2))</f>
        <v>1799.6590000000001</v>
      </c>
      <c r="J30" s="16" t="s">
        <v>2417</v>
      </c>
      <c r="K30" s="17">
        <f>(A1L361C4 + A1L362C4)</f>
        <v>704.83500000000004</v>
      </c>
      <c r="L30" s="16" t="s">
        <v>2418</v>
      </c>
      <c r="M30" s="17">
        <f>(A1L361C5 + A1L362C5)</f>
        <v>1059.0230000000001</v>
      </c>
      <c r="N30" s="16" t="s">
        <v>2419</v>
      </c>
      <c r="O30" s="17">
        <f>(_xlfn.SINGLE(A1L363C4) +_xlfn.SINGLE( A1L363C5))</f>
        <v>1763.8580000000002</v>
      </c>
      <c r="P30" s="16" t="s">
        <v>2420</v>
      </c>
      <c r="Q30" s="17">
        <f>(A1L361C7 + A1L362C7)</f>
        <v>730.05799999999999</v>
      </c>
      <c r="R30" s="16" t="s">
        <v>2421</v>
      </c>
      <c r="S30" s="17">
        <f>(A1L361C8 + A1L362C8)</f>
        <v>1172.2249999999999</v>
      </c>
      <c r="T30" s="16" t="s">
        <v>2422</v>
      </c>
      <c r="U30" s="17">
        <f>(_xlfn.SINGLE(A1L363C7) +_xlfn.SINGLE( A1L363C8))</f>
        <v>1902.2829999999999</v>
      </c>
      <c r="V30" s="16" t="s">
        <v>2423</v>
      </c>
      <c r="W30" s="17">
        <f>(A1L361C10 + A1L362C10)</f>
        <v>729.101</v>
      </c>
      <c r="X30" s="16" t="s">
        <v>2424</v>
      </c>
      <c r="Y30" s="17">
        <f>(A1L361C11 + A1L362C11)</f>
        <v>1150.873</v>
      </c>
      <c r="Z30" s="16" t="s">
        <v>2425</v>
      </c>
      <c r="AA30" s="17">
        <f>(_xlfn.SINGLE(A1L363C10) +_xlfn.SINGLE( A1L363C11))</f>
        <v>1879.9740000000002</v>
      </c>
      <c r="AB30" s="16" t="s">
        <v>2426</v>
      </c>
      <c r="AC30" s="17">
        <f>(A1L361C13 + A1L362C13)</f>
        <v>723.14299999999992</v>
      </c>
      <c r="AD30" s="16" t="s">
        <v>2427</v>
      </c>
      <c r="AE30" s="17">
        <f>(A1L361C14 + A1L362C14)</f>
        <v>1090.7569999999998</v>
      </c>
      <c r="AF30" s="16" t="s">
        <v>2428</v>
      </c>
      <c r="AG30" s="17">
        <f>(_xlfn.SINGLE(A1L363C13) +_xlfn.SINGLE( A1L363C14))</f>
        <v>1813.8999999999996</v>
      </c>
      <c r="AH30" s="16" t="s">
        <v>2429</v>
      </c>
      <c r="AI30" s="17">
        <f>IF(RUN_YEARS &gt; 1,(A1L363C3 + A1L363C6) / 2, 0 )</f>
        <v>1781.7585000000001</v>
      </c>
      <c r="AJ30" s="16" t="s">
        <v>2430</v>
      </c>
      <c r="AK30" s="17">
        <f>IF(RUN_YEARS &gt; 2,(A1L363C3 + A1L363C6 + A1L363C9) / 3, 0 )</f>
        <v>1821.9333333333334</v>
      </c>
      <c r="AL30" s="16" t="s">
        <v>2431</v>
      </c>
      <c r="AM30" s="17">
        <f>IF(RUN_YEARS &gt; 3,(A1L363C3 + A1L363C6 + A1L363C9 + A1L363C12) / 4, 0 )</f>
        <v>1836.4435000000001</v>
      </c>
      <c r="AN30" s="16" t="s">
        <v>2432</v>
      </c>
      <c r="AO30" s="17">
        <f>IF(RUN_YEARS &gt; 4,(A1L363C3 + A1L363C6 + A1L363C9 + A1L363C12 + A1L363C15) / 5, 0 )</f>
        <v>1831.9347999999998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7262.1589999999997</v>
      </c>
      <c r="F31" s="16" t="s">
        <v>2434</v>
      </c>
      <c r="G31" s="17">
        <f>(A1L341C2 + A1L344C2 + A1L345C2 + A1L348C2 + A1L349C2 + SUM(A1L352C2:A1L362C2))</f>
        <v>7938.2520000000013</v>
      </c>
      <c r="H31" s="16" t="s">
        <v>2435</v>
      </c>
      <c r="I31" s="17">
        <f>(_xlfn.SINGLE(A1L364C1) +_xlfn.SINGLE( A1L364C2))</f>
        <v>15200.411</v>
      </c>
      <c r="J31" s="16" t="s">
        <v>2436</v>
      </c>
      <c r="K31" s="17">
        <f>(A1L341C4 + A1L344C4 + A1L345C4 + A1L348C4 + A1L349C4 + SUM(A1L352C4:A1L362C4))</f>
        <v>6980.2369999999992</v>
      </c>
      <c r="L31" s="16" t="s">
        <v>2437</v>
      </c>
      <c r="M31" s="17">
        <f>(A1L341C5 + A1L344C5 + A1L345C5 + A1L348C5 + A1L349C5 + SUM(A1L352C5:A1L362C5))</f>
        <v>7675.848</v>
      </c>
      <c r="N31" s="16" t="s">
        <v>2438</v>
      </c>
      <c r="O31" s="17">
        <f>(_xlfn.SINGLE(A1L364C4) +_xlfn.SINGLE( A1L364C5))</f>
        <v>14656.084999999999</v>
      </c>
      <c r="P31" s="16" t="s">
        <v>2439</v>
      </c>
      <c r="Q31" s="17">
        <f>(A1L341C7 + A1L344C7 + A1L345C7 + A1L348C7 + A1L349C7 + SUM(A1L352C7:A1L362C7))</f>
        <v>7884.0879999999997</v>
      </c>
      <c r="R31" s="16" t="s">
        <v>2440</v>
      </c>
      <c r="S31" s="17">
        <f>(A1L341C8 + A1L344C8 + A1L345C8 + A1L348C8 + A1L349C8 + SUM(A1L352C8:A1L362C8))</f>
        <v>8745.9969999999994</v>
      </c>
      <c r="T31" s="16" t="s">
        <v>2441</v>
      </c>
      <c r="U31" s="17">
        <f>(_xlfn.SINGLE(A1L364C7) +_xlfn.SINGLE( A1L364C8))</f>
        <v>16630.084999999999</v>
      </c>
      <c r="V31" s="16" t="s">
        <v>2442</v>
      </c>
      <c r="W31" s="17">
        <f>(A1L341C10 + A1L344C10 + A1L345C10 + A1L348C10 + A1L349C10 + SUM(A1L352C10:A1L362C10))</f>
        <v>8225.982</v>
      </c>
      <c r="X31" s="16" t="s">
        <v>2443</v>
      </c>
      <c r="Y31" s="17">
        <f>(A1L341C11 + A1L344C11 + A1L345C11 + A1L348C11 + A1L349C11 + SUM(A1L352C11:A1L362C11))</f>
        <v>9048.643</v>
      </c>
      <c r="Z31" s="16" t="s">
        <v>2444</v>
      </c>
      <c r="AA31" s="17">
        <f>(_xlfn.SINGLE(A1L364C10) +_xlfn.SINGLE( A1L364C11))</f>
        <v>17274.625</v>
      </c>
      <c r="AB31" s="16" t="s">
        <v>2445</v>
      </c>
      <c r="AC31" s="17">
        <f>(A1L341C13 + A1L344C13 + A1L345C13 + A1L348C13 + A1L349C13 + SUM(A1L352C13:A1L362C13))</f>
        <v>8193.0210000000006</v>
      </c>
      <c r="AD31" s="16" t="s">
        <v>2446</v>
      </c>
      <c r="AE31" s="17">
        <f>(A1L341C14 + A1L344C14 + A1L345C14 + A1L348C14 + A1L349C14 + SUM(A1L352C14:A1L362C14))</f>
        <v>8914.7019999999993</v>
      </c>
      <c r="AF31" s="16" t="s">
        <v>2447</v>
      </c>
      <c r="AG31" s="17">
        <f>(_xlfn.SINGLE(A1L364C13) +_xlfn.SINGLE( A1L364C14))</f>
        <v>17107.722999999998</v>
      </c>
      <c r="AH31" s="16" t="s">
        <v>2448</v>
      </c>
      <c r="AI31" s="17">
        <f>IF(RUN_YEARS &gt; 1,(A1L364C3 + A1L364C6) / 2, 0 )</f>
        <v>14928.248</v>
      </c>
      <c r="AJ31" s="16" t="s">
        <v>2449</v>
      </c>
      <c r="AK31" s="17">
        <f>IF(RUN_YEARS &gt; 2,(A1L364C3 + A1L364C6 + A1L364C9) / 3, 0 )</f>
        <v>15495.527</v>
      </c>
      <c r="AL31" s="16" t="s">
        <v>2450</v>
      </c>
      <c r="AM31" s="17">
        <f>IF(RUN_YEARS &gt; 3,(A1L364C3 + A1L364C6 + A1L364C9 + A1L364C12) / 4, 0 )</f>
        <v>15940.3015</v>
      </c>
      <c r="AN31" s="16" t="s">
        <v>2451</v>
      </c>
      <c r="AO31" s="17">
        <f>IF(RUN_YEARS &gt; 4,(A1L364C3 + A1L364C6 + A1L364C9 + A1L364C12 + A1L364C15) / 5, 0 )</f>
        <v>16173.785800000001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FF1B7-CE76-4248-8340-82E1C1E27A7B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158327377</v>
      </c>
      <c r="F8" s="16" t="s">
        <v>2609</v>
      </c>
      <c r="G8" s="15">
        <v>5223460</v>
      </c>
      <c r="H8" s="16" t="s">
        <v>2610</v>
      </c>
      <c r="I8" s="1">
        <f>IF(A1L401C1=0,0,A1L401C2 / A1L401C1)</f>
        <v>3.2991514790269023E-2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122320714</v>
      </c>
      <c r="F9" s="16" t="s">
        <v>2609</v>
      </c>
      <c r="G9" s="15">
        <v>2077747</v>
      </c>
      <c r="H9" s="16" t="s">
        <v>2611</v>
      </c>
      <c r="I9" s="1">
        <f>IF(A1L402C1=0,0,A1L402C2 / A1L402C1)</f>
        <v>1.6986060104260018E-2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227108</v>
      </c>
      <c r="F10" s="16" t="s">
        <v>2609</v>
      </c>
      <c r="G10" s="15">
        <v>380026</v>
      </c>
      <c r="H10" s="16" t="s">
        <v>2612</v>
      </c>
      <c r="I10" s="1">
        <f>IF(A1L403C1=0,0,A1L403C2 / A1L403C1)</f>
        <v>1.6733272275745461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313377</v>
      </c>
      <c r="F11" s="16" t="s">
        <v>2609</v>
      </c>
      <c r="G11" s="15">
        <v>153464</v>
      </c>
      <c r="H11" s="16" t="s">
        <v>2613</v>
      </c>
      <c r="I11" s="1">
        <f>IF(A1L404C1=0,0,A1L404C2 / A1L404C1)</f>
        <v>0.48971047651869792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2011430</v>
      </c>
      <c r="F12" s="16" t="s">
        <v>2609</v>
      </c>
      <c r="G12" s="15">
        <v>1035827</v>
      </c>
      <c r="H12" s="16" t="s">
        <v>2614</v>
      </c>
      <c r="I12" s="1">
        <f>IF(A1L405C1=0,0,A1L405C2 / A1L405C1)</f>
        <v>0.51497044391303703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33454748</v>
      </c>
      <c r="F13" s="16" t="s">
        <v>2616</v>
      </c>
      <c r="G13" s="17">
        <f>(A1L401C2 - SUM(A1L402C2:A1L405C2))</f>
        <v>1576396</v>
      </c>
      <c r="H13" s="16" t="s">
        <v>2617</v>
      </c>
      <c r="I13" s="1">
        <f>IF(_xlfn.SINGLE(A1L406C1)=0,0,_xlfn.SINGLE(A1L406C2) /_xlfn.SINGLE( A1L406C1))</f>
        <v>4.712024732632869E-2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70630193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390756989</v>
      </c>
      <c r="F15" s="16" t="s">
        <v>2609</v>
      </c>
      <c r="G15" s="15">
        <v>832827</v>
      </c>
      <c r="H15" s="16" t="s">
        <v>2619</v>
      </c>
      <c r="I15" s="1">
        <f>IF(A1L408C1=0,0,A1L408C2 / A1L408C1)</f>
        <v>2.1313169653889414E-3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138866046</v>
      </c>
      <c r="F16" s="16" t="s">
        <v>2609</v>
      </c>
      <c r="G16" s="15">
        <v>356854</v>
      </c>
      <c r="H16" s="16" t="s">
        <v>2620</v>
      </c>
      <c r="I16" s="1">
        <f>IF(A1L409C1=0,0,A1L409C2 / A1L409C1)</f>
        <v>2.5697714472261994E-3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98948280</v>
      </c>
      <c r="F17" s="16" t="s">
        <v>2609</v>
      </c>
      <c r="G17" s="15">
        <v>9992919</v>
      </c>
      <c r="H17" s="16" t="s">
        <v>2621</v>
      </c>
      <c r="I17" s="1">
        <f>IF(A1L410C1=0,0,A1L410C2 / A1L410C1)</f>
        <v>0.10099133607981867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2641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593697</v>
      </c>
      <c r="F19" s="16" t="s">
        <v>2609</v>
      </c>
      <c r="G19" s="15">
        <v>1081752</v>
      </c>
      <c r="H19" s="16" t="s">
        <v>2623</v>
      </c>
      <c r="I19" s="1">
        <f>IF(A1L412C1=0,0,A1L412C2 / A1L412C1)</f>
        <v>1.8220607481594147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5637393</v>
      </c>
      <c r="F20" s="16" t="s">
        <v>2609</v>
      </c>
      <c r="G20" s="15">
        <v>1862665</v>
      </c>
      <c r="H20" s="16" t="s">
        <v>2624</v>
      </c>
      <c r="I20" s="1">
        <f>IF(A1L413C1=0,0,A1L413C2 / A1L413C1)</f>
        <v>0.3304124796692372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29569863</v>
      </c>
      <c r="F21" s="16" t="s">
        <v>2609</v>
      </c>
      <c r="G21" s="15">
        <v>1826004</v>
      </c>
      <c r="H21" s="16" t="s">
        <v>2625</v>
      </c>
      <c r="I21" s="1">
        <f>IF(A1L414C1=0,0,A1L414C2 / A1L414C1)</f>
        <v>6.1752196822825997E-2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7343878</v>
      </c>
      <c r="F22" s="16" t="s">
        <v>2609</v>
      </c>
      <c r="G22" s="15">
        <v>414029</v>
      </c>
      <c r="H22" s="16" t="s">
        <v>2626</v>
      </c>
      <c r="I22" s="1">
        <f>IF(A1L415C1=0,0,A1L415C2 / A1L415C1)</f>
        <v>5.6377434374590647E-2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6939606</v>
      </c>
      <c r="F23" s="16" t="s">
        <v>2609</v>
      </c>
      <c r="G23" s="15">
        <v>7083</v>
      </c>
      <c r="H23" s="16" t="s">
        <v>2627</v>
      </c>
      <c r="I23" s="1">
        <f>IF(A1L416C1=0,0,A1L416C2 / A1L416C1)</f>
        <v>1.0206631327484587E-3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193885</v>
      </c>
      <c r="F24" s="16" t="s">
        <v>2609</v>
      </c>
      <c r="G24" s="15">
        <v>1258</v>
      </c>
      <c r="H24" s="16" t="s">
        <v>2628</v>
      </c>
      <c r="I24" s="1">
        <f>IF(A1L417C1=0,0,A1L417C2 / A1L417C1)</f>
        <v>6.4883822884699693E-3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1893103</v>
      </c>
      <c r="F25" s="16" t="s">
        <v>2609</v>
      </c>
      <c r="G25" s="15">
        <v>520113</v>
      </c>
      <c r="H25" s="16" t="s">
        <v>2629</v>
      </c>
      <c r="I25" s="1">
        <f>IF(A1L418C1=0,0,A1L418C2 / A1L418C1)</f>
        <v>0.27474099401881463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2438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12582889</v>
      </c>
      <c r="F27" s="16" t="s">
        <v>2609</v>
      </c>
      <c r="G27" s="15">
        <v>253923</v>
      </c>
      <c r="H27" s="16" t="s">
        <v>2631</v>
      </c>
      <c r="I27" s="1">
        <f>IF(A1L420C1=0,0,A1L420C2 / A1L420C1)</f>
        <v>2.018002384031203E-2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4149101</v>
      </c>
      <c r="F28" s="16" t="s">
        <v>2609</v>
      </c>
      <c r="G28" s="15">
        <v>490366</v>
      </c>
      <c r="H28" s="16" t="s">
        <v>2632</v>
      </c>
      <c r="I28" s="1">
        <f>IF(A1L421C1=0,0,A1L421C2 / A1L421C1)</f>
        <v>0.11818608416618444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517358</v>
      </c>
      <c r="F29" s="16" t="s">
        <v>2609</v>
      </c>
      <c r="G29" s="15">
        <v>744531</v>
      </c>
      <c r="H29" s="16" t="s">
        <v>2633</v>
      </c>
      <c r="I29" s="1">
        <f>IF(A1L422C1=0,0,A1L422C2 / A1L422C1)</f>
        <v>1.439102130439657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2816607</v>
      </c>
      <c r="F30" s="16" t="s">
        <v>2609</v>
      </c>
      <c r="G30" s="15">
        <v>357803</v>
      </c>
      <c r="H30" s="16" t="s">
        <v>2634</v>
      </c>
      <c r="I30" s="1">
        <f>IF(A1L423C1=0,0,A1L423C2 / A1L423C1)</f>
        <v>0.12703334188972759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1469521</v>
      </c>
      <c r="F31" s="16" t="s">
        <v>2609</v>
      </c>
      <c r="G31" s="15">
        <v>102031</v>
      </c>
      <c r="H31" s="16" t="s">
        <v>2635</v>
      </c>
      <c r="I31" s="1">
        <f>IF(A1L424C1=0,0,A1L424C2 / A1L424C1)</f>
        <v>6.9431467804815308E-2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35584199</v>
      </c>
      <c r="F32" s="16" t="s">
        <v>2609</v>
      </c>
      <c r="G32" s="15">
        <v>1978749</v>
      </c>
      <c r="H32" s="16" t="s">
        <v>2636</v>
      </c>
      <c r="I32" s="1">
        <f>IF(A1L425C1=0,0,A1L425C2 / A1L425C1)</f>
        <v>5.5607518381964982E-2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18607900</v>
      </c>
      <c r="F33" s="16" t="s">
        <v>2638</v>
      </c>
      <c r="G33" s="17">
        <f>(A1L410C2 - (SUM(A1L411C2:A1L414C2) + SUM(A1L421C2:A1L425C2)))</f>
        <v>1549018</v>
      </c>
      <c r="H33" s="16" t="s">
        <v>2639</v>
      </c>
      <c r="I33" s="1">
        <f>IF(_xlfn.SINGLE(A1L426C1)=0,0,_xlfn.SINGLE(A1L426C2) /_xlfn.SINGLE( A1L426C1))</f>
        <v>8.3245180810300995E-2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2055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23493932</v>
      </c>
      <c r="F35" s="16" t="s">
        <v>2609</v>
      </c>
      <c r="G35" s="15">
        <v>3323129</v>
      </c>
      <c r="H35" s="16" t="s">
        <v>2641</v>
      </c>
      <c r="I35" s="1">
        <f>IF(A1L428C1=0,0,A1L428C2 / A1L428C1)</f>
        <v>0.14144626791292322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10929019</v>
      </c>
      <c r="F36" s="16" t="s">
        <v>2609</v>
      </c>
      <c r="G36" s="15">
        <v>2071851</v>
      </c>
      <c r="H36" s="16" t="s">
        <v>2642</v>
      </c>
      <c r="I36" s="1">
        <f>IF(A1L429C1=0,0,A1L429C2 / A1L429C1)</f>
        <v>0.18957337341988334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1992272</v>
      </c>
      <c r="F37" s="16" t="s">
        <v>2609</v>
      </c>
      <c r="G37" s="15">
        <v>234474</v>
      </c>
      <c r="H37" s="16" t="s">
        <v>2643</v>
      </c>
      <c r="I37" s="1">
        <f>IF(A1L430C1=0,0,A1L430C2 / A1L430C1)</f>
        <v>0.11769176096436632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10572641</v>
      </c>
      <c r="F38" s="16" t="s">
        <v>2645</v>
      </c>
      <c r="G38" s="17">
        <f>(A1L428C2 - A1L429C2 - A1L430C2)</f>
        <v>1016804</v>
      </c>
      <c r="H38" s="16" t="s">
        <v>2646</v>
      </c>
      <c r="I38" s="1">
        <f>IF(_xlfn.SINGLE(A1L431C1)=0,0,_xlfn.SINGLE(A1L431C2) /_xlfn.SINGLE( A1L431C1))</f>
        <v>9.6173132143614823E-2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2846921</v>
      </c>
      <c r="F39" s="16" t="s">
        <v>2609</v>
      </c>
      <c r="G39" s="15">
        <v>5776059</v>
      </c>
      <c r="H39" s="16" t="s">
        <v>2647</v>
      </c>
      <c r="I39" s="1">
        <f>IF(A1L432C1=0,0,A1L432C2 / A1L432C1)</f>
        <v>2.0288792699200293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30334091</v>
      </c>
      <c r="F40" s="16" t="s">
        <v>2609</v>
      </c>
      <c r="G40" s="15">
        <v>4385600</v>
      </c>
      <c r="H40" s="16" t="s">
        <v>2648</v>
      </c>
      <c r="I40" s="1">
        <f>IF(A1L433C1=0,0,A1L433C2 / A1L433C1)</f>
        <v>0.14457660854251408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84223</v>
      </c>
      <c r="F41" s="16" t="s">
        <v>2609</v>
      </c>
      <c r="G41" s="15">
        <v>13601</v>
      </c>
      <c r="H41" s="16" t="s">
        <v>2649</v>
      </c>
      <c r="I41" s="1">
        <f>IF(A1L434C1=0,0,A1L434C2 / A1L434C1)</f>
        <v>0.16148795459672535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2065622</v>
      </c>
      <c r="F42" s="16" t="s">
        <v>2609</v>
      </c>
      <c r="G42" s="15">
        <v>392948</v>
      </c>
      <c r="H42" s="16" t="s">
        <v>2650</v>
      </c>
      <c r="I42" s="1">
        <f>IF(A1L435C1=0,0,A1L435C2 / A1L435C1)</f>
        <v>0.19023228838577436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18343424</v>
      </c>
      <c r="F43" s="16" t="s">
        <v>2609</v>
      </c>
      <c r="G43" s="15">
        <v>3130929</v>
      </c>
      <c r="H43" s="16" t="s">
        <v>2651</v>
      </c>
      <c r="I43" s="1">
        <f>IF(A1L436C1=0,0,A1L436C2 / A1L436C1)</f>
        <v>0.17068400098040584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1709826</v>
      </c>
      <c r="F44" s="16" t="s">
        <v>2609</v>
      </c>
      <c r="G44" s="15">
        <v>13806</v>
      </c>
      <c r="H44" s="16" t="s">
        <v>2652</v>
      </c>
      <c r="I44" s="1">
        <f>IF(A1L437C1=0,0,A1L437C2 / A1L437C1)</f>
        <v>8.0745058269087022E-3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215107</v>
      </c>
      <c r="F45" s="16" t="s">
        <v>2609</v>
      </c>
      <c r="G45" s="15">
        <v>931</v>
      </c>
      <c r="H45" s="16" t="s">
        <v>2653</v>
      </c>
      <c r="I45" s="1">
        <f>IF(A1L438C1=0,0,A1L438C2 / A1L438C1)</f>
        <v>4.3280785841464942E-3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8130996</v>
      </c>
      <c r="F46" s="16" t="s">
        <v>2655</v>
      </c>
      <c r="G46" s="17">
        <f>(A1L433C2 - SUM(A1L434C2:A1L437C2))</f>
        <v>834316</v>
      </c>
      <c r="H46" s="16" t="s">
        <v>2656</v>
      </c>
      <c r="I46" s="1">
        <f>IF(_xlfn.SINGLE(A1L439C1)=0,0,_xlfn.SINGLE(A1L439C2) /_xlfn.SINGLE( A1L439C1))</f>
        <v>0.10260932363021701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182236398</v>
      </c>
      <c r="F47" s="16" t="s">
        <v>2609</v>
      </c>
      <c r="G47" s="15">
        <v>8830466</v>
      </c>
      <c r="H47" s="16" t="s">
        <v>2657</v>
      </c>
      <c r="I47" s="1">
        <f>IF(A1L440C1=0,0,A1L440C2 / A1L440C1)</f>
        <v>4.8456104800754456E-2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101443452</v>
      </c>
      <c r="F48" s="16" t="s">
        <v>2609</v>
      </c>
      <c r="G48" s="15">
        <v>1096669</v>
      </c>
      <c r="H48" s="16" t="s">
        <v>2658</v>
      </c>
      <c r="I48" s="1">
        <f>IF(A1L441C1=0,0,A1L441C2 / A1L441C1)</f>
        <v>1.0810643549472271E-2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26798649</v>
      </c>
      <c r="F49" s="16" t="s">
        <v>2609</v>
      </c>
      <c r="G49" s="15">
        <v>160609</v>
      </c>
      <c r="H49" s="16" t="s">
        <v>2659</v>
      </c>
      <c r="I49" s="1">
        <f>IF(A1L442C1=0,0,A1L442C2 / A1L442C1)</f>
        <v>5.9931752529763724E-3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51220308</v>
      </c>
      <c r="F50" s="16" t="s">
        <v>2609</v>
      </c>
      <c r="G50" s="15">
        <v>7123862</v>
      </c>
      <c r="H50" s="16" t="s">
        <v>2660</v>
      </c>
      <c r="I50" s="1">
        <f>IF(A1L443C1=0,0,A1L443C2 / A1L443C1)</f>
        <v>0.13908276381313442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10536223</v>
      </c>
      <c r="F51" s="16" t="s">
        <v>2609</v>
      </c>
      <c r="G51" s="15">
        <v>244850</v>
      </c>
      <c r="H51" s="16" t="s">
        <v>2661</v>
      </c>
      <c r="I51" s="1">
        <f>IF(A1L444C1=0,0,A1L444C2 / A1L444C1)</f>
        <v>2.3238877916687981E-2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19036415</v>
      </c>
      <c r="F52" s="16" t="s">
        <v>2663</v>
      </c>
      <c r="G52" s="17">
        <f>(A1L440C2 - (A1L441C2 + A1L443C2 + A1L444C2))</f>
        <v>365085</v>
      </c>
      <c r="H52" s="16" t="s">
        <v>2664</v>
      </c>
      <c r="I52" s="1">
        <f>IF(_xlfn.SINGLE(A1L445C1)=0,0,_xlfn.SINGLE(A1L445C2) /_xlfn.SINGLE( A1L445C1))</f>
        <v>1.9178243382485621E-2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59151763</v>
      </c>
      <c r="F53" s="16" t="s">
        <v>2609</v>
      </c>
      <c r="G53" s="15">
        <v>693867</v>
      </c>
      <c r="H53" s="16" t="s">
        <v>2665</v>
      </c>
      <c r="I53" s="1">
        <f>IF(A1L446C1=0,0,A1L446C2 / A1L446C1)</f>
        <v>1.1730284353485795E-2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3936469</v>
      </c>
      <c r="F54" s="16" t="s">
        <v>2609</v>
      </c>
      <c r="G54" s="15">
        <v>152241</v>
      </c>
      <c r="H54" s="16" t="s">
        <v>2666</v>
      </c>
      <c r="I54" s="1">
        <f>IF(A1L447C1=0,0,A1L447C2 / A1L447C1)</f>
        <v>3.8674507534544281E-2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1255188</v>
      </c>
      <c r="F55" s="16" t="s">
        <v>2609</v>
      </c>
      <c r="G55" s="15">
        <v>124062</v>
      </c>
      <c r="H55" s="16" t="s">
        <v>2667</v>
      </c>
      <c r="I55" s="1">
        <f>IF(A1L448C1=0,0,A1L448C2 / A1L448C1)</f>
        <v>9.8839377049493776E-2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2681281</v>
      </c>
      <c r="F56" s="16" t="s">
        <v>2669</v>
      </c>
      <c r="G56" s="17">
        <f>(A1L447C2 - A1L448C2)</f>
        <v>28179</v>
      </c>
      <c r="H56" s="16" t="s">
        <v>2670</v>
      </c>
      <c r="I56" s="1">
        <f>IF(_xlfn.SINGLE(A1L449C1)=0,0,_xlfn.SINGLE(A1L449C2) /_xlfn.SINGLE( A1L449C1))</f>
        <v>1.0509528840878669E-2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43593607</v>
      </c>
      <c r="F57" s="16" t="s">
        <v>2609</v>
      </c>
      <c r="G57" s="15">
        <v>445567</v>
      </c>
      <c r="H57" s="16" t="s">
        <v>2671</v>
      </c>
      <c r="I57" s="1">
        <f>IF(A1L450C1=0,0,A1L450C2 / A1L450C1)</f>
        <v>1.0220925283838063E-2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87491</v>
      </c>
      <c r="F58" s="16" t="s">
        <v>2609</v>
      </c>
      <c r="G58" s="15">
        <v>1103</v>
      </c>
      <c r="H58" s="16" t="s">
        <v>2672</v>
      </c>
      <c r="I58" s="1">
        <f>IF(A1L451C1=0,0,A1L451C2 / A1L451C1)</f>
        <v>1.2607011006846419E-2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12309959</v>
      </c>
      <c r="F59" s="16" t="s">
        <v>2609</v>
      </c>
      <c r="G59" s="15">
        <v>167464</v>
      </c>
      <c r="H59" s="16" t="s">
        <v>2673</v>
      </c>
      <c r="I59" s="1">
        <f>IF(A1L452C1=0,0,A1L452C2 / A1L452C1)</f>
        <v>1.3603944578531903E-2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31196157</v>
      </c>
      <c r="F60" s="16" t="s">
        <v>2675</v>
      </c>
      <c r="G60" s="17">
        <f>(A1L450C2 - SUM(A1L451C2 + A1L452C2))</f>
        <v>277000</v>
      </c>
      <c r="H60" s="16" t="s">
        <v>2676</v>
      </c>
      <c r="I60" s="1">
        <f>IF(_xlfn.SINGLE(A1L453C1)=0,0,_xlfn.SINGLE(A1L453C2) /_xlfn.SINGLE( A1L453C1))</f>
        <v>8.8792988187615541E-3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44158522</v>
      </c>
      <c r="F61" s="16" t="s">
        <v>2609</v>
      </c>
      <c r="G61" s="15">
        <v>2658745</v>
      </c>
      <c r="H61" s="16" t="s">
        <v>2677</v>
      </c>
      <c r="I61" s="1">
        <f>IF(A1L454C1=0,0,A1L454C2 / A1L454C1)</f>
        <v>6.0209103013003924E-2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39963920</v>
      </c>
      <c r="F62" s="16" t="s">
        <v>2609</v>
      </c>
      <c r="G62" s="15">
        <v>1989474</v>
      </c>
      <c r="H62" s="16" t="s">
        <v>2678</v>
      </c>
      <c r="I62" s="1">
        <f>IF(A1L455C1=0,0,A1L455C2 / A1L455C1)</f>
        <v>4.9781753141333485E-2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170407</v>
      </c>
      <c r="F63" s="16" t="s">
        <v>2609</v>
      </c>
      <c r="G63" s="15">
        <v>285760</v>
      </c>
      <c r="H63" s="16" t="s">
        <v>2679</v>
      </c>
      <c r="I63" s="1">
        <f>IF(A1L456C1=0,0,A1L456C2 / A1L456C1)</f>
        <v>1.6769264173420106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4024195</v>
      </c>
      <c r="F64" s="16" t="s">
        <v>2681</v>
      </c>
      <c r="G64" s="17">
        <f>(A1L454C2 - A1L455C2 - A1L456C2)</f>
        <v>383511</v>
      </c>
      <c r="H64" s="16" t="s">
        <v>2682</v>
      </c>
      <c r="I64" s="1">
        <f>IF(_xlfn.SINGLE(A1L457C1)=0,0,_xlfn.SINGLE(A1L457C2) /_xlfn.SINGLE( A1L457C1))</f>
        <v>9.5301296284101542E-2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677792</v>
      </c>
      <c r="F65" s="16" t="s">
        <v>2609</v>
      </c>
      <c r="G65" s="15">
        <v>153331</v>
      </c>
      <c r="H65" s="16" t="s">
        <v>2683</v>
      </c>
      <c r="I65" s="1">
        <f>IF(A1L458C1=0,0,A1L458C2 / A1L458C1)</f>
        <v>0.22622131863462538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181654</v>
      </c>
      <c r="F66" s="16" t="s">
        <v>2609</v>
      </c>
      <c r="G66" s="15">
        <v>112452</v>
      </c>
      <c r="H66" s="16" t="s">
        <v>2684</v>
      </c>
      <c r="I66" s="1">
        <f>IF(A1L459C1=0,0,A1L459C2 / A1L459C1)</f>
        <v>0.61904499763286247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496138</v>
      </c>
      <c r="F67" s="16" t="s">
        <v>2686</v>
      </c>
      <c r="G67" s="17">
        <f>(A1L458C2 - A1L459C2)</f>
        <v>40879</v>
      </c>
      <c r="H67" s="16" t="s">
        <v>2687</v>
      </c>
      <c r="I67" s="1">
        <f>IF(_xlfn.SINGLE(A1L460C1)=0,0,_xlfn.SINGLE(A1L460C2) /_xlfn.SINGLE( A1L460C1))</f>
        <v>8.2394414457267931E-2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1835562</v>
      </c>
      <c r="F68" s="16" t="s">
        <v>2609</v>
      </c>
      <c r="G68" s="15">
        <v>453079</v>
      </c>
      <c r="H68" s="16" t="s">
        <v>2688</v>
      </c>
      <c r="I68" s="1">
        <f>IF(A1L461C1=0,0,A1L461C2 / A1L461C1)</f>
        <v>0.24683393968713668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810259</v>
      </c>
      <c r="F69" s="16" t="s">
        <v>2609</v>
      </c>
      <c r="G69" s="15">
        <v>134508</v>
      </c>
      <c r="H69" s="16" t="s">
        <v>2689</v>
      </c>
      <c r="I69" s="1">
        <f>IF(A1L462C1=0,0,A1L462C2 / A1L462C1)</f>
        <v>0.16600617827139225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93137</v>
      </c>
      <c r="F70" s="16" t="s">
        <v>2609</v>
      </c>
      <c r="G70" s="15">
        <v>15771</v>
      </c>
      <c r="H70" s="16" t="s">
        <v>2690</v>
      </c>
      <c r="I70" s="1">
        <f>IF(A1L463C1=0,0,A1L463C2 / A1L463C1)</f>
        <v>0.1693312002748639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132351</v>
      </c>
      <c r="F71" s="16" t="s">
        <v>2609</v>
      </c>
      <c r="G71" s="15">
        <v>273820</v>
      </c>
      <c r="H71" s="16" t="s">
        <v>2691</v>
      </c>
      <c r="I71" s="1">
        <f>IF(A1L464C1=0,0,A1L464C2 / A1L464C1)</f>
        <v>2.0688925659798567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799815</v>
      </c>
      <c r="F72" s="16" t="s">
        <v>2693</v>
      </c>
      <c r="G72" s="17">
        <f>(A1L461C2 - SUM(A1L462C2:A1L464C2))</f>
        <v>28980</v>
      </c>
      <c r="H72" s="16" t="s">
        <v>2694</v>
      </c>
      <c r="I72" s="1">
        <f>IF(_xlfn.SINGLE(A1L465C1)=0,0,_xlfn.SINGLE(A1L465C2) /_xlfn.SINGLE( A1L465C1))</f>
        <v>3.6233378968886558E-2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1768700</v>
      </c>
      <c r="F73" s="16" t="s">
        <v>2609</v>
      </c>
      <c r="G73" s="15">
        <v>2955283</v>
      </c>
      <c r="H73" s="16" t="s">
        <v>2695</v>
      </c>
      <c r="I73" s="1">
        <f>IF(A1L466C1=0,0,A1L466C2 / A1L466C1)</f>
        <v>1.6708786114095098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73340</v>
      </c>
      <c r="F74" s="16" t="s">
        <v>2609</v>
      </c>
      <c r="G74" s="15">
        <v>175070</v>
      </c>
      <c r="H74" s="16" t="s">
        <v>2696</v>
      </c>
      <c r="I74" s="1">
        <f>IF(A1L467C1=0,0,A1L467C2 / A1L467C1)</f>
        <v>2.387101172620671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1292880</v>
      </c>
      <c r="F75" s="16" t="s">
        <v>2609</v>
      </c>
      <c r="G75" s="15">
        <v>112636</v>
      </c>
      <c r="H75" s="16" t="s">
        <v>2697</v>
      </c>
      <c r="I75" s="1">
        <f>IF(A1L468C1=0,0,A1L468C2 / A1L468C1)</f>
        <v>8.71202277086814E-2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18022</v>
      </c>
      <c r="F76" s="16" t="s">
        <v>2609</v>
      </c>
      <c r="G76" s="15">
        <v>143605</v>
      </c>
      <c r="H76" s="16" t="s">
        <v>2698</v>
      </c>
      <c r="I76" s="1">
        <f>IF(A1L469C1=0,0,A1L469C2 / A1L469C1)</f>
        <v>7.968316502053046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384458</v>
      </c>
      <c r="F77" s="16" t="s">
        <v>2700</v>
      </c>
      <c r="G77" s="17">
        <f>(A1L466C2 - SUM(A1L467C2:A1L469C2))</f>
        <v>2523972</v>
      </c>
      <c r="H77" s="16" t="s">
        <v>2701</v>
      </c>
      <c r="I77" s="1">
        <f>IF(_xlfn.SINGLE(A1L470C1)=0,0,_xlfn.SINGLE(A1L470C2) /_xlfn.SINGLE( A1L470C1))</f>
        <v>6.5650136035665794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25964620</v>
      </c>
      <c r="F78" s="16" t="s">
        <v>2609</v>
      </c>
      <c r="G78" s="15">
        <v>84123250</v>
      </c>
      <c r="H78" s="16" t="s">
        <v>2702</v>
      </c>
      <c r="I78" s="1">
        <f>IF(A1L471C1=0,0,A1L471C2 / A1L471C1)</f>
        <v>3.2399183966489784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7218205</v>
      </c>
      <c r="F79" s="16" t="s">
        <v>2609</v>
      </c>
      <c r="G79" s="15">
        <v>55699055</v>
      </c>
      <c r="H79" s="16" t="s">
        <v>2703</v>
      </c>
      <c r="I79" s="1">
        <f>IF(A1L472C1=0,0,A1L472C2 / A1L472C1)</f>
        <v>7.7164689836323577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4605400</v>
      </c>
      <c r="F80" s="16" t="s">
        <v>2609</v>
      </c>
      <c r="G80" s="15">
        <v>28036270</v>
      </c>
      <c r="H80" s="16" t="s">
        <v>2704</v>
      </c>
      <c r="I80" s="1">
        <f>IF(A1L473C1=0,0,A1L473C2 / A1L473C1)</f>
        <v>6.0876948799235677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4114922</v>
      </c>
      <c r="F81" s="16" t="s">
        <v>2609</v>
      </c>
      <c r="G81" s="15">
        <v>217482</v>
      </c>
      <c r="H81" s="16" t="s">
        <v>2705</v>
      </c>
      <c r="I81" s="1">
        <f>IF(A1L474C1=0,0,A1L474C2 / A1L474C1)</f>
        <v>5.2852034619368243E-2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10026093</v>
      </c>
      <c r="F82" s="16" t="s">
        <v>2707</v>
      </c>
      <c r="G82" s="17">
        <f>(A1L471C2 - SUM(A1L472C2:A1L474C2))</f>
        <v>170443</v>
      </c>
      <c r="H82" s="16" t="s">
        <v>2708</v>
      </c>
      <c r="I82" s="1">
        <f>IF(_xlfn.SINGLE(A1L475C1)=0,0,_xlfn.SINGLE(A1L475C2) /_xlfn.SINGLE( A1L475C1))</f>
        <v>1.699994205120579E-2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4177005</v>
      </c>
      <c r="F83" s="16" t="s">
        <v>2609</v>
      </c>
      <c r="G83" s="15">
        <v>310541</v>
      </c>
      <c r="H83" s="16" t="s">
        <v>2709</v>
      </c>
      <c r="I83" s="1">
        <f>IF(A1L476C1=0,0,A1L476C2 / A1L476C1)</f>
        <v>7.4345374257392557E-2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28003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120293603</v>
      </c>
      <c r="F85" s="16" t="s">
        <v>2609</v>
      </c>
      <c r="G85" s="15">
        <v>5483831</v>
      </c>
      <c r="H85" s="16" t="s">
        <v>2711</v>
      </c>
      <c r="I85" s="1">
        <f>IF(A1L478C1=0,0,A1L478C2 / A1L478C1)</f>
        <v>4.5587054201045085E-2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119862181</v>
      </c>
      <c r="F86" s="16" t="s">
        <v>2609</v>
      </c>
      <c r="G86" s="15">
        <v>5439246</v>
      </c>
      <c r="H86" s="16" t="s">
        <v>2712</v>
      </c>
      <c r="I86" s="1">
        <f>IF(A1L479C1=0,0,A1L479C2 / A1L479C1)</f>
        <v>4.5379167595824076E-2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431422</v>
      </c>
      <c r="F87" s="16" t="s">
        <v>2714</v>
      </c>
      <c r="G87" s="17">
        <f>(A1L478C2 - A1L479C2)</f>
        <v>44585</v>
      </c>
      <c r="H87" s="16" t="s">
        <v>2715</v>
      </c>
      <c r="I87" s="1">
        <f>IF(_xlfn.SINGLE(A1L480C1)=0,0,_xlfn.SINGLE(A1L480C2) /_xlfn.SINGLE( A1L480C1))</f>
        <v>0.10334428935010269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68092002</v>
      </c>
      <c r="F88" s="16" t="s">
        <v>2609</v>
      </c>
      <c r="G88" s="15">
        <v>1765601</v>
      </c>
      <c r="H88" s="16" t="s">
        <v>2716</v>
      </c>
      <c r="I88" s="1">
        <f>IF(A1L481C1=0,0,A1L481C2 / A1L481C1)</f>
        <v>2.5929638549913689E-2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1085185</v>
      </c>
      <c r="F89" s="16" t="s">
        <v>2609</v>
      </c>
      <c r="G89" s="15">
        <v>2709277</v>
      </c>
      <c r="H89" s="16" t="s">
        <v>2717</v>
      </c>
      <c r="I89" s="1">
        <f>IF(A1L482C1=0,0,A1L482C2 / A1L482C1)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7F850C-95FA-4946-8FB6-53BB50C53782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37.299999999999997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26.3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28.3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39.799999999999997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5387D-0498-428F-BC11-19200143E499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51B11-A052-406D-A35C-5528B6762D7D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0.28427099232072145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0.27932368793764328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0.29043308238744658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0.28485004492533816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0.28029755200456968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0.28185156823816043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0.28484469528152334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0.28484611860933673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0.28390995605121355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19.559000000000001</v>
      </c>
      <c r="F9" s="16" t="s">
        <v>2959</v>
      </c>
      <c r="G9" s="6">
        <v>10.42</v>
      </c>
      <c r="H9" s="16" t="s">
        <v>2959</v>
      </c>
      <c r="I9" s="6">
        <v>91.052999999999997</v>
      </c>
      <c r="J9" s="16" t="s">
        <v>2959</v>
      </c>
      <c r="K9" s="6">
        <v>15.397</v>
      </c>
      <c r="L9" s="16" t="s">
        <v>3025</v>
      </c>
      <c r="M9" s="1">
        <f>(A1L542C1 * 2 + A1L542C2 + A1L542C3)</f>
        <v>140.59100000000001</v>
      </c>
      <c r="N9" s="16" t="s">
        <v>3026</v>
      </c>
      <c r="O9" s="1">
        <f>(A1L542C4 * 2 + A1L542C2 + A1L542C3)</f>
        <v>132.267</v>
      </c>
      <c r="P9" s="16" t="s">
        <v>3027</v>
      </c>
      <c r="Q9" s="1">
        <f>(A1L542C1 + A1L542C2 + A1L542C3 + A1L542C4)</f>
        <v>136.429</v>
      </c>
      <c r="R9" s="16" t="s">
        <v>3028</v>
      </c>
      <c r="S9" s="18">
        <f>IF(A1L542C5 &lt;&gt; 0,A1L542C6 / A1L542C5,0)</f>
        <v>0.94079279612492972</v>
      </c>
      <c r="T9" s="16" t="s">
        <v>3029</v>
      </c>
      <c r="U9" s="18">
        <f>_xlfn.SINGLE(IF(A1L542C8 = 0,A1L556C8, A1L542C8))</f>
        <v>0.94079279612492972</v>
      </c>
      <c r="V9" s="16" t="s">
        <v>2965</v>
      </c>
      <c r="W9" s="6">
        <v>11.903</v>
      </c>
      <c r="X9" s="16" t="s">
        <v>2965</v>
      </c>
      <c r="Y9" s="6">
        <v>7.3150000000000004</v>
      </c>
      <c r="Z9" s="16" t="s">
        <v>2965</v>
      </c>
      <c r="AA9" s="6">
        <v>82.863</v>
      </c>
      <c r="AB9" s="16" t="s">
        <v>2965</v>
      </c>
      <c r="AC9" s="6">
        <v>11.765000000000001</v>
      </c>
      <c r="AD9" s="16" t="s">
        <v>3030</v>
      </c>
      <c r="AE9" s="1">
        <f>(A1L542C10 * 2 + A1L542C11 + A1L542C12)</f>
        <v>113.98400000000001</v>
      </c>
      <c r="AF9" s="16" t="s">
        <v>3031</v>
      </c>
      <c r="AG9" s="1">
        <f>(A1L542C13 * 2 + A1L542C11 + A1L542C12)</f>
        <v>113.708</v>
      </c>
      <c r="AH9" s="16" t="s">
        <v>3032</v>
      </c>
      <c r="AI9" s="1">
        <f>(A1L542C10 + A1L542C11 + A1L542C12 + A1L542C13)</f>
        <v>113.846</v>
      </c>
      <c r="AJ9" s="16" t="s">
        <v>3033</v>
      </c>
      <c r="AK9" s="18">
        <f>IF(A1L542C14 &lt;&gt; 0,A1L542C15 / A1L542C14,0)</f>
        <v>0.99757860752386296</v>
      </c>
      <c r="AL9" s="16" t="s">
        <v>3034</v>
      </c>
      <c r="AM9" s="18">
        <f>_xlfn.SINGLE(IF(A1L542C17 = 0,A1L556C17, A1L542C17))</f>
        <v>0.99757860752386296</v>
      </c>
      <c r="AN9" s="16" t="s">
        <v>2971</v>
      </c>
      <c r="AO9" s="6">
        <v>11.595000000000001</v>
      </c>
      <c r="AP9" s="16" t="s">
        <v>2971</v>
      </c>
      <c r="AQ9" s="6">
        <v>7.9909999999999997</v>
      </c>
      <c r="AR9" s="16" t="s">
        <v>2971</v>
      </c>
      <c r="AS9" s="6">
        <v>91.54</v>
      </c>
      <c r="AT9" s="16" t="s">
        <v>2971</v>
      </c>
      <c r="AU9" s="6">
        <v>12.446999999999999</v>
      </c>
      <c r="AV9" s="16" t="s">
        <v>3035</v>
      </c>
      <c r="AW9" s="1">
        <f>(A1L542C19 * 2 + A1L542C20 + A1L542C21)</f>
        <v>122.721</v>
      </c>
      <c r="AX9" s="16" t="s">
        <v>3036</v>
      </c>
      <c r="AY9" s="1">
        <f>(A1L542C22 * 2 + A1L542C20 + A1L542C21)</f>
        <v>124.42500000000001</v>
      </c>
      <c r="AZ9" s="16" t="s">
        <v>3037</v>
      </c>
      <c r="BA9" s="1">
        <f>(A1L542C19 + A1L542C20 + A1L542C21 + A1L542C22)</f>
        <v>123.57300000000001</v>
      </c>
      <c r="BB9" s="16" t="s">
        <v>3038</v>
      </c>
      <c r="BC9" s="18">
        <f>IF(A1L542C23 &lt;&gt; 0,A1L542C24 / A1L542C23,0)</f>
        <v>1.0138851541300999</v>
      </c>
      <c r="BD9" s="16" t="s">
        <v>3039</v>
      </c>
      <c r="BE9" s="18">
        <f>_xlfn.SINGLE(IF(A1L542C26 = 0,A1L556C26, A1L542C26))</f>
        <v>1.0138851541300999</v>
      </c>
      <c r="BF9" s="16" t="s">
        <v>2977</v>
      </c>
      <c r="BG9" s="6">
        <v>13.397</v>
      </c>
      <c r="BH9" s="16" t="s">
        <v>2977</v>
      </c>
      <c r="BI9" s="6">
        <v>9.9830000000000005</v>
      </c>
      <c r="BJ9" s="16" t="s">
        <v>2977</v>
      </c>
      <c r="BK9" s="6">
        <v>85.674999999999997</v>
      </c>
      <c r="BL9" s="16" t="s">
        <v>2977</v>
      </c>
      <c r="BM9" s="6">
        <v>8.2870000000000008</v>
      </c>
      <c r="BN9" s="16" t="s">
        <v>3040</v>
      </c>
      <c r="BO9" s="1">
        <f>(A1L542C28 * 2 + A1L542C29 + A1L542C30)</f>
        <v>122.452</v>
      </c>
      <c r="BP9" s="16" t="s">
        <v>3041</v>
      </c>
      <c r="BQ9" s="1">
        <f>(A1L542C31 * 2 + A1L542C29 + A1L542C30)</f>
        <v>112.232</v>
      </c>
      <c r="BR9" s="16" t="s">
        <v>3042</v>
      </c>
      <c r="BS9" s="1">
        <f>(A1L542C28 + A1L542C29 + A1L542C30 + A1L542C31)</f>
        <v>117.34200000000001</v>
      </c>
      <c r="BT9" s="16" t="s">
        <v>3043</v>
      </c>
      <c r="BU9" s="18">
        <f>IF(A1L542C32 &lt;&gt; 0,A1L542C33 / A1L542C32,0)</f>
        <v>0.91653872537810732</v>
      </c>
      <c r="BV9" s="16" t="s">
        <v>3044</v>
      </c>
      <c r="BW9" s="18">
        <f>_xlfn.SINGLE(IF(A1L542C35 = 0,A1L556C35, A1L542C35))</f>
        <v>0.91653872537810732</v>
      </c>
      <c r="BX9" s="16" t="s">
        <v>2983</v>
      </c>
      <c r="BY9" s="6">
        <v>12.504</v>
      </c>
      <c r="BZ9" s="16" t="s">
        <v>2983</v>
      </c>
      <c r="CA9" s="6">
        <v>10.333</v>
      </c>
      <c r="CB9" s="16" t="s">
        <v>2983</v>
      </c>
      <c r="CC9" s="6">
        <v>66.486000000000004</v>
      </c>
      <c r="CD9" s="16" t="s">
        <v>2983</v>
      </c>
      <c r="CE9" s="6">
        <v>7.649</v>
      </c>
      <c r="CF9" s="16" t="s">
        <v>3045</v>
      </c>
      <c r="CG9" s="1">
        <f>(A1L542C37 * 2 + A1L542C38 + A1L542C39)</f>
        <v>101.827</v>
      </c>
      <c r="CH9" s="16" t="s">
        <v>3046</v>
      </c>
      <c r="CI9" s="1">
        <f>(A1L542C40 * 2 + A1L542C38 + A1L542C39)</f>
        <v>92.117000000000004</v>
      </c>
      <c r="CJ9" s="16" t="s">
        <v>3047</v>
      </c>
      <c r="CK9" s="1">
        <f>(A1L542C37 + A1L542C38 + A1L542C39 + A1L542C40)</f>
        <v>96.972000000000008</v>
      </c>
      <c r="CL9" s="16" t="s">
        <v>3048</v>
      </c>
      <c r="CM9" s="18">
        <f>IF(A1L542C41 &lt;&gt; 0,A1L542C42 / A1L542C41,0)</f>
        <v>0.90464218723914092</v>
      </c>
      <c r="CN9" s="16" t="s">
        <v>3049</v>
      </c>
      <c r="CO9" s="18">
        <f>_xlfn.SINGLE(IF(A1L542C44 = 0,A1L556C44, A1L542C44))</f>
        <v>0.90464218723914092</v>
      </c>
      <c r="CP9" s="16" t="s">
        <v>3050</v>
      </c>
      <c r="CQ9" s="18">
        <f>IF(RUN_YEARS &gt; 1,(A1L542C1 + A1L542C10) / 2, 0)</f>
        <v>15.731000000000002</v>
      </c>
      <c r="CR9" s="16" t="s">
        <v>3051</v>
      </c>
      <c r="CS9" s="18">
        <f>IF(RUN_YEARS &gt; 1,(A1L542C2 + A1L542C11) / 2, 0)</f>
        <v>8.8674999999999997</v>
      </c>
      <c r="CT9" s="16" t="s">
        <v>3052</v>
      </c>
      <c r="CU9" s="18">
        <f>IF(RUN_YEARS &gt; 1,(A1L542C3 + A1L542C12) / 2, 0)</f>
        <v>86.957999999999998</v>
      </c>
      <c r="CV9" s="16" t="s">
        <v>3053</v>
      </c>
      <c r="CW9" s="18">
        <f>IF(RUN_YEARS &gt; 1,(A1L542C4 + A1L542C13) / 2, 0)</f>
        <v>13.581</v>
      </c>
      <c r="CX9" s="16" t="s">
        <v>3054</v>
      </c>
      <c r="CY9" s="18">
        <f>IF(RUN_YEARS &gt; 1,(A1L542C5 + A1L542C14) / 2, 0)</f>
        <v>127.28750000000001</v>
      </c>
      <c r="CZ9" s="16" t="s">
        <v>3055</v>
      </c>
      <c r="DA9" s="18">
        <f>IF(RUN_YEARS &gt; 1,(A1L542C6 + A1L542C15) / 2, 0)</f>
        <v>122.9875</v>
      </c>
      <c r="DB9" s="16" t="s">
        <v>3056</v>
      </c>
      <c r="DC9" s="18">
        <f>IF(RUN_YEARS &gt; 1,(A1L542C7 + A1L542C16) / 2, 0)</f>
        <v>125.1375</v>
      </c>
      <c r="DD9" s="16" t="s">
        <v>3057</v>
      </c>
      <c r="DE9" s="18">
        <f>IF(A1L542C50 &lt;&gt; 0,A1L542C51 / A1L542C50,0)</f>
        <v>0.96621820681528026</v>
      </c>
      <c r="DF9" s="16" t="s">
        <v>3058</v>
      </c>
      <c r="DG9" s="18">
        <f>_xlfn.SINGLE(IF(A1L542C53 = 0,A1L556C53, A1L542C53))</f>
        <v>0.96621820681528026</v>
      </c>
      <c r="DH9" s="16" t="s">
        <v>3059</v>
      </c>
      <c r="DI9" s="18">
        <f>IF(RUN_YEARS &gt; 2,(A1L542C1 + A1L542C10 + A1L542C19) / 3, 0)</f>
        <v>14.352333333333334</v>
      </c>
      <c r="DJ9" s="16" t="s">
        <v>3060</v>
      </c>
      <c r="DK9" s="18">
        <f>IF(RUN_YEARS &gt; 2,(A1L542C2 + A1L542C11 + A1L542C20) / 3, 0)</f>
        <v>8.575333333333333</v>
      </c>
      <c r="DL9" s="16" t="s">
        <v>3061</v>
      </c>
      <c r="DM9" s="18">
        <f>IF(RUN_YEARS &gt; 2,(A1L542C3 + A1L542C12 + A1L542C21) / 3, 0)</f>
        <v>88.485333333333344</v>
      </c>
      <c r="DN9" s="16" t="s">
        <v>3062</v>
      </c>
      <c r="DO9" s="18">
        <f>IF(RUN_YEARS &gt; 2,(A1L542C4 + A1L542C13 + A1L542C22) / 3, 0)</f>
        <v>13.202999999999998</v>
      </c>
      <c r="DP9" s="16" t="s">
        <v>3063</v>
      </c>
      <c r="DQ9" s="18">
        <f>IF(RUN_YEARS &gt; 2,(A1L542C5 + A1L542C14 + A1L542C23) / 3, 0)</f>
        <v>125.76533333333334</v>
      </c>
      <c r="DR9" s="16" t="s">
        <v>3064</v>
      </c>
      <c r="DS9" s="18">
        <f>IF(RUN_YEARS &gt; 2,(A1L542C6 + A1L542C15 + A1L542C24) / 3, 0)</f>
        <v>123.46666666666665</v>
      </c>
      <c r="DT9" s="16" t="s">
        <v>3065</v>
      </c>
      <c r="DU9" s="18">
        <f>IF(RUN_YEARS &gt; 2,(A1L542C7 + A1L542C16 + A1L542C25) / 3, 0)</f>
        <v>124.616</v>
      </c>
      <c r="DV9" s="16" t="s">
        <v>3066</v>
      </c>
      <c r="DW9" s="18">
        <f>IF(A1L542C59 &lt;&gt; 0,A1L542C60 / A1L542C59,0)</f>
        <v>0.98172257325813139</v>
      </c>
      <c r="DX9" s="16" t="s">
        <v>3067</v>
      </c>
      <c r="DY9" s="18">
        <f>_xlfn.SINGLE(IF(A1L542C62 = 0,A1L556C62, A1L542C62))</f>
        <v>0.98172257325813139</v>
      </c>
      <c r="DZ9" s="16" t="s">
        <v>3068</v>
      </c>
      <c r="EA9" s="18">
        <f>IF(RUN_YEARS &gt; 3,(A1L542C1 + A1L542C10 + A1L542C19 + A1L542C28) / 4, 0)</f>
        <v>14.1135</v>
      </c>
      <c r="EB9" s="16" t="s">
        <v>3069</v>
      </c>
      <c r="EC9" s="18">
        <f>IF(RUN_YEARS &gt; 3,(A1L542C2 + A1L542C11 + A1L542C20 + A1L542C29) / 4, 0)</f>
        <v>8.9272500000000008</v>
      </c>
      <c r="ED9" s="16" t="s">
        <v>3070</v>
      </c>
      <c r="EE9" s="18">
        <f>IF(RUN_YEARS &gt; 3,(A1L542C3 + A1L542C12 + A1L542C21 + A1L542C30) / 4, 0)</f>
        <v>87.782750000000007</v>
      </c>
      <c r="EF9" s="16" t="s">
        <v>3071</v>
      </c>
      <c r="EG9" s="18">
        <f>IF(RUN_YEARS &gt; 3,(A1L542C4 + A1L542C13 + A1L542C22 + A1L542C31) / 4, 0)</f>
        <v>11.973999999999998</v>
      </c>
      <c r="EH9" s="16" t="s">
        <v>3072</v>
      </c>
      <c r="EI9" s="18">
        <f>IF(RUN_YEARS &gt; 3,(A1L542C5 + A1L542C14 + A1L542C23 + A1L542C32) / 4, 0)</f>
        <v>124.93700000000001</v>
      </c>
      <c r="EJ9" s="16" t="s">
        <v>3073</v>
      </c>
      <c r="EK9" s="18">
        <f>IF(RUN_YEARS &gt; 3,(A1L542C6 + A1L542C15 + A1L542C24 + A1L542C33) / 4, 0)</f>
        <v>120.65799999999999</v>
      </c>
      <c r="EL9" s="16" t="s">
        <v>3074</v>
      </c>
      <c r="EM9" s="18">
        <f>IF(RUN_YEARS &gt; 3,(A1L542C7 + A1L542C16 + A1L542C25 + A1L542C34) / 4, 0)</f>
        <v>122.79750000000001</v>
      </c>
      <c r="EN9" s="16" t="s">
        <v>3075</v>
      </c>
      <c r="EO9" s="18">
        <f>IF(A1L542C68 &lt;&gt; 0,A1L542C69 / A1L542C68,0)</f>
        <v>0.96575073837213932</v>
      </c>
      <c r="EP9" s="16" t="s">
        <v>3076</v>
      </c>
      <c r="EQ9" s="18">
        <f>_xlfn.SINGLE(IF(A1L542C71 = 0,A1L556C71, A1L542C71))</f>
        <v>0.96575073837213932</v>
      </c>
      <c r="ER9" s="16" t="s">
        <v>3077</v>
      </c>
      <c r="ES9" s="18">
        <f>IF(RUN_YEARS &gt; 4,(A1L542C1 + A1L542C10 + A1L542C19 + A1L542C28 + A1L542C37) / 5, 0)</f>
        <v>13.791599999999999</v>
      </c>
      <c r="ET9" s="16" t="s">
        <v>3078</v>
      </c>
      <c r="EU9" s="18">
        <f>IF(RUN_YEARS &gt; 4,(A1L542C2 + A1L542C11 + A1L542C20 + A1L542C29 + A1L542C38) / 5, 0)</f>
        <v>9.208400000000001</v>
      </c>
      <c r="EV9" s="16" t="s">
        <v>3079</v>
      </c>
      <c r="EW9" s="18">
        <f>IF(RUN_YEARS &gt; 4,(A1L542C3 + A1L542C12 + A1L542C21 + A1L542C30 + A1L542C39) / 5, 0)</f>
        <v>83.523400000000009</v>
      </c>
      <c r="EX9" s="16" t="s">
        <v>3080</v>
      </c>
      <c r="EY9" s="18">
        <f>IF(RUN_YEARS &gt; 4,(A1L542C4 + A1L542C13 + A1L542C22 + A1L542C31 + A1L542C40) / 5, 0)</f>
        <v>11.108999999999998</v>
      </c>
      <c r="EZ9" s="16" t="s">
        <v>3081</v>
      </c>
      <c r="FA9" s="18">
        <f>IF(RUN_YEARS &gt; 4,(A1L542C5 + A1L542C14 + A1L542C23 + A1L542C32 + A1L542C41) / 5, 0)</f>
        <v>120.31500000000001</v>
      </c>
      <c r="FB9" s="16" t="s">
        <v>3082</v>
      </c>
      <c r="FC9" s="18">
        <f>IF(RUN_YEARS &gt; 4,(A1L542C6 + A1L542C15 + A1L542C24 + A1L542C33 + A1L542C42) / 5, 0)</f>
        <v>114.94979999999998</v>
      </c>
      <c r="FD9" s="16" t="s">
        <v>3083</v>
      </c>
      <c r="FE9" s="18">
        <f>IF(RUN_YEARS &gt; 4,(A1L542C7 + A1L542C16 + A1L542C25 + A1L542C34 + A1L542C43) / 5, 0)</f>
        <v>117.6324</v>
      </c>
      <c r="FF9" s="16" t="s">
        <v>3084</v>
      </c>
      <c r="FG9" s="18">
        <f>IF(A1L542C77 &lt;&gt; 0,A1L542C78 / A1L542C77,0)</f>
        <v>0.95540705647674828</v>
      </c>
      <c r="FH9" s="16" t="s">
        <v>3085</v>
      </c>
      <c r="FI9" s="18">
        <f>_xlfn.SINGLE(IF(A1L542C80 = 0,A1L556C80, A1L542C80))</f>
        <v>0.95540705647674828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149.221</v>
      </c>
      <c r="F10" s="16" t="s">
        <v>2959</v>
      </c>
      <c r="G10" s="6">
        <v>94.81</v>
      </c>
      <c r="H10" s="16" t="s">
        <v>2959</v>
      </c>
      <c r="I10" s="6">
        <v>431.52199999999999</v>
      </c>
      <c r="J10" s="16" t="s">
        <v>2959</v>
      </c>
      <c r="K10" s="6">
        <v>104.092</v>
      </c>
      <c r="L10" s="16" t="s">
        <v>3086</v>
      </c>
      <c r="M10" s="1">
        <f>(A1L543C1 * 2 + A1L543C2 + A1L543C3)</f>
        <v>824.774</v>
      </c>
      <c r="N10" s="16" t="s">
        <v>3087</v>
      </c>
      <c r="O10" s="1">
        <f>(A1L543C4 * 2 + A1L543C2 + A1L543C3)</f>
        <v>734.51600000000008</v>
      </c>
      <c r="P10" s="16" t="s">
        <v>3088</v>
      </c>
      <c r="Q10" s="1">
        <f>(A1L543C1 + A1L543C2 + A1L543C3 + A1L543C4)</f>
        <v>779.64499999999998</v>
      </c>
      <c r="R10" s="16" t="s">
        <v>3089</v>
      </c>
      <c r="S10" s="18">
        <f>IF(A1L543C5 &lt;&gt; 0,A1L543C6 / A1L543C5,0)</f>
        <v>0.89056638545831956</v>
      </c>
      <c r="T10" s="16" t="s">
        <v>3090</v>
      </c>
      <c r="U10" s="18">
        <f>_xlfn.SINGLE(IF(A1L543C8 = 0,A1L556C8, A1L543C8))</f>
        <v>0.89056638545831956</v>
      </c>
      <c r="V10" s="16" t="s">
        <v>2965</v>
      </c>
      <c r="W10" s="6">
        <v>145.417</v>
      </c>
      <c r="X10" s="16" t="s">
        <v>2965</v>
      </c>
      <c r="Y10" s="6">
        <v>86.603999999999999</v>
      </c>
      <c r="Z10" s="16" t="s">
        <v>2965</v>
      </c>
      <c r="AA10" s="6">
        <v>411.86</v>
      </c>
      <c r="AB10" s="16" t="s">
        <v>2965</v>
      </c>
      <c r="AC10" s="6">
        <v>90.263999999999996</v>
      </c>
      <c r="AD10" s="16" t="s">
        <v>3091</v>
      </c>
      <c r="AE10" s="1">
        <f>(A1L543C10 * 2 + A1L543C11 + A1L543C12)</f>
        <v>789.298</v>
      </c>
      <c r="AF10" s="16" t="s">
        <v>3092</v>
      </c>
      <c r="AG10" s="1">
        <f>(A1L543C13 * 2 + A1L543C11 + A1L543C12)</f>
        <v>678.99199999999996</v>
      </c>
      <c r="AH10" s="16" t="s">
        <v>3093</v>
      </c>
      <c r="AI10" s="1">
        <f>(A1L543C10 + A1L543C11 + A1L543C12 + A1L543C13)</f>
        <v>734.1450000000001</v>
      </c>
      <c r="AJ10" s="16" t="s">
        <v>3094</v>
      </c>
      <c r="AK10" s="18">
        <f>IF(A1L543C14 &lt;&gt; 0,A1L543C15 / A1L543C14,0)</f>
        <v>0.8602479671809633</v>
      </c>
      <c r="AL10" s="16" t="s">
        <v>3095</v>
      </c>
      <c r="AM10" s="18">
        <f>_xlfn.SINGLE(IF(A1L543C17 = 0,A1L556C17, A1L543C17))</f>
        <v>0.8602479671809633</v>
      </c>
      <c r="AN10" s="16" t="s">
        <v>2971</v>
      </c>
      <c r="AO10" s="6">
        <v>160.108</v>
      </c>
      <c r="AP10" s="16" t="s">
        <v>2971</v>
      </c>
      <c r="AQ10" s="6">
        <v>95.596000000000004</v>
      </c>
      <c r="AR10" s="16" t="s">
        <v>2971</v>
      </c>
      <c r="AS10" s="6">
        <v>486.60300000000001</v>
      </c>
      <c r="AT10" s="16" t="s">
        <v>2971</v>
      </c>
      <c r="AU10" s="6">
        <v>99.807000000000002</v>
      </c>
      <c r="AV10" s="16" t="s">
        <v>3096</v>
      </c>
      <c r="AW10" s="1">
        <f>(A1L543C19 * 2 + A1L543C20 + A1L543C21)</f>
        <v>902.41499999999996</v>
      </c>
      <c r="AX10" s="16" t="s">
        <v>3097</v>
      </c>
      <c r="AY10" s="1">
        <f>(A1L543C22 * 2 + A1L543C20 + A1L543C21)</f>
        <v>781.8130000000001</v>
      </c>
      <c r="AZ10" s="16" t="s">
        <v>3098</v>
      </c>
      <c r="BA10" s="1">
        <f>(A1L543C19 + A1L543C20 + A1L543C21 + A1L543C22)</f>
        <v>842.11400000000003</v>
      </c>
      <c r="BB10" s="16" t="s">
        <v>3099</v>
      </c>
      <c r="BC10" s="18">
        <f>IF(A1L543C23 &lt;&gt; 0,A1L543C24 / A1L543C23,0)</f>
        <v>0.86635638813627891</v>
      </c>
      <c r="BD10" s="16" t="s">
        <v>3100</v>
      </c>
      <c r="BE10" s="18">
        <f>_xlfn.SINGLE(IF(A1L543C26 = 0,A1L556C26, A1L543C26))</f>
        <v>0.86635638813627891</v>
      </c>
      <c r="BF10" s="16" t="s">
        <v>2977</v>
      </c>
      <c r="BG10" s="6">
        <v>158.47</v>
      </c>
      <c r="BH10" s="16" t="s">
        <v>2977</v>
      </c>
      <c r="BI10" s="6">
        <v>103.149</v>
      </c>
      <c r="BJ10" s="16" t="s">
        <v>2977</v>
      </c>
      <c r="BK10" s="6">
        <v>492.65</v>
      </c>
      <c r="BL10" s="16" t="s">
        <v>2977</v>
      </c>
      <c r="BM10" s="6">
        <v>104.205</v>
      </c>
      <c r="BN10" s="16" t="s">
        <v>3101</v>
      </c>
      <c r="BO10" s="1">
        <f>(A1L543C28 * 2 + A1L543C29 + A1L543C30)</f>
        <v>912.73900000000003</v>
      </c>
      <c r="BP10" s="16" t="s">
        <v>3102</v>
      </c>
      <c r="BQ10" s="1">
        <f>(A1L543C31 * 2 + A1L543C29 + A1L543C30)</f>
        <v>804.20899999999995</v>
      </c>
      <c r="BR10" s="16" t="s">
        <v>3103</v>
      </c>
      <c r="BS10" s="1">
        <f>(A1L543C28 + A1L543C29 + A1L543C30 + A1L543C31)</f>
        <v>858.47400000000005</v>
      </c>
      <c r="BT10" s="16" t="s">
        <v>3104</v>
      </c>
      <c r="BU10" s="18">
        <f>IF(A1L543C32 &lt;&gt; 0,A1L543C33 / A1L543C32,0)</f>
        <v>0.88109415725634588</v>
      </c>
      <c r="BV10" s="16" t="s">
        <v>3105</v>
      </c>
      <c r="BW10" s="18">
        <f>_xlfn.SINGLE(IF(A1L543C35 = 0,A1L556C35, A1L543C35))</f>
        <v>0.88109415725634588</v>
      </c>
      <c r="BX10" s="16" t="s">
        <v>2983</v>
      </c>
      <c r="BY10" s="6">
        <v>170.18</v>
      </c>
      <c r="BZ10" s="16" t="s">
        <v>2983</v>
      </c>
      <c r="CA10" s="6">
        <v>97.363</v>
      </c>
      <c r="CB10" s="16" t="s">
        <v>2983</v>
      </c>
      <c r="CC10" s="6">
        <v>451.85199999999998</v>
      </c>
      <c r="CD10" s="16" t="s">
        <v>2983</v>
      </c>
      <c r="CE10" s="6">
        <v>104.315</v>
      </c>
      <c r="CF10" s="16" t="s">
        <v>3106</v>
      </c>
      <c r="CG10" s="1">
        <f>(A1L543C37 * 2 + A1L543C38 + A1L543C39)</f>
        <v>889.57500000000005</v>
      </c>
      <c r="CH10" s="16" t="s">
        <v>3107</v>
      </c>
      <c r="CI10" s="1">
        <f>(A1L543C40 * 2 + A1L543C38 + A1L543C39)</f>
        <v>757.84500000000003</v>
      </c>
      <c r="CJ10" s="16" t="s">
        <v>3108</v>
      </c>
      <c r="CK10" s="1">
        <f>(A1L543C37 + A1L543C38 + A1L543C39 + A1L543C40)</f>
        <v>823.71</v>
      </c>
      <c r="CL10" s="16" t="s">
        <v>3109</v>
      </c>
      <c r="CM10" s="18">
        <f>IF(A1L543C41 &lt;&gt; 0,A1L543C42 / A1L543C41,0)</f>
        <v>0.85191805075457383</v>
      </c>
      <c r="CN10" s="16" t="s">
        <v>3110</v>
      </c>
      <c r="CO10" s="18">
        <f>_xlfn.SINGLE(IF(A1L543C44 = 0,A1L556C44, A1L543C44))</f>
        <v>0.85191805075457383</v>
      </c>
      <c r="CP10" s="16" t="s">
        <v>3111</v>
      </c>
      <c r="CQ10" s="18">
        <f>IF(RUN_YEARS &gt; 1,(A1L543C1 + A1L543C10) / 2, 0)</f>
        <v>147.31900000000002</v>
      </c>
      <c r="CR10" s="16" t="s">
        <v>3112</v>
      </c>
      <c r="CS10" s="18">
        <f>IF(RUN_YEARS &gt; 1,(A1L543C2 + A1L543C11) / 2, 0)</f>
        <v>90.706999999999994</v>
      </c>
      <c r="CT10" s="16" t="s">
        <v>3113</v>
      </c>
      <c r="CU10" s="18">
        <f>IF(RUN_YEARS &gt; 1,(A1L543C3 + A1L543C12) / 2, 0)</f>
        <v>421.69100000000003</v>
      </c>
      <c r="CV10" s="16" t="s">
        <v>3114</v>
      </c>
      <c r="CW10" s="18">
        <f>IF(RUN_YEARS &gt; 1,(A1L543C4 + A1L543C13) / 2, 0)</f>
        <v>97.177999999999997</v>
      </c>
      <c r="CX10" s="16" t="s">
        <v>3115</v>
      </c>
      <c r="CY10" s="18">
        <f>IF(RUN_YEARS &gt; 1,(A1L543C5 + A1L543C14) / 2, 0)</f>
        <v>807.03600000000006</v>
      </c>
      <c r="CZ10" s="16" t="s">
        <v>3116</v>
      </c>
      <c r="DA10" s="18">
        <f>IF(RUN_YEARS &gt; 1,(A1L543C6 + A1L543C15) / 2, 0)</f>
        <v>706.75400000000002</v>
      </c>
      <c r="DB10" s="16" t="s">
        <v>3117</v>
      </c>
      <c r="DC10" s="18">
        <f>IF(RUN_YEARS &gt; 1,(A1L543C7 + A1L543C16) / 2, 0)</f>
        <v>756.89499999999998</v>
      </c>
      <c r="DD10" s="16" t="s">
        <v>3118</v>
      </c>
      <c r="DE10" s="18">
        <f>IF(A1L543C50 &lt;&gt; 0,A1L543C51 / A1L543C50,0)</f>
        <v>0.87574036350299111</v>
      </c>
      <c r="DF10" s="16" t="s">
        <v>3119</v>
      </c>
      <c r="DG10" s="18">
        <f>_xlfn.SINGLE(IF(A1L543C53 = 0,A1L556C53, A1L543C53))</f>
        <v>0.87574036350299111</v>
      </c>
      <c r="DH10" s="16" t="s">
        <v>3120</v>
      </c>
      <c r="DI10" s="18">
        <f>IF(RUN_YEARS &gt; 2,(A1L543C1 + A1L543C10 + A1L543C19) / 3, 0)</f>
        <v>151.58200000000002</v>
      </c>
      <c r="DJ10" s="16" t="s">
        <v>3121</v>
      </c>
      <c r="DK10" s="18">
        <f>IF(RUN_YEARS &gt; 2,(A1L543C2 + A1L543C11 + A1L543C20) / 3, 0)</f>
        <v>92.336666666666659</v>
      </c>
      <c r="DL10" s="16" t="s">
        <v>3122</v>
      </c>
      <c r="DM10" s="18">
        <f>IF(RUN_YEARS &gt; 2,(A1L543C3 + A1L543C12 + A1L543C21) / 3, 0)</f>
        <v>443.32833333333338</v>
      </c>
      <c r="DN10" s="16" t="s">
        <v>3123</v>
      </c>
      <c r="DO10" s="18">
        <f>IF(RUN_YEARS &gt; 2,(A1L543C4 + A1L543C13 + A1L543C22) / 3, 0)</f>
        <v>98.054333333333332</v>
      </c>
      <c r="DP10" s="16" t="s">
        <v>3124</v>
      </c>
      <c r="DQ10" s="18">
        <f>IF(RUN_YEARS &gt; 2,(A1L543C5 + A1L543C14 + A1L543C23) / 3, 0)</f>
        <v>838.82900000000006</v>
      </c>
      <c r="DR10" s="16" t="s">
        <v>3125</v>
      </c>
      <c r="DS10" s="18">
        <f>IF(RUN_YEARS &gt; 2,(A1L543C6 + A1L543C15 + A1L543C24) / 3, 0)</f>
        <v>731.7736666666666</v>
      </c>
      <c r="DT10" s="16" t="s">
        <v>3126</v>
      </c>
      <c r="DU10" s="18">
        <f>IF(RUN_YEARS &gt; 2,(A1L543C7 + A1L543C16 + A1L543C25) / 3, 0)</f>
        <v>785.30133333333333</v>
      </c>
      <c r="DV10" s="16" t="s">
        <v>3127</v>
      </c>
      <c r="DW10" s="18">
        <f>IF(A1L543C59 &lt;&gt; 0,A1L543C60 / A1L543C59,0)</f>
        <v>0.87237525963774087</v>
      </c>
      <c r="DX10" s="16" t="s">
        <v>3128</v>
      </c>
      <c r="DY10" s="18">
        <f>_xlfn.SINGLE(IF(A1L543C62 = 0,A1L556C62, A1L543C62))</f>
        <v>0.87237525963774087</v>
      </c>
      <c r="DZ10" s="16" t="s">
        <v>3129</v>
      </c>
      <c r="EA10" s="18">
        <f>IF(RUN_YEARS &gt; 3,(A1L543C1 + A1L543C10 + A1L543C19 + A1L543C28) / 4, 0)</f>
        <v>153.304</v>
      </c>
      <c r="EB10" s="16" t="s">
        <v>3130</v>
      </c>
      <c r="EC10" s="18">
        <f>IF(RUN_YEARS &gt; 3,(A1L543C2 + A1L543C11 + A1L543C20 + A1L543C29) / 4, 0)</f>
        <v>95.039749999999998</v>
      </c>
      <c r="ED10" s="16" t="s">
        <v>3131</v>
      </c>
      <c r="EE10" s="18">
        <f>IF(RUN_YEARS &gt; 3,(A1L543C3 + A1L543C12 + A1L543C21 + A1L543C30) / 4, 0)</f>
        <v>455.65875000000005</v>
      </c>
      <c r="EF10" s="16" t="s">
        <v>3132</v>
      </c>
      <c r="EG10" s="18">
        <f>IF(RUN_YEARS &gt; 3,(A1L543C4 + A1L543C13 + A1L543C22 + A1L543C31) / 4, 0)</f>
        <v>99.591999999999999</v>
      </c>
      <c r="EH10" s="16" t="s">
        <v>3133</v>
      </c>
      <c r="EI10" s="18">
        <f>IF(RUN_YEARS &gt; 3,(A1L543C5 + A1L543C14 + A1L543C23 + A1L543C32) / 4, 0)</f>
        <v>857.30650000000003</v>
      </c>
      <c r="EJ10" s="16" t="s">
        <v>3134</v>
      </c>
      <c r="EK10" s="18">
        <f>IF(RUN_YEARS &gt; 3,(A1L543C6 + A1L543C15 + A1L543C24 + A1L543C33) / 4, 0)</f>
        <v>749.88249999999994</v>
      </c>
      <c r="EL10" s="16" t="s">
        <v>3135</v>
      </c>
      <c r="EM10" s="18">
        <f>IF(RUN_YEARS &gt; 3,(A1L543C7 + A1L543C16 + A1L543C25 + A1L543C34) / 4, 0)</f>
        <v>803.59450000000004</v>
      </c>
      <c r="EN10" s="16" t="s">
        <v>3136</v>
      </c>
      <c r="EO10" s="18">
        <f>IF(A1L543C68 &lt;&gt; 0,A1L543C69 / A1L543C68,0)</f>
        <v>0.87469592263676987</v>
      </c>
      <c r="EP10" s="16" t="s">
        <v>3137</v>
      </c>
      <c r="EQ10" s="18">
        <f>_xlfn.SINGLE(IF(A1L543C71 = 0,A1L556C71, A1L543C71))</f>
        <v>0.87469592263676987</v>
      </c>
      <c r="ER10" s="16" t="s">
        <v>3138</v>
      </c>
      <c r="ES10" s="18">
        <f>IF(RUN_YEARS &gt; 4,(A1L543C1 + A1L543C10 + A1L543C19 + A1L543C28 + A1L543C37) / 5, 0)</f>
        <v>156.67919999999998</v>
      </c>
      <c r="ET10" s="16" t="s">
        <v>3139</v>
      </c>
      <c r="EU10" s="18">
        <f>IF(RUN_YEARS &gt; 4,(A1L543C2 + A1L543C11 + A1L543C20 + A1L543C29 + A1L543C38) / 5, 0)</f>
        <v>95.504400000000004</v>
      </c>
      <c r="EV10" s="16" t="s">
        <v>3140</v>
      </c>
      <c r="EW10" s="18">
        <f>IF(RUN_YEARS &gt; 4,(A1L543C3 + A1L543C12 + A1L543C21 + A1L543C30 + A1L543C39) / 5, 0)</f>
        <v>454.8974</v>
      </c>
      <c r="EX10" s="16" t="s">
        <v>3141</v>
      </c>
      <c r="EY10" s="18">
        <f>IF(RUN_YEARS &gt; 4,(A1L543C4 + A1L543C13 + A1L543C22 + A1L543C31 + A1L543C40) / 5, 0)</f>
        <v>100.53659999999999</v>
      </c>
      <c r="EZ10" s="16" t="s">
        <v>3142</v>
      </c>
      <c r="FA10" s="18">
        <f>IF(RUN_YEARS &gt; 4,(A1L543C5 + A1L543C14 + A1L543C23 + A1L543C32 + A1L543C41) / 5, 0)</f>
        <v>863.76020000000005</v>
      </c>
      <c r="FB10" s="16" t="s">
        <v>3143</v>
      </c>
      <c r="FC10" s="18">
        <f>IF(RUN_YEARS &gt; 4,(A1L543C6 + A1L543C15 + A1L543C24 + A1L543C33 + A1L543C42) / 5, 0)</f>
        <v>751.47500000000002</v>
      </c>
      <c r="FD10" s="16" t="s">
        <v>3144</v>
      </c>
      <c r="FE10" s="18">
        <f>IF(RUN_YEARS &gt; 4,(A1L543C7 + A1L543C16 + A1L543C25 + A1L543C34 + A1L543C43) / 5, 0)</f>
        <v>807.61760000000004</v>
      </c>
      <c r="FF10" s="16" t="s">
        <v>3145</v>
      </c>
      <c r="FG10" s="18">
        <f>IF(A1L543C77 &lt;&gt; 0,A1L543C78 / A1L543C77,0)</f>
        <v>0.87000419792437755</v>
      </c>
      <c r="FH10" s="16" t="s">
        <v>3146</v>
      </c>
      <c r="FI10" s="18">
        <f>_xlfn.SINGLE(IF(A1L543C80 = 0,A1L556C80, A1L543C80))</f>
        <v>0.87000419792437755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744.50599999999997</v>
      </c>
      <c r="F11" s="16" t="s">
        <v>2959</v>
      </c>
      <c r="G11" s="6">
        <v>51.555</v>
      </c>
      <c r="H11" s="16" t="s">
        <v>2959</v>
      </c>
      <c r="I11" s="6">
        <v>140.31800000000001</v>
      </c>
      <c r="J11" s="16" t="s">
        <v>2959</v>
      </c>
      <c r="K11" s="6">
        <v>13.563000000000001</v>
      </c>
      <c r="L11" s="16" t="s">
        <v>3147</v>
      </c>
      <c r="M11" s="1">
        <f>(A1L544C1 * 2 + A1L544C2 + A1L544C3)</f>
        <v>1680.885</v>
      </c>
      <c r="N11" s="16" t="s">
        <v>3148</v>
      </c>
      <c r="O11" s="1">
        <f>(A1L544C4 * 2 + A1L544C2 + A1L544C3)</f>
        <v>218.99900000000002</v>
      </c>
      <c r="P11" s="16" t="s">
        <v>3149</v>
      </c>
      <c r="Q11" s="1">
        <f>(A1L544C1 + A1L544C2 + A1L544C3 + A1L544C4)</f>
        <v>949.94199999999989</v>
      </c>
      <c r="R11" s="16" t="s">
        <v>3150</v>
      </c>
      <c r="S11" s="18">
        <f>IF(A1L544C5 &lt;&gt; 0,A1L544C6 / A1L544C5,0)</f>
        <v>0.13028791380730986</v>
      </c>
      <c r="T11" s="16" t="s">
        <v>3151</v>
      </c>
      <c r="U11" s="18">
        <f>_xlfn.SINGLE(IF(A1L544C8 = 0,A1L556C8, A1L544C8))</f>
        <v>0.13028791380730986</v>
      </c>
      <c r="V11" s="16" t="s">
        <v>2965</v>
      </c>
      <c r="W11" s="6">
        <v>661.72400000000005</v>
      </c>
      <c r="X11" s="16" t="s">
        <v>2965</v>
      </c>
      <c r="Y11" s="6">
        <v>44.631999999999998</v>
      </c>
      <c r="Z11" s="16" t="s">
        <v>2965</v>
      </c>
      <c r="AA11" s="6">
        <v>116.375</v>
      </c>
      <c r="AB11" s="16" t="s">
        <v>2965</v>
      </c>
      <c r="AC11" s="6">
        <v>12.15</v>
      </c>
      <c r="AD11" s="16" t="s">
        <v>3152</v>
      </c>
      <c r="AE11" s="1">
        <f>(A1L544C10 * 2 + A1L544C11 + A1L544C12)</f>
        <v>1484.4550000000002</v>
      </c>
      <c r="AF11" s="16" t="s">
        <v>3153</v>
      </c>
      <c r="AG11" s="1">
        <f>(A1L544C13 * 2 + A1L544C11 + A1L544C12)</f>
        <v>185.30700000000002</v>
      </c>
      <c r="AH11" s="16" t="s">
        <v>3154</v>
      </c>
      <c r="AI11" s="1">
        <f>(A1L544C10 + A1L544C11 + A1L544C12 + A1L544C13)</f>
        <v>834.88099999999997</v>
      </c>
      <c r="AJ11" s="16" t="s">
        <v>3155</v>
      </c>
      <c r="AK11" s="18">
        <f>IF(A1L544C14 &lt;&gt; 0,A1L544C15 / A1L544C14,0)</f>
        <v>0.12483167222987561</v>
      </c>
      <c r="AL11" s="16" t="s">
        <v>3156</v>
      </c>
      <c r="AM11" s="18">
        <f>_xlfn.SINGLE(IF(A1L544C17 = 0,A1L556C17, A1L544C17))</f>
        <v>0.12483167222987561</v>
      </c>
      <c r="AN11" s="16" t="s">
        <v>2971</v>
      </c>
      <c r="AO11" s="6">
        <v>845.53399999999999</v>
      </c>
      <c r="AP11" s="16" t="s">
        <v>2971</v>
      </c>
      <c r="AQ11" s="6">
        <v>40.875999999999998</v>
      </c>
      <c r="AR11" s="16" t="s">
        <v>2971</v>
      </c>
      <c r="AS11" s="6">
        <v>160.12700000000001</v>
      </c>
      <c r="AT11" s="16" t="s">
        <v>2971</v>
      </c>
      <c r="AU11" s="6">
        <v>16.600999999999999</v>
      </c>
      <c r="AV11" s="16" t="s">
        <v>3157</v>
      </c>
      <c r="AW11" s="1">
        <f>(A1L544C19 * 2 + A1L544C20 + A1L544C21)</f>
        <v>1892.0709999999999</v>
      </c>
      <c r="AX11" s="16" t="s">
        <v>3158</v>
      </c>
      <c r="AY11" s="1">
        <f>(A1L544C22 * 2 + A1L544C20 + A1L544C21)</f>
        <v>234.20500000000001</v>
      </c>
      <c r="AZ11" s="16" t="s">
        <v>3159</v>
      </c>
      <c r="BA11" s="1">
        <f>(A1L544C19 + A1L544C20 + A1L544C21 + A1L544C22)</f>
        <v>1063.1379999999999</v>
      </c>
      <c r="BB11" s="16" t="s">
        <v>3160</v>
      </c>
      <c r="BC11" s="18">
        <f>IF(A1L544C23 &lt;&gt; 0,A1L544C24 / A1L544C23,0)</f>
        <v>0.12378235277640216</v>
      </c>
      <c r="BD11" s="16" t="s">
        <v>3161</v>
      </c>
      <c r="BE11" s="18">
        <f>_xlfn.SINGLE(IF(A1L544C26 = 0,A1L556C26, A1L544C26))</f>
        <v>0.12378235277640216</v>
      </c>
      <c r="BF11" s="16" t="s">
        <v>2977</v>
      </c>
      <c r="BG11" s="6">
        <v>962.92700000000002</v>
      </c>
      <c r="BH11" s="16" t="s">
        <v>2977</v>
      </c>
      <c r="BI11" s="6">
        <v>47.18</v>
      </c>
      <c r="BJ11" s="16" t="s">
        <v>2977</v>
      </c>
      <c r="BK11" s="6">
        <v>175.64699999999999</v>
      </c>
      <c r="BL11" s="16" t="s">
        <v>2977</v>
      </c>
      <c r="BM11" s="6">
        <v>18.103000000000002</v>
      </c>
      <c r="BN11" s="16" t="s">
        <v>3162</v>
      </c>
      <c r="BO11" s="1">
        <f>(A1L544C28 * 2 + A1L544C29 + A1L544C30)</f>
        <v>2148.681</v>
      </c>
      <c r="BP11" s="16" t="s">
        <v>3163</v>
      </c>
      <c r="BQ11" s="1">
        <f>(A1L544C31 * 2 + A1L544C29 + A1L544C30)</f>
        <v>259.03300000000002</v>
      </c>
      <c r="BR11" s="16" t="s">
        <v>3164</v>
      </c>
      <c r="BS11" s="1">
        <f>(A1L544C28 + A1L544C29 + A1L544C30 + A1L544C31)</f>
        <v>1203.857</v>
      </c>
      <c r="BT11" s="16" t="s">
        <v>3165</v>
      </c>
      <c r="BU11" s="18">
        <f>IF(A1L544C32 &lt;&gt; 0,A1L544C33 / A1L544C32,0)</f>
        <v>0.12055442385351758</v>
      </c>
      <c r="BV11" s="16" t="s">
        <v>3166</v>
      </c>
      <c r="BW11" s="18">
        <f>_xlfn.SINGLE(IF(A1L544C35 = 0,A1L556C35, A1L544C35))</f>
        <v>0.12055442385351758</v>
      </c>
      <c r="BX11" s="16" t="s">
        <v>2983</v>
      </c>
      <c r="BY11" s="6">
        <v>896.14</v>
      </c>
      <c r="BZ11" s="16" t="s">
        <v>2983</v>
      </c>
      <c r="CA11" s="6">
        <v>53.439</v>
      </c>
      <c r="CB11" s="16" t="s">
        <v>2983</v>
      </c>
      <c r="CC11" s="6">
        <v>159.41499999999999</v>
      </c>
      <c r="CD11" s="16" t="s">
        <v>2983</v>
      </c>
      <c r="CE11" s="6">
        <v>16.266999999999999</v>
      </c>
      <c r="CF11" s="16" t="s">
        <v>3167</v>
      </c>
      <c r="CG11" s="1">
        <f>(A1L544C37 * 2 + A1L544C38 + A1L544C39)</f>
        <v>2005.134</v>
      </c>
      <c r="CH11" s="16" t="s">
        <v>3168</v>
      </c>
      <c r="CI11" s="1">
        <f>(A1L544C40 * 2 + A1L544C38 + A1L544C39)</f>
        <v>245.38799999999998</v>
      </c>
      <c r="CJ11" s="16" t="s">
        <v>3169</v>
      </c>
      <c r="CK11" s="1">
        <f>(A1L544C37 + A1L544C38 + A1L544C39 + A1L544C40)</f>
        <v>1125.261</v>
      </c>
      <c r="CL11" s="16" t="s">
        <v>3170</v>
      </c>
      <c r="CM11" s="18">
        <f>IF(A1L544C41 &lt;&gt; 0,A1L544C42 / A1L544C41,0)</f>
        <v>0.12237985092268146</v>
      </c>
      <c r="CN11" s="16" t="s">
        <v>3171</v>
      </c>
      <c r="CO11" s="18">
        <f>_xlfn.SINGLE(IF(A1L544C44 = 0,A1L556C44, A1L544C44))</f>
        <v>0.12237985092268146</v>
      </c>
      <c r="CP11" s="16" t="s">
        <v>3172</v>
      </c>
      <c r="CQ11" s="18">
        <f>IF(RUN_YEARS &gt; 1,(A1L544C1 + A1L544C10) / 2, 0)</f>
        <v>703.11500000000001</v>
      </c>
      <c r="CR11" s="16" t="s">
        <v>3173</v>
      </c>
      <c r="CS11" s="18">
        <f>IF(RUN_YEARS &gt; 1,(A1L544C2 + A1L544C11) / 2, 0)</f>
        <v>48.093499999999999</v>
      </c>
      <c r="CT11" s="16" t="s">
        <v>3174</v>
      </c>
      <c r="CU11" s="18">
        <f>IF(RUN_YEARS &gt; 1,(A1L544C3 + A1L544C12) / 2, 0)</f>
        <v>128.34649999999999</v>
      </c>
      <c r="CV11" s="16" t="s">
        <v>3175</v>
      </c>
      <c r="CW11" s="18">
        <f>IF(RUN_YEARS &gt; 1,(A1L544C4 + A1L544C13) / 2, 0)</f>
        <v>12.8565</v>
      </c>
      <c r="CX11" s="16" t="s">
        <v>3176</v>
      </c>
      <c r="CY11" s="18">
        <f>IF(RUN_YEARS &gt; 1,(A1L544C5 + A1L544C14) / 2, 0)</f>
        <v>1582.67</v>
      </c>
      <c r="CZ11" s="16" t="s">
        <v>3177</v>
      </c>
      <c r="DA11" s="18">
        <f>IF(RUN_YEARS &gt; 1,(A1L544C6 + A1L544C15) / 2, 0)</f>
        <v>202.15300000000002</v>
      </c>
      <c r="DB11" s="16" t="s">
        <v>3178</v>
      </c>
      <c r="DC11" s="18">
        <f>IF(RUN_YEARS &gt; 1,(A1L544C7 + A1L544C16) / 2, 0)</f>
        <v>892.41149999999993</v>
      </c>
      <c r="DD11" s="16" t="s">
        <v>3179</v>
      </c>
      <c r="DE11" s="18">
        <f>IF(A1L544C50 &lt;&gt; 0,A1L544C51 / A1L544C50,0)</f>
        <v>0.12772909071379379</v>
      </c>
      <c r="DF11" s="16" t="s">
        <v>3180</v>
      </c>
      <c r="DG11" s="18">
        <f>_xlfn.SINGLE(IF(A1L544C53 = 0,A1L556C53, A1L544C53))</f>
        <v>0.12772909071379379</v>
      </c>
      <c r="DH11" s="16" t="s">
        <v>3181</v>
      </c>
      <c r="DI11" s="18">
        <f>IF(RUN_YEARS &gt; 2,(A1L544C1 + A1L544C10 + A1L544C19) / 3, 0)</f>
        <v>750.58800000000008</v>
      </c>
      <c r="DJ11" s="16" t="s">
        <v>3182</v>
      </c>
      <c r="DK11" s="18">
        <f>IF(RUN_YEARS &gt; 2,(A1L544C2 + A1L544C11 + A1L544C20) / 3, 0)</f>
        <v>45.687666666666665</v>
      </c>
      <c r="DL11" s="16" t="s">
        <v>3183</v>
      </c>
      <c r="DM11" s="18">
        <f>IF(RUN_YEARS &gt; 2,(A1L544C3 + A1L544C12 + A1L544C21) / 3, 0)</f>
        <v>138.94</v>
      </c>
      <c r="DN11" s="16" t="s">
        <v>3184</v>
      </c>
      <c r="DO11" s="18">
        <f>IF(RUN_YEARS &gt; 2,(A1L544C4 + A1L544C13 + A1L544C22) / 3, 0)</f>
        <v>14.104666666666667</v>
      </c>
      <c r="DP11" s="16" t="s">
        <v>3185</v>
      </c>
      <c r="DQ11" s="18">
        <f>IF(RUN_YEARS &gt; 2,(A1L544C5 + A1L544C14 + A1L544C23) / 3, 0)</f>
        <v>1685.8036666666667</v>
      </c>
      <c r="DR11" s="16" t="s">
        <v>3186</v>
      </c>
      <c r="DS11" s="18">
        <f>IF(RUN_YEARS &gt; 2,(A1L544C6 + A1L544C15 + A1L544C24) / 3, 0)</f>
        <v>212.83700000000002</v>
      </c>
      <c r="DT11" s="16" t="s">
        <v>3187</v>
      </c>
      <c r="DU11" s="18">
        <f>IF(RUN_YEARS &gt; 2,(A1L544C7 + A1L544C16 + A1L544C25) / 3, 0)</f>
        <v>949.32033333333322</v>
      </c>
      <c r="DV11" s="16" t="s">
        <v>3188</v>
      </c>
      <c r="DW11" s="18">
        <f>IF(A1L544C59 &lt;&gt; 0,A1L544C60 / A1L544C59,0)</f>
        <v>0.12625254305018913</v>
      </c>
      <c r="DX11" s="16" t="s">
        <v>3189</v>
      </c>
      <c r="DY11" s="18">
        <f>_xlfn.SINGLE(IF(A1L544C62 = 0,A1L556C62, A1L544C62))</f>
        <v>0.12625254305018913</v>
      </c>
      <c r="DZ11" s="16" t="s">
        <v>3190</v>
      </c>
      <c r="EA11" s="18">
        <f>IF(RUN_YEARS &gt; 3,(A1L544C1 + A1L544C10 + A1L544C19 + A1L544C28) / 4, 0)</f>
        <v>803.67275000000006</v>
      </c>
      <c r="EB11" s="16" t="s">
        <v>3191</v>
      </c>
      <c r="EC11" s="18">
        <f>IF(RUN_YEARS &gt; 3,(A1L544C2 + A1L544C11 + A1L544C20 + A1L544C29) / 4, 0)</f>
        <v>46.060749999999999</v>
      </c>
      <c r="ED11" s="16" t="s">
        <v>3192</v>
      </c>
      <c r="EE11" s="18">
        <f>IF(RUN_YEARS &gt; 3,(A1L544C3 + A1L544C12 + A1L544C21 + A1L544C30) / 4, 0)</f>
        <v>148.11675</v>
      </c>
      <c r="EF11" s="16" t="s">
        <v>3193</v>
      </c>
      <c r="EG11" s="18">
        <f>IF(RUN_YEARS &gt; 3,(A1L544C4 + A1L544C13 + A1L544C22 + A1L544C31) / 4, 0)</f>
        <v>15.10425</v>
      </c>
      <c r="EH11" s="16" t="s">
        <v>3194</v>
      </c>
      <c r="EI11" s="18">
        <f>IF(RUN_YEARS &gt; 3,(A1L544C5 + A1L544C14 + A1L544C23 + A1L544C32) / 4, 0)</f>
        <v>1801.5230000000001</v>
      </c>
      <c r="EJ11" s="16" t="s">
        <v>3195</v>
      </c>
      <c r="EK11" s="18">
        <f>IF(RUN_YEARS &gt; 3,(A1L544C6 + A1L544C15 + A1L544C24 + A1L544C33) / 4, 0)</f>
        <v>224.38600000000002</v>
      </c>
      <c r="EL11" s="16" t="s">
        <v>3196</v>
      </c>
      <c r="EM11" s="18">
        <f>IF(RUN_YEARS &gt; 3,(A1L544C7 + A1L544C16 + A1L544C25 + A1L544C34) / 4, 0)</f>
        <v>1012.9544999999999</v>
      </c>
      <c r="EN11" s="16" t="s">
        <v>3197</v>
      </c>
      <c r="EO11" s="18">
        <f>IF(A1L544C68 &lt;&gt; 0,A1L544C69 / A1L544C68,0)</f>
        <v>0.12455350278625363</v>
      </c>
      <c r="EP11" s="16" t="s">
        <v>3198</v>
      </c>
      <c r="EQ11" s="18">
        <f>_xlfn.SINGLE(IF(A1L544C71 = 0,A1L556C71, A1L544C71))</f>
        <v>0.12455350278625363</v>
      </c>
      <c r="ER11" s="16" t="s">
        <v>3199</v>
      </c>
      <c r="ES11" s="18">
        <f>IF(RUN_YEARS &gt; 4,(A1L544C1 + A1L544C10 + A1L544C19 + A1L544C28 + A1L544C37) / 5, 0)</f>
        <v>822.1662</v>
      </c>
      <c r="ET11" s="16" t="s">
        <v>3200</v>
      </c>
      <c r="EU11" s="18">
        <f>IF(RUN_YEARS &gt; 4,(A1L544C2 + A1L544C11 + A1L544C20 + A1L544C29 + A1L544C38) / 5, 0)</f>
        <v>47.5364</v>
      </c>
      <c r="EV11" s="16" t="s">
        <v>3201</v>
      </c>
      <c r="EW11" s="18">
        <f>IF(RUN_YEARS &gt; 4,(A1L544C3 + A1L544C12 + A1L544C21 + A1L544C30 + A1L544C39) / 5, 0)</f>
        <v>150.37639999999999</v>
      </c>
      <c r="EX11" s="16" t="s">
        <v>3202</v>
      </c>
      <c r="EY11" s="18">
        <f>IF(RUN_YEARS &gt; 4,(A1L544C4 + A1L544C13 + A1L544C22 + A1L544C31 + A1L544C40) / 5, 0)</f>
        <v>15.3368</v>
      </c>
      <c r="EZ11" s="16" t="s">
        <v>3203</v>
      </c>
      <c r="FA11" s="18">
        <f>IF(RUN_YEARS &gt; 4,(A1L544C5 + A1L544C14 + A1L544C23 + A1L544C32 + A1L544C41) / 5, 0)</f>
        <v>1842.2452000000001</v>
      </c>
      <c r="FB11" s="16" t="s">
        <v>3204</v>
      </c>
      <c r="FC11" s="18">
        <f>IF(RUN_YEARS &gt; 4,(A1L544C6 + A1L544C15 + A1L544C24 + A1L544C33 + A1L544C42) / 5, 0)</f>
        <v>228.5864</v>
      </c>
      <c r="FD11" s="16" t="s">
        <v>3205</v>
      </c>
      <c r="FE11" s="18">
        <f>IF(RUN_YEARS &gt; 4,(A1L544C7 + A1L544C16 + A1L544C25 + A1L544C34 + A1L544C43) / 5, 0)</f>
        <v>1035.4158</v>
      </c>
      <c r="FF11" s="16" t="s">
        <v>3206</v>
      </c>
      <c r="FG11" s="18">
        <f>IF(A1L544C77 &lt;&gt; 0,A1L544C78 / A1L544C77,0)</f>
        <v>0.12408033414878757</v>
      </c>
      <c r="FH11" s="16" t="s">
        <v>3207</v>
      </c>
      <c r="FI11" s="18">
        <f>_xlfn.SINGLE(IF(A1L544C80 = 0,A1L556C80, A1L544C80))</f>
        <v>0.12408033414878757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199.75800000000001</v>
      </c>
      <c r="F12" s="16" t="s">
        <v>2959</v>
      </c>
      <c r="G12" s="6">
        <v>64.992000000000004</v>
      </c>
      <c r="H12" s="16" t="s">
        <v>2959</v>
      </c>
      <c r="I12" s="6">
        <v>254.23500000000001</v>
      </c>
      <c r="J12" s="16" t="s">
        <v>2959</v>
      </c>
      <c r="K12" s="6">
        <v>30.81</v>
      </c>
      <c r="L12" s="16" t="s">
        <v>3208</v>
      </c>
      <c r="M12" s="1">
        <f>(A1L545C1 * 2 + A1L545C2 + A1L545C3)</f>
        <v>718.74300000000005</v>
      </c>
      <c r="N12" s="16" t="s">
        <v>3209</v>
      </c>
      <c r="O12" s="1">
        <f>(A1L545C4 * 2 + A1L545C2 + A1L545C3)</f>
        <v>380.84699999999998</v>
      </c>
      <c r="P12" s="16" t="s">
        <v>3210</v>
      </c>
      <c r="Q12" s="1">
        <f>(A1L545C1 + A1L545C2 + A1L545C3 + A1L545C4)</f>
        <v>549.79499999999996</v>
      </c>
      <c r="R12" s="16" t="s">
        <v>3211</v>
      </c>
      <c r="S12" s="18">
        <f>IF(A1L545C5 &lt;&gt; 0,A1L545C6 / A1L545C5,0)</f>
        <v>0.529879247519628</v>
      </c>
      <c r="T12" s="16" t="s">
        <v>3212</v>
      </c>
      <c r="U12" s="18">
        <f>_xlfn.SINGLE(IF(A1L545C8 = 0,A1L556C8, A1L545C8))</f>
        <v>0.529879247519628</v>
      </c>
      <c r="V12" s="16" t="s">
        <v>2965</v>
      </c>
      <c r="W12" s="6">
        <v>171.3</v>
      </c>
      <c r="X12" s="16" t="s">
        <v>2965</v>
      </c>
      <c r="Y12" s="6">
        <v>52.411999999999999</v>
      </c>
      <c r="Z12" s="16" t="s">
        <v>2965</v>
      </c>
      <c r="AA12" s="6">
        <v>171.149</v>
      </c>
      <c r="AB12" s="16" t="s">
        <v>2965</v>
      </c>
      <c r="AC12" s="6">
        <v>20.297000000000001</v>
      </c>
      <c r="AD12" s="16" t="s">
        <v>3213</v>
      </c>
      <c r="AE12" s="1">
        <f>(A1L545C10 * 2 + A1L545C11 + A1L545C12)</f>
        <v>566.16100000000006</v>
      </c>
      <c r="AF12" s="16" t="s">
        <v>3214</v>
      </c>
      <c r="AG12" s="1">
        <f>(A1L545C13 * 2 + A1L545C11 + A1L545C12)</f>
        <v>264.15499999999997</v>
      </c>
      <c r="AH12" s="16" t="s">
        <v>3215</v>
      </c>
      <c r="AI12" s="1">
        <f>(A1L545C10 + A1L545C11 + A1L545C12 + A1L545C13)</f>
        <v>415.15800000000002</v>
      </c>
      <c r="AJ12" s="16" t="s">
        <v>3216</v>
      </c>
      <c r="AK12" s="18">
        <f>IF(A1L545C14 &lt;&gt; 0,A1L545C15 / A1L545C14,0)</f>
        <v>0.46657222945416577</v>
      </c>
      <c r="AL12" s="16" t="s">
        <v>3217</v>
      </c>
      <c r="AM12" s="18">
        <f>_xlfn.SINGLE(IF(A1L545C17 = 0,A1L556C17, A1L545C17))</f>
        <v>0.46657222945416577</v>
      </c>
      <c r="AN12" s="16" t="s">
        <v>2971</v>
      </c>
      <c r="AO12" s="6">
        <v>197.71600000000001</v>
      </c>
      <c r="AP12" s="16" t="s">
        <v>2971</v>
      </c>
      <c r="AQ12" s="6">
        <v>61.344999999999999</v>
      </c>
      <c r="AR12" s="16" t="s">
        <v>2971</v>
      </c>
      <c r="AS12" s="6">
        <v>177.04499999999999</v>
      </c>
      <c r="AT12" s="16" t="s">
        <v>2971</v>
      </c>
      <c r="AU12" s="6">
        <v>33.353000000000002</v>
      </c>
      <c r="AV12" s="16" t="s">
        <v>3218</v>
      </c>
      <c r="AW12" s="1">
        <f>(A1L545C19 * 2 + A1L545C20 + A1L545C21)</f>
        <v>633.822</v>
      </c>
      <c r="AX12" s="16" t="s">
        <v>3219</v>
      </c>
      <c r="AY12" s="1">
        <f>(A1L545C22 * 2 + A1L545C20 + A1L545C21)</f>
        <v>305.096</v>
      </c>
      <c r="AZ12" s="16" t="s">
        <v>3220</v>
      </c>
      <c r="BA12" s="1">
        <f>(A1L545C19 + A1L545C20 + A1L545C21 + A1L545C22)</f>
        <v>469.459</v>
      </c>
      <c r="BB12" s="16" t="s">
        <v>3221</v>
      </c>
      <c r="BC12" s="18">
        <f>IF(A1L545C23 &lt;&gt; 0,A1L545C24 / A1L545C23,0)</f>
        <v>0.48135911975286438</v>
      </c>
      <c r="BD12" s="16" t="s">
        <v>3222</v>
      </c>
      <c r="BE12" s="18">
        <f>_xlfn.SINGLE(IF(A1L545C26 = 0,A1L556C26, A1L545C26))</f>
        <v>0.48135911975286438</v>
      </c>
      <c r="BF12" s="16" t="s">
        <v>2977</v>
      </c>
      <c r="BG12" s="6">
        <v>228.47800000000001</v>
      </c>
      <c r="BH12" s="16" t="s">
        <v>2977</v>
      </c>
      <c r="BI12" s="6">
        <v>70.802000000000007</v>
      </c>
      <c r="BJ12" s="16" t="s">
        <v>2977</v>
      </c>
      <c r="BK12" s="6">
        <v>175.434</v>
      </c>
      <c r="BL12" s="16" t="s">
        <v>2977</v>
      </c>
      <c r="BM12" s="6">
        <v>28.815999999999999</v>
      </c>
      <c r="BN12" s="16" t="s">
        <v>3223</v>
      </c>
      <c r="BO12" s="1">
        <f>(A1L545C28 * 2 + A1L545C29 + A1L545C30)</f>
        <v>703.19200000000001</v>
      </c>
      <c r="BP12" s="16" t="s">
        <v>3224</v>
      </c>
      <c r="BQ12" s="1">
        <f>(A1L545C31 * 2 + A1L545C29 + A1L545C30)</f>
        <v>303.86799999999999</v>
      </c>
      <c r="BR12" s="16" t="s">
        <v>3225</v>
      </c>
      <c r="BS12" s="1">
        <f>(A1L545C28 + A1L545C29 + A1L545C30 + A1L545C31)</f>
        <v>503.53000000000003</v>
      </c>
      <c r="BT12" s="16" t="s">
        <v>3226</v>
      </c>
      <c r="BU12" s="18">
        <f>IF(A1L545C32 &lt;&gt; 0,A1L545C33 / A1L545C32,0)</f>
        <v>0.4321266453543271</v>
      </c>
      <c r="BV12" s="16" t="s">
        <v>3227</v>
      </c>
      <c r="BW12" s="18">
        <f>_xlfn.SINGLE(IF(A1L545C35 = 0,A1L556C35, A1L545C35))</f>
        <v>0.4321266453543271</v>
      </c>
      <c r="BX12" s="16" t="s">
        <v>2983</v>
      </c>
      <c r="BY12" s="6">
        <v>238.60900000000001</v>
      </c>
      <c r="BZ12" s="16" t="s">
        <v>2983</v>
      </c>
      <c r="CA12" s="6">
        <v>66.156999999999996</v>
      </c>
      <c r="CB12" s="16" t="s">
        <v>2983</v>
      </c>
      <c r="CC12" s="6">
        <v>156.52699999999999</v>
      </c>
      <c r="CD12" s="16" t="s">
        <v>2983</v>
      </c>
      <c r="CE12" s="6">
        <v>27.437000000000001</v>
      </c>
      <c r="CF12" s="16" t="s">
        <v>3228</v>
      </c>
      <c r="CG12" s="1">
        <f>(A1L545C37 * 2 + A1L545C38 + A1L545C39)</f>
        <v>699.90200000000004</v>
      </c>
      <c r="CH12" s="16" t="s">
        <v>3229</v>
      </c>
      <c r="CI12" s="1">
        <f>(A1L545C40 * 2 + A1L545C38 + A1L545C39)</f>
        <v>277.55799999999999</v>
      </c>
      <c r="CJ12" s="16" t="s">
        <v>3230</v>
      </c>
      <c r="CK12" s="1">
        <f>(A1L545C37 + A1L545C38 + A1L545C39 + A1L545C40)</f>
        <v>488.73</v>
      </c>
      <c r="CL12" s="16" t="s">
        <v>3231</v>
      </c>
      <c r="CM12" s="18">
        <f>IF(A1L545C41 &lt;&gt; 0,A1L545C42 / A1L545C41,0)</f>
        <v>0.39656694794414071</v>
      </c>
      <c r="CN12" s="16" t="s">
        <v>3232</v>
      </c>
      <c r="CO12" s="18">
        <f>_xlfn.SINGLE(IF(A1L545C44 = 0,A1L556C44, A1L545C44))</f>
        <v>0.39656694794414071</v>
      </c>
      <c r="CP12" s="16" t="s">
        <v>3233</v>
      </c>
      <c r="CQ12" s="18">
        <f>IF(RUN_YEARS &gt; 1,(A1L545C1 + A1L545C10) / 2, 0)</f>
        <v>185.529</v>
      </c>
      <c r="CR12" s="16" t="s">
        <v>3234</v>
      </c>
      <c r="CS12" s="18">
        <f>IF(RUN_YEARS &gt; 1,(A1L545C2 + A1L545C11) / 2, 0)</f>
        <v>58.701999999999998</v>
      </c>
      <c r="CT12" s="16" t="s">
        <v>3235</v>
      </c>
      <c r="CU12" s="18">
        <f>IF(RUN_YEARS &gt; 1,(A1L545C3 + A1L545C12) / 2, 0)</f>
        <v>212.69200000000001</v>
      </c>
      <c r="CV12" s="16" t="s">
        <v>3236</v>
      </c>
      <c r="CW12" s="18">
        <f>IF(RUN_YEARS &gt; 1,(A1L545C4 + A1L545C13) / 2, 0)</f>
        <v>25.5535</v>
      </c>
      <c r="CX12" s="16" t="s">
        <v>3237</v>
      </c>
      <c r="CY12" s="18">
        <f>IF(RUN_YEARS &gt; 1,(A1L545C5 + A1L545C14) / 2, 0)</f>
        <v>642.452</v>
      </c>
      <c r="CZ12" s="16" t="s">
        <v>3238</v>
      </c>
      <c r="DA12" s="18">
        <f>IF(RUN_YEARS &gt; 1,(A1L545C6 + A1L545C15) / 2, 0)</f>
        <v>322.50099999999998</v>
      </c>
      <c r="DB12" s="16" t="s">
        <v>3239</v>
      </c>
      <c r="DC12" s="18">
        <f>IF(RUN_YEARS &gt; 1,(A1L545C7 + A1L545C16) / 2, 0)</f>
        <v>482.47649999999999</v>
      </c>
      <c r="DD12" s="16" t="s">
        <v>3240</v>
      </c>
      <c r="DE12" s="18">
        <f>IF(A1L545C50 &lt;&gt; 0,A1L545C51 / A1L545C50,0)</f>
        <v>0.50198458406231128</v>
      </c>
      <c r="DF12" s="16" t="s">
        <v>3241</v>
      </c>
      <c r="DG12" s="18">
        <f>_xlfn.SINGLE(IF(A1L545C53 = 0,A1L556C53, A1L545C53))</f>
        <v>0.50198458406231128</v>
      </c>
      <c r="DH12" s="16" t="s">
        <v>3242</v>
      </c>
      <c r="DI12" s="18">
        <f>IF(RUN_YEARS &gt; 2,(A1L545C1 + A1L545C10 + A1L545C19) / 3, 0)</f>
        <v>189.59133333333332</v>
      </c>
      <c r="DJ12" s="16" t="s">
        <v>3243</v>
      </c>
      <c r="DK12" s="18">
        <f>IF(RUN_YEARS &gt; 2,(A1L545C2 + A1L545C11 + A1L545C20) / 3, 0)</f>
        <v>59.582999999999998</v>
      </c>
      <c r="DL12" s="16" t="s">
        <v>3244</v>
      </c>
      <c r="DM12" s="18">
        <f>IF(RUN_YEARS &gt; 2,(A1L545C3 + A1L545C12 + A1L545C21) / 3, 0)</f>
        <v>200.80966666666666</v>
      </c>
      <c r="DN12" s="16" t="s">
        <v>3245</v>
      </c>
      <c r="DO12" s="18">
        <f>IF(RUN_YEARS &gt; 2,(A1L545C4 + A1L545C13 + A1L545C22) / 3, 0)</f>
        <v>28.153333333333336</v>
      </c>
      <c r="DP12" s="16" t="s">
        <v>3246</v>
      </c>
      <c r="DQ12" s="18">
        <f>IF(RUN_YEARS &gt; 2,(A1L545C5 + A1L545C14 + A1L545C23) / 3, 0)</f>
        <v>639.57533333333333</v>
      </c>
      <c r="DR12" s="16" t="s">
        <v>3247</v>
      </c>
      <c r="DS12" s="18">
        <f>IF(RUN_YEARS &gt; 2,(A1L545C6 + A1L545C15 + A1L545C24) / 3, 0)</f>
        <v>316.6993333333333</v>
      </c>
      <c r="DT12" s="16" t="s">
        <v>3248</v>
      </c>
      <c r="DU12" s="18">
        <f>IF(RUN_YEARS &gt; 2,(A1L545C7 + A1L545C16 + A1L545C25) / 3, 0)</f>
        <v>478.13733333333334</v>
      </c>
      <c r="DV12" s="16" t="s">
        <v>3249</v>
      </c>
      <c r="DW12" s="18">
        <f>IF(A1L545C59 &lt;&gt; 0,A1L545C60 / A1L545C59,0)</f>
        <v>0.49517127510650288</v>
      </c>
      <c r="DX12" s="16" t="s">
        <v>3250</v>
      </c>
      <c r="DY12" s="18">
        <f>_xlfn.SINGLE(IF(A1L545C62 = 0,A1L556C62, A1L545C62))</f>
        <v>0.49517127510650288</v>
      </c>
      <c r="DZ12" s="16" t="s">
        <v>3251</v>
      </c>
      <c r="EA12" s="18">
        <f>IF(RUN_YEARS &gt; 3,(A1L545C1 + A1L545C10 + A1L545C19 + A1L545C28) / 4, 0)</f>
        <v>199.31299999999999</v>
      </c>
      <c r="EB12" s="16" t="s">
        <v>3252</v>
      </c>
      <c r="EC12" s="18">
        <f>IF(RUN_YEARS &gt; 3,(A1L545C2 + A1L545C11 + A1L545C20 + A1L545C29) / 4, 0)</f>
        <v>62.387749999999997</v>
      </c>
      <c r="ED12" s="16" t="s">
        <v>3253</v>
      </c>
      <c r="EE12" s="18">
        <f>IF(RUN_YEARS &gt; 3,(A1L545C3 + A1L545C12 + A1L545C21 + A1L545C30) / 4, 0)</f>
        <v>194.46574999999999</v>
      </c>
      <c r="EF12" s="16" t="s">
        <v>3254</v>
      </c>
      <c r="EG12" s="18">
        <f>IF(RUN_YEARS &gt; 3,(A1L545C4 + A1L545C13 + A1L545C22 + A1L545C31) / 4, 0)</f>
        <v>28.319000000000003</v>
      </c>
      <c r="EH12" s="16" t="s">
        <v>3255</v>
      </c>
      <c r="EI12" s="18">
        <f>IF(RUN_YEARS &gt; 3,(A1L545C5 + A1L545C14 + A1L545C23 + A1L545C32) / 4, 0)</f>
        <v>655.47950000000003</v>
      </c>
      <c r="EJ12" s="16" t="s">
        <v>3256</v>
      </c>
      <c r="EK12" s="18">
        <f>IF(RUN_YEARS &gt; 3,(A1L545C6 + A1L545C15 + A1L545C24 + A1L545C33) / 4, 0)</f>
        <v>313.49149999999997</v>
      </c>
      <c r="EL12" s="16" t="s">
        <v>3257</v>
      </c>
      <c r="EM12" s="18">
        <f>IF(RUN_YEARS &gt; 3,(A1L545C7 + A1L545C16 + A1L545C25 + A1L545C34) / 4, 0)</f>
        <v>484.4855</v>
      </c>
      <c r="EN12" s="16" t="s">
        <v>3258</v>
      </c>
      <c r="EO12" s="18">
        <f>IF(A1L545C68 &lt;&gt; 0,A1L545C69 / A1L545C68,0)</f>
        <v>0.4782628594792056</v>
      </c>
      <c r="EP12" s="16" t="s">
        <v>3259</v>
      </c>
      <c r="EQ12" s="18">
        <f>_xlfn.SINGLE(IF(A1L545C71 = 0,A1L556C71, A1L545C71))</f>
        <v>0.4782628594792056</v>
      </c>
      <c r="ER12" s="16" t="s">
        <v>3260</v>
      </c>
      <c r="ES12" s="18">
        <f>IF(RUN_YEARS &gt; 4,(A1L545C1 + A1L545C10 + A1L545C19 + A1L545C28 + A1L545C37) / 5, 0)</f>
        <v>207.17219999999998</v>
      </c>
      <c r="ET12" s="16" t="s">
        <v>3261</v>
      </c>
      <c r="EU12" s="18">
        <f>IF(RUN_YEARS &gt; 4,(A1L545C2 + A1L545C11 + A1L545C20 + A1L545C29 + A1L545C38) / 5, 0)</f>
        <v>63.141599999999997</v>
      </c>
      <c r="EV12" s="16" t="s">
        <v>3262</v>
      </c>
      <c r="EW12" s="18">
        <f>IF(RUN_YEARS &gt; 4,(A1L545C3 + A1L545C12 + A1L545C21 + A1L545C30 + A1L545C39) / 5, 0)</f>
        <v>186.87799999999999</v>
      </c>
      <c r="EX12" s="16" t="s">
        <v>3263</v>
      </c>
      <c r="EY12" s="18">
        <f>IF(RUN_YEARS &gt; 4,(A1L545C4 + A1L545C13 + A1L545C22 + A1L545C31 + A1L545C40) / 5, 0)</f>
        <v>28.142600000000005</v>
      </c>
      <c r="EZ12" s="16" t="s">
        <v>3264</v>
      </c>
      <c r="FA12" s="18">
        <f>IF(RUN_YEARS &gt; 4,(A1L545C5 + A1L545C14 + A1L545C23 + A1L545C32 + A1L545C41) / 5, 0)</f>
        <v>664.36400000000003</v>
      </c>
      <c r="FB12" s="16" t="s">
        <v>3265</v>
      </c>
      <c r="FC12" s="18">
        <f>IF(RUN_YEARS &gt; 4,(A1L545C6 + A1L545C15 + A1L545C24 + A1L545C33 + A1L545C42) / 5, 0)</f>
        <v>306.3048</v>
      </c>
      <c r="FD12" s="16" t="s">
        <v>3266</v>
      </c>
      <c r="FE12" s="18">
        <f>IF(RUN_YEARS &gt; 4,(A1L545C7 + A1L545C16 + A1L545C25 + A1L545C34 + A1L545C43) / 5, 0)</f>
        <v>485.33440000000002</v>
      </c>
      <c r="FF12" s="16" t="s">
        <v>3267</v>
      </c>
      <c r="FG12" s="18">
        <f>IF(A1L545C77 &lt;&gt; 0,A1L545C78 / A1L545C77,0)</f>
        <v>0.46104966554479171</v>
      </c>
      <c r="FH12" s="16" t="s">
        <v>3268</v>
      </c>
      <c r="FI12" s="18">
        <f>_xlfn.SINGLE(IF(A1L545C80 = 0,A1L556C80, A1L545C80))</f>
        <v>0.46104966554479171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886.23299999999995</v>
      </c>
      <c r="F13" s="16" t="s">
        <v>2959</v>
      </c>
      <c r="G13" s="6">
        <v>180.53</v>
      </c>
      <c r="H13" s="16" t="s">
        <v>2959</v>
      </c>
      <c r="I13" s="6">
        <v>536.74</v>
      </c>
      <c r="J13" s="16" t="s">
        <v>2959</v>
      </c>
      <c r="K13" s="6">
        <v>89.843000000000004</v>
      </c>
      <c r="L13" s="16" t="s">
        <v>3269</v>
      </c>
      <c r="M13" s="1">
        <f>(A1L546C1 * 2 + A1L546C2 + A1L546C3)</f>
        <v>2489.7359999999999</v>
      </c>
      <c r="N13" s="16" t="s">
        <v>3270</v>
      </c>
      <c r="O13" s="1">
        <f>(A1L546C4 * 2 + A1L546C2 + A1L546C3)</f>
        <v>896.95600000000002</v>
      </c>
      <c r="P13" s="16" t="s">
        <v>3271</v>
      </c>
      <c r="Q13" s="1">
        <f>(A1L546C1 + A1L546C2 + A1L546C3 + A1L546C4)</f>
        <v>1693.346</v>
      </c>
      <c r="R13" s="16" t="s">
        <v>3272</v>
      </c>
      <c r="S13" s="18">
        <f>IF(A1L546C5 &lt;&gt; 0,A1L546C6 / A1L546C5,0)</f>
        <v>0.3602614895715851</v>
      </c>
      <c r="T13" s="16" t="s">
        <v>3273</v>
      </c>
      <c r="U13" s="18">
        <f>_xlfn.SINGLE(IF(A1L546C8 = 0,A1L556C8, A1L546C8))</f>
        <v>0.3602614895715851</v>
      </c>
      <c r="V13" s="16" t="s">
        <v>2965</v>
      </c>
      <c r="W13" s="6">
        <v>850.66499999999996</v>
      </c>
      <c r="X13" s="16" t="s">
        <v>2965</v>
      </c>
      <c r="Y13" s="6">
        <v>169.39</v>
      </c>
      <c r="Z13" s="16" t="s">
        <v>2965</v>
      </c>
      <c r="AA13" s="6">
        <v>544.17200000000003</v>
      </c>
      <c r="AB13" s="16" t="s">
        <v>2965</v>
      </c>
      <c r="AC13" s="6">
        <v>92.173000000000002</v>
      </c>
      <c r="AD13" s="16" t="s">
        <v>3274</v>
      </c>
      <c r="AE13" s="1">
        <f>(A1L546C10 * 2 + A1L546C11 + A1L546C12)</f>
        <v>2414.8919999999998</v>
      </c>
      <c r="AF13" s="16" t="s">
        <v>3275</v>
      </c>
      <c r="AG13" s="1">
        <f>(A1L546C13 * 2 + A1L546C11 + A1L546C12)</f>
        <v>897.90800000000002</v>
      </c>
      <c r="AH13" s="16" t="s">
        <v>3276</v>
      </c>
      <c r="AI13" s="1">
        <f>(A1L546C10 + A1L546C11 + A1L546C12 + A1L546C13)</f>
        <v>1656.3999999999999</v>
      </c>
      <c r="AJ13" s="16" t="s">
        <v>3277</v>
      </c>
      <c r="AK13" s="18">
        <f>IF(A1L546C14 &lt;&gt; 0,A1L546C15 / A1L546C14,0)</f>
        <v>0.37182118289347932</v>
      </c>
      <c r="AL13" s="16" t="s">
        <v>3278</v>
      </c>
      <c r="AM13" s="18">
        <f>_xlfn.SINGLE(IF(A1L546C17 = 0,A1L556C17, A1L546C17))</f>
        <v>0.37182118289347932</v>
      </c>
      <c r="AN13" s="16" t="s">
        <v>2971</v>
      </c>
      <c r="AO13" s="6">
        <v>875.62300000000005</v>
      </c>
      <c r="AP13" s="16" t="s">
        <v>2971</v>
      </c>
      <c r="AQ13" s="6">
        <v>197.26599999999999</v>
      </c>
      <c r="AR13" s="16" t="s">
        <v>2971</v>
      </c>
      <c r="AS13" s="6">
        <v>684.91</v>
      </c>
      <c r="AT13" s="16" t="s">
        <v>2971</v>
      </c>
      <c r="AU13" s="6">
        <v>82.935000000000002</v>
      </c>
      <c r="AV13" s="16" t="s">
        <v>3279</v>
      </c>
      <c r="AW13" s="1">
        <f>(A1L546C19 * 2 + A1L546C20 + A1L546C21)</f>
        <v>2633.422</v>
      </c>
      <c r="AX13" s="16" t="s">
        <v>3280</v>
      </c>
      <c r="AY13" s="1">
        <f>(A1L546C22 * 2 + A1L546C20 + A1L546C21)</f>
        <v>1048.0459999999998</v>
      </c>
      <c r="AZ13" s="16" t="s">
        <v>3281</v>
      </c>
      <c r="BA13" s="1">
        <f>(A1L546C19 + A1L546C20 + A1L546C21 + A1L546C22)</f>
        <v>1840.7339999999999</v>
      </c>
      <c r="BB13" s="16" t="s">
        <v>3282</v>
      </c>
      <c r="BC13" s="18">
        <f>IF(A1L546C23 &lt;&gt; 0,A1L546C24 / A1L546C23,0)</f>
        <v>0.39797875160152829</v>
      </c>
      <c r="BD13" s="16" t="s">
        <v>3283</v>
      </c>
      <c r="BE13" s="18">
        <f>_xlfn.SINGLE(IF(A1L546C26 = 0,A1L556C26, A1L546C26))</f>
        <v>0.39797875160152829</v>
      </c>
      <c r="BF13" s="16" t="s">
        <v>2977</v>
      </c>
      <c r="BG13" s="6">
        <v>859.15099999999995</v>
      </c>
      <c r="BH13" s="16" t="s">
        <v>2977</v>
      </c>
      <c r="BI13" s="6">
        <v>226.148</v>
      </c>
      <c r="BJ13" s="16" t="s">
        <v>2977</v>
      </c>
      <c r="BK13" s="6">
        <v>687.31899999999996</v>
      </c>
      <c r="BL13" s="16" t="s">
        <v>2977</v>
      </c>
      <c r="BM13" s="6">
        <v>119.96599999999999</v>
      </c>
      <c r="BN13" s="16" t="s">
        <v>3284</v>
      </c>
      <c r="BO13" s="1">
        <f>(A1L546C28 * 2 + A1L546C29 + A1L546C30)</f>
        <v>2631.7689999999998</v>
      </c>
      <c r="BP13" s="16" t="s">
        <v>3285</v>
      </c>
      <c r="BQ13" s="1">
        <f>(A1L546C31 * 2 + A1L546C29 + A1L546C30)</f>
        <v>1153.3989999999999</v>
      </c>
      <c r="BR13" s="16" t="s">
        <v>3286</v>
      </c>
      <c r="BS13" s="1">
        <f>(A1L546C28 + A1L546C29 + A1L546C30 + A1L546C31)</f>
        <v>1892.5839999999998</v>
      </c>
      <c r="BT13" s="16" t="s">
        <v>3287</v>
      </c>
      <c r="BU13" s="18">
        <f>IF(A1L546C32 &lt;&gt; 0,A1L546C33 / A1L546C32,0)</f>
        <v>0.43825996886504853</v>
      </c>
      <c r="BV13" s="16" t="s">
        <v>3288</v>
      </c>
      <c r="BW13" s="18">
        <f>_xlfn.SINGLE(IF(A1L546C35 = 0,A1L556C35, A1L546C35))</f>
        <v>0.43825996886504853</v>
      </c>
      <c r="BX13" s="16" t="s">
        <v>2983</v>
      </c>
      <c r="BY13" s="6">
        <v>847.75800000000004</v>
      </c>
      <c r="BZ13" s="16" t="s">
        <v>2983</v>
      </c>
      <c r="CA13" s="6">
        <v>227.303</v>
      </c>
      <c r="CB13" s="16" t="s">
        <v>2983</v>
      </c>
      <c r="CC13" s="6">
        <v>694.14200000000005</v>
      </c>
      <c r="CD13" s="16" t="s">
        <v>2983</v>
      </c>
      <c r="CE13" s="6">
        <v>107.32299999999999</v>
      </c>
      <c r="CF13" s="16" t="s">
        <v>3289</v>
      </c>
      <c r="CG13" s="1">
        <f>(A1L546C37 * 2 + A1L546C38 + A1L546C39)</f>
        <v>2616.9610000000002</v>
      </c>
      <c r="CH13" s="16" t="s">
        <v>3290</v>
      </c>
      <c r="CI13" s="1">
        <f>(A1L546C40 * 2 + A1L546C38 + A1L546C39)</f>
        <v>1136.0909999999999</v>
      </c>
      <c r="CJ13" s="16" t="s">
        <v>3291</v>
      </c>
      <c r="CK13" s="1">
        <f>(A1L546C37 + A1L546C38 + A1L546C39 + A1L546C40)</f>
        <v>1876.5260000000003</v>
      </c>
      <c r="CL13" s="16" t="s">
        <v>3292</v>
      </c>
      <c r="CM13" s="18">
        <f>IF(A1L546C41 &lt;&gt; 0,A1L546C42 / A1L546C41,0)</f>
        <v>0.43412607218831301</v>
      </c>
      <c r="CN13" s="16" t="s">
        <v>3293</v>
      </c>
      <c r="CO13" s="18">
        <f>_xlfn.SINGLE(IF(A1L546C44 = 0,A1L556C44, A1L546C44))</f>
        <v>0.43412607218831301</v>
      </c>
      <c r="CP13" s="16" t="s">
        <v>3294</v>
      </c>
      <c r="CQ13" s="18">
        <f>IF(RUN_YEARS &gt; 1,(A1L546C1 + A1L546C10) / 2, 0)</f>
        <v>868.44899999999996</v>
      </c>
      <c r="CR13" s="16" t="s">
        <v>3295</v>
      </c>
      <c r="CS13" s="18">
        <f>IF(RUN_YEARS &gt; 1,(A1L546C2 + A1L546C11) / 2, 0)</f>
        <v>174.95999999999998</v>
      </c>
      <c r="CT13" s="16" t="s">
        <v>3296</v>
      </c>
      <c r="CU13" s="18">
        <f>IF(RUN_YEARS &gt; 1,(A1L546C3 + A1L546C12) / 2, 0)</f>
        <v>540.45600000000002</v>
      </c>
      <c r="CV13" s="16" t="s">
        <v>3297</v>
      </c>
      <c r="CW13" s="18">
        <f>IF(RUN_YEARS &gt; 1,(A1L546C4 + A1L546C13) / 2, 0)</f>
        <v>91.00800000000001</v>
      </c>
      <c r="CX13" s="16" t="s">
        <v>3298</v>
      </c>
      <c r="CY13" s="18">
        <f>IF(RUN_YEARS &gt; 1,(A1L546C5 + A1L546C14) / 2, 0)</f>
        <v>2452.3139999999999</v>
      </c>
      <c r="CZ13" s="16" t="s">
        <v>3299</v>
      </c>
      <c r="DA13" s="18">
        <f>IF(RUN_YEARS &gt; 1,(A1L546C6 + A1L546C15) / 2, 0)</f>
        <v>897.43200000000002</v>
      </c>
      <c r="DB13" s="16" t="s">
        <v>3300</v>
      </c>
      <c r="DC13" s="18">
        <f>IF(RUN_YEARS &gt; 1,(A1L546C7 + A1L546C16) / 2, 0)</f>
        <v>1674.873</v>
      </c>
      <c r="DD13" s="16" t="s">
        <v>3301</v>
      </c>
      <c r="DE13" s="18">
        <f>IF(A1L546C50 &lt;&gt; 0,A1L546C51 / A1L546C50,0)</f>
        <v>0.36595313650698896</v>
      </c>
      <c r="DF13" s="16" t="s">
        <v>3302</v>
      </c>
      <c r="DG13" s="18">
        <f>_xlfn.SINGLE(IF(A1L546C53 = 0,A1L556C53, A1L546C53))</f>
        <v>0.36595313650698896</v>
      </c>
      <c r="DH13" s="16" t="s">
        <v>3303</v>
      </c>
      <c r="DI13" s="18">
        <f>IF(RUN_YEARS &gt; 2,(A1L546C1 + A1L546C10 + A1L546C19) / 3, 0)</f>
        <v>870.84033333333321</v>
      </c>
      <c r="DJ13" s="16" t="s">
        <v>3304</v>
      </c>
      <c r="DK13" s="18">
        <f>IF(RUN_YEARS &gt; 2,(A1L546C2 + A1L546C11 + A1L546C20) / 3, 0)</f>
        <v>182.3953333333333</v>
      </c>
      <c r="DL13" s="16" t="s">
        <v>3305</v>
      </c>
      <c r="DM13" s="18">
        <f>IF(RUN_YEARS &gt; 2,(A1L546C3 + A1L546C12 + A1L546C21) / 3, 0)</f>
        <v>588.60733333333337</v>
      </c>
      <c r="DN13" s="16" t="s">
        <v>3306</v>
      </c>
      <c r="DO13" s="18">
        <f>IF(RUN_YEARS &gt; 2,(A1L546C4 + A1L546C13 + A1L546C22) / 3, 0)</f>
        <v>88.317000000000007</v>
      </c>
      <c r="DP13" s="16" t="s">
        <v>3307</v>
      </c>
      <c r="DQ13" s="18">
        <f>IF(RUN_YEARS &gt; 2,(A1L546C5 + A1L546C14 + A1L546C23) / 3, 0)</f>
        <v>2512.6833333333329</v>
      </c>
      <c r="DR13" s="16" t="s">
        <v>3308</v>
      </c>
      <c r="DS13" s="18">
        <f>IF(RUN_YEARS &gt; 2,(A1L546C6 + A1L546C15 + A1L546C24) / 3, 0)</f>
        <v>947.63666666666666</v>
      </c>
      <c r="DT13" s="16" t="s">
        <v>3309</v>
      </c>
      <c r="DU13" s="18">
        <f>IF(RUN_YEARS &gt; 2,(A1L546C7 + A1L546C16 + A1L546C25) / 3, 0)</f>
        <v>1730.1599999999999</v>
      </c>
      <c r="DV13" s="16" t="s">
        <v>3310</v>
      </c>
      <c r="DW13" s="18">
        <f>IF(A1L546C59 &lt;&gt; 0,A1L546C60 / A1L546C59,0)</f>
        <v>0.37714130312216032</v>
      </c>
      <c r="DX13" s="16" t="s">
        <v>3311</v>
      </c>
      <c r="DY13" s="18">
        <f>_xlfn.SINGLE(IF(A1L546C62 = 0,A1L556C62, A1L546C62))</f>
        <v>0.37714130312216032</v>
      </c>
      <c r="DZ13" s="16" t="s">
        <v>3312</v>
      </c>
      <c r="EA13" s="18">
        <f>IF(RUN_YEARS &gt; 3,(A1L546C1 + A1L546C10 + A1L546C19 + A1L546C28) / 4, 0)</f>
        <v>867.91799999999989</v>
      </c>
      <c r="EB13" s="16" t="s">
        <v>3313</v>
      </c>
      <c r="EC13" s="18">
        <f>IF(RUN_YEARS &gt; 3,(A1L546C2 + A1L546C11 + A1L546C20 + A1L546C29) / 4, 0)</f>
        <v>193.33349999999999</v>
      </c>
      <c r="ED13" s="16" t="s">
        <v>3314</v>
      </c>
      <c r="EE13" s="18">
        <f>IF(RUN_YEARS &gt; 3,(A1L546C3 + A1L546C12 + A1L546C21 + A1L546C30) / 4, 0)</f>
        <v>613.28525000000002</v>
      </c>
      <c r="EF13" s="16" t="s">
        <v>3315</v>
      </c>
      <c r="EG13" s="18">
        <f>IF(RUN_YEARS &gt; 3,(A1L546C4 + A1L546C13 + A1L546C22 + A1L546C31) / 4, 0)</f>
        <v>96.229250000000008</v>
      </c>
      <c r="EH13" s="16" t="s">
        <v>3316</v>
      </c>
      <c r="EI13" s="18">
        <f>IF(RUN_YEARS &gt; 3,(A1L546C5 + A1L546C14 + A1L546C23 + A1L546C32) / 4, 0)</f>
        <v>2542.4547499999999</v>
      </c>
      <c r="EJ13" s="16" t="s">
        <v>3317</v>
      </c>
      <c r="EK13" s="18">
        <f>IF(RUN_YEARS &gt; 3,(A1L546C6 + A1L546C15 + A1L546C24 + A1L546C33) / 4, 0)</f>
        <v>999.07724999999994</v>
      </c>
      <c r="EL13" s="16" t="s">
        <v>3318</v>
      </c>
      <c r="EM13" s="18">
        <f>IF(RUN_YEARS &gt; 3,(A1L546C7 + A1L546C16 + A1L546C25 + A1L546C34) / 4, 0)</f>
        <v>1770.7659999999998</v>
      </c>
      <c r="EN13" s="16" t="s">
        <v>3319</v>
      </c>
      <c r="EO13" s="18">
        <f>IF(A1L546C68 &lt;&gt; 0,A1L546C69 / A1L546C68,0)</f>
        <v>0.3929577311061288</v>
      </c>
      <c r="EP13" s="16" t="s">
        <v>3320</v>
      </c>
      <c r="EQ13" s="18">
        <f>_xlfn.SINGLE(IF(A1L546C71 = 0,A1L556C71, A1L546C71))</f>
        <v>0.3929577311061288</v>
      </c>
      <c r="ER13" s="16" t="s">
        <v>3321</v>
      </c>
      <c r="ES13" s="18">
        <f>IF(RUN_YEARS &gt; 4,(A1L546C1 + A1L546C10 + A1L546C19 + A1L546C28 + A1L546C37) / 5, 0)</f>
        <v>863.88599999999985</v>
      </c>
      <c r="ET13" s="16" t="s">
        <v>3322</v>
      </c>
      <c r="EU13" s="18">
        <f>IF(RUN_YEARS &gt; 4,(A1L546C2 + A1L546C11 + A1L546C20 + A1L546C29 + A1L546C38) / 5, 0)</f>
        <v>200.12739999999999</v>
      </c>
      <c r="EV13" s="16" t="s">
        <v>3323</v>
      </c>
      <c r="EW13" s="18">
        <f>IF(RUN_YEARS &gt; 4,(A1L546C3 + A1L546C12 + A1L546C21 + A1L546C30 + A1L546C39) / 5, 0)</f>
        <v>629.45660000000009</v>
      </c>
      <c r="EX13" s="16" t="s">
        <v>3324</v>
      </c>
      <c r="EY13" s="18">
        <f>IF(RUN_YEARS &gt; 4,(A1L546C4 + A1L546C13 + A1L546C22 + A1L546C31 + A1L546C40) / 5, 0)</f>
        <v>98.448000000000008</v>
      </c>
      <c r="EZ13" s="16" t="s">
        <v>3325</v>
      </c>
      <c r="FA13" s="18">
        <f>IF(RUN_YEARS &gt; 4,(A1L546C5 + A1L546C14 + A1L546C23 + A1L546C32 + A1L546C41) / 5, 0)</f>
        <v>2557.3559999999998</v>
      </c>
      <c r="FB13" s="16" t="s">
        <v>3326</v>
      </c>
      <c r="FC13" s="18">
        <f>IF(RUN_YEARS &gt; 4,(A1L546C6 + A1L546C15 + A1L546C24 + A1L546C33 + A1L546C42) / 5, 0)</f>
        <v>1026.48</v>
      </c>
      <c r="FD13" s="16" t="s">
        <v>3327</v>
      </c>
      <c r="FE13" s="18">
        <f>IF(RUN_YEARS &gt; 4,(A1L546C7 + A1L546C16 + A1L546C25 + A1L546C34 + A1L546C43) / 5, 0)</f>
        <v>1791.9180000000001</v>
      </c>
      <c r="FF13" s="16" t="s">
        <v>3328</v>
      </c>
      <c r="FG13" s="18">
        <f>IF(A1L546C77 &lt;&gt; 0,A1L546C78 / A1L546C77,0)</f>
        <v>0.40138330369334585</v>
      </c>
      <c r="FH13" s="16" t="s">
        <v>3329</v>
      </c>
      <c r="FI13" s="18">
        <f>_xlfn.SINGLE(IF(A1L546C80 = 0,A1L556C80, A1L546C80))</f>
        <v>0.40138330369334585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298.86200000000002</v>
      </c>
      <c r="F14" s="16" t="s">
        <v>2959</v>
      </c>
      <c r="G14" s="6">
        <v>13.686</v>
      </c>
      <c r="H14" s="16" t="s">
        <v>2959</v>
      </c>
      <c r="I14" s="6">
        <v>56.716000000000001</v>
      </c>
      <c r="J14" s="16" t="s">
        <v>2959</v>
      </c>
      <c r="K14" s="6">
        <v>0.88400000000000001</v>
      </c>
      <c r="L14" s="16" t="s">
        <v>3330</v>
      </c>
      <c r="M14" s="1">
        <f>(A1L547C1 * 2 + A1L547C2 + A1L547C3)</f>
        <v>668.12600000000009</v>
      </c>
      <c r="N14" s="16" t="s">
        <v>3331</v>
      </c>
      <c r="O14" s="1">
        <f>(A1L547C4 * 2 + A1L547C2 + A1L547C3)</f>
        <v>72.17</v>
      </c>
      <c r="P14" s="16" t="s">
        <v>3332</v>
      </c>
      <c r="Q14" s="1">
        <f>(A1L547C1 + A1L547C2 + A1L547C3 + A1L547C4)</f>
        <v>370.14800000000002</v>
      </c>
      <c r="R14" s="16" t="s">
        <v>3333</v>
      </c>
      <c r="S14" s="18">
        <f>IF(A1L547C5 &lt;&gt; 0,A1L547C6 / A1L547C5,0)</f>
        <v>0.10801854739974195</v>
      </c>
      <c r="T14" s="16" t="s">
        <v>3334</v>
      </c>
      <c r="U14" s="18">
        <f>_xlfn.SINGLE(IF(A1L547C8 = 0,A1L556C8, A1L547C8))</f>
        <v>0.10801854739974195</v>
      </c>
      <c r="V14" s="16" t="s">
        <v>2965</v>
      </c>
      <c r="W14" s="6">
        <v>266.09500000000003</v>
      </c>
      <c r="X14" s="16" t="s">
        <v>2965</v>
      </c>
      <c r="Y14" s="6">
        <v>19.148</v>
      </c>
      <c r="Z14" s="16" t="s">
        <v>2965</v>
      </c>
      <c r="AA14" s="6">
        <v>58.210999999999999</v>
      </c>
      <c r="AB14" s="16" t="s">
        <v>2965</v>
      </c>
      <c r="AC14" s="6">
        <v>0.74</v>
      </c>
      <c r="AD14" s="16" t="s">
        <v>3335</v>
      </c>
      <c r="AE14" s="1">
        <f>(A1L547C10 * 2 + A1L547C11 + A1L547C12)</f>
        <v>609.54900000000009</v>
      </c>
      <c r="AF14" s="16" t="s">
        <v>3336</v>
      </c>
      <c r="AG14" s="1">
        <f>(A1L547C13 * 2 + A1L547C11 + A1L547C12)</f>
        <v>78.838999999999999</v>
      </c>
      <c r="AH14" s="16" t="s">
        <v>3337</v>
      </c>
      <c r="AI14" s="1">
        <f>(A1L547C10 + A1L547C11 + A1L547C12 + A1L547C13)</f>
        <v>344.19400000000007</v>
      </c>
      <c r="AJ14" s="16" t="s">
        <v>3338</v>
      </c>
      <c r="AK14" s="18">
        <f>IF(A1L547C14 &lt;&gt; 0,A1L547C15 / A1L547C14,0)</f>
        <v>0.1293398889998999</v>
      </c>
      <c r="AL14" s="16" t="s">
        <v>3339</v>
      </c>
      <c r="AM14" s="18">
        <f>_xlfn.SINGLE(IF(A1L547C17 = 0,A1L556C17, A1L547C17))</f>
        <v>0.1293398889998999</v>
      </c>
      <c r="AN14" s="16" t="s">
        <v>2971</v>
      </c>
      <c r="AO14" s="6">
        <v>359.54300000000001</v>
      </c>
      <c r="AP14" s="16" t="s">
        <v>2971</v>
      </c>
      <c r="AQ14" s="6">
        <v>23.678000000000001</v>
      </c>
      <c r="AR14" s="16" t="s">
        <v>2971</v>
      </c>
      <c r="AS14" s="6">
        <v>69.572999999999993</v>
      </c>
      <c r="AT14" s="16" t="s">
        <v>2971</v>
      </c>
      <c r="AU14" s="6">
        <v>0.80100000000000005</v>
      </c>
      <c r="AV14" s="16" t="s">
        <v>3340</v>
      </c>
      <c r="AW14" s="1">
        <f>(A1L547C19 * 2 + A1L547C20 + A1L547C21)</f>
        <v>812.33699999999999</v>
      </c>
      <c r="AX14" s="16" t="s">
        <v>3341</v>
      </c>
      <c r="AY14" s="1">
        <f>(A1L547C22 * 2 + A1L547C20 + A1L547C21)</f>
        <v>94.852999999999994</v>
      </c>
      <c r="AZ14" s="16" t="s">
        <v>3342</v>
      </c>
      <c r="BA14" s="1">
        <f>(A1L547C19 + A1L547C20 + A1L547C21 + A1L547C22)</f>
        <v>453.59499999999997</v>
      </c>
      <c r="BB14" s="16" t="s">
        <v>3343</v>
      </c>
      <c r="BC14" s="18">
        <f>IF(A1L547C23 &lt;&gt; 0,A1L547C24 / A1L547C23,0)</f>
        <v>0.11676557881765819</v>
      </c>
      <c r="BD14" s="16" t="s">
        <v>3344</v>
      </c>
      <c r="BE14" s="18">
        <f>_xlfn.SINGLE(IF(A1L547C26 = 0,A1L556C26, A1L547C26))</f>
        <v>0.11676557881765819</v>
      </c>
      <c r="BF14" s="16" t="s">
        <v>2977</v>
      </c>
      <c r="BG14" s="6">
        <v>378.233</v>
      </c>
      <c r="BH14" s="16" t="s">
        <v>2977</v>
      </c>
      <c r="BI14" s="6">
        <v>23.065999999999999</v>
      </c>
      <c r="BJ14" s="16" t="s">
        <v>2977</v>
      </c>
      <c r="BK14" s="6">
        <v>70.430999999999997</v>
      </c>
      <c r="BL14" s="16" t="s">
        <v>2977</v>
      </c>
      <c r="BM14" s="6">
        <v>2.2879999999999998</v>
      </c>
      <c r="BN14" s="16" t="s">
        <v>3345</v>
      </c>
      <c r="BO14" s="1">
        <f>(A1L547C28 * 2 + A1L547C29 + A1L547C30)</f>
        <v>849.96300000000008</v>
      </c>
      <c r="BP14" s="16" t="s">
        <v>3346</v>
      </c>
      <c r="BQ14" s="1">
        <f>(A1L547C31 * 2 + A1L547C29 + A1L547C30)</f>
        <v>98.072999999999993</v>
      </c>
      <c r="BR14" s="16" t="s">
        <v>3347</v>
      </c>
      <c r="BS14" s="1">
        <f>(A1L547C28 + A1L547C29 + A1L547C30 + A1L547C31)</f>
        <v>474.01799999999997</v>
      </c>
      <c r="BT14" s="16" t="s">
        <v>3348</v>
      </c>
      <c r="BU14" s="18">
        <f>IF(A1L547C32 &lt;&gt; 0,A1L547C33 / A1L547C32,0)</f>
        <v>0.11538502264216205</v>
      </c>
      <c r="BV14" s="16" t="s">
        <v>3349</v>
      </c>
      <c r="BW14" s="18">
        <f>_xlfn.SINGLE(IF(A1L547C35 = 0,A1L556C35, A1L547C35))</f>
        <v>0.11538502264216205</v>
      </c>
      <c r="BX14" s="16" t="s">
        <v>2983</v>
      </c>
      <c r="BY14" s="6">
        <v>385.06400000000002</v>
      </c>
      <c r="BZ14" s="16" t="s">
        <v>2983</v>
      </c>
      <c r="CA14" s="6">
        <v>36.927999999999997</v>
      </c>
      <c r="CB14" s="16" t="s">
        <v>2983</v>
      </c>
      <c r="CC14" s="6">
        <v>79.641999999999996</v>
      </c>
      <c r="CD14" s="16" t="s">
        <v>2983</v>
      </c>
      <c r="CE14" s="6">
        <v>1.982</v>
      </c>
      <c r="CF14" s="16" t="s">
        <v>3350</v>
      </c>
      <c r="CG14" s="1">
        <f>(A1L547C37 * 2 + A1L547C38 + A1L547C39)</f>
        <v>886.69800000000009</v>
      </c>
      <c r="CH14" s="16" t="s">
        <v>3351</v>
      </c>
      <c r="CI14" s="1">
        <f>(A1L547C40 * 2 + A1L547C38 + A1L547C39)</f>
        <v>120.53399999999999</v>
      </c>
      <c r="CJ14" s="16" t="s">
        <v>3352</v>
      </c>
      <c r="CK14" s="1">
        <f>(A1L547C37 + A1L547C38 + A1L547C39 + A1L547C40)</f>
        <v>503.61600000000004</v>
      </c>
      <c r="CL14" s="16" t="s">
        <v>3353</v>
      </c>
      <c r="CM14" s="18">
        <f>IF(A1L547C41 &lt;&gt; 0,A1L547C42 / A1L547C41,0)</f>
        <v>0.13593579775752282</v>
      </c>
      <c r="CN14" s="16" t="s">
        <v>3354</v>
      </c>
      <c r="CO14" s="18">
        <f>_xlfn.SINGLE(IF(A1L547C44 = 0,A1L556C44, A1L547C44))</f>
        <v>0.13593579775752282</v>
      </c>
      <c r="CP14" s="16" t="s">
        <v>3355</v>
      </c>
      <c r="CQ14" s="18">
        <f>IF(RUN_YEARS &gt; 1,(A1L547C1 + A1L547C10) / 2, 0)</f>
        <v>282.47850000000005</v>
      </c>
      <c r="CR14" s="16" t="s">
        <v>3356</v>
      </c>
      <c r="CS14" s="18">
        <f>IF(RUN_YEARS &gt; 1,(A1L547C2 + A1L547C11) / 2, 0)</f>
        <v>16.417000000000002</v>
      </c>
      <c r="CT14" s="16" t="s">
        <v>3357</v>
      </c>
      <c r="CU14" s="18">
        <f>IF(RUN_YEARS &gt; 1,(A1L547C3 + A1L547C12) / 2, 0)</f>
        <v>57.463499999999996</v>
      </c>
      <c r="CV14" s="16" t="s">
        <v>3358</v>
      </c>
      <c r="CW14" s="18">
        <f>IF(RUN_YEARS &gt; 1,(A1L547C4 + A1L547C13) / 2, 0)</f>
        <v>0.81200000000000006</v>
      </c>
      <c r="CX14" s="16" t="s">
        <v>3359</v>
      </c>
      <c r="CY14" s="18">
        <f>IF(RUN_YEARS &gt; 1,(A1L547C5 + A1L547C14) / 2, 0)</f>
        <v>638.83750000000009</v>
      </c>
      <c r="CZ14" s="16" t="s">
        <v>3360</v>
      </c>
      <c r="DA14" s="18">
        <f>IF(RUN_YEARS &gt; 1,(A1L547C6 + A1L547C15) / 2, 0)</f>
        <v>75.504500000000007</v>
      </c>
      <c r="DB14" s="16" t="s">
        <v>3361</v>
      </c>
      <c r="DC14" s="18">
        <f>IF(RUN_YEARS &gt; 1,(A1L547C7 + A1L547C16) / 2, 0)</f>
        <v>357.17100000000005</v>
      </c>
      <c r="DD14" s="16" t="s">
        <v>3362</v>
      </c>
      <c r="DE14" s="18">
        <f>IF(A1L547C50 &lt;&gt; 0,A1L547C51 / A1L547C50,0)</f>
        <v>0.11819046314594869</v>
      </c>
      <c r="DF14" s="16" t="s">
        <v>3363</v>
      </c>
      <c r="DG14" s="18">
        <f>_xlfn.SINGLE(IF(A1L547C53 = 0,A1L556C53, A1L547C53))</f>
        <v>0.11819046314594869</v>
      </c>
      <c r="DH14" s="16" t="s">
        <v>3364</v>
      </c>
      <c r="DI14" s="18">
        <f>IF(RUN_YEARS &gt; 2,(A1L547C1 + A1L547C10 + A1L547C19) / 3, 0)</f>
        <v>308.16666666666669</v>
      </c>
      <c r="DJ14" s="16" t="s">
        <v>3365</v>
      </c>
      <c r="DK14" s="18">
        <f>IF(RUN_YEARS &gt; 2,(A1L547C2 + A1L547C11 + A1L547C20) / 3, 0)</f>
        <v>18.837333333333333</v>
      </c>
      <c r="DL14" s="16" t="s">
        <v>3366</v>
      </c>
      <c r="DM14" s="18">
        <f>IF(RUN_YEARS &gt; 2,(A1L547C3 + A1L547C12 + A1L547C21) / 3, 0)</f>
        <v>61.5</v>
      </c>
      <c r="DN14" s="16" t="s">
        <v>3367</v>
      </c>
      <c r="DO14" s="18">
        <f>IF(RUN_YEARS &gt; 2,(A1L547C4 + A1L547C13 + A1L547C22) / 3, 0)</f>
        <v>0.80833333333333346</v>
      </c>
      <c r="DP14" s="16" t="s">
        <v>3368</v>
      </c>
      <c r="DQ14" s="18">
        <f>IF(RUN_YEARS &gt; 2,(A1L547C5 + A1L547C14 + A1L547C23) / 3, 0)</f>
        <v>696.67066666666676</v>
      </c>
      <c r="DR14" s="16" t="s">
        <v>3369</v>
      </c>
      <c r="DS14" s="18">
        <f>IF(RUN_YEARS &gt; 2,(A1L547C6 + A1L547C15 + A1L547C24) / 3, 0)</f>
        <v>81.954000000000008</v>
      </c>
      <c r="DT14" s="16" t="s">
        <v>3370</v>
      </c>
      <c r="DU14" s="18">
        <f>IF(RUN_YEARS &gt; 2,(A1L547C7 + A1L547C16 + A1L547C25) / 3, 0)</f>
        <v>389.31233333333336</v>
      </c>
      <c r="DV14" s="16" t="s">
        <v>3371</v>
      </c>
      <c r="DW14" s="18">
        <f>IF(A1L547C59 &lt;&gt; 0,A1L547C60 / A1L547C59,0)</f>
        <v>0.1176366451484489</v>
      </c>
      <c r="DX14" s="16" t="s">
        <v>3372</v>
      </c>
      <c r="DY14" s="18">
        <f>_xlfn.SINGLE(IF(A1L547C62 = 0,A1L556C62, A1L547C62))</f>
        <v>0.1176366451484489</v>
      </c>
      <c r="DZ14" s="16" t="s">
        <v>3373</v>
      </c>
      <c r="EA14" s="18">
        <f>IF(RUN_YEARS &gt; 3,(A1L547C1 + A1L547C10 + A1L547C19 + A1L547C28) / 4, 0)</f>
        <v>325.68325000000004</v>
      </c>
      <c r="EB14" s="16" t="s">
        <v>3374</v>
      </c>
      <c r="EC14" s="18">
        <f>IF(RUN_YEARS &gt; 3,(A1L547C2 + A1L547C11 + A1L547C20 + A1L547C29) / 4, 0)</f>
        <v>19.894500000000001</v>
      </c>
      <c r="ED14" s="16" t="s">
        <v>3375</v>
      </c>
      <c r="EE14" s="18">
        <f>IF(RUN_YEARS &gt; 3,(A1L547C3 + A1L547C12 + A1L547C21 + A1L547C30) / 4, 0)</f>
        <v>63.732749999999996</v>
      </c>
      <c r="EF14" s="16" t="s">
        <v>3376</v>
      </c>
      <c r="EG14" s="18">
        <f>IF(RUN_YEARS &gt; 3,(A1L547C4 + A1L547C13 + A1L547C22 + A1L547C31) / 4, 0)</f>
        <v>1.17825</v>
      </c>
      <c r="EH14" s="16" t="s">
        <v>3377</v>
      </c>
      <c r="EI14" s="18">
        <f>IF(RUN_YEARS &gt; 3,(A1L547C5 + A1L547C14 + A1L547C23 + A1L547C32) / 4, 0)</f>
        <v>734.99375000000009</v>
      </c>
      <c r="EJ14" s="16" t="s">
        <v>3378</v>
      </c>
      <c r="EK14" s="18">
        <f>IF(RUN_YEARS &gt; 3,(A1L547C6 + A1L547C15 + A1L547C24 + A1L547C33) / 4, 0)</f>
        <v>85.983750000000001</v>
      </c>
      <c r="EL14" s="16" t="s">
        <v>3379</v>
      </c>
      <c r="EM14" s="18">
        <f>IF(RUN_YEARS &gt; 3,(A1L547C7 + A1L547C16 + A1L547C25 + A1L547C34) / 4, 0)</f>
        <v>410.48875000000004</v>
      </c>
      <c r="EN14" s="16" t="s">
        <v>3380</v>
      </c>
      <c r="EO14" s="18">
        <f>IF(A1L547C68 &lt;&gt; 0,A1L547C69 / A1L547C68,0)</f>
        <v>0.11698568865381508</v>
      </c>
      <c r="EP14" s="16" t="s">
        <v>3381</v>
      </c>
      <c r="EQ14" s="18">
        <f>_xlfn.SINGLE(IF(A1L547C71 = 0,A1L556C71, A1L547C71))</f>
        <v>0.11698568865381508</v>
      </c>
      <c r="ER14" s="16" t="s">
        <v>3382</v>
      </c>
      <c r="ES14" s="18">
        <f>IF(RUN_YEARS &gt; 4,(A1L547C1 + A1L547C10 + A1L547C19 + A1L547C28 + A1L547C37) / 5, 0)</f>
        <v>337.55940000000004</v>
      </c>
      <c r="ET14" s="16" t="s">
        <v>3383</v>
      </c>
      <c r="EU14" s="18">
        <f>IF(RUN_YEARS &gt; 4,(A1L547C2 + A1L547C11 + A1L547C20 + A1L547C29 + A1L547C38) / 5, 0)</f>
        <v>23.301200000000001</v>
      </c>
      <c r="EV14" s="16" t="s">
        <v>3384</v>
      </c>
      <c r="EW14" s="18">
        <f>IF(RUN_YEARS &gt; 4,(A1L547C3 + A1L547C12 + A1L547C21 + A1L547C30 + A1L547C39) / 5, 0)</f>
        <v>66.914599999999993</v>
      </c>
      <c r="EX14" s="16" t="s">
        <v>3385</v>
      </c>
      <c r="EY14" s="18">
        <f>IF(RUN_YEARS &gt; 4,(A1L547C4 + A1L547C13 + A1L547C22 + A1L547C31 + A1L547C40) / 5, 0)</f>
        <v>1.339</v>
      </c>
      <c r="EZ14" s="16" t="s">
        <v>3386</v>
      </c>
      <c r="FA14" s="18">
        <f>IF(RUN_YEARS &gt; 4,(A1L547C5 + A1L547C14 + A1L547C23 + A1L547C32 + A1L547C41) / 5, 0)</f>
        <v>765.33460000000014</v>
      </c>
      <c r="FB14" s="16" t="s">
        <v>3387</v>
      </c>
      <c r="FC14" s="18">
        <f>IF(RUN_YEARS &gt; 4,(A1L547C6 + A1L547C15 + A1L547C24 + A1L547C33 + A1L547C42) / 5, 0)</f>
        <v>92.893799999999999</v>
      </c>
      <c r="FD14" s="16" t="s">
        <v>3388</v>
      </c>
      <c r="FE14" s="18">
        <f>IF(RUN_YEARS &gt; 4,(A1L547C7 + A1L547C16 + A1L547C25 + A1L547C34 + A1L547C43) / 5, 0)</f>
        <v>429.1142000000001</v>
      </c>
      <c r="FF14" s="16" t="s">
        <v>3389</v>
      </c>
      <c r="FG14" s="18">
        <f>IF(A1L547C77 &lt;&gt; 0,A1L547C78 / A1L547C77,0)</f>
        <v>0.12137671549149873</v>
      </c>
      <c r="FH14" s="16" t="s">
        <v>3390</v>
      </c>
      <c r="FI14" s="18">
        <f>_xlfn.SINGLE(IF(A1L547C80 = 0,A1L556C80, A1L547C80))</f>
        <v>0.12137671549149873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803.60599999999999</v>
      </c>
      <c r="F15" s="16" t="s">
        <v>2959</v>
      </c>
      <c r="G15" s="6">
        <v>50.689</v>
      </c>
      <c r="H15" s="16" t="s">
        <v>2959</v>
      </c>
      <c r="I15" s="6">
        <v>232.04900000000001</v>
      </c>
      <c r="J15" s="16" t="s">
        <v>2959</v>
      </c>
      <c r="K15" s="6">
        <v>14.795999999999999</v>
      </c>
      <c r="L15" s="16" t="s">
        <v>3391</v>
      </c>
      <c r="M15" s="1">
        <f>(A1L548C1 * 2 + A1L548C2 + A1L548C3)</f>
        <v>1889.95</v>
      </c>
      <c r="N15" s="16" t="s">
        <v>3392</v>
      </c>
      <c r="O15" s="1">
        <f>(A1L548C4 * 2 + A1L548C2 + A1L548C3)</f>
        <v>312.33000000000004</v>
      </c>
      <c r="P15" s="16" t="s">
        <v>3393</v>
      </c>
      <c r="Q15" s="1">
        <f>(A1L548C1 + A1L548C2 + A1L548C3 + A1L548C4)</f>
        <v>1101.1400000000001</v>
      </c>
      <c r="R15" s="16" t="s">
        <v>3394</v>
      </c>
      <c r="S15" s="18">
        <f>IF(A1L548C5 &lt;&gt; 0,A1L548C6 / A1L548C5,0)</f>
        <v>0.16525834016772933</v>
      </c>
      <c r="T15" s="16" t="s">
        <v>3395</v>
      </c>
      <c r="U15" s="18">
        <f>_xlfn.SINGLE(IF(A1L548C8 = 0,A1L556C8, A1L548C8))</f>
        <v>0.16525834016772933</v>
      </c>
      <c r="V15" s="16" t="s">
        <v>2965</v>
      </c>
      <c r="W15" s="6">
        <v>802.76700000000005</v>
      </c>
      <c r="X15" s="16" t="s">
        <v>2965</v>
      </c>
      <c r="Y15" s="6">
        <v>46.619</v>
      </c>
      <c r="Z15" s="16" t="s">
        <v>2965</v>
      </c>
      <c r="AA15" s="6">
        <v>189.22</v>
      </c>
      <c r="AB15" s="16" t="s">
        <v>2965</v>
      </c>
      <c r="AC15" s="6">
        <v>11.851000000000001</v>
      </c>
      <c r="AD15" s="16" t="s">
        <v>3396</v>
      </c>
      <c r="AE15" s="1">
        <f>(A1L548C10 * 2 + A1L548C11 + A1L548C12)</f>
        <v>1841.373</v>
      </c>
      <c r="AF15" s="16" t="s">
        <v>3397</v>
      </c>
      <c r="AG15" s="1">
        <f>(A1L548C13 * 2 + A1L548C11 + A1L548C12)</f>
        <v>259.541</v>
      </c>
      <c r="AH15" s="16" t="s">
        <v>3398</v>
      </c>
      <c r="AI15" s="1">
        <f>(A1L548C10 + A1L548C11 + A1L548C12 + A1L548C13)</f>
        <v>1050.4570000000001</v>
      </c>
      <c r="AJ15" s="16" t="s">
        <v>3399</v>
      </c>
      <c r="AK15" s="18">
        <f>IF(A1L548C14 &lt;&gt; 0,A1L548C15 / A1L548C14,0)</f>
        <v>0.14094971523966082</v>
      </c>
      <c r="AL15" s="16" t="s">
        <v>3400</v>
      </c>
      <c r="AM15" s="18">
        <f>_xlfn.SINGLE(IF(A1L548C17 = 0,A1L556C17, A1L548C17))</f>
        <v>0.14094971523966082</v>
      </c>
      <c r="AN15" s="16" t="s">
        <v>2971</v>
      </c>
      <c r="AO15" s="6">
        <v>968.12300000000005</v>
      </c>
      <c r="AP15" s="16" t="s">
        <v>2971</v>
      </c>
      <c r="AQ15" s="6">
        <v>62.040999999999997</v>
      </c>
      <c r="AR15" s="16" t="s">
        <v>2971</v>
      </c>
      <c r="AS15" s="6">
        <v>281.74400000000003</v>
      </c>
      <c r="AT15" s="16" t="s">
        <v>2971</v>
      </c>
      <c r="AU15" s="6">
        <v>10.047000000000001</v>
      </c>
      <c r="AV15" s="16" t="s">
        <v>3401</v>
      </c>
      <c r="AW15" s="1">
        <f>(A1L548C19 * 2 + A1L548C20 + A1L548C21)</f>
        <v>2280.0309999999999</v>
      </c>
      <c r="AX15" s="16" t="s">
        <v>3402</v>
      </c>
      <c r="AY15" s="1">
        <f>(A1L548C22 * 2 + A1L548C20 + A1L548C21)</f>
        <v>363.87900000000002</v>
      </c>
      <c r="AZ15" s="16" t="s">
        <v>3403</v>
      </c>
      <c r="BA15" s="1">
        <f>(A1L548C19 + A1L548C20 + A1L548C21 + A1L548C22)</f>
        <v>1321.9549999999999</v>
      </c>
      <c r="BB15" s="16" t="s">
        <v>3404</v>
      </c>
      <c r="BC15" s="18">
        <f>IF(A1L548C23 &lt;&gt; 0,A1L548C24 / A1L548C23,0)</f>
        <v>0.15959388271475258</v>
      </c>
      <c r="BD15" s="16" t="s">
        <v>3405</v>
      </c>
      <c r="BE15" s="18">
        <f>_xlfn.SINGLE(IF(A1L548C26 = 0,A1L556C26, A1L548C26))</f>
        <v>0.15959388271475258</v>
      </c>
      <c r="BF15" s="16" t="s">
        <v>2977</v>
      </c>
      <c r="BG15" s="6">
        <v>988.82799999999997</v>
      </c>
      <c r="BH15" s="16" t="s">
        <v>2977</v>
      </c>
      <c r="BI15" s="6">
        <v>50.143000000000001</v>
      </c>
      <c r="BJ15" s="16" t="s">
        <v>2977</v>
      </c>
      <c r="BK15" s="6">
        <v>295.529</v>
      </c>
      <c r="BL15" s="16" t="s">
        <v>2977</v>
      </c>
      <c r="BM15" s="6">
        <v>6.3259999999999996</v>
      </c>
      <c r="BN15" s="16" t="s">
        <v>3406</v>
      </c>
      <c r="BO15" s="1">
        <f>(A1L548C28 * 2 + A1L548C29 + A1L548C30)</f>
        <v>2323.328</v>
      </c>
      <c r="BP15" s="16" t="s">
        <v>3407</v>
      </c>
      <c r="BQ15" s="1">
        <f>(A1L548C31 * 2 + A1L548C29 + A1L548C30)</f>
        <v>358.32400000000001</v>
      </c>
      <c r="BR15" s="16" t="s">
        <v>3408</v>
      </c>
      <c r="BS15" s="1">
        <f>(A1L548C28 + A1L548C29 + A1L548C30 + A1L548C31)</f>
        <v>1340.826</v>
      </c>
      <c r="BT15" s="16" t="s">
        <v>3409</v>
      </c>
      <c r="BU15" s="18">
        <f>IF(A1L548C32 &lt;&gt; 0,A1L548C33 / A1L548C32,0)</f>
        <v>0.15422876150074377</v>
      </c>
      <c r="BV15" s="16" t="s">
        <v>3410</v>
      </c>
      <c r="BW15" s="18">
        <f>_xlfn.SINGLE(IF(A1L548C35 = 0,A1L556C35, A1L548C35))</f>
        <v>0.15422876150074377</v>
      </c>
      <c r="BX15" s="16" t="s">
        <v>2983</v>
      </c>
      <c r="BY15" s="6">
        <v>1039.2</v>
      </c>
      <c r="BZ15" s="16" t="s">
        <v>2983</v>
      </c>
      <c r="CA15" s="6">
        <v>38.860999999999997</v>
      </c>
      <c r="CB15" s="16" t="s">
        <v>2983</v>
      </c>
      <c r="CC15" s="6">
        <v>338.93</v>
      </c>
      <c r="CD15" s="16" t="s">
        <v>2983</v>
      </c>
      <c r="CE15" s="6">
        <v>3.1970000000000001</v>
      </c>
      <c r="CF15" s="16" t="s">
        <v>3411</v>
      </c>
      <c r="CG15" s="1">
        <f>(A1L548C37 * 2 + A1L548C38 + A1L548C39)</f>
        <v>2456.1909999999998</v>
      </c>
      <c r="CH15" s="16" t="s">
        <v>3412</v>
      </c>
      <c r="CI15" s="1">
        <f>(A1L548C40 * 2 + A1L548C38 + A1L548C39)</f>
        <v>384.185</v>
      </c>
      <c r="CJ15" s="16" t="s">
        <v>3413</v>
      </c>
      <c r="CK15" s="1">
        <f>(A1L548C37 + A1L548C38 + A1L548C39 + A1L548C40)</f>
        <v>1420.1880000000001</v>
      </c>
      <c r="CL15" s="16" t="s">
        <v>3414</v>
      </c>
      <c r="CM15" s="18">
        <f>IF(A1L548C41 &lt;&gt; 0,A1L548C42 / A1L548C41,0)</f>
        <v>0.15641495307164632</v>
      </c>
      <c r="CN15" s="16" t="s">
        <v>3415</v>
      </c>
      <c r="CO15" s="18">
        <f>_xlfn.SINGLE(IF(A1L548C44 = 0,A1L556C44, A1L548C44))</f>
        <v>0.15641495307164632</v>
      </c>
      <c r="CP15" s="16" t="s">
        <v>3416</v>
      </c>
      <c r="CQ15" s="18">
        <f>IF(RUN_YEARS &gt; 1,(A1L548C1 + A1L548C10) / 2, 0)</f>
        <v>803.18650000000002</v>
      </c>
      <c r="CR15" s="16" t="s">
        <v>3417</v>
      </c>
      <c r="CS15" s="18">
        <f>IF(RUN_YEARS &gt; 1,(A1L548C2 + A1L548C11) / 2, 0)</f>
        <v>48.653999999999996</v>
      </c>
      <c r="CT15" s="16" t="s">
        <v>3418</v>
      </c>
      <c r="CU15" s="18">
        <f>IF(RUN_YEARS &gt; 1,(A1L548C3 + A1L548C12) / 2, 0)</f>
        <v>210.6345</v>
      </c>
      <c r="CV15" s="16" t="s">
        <v>3419</v>
      </c>
      <c r="CW15" s="18">
        <f>IF(RUN_YEARS &gt; 1,(A1L548C4 + A1L548C13) / 2, 0)</f>
        <v>13.323499999999999</v>
      </c>
      <c r="CX15" s="16" t="s">
        <v>3420</v>
      </c>
      <c r="CY15" s="18">
        <f>IF(RUN_YEARS &gt; 1,(A1L548C5 + A1L548C14) / 2, 0)</f>
        <v>1865.6615000000002</v>
      </c>
      <c r="CZ15" s="16" t="s">
        <v>3421</v>
      </c>
      <c r="DA15" s="18">
        <f>IF(RUN_YEARS &gt; 1,(A1L548C6 + A1L548C15) / 2, 0)</f>
        <v>285.93550000000005</v>
      </c>
      <c r="DB15" s="16" t="s">
        <v>3422</v>
      </c>
      <c r="DC15" s="18">
        <f>IF(RUN_YEARS &gt; 1,(A1L548C7 + A1L548C16) / 2, 0)</f>
        <v>1075.7985000000001</v>
      </c>
      <c r="DD15" s="16" t="s">
        <v>3423</v>
      </c>
      <c r="DE15" s="18">
        <f>IF(A1L548C50 &lt;&gt; 0,A1L548C51 / A1L548C50,0)</f>
        <v>0.15326226113365155</v>
      </c>
      <c r="DF15" s="16" t="s">
        <v>3424</v>
      </c>
      <c r="DG15" s="18">
        <f>_xlfn.SINGLE(IF(A1L548C53 = 0,A1L556C53, A1L548C53))</f>
        <v>0.15326226113365155</v>
      </c>
      <c r="DH15" s="16" t="s">
        <v>3425</v>
      </c>
      <c r="DI15" s="18">
        <f>IF(RUN_YEARS &gt; 2,(A1L548C1 + A1L548C10 + A1L548C19) / 3, 0)</f>
        <v>858.16533333333336</v>
      </c>
      <c r="DJ15" s="16" t="s">
        <v>3426</v>
      </c>
      <c r="DK15" s="18">
        <f>IF(RUN_YEARS &gt; 2,(A1L548C2 + A1L548C11 + A1L548C20) / 3, 0)</f>
        <v>53.11633333333333</v>
      </c>
      <c r="DL15" s="16" t="s">
        <v>3427</v>
      </c>
      <c r="DM15" s="18">
        <f>IF(RUN_YEARS &gt; 2,(A1L548C3 + A1L548C12 + A1L548C21) / 3, 0)</f>
        <v>234.33766666666668</v>
      </c>
      <c r="DN15" s="16" t="s">
        <v>3428</v>
      </c>
      <c r="DO15" s="18">
        <f>IF(RUN_YEARS &gt; 2,(A1L548C4 + A1L548C13 + A1L548C22) / 3, 0)</f>
        <v>12.231333333333334</v>
      </c>
      <c r="DP15" s="16" t="s">
        <v>3429</v>
      </c>
      <c r="DQ15" s="18">
        <f>IF(RUN_YEARS &gt; 2,(A1L548C5 + A1L548C14 + A1L548C23) / 3, 0)</f>
        <v>2003.7846666666667</v>
      </c>
      <c r="DR15" s="16" t="s">
        <v>3430</v>
      </c>
      <c r="DS15" s="18">
        <f>IF(RUN_YEARS &gt; 2,(A1L548C6 + A1L548C15 + A1L548C24) / 3, 0)</f>
        <v>311.91666666666669</v>
      </c>
      <c r="DT15" s="16" t="s">
        <v>3431</v>
      </c>
      <c r="DU15" s="18">
        <f>IF(RUN_YEARS &gt; 2,(A1L548C7 + A1L548C16 + A1L548C25) / 3, 0)</f>
        <v>1157.8506666666667</v>
      </c>
      <c r="DV15" s="16" t="s">
        <v>3432</v>
      </c>
      <c r="DW15" s="18">
        <f>IF(A1L548C59 &lt;&gt; 0,A1L548C60 / A1L548C59,0)</f>
        <v>0.15566376560089459</v>
      </c>
      <c r="DX15" s="16" t="s">
        <v>3433</v>
      </c>
      <c r="DY15" s="18">
        <f>_xlfn.SINGLE(IF(A1L548C62 = 0,A1L556C62, A1L548C62))</f>
        <v>0.15566376560089459</v>
      </c>
      <c r="DZ15" s="16" t="s">
        <v>3434</v>
      </c>
      <c r="EA15" s="18">
        <f>IF(RUN_YEARS &gt; 3,(A1L548C1 + A1L548C10 + A1L548C19 + A1L548C28) / 4, 0)</f>
        <v>890.83100000000002</v>
      </c>
      <c r="EB15" s="16" t="s">
        <v>3435</v>
      </c>
      <c r="EC15" s="18">
        <f>IF(RUN_YEARS &gt; 3,(A1L548C2 + A1L548C11 + A1L548C20 + A1L548C29) / 4, 0)</f>
        <v>52.372999999999998</v>
      </c>
      <c r="ED15" s="16" t="s">
        <v>3436</v>
      </c>
      <c r="EE15" s="18">
        <f>IF(RUN_YEARS &gt; 3,(A1L548C3 + A1L548C12 + A1L548C21 + A1L548C30) / 4, 0)</f>
        <v>249.63550000000001</v>
      </c>
      <c r="EF15" s="16" t="s">
        <v>3437</v>
      </c>
      <c r="EG15" s="18">
        <f>IF(RUN_YEARS &gt; 3,(A1L548C4 + A1L548C13 + A1L548C22 + A1L548C31) / 4, 0)</f>
        <v>10.755000000000001</v>
      </c>
      <c r="EH15" s="16" t="s">
        <v>3438</v>
      </c>
      <c r="EI15" s="18">
        <f>IF(RUN_YEARS &gt; 3,(A1L548C5 + A1L548C14 + A1L548C23 + A1L548C32) / 4, 0)</f>
        <v>2083.6705000000002</v>
      </c>
      <c r="EJ15" s="16" t="s">
        <v>3439</v>
      </c>
      <c r="EK15" s="18">
        <f>IF(RUN_YEARS &gt; 3,(A1L548C6 + A1L548C15 + A1L548C24 + A1L548C33) / 4, 0)</f>
        <v>323.51850000000002</v>
      </c>
      <c r="EL15" s="16" t="s">
        <v>3440</v>
      </c>
      <c r="EM15" s="18">
        <f>IF(RUN_YEARS &gt; 3,(A1L548C7 + A1L548C16 + A1L548C25 + A1L548C34) / 4, 0)</f>
        <v>1203.5945000000002</v>
      </c>
      <c r="EN15" s="16" t="s">
        <v>3441</v>
      </c>
      <c r="EO15" s="18">
        <f>IF(A1L548C68 &lt;&gt; 0,A1L548C69 / A1L548C68,0)</f>
        <v>0.15526375211435781</v>
      </c>
      <c r="EP15" s="16" t="s">
        <v>3442</v>
      </c>
      <c r="EQ15" s="18">
        <f>_xlfn.SINGLE(IF(A1L548C71 = 0,A1L556C71, A1L548C71))</f>
        <v>0.15526375211435781</v>
      </c>
      <c r="ER15" s="16" t="s">
        <v>3443</v>
      </c>
      <c r="ES15" s="18">
        <f>IF(RUN_YEARS &gt; 4,(A1L548C1 + A1L548C10 + A1L548C19 + A1L548C28 + A1L548C37) / 5, 0)</f>
        <v>920.50480000000005</v>
      </c>
      <c r="ET15" s="16" t="s">
        <v>3444</v>
      </c>
      <c r="EU15" s="18">
        <f>IF(RUN_YEARS &gt; 4,(A1L548C2 + A1L548C11 + A1L548C20 + A1L548C29 + A1L548C38) / 5, 0)</f>
        <v>49.670599999999993</v>
      </c>
      <c r="EV15" s="16" t="s">
        <v>3445</v>
      </c>
      <c r="EW15" s="18">
        <f>IF(RUN_YEARS &gt; 4,(A1L548C3 + A1L548C12 + A1L548C21 + A1L548C30 + A1L548C39) / 5, 0)</f>
        <v>267.49439999999998</v>
      </c>
      <c r="EX15" s="16" t="s">
        <v>3446</v>
      </c>
      <c r="EY15" s="18">
        <f>IF(RUN_YEARS &gt; 4,(A1L548C4 + A1L548C13 + A1L548C22 + A1L548C31 + A1L548C40) / 5, 0)</f>
        <v>9.2434000000000012</v>
      </c>
      <c r="EZ15" s="16" t="s">
        <v>3447</v>
      </c>
      <c r="FA15" s="18">
        <f>IF(RUN_YEARS &gt; 4,(A1L548C5 + A1L548C14 + A1L548C23 + A1L548C32 + A1L548C41) / 5, 0)</f>
        <v>2158.1745999999998</v>
      </c>
      <c r="FB15" s="16" t="s">
        <v>3448</v>
      </c>
      <c r="FC15" s="18">
        <f>IF(RUN_YEARS &gt; 4,(A1L548C6 + A1L548C15 + A1L548C24 + A1L548C33 + A1L548C42) / 5, 0)</f>
        <v>335.65179999999998</v>
      </c>
      <c r="FD15" s="16" t="s">
        <v>3449</v>
      </c>
      <c r="FE15" s="18">
        <f>IF(RUN_YEARS &gt; 4,(A1L548C7 + A1L548C16 + A1L548C25 + A1L548C34 + A1L548C43) / 5, 0)</f>
        <v>1246.9132000000002</v>
      </c>
      <c r="FF15" s="16" t="s">
        <v>3450</v>
      </c>
      <c r="FG15" s="18">
        <f>IF(A1L548C77 &lt;&gt; 0,A1L548C78 / A1L548C77,0)</f>
        <v>0.15552578554116983</v>
      </c>
      <c r="FH15" s="16" t="s">
        <v>3451</v>
      </c>
      <c r="FI15" s="18">
        <f>_xlfn.SINGLE(IF(A1L548C80 = 0,A1L556C80, A1L548C80))</f>
        <v>0.15552578554116983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4.8070000000000004</v>
      </c>
      <c r="F16" s="16" t="s">
        <v>2959</v>
      </c>
      <c r="G16" s="6">
        <v>0.875</v>
      </c>
      <c r="H16" s="16" t="s">
        <v>2959</v>
      </c>
      <c r="I16" s="6">
        <v>60.75</v>
      </c>
      <c r="J16" s="16" t="s">
        <v>2959</v>
      </c>
      <c r="K16" s="6">
        <v>4.0640000000000001</v>
      </c>
      <c r="L16" s="16" t="s">
        <v>3452</v>
      </c>
      <c r="M16" s="1">
        <f>(A1L549C1 * 2 + A1L549C2 + A1L549C3)</f>
        <v>71.239000000000004</v>
      </c>
      <c r="N16" s="16" t="s">
        <v>3453</v>
      </c>
      <c r="O16" s="1">
        <f>(A1L549C4 * 2 + A1L549C2 + A1L549C3)</f>
        <v>69.753</v>
      </c>
      <c r="P16" s="16" t="s">
        <v>3454</v>
      </c>
      <c r="Q16" s="1">
        <f>(A1L549C1 + A1L549C2 + A1L549C3 + A1L549C4)</f>
        <v>70.496000000000009</v>
      </c>
      <c r="R16" s="16" t="s">
        <v>3455</v>
      </c>
      <c r="S16" s="18">
        <f>IF(A1L549C5 &lt;&gt; 0,A1L549C6 / A1L549C5,0)</f>
        <v>0.9791406392565869</v>
      </c>
      <c r="T16" s="16" t="s">
        <v>3456</v>
      </c>
      <c r="U16" s="18">
        <f>_xlfn.SINGLE(IF(A1L549C8 = 0,A1L556C8, A1L549C8))</f>
        <v>0.9791406392565869</v>
      </c>
      <c r="V16" s="16" t="s">
        <v>2965</v>
      </c>
      <c r="W16" s="6">
        <v>5.97</v>
      </c>
      <c r="X16" s="16" t="s">
        <v>2965</v>
      </c>
      <c r="Y16" s="6">
        <v>1.056</v>
      </c>
      <c r="Z16" s="16" t="s">
        <v>2965</v>
      </c>
      <c r="AA16" s="6">
        <v>50.988999999999997</v>
      </c>
      <c r="AB16" s="16" t="s">
        <v>2965</v>
      </c>
      <c r="AC16" s="6">
        <v>4.0229999999999997</v>
      </c>
      <c r="AD16" s="16" t="s">
        <v>3457</v>
      </c>
      <c r="AE16" s="1">
        <f>(A1L549C10 * 2 + A1L549C11 + A1L549C12)</f>
        <v>63.984999999999999</v>
      </c>
      <c r="AF16" s="16" t="s">
        <v>3458</v>
      </c>
      <c r="AG16" s="1">
        <f>(A1L549C13 * 2 + A1L549C11 + A1L549C12)</f>
        <v>60.090999999999994</v>
      </c>
      <c r="AH16" s="16" t="s">
        <v>3459</v>
      </c>
      <c r="AI16" s="1">
        <f>(A1L549C10 + A1L549C11 + A1L549C12 + A1L549C13)</f>
        <v>62.037999999999997</v>
      </c>
      <c r="AJ16" s="16" t="s">
        <v>3460</v>
      </c>
      <c r="AK16" s="18">
        <f>IF(A1L549C14 &lt;&gt; 0,A1L549C15 / A1L549C14,0)</f>
        <v>0.93914198640306312</v>
      </c>
      <c r="AL16" s="16" t="s">
        <v>3461</v>
      </c>
      <c r="AM16" s="18">
        <f>_xlfn.SINGLE(IF(A1L549C17 = 0,A1L556C17, A1L549C17))</f>
        <v>0.93914198640306312</v>
      </c>
      <c r="AN16" s="16" t="s">
        <v>2971</v>
      </c>
      <c r="AO16" s="6">
        <v>8.4719999999999995</v>
      </c>
      <c r="AP16" s="16" t="s">
        <v>2971</v>
      </c>
      <c r="AQ16" s="6">
        <v>1.2350000000000001</v>
      </c>
      <c r="AR16" s="16" t="s">
        <v>2971</v>
      </c>
      <c r="AS16" s="6">
        <v>66.421000000000006</v>
      </c>
      <c r="AT16" s="16" t="s">
        <v>2971</v>
      </c>
      <c r="AU16" s="6">
        <v>3.8490000000000002</v>
      </c>
      <c r="AV16" s="16" t="s">
        <v>3462</v>
      </c>
      <c r="AW16" s="1">
        <f>(A1L549C19 * 2 + A1L549C20 + A1L549C21)</f>
        <v>84.600000000000009</v>
      </c>
      <c r="AX16" s="16" t="s">
        <v>3463</v>
      </c>
      <c r="AY16" s="1">
        <f>(A1L549C22 * 2 + A1L549C20 + A1L549C21)</f>
        <v>75.354000000000013</v>
      </c>
      <c r="AZ16" s="16" t="s">
        <v>3464</v>
      </c>
      <c r="BA16" s="1">
        <f>(A1L549C19 + A1L549C20 + A1L549C21 + A1L549C22)</f>
        <v>79.977000000000004</v>
      </c>
      <c r="BB16" s="16" t="s">
        <v>3465</v>
      </c>
      <c r="BC16" s="18">
        <f>IF(A1L549C23 &lt;&gt; 0,A1L549C24 / A1L549C23,0)</f>
        <v>0.8907092198581561</v>
      </c>
      <c r="BD16" s="16" t="s">
        <v>3466</v>
      </c>
      <c r="BE16" s="18">
        <f>_xlfn.SINGLE(IF(A1L549C26 = 0,A1L556C26, A1L549C26))</f>
        <v>0.8907092198581561</v>
      </c>
      <c r="BF16" s="16" t="s">
        <v>2977</v>
      </c>
      <c r="BG16" s="6">
        <v>11.853999999999999</v>
      </c>
      <c r="BH16" s="16" t="s">
        <v>2977</v>
      </c>
      <c r="BI16" s="6">
        <v>1.2350000000000001</v>
      </c>
      <c r="BJ16" s="16" t="s">
        <v>2977</v>
      </c>
      <c r="BK16" s="6">
        <v>70.849999999999994</v>
      </c>
      <c r="BL16" s="16" t="s">
        <v>2977</v>
      </c>
      <c r="BM16" s="6">
        <v>2.3959999999999999</v>
      </c>
      <c r="BN16" s="16" t="s">
        <v>3467</v>
      </c>
      <c r="BO16" s="1">
        <f>(A1L549C28 * 2 + A1L549C29 + A1L549C30)</f>
        <v>95.792999999999992</v>
      </c>
      <c r="BP16" s="16" t="s">
        <v>3468</v>
      </c>
      <c r="BQ16" s="1">
        <f>(A1L549C31 * 2 + A1L549C29 + A1L549C30)</f>
        <v>76.876999999999995</v>
      </c>
      <c r="BR16" s="16" t="s">
        <v>3469</v>
      </c>
      <c r="BS16" s="1">
        <f>(A1L549C28 + A1L549C29 + A1L549C30 + A1L549C31)</f>
        <v>86.334999999999994</v>
      </c>
      <c r="BT16" s="16" t="s">
        <v>3470</v>
      </c>
      <c r="BU16" s="18">
        <f>IF(A1L549C32 &lt;&gt; 0,A1L549C33 / A1L549C32,0)</f>
        <v>0.80253254413161712</v>
      </c>
      <c r="BV16" s="16" t="s">
        <v>3471</v>
      </c>
      <c r="BW16" s="18">
        <f>_xlfn.SINGLE(IF(A1L549C35 = 0,A1L556C35, A1L549C35))</f>
        <v>0.80253254413161712</v>
      </c>
      <c r="BX16" s="16" t="s">
        <v>2983</v>
      </c>
      <c r="BY16" s="6">
        <v>11.326000000000001</v>
      </c>
      <c r="BZ16" s="16" t="s">
        <v>2983</v>
      </c>
      <c r="CA16" s="6">
        <v>0.85399999999999998</v>
      </c>
      <c r="CB16" s="16" t="s">
        <v>2983</v>
      </c>
      <c r="CC16" s="6">
        <v>67.62</v>
      </c>
      <c r="CD16" s="16" t="s">
        <v>2983</v>
      </c>
      <c r="CE16" s="6">
        <v>1.62</v>
      </c>
      <c r="CF16" s="16" t="s">
        <v>3472</v>
      </c>
      <c r="CG16" s="1">
        <f>(A1L549C37 * 2 + A1L549C38 + A1L549C39)</f>
        <v>91.126000000000005</v>
      </c>
      <c r="CH16" s="16" t="s">
        <v>3473</v>
      </c>
      <c r="CI16" s="1">
        <f>(A1L549C40 * 2 + A1L549C38 + A1L549C39)</f>
        <v>71.713999999999999</v>
      </c>
      <c r="CJ16" s="16" t="s">
        <v>3474</v>
      </c>
      <c r="CK16" s="1">
        <f>(A1L549C37 + A1L549C38 + A1L549C39 + A1L549C40)</f>
        <v>81.420000000000016</v>
      </c>
      <c r="CL16" s="16" t="s">
        <v>3475</v>
      </c>
      <c r="CM16" s="18">
        <f>IF(A1L549C41 &lt;&gt; 0,A1L549C42 / A1L549C41,0)</f>
        <v>0.78697627460878339</v>
      </c>
      <c r="CN16" s="16" t="s">
        <v>3476</v>
      </c>
      <c r="CO16" s="18">
        <f>_xlfn.SINGLE(IF(A1L549C44 = 0,A1L556C44, A1L549C44))</f>
        <v>0.78697627460878339</v>
      </c>
      <c r="CP16" s="16" t="s">
        <v>3477</v>
      </c>
      <c r="CQ16" s="18">
        <f>IF(RUN_YEARS &gt; 1,(A1L549C1 + A1L549C10) / 2, 0)</f>
        <v>5.3885000000000005</v>
      </c>
      <c r="CR16" s="16" t="s">
        <v>3478</v>
      </c>
      <c r="CS16" s="18">
        <f>IF(RUN_YEARS &gt; 1,(A1L549C2 + A1L549C11) / 2, 0)</f>
        <v>0.96550000000000002</v>
      </c>
      <c r="CT16" s="16" t="s">
        <v>3479</v>
      </c>
      <c r="CU16" s="18">
        <f>IF(RUN_YEARS &gt; 1,(A1L549C3 + A1L549C12) / 2, 0)</f>
        <v>55.869500000000002</v>
      </c>
      <c r="CV16" s="16" t="s">
        <v>3480</v>
      </c>
      <c r="CW16" s="18">
        <f>IF(RUN_YEARS &gt; 1,(A1L549C4 + A1L549C13) / 2, 0)</f>
        <v>4.0434999999999999</v>
      </c>
      <c r="CX16" s="16" t="s">
        <v>3481</v>
      </c>
      <c r="CY16" s="18">
        <f>IF(RUN_YEARS &gt; 1,(A1L549C5 + A1L549C14) / 2, 0)</f>
        <v>67.611999999999995</v>
      </c>
      <c r="CZ16" s="16" t="s">
        <v>3482</v>
      </c>
      <c r="DA16" s="18">
        <f>IF(RUN_YEARS &gt; 1,(A1L549C6 + A1L549C15) / 2, 0)</f>
        <v>64.921999999999997</v>
      </c>
      <c r="DB16" s="16" t="s">
        <v>3483</v>
      </c>
      <c r="DC16" s="18">
        <f>IF(RUN_YEARS &gt; 1,(A1L549C7 + A1L549C16) / 2, 0)</f>
        <v>66.266999999999996</v>
      </c>
      <c r="DD16" s="16" t="s">
        <v>3484</v>
      </c>
      <c r="DE16" s="18">
        <f>IF(A1L549C50 &lt;&gt; 0,A1L549C51 / A1L549C50,0)</f>
        <v>0.96021416316630182</v>
      </c>
      <c r="DF16" s="16" t="s">
        <v>3485</v>
      </c>
      <c r="DG16" s="18">
        <f>_xlfn.SINGLE(IF(A1L549C53 = 0,A1L556C53, A1L549C53))</f>
        <v>0.96021416316630182</v>
      </c>
      <c r="DH16" s="16" t="s">
        <v>3486</v>
      </c>
      <c r="DI16" s="18">
        <f>IF(RUN_YEARS &gt; 2,(A1L549C1 + A1L549C10 + A1L549C19) / 3, 0)</f>
        <v>6.4163333333333341</v>
      </c>
      <c r="DJ16" s="16" t="s">
        <v>3487</v>
      </c>
      <c r="DK16" s="18">
        <f>IF(RUN_YEARS &gt; 2,(A1L549C2 + A1L549C11 + A1L549C20) / 3, 0)</f>
        <v>1.0553333333333335</v>
      </c>
      <c r="DL16" s="16" t="s">
        <v>3488</v>
      </c>
      <c r="DM16" s="18">
        <f>IF(RUN_YEARS &gt; 2,(A1L549C3 + A1L549C12 + A1L549C21) / 3, 0)</f>
        <v>59.386666666666677</v>
      </c>
      <c r="DN16" s="16" t="s">
        <v>3489</v>
      </c>
      <c r="DO16" s="18">
        <f>IF(RUN_YEARS &gt; 2,(A1L549C4 + A1L549C13 + A1L549C22) / 3, 0)</f>
        <v>3.9786666666666668</v>
      </c>
      <c r="DP16" s="16" t="s">
        <v>3490</v>
      </c>
      <c r="DQ16" s="18">
        <f>IF(RUN_YEARS &gt; 2,(A1L549C5 + A1L549C14 + A1L549C23) / 3, 0)</f>
        <v>73.274666666666675</v>
      </c>
      <c r="DR16" s="16" t="s">
        <v>3491</v>
      </c>
      <c r="DS16" s="18">
        <f>IF(RUN_YEARS &gt; 2,(A1L549C6 + A1L549C15 + A1L549C24) / 3, 0)</f>
        <v>68.399333333333331</v>
      </c>
      <c r="DT16" s="16" t="s">
        <v>3492</v>
      </c>
      <c r="DU16" s="18">
        <f>IF(RUN_YEARS &gt; 2,(A1L549C7 + A1L549C16 + A1L549C25) / 3, 0)</f>
        <v>70.837000000000003</v>
      </c>
      <c r="DV16" s="16" t="s">
        <v>3493</v>
      </c>
      <c r="DW16" s="18">
        <f>IF(A1L549C59 &lt;&gt; 0,A1L549C60 / A1L549C59,0)</f>
        <v>0.93346495378120664</v>
      </c>
      <c r="DX16" s="16" t="s">
        <v>3494</v>
      </c>
      <c r="DY16" s="18">
        <f>_xlfn.SINGLE(IF(A1L549C62 = 0,A1L556C62, A1L549C62))</f>
        <v>0.93346495378120664</v>
      </c>
      <c r="DZ16" s="16" t="s">
        <v>3495</v>
      </c>
      <c r="EA16" s="18">
        <f>IF(RUN_YEARS &gt; 3,(A1L549C1 + A1L549C10 + A1L549C19 + A1L549C28) / 4, 0)</f>
        <v>7.7757500000000004</v>
      </c>
      <c r="EB16" s="16" t="s">
        <v>3496</v>
      </c>
      <c r="EC16" s="18">
        <f>IF(RUN_YEARS &gt; 3,(A1L549C2 + A1L549C11 + A1L549C20 + A1L549C29) / 4, 0)</f>
        <v>1.1002500000000002</v>
      </c>
      <c r="ED16" s="16" t="s">
        <v>3497</v>
      </c>
      <c r="EE16" s="18">
        <f>IF(RUN_YEARS &gt; 3,(A1L549C3 + A1L549C12 + A1L549C21 + A1L549C30) / 4, 0)</f>
        <v>62.252500000000005</v>
      </c>
      <c r="EF16" s="16" t="s">
        <v>3498</v>
      </c>
      <c r="EG16" s="18">
        <f>IF(RUN_YEARS &gt; 3,(A1L549C4 + A1L549C13 + A1L549C22 + A1L549C31) / 4, 0)</f>
        <v>3.5830000000000002</v>
      </c>
      <c r="EH16" s="16" t="s">
        <v>3499</v>
      </c>
      <c r="EI16" s="18">
        <f>IF(RUN_YEARS &gt; 3,(A1L549C5 + A1L549C14 + A1L549C23 + A1L549C32) / 4, 0)</f>
        <v>78.904250000000005</v>
      </c>
      <c r="EJ16" s="16" t="s">
        <v>3500</v>
      </c>
      <c r="EK16" s="18">
        <f>IF(RUN_YEARS &gt; 3,(A1L549C6 + A1L549C15 + A1L549C24 + A1L549C33) / 4, 0)</f>
        <v>70.518749999999997</v>
      </c>
      <c r="EL16" s="16" t="s">
        <v>3501</v>
      </c>
      <c r="EM16" s="18">
        <f>IF(RUN_YEARS &gt; 3,(A1L549C7 + A1L549C16 + A1L549C25 + A1L549C34) / 4, 0)</f>
        <v>74.711500000000001</v>
      </c>
      <c r="EN16" s="16" t="s">
        <v>3502</v>
      </c>
      <c r="EO16" s="18">
        <f>IF(A1L549C68 &lt;&gt; 0,A1L549C69 / A1L549C68,0)</f>
        <v>0.89372562314450732</v>
      </c>
      <c r="EP16" s="16" t="s">
        <v>3503</v>
      </c>
      <c r="EQ16" s="18">
        <f>_xlfn.SINGLE(IF(A1L549C71 = 0,A1L556C71, A1L549C71))</f>
        <v>0.89372562314450732</v>
      </c>
      <c r="ER16" s="16" t="s">
        <v>3504</v>
      </c>
      <c r="ES16" s="18">
        <f>IF(RUN_YEARS &gt; 4,(A1L549C1 + A1L549C10 + A1L549C19 + A1L549C28 + A1L549C37) / 5, 0)</f>
        <v>8.4858000000000011</v>
      </c>
      <c r="ET16" s="16" t="s">
        <v>3505</v>
      </c>
      <c r="EU16" s="18">
        <f>IF(RUN_YEARS &gt; 4,(A1L549C2 + A1L549C11 + A1L549C20 + A1L549C29 + A1L549C38) / 5, 0)</f>
        <v>1.0510000000000002</v>
      </c>
      <c r="EV16" s="16" t="s">
        <v>3506</v>
      </c>
      <c r="EW16" s="18">
        <f>IF(RUN_YEARS &gt; 4,(A1L549C3 + A1L549C12 + A1L549C21 + A1L549C30 + A1L549C39) / 5, 0)</f>
        <v>63.326000000000001</v>
      </c>
      <c r="EX16" s="16" t="s">
        <v>3507</v>
      </c>
      <c r="EY16" s="18">
        <f>IF(RUN_YEARS &gt; 4,(A1L549C4 + A1L549C13 + A1L549C22 + A1L549C31 + A1L549C40) / 5, 0)</f>
        <v>3.1904000000000003</v>
      </c>
      <c r="EZ16" s="16" t="s">
        <v>3508</v>
      </c>
      <c r="FA16" s="18">
        <f>IF(RUN_YEARS &gt; 4,(A1L549C5 + A1L549C14 + A1L549C23 + A1L549C32 + A1L549C41) / 5, 0)</f>
        <v>81.348600000000005</v>
      </c>
      <c r="FB16" s="16" t="s">
        <v>3509</v>
      </c>
      <c r="FC16" s="18">
        <f>IF(RUN_YEARS &gt; 4,(A1L549C6 + A1L549C15 + A1L549C24 + A1L549C33 + A1L549C42) / 5, 0)</f>
        <v>70.757800000000003</v>
      </c>
      <c r="FD16" s="16" t="s">
        <v>3510</v>
      </c>
      <c r="FE16" s="18">
        <f>IF(RUN_YEARS &gt; 4,(A1L549C7 + A1L549C16 + A1L549C25 + A1L549C34 + A1L549C43) / 5, 0)</f>
        <v>76.053200000000004</v>
      </c>
      <c r="FF16" s="16" t="s">
        <v>3511</v>
      </c>
      <c r="FG16" s="18">
        <f>IF(A1L549C77 &lt;&gt; 0,A1L549C78 / A1L549C77,0)</f>
        <v>0.8698096832643708</v>
      </c>
      <c r="FH16" s="16" t="s">
        <v>3512</v>
      </c>
      <c r="FI16" s="18">
        <f>_xlfn.SINGLE(IF(A1L549C80 = 0,A1L556C80, A1L549C80))</f>
        <v>0.8698096832643708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4.1459999999999999</v>
      </c>
      <c r="F17" s="16" t="s">
        <v>2959</v>
      </c>
      <c r="G17" s="6">
        <v>2.3039999999999998</v>
      </c>
      <c r="H17" s="16" t="s">
        <v>2959</v>
      </c>
      <c r="I17" s="6">
        <v>24.731999999999999</v>
      </c>
      <c r="J17" s="16" t="s">
        <v>2959</v>
      </c>
      <c r="K17" s="6">
        <v>0.43</v>
      </c>
      <c r="L17" s="16" t="s">
        <v>3513</v>
      </c>
      <c r="M17" s="1">
        <f>(A1L550C1 * 2 + A1L550C2 + A1L550C3)</f>
        <v>35.328000000000003</v>
      </c>
      <c r="N17" s="16" t="s">
        <v>3514</v>
      </c>
      <c r="O17" s="1">
        <f>(A1L550C4 * 2 + A1L550C2 + A1L550C3)</f>
        <v>27.896000000000001</v>
      </c>
      <c r="P17" s="16" t="s">
        <v>3515</v>
      </c>
      <c r="Q17" s="1">
        <f>(A1L550C1 + A1L550C2 + A1L550C3 + A1L550C4)</f>
        <v>31.611999999999998</v>
      </c>
      <c r="R17" s="16" t="s">
        <v>3516</v>
      </c>
      <c r="S17" s="18">
        <f>IF(A1L550C5 &lt;&gt; 0,A1L550C6 / A1L550C5,0)</f>
        <v>0.78962862318840576</v>
      </c>
      <c r="T17" s="16" t="s">
        <v>3517</v>
      </c>
      <c r="U17" s="18">
        <f>_xlfn.SINGLE(IF(A1L550C8 = 0,A1L556C8, A1L550C8))</f>
        <v>0.78962862318840576</v>
      </c>
      <c r="V17" s="16" t="s">
        <v>2965</v>
      </c>
      <c r="W17" s="6">
        <v>1.077</v>
      </c>
      <c r="X17" s="16" t="s">
        <v>2965</v>
      </c>
      <c r="Y17" s="6">
        <v>1.8180000000000001</v>
      </c>
      <c r="Z17" s="16" t="s">
        <v>2965</v>
      </c>
      <c r="AA17" s="6">
        <v>16.349</v>
      </c>
      <c r="AB17" s="16" t="s">
        <v>2965</v>
      </c>
      <c r="AC17" s="6">
        <v>0.48099999999999998</v>
      </c>
      <c r="AD17" s="16" t="s">
        <v>3518</v>
      </c>
      <c r="AE17" s="1">
        <f>(A1L550C10 * 2 + A1L550C11 + A1L550C12)</f>
        <v>20.321000000000002</v>
      </c>
      <c r="AF17" s="16" t="s">
        <v>3519</v>
      </c>
      <c r="AG17" s="1">
        <f>(A1L550C13 * 2 + A1L550C11 + A1L550C12)</f>
        <v>19.129000000000001</v>
      </c>
      <c r="AH17" s="16" t="s">
        <v>3520</v>
      </c>
      <c r="AI17" s="1">
        <f>(A1L550C10 + A1L550C11 + A1L550C12 + A1L550C13)</f>
        <v>19.725000000000001</v>
      </c>
      <c r="AJ17" s="16" t="s">
        <v>3521</v>
      </c>
      <c r="AK17" s="18">
        <f>IF(A1L550C14 &lt;&gt; 0,A1L550C15 / A1L550C14,0)</f>
        <v>0.94134146941587515</v>
      </c>
      <c r="AL17" s="16" t="s">
        <v>3522</v>
      </c>
      <c r="AM17" s="18">
        <f>_xlfn.SINGLE(IF(A1L550C17 = 0,A1L556C17, A1L550C17))</f>
        <v>0.94134146941587515</v>
      </c>
      <c r="AN17" s="16" t="s">
        <v>2971</v>
      </c>
      <c r="AO17" s="6">
        <v>1.34</v>
      </c>
      <c r="AP17" s="16" t="s">
        <v>2971</v>
      </c>
      <c r="AQ17" s="6">
        <v>2.5539999999999998</v>
      </c>
      <c r="AR17" s="16" t="s">
        <v>2971</v>
      </c>
      <c r="AS17" s="6">
        <v>14.943</v>
      </c>
      <c r="AT17" s="16" t="s">
        <v>2971</v>
      </c>
      <c r="AU17" s="6">
        <v>0.749</v>
      </c>
      <c r="AV17" s="16" t="s">
        <v>3523</v>
      </c>
      <c r="AW17" s="1">
        <f>(A1L550C19 * 2 + A1L550C20 + A1L550C21)</f>
        <v>20.177</v>
      </c>
      <c r="AX17" s="16" t="s">
        <v>3524</v>
      </c>
      <c r="AY17" s="1">
        <f>(A1L550C22 * 2 + A1L550C20 + A1L550C21)</f>
        <v>18.994999999999997</v>
      </c>
      <c r="AZ17" s="16" t="s">
        <v>3525</v>
      </c>
      <c r="BA17" s="1">
        <f>(A1L550C19 + A1L550C20 + A1L550C21 + A1L550C22)</f>
        <v>19.585999999999999</v>
      </c>
      <c r="BB17" s="16" t="s">
        <v>3526</v>
      </c>
      <c r="BC17" s="18">
        <f>IF(A1L550C23 &lt;&gt; 0,A1L550C24 / A1L550C23,0)</f>
        <v>0.94141844674629516</v>
      </c>
      <c r="BD17" s="16" t="s">
        <v>3527</v>
      </c>
      <c r="BE17" s="18">
        <f>_xlfn.SINGLE(IF(A1L550C26 = 0,A1L556C26, A1L550C26))</f>
        <v>0.94141844674629516</v>
      </c>
      <c r="BF17" s="16" t="s">
        <v>2977</v>
      </c>
      <c r="BG17" s="6">
        <v>1.343</v>
      </c>
      <c r="BH17" s="16" t="s">
        <v>2977</v>
      </c>
      <c r="BI17" s="6">
        <v>2.077</v>
      </c>
      <c r="BJ17" s="16" t="s">
        <v>2977</v>
      </c>
      <c r="BK17" s="6">
        <v>15.135</v>
      </c>
      <c r="BL17" s="16" t="s">
        <v>2977</v>
      </c>
      <c r="BM17" s="6">
        <v>0.55400000000000005</v>
      </c>
      <c r="BN17" s="16" t="s">
        <v>3528</v>
      </c>
      <c r="BO17" s="1">
        <f>(A1L550C28 * 2 + A1L550C29 + A1L550C30)</f>
        <v>19.898</v>
      </c>
      <c r="BP17" s="16" t="s">
        <v>3529</v>
      </c>
      <c r="BQ17" s="1">
        <f>(A1L550C31 * 2 + A1L550C29 + A1L550C30)</f>
        <v>18.32</v>
      </c>
      <c r="BR17" s="16" t="s">
        <v>3530</v>
      </c>
      <c r="BS17" s="1">
        <f>(A1L550C28 + A1L550C29 + A1L550C30 + A1L550C31)</f>
        <v>19.108999999999998</v>
      </c>
      <c r="BT17" s="16" t="s">
        <v>3531</v>
      </c>
      <c r="BU17" s="18">
        <f>IF(A1L550C32 &lt;&gt; 0,A1L550C33 / A1L550C32,0)</f>
        <v>0.92069554729118508</v>
      </c>
      <c r="BV17" s="16" t="s">
        <v>3532</v>
      </c>
      <c r="BW17" s="18">
        <f>_xlfn.SINGLE(IF(A1L550C35 = 0,A1L556C35, A1L550C35))</f>
        <v>0.92069554729118508</v>
      </c>
      <c r="BX17" s="16" t="s">
        <v>2983</v>
      </c>
      <c r="BY17" s="6">
        <v>2.5720000000000001</v>
      </c>
      <c r="BZ17" s="16" t="s">
        <v>2983</v>
      </c>
      <c r="CA17" s="6">
        <v>2.71</v>
      </c>
      <c r="CB17" s="16" t="s">
        <v>2983</v>
      </c>
      <c r="CC17" s="6">
        <v>15.473000000000001</v>
      </c>
      <c r="CD17" s="16" t="s">
        <v>2983</v>
      </c>
      <c r="CE17" s="6">
        <v>0.36899999999999999</v>
      </c>
      <c r="CF17" s="16" t="s">
        <v>3533</v>
      </c>
      <c r="CG17" s="1">
        <f>(A1L550C37 * 2 + A1L550C38 + A1L550C39)</f>
        <v>23.327000000000002</v>
      </c>
      <c r="CH17" s="16" t="s">
        <v>3534</v>
      </c>
      <c r="CI17" s="1">
        <f>(A1L550C40 * 2 + A1L550C38 + A1L550C39)</f>
        <v>18.920999999999999</v>
      </c>
      <c r="CJ17" s="16" t="s">
        <v>3535</v>
      </c>
      <c r="CK17" s="1">
        <f>(A1L550C37 + A1L550C38 + A1L550C39 + A1L550C40)</f>
        <v>21.124000000000002</v>
      </c>
      <c r="CL17" s="16" t="s">
        <v>3536</v>
      </c>
      <c r="CM17" s="18">
        <f>IF(A1L550C41 &lt;&gt; 0,A1L550C42 / A1L550C41,0)</f>
        <v>0.81112016118660768</v>
      </c>
      <c r="CN17" s="16" t="s">
        <v>3537</v>
      </c>
      <c r="CO17" s="18">
        <f>_xlfn.SINGLE(IF(A1L550C44 = 0,A1L556C44, A1L550C44))</f>
        <v>0.81112016118660768</v>
      </c>
      <c r="CP17" s="16" t="s">
        <v>3538</v>
      </c>
      <c r="CQ17" s="18">
        <f>IF(RUN_YEARS &gt; 1,(A1L550C1 + A1L550C10) / 2, 0)</f>
        <v>2.6114999999999999</v>
      </c>
      <c r="CR17" s="16" t="s">
        <v>3539</v>
      </c>
      <c r="CS17" s="18">
        <f>IF(RUN_YEARS &gt; 1,(A1L550C2 + A1L550C11) / 2, 0)</f>
        <v>2.0609999999999999</v>
      </c>
      <c r="CT17" s="16" t="s">
        <v>3540</v>
      </c>
      <c r="CU17" s="18">
        <f>IF(RUN_YEARS &gt; 1,(A1L550C3 + A1L550C12) / 2, 0)</f>
        <v>20.540500000000002</v>
      </c>
      <c r="CV17" s="16" t="s">
        <v>3541</v>
      </c>
      <c r="CW17" s="18">
        <f>IF(RUN_YEARS &gt; 1,(A1L550C4 + A1L550C13) / 2, 0)</f>
        <v>0.45550000000000002</v>
      </c>
      <c r="CX17" s="16" t="s">
        <v>3542</v>
      </c>
      <c r="CY17" s="18">
        <f>IF(RUN_YEARS &gt; 1,(A1L550C5 + A1L550C14) / 2, 0)</f>
        <v>27.8245</v>
      </c>
      <c r="CZ17" s="16" t="s">
        <v>3543</v>
      </c>
      <c r="DA17" s="18">
        <f>IF(RUN_YEARS &gt; 1,(A1L550C6 + A1L550C15) / 2, 0)</f>
        <v>23.512500000000003</v>
      </c>
      <c r="DB17" s="16" t="s">
        <v>3544</v>
      </c>
      <c r="DC17" s="18">
        <f>IF(RUN_YEARS &gt; 1,(A1L550C7 + A1L550C16) / 2, 0)</f>
        <v>25.668500000000002</v>
      </c>
      <c r="DD17" s="16" t="s">
        <v>3545</v>
      </c>
      <c r="DE17" s="18">
        <f>IF(A1L550C50 &lt;&gt; 0,A1L550C51 / A1L550C50,0)</f>
        <v>0.84502866179086789</v>
      </c>
      <c r="DF17" s="16" t="s">
        <v>3546</v>
      </c>
      <c r="DG17" s="18">
        <f>_xlfn.SINGLE(IF(A1L550C53 = 0,A1L556C53, A1L550C53))</f>
        <v>0.84502866179086789</v>
      </c>
      <c r="DH17" s="16" t="s">
        <v>3547</v>
      </c>
      <c r="DI17" s="18">
        <f>IF(RUN_YEARS &gt; 2,(A1L550C1 + A1L550C10 + A1L550C19) / 3, 0)</f>
        <v>2.1876666666666664</v>
      </c>
      <c r="DJ17" s="16" t="s">
        <v>3548</v>
      </c>
      <c r="DK17" s="18">
        <f>IF(RUN_YEARS &gt; 2,(A1L550C2 + A1L550C11 + A1L550C20) / 3, 0)</f>
        <v>2.2253333333333334</v>
      </c>
      <c r="DL17" s="16" t="s">
        <v>3549</v>
      </c>
      <c r="DM17" s="18">
        <f>IF(RUN_YEARS &gt; 2,(A1L550C3 + A1L550C12 + A1L550C21) / 3, 0)</f>
        <v>18.674666666666667</v>
      </c>
      <c r="DN17" s="16" t="s">
        <v>3550</v>
      </c>
      <c r="DO17" s="18">
        <f>IF(RUN_YEARS &gt; 2,(A1L550C4 + A1L550C13 + A1L550C22) / 3, 0)</f>
        <v>0.55333333333333334</v>
      </c>
      <c r="DP17" s="16" t="s">
        <v>3551</v>
      </c>
      <c r="DQ17" s="18">
        <f>IF(RUN_YEARS &gt; 2,(A1L550C5 + A1L550C14 + A1L550C23) / 3, 0)</f>
        <v>25.275333333333332</v>
      </c>
      <c r="DR17" s="16" t="s">
        <v>3552</v>
      </c>
      <c r="DS17" s="18">
        <f>IF(RUN_YEARS &gt; 2,(A1L550C6 + A1L550C15 + A1L550C24) / 3, 0)</f>
        <v>22.006666666666671</v>
      </c>
      <c r="DT17" s="16" t="s">
        <v>3553</v>
      </c>
      <c r="DU17" s="18">
        <f>IF(RUN_YEARS &gt; 2,(A1L550C7 + A1L550C16 + A1L550C25) / 3, 0)</f>
        <v>23.641000000000002</v>
      </c>
      <c r="DV17" s="16" t="s">
        <v>3554</v>
      </c>
      <c r="DW17" s="18">
        <f>IF(A1L550C59 &lt;&gt; 0,A1L550C60 / A1L550C59,0)</f>
        <v>0.87067760398807814</v>
      </c>
      <c r="DX17" s="16" t="s">
        <v>3555</v>
      </c>
      <c r="DY17" s="18">
        <f>_xlfn.SINGLE(IF(A1L550C62 = 0,A1L556C62, A1L550C62))</f>
        <v>0.87067760398807814</v>
      </c>
      <c r="DZ17" s="16" t="s">
        <v>3556</v>
      </c>
      <c r="EA17" s="18">
        <f>IF(RUN_YEARS &gt; 3,(A1L550C1 + A1L550C10 + A1L550C19 + A1L550C28) / 4, 0)</f>
        <v>1.9764999999999999</v>
      </c>
      <c r="EB17" s="16" t="s">
        <v>3557</v>
      </c>
      <c r="EC17" s="18">
        <f>IF(RUN_YEARS &gt; 3,(A1L550C2 + A1L550C11 + A1L550C20 + A1L550C29) / 4, 0)</f>
        <v>2.18825</v>
      </c>
      <c r="ED17" s="16" t="s">
        <v>3558</v>
      </c>
      <c r="EE17" s="18">
        <f>IF(RUN_YEARS &gt; 3,(A1L550C3 + A1L550C12 + A1L550C21 + A1L550C30) / 4, 0)</f>
        <v>17.789750000000002</v>
      </c>
      <c r="EF17" s="16" t="s">
        <v>3559</v>
      </c>
      <c r="EG17" s="18">
        <f>IF(RUN_YEARS &gt; 3,(A1L550C4 + A1L550C13 + A1L550C22 + A1L550C31) / 4, 0)</f>
        <v>0.5535000000000001</v>
      </c>
      <c r="EH17" s="16" t="s">
        <v>3560</v>
      </c>
      <c r="EI17" s="18">
        <f>IF(RUN_YEARS &gt; 3,(A1L550C5 + A1L550C14 + A1L550C23 + A1L550C32) / 4, 0)</f>
        <v>23.930999999999997</v>
      </c>
      <c r="EJ17" s="16" t="s">
        <v>3561</v>
      </c>
      <c r="EK17" s="18">
        <f>IF(RUN_YEARS &gt; 3,(A1L550C6 + A1L550C15 + A1L550C24 + A1L550C33) / 4, 0)</f>
        <v>21.085000000000001</v>
      </c>
      <c r="EL17" s="16" t="s">
        <v>3562</v>
      </c>
      <c r="EM17" s="18">
        <f>IF(RUN_YEARS &gt; 3,(A1L550C7 + A1L550C16 + A1L550C25 + A1L550C34) / 4, 0)</f>
        <v>22.507999999999999</v>
      </c>
      <c r="EN17" s="16" t="s">
        <v>3563</v>
      </c>
      <c r="EO17" s="18">
        <f>IF(A1L550C68 &lt;&gt; 0,A1L550C69 / A1L550C68,0)</f>
        <v>0.8810747565918684</v>
      </c>
      <c r="EP17" s="16" t="s">
        <v>3564</v>
      </c>
      <c r="EQ17" s="18">
        <f>_xlfn.SINGLE(IF(A1L550C71 = 0,A1L556C71, A1L550C71))</f>
        <v>0.8810747565918684</v>
      </c>
      <c r="ER17" s="16" t="s">
        <v>3565</v>
      </c>
      <c r="ES17" s="18">
        <f>IF(RUN_YEARS &gt; 4,(A1L550C1 + A1L550C10 + A1L550C19 + A1L550C28 + A1L550C37) / 5, 0)</f>
        <v>2.0956000000000001</v>
      </c>
      <c r="ET17" s="16" t="s">
        <v>3566</v>
      </c>
      <c r="EU17" s="18">
        <f>IF(RUN_YEARS &gt; 4,(A1L550C2 + A1L550C11 + A1L550C20 + A1L550C29 + A1L550C38) / 5, 0)</f>
        <v>2.2926000000000002</v>
      </c>
      <c r="EV17" s="16" t="s">
        <v>3567</v>
      </c>
      <c r="EW17" s="18">
        <f>IF(RUN_YEARS &gt; 4,(A1L550C3 + A1L550C12 + A1L550C21 + A1L550C30 + A1L550C39) / 5, 0)</f>
        <v>17.3264</v>
      </c>
      <c r="EX17" s="16" t="s">
        <v>3568</v>
      </c>
      <c r="EY17" s="18">
        <f>IF(RUN_YEARS &gt; 4,(A1L550C4 + A1L550C13 + A1L550C22 + A1L550C31 + A1L550C40) / 5, 0)</f>
        <v>0.51660000000000006</v>
      </c>
      <c r="EZ17" s="16" t="s">
        <v>3569</v>
      </c>
      <c r="FA17" s="18">
        <f>IF(RUN_YEARS &gt; 4,(A1L550C5 + A1L550C14 + A1L550C23 + A1L550C32 + A1L550C41) / 5, 0)</f>
        <v>23.810199999999998</v>
      </c>
      <c r="FB17" s="16" t="s">
        <v>3570</v>
      </c>
      <c r="FC17" s="18">
        <f>IF(RUN_YEARS &gt; 4,(A1L550C6 + A1L550C15 + A1L550C24 + A1L550C33 + A1L550C42) / 5, 0)</f>
        <v>20.652200000000001</v>
      </c>
      <c r="FD17" s="16" t="s">
        <v>3571</v>
      </c>
      <c r="FE17" s="18">
        <f>IF(RUN_YEARS &gt; 4,(A1L550C7 + A1L550C16 + A1L550C25 + A1L550C34 + A1L550C43) / 5, 0)</f>
        <v>22.231200000000001</v>
      </c>
      <c r="FF17" s="16" t="s">
        <v>3572</v>
      </c>
      <c r="FG17" s="18">
        <f>IF(A1L550C77 &lt;&gt; 0,A1L550C78 / A1L550C77,0)</f>
        <v>0.86736776675542426</v>
      </c>
      <c r="FH17" s="16" t="s">
        <v>3573</v>
      </c>
      <c r="FI17" s="18">
        <f>_xlfn.SINGLE(IF(A1L550C80 = 0,A1L556C80, A1L550C80))</f>
        <v>0.86736776675542426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4919.9030000000002</v>
      </c>
      <c r="F18" s="16" t="s">
        <v>2959</v>
      </c>
      <c r="G18" s="6">
        <v>694.63800000000003</v>
      </c>
      <c r="H18" s="16" t="s">
        <v>2959</v>
      </c>
      <c r="I18" s="6">
        <v>1823.193</v>
      </c>
      <c r="J18" s="16" t="s">
        <v>2959</v>
      </c>
      <c r="K18" s="6">
        <v>42.570999999999998</v>
      </c>
      <c r="L18" s="16" t="s">
        <v>3574</v>
      </c>
      <c r="M18" s="1">
        <f>(A1L551C1 * 2 + A1L551C2 + A1L551C3)</f>
        <v>12357.637000000001</v>
      </c>
      <c r="N18" s="16" t="s">
        <v>3575</v>
      </c>
      <c r="O18" s="1">
        <f>(A1L551C4 * 2 + A1L551C2 + A1L551C3)</f>
        <v>2602.973</v>
      </c>
      <c r="P18" s="16" t="s">
        <v>3576</v>
      </c>
      <c r="Q18" s="1">
        <f>(A1L551C1 + A1L551C2 + A1L551C3 + A1L551C4)</f>
        <v>7480.3050000000003</v>
      </c>
      <c r="R18" s="16" t="s">
        <v>3577</v>
      </c>
      <c r="S18" s="18">
        <f>IF(A1L551C5 &lt;&gt; 0,A1L551C6 / A1L551C5,0)</f>
        <v>0.21063679083630632</v>
      </c>
      <c r="T18" s="16" t="s">
        <v>3578</v>
      </c>
      <c r="U18" s="18">
        <f>_xlfn.SINGLE(IF(A1L551C8 = 0,A1L556C8, A1L551C8))</f>
        <v>0.21063679083630632</v>
      </c>
      <c r="V18" s="16" t="s">
        <v>2965</v>
      </c>
      <c r="W18" s="6">
        <v>4766.7920000000004</v>
      </c>
      <c r="X18" s="16" t="s">
        <v>2965</v>
      </c>
      <c r="Y18" s="6">
        <v>698.53099999999995</v>
      </c>
      <c r="Z18" s="16" t="s">
        <v>2965</v>
      </c>
      <c r="AA18" s="6">
        <v>1756.665</v>
      </c>
      <c r="AB18" s="16" t="s">
        <v>2965</v>
      </c>
      <c r="AC18" s="6">
        <v>33.527000000000001</v>
      </c>
      <c r="AD18" s="16" t="s">
        <v>3579</v>
      </c>
      <c r="AE18" s="1">
        <f>(A1L551C10 * 2 + A1L551C11 + A1L551C12)</f>
        <v>11988.780000000002</v>
      </c>
      <c r="AF18" s="16" t="s">
        <v>3580</v>
      </c>
      <c r="AG18" s="1">
        <f>(A1L551C13 * 2 + A1L551C11 + A1L551C12)</f>
        <v>2522.25</v>
      </c>
      <c r="AH18" s="16" t="s">
        <v>3581</v>
      </c>
      <c r="AI18" s="1">
        <f>(A1L551C10 + A1L551C11 + A1L551C12 + A1L551C13)</f>
        <v>7255.5150000000003</v>
      </c>
      <c r="AJ18" s="16" t="s">
        <v>3582</v>
      </c>
      <c r="AK18" s="18">
        <f>IF(A1L551C14 &lt;&gt; 0,A1L551C15 / A1L551C14,0)</f>
        <v>0.21038420923563528</v>
      </c>
      <c r="AL18" s="16" t="s">
        <v>3583</v>
      </c>
      <c r="AM18" s="18">
        <f>_xlfn.SINGLE(IF(A1L551C17 = 0,A1L556C17, A1L551C17))</f>
        <v>0.21038420923563528</v>
      </c>
      <c r="AN18" s="16" t="s">
        <v>2971</v>
      </c>
      <c r="AO18" s="6">
        <v>4834.9380000000001</v>
      </c>
      <c r="AP18" s="16" t="s">
        <v>2971</v>
      </c>
      <c r="AQ18" s="6">
        <v>701.45600000000002</v>
      </c>
      <c r="AR18" s="16" t="s">
        <v>2971</v>
      </c>
      <c r="AS18" s="6">
        <v>1760.867</v>
      </c>
      <c r="AT18" s="16" t="s">
        <v>2971</v>
      </c>
      <c r="AU18" s="6">
        <v>40.302</v>
      </c>
      <c r="AV18" s="16" t="s">
        <v>3584</v>
      </c>
      <c r="AW18" s="1">
        <f>(A1L551C19 * 2 + A1L551C20 + A1L551C21)</f>
        <v>12132.199000000001</v>
      </c>
      <c r="AX18" s="16" t="s">
        <v>3585</v>
      </c>
      <c r="AY18" s="1">
        <f>(A1L551C22 * 2 + A1L551C20 + A1L551C21)</f>
        <v>2542.9270000000001</v>
      </c>
      <c r="AZ18" s="16" t="s">
        <v>3586</v>
      </c>
      <c r="BA18" s="1">
        <f>(A1L551C19 + A1L551C20 + A1L551C21 + A1L551C22)</f>
        <v>7337.5630000000001</v>
      </c>
      <c r="BB18" s="16" t="s">
        <v>3587</v>
      </c>
      <c r="BC18" s="18">
        <f>IF(A1L551C23 &lt;&gt; 0,A1L551C24 / A1L551C23,0)</f>
        <v>0.2096014910404948</v>
      </c>
      <c r="BD18" s="16" t="s">
        <v>3588</v>
      </c>
      <c r="BE18" s="18">
        <f>_xlfn.SINGLE(IF(A1L551C26 = 0,A1L556C26, A1L551C26))</f>
        <v>0.2096014910404948</v>
      </c>
      <c r="BF18" s="16" t="s">
        <v>2977</v>
      </c>
      <c r="BG18" s="6">
        <v>5105.7629999999999</v>
      </c>
      <c r="BH18" s="16" t="s">
        <v>2977</v>
      </c>
      <c r="BI18" s="6">
        <v>723.04700000000003</v>
      </c>
      <c r="BJ18" s="16" t="s">
        <v>2977</v>
      </c>
      <c r="BK18" s="6">
        <v>1799.547</v>
      </c>
      <c r="BL18" s="16" t="s">
        <v>2977</v>
      </c>
      <c r="BM18" s="6">
        <v>32.939</v>
      </c>
      <c r="BN18" s="16" t="s">
        <v>3589</v>
      </c>
      <c r="BO18" s="1">
        <f>(A1L551C28 * 2 + A1L551C29 + A1L551C30)</f>
        <v>12734.12</v>
      </c>
      <c r="BP18" s="16" t="s">
        <v>3590</v>
      </c>
      <c r="BQ18" s="1">
        <f>(A1L551C31 * 2 + A1L551C29 + A1L551C30)</f>
        <v>2588.4720000000002</v>
      </c>
      <c r="BR18" s="16" t="s">
        <v>3591</v>
      </c>
      <c r="BS18" s="1">
        <f>(A1L551C28 + A1L551C29 + A1L551C30 + A1L551C31)</f>
        <v>7661.2960000000003</v>
      </c>
      <c r="BT18" s="16" t="s">
        <v>3592</v>
      </c>
      <c r="BU18" s="18">
        <f>IF(A1L551C32 &lt;&gt; 0,A1L551C33 / A1L551C32,0)</f>
        <v>0.20327058328333641</v>
      </c>
      <c r="BV18" s="16" t="s">
        <v>3593</v>
      </c>
      <c r="BW18" s="18">
        <f>_xlfn.SINGLE(IF(A1L551C35 = 0,A1L556C35, A1L551C35))</f>
        <v>0.20327058328333641</v>
      </c>
      <c r="BX18" s="16" t="s">
        <v>2983</v>
      </c>
      <c r="BY18" s="6">
        <v>4897.4080000000004</v>
      </c>
      <c r="BZ18" s="16" t="s">
        <v>2983</v>
      </c>
      <c r="CA18" s="6">
        <v>690.73299999999995</v>
      </c>
      <c r="CB18" s="16" t="s">
        <v>2983</v>
      </c>
      <c r="CC18" s="6">
        <v>1605.395</v>
      </c>
      <c r="CD18" s="16" t="s">
        <v>2983</v>
      </c>
      <c r="CE18" s="6">
        <v>29.724</v>
      </c>
      <c r="CF18" s="16" t="s">
        <v>3594</v>
      </c>
      <c r="CG18" s="1">
        <f>(A1L551C37 * 2 + A1L551C38 + A1L551C39)</f>
        <v>12090.944000000001</v>
      </c>
      <c r="CH18" s="16" t="s">
        <v>3595</v>
      </c>
      <c r="CI18" s="1">
        <f>(A1L551C40 * 2 + A1L551C38 + A1L551C39)</f>
        <v>2355.576</v>
      </c>
      <c r="CJ18" s="16" t="s">
        <v>3596</v>
      </c>
      <c r="CK18" s="1">
        <f>(A1L551C37 + A1L551C38 + A1L551C39 + A1L551C40)</f>
        <v>7223.26</v>
      </c>
      <c r="CL18" s="16" t="s">
        <v>3597</v>
      </c>
      <c r="CM18" s="18">
        <f>IF(A1L551C41 &lt;&gt; 0,A1L551C42 / A1L551C41,0)</f>
        <v>0.19482151269578288</v>
      </c>
      <c r="CN18" s="16" t="s">
        <v>3598</v>
      </c>
      <c r="CO18" s="18">
        <f>_xlfn.SINGLE(IF(A1L551C44 = 0,A1L556C44, A1L551C44))</f>
        <v>0.19482151269578288</v>
      </c>
      <c r="CP18" s="16" t="s">
        <v>3599</v>
      </c>
      <c r="CQ18" s="18">
        <f>IF(RUN_YEARS &gt; 1,(A1L551C1 + A1L551C10) / 2, 0)</f>
        <v>4843.3474999999999</v>
      </c>
      <c r="CR18" s="16" t="s">
        <v>3600</v>
      </c>
      <c r="CS18" s="18">
        <f>IF(RUN_YEARS &gt; 1,(A1L551C2 + A1L551C11) / 2, 0)</f>
        <v>696.58449999999993</v>
      </c>
      <c r="CT18" s="16" t="s">
        <v>3601</v>
      </c>
      <c r="CU18" s="18">
        <f>IF(RUN_YEARS &gt; 1,(A1L551C3 + A1L551C12) / 2, 0)</f>
        <v>1789.9290000000001</v>
      </c>
      <c r="CV18" s="16" t="s">
        <v>3602</v>
      </c>
      <c r="CW18" s="18">
        <f>IF(RUN_YEARS &gt; 1,(A1L551C4 + A1L551C13) / 2, 0)</f>
        <v>38.048999999999999</v>
      </c>
      <c r="CX18" s="16" t="s">
        <v>3603</v>
      </c>
      <c r="CY18" s="18">
        <f>IF(RUN_YEARS &gt; 1,(A1L551C5 + A1L551C14) / 2, 0)</f>
        <v>12173.208500000001</v>
      </c>
      <c r="CZ18" s="16" t="s">
        <v>3604</v>
      </c>
      <c r="DA18" s="18">
        <f>IF(RUN_YEARS &gt; 1,(A1L551C6 + A1L551C15) / 2, 0)</f>
        <v>2562.6115</v>
      </c>
      <c r="DB18" s="16" t="s">
        <v>3605</v>
      </c>
      <c r="DC18" s="18">
        <f>IF(RUN_YEARS &gt; 1,(A1L551C7 + A1L551C16) / 2, 0)</f>
        <v>7367.91</v>
      </c>
      <c r="DD18" s="16" t="s">
        <v>3606</v>
      </c>
      <c r="DE18" s="18">
        <f>IF(A1L551C50 &lt;&gt; 0,A1L551C51 / A1L551C50,0)</f>
        <v>0.2105124133871526</v>
      </c>
      <c r="DF18" s="16" t="s">
        <v>3607</v>
      </c>
      <c r="DG18" s="18">
        <f>_xlfn.SINGLE(IF(A1L551C53 = 0,A1L556C53, A1L551C53))</f>
        <v>0.2105124133871526</v>
      </c>
      <c r="DH18" s="16" t="s">
        <v>3608</v>
      </c>
      <c r="DI18" s="18">
        <f>IF(RUN_YEARS &gt; 2,(A1L551C1 + A1L551C10 + A1L551C19) / 3, 0)</f>
        <v>4840.5443333333333</v>
      </c>
      <c r="DJ18" s="16" t="s">
        <v>3609</v>
      </c>
      <c r="DK18" s="18">
        <f>IF(RUN_YEARS &gt; 2,(A1L551C2 + A1L551C11 + A1L551C20) / 3, 0)</f>
        <v>698.20833333333337</v>
      </c>
      <c r="DL18" s="16" t="s">
        <v>3610</v>
      </c>
      <c r="DM18" s="18">
        <f>IF(RUN_YEARS &gt; 2,(A1L551C3 + A1L551C12 + A1L551C21) / 3, 0)</f>
        <v>1780.2416666666668</v>
      </c>
      <c r="DN18" s="16" t="s">
        <v>3611</v>
      </c>
      <c r="DO18" s="18">
        <f>IF(RUN_YEARS &gt; 2,(A1L551C4 + A1L551C13 + A1L551C22) / 3, 0)</f>
        <v>38.800000000000004</v>
      </c>
      <c r="DP18" s="16" t="s">
        <v>3612</v>
      </c>
      <c r="DQ18" s="18">
        <f>IF(RUN_YEARS &gt; 2,(A1L551C5 + A1L551C14 + A1L551C23) / 3, 0)</f>
        <v>12159.538666666667</v>
      </c>
      <c r="DR18" s="16" t="s">
        <v>3613</v>
      </c>
      <c r="DS18" s="18">
        <f>IF(RUN_YEARS &gt; 2,(A1L551C6 + A1L551C15 + A1L551C24) / 3, 0)</f>
        <v>2556.0499999999997</v>
      </c>
      <c r="DT18" s="16" t="s">
        <v>3614</v>
      </c>
      <c r="DU18" s="18">
        <f>IF(RUN_YEARS &gt; 2,(A1L551C7 + A1L551C16 + A1L551C25) / 3, 0)</f>
        <v>7357.7943333333342</v>
      </c>
      <c r="DV18" s="16" t="s">
        <v>3615</v>
      </c>
      <c r="DW18" s="18">
        <f>IF(A1L551C59 &lt;&gt; 0,A1L551C60 / A1L551C59,0)</f>
        <v>0.21020945531486168</v>
      </c>
      <c r="DX18" s="16" t="s">
        <v>3616</v>
      </c>
      <c r="DY18" s="18">
        <f>_xlfn.SINGLE(IF(A1L551C62 = 0,A1L556C62, A1L551C62))</f>
        <v>0.21020945531486168</v>
      </c>
      <c r="DZ18" s="16" t="s">
        <v>3617</v>
      </c>
      <c r="EA18" s="18">
        <f>IF(RUN_YEARS &gt; 3,(A1L551C1 + A1L551C10 + A1L551C19 + A1L551C28) / 4, 0)</f>
        <v>4906.8490000000002</v>
      </c>
      <c r="EB18" s="16" t="s">
        <v>3618</v>
      </c>
      <c r="EC18" s="18">
        <f>IF(RUN_YEARS &gt; 3,(A1L551C2 + A1L551C11 + A1L551C20 + A1L551C29) / 4, 0)</f>
        <v>704.41800000000001</v>
      </c>
      <c r="ED18" s="16" t="s">
        <v>3619</v>
      </c>
      <c r="EE18" s="18">
        <f>IF(RUN_YEARS &gt; 3,(A1L551C3 + A1L551C12 + A1L551C21 + A1L551C30) / 4, 0)</f>
        <v>1785.0680000000002</v>
      </c>
      <c r="EF18" s="16" t="s">
        <v>3620</v>
      </c>
      <c r="EG18" s="18">
        <f>IF(RUN_YEARS &gt; 3,(A1L551C4 + A1L551C13 + A1L551C22 + A1L551C31) / 4, 0)</f>
        <v>37.33475</v>
      </c>
      <c r="EH18" s="16" t="s">
        <v>3621</v>
      </c>
      <c r="EI18" s="18">
        <f>IF(RUN_YEARS &gt; 3,(A1L551C5 + A1L551C14 + A1L551C23 + A1L551C32) / 4, 0)</f>
        <v>12303.184000000001</v>
      </c>
      <c r="EJ18" s="16" t="s">
        <v>3622</v>
      </c>
      <c r="EK18" s="18">
        <f>IF(RUN_YEARS &gt; 3,(A1L551C6 + A1L551C15 + A1L551C24 + A1L551C33) / 4, 0)</f>
        <v>2564.1554999999998</v>
      </c>
      <c r="EL18" s="16" t="s">
        <v>3623</v>
      </c>
      <c r="EM18" s="18">
        <f>IF(RUN_YEARS &gt; 3,(A1L551C7 + A1L551C16 + A1L551C25 + A1L551C34) / 4, 0)</f>
        <v>7433.6697500000009</v>
      </c>
      <c r="EN18" s="16" t="s">
        <v>3624</v>
      </c>
      <c r="EO18" s="18">
        <f>IF(A1L551C68 &lt;&gt; 0,A1L551C69 / A1L551C68,0)</f>
        <v>0.20841397641456061</v>
      </c>
      <c r="EP18" s="16" t="s">
        <v>3625</v>
      </c>
      <c r="EQ18" s="18">
        <f>_xlfn.SINGLE(IF(A1L551C71 = 0,A1L556C71, A1L551C71))</f>
        <v>0.20841397641456061</v>
      </c>
      <c r="ER18" s="16" t="s">
        <v>3626</v>
      </c>
      <c r="ES18" s="18">
        <f>IF(RUN_YEARS &gt; 4,(A1L551C1 + A1L551C10 + A1L551C19 + A1L551C28 + A1L551C37) / 5, 0)</f>
        <v>4904.9607999999998</v>
      </c>
      <c r="ET18" s="16" t="s">
        <v>3627</v>
      </c>
      <c r="EU18" s="18">
        <f>IF(RUN_YEARS &gt; 4,(A1L551C2 + A1L551C11 + A1L551C20 + A1L551C29 + A1L551C38) / 5, 0)</f>
        <v>701.68099999999993</v>
      </c>
      <c r="EV18" s="16" t="s">
        <v>3628</v>
      </c>
      <c r="EW18" s="18">
        <f>IF(RUN_YEARS &gt; 4,(A1L551C3 + A1L551C12 + A1L551C21 + A1L551C30 + A1L551C39) / 5, 0)</f>
        <v>1749.1334000000002</v>
      </c>
      <c r="EX18" s="16" t="s">
        <v>3629</v>
      </c>
      <c r="EY18" s="18">
        <f>IF(RUN_YEARS &gt; 4,(A1L551C4 + A1L551C13 + A1L551C22 + A1L551C31 + A1L551C40) / 5, 0)</f>
        <v>35.812599999999996</v>
      </c>
      <c r="EZ18" s="16" t="s">
        <v>3630</v>
      </c>
      <c r="FA18" s="18">
        <f>IF(RUN_YEARS &gt; 4,(A1L551C5 + A1L551C14 + A1L551C23 + A1L551C32 + A1L551C41) / 5, 0)</f>
        <v>12260.736000000001</v>
      </c>
      <c r="FB18" s="16" t="s">
        <v>3631</v>
      </c>
      <c r="FC18" s="18">
        <f>IF(RUN_YEARS &gt; 4,(A1L551C6 + A1L551C15 + A1L551C24 + A1L551C33 + A1L551C42) / 5, 0)</f>
        <v>2522.4396000000002</v>
      </c>
      <c r="FD18" s="16" t="s">
        <v>3632</v>
      </c>
      <c r="FE18" s="18">
        <f>IF(RUN_YEARS &gt; 4,(A1L551C7 + A1L551C16 + A1L551C25 + A1L551C34 + A1L551C43) / 5, 0)</f>
        <v>7391.5878000000012</v>
      </c>
      <c r="FF18" s="16" t="s">
        <v>3633</v>
      </c>
      <c r="FG18" s="18">
        <f>IF(A1L551C77 &lt;&gt; 0,A1L551C78 / A1L551C77,0)</f>
        <v>0.20573313053963482</v>
      </c>
      <c r="FH18" s="16" t="s">
        <v>3634</v>
      </c>
      <c r="FI18" s="18">
        <f>_xlfn.SINGLE(IF(A1L551C80 = 0,A1L556C80, A1L551C80))</f>
        <v>0.20573313053963482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511.38400000000001</v>
      </c>
      <c r="F19" s="16" t="s">
        <v>2959</v>
      </c>
      <c r="G19" s="6">
        <v>55.96</v>
      </c>
      <c r="H19" s="16" t="s">
        <v>2959</v>
      </c>
      <c r="I19" s="6">
        <v>56.405000000000001</v>
      </c>
      <c r="J19" s="16" t="s">
        <v>2959</v>
      </c>
      <c r="K19" s="6">
        <v>2.073</v>
      </c>
      <c r="L19" s="16" t="s">
        <v>3635</v>
      </c>
      <c r="M19" s="1">
        <f>(A1L552C1 * 2 + A1L552C2 + A1L552C3)</f>
        <v>1135.133</v>
      </c>
      <c r="N19" s="16" t="s">
        <v>3636</v>
      </c>
      <c r="O19" s="1">
        <f>(A1L552C4 * 2 + A1L552C2 + A1L552C3)</f>
        <v>116.511</v>
      </c>
      <c r="P19" s="16" t="s">
        <v>3637</v>
      </c>
      <c r="Q19" s="1">
        <f>(A1L552C1 + A1L552C2 + A1L552C3 + A1L552C4)</f>
        <v>625.822</v>
      </c>
      <c r="R19" s="16" t="s">
        <v>3638</v>
      </c>
      <c r="S19" s="18">
        <f>IF(A1L552C5 &lt;&gt; 0,A1L552C6 / A1L552C5,0)</f>
        <v>0.10264083591966755</v>
      </c>
      <c r="T19" s="16" t="s">
        <v>3639</v>
      </c>
      <c r="U19" s="18">
        <f>_xlfn.SINGLE(IF(A1L552C8 = 0,A1L556C8, A1L552C8))</f>
        <v>0.10264083591966755</v>
      </c>
      <c r="V19" s="16" t="s">
        <v>2965</v>
      </c>
      <c r="W19" s="6">
        <v>528.31700000000001</v>
      </c>
      <c r="X19" s="16" t="s">
        <v>2965</v>
      </c>
      <c r="Y19" s="6">
        <v>49.749000000000002</v>
      </c>
      <c r="Z19" s="16" t="s">
        <v>2965</v>
      </c>
      <c r="AA19" s="6">
        <v>36.780999999999999</v>
      </c>
      <c r="AB19" s="16" t="s">
        <v>2965</v>
      </c>
      <c r="AC19" s="6">
        <v>0.93300000000000005</v>
      </c>
      <c r="AD19" s="16" t="s">
        <v>3640</v>
      </c>
      <c r="AE19" s="1">
        <f>(A1L552C10 * 2 + A1L552C11 + A1L552C12)</f>
        <v>1143.164</v>
      </c>
      <c r="AF19" s="16" t="s">
        <v>3641</v>
      </c>
      <c r="AG19" s="1">
        <f>(A1L552C13 * 2 + A1L552C11 + A1L552C12)</f>
        <v>88.396000000000001</v>
      </c>
      <c r="AH19" s="16" t="s">
        <v>3642</v>
      </c>
      <c r="AI19" s="1">
        <f>(A1L552C10 + A1L552C11 + A1L552C12 + A1L552C13)</f>
        <v>615.78</v>
      </c>
      <c r="AJ19" s="16" t="s">
        <v>3643</v>
      </c>
      <c r="AK19" s="18">
        <f>IF(A1L552C14 &lt;&gt; 0,A1L552C15 / A1L552C14,0)</f>
        <v>7.7325738039336442E-2</v>
      </c>
      <c r="AL19" s="16" t="s">
        <v>3644</v>
      </c>
      <c r="AM19" s="18">
        <f>_xlfn.SINGLE(IF(A1L552C17 = 0,A1L556C17, A1L552C17))</f>
        <v>7.7325738039336442E-2</v>
      </c>
      <c r="AN19" s="16" t="s">
        <v>2971</v>
      </c>
      <c r="AO19" s="6">
        <v>666.56200000000001</v>
      </c>
      <c r="AP19" s="16" t="s">
        <v>2971</v>
      </c>
      <c r="AQ19" s="6">
        <v>82.323999999999998</v>
      </c>
      <c r="AR19" s="16" t="s">
        <v>2971</v>
      </c>
      <c r="AS19" s="6">
        <v>55.923999999999999</v>
      </c>
      <c r="AT19" s="16" t="s">
        <v>2971</v>
      </c>
      <c r="AU19" s="6">
        <v>1.673</v>
      </c>
      <c r="AV19" s="16" t="s">
        <v>3645</v>
      </c>
      <c r="AW19" s="1">
        <f>(A1L552C19 * 2 + A1L552C20 + A1L552C21)</f>
        <v>1471.3720000000001</v>
      </c>
      <c r="AX19" s="16" t="s">
        <v>3646</v>
      </c>
      <c r="AY19" s="1">
        <f>(A1L552C22 * 2 + A1L552C20 + A1L552C21)</f>
        <v>141.59399999999999</v>
      </c>
      <c r="AZ19" s="16" t="s">
        <v>3647</v>
      </c>
      <c r="BA19" s="1">
        <f>(A1L552C19 + A1L552C20 + A1L552C21 + A1L552C22)</f>
        <v>806.48299999999995</v>
      </c>
      <c r="BB19" s="16" t="s">
        <v>3648</v>
      </c>
      <c r="BC19" s="18">
        <f>IF(A1L552C23 &lt;&gt; 0,A1L552C24 / A1L552C23,0)</f>
        <v>9.6232631856525738E-2</v>
      </c>
      <c r="BD19" s="16" t="s">
        <v>3649</v>
      </c>
      <c r="BE19" s="18">
        <f>_xlfn.SINGLE(IF(A1L552C26 = 0,A1L556C26, A1L552C26))</f>
        <v>9.6232631856525738E-2</v>
      </c>
      <c r="BF19" s="16" t="s">
        <v>2977</v>
      </c>
      <c r="BG19" s="6">
        <v>679.154</v>
      </c>
      <c r="BH19" s="16" t="s">
        <v>2977</v>
      </c>
      <c r="BI19" s="6">
        <v>76.841999999999999</v>
      </c>
      <c r="BJ19" s="16" t="s">
        <v>2977</v>
      </c>
      <c r="BK19" s="6">
        <v>55.59</v>
      </c>
      <c r="BL19" s="16" t="s">
        <v>2977</v>
      </c>
      <c r="BM19" s="6">
        <v>3.1179999999999999</v>
      </c>
      <c r="BN19" s="16" t="s">
        <v>3650</v>
      </c>
      <c r="BO19" s="1">
        <f>(A1L552C28 * 2 + A1L552C29 + A1L552C30)</f>
        <v>1490.74</v>
      </c>
      <c r="BP19" s="16" t="s">
        <v>3651</v>
      </c>
      <c r="BQ19" s="1">
        <f>(A1L552C31 * 2 + A1L552C29 + A1L552C30)</f>
        <v>138.66800000000001</v>
      </c>
      <c r="BR19" s="16" t="s">
        <v>3652</v>
      </c>
      <c r="BS19" s="1">
        <f>(A1L552C28 + A1L552C29 + A1L552C30 + A1L552C31)</f>
        <v>814.70400000000006</v>
      </c>
      <c r="BT19" s="16" t="s">
        <v>3653</v>
      </c>
      <c r="BU19" s="18">
        <f>IF(A1L552C32 &lt;&gt; 0,A1L552C33 / A1L552C32,0)</f>
        <v>9.3019574171216979E-2</v>
      </c>
      <c r="BV19" s="16" t="s">
        <v>3654</v>
      </c>
      <c r="BW19" s="18">
        <f>_xlfn.SINGLE(IF(A1L552C35 = 0,A1L556C35, A1L552C35))</f>
        <v>9.3019574171216979E-2</v>
      </c>
      <c r="BX19" s="16" t="s">
        <v>2983</v>
      </c>
      <c r="BY19" s="6">
        <v>685.87800000000004</v>
      </c>
      <c r="BZ19" s="16" t="s">
        <v>2983</v>
      </c>
      <c r="CA19" s="6">
        <v>81.346999999999994</v>
      </c>
      <c r="CB19" s="16" t="s">
        <v>2983</v>
      </c>
      <c r="CC19" s="6">
        <v>55.912999999999997</v>
      </c>
      <c r="CD19" s="16" t="s">
        <v>2983</v>
      </c>
      <c r="CE19" s="6">
        <v>1.5289999999999999</v>
      </c>
      <c r="CF19" s="16" t="s">
        <v>3655</v>
      </c>
      <c r="CG19" s="1">
        <f>(A1L552C37 * 2 + A1L552C38 + A1L552C39)</f>
        <v>1509.0160000000001</v>
      </c>
      <c r="CH19" s="16" t="s">
        <v>3656</v>
      </c>
      <c r="CI19" s="1">
        <f>(A1L552C40 * 2 + A1L552C38 + A1L552C39)</f>
        <v>140.31799999999998</v>
      </c>
      <c r="CJ19" s="16" t="s">
        <v>3657</v>
      </c>
      <c r="CK19" s="1">
        <f>(A1L552C37 + A1L552C38 + A1L552C39 + A1L552C40)</f>
        <v>824.66700000000003</v>
      </c>
      <c r="CL19" s="16" t="s">
        <v>3658</v>
      </c>
      <c r="CM19" s="18">
        <f>IF(A1L552C41 &lt;&gt; 0,A1L552C42 / A1L552C41,0)</f>
        <v>9.2986422940512209E-2</v>
      </c>
      <c r="CN19" s="16" t="s">
        <v>3659</v>
      </c>
      <c r="CO19" s="18">
        <f>_xlfn.SINGLE(IF(A1L552C44 = 0,A1L556C44, A1L552C44))</f>
        <v>9.2986422940512209E-2</v>
      </c>
      <c r="CP19" s="16" t="s">
        <v>3660</v>
      </c>
      <c r="CQ19" s="18">
        <f>IF(RUN_YEARS &gt; 1,(A1L552C1 + A1L552C10) / 2, 0)</f>
        <v>519.85050000000001</v>
      </c>
      <c r="CR19" s="16" t="s">
        <v>3661</v>
      </c>
      <c r="CS19" s="18">
        <f>IF(RUN_YEARS &gt; 1,(A1L552C2 + A1L552C11) / 2, 0)</f>
        <v>52.854500000000002</v>
      </c>
      <c r="CT19" s="16" t="s">
        <v>3662</v>
      </c>
      <c r="CU19" s="18">
        <f>IF(RUN_YEARS &gt; 1,(A1L552C3 + A1L552C12) / 2, 0)</f>
        <v>46.593000000000004</v>
      </c>
      <c r="CV19" s="16" t="s">
        <v>3663</v>
      </c>
      <c r="CW19" s="18">
        <f>IF(RUN_YEARS &gt; 1,(A1L552C4 + A1L552C13) / 2, 0)</f>
        <v>1.5030000000000001</v>
      </c>
      <c r="CX19" s="16" t="s">
        <v>3664</v>
      </c>
      <c r="CY19" s="18">
        <f>IF(RUN_YEARS &gt; 1,(A1L552C5 + A1L552C14) / 2, 0)</f>
        <v>1139.1485</v>
      </c>
      <c r="CZ19" s="16" t="s">
        <v>3665</v>
      </c>
      <c r="DA19" s="18">
        <f>IF(RUN_YEARS &gt; 1,(A1L552C6 + A1L552C15) / 2, 0)</f>
        <v>102.45349999999999</v>
      </c>
      <c r="DB19" s="16" t="s">
        <v>3666</v>
      </c>
      <c r="DC19" s="18">
        <f>IF(RUN_YEARS &gt; 1,(A1L552C7 + A1L552C16) / 2, 0)</f>
        <v>620.80099999999993</v>
      </c>
      <c r="DD19" s="16" t="s">
        <v>3667</v>
      </c>
      <c r="DE19" s="18">
        <f>IF(A1L552C50 &lt;&gt; 0,A1L552C51 / A1L552C50,0)</f>
        <v>8.9938669102404112E-2</v>
      </c>
      <c r="DF19" s="16" t="s">
        <v>3668</v>
      </c>
      <c r="DG19" s="18">
        <f>_xlfn.SINGLE(IF(A1L552C53 = 0,A1L556C53, A1L552C53))</f>
        <v>8.9938669102404112E-2</v>
      </c>
      <c r="DH19" s="16" t="s">
        <v>3669</v>
      </c>
      <c r="DI19" s="18">
        <f>IF(RUN_YEARS &gt; 2,(A1L552C1 + A1L552C10 + A1L552C19) / 3, 0)</f>
        <v>568.75433333333331</v>
      </c>
      <c r="DJ19" s="16" t="s">
        <v>3670</v>
      </c>
      <c r="DK19" s="18">
        <f>IF(RUN_YEARS &gt; 2,(A1L552C2 + A1L552C11 + A1L552C20) / 3, 0)</f>
        <v>62.677666666666674</v>
      </c>
      <c r="DL19" s="16" t="s">
        <v>3671</v>
      </c>
      <c r="DM19" s="18">
        <f>IF(RUN_YEARS &gt; 2,(A1L552C3 + A1L552C12 + A1L552C21) / 3, 0)</f>
        <v>49.70333333333334</v>
      </c>
      <c r="DN19" s="16" t="s">
        <v>3672</v>
      </c>
      <c r="DO19" s="18">
        <f>IF(RUN_YEARS &gt; 2,(A1L552C4 + A1L552C13 + A1L552C22) / 3, 0)</f>
        <v>1.5596666666666668</v>
      </c>
      <c r="DP19" s="16" t="s">
        <v>3673</v>
      </c>
      <c r="DQ19" s="18">
        <f>IF(RUN_YEARS &gt; 2,(A1L552C5 + A1L552C14 + A1L552C23) / 3, 0)</f>
        <v>1249.8896666666667</v>
      </c>
      <c r="DR19" s="16" t="s">
        <v>3674</v>
      </c>
      <c r="DS19" s="18">
        <f>IF(RUN_YEARS &gt; 2,(A1L552C6 + A1L552C15 + A1L552C24) / 3, 0)</f>
        <v>115.50033333333333</v>
      </c>
      <c r="DT19" s="16" t="s">
        <v>3675</v>
      </c>
      <c r="DU19" s="18">
        <f>IF(RUN_YEARS &gt; 2,(A1L552C7 + A1L552C16 + A1L552C25) / 3, 0)</f>
        <v>682.69500000000005</v>
      </c>
      <c r="DV19" s="16" t="s">
        <v>3676</v>
      </c>
      <c r="DW19" s="18">
        <f>IF(A1L552C59 &lt;&gt; 0,A1L552C60 / A1L552C59,0)</f>
        <v>9.2408423250158869E-2</v>
      </c>
      <c r="DX19" s="16" t="s">
        <v>3677</v>
      </c>
      <c r="DY19" s="18">
        <f>_xlfn.SINGLE(IF(A1L552C62 = 0,A1L556C62, A1L552C62))</f>
        <v>9.2408423250158869E-2</v>
      </c>
      <c r="DZ19" s="16" t="s">
        <v>3678</v>
      </c>
      <c r="EA19" s="18">
        <f>IF(RUN_YEARS &gt; 3,(A1L552C1 + A1L552C10 + A1L552C19 + A1L552C28) / 4, 0)</f>
        <v>596.35424999999998</v>
      </c>
      <c r="EB19" s="16" t="s">
        <v>3679</v>
      </c>
      <c r="EC19" s="18">
        <f>IF(RUN_YEARS &gt; 3,(A1L552C2 + A1L552C11 + A1L552C20 + A1L552C29) / 4, 0)</f>
        <v>66.21875</v>
      </c>
      <c r="ED19" s="16" t="s">
        <v>3680</v>
      </c>
      <c r="EE19" s="18">
        <f>IF(RUN_YEARS &gt; 3,(A1L552C3 + A1L552C12 + A1L552C21 + A1L552C30) / 4, 0)</f>
        <v>51.175000000000004</v>
      </c>
      <c r="EF19" s="16" t="s">
        <v>3681</v>
      </c>
      <c r="EG19" s="18">
        <f>IF(RUN_YEARS &gt; 3,(A1L552C4 + A1L552C13 + A1L552C22 + A1L552C31) / 4, 0)</f>
        <v>1.9492500000000001</v>
      </c>
      <c r="EH19" s="16" t="s">
        <v>3682</v>
      </c>
      <c r="EI19" s="18">
        <f>IF(RUN_YEARS &gt; 3,(A1L552C5 + A1L552C14 + A1L552C23 + A1L552C32) / 4, 0)</f>
        <v>1310.1022499999999</v>
      </c>
      <c r="EJ19" s="16" t="s">
        <v>3683</v>
      </c>
      <c r="EK19" s="18">
        <f>IF(RUN_YEARS &gt; 3,(A1L552C6 + A1L552C15 + A1L552C24 + A1L552C33) / 4, 0)</f>
        <v>121.29225</v>
      </c>
      <c r="EL19" s="16" t="s">
        <v>3684</v>
      </c>
      <c r="EM19" s="18">
        <f>IF(RUN_YEARS &gt; 3,(A1L552C7 + A1L552C16 + A1L552C25 + A1L552C34) / 4, 0)</f>
        <v>715.69725000000005</v>
      </c>
      <c r="EN19" s="16" t="s">
        <v>3685</v>
      </c>
      <c r="EO19" s="18">
        <f>IF(A1L552C68 &lt;&gt; 0,A1L552C69 / A1L552C68,0)</f>
        <v>9.2582277452008047E-2</v>
      </c>
      <c r="EP19" s="16" t="s">
        <v>3686</v>
      </c>
      <c r="EQ19" s="18">
        <f>_xlfn.SINGLE(IF(A1L552C71 = 0,A1L556C71, A1L552C71))</f>
        <v>9.2582277452008047E-2</v>
      </c>
      <c r="ER19" s="16" t="s">
        <v>3687</v>
      </c>
      <c r="ES19" s="18">
        <f>IF(RUN_YEARS &gt; 4,(A1L552C1 + A1L552C10 + A1L552C19 + A1L552C28 + A1L552C37) / 5, 0)</f>
        <v>614.25900000000001</v>
      </c>
      <c r="ET19" s="16" t="s">
        <v>3688</v>
      </c>
      <c r="EU19" s="18">
        <f>IF(RUN_YEARS &gt; 4,(A1L552C2 + A1L552C11 + A1L552C20 + A1L552C29 + A1L552C38) / 5, 0)</f>
        <v>69.244399999999999</v>
      </c>
      <c r="EV19" s="16" t="s">
        <v>3689</v>
      </c>
      <c r="EW19" s="18">
        <f>IF(RUN_YEARS &gt; 4,(A1L552C3 + A1L552C12 + A1L552C21 + A1L552C30 + A1L552C39) / 5, 0)</f>
        <v>52.122599999999998</v>
      </c>
      <c r="EX19" s="16" t="s">
        <v>3690</v>
      </c>
      <c r="EY19" s="18">
        <f>IF(RUN_YEARS &gt; 4,(A1L552C4 + A1L552C13 + A1L552C22 + A1L552C31 + A1L552C40) / 5, 0)</f>
        <v>1.8652000000000002</v>
      </c>
      <c r="EZ19" s="16" t="s">
        <v>3691</v>
      </c>
      <c r="FA19" s="18">
        <f>IF(RUN_YEARS &gt; 4,(A1L552C5 + A1L552C14 + A1L552C23 + A1L552C32 + A1L552C41) / 5, 0)</f>
        <v>1349.8849999999998</v>
      </c>
      <c r="FB19" s="16" t="s">
        <v>3692</v>
      </c>
      <c r="FC19" s="18">
        <f>IF(RUN_YEARS &gt; 4,(A1L552C6 + A1L552C15 + A1L552C24 + A1L552C33 + A1L552C42) / 5, 0)</f>
        <v>125.09739999999999</v>
      </c>
      <c r="FD19" s="16" t="s">
        <v>3693</v>
      </c>
      <c r="FE19" s="18">
        <f>IF(RUN_YEARS &gt; 4,(A1L552C7 + A1L552C16 + A1L552C25 + A1L552C34 + A1L552C43) / 5, 0)</f>
        <v>737.49120000000005</v>
      </c>
      <c r="FF19" s="16" t="s">
        <v>3694</v>
      </c>
      <c r="FG19" s="18">
        <f>IF(A1L552C77 &lt;&gt; 0,A1L552C78 / A1L552C77,0)</f>
        <v>9.2672635076321327E-2</v>
      </c>
      <c r="FH19" s="16" t="s">
        <v>3695</v>
      </c>
      <c r="FI19" s="18">
        <f>_xlfn.SINGLE(IF(A1L552C80 = 0,A1L556C80, A1L552C80))</f>
        <v>9.2672635076321327E-2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0.41099999999999998</v>
      </c>
      <c r="F20" s="16" t="s">
        <v>2959</v>
      </c>
      <c r="G20" s="6">
        <v>0.14199999999999999</v>
      </c>
      <c r="H20" s="16" t="s">
        <v>2959</v>
      </c>
      <c r="I20" s="6">
        <v>1.5029999999999999</v>
      </c>
      <c r="J20" s="16" t="s">
        <v>2959</v>
      </c>
      <c r="K20" s="6">
        <v>0.14599999999999999</v>
      </c>
      <c r="L20" s="16" t="s">
        <v>3696</v>
      </c>
      <c r="M20" s="1">
        <f>(A1L553C1 * 2 + A1L553C2 + A1L553C3)</f>
        <v>2.4669999999999996</v>
      </c>
      <c r="N20" s="16" t="s">
        <v>3697</v>
      </c>
      <c r="O20" s="1">
        <f>(A1L553C4 * 2 + A1L553C2 + A1L553C3)</f>
        <v>1.9369999999999998</v>
      </c>
      <c r="P20" s="16" t="s">
        <v>3698</v>
      </c>
      <c r="Q20" s="1">
        <f>(A1L553C1 + A1L553C2 + A1L553C3 + A1L553C4)</f>
        <v>2.202</v>
      </c>
      <c r="R20" s="16" t="s">
        <v>3699</v>
      </c>
      <c r="S20" s="18">
        <f>IF(A1L553C5 &lt;&gt; 0,A1L553C6 / A1L553C5,0)</f>
        <v>0.7851641670044589</v>
      </c>
      <c r="T20" s="16" t="s">
        <v>3700</v>
      </c>
      <c r="U20" s="18">
        <f>_xlfn.SINGLE(IF(A1L553C8 = 0,A1L556C8, A1L553C8))</f>
        <v>0.7851641670044589</v>
      </c>
      <c r="V20" s="16" t="s">
        <v>2965</v>
      </c>
      <c r="W20" s="6">
        <v>0.373</v>
      </c>
      <c r="X20" s="16" t="s">
        <v>2965</v>
      </c>
      <c r="Y20" s="6">
        <v>0.154</v>
      </c>
      <c r="Z20" s="16" t="s">
        <v>2965</v>
      </c>
      <c r="AA20" s="6">
        <v>1.4159999999999999</v>
      </c>
      <c r="AB20" s="16" t="s">
        <v>2965</v>
      </c>
      <c r="AC20" s="6">
        <v>0.23100000000000001</v>
      </c>
      <c r="AD20" s="16" t="s">
        <v>3701</v>
      </c>
      <c r="AE20" s="1">
        <f>(A1L553C10 * 2 + A1L553C11 + A1L553C12)</f>
        <v>2.3159999999999998</v>
      </c>
      <c r="AF20" s="16" t="s">
        <v>3702</v>
      </c>
      <c r="AG20" s="1">
        <f>(A1L553C13 * 2 + A1L553C11 + A1L553C12)</f>
        <v>2.032</v>
      </c>
      <c r="AH20" s="16" t="s">
        <v>3703</v>
      </c>
      <c r="AI20" s="1">
        <f>(A1L553C10 + A1L553C11 + A1L553C12 + A1L553C13)</f>
        <v>2.1739999999999999</v>
      </c>
      <c r="AJ20" s="16" t="s">
        <v>3704</v>
      </c>
      <c r="AK20" s="18">
        <f>IF(A1L553C14 &lt;&gt; 0,A1L553C15 / A1L553C14,0)</f>
        <v>0.87737478411053549</v>
      </c>
      <c r="AL20" s="16" t="s">
        <v>3705</v>
      </c>
      <c r="AM20" s="18">
        <f>_xlfn.SINGLE(IF(A1L553C17 = 0,A1L556C17, A1L553C17))</f>
        <v>0.87737478411053549</v>
      </c>
      <c r="AN20" s="16" t="s">
        <v>2971</v>
      </c>
      <c r="AO20" s="6">
        <v>0.26200000000000001</v>
      </c>
      <c r="AP20" s="16" t="s">
        <v>2971</v>
      </c>
      <c r="AQ20" s="6">
        <v>0.30399999999999999</v>
      </c>
      <c r="AR20" s="16" t="s">
        <v>2971</v>
      </c>
      <c r="AS20" s="6">
        <v>2.234</v>
      </c>
      <c r="AT20" s="16" t="s">
        <v>2971</v>
      </c>
      <c r="AU20" s="6">
        <v>0.27800000000000002</v>
      </c>
      <c r="AV20" s="16" t="s">
        <v>3706</v>
      </c>
      <c r="AW20" s="1">
        <f>(A1L553C19 * 2 + A1L553C20 + A1L553C21)</f>
        <v>3.0620000000000003</v>
      </c>
      <c r="AX20" s="16" t="s">
        <v>3707</v>
      </c>
      <c r="AY20" s="1">
        <f>(A1L553C22 * 2 + A1L553C20 + A1L553C21)</f>
        <v>3.0940000000000003</v>
      </c>
      <c r="AZ20" s="16" t="s">
        <v>3708</v>
      </c>
      <c r="BA20" s="1">
        <f>(A1L553C19 + A1L553C20 + A1L553C21 + A1L553C22)</f>
        <v>3.0779999999999998</v>
      </c>
      <c r="BB20" s="16" t="s">
        <v>3709</v>
      </c>
      <c r="BC20" s="18">
        <f>IF(A1L553C23 &lt;&gt; 0,A1L553C24 / A1L553C23,0)</f>
        <v>1.0104506858262574</v>
      </c>
      <c r="BD20" s="16" t="s">
        <v>3710</v>
      </c>
      <c r="BE20" s="18">
        <f>_xlfn.SINGLE(IF(A1L553C26 = 0,A1L556C26, A1L553C26))</f>
        <v>1.0104506858262574</v>
      </c>
      <c r="BF20" s="16" t="s">
        <v>2977</v>
      </c>
      <c r="BG20" s="6">
        <v>0.495</v>
      </c>
      <c r="BH20" s="16" t="s">
        <v>2977</v>
      </c>
      <c r="BI20" s="6">
        <v>0.53700000000000003</v>
      </c>
      <c r="BJ20" s="16" t="s">
        <v>2977</v>
      </c>
      <c r="BK20" s="6">
        <v>2.504</v>
      </c>
      <c r="BL20" s="16" t="s">
        <v>2977</v>
      </c>
      <c r="BM20" s="6">
        <v>0.39300000000000002</v>
      </c>
      <c r="BN20" s="16" t="s">
        <v>3711</v>
      </c>
      <c r="BO20" s="1">
        <f>(A1L553C28 * 2 + A1L553C29 + A1L553C30)</f>
        <v>4.0310000000000006</v>
      </c>
      <c r="BP20" s="16" t="s">
        <v>3712</v>
      </c>
      <c r="BQ20" s="1">
        <f>(A1L553C31 * 2 + A1L553C29 + A1L553C30)</f>
        <v>3.827</v>
      </c>
      <c r="BR20" s="16" t="s">
        <v>3713</v>
      </c>
      <c r="BS20" s="1">
        <f>(A1L553C28 + A1L553C29 + A1L553C30 + A1L553C31)</f>
        <v>3.9290000000000003</v>
      </c>
      <c r="BT20" s="16" t="s">
        <v>3714</v>
      </c>
      <c r="BU20" s="18">
        <f>IF(A1L553C32 &lt;&gt; 0,A1L553C33 / A1L553C32,0)</f>
        <v>0.94939221036963517</v>
      </c>
      <c r="BV20" s="16" t="s">
        <v>3715</v>
      </c>
      <c r="BW20" s="18">
        <f>_xlfn.SINGLE(IF(A1L553C35 = 0,A1L556C35, A1L553C35))</f>
        <v>0.94939221036963517</v>
      </c>
      <c r="BX20" s="16" t="s">
        <v>2983</v>
      </c>
      <c r="BY20" s="6">
        <v>0.64300000000000002</v>
      </c>
      <c r="BZ20" s="16" t="s">
        <v>2983</v>
      </c>
      <c r="CA20" s="6">
        <v>0.45900000000000002</v>
      </c>
      <c r="CB20" s="16" t="s">
        <v>2983</v>
      </c>
      <c r="CC20" s="6">
        <v>1.425</v>
      </c>
      <c r="CD20" s="16" t="s">
        <v>2983</v>
      </c>
      <c r="CE20" s="6">
        <v>0.14399999999999999</v>
      </c>
      <c r="CF20" s="16" t="s">
        <v>3716</v>
      </c>
      <c r="CG20" s="1">
        <f>(A1L553C37 * 2 + A1L553C38 + A1L553C39)</f>
        <v>3.17</v>
      </c>
      <c r="CH20" s="16" t="s">
        <v>3717</v>
      </c>
      <c r="CI20" s="1">
        <f>(A1L553C40 * 2 + A1L553C38 + A1L553C39)</f>
        <v>2.1720000000000002</v>
      </c>
      <c r="CJ20" s="16" t="s">
        <v>3718</v>
      </c>
      <c r="CK20" s="1">
        <f>(A1L553C37 + A1L553C38 + A1L553C39 + A1L553C40)</f>
        <v>2.6710000000000003</v>
      </c>
      <c r="CL20" s="16" t="s">
        <v>3719</v>
      </c>
      <c r="CM20" s="18">
        <f>IF(A1L553C41 &lt;&gt; 0,A1L553C42 / A1L553C41,0)</f>
        <v>0.68517350157728718</v>
      </c>
      <c r="CN20" s="16" t="s">
        <v>3720</v>
      </c>
      <c r="CO20" s="18">
        <f>_xlfn.SINGLE(IF(A1L553C44 = 0,A1L556C44, A1L553C44))</f>
        <v>0.68517350157728718</v>
      </c>
      <c r="CP20" s="16" t="s">
        <v>3721</v>
      </c>
      <c r="CQ20" s="18">
        <f>IF(RUN_YEARS &gt; 1,(A1L553C1 + A1L553C10) / 2, 0)</f>
        <v>0.39200000000000002</v>
      </c>
      <c r="CR20" s="16" t="s">
        <v>3722</v>
      </c>
      <c r="CS20" s="18">
        <f>IF(RUN_YEARS &gt; 1,(A1L553C2 + A1L553C11) / 2, 0)</f>
        <v>0.14799999999999999</v>
      </c>
      <c r="CT20" s="16" t="s">
        <v>3723</v>
      </c>
      <c r="CU20" s="18">
        <f>IF(RUN_YEARS &gt; 1,(A1L553C3 + A1L553C12) / 2, 0)</f>
        <v>1.4594999999999998</v>
      </c>
      <c r="CV20" s="16" t="s">
        <v>3724</v>
      </c>
      <c r="CW20" s="18">
        <f>IF(RUN_YEARS &gt; 1,(A1L553C4 + A1L553C13) / 2, 0)</f>
        <v>0.1885</v>
      </c>
      <c r="CX20" s="16" t="s">
        <v>3725</v>
      </c>
      <c r="CY20" s="18">
        <f>IF(RUN_YEARS &gt; 1,(A1L553C5 + A1L553C14) / 2, 0)</f>
        <v>2.3914999999999997</v>
      </c>
      <c r="CZ20" s="16" t="s">
        <v>3726</v>
      </c>
      <c r="DA20" s="18">
        <f>IF(RUN_YEARS &gt; 1,(A1L553C6 + A1L553C15) / 2, 0)</f>
        <v>1.9844999999999999</v>
      </c>
      <c r="DB20" s="16" t="s">
        <v>3727</v>
      </c>
      <c r="DC20" s="18">
        <f>IF(RUN_YEARS &gt; 1,(A1L553C7 + A1L553C16) / 2, 0)</f>
        <v>2.1879999999999997</v>
      </c>
      <c r="DD20" s="16" t="s">
        <v>3728</v>
      </c>
      <c r="DE20" s="18">
        <f>IF(A1L553C50 &lt;&gt; 0,A1L553C51 / A1L553C50,0)</f>
        <v>0.82981392431528334</v>
      </c>
      <c r="DF20" s="16" t="s">
        <v>3729</v>
      </c>
      <c r="DG20" s="18">
        <f>_xlfn.SINGLE(IF(A1L553C53 = 0,A1L556C53, A1L553C53))</f>
        <v>0.82981392431528334</v>
      </c>
      <c r="DH20" s="16" t="s">
        <v>3730</v>
      </c>
      <c r="DI20" s="18">
        <f>IF(RUN_YEARS &gt; 2,(A1L553C1 + A1L553C10 + A1L553C19) / 3, 0)</f>
        <v>0.34866666666666668</v>
      </c>
      <c r="DJ20" s="16" t="s">
        <v>3731</v>
      </c>
      <c r="DK20" s="18">
        <f>IF(RUN_YEARS &gt; 2,(A1L553C2 + A1L553C11 + A1L553C20) / 3, 0)</f>
        <v>0.19999999999999998</v>
      </c>
      <c r="DL20" s="16" t="s">
        <v>3732</v>
      </c>
      <c r="DM20" s="18">
        <f>IF(RUN_YEARS &gt; 2,(A1L553C3 + A1L553C12 + A1L553C21) / 3, 0)</f>
        <v>1.7176666666666665</v>
      </c>
      <c r="DN20" s="16" t="s">
        <v>3733</v>
      </c>
      <c r="DO20" s="18">
        <f>IF(RUN_YEARS &gt; 2,(A1L553C4 + A1L553C13 + A1L553C22) / 3, 0)</f>
        <v>0.21833333333333335</v>
      </c>
      <c r="DP20" s="16" t="s">
        <v>3734</v>
      </c>
      <c r="DQ20" s="18">
        <f>IF(RUN_YEARS &gt; 2,(A1L553C5 + A1L553C14 + A1L553C23) / 3, 0)</f>
        <v>2.6149999999999998</v>
      </c>
      <c r="DR20" s="16" t="s">
        <v>3735</v>
      </c>
      <c r="DS20" s="18">
        <f>IF(RUN_YEARS &gt; 2,(A1L553C6 + A1L553C15 + A1L553C24) / 3, 0)</f>
        <v>2.3543333333333334</v>
      </c>
      <c r="DT20" s="16" t="s">
        <v>3736</v>
      </c>
      <c r="DU20" s="18">
        <f>IF(RUN_YEARS &gt; 2,(A1L553C7 + A1L553C16 + A1L553C25) / 3, 0)</f>
        <v>2.4846666666666661</v>
      </c>
      <c r="DV20" s="16" t="s">
        <v>3737</v>
      </c>
      <c r="DW20" s="18">
        <f>IF(A1L553C59 &lt;&gt; 0,A1L553C60 / A1L553C59,0)</f>
        <v>0.90031867431485035</v>
      </c>
      <c r="DX20" s="16" t="s">
        <v>3738</v>
      </c>
      <c r="DY20" s="18">
        <f>_xlfn.SINGLE(IF(A1L553C62 = 0,A1L556C62, A1L553C62))</f>
        <v>0.90031867431485035</v>
      </c>
      <c r="DZ20" s="16" t="s">
        <v>3739</v>
      </c>
      <c r="EA20" s="18">
        <f>IF(RUN_YEARS &gt; 3,(A1L553C1 + A1L553C10 + A1L553C19 + A1L553C28) / 4, 0)</f>
        <v>0.38524999999999998</v>
      </c>
      <c r="EB20" s="16" t="s">
        <v>3740</v>
      </c>
      <c r="EC20" s="18">
        <f>IF(RUN_YEARS &gt; 3,(A1L553C2 + A1L553C11 + A1L553C20 + A1L553C29) / 4, 0)</f>
        <v>0.28425</v>
      </c>
      <c r="ED20" s="16" t="s">
        <v>3741</v>
      </c>
      <c r="EE20" s="18">
        <f>IF(RUN_YEARS &gt; 3,(A1L553C3 + A1L553C12 + A1L553C21 + A1L553C30) / 4, 0)</f>
        <v>1.91425</v>
      </c>
      <c r="EF20" s="16" t="s">
        <v>3742</v>
      </c>
      <c r="EG20" s="18">
        <f>IF(RUN_YEARS &gt; 3,(A1L553C4 + A1L553C13 + A1L553C22 + A1L553C31) / 4, 0)</f>
        <v>0.26200000000000001</v>
      </c>
      <c r="EH20" s="16" t="s">
        <v>3743</v>
      </c>
      <c r="EI20" s="18">
        <f>IF(RUN_YEARS &gt; 3,(A1L553C5 + A1L553C14 + A1L553C23 + A1L553C32) / 4, 0)</f>
        <v>2.9690000000000003</v>
      </c>
      <c r="EJ20" s="16" t="s">
        <v>3744</v>
      </c>
      <c r="EK20" s="18">
        <f>IF(RUN_YEARS &gt; 3,(A1L553C6 + A1L553C15 + A1L553C24 + A1L553C33) / 4, 0)</f>
        <v>2.7225000000000001</v>
      </c>
      <c r="EL20" s="16" t="s">
        <v>3745</v>
      </c>
      <c r="EM20" s="18">
        <f>IF(RUN_YEARS &gt; 3,(A1L553C7 + A1L553C16 + A1L553C25 + A1L553C34) / 4, 0)</f>
        <v>2.8457499999999998</v>
      </c>
      <c r="EN20" s="16" t="s">
        <v>3746</v>
      </c>
      <c r="EO20" s="18">
        <f>IF(A1L553C68 &lt;&gt; 0,A1L553C69 / A1L553C68,0)</f>
        <v>0.91697541259683391</v>
      </c>
      <c r="EP20" s="16" t="s">
        <v>3747</v>
      </c>
      <c r="EQ20" s="18">
        <f>_xlfn.SINGLE(IF(A1L553C71 = 0,A1L556C71, A1L553C71))</f>
        <v>0.91697541259683391</v>
      </c>
      <c r="ER20" s="16" t="s">
        <v>3748</v>
      </c>
      <c r="ES20" s="18">
        <f>IF(RUN_YEARS &gt; 4,(A1L553C1 + A1L553C10 + A1L553C19 + A1L553C28 + A1L553C37) / 5, 0)</f>
        <v>0.43680000000000002</v>
      </c>
      <c r="ET20" s="16" t="s">
        <v>3749</v>
      </c>
      <c r="EU20" s="18">
        <f>IF(RUN_YEARS &gt; 4,(A1L553C2 + A1L553C11 + A1L553C20 + A1L553C29 + A1L553C38) / 5, 0)</f>
        <v>0.31920000000000004</v>
      </c>
      <c r="EV20" s="16" t="s">
        <v>3750</v>
      </c>
      <c r="EW20" s="18">
        <f>IF(RUN_YEARS &gt; 4,(A1L553C3 + A1L553C12 + A1L553C21 + A1L553C30 + A1L553C39) / 5, 0)</f>
        <v>1.8164000000000002</v>
      </c>
      <c r="EX20" s="16" t="s">
        <v>3751</v>
      </c>
      <c r="EY20" s="18">
        <f>IF(RUN_YEARS &gt; 4,(A1L553C4 + A1L553C13 + A1L553C22 + A1L553C31 + A1L553C40) / 5, 0)</f>
        <v>0.2384</v>
      </c>
      <c r="EZ20" s="16" t="s">
        <v>3752</v>
      </c>
      <c r="FA20" s="18">
        <f>IF(RUN_YEARS &gt; 4,(A1L553C5 + A1L553C14 + A1L553C23 + A1L553C32 + A1L553C41) / 5, 0)</f>
        <v>3.0092000000000003</v>
      </c>
      <c r="FB20" s="16" t="s">
        <v>3753</v>
      </c>
      <c r="FC20" s="18">
        <f>IF(RUN_YEARS &gt; 4,(A1L553C6 + A1L553C15 + A1L553C24 + A1L553C33 + A1L553C42) / 5, 0)</f>
        <v>2.6124000000000001</v>
      </c>
      <c r="FD20" s="16" t="s">
        <v>3754</v>
      </c>
      <c r="FE20" s="18">
        <f>IF(RUN_YEARS &gt; 4,(A1L553C7 + A1L553C16 + A1L553C25 + A1L553C34 + A1L553C43) / 5, 0)</f>
        <v>2.8107999999999995</v>
      </c>
      <c r="FF20" s="16" t="s">
        <v>3755</v>
      </c>
      <c r="FG20" s="18">
        <f>IF(A1L553C77 &lt;&gt; 0,A1L553C78 / A1L553C77,0)</f>
        <v>0.86813771101953996</v>
      </c>
      <c r="FH20" s="16" t="s">
        <v>3756</v>
      </c>
      <c r="FI20" s="18">
        <f>_xlfn.SINGLE(IF(A1L553C80 = 0,A1L556C80, A1L553C80))</f>
        <v>0.86813771101953996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93.281999999999996</v>
      </c>
      <c r="F21" s="16" t="s">
        <v>2959</v>
      </c>
      <c r="G21" s="6">
        <v>94.616</v>
      </c>
      <c r="H21" s="16" t="s">
        <v>2959</v>
      </c>
      <c r="I21" s="6">
        <v>223.62299999999999</v>
      </c>
      <c r="J21" s="16" t="s">
        <v>2959</v>
      </c>
      <c r="K21" s="6">
        <v>93.787999999999997</v>
      </c>
      <c r="L21" s="16" t="s">
        <v>3757</v>
      </c>
      <c r="M21" s="1">
        <f>(A1L554C1 * 2 + A1L554C2 + A1L554C3)</f>
        <v>504.803</v>
      </c>
      <c r="N21" s="16" t="s">
        <v>3758</v>
      </c>
      <c r="O21" s="1">
        <f>(A1L554C4 * 2 + A1L554C2 + A1L554C3)</f>
        <v>505.815</v>
      </c>
      <c r="P21" s="16" t="s">
        <v>3759</v>
      </c>
      <c r="Q21" s="1">
        <f>(A1L554C1 + A1L554C2 + A1L554C3 + A1L554C4)</f>
        <v>505.30899999999997</v>
      </c>
      <c r="R21" s="16" t="s">
        <v>3760</v>
      </c>
      <c r="S21" s="18">
        <f>IF(A1L554C5 &lt;&gt; 0,A1L554C6 / A1L554C5,0)</f>
        <v>1.0020047424440821</v>
      </c>
      <c r="T21" s="16" t="s">
        <v>3761</v>
      </c>
      <c r="U21" s="18">
        <f>_xlfn.SINGLE(IF(A1L554C8 = 0,A1L556C8, A1L554C8))</f>
        <v>1.0020047424440821</v>
      </c>
      <c r="V21" s="16" t="s">
        <v>2965</v>
      </c>
      <c r="W21" s="6">
        <v>88.352999999999994</v>
      </c>
      <c r="X21" s="16" t="s">
        <v>2965</v>
      </c>
      <c r="Y21" s="6">
        <v>84.091999999999999</v>
      </c>
      <c r="Z21" s="16" t="s">
        <v>2965</v>
      </c>
      <c r="AA21" s="6">
        <v>213.83199999999999</v>
      </c>
      <c r="AB21" s="16" t="s">
        <v>2965</v>
      </c>
      <c r="AC21" s="6">
        <v>82.947000000000003</v>
      </c>
      <c r="AD21" s="16" t="s">
        <v>3762</v>
      </c>
      <c r="AE21" s="1">
        <f>(A1L554C10 * 2 + A1L554C11 + A1L554C12)</f>
        <v>474.63</v>
      </c>
      <c r="AF21" s="16" t="s">
        <v>3763</v>
      </c>
      <c r="AG21" s="1">
        <f>(A1L554C13 * 2 + A1L554C11 + A1L554C12)</f>
        <v>463.81799999999998</v>
      </c>
      <c r="AH21" s="16" t="s">
        <v>3764</v>
      </c>
      <c r="AI21" s="1">
        <f>(A1L554C10 + A1L554C11 + A1L554C12 + A1L554C13)</f>
        <v>469.22399999999999</v>
      </c>
      <c r="AJ21" s="16" t="s">
        <v>3765</v>
      </c>
      <c r="AK21" s="18">
        <f>IF(A1L554C14 &lt;&gt; 0,A1L554C15 / A1L554C14,0)</f>
        <v>0.97722015043296884</v>
      </c>
      <c r="AL21" s="16" t="s">
        <v>3766</v>
      </c>
      <c r="AM21" s="18">
        <f>_xlfn.SINGLE(IF(A1L554C17 = 0,A1L556C17, A1L554C17))</f>
        <v>0.97722015043296884</v>
      </c>
      <c r="AN21" s="16" t="s">
        <v>2971</v>
      </c>
      <c r="AO21" s="6">
        <v>85.25</v>
      </c>
      <c r="AP21" s="16" t="s">
        <v>2971</v>
      </c>
      <c r="AQ21" s="6">
        <v>95.903000000000006</v>
      </c>
      <c r="AR21" s="16" t="s">
        <v>2971</v>
      </c>
      <c r="AS21" s="6">
        <v>277.64400000000001</v>
      </c>
      <c r="AT21" s="16" t="s">
        <v>2971</v>
      </c>
      <c r="AU21" s="6">
        <v>102.60299999999999</v>
      </c>
      <c r="AV21" s="16" t="s">
        <v>3767</v>
      </c>
      <c r="AW21" s="1">
        <f>(A1L554C19 * 2 + A1L554C20 + A1L554C21)</f>
        <v>544.04700000000003</v>
      </c>
      <c r="AX21" s="16" t="s">
        <v>3768</v>
      </c>
      <c r="AY21" s="1">
        <f>(A1L554C22 * 2 + A1L554C20 + A1L554C21)</f>
        <v>578.75299999999993</v>
      </c>
      <c r="AZ21" s="16" t="s">
        <v>3769</v>
      </c>
      <c r="BA21" s="1">
        <f>(A1L554C19 + A1L554C20 + A1L554C21 + A1L554C22)</f>
        <v>561.4</v>
      </c>
      <c r="BB21" s="16" t="s">
        <v>3770</v>
      </c>
      <c r="BC21" s="18">
        <f>IF(A1L554C23 &lt;&gt; 0,A1L554C24 / A1L554C23,0)</f>
        <v>1.0637922826520501</v>
      </c>
      <c r="BD21" s="16" t="s">
        <v>3771</v>
      </c>
      <c r="BE21" s="18">
        <f>_xlfn.SINGLE(IF(A1L554C26 = 0,A1L556C26, A1L554C26))</f>
        <v>1.0637922826520501</v>
      </c>
      <c r="BF21" s="16" t="s">
        <v>2977</v>
      </c>
      <c r="BG21" s="6">
        <v>81.421000000000006</v>
      </c>
      <c r="BH21" s="16" t="s">
        <v>2977</v>
      </c>
      <c r="BI21" s="6">
        <v>91.93</v>
      </c>
      <c r="BJ21" s="16" t="s">
        <v>2977</v>
      </c>
      <c r="BK21" s="6">
        <v>238.63200000000001</v>
      </c>
      <c r="BL21" s="16" t="s">
        <v>2977</v>
      </c>
      <c r="BM21" s="6">
        <v>109.691</v>
      </c>
      <c r="BN21" s="16" t="s">
        <v>3772</v>
      </c>
      <c r="BO21" s="1">
        <f>(A1L554C28 * 2 + A1L554C29 + A1L554C30)</f>
        <v>493.404</v>
      </c>
      <c r="BP21" s="16" t="s">
        <v>3773</v>
      </c>
      <c r="BQ21" s="1">
        <f>(A1L554C31 * 2 + A1L554C29 + A1L554C30)</f>
        <v>549.94399999999996</v>
      </c>
      <c r="BR21" s="16" t="s">
        <v>3774</v>
      </c>
      <c r="BS21" s="1">
        <f>(A1L554C28 + A1L554C29 + A1L554C30 + A1L554C31)</f>
        <v>521.67399999999998</v>
      </c>
      <c r="BT21" s="16" t="s">
        <v>3775</v>
      </c>
      <c r="BU21" s="18">
        <f>IF(A1L554C32 &lt;&gt; 0,A1L554C33 / A1L554C32,0)</f>
        <v>1.1145916936222648</v>
      </c>
      <c r="BV21" s="16" t="s">
        <v>3776</v>
      </c>
      <c r="BW21" s="18">
        <f>_xlfn.SINGLE(IF(A1L554C35 = 0,A1L556C35, A1L554C35))</f>
        <v>1.1145916936222648</v>
      </c>
      <c r="BX21" s="16" t="s">
        <v>2983</v>
      </c>
      <c r="BY21" s="6">
        <v>89.584999999999994</v>
      </c>
      <c r="BZ21" s="16" t="s">
        <v>2983</v>
      </c>
      <c r="CA21" s="6">
        <v>89.73</v>
      </c>
      <c r="CB21" s="16" t="s">
        <v>2983</v>
      </c>
      <c r="CC21" s="6">
        <v>213.917</v>
      </c>
      <c r="CD21" s="16" t="s">
        <v>2983</v>
      </c>
      <c r="CE21" s="6">
        <v>106.821</v>
      </c>
      <c r="CF21" s="16" t="s">
        <v>3777</v>
      </c>
      <c r="CG21" s="1">
        <f>(A1L554C37 * 2 + A1L554C38 + A1L554C39)</f>
        <v>482.81700000000001</v>
      </c>
      <c r="CH21" s="16" t="s">
        <v>3778</v>
      </c>
      <c r="CI21" s="1">
        <f>(A1L554C40 * 2 + A1L554C38 + A1L554C39)</f>
        <v>517.28899999999999</v>
      </c>
      <c r="CJ21" s="16" t="s">
        <v>3779</v>
      </c>
      <c r="CK21" s="1">
        <f>(A1L554C37 + A1L554C38 + A1L554C39 + A1L554C40)</f>
        <v>500.053</v>
      </c>
      <c r="CL21" s="16" t="s">
        <v>3780</v>
      </c>
      <c r="CM21" s="18">
        <f>IF(A1L554C41 &lt;&gt; 0,A1L554C42 / A1L554C41,0)</f>
        <v>1.0713976516982624</v>
      </c>
      <c r="CN21" s="16" t="s">
        <v>3781</v>
      </c>
      <c r="CO21" s="18">
        <f>_xlfn.SINGLE(IF(A1L554C44 = 0,A1L556C44, A1L554C44))</f>
        <v>1.0713976516982624</v>
      </c>
      <c r="CP21" s="16" t="s">
        <v>3782</v>
      </c>
      <c r="CQ21" s="18">
        <f>IF(RUN_YEARS &gt; 1,(A1L554C1 + A1L554C10) / 2, 0)</f>
        <v>90.817499999999995</v>
      </c>
      <c r="CR21" s="16" t="s">
        <v>3783</v>
      </c>
      <c r="CS21" s="18">
        <f>IF(RUN_YEARS &gt; 1,(A1L554C2 + A1L554C11) / 2, 0)</f>
        <v>89.353999999999999</v>
      </c>
      <c r="CT21" s="16" t="s">
        <v>3784</v>
      </c>
      <c r="CU21" s="18">
        <f>IF(RUN_YEARS &gt; 1,(A1L554C3 + A1L554C12) / 2, 0)</f>
        <v>218.72749999999999</v>
      </c>
      <c r="CV21" s="16" t="s">
        <v>3785</v>
      </c>
      <c r="CW21" s="18">
        <f>IF(RUN_YEARS &gt; 1,(A1L554C4 + A1L554C13) / 2, 0)</f>
        <v>88.367500000000007</v>
      </c>
      <c r="CX21" s="16" t="s">
        <v>3786</v>
      </c>
      <c r="CY21" s="18">
        <f>IF(RUN_YEARS &gt; 1,(A1L554C5 + A1L554C14) / 2, 0)</f>
        <v>489.7165</v>
      </c>
      <c r="CZ21" s="16" t="s">
        <v>3787</v>
      </c>
      <c r="DA21" s="18">
        <f>IF(RUN_YEARS &gt; 1,(A1L554C6 + A1L554C15) / 2, 0)</f>
        <v>484.81650000000002</v>
      </c>
      <c r="DB21" s="16" t="s">
        <v>3788</v>
      </c>
      <c r="DC21" s="18">
        <f>IF(RUN_YEARS &gt; 1,(A1L554C7 + A1L554C16) / 2, 0)</f>
        <v>487.26649999999995</v>
      </c>
      <c r="DD21" s="16" t="s">
        <v>3789</v>
      </c>
      <c r="DE21" s="18">
        <f>IF(A1L554C50 &lt;&gt; 0,A1L554C51 / A1L554C50,0)</f>
        <v>0.98999421093632745</v>
      </c>
      <c r="DF21" s="16" t="s">
        <v>3790</v>
      </c>
      <c r="DG21" s="18">
        <f>_xlfn.SINGLE(IF(A1L554C53 = 0,A1L556C53, A1L554C53))</f>
        <v>0.98999421093632745</v>
      </c>
      <c r="DH21" s="16" t="s">
        <v>3791</v>
      </c>
      <c r="DI21" s="18">
        <f>IF(RUN_YEARS &gt; 2,(A1L554C1 + A1L554C10 + A1L554C19) / 3, 0)</f>
        <v>88.961666666666659</v>
      </c>
      <c r="DJ21" s="16" t="s">
        <v>3792</v>
      </c>
      <c r="DK21" s="18">
        <f>IF(RUN_YEARS &gt; 2,(A1L554C2 + A1L554C11 + A1L554C20) / 3, 0)</f>
        <v>91.536999999999992</v>
      </c>
      <c r="DL21" s="16" t="s">
        <v>3793</v>
      </c>
      <c r="DM21" s="18">
        <f>IF(RUN_YEARS &gt; 2,(A1L554C3 + A1L554C12 + A1L554C21) / 3, 0)</f>
        <v>238.3663333333333</v>
      </c>
      <c r="DN21" s="16" t="s">
        <v>3794</v>
      </c>
      <c r="DO21" s="18">
        <f>IF(RUN_YEARS &gt; 2,(A1L554C4 + A1L554C13 + A1L554C22) / 3, 0)</f>
        <v>93.112666666666669</v>
      </c>
      <c r="DP21" s="16" t="s">
        <v>3795</v>
      </c>
      <c r="DQ21" s="18">
        <f>IF(RUN_YEARS &gt; 2,(A1L554C5 + A1L554C14 + A1L554C23) / 3, 0)</f>
        <v>507.82666666666665</v>
      </c>
      <c r="DR21" s="16" t="s">
        <v>3796</v>
      </c>
      <c r="DS21" s="18">
        <f>IF(RUN_YEARS &gt; 2,(A1L554C6 + A1L554C15 + A1L554C24) / 3, 0)</f>
        <v>516.12866666666662</v>
      </c>
      <c r="DT21" s="16" t="s">
        <v>3797</v>
      </c>
      <c r="DU21" s="18">
        <f>IF(RUN_YEARS &gt; 2,(A1L554C7 + A1L554C16 + A1L554C25) / 3, 0)</f>
        <v>511.97766666666666</v>
      </c>
      <c r="DV21" s="16" t="s">
        <v>3798</v>
      </c>
      <c r="DW21" s="18">
        <f>IF(A1L554C59 &lt;&gt; 0,A1L554C60 / A1L554C59,0)</f>
        <v>1.0163480977761441</v>
      </c>
      <c r="DX21" s="16" t="s">
        <v>3799</v>
      </c>
      <c r="DY21" s="18">
        <f>_xlfn.SINGLE(IF(A1L554C62 = 0,A1L556C62, A1L554C62))</f>
        <v>1.0163480977761441</v>
      </c>
      <c r="DZ21" s="16" t="s">
        <v>3800</v>
      </c>
      <c r="EA21" s="18">
        <f>IF(RUN_YEARS &gt; 3,(A1L554C1 + A1L554C10 + A1L554C19 + A1L554C28) / 4, 0)</f>
        <v>87.076499999999996</v>
      </c>
      <c r="EB21" s="16" t="s">
        <v>3801</v>
      </c>
      <c r="EC21" s="18">
        <f>IF(RUN_YEARS &gt; 3,(A1L554C2 + A1L554C11 + A1L554C20 + A1L554C29) / 4, 0)</f>
        <v>91.635249999999999</v>
      </c>
      <c r="ED21" s="16" t="s">
        <v>3802</v>
      </c>
      <c r="EE21" s="18">
        <f>IF(RUN_YEARS &gt; 3,(A1L554C3 + A1L554C12 + A1L554C21 + A1L554C30) / 4, 0)</f>
        <v>238.43275</v>
      </c>
      <c r="EF21" s="16" t="s">
        <v>3803</v>
      </c>
      <c r="EG21" s="18">
        <f>IF(RUN_YEARS &gt; 3,(A1L554C4 + A1L554C13 + A1L554C22 + A1L554C31) / 4, 0)</f>
        <v>97.257249999999999</v>
      </c>
      <c r="EH21" s="16" t="s">
        <v>3804</v>
      </c>
      <c r="EI21" s="18">
        <f>IF(RUN_YEARS &gt; 3,(A1L554C5 + A1L554C14 + A1L554C23 + A1L554C32) / 4, 0)</f>
        <v>504.221</v>
      </c>
      <c r="EJ21" s="16" t="s">
        <v>3805</v>
      </c>
      <c r="EK21" s="18">
        <f>IF(RUN_YEARS &gt; 3,(A1L554C6 + A1L554C15 + A1L554C24 + A1L554C33) / 4, 0)</f>
        <v>524.58249999999998</v>
      </c>
      <c r="EL21" s="16" t="s">
        <v>3806</v>
      </c>
      <c r="EM21" s="18">
        <f>IF(RUN_YEARS &gt; 3,(A1L554C7 + A1L554C16 + A1L554C25 + A1L554C34) / 4, 0)</f>
        <v>514.40174999999999</v>
      </c>
      <c r="EN21" s="16" t="s">
        <v>3807</v>
      </c>
      <c r="EO21" s="18">
        <f>IF(A1L554C68 &lt;&gt; 0,A1L554C69 / A1L554C68,0)</f>
        <v>1.0403820943594178</v>
      </c>
      <c r="EP21" s="16" t="s">
        <v>3808</v>
      </c>
      <c r="EQ21" s="18">
        <f>_xlfn.SINGLE(IF(A1L554C71 = 0,A1L556C71, A1L554C71))</f>
        <v>1.0403820943594178</v>
      </c>
      <c r="ER21" s="16" t="s">
        <v>3809</v>
      </c>
      <c r="ES21" s="18">
        <f>IF(RUN_YEARS &gt; 4,(A1L554C1 + A1L554C10 + A1L554C19 + A1L554C28 + A1L554C37) / 5, 0)</f>
        <v>87.578199999999995</v>
      </c>
      <c r="ET21" s="16" t="s">
        <v>3810</v>
      </c>
      <c r="EU21" s="18">
        <f>IF(RUN_YEARS &gt; 4,(A1L554C2 + A1L554C11 + A1L554C20 + A1L554C29 + A1L554C38) / 5, 0)</f>
        <v>91.254199999999997</v>
      </c>
      <c r="EV21" s="16" t="s">
        <v>3811</v>
      </c>
      <c r="EW21" s="18">
        <f>IF(RUN_YEARS &gt; 4,(A1L554C3 + A1L554C12 + A1L554C21 + A1L554C30 + A1L554C39) / 5, 0)</f>
        <v>233.52959999999999</v>
      </c>
      <c r="EX21" s="16" t="s">
        <v>3812</v>
      </c>
      <c r="EY21" s="18">
        <f>IF(RUN_YEARS &gt; 4,(A1L554C4 + A1L554C13 + A1L554C22 + A1L554C31 + A1L554C40) / 5, 0)</f>
        <v>99.17</v>
      </c>
      <c r="EZ21" s="16" t="s">
        <v>3813</v>
      </c>
      <c r="FA21" s="18">
        <f>IF(RUN_YEARS &gt; 4,(A1L554C5 + A1L554C14 + A1L554C23 + A1L554C32 + A1L554C41) / 5, 0)</f>
        <v>499.9402</v>
      </c>
      <c r="FB21" s="16" t="s">
        <v>3814</v>
      </c>
      <c r="FC21" s="18">
        <f>IF(RUN_YEARS &gt; 4,(A1L554C6 + A1L554C15 + A1L554C24 + A1L554C33 + A1L554C42) / 5, 0)</f>
        <v>523.12379999999996</v>
      </c>
      <c r="FD21" s="16" t="s">
        <v>3815</v>
      </c>
      <c r="FE21" s="18">
        <f>IF(RUN_YEARS &gt; 4,(A1L554C7 + A1L554C16 + A1L554C25 + A1L554C34 + A1L554C43) / 5, 0)</f>
        <v>511.53199999999998</v>
      </c>
      <c r="FF21" s="16" t="s">
        <v>3816</v>
      </c>
      <c r="FG21" s="18">
        <f>IF(A1L554C77 &lt;&gt; 0,A1L554C78 / A1L554C77,0)</f>
        <v>1.0463727461804431</v>
      </c>
      <c r="FH21" s="16" t="s">
        <v>3817</v>
      </c>
      <c r="FI21" s="18">
        <f>_xlfn.SINGLE(IF(A1L554C80 = 0,A1L556C80, A1L554C80))</f>
        <v>1.0463727461804431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734.30700000000002</v>
      </c>
      <c r="F22" s="16" t="s">
        <v>2959</v>
      </c>
      <c r="G22" s="6">
        <v>199.578</v>
      </c>
      <c r="H22" s="16" t="s">
        <v>2959</v>
      </c>
      <c r="I22" s="6">
        <v>288.26299999999998</v>
      </c>
      <c r="J22" s="16" t="s">
        <v>2959</v>
      </c>
      <c r="K22" s="6">
        <v>198.48500000000001</v>
      </c>
      <c r="L22" s="16" t="s">
        <v>3818</v>
      </c>
      <c r="M22" s="1">
        <f>(A1L555C1 * 2 + A1L555C2 + A1L555C3)</f>
        <v>1956.4549999999999</v>
      </c>
      <c r="N22" s="16" t="s">
        <v>3819</v>
      </c>
      <c r="O22" s="1">
        <f>(A1L555C4 * 2 + A1L555C2 + A1L555C3)</f>
        <v>884.81099999999992</v>
      </c>
      <c r="P22" s="16" t="s">
        <v>3820</v>
      </c>
      <c r="Q22" s="1">
        <f>(A1L555C1 + A1L555C2 + A1L555C3 + A1L555C4)</f>
        <v>1420.6329999999998</v>
      </c>
      <c r="R22" s="16" t="s">
        <v>3821</v>
      </c>
      <c r="S22" s="18">
        <f>IF(A1L555C5 &lt;&gt; 0,A1L555C6 / A1L555C5,0)</f>
        <v>0.45225216015701869</v>
      </c>
      <c r="T22" s="16" t="s">
        <v>3822</v>
      </c>
      <c r="U22" s="18">
        <f>_xlfn.SINGLE(IF(A1L555C8 = 0,A1L556C8, A1L555C8))</f>
        <v>0.45225216015701869</v>
      </c>
      <c r="V22" s="16" t="s">
        <v>2965</v>
      </c>
      <c r="W22" s="6">
        <v>713.71799999999996</v>
      </c>
      <c r="X22" s="16" t="s">
        <v>2965</v>
      </c>
      <c r="Y22" s="6">
        <v>189.55</v>
      </c>
      <c r="Z22" s="16" t="s">
        <v>2965</v>
      </c>
      <c r="AA22" s="6">
        <v>295.858</v>
      </c>
      <c r="AB22" s="16" t="s">
        <v>2965</v>
      </c>
      <c r="AC22" s="6">
        <v>211.899</v>
      </c>
      <c r="AD22" s="16" t="s">
        <v>3823</v>
      </c>
      <c r="AE22" s="1">
        <f>(A1L555C10 * 2 + A1L555C11 + A1L555C12)</f>
        <v>1912.8439999999998</v>
      </c>
      <c r="AF22" s="16" t="s">
        <v>3824</v>
      </c>
      <c r="AG22" s="1">
        <f>(A1L555C13 * 2 + A1L555C11 + A1L555C12)</f>
        <v>909.2059999999999</v>
      </c>
      <c r="AH22" s="16" t="s">
        <v>3825</v>
      </c>
      <c r="AI22" s="1">
        <f>(A1L555C10 + A1L555C11 + A1L555C12 + A1L555C13)</f>
        <v>1411.0250000000001</v>
      </c>
      <c r="AJ22" s="16" t="s">
        <v>3826</v>
      </c>
      <c r="AK22" s="18">
        <f>IF(A1L555C14 &lt;&gt; 0,A1L555C15 / A1L555C14,0)</f>
        <v>0.47531633525786732</v>
      </c>
      <c r="AL22" s="16" t="s">
        <v>3827</v>
      </c>
      <c r="AM22" s="18">
        <f>_xlfn.SINGLE(IF(A1L555C17 = 0,A1L556C17, A1L555C17))</f>
        <v>0.47531633525786732</v>
      </c>
      <c r="AN22" s="16" t="s">
        <v>2971</v>
      </c>
      <c r="AO22" s="6">
        <v>749.42</v>
      </c>
      <c r="AP22" s="16" t="s">
        <v>2971</v>
      </c>
      <c r="AQ22" s="6">
        <v>250.13900000000001</v>
      </c>
      <c r="AR22" s="16" t="s">
        <v>2971</v>
      </c>
      <c r="AS22" s="6">
        <v>374.74299999999999</v>
      </c>
      <c r="AT22" s="16" t="s">
        <v>2971</v>
      </c>
      <c r="AU22" s="6">
        <v>256.71699999999998</v>
      </c>
      <c r="AV22" s="16" t="s">
        <v>3828</v>
      </c>
      <c r="AW22" s="1">
        <f>(A1L555C19 * 2 + A1L555C20 + A1L555C21)</f>
        <v>2123.7219999999998</v>
      </c>
      <c r="AX22" s="16" t="s">
        <v>3829</v>
      </c>
      <c r="AY22" s="1">
        <f>(A1L555C22 * 2 + A1L555C20 + A1L555C21)</f>
        <v>1138.316</v>
      </c>
      <c r="AZ22" s="16" t="s">
        <v>3830</v>
      </c>
      <c r="BA22" s="1">
        <f>(A1L555C19 + A1L555C20 + A1L555C21 + A1L555C22)</f>
        <v>1631.0189999999998</v>
      </c>
      <c r="BB22" s="16" t="s">
        <v>3831</v>
      </c>
      <c r="BC22" s="18">
        <f>IF(A1L555C23 &lt;&gt; 0,A1L555C24 / A1L555C23,0)</f>
        <v>0.5360004746383944</v>
      </c>
      <c r="BD22" s="16" t="s">
        <v>3832</v>
      </c>
      <c r="BE22" s="18">
        <f>_xlfn.SINGLE(IF(A1L555C26 = 0,A1L556C26, A1L555C26))</f>
        <v>0.5360004746383944</v>
      </c>
      <c r="BF22" s="16" t="s">
        <v>2977</v>
      </c>
      <c r="BG22" s="6">
        <v>714.75300000000004</v>
      </c>
      <c r="BH22" s="16" t="s">
        <v>2977</v>
      </c>
      <c r="BI22" s="6">
        <v>245.55699999999999</v>
      </c>
      <c r="BJ22" s="16" t="s">
        <v>2977</v>
      </c>
      <c r="BK22" s="6">
        <v>460.18299999999999</v>
      </c>
      <c r="BL22" s="16" t="s">
        <v>2977</v>
      </c>
      <c r="BM22" s="6">
        <v>212.32</v>
      </c>
      <c r="BN22" s="16" t="s">
        <v>3833</v>
      </c>
      <c r="BO22" s="1">
        <f>(A1L555C28 * 2 + A1L555C29 + A1L555C30)</f>
        <v>2135.2460000000001</v>
      </c>
      <c r="BP22" s="16" t="s">
        <v>3834</v>
      </c>
      <c r="BQ22" s="1">
        <f>(A1L555C31 * 2 + A1L555C29 + A1L555C30)</f>
        <v>1130.3800000000001</v>
      </c>
      <c r="BR22" s="16" t="s">
        <v>3835</v>
      </c>
      <c r="BS22" s="1">
        <f>(A1L555C28 + A1L555C29 + A1L555C30 + A1L555C31)</f>
        <v>1632.8129999999999</v>
      </c>
      <c r="BT22" s="16" t="s">
        <v>3836</v>
      </c>
      <c r="BU22" s="18">
        <f>IF(A1L555C32 &lt;&gt; 0,A1L555C33 / A1L555C32,0)</f>
        <v>0.52939099288793889</v>
      </c>
      <c r="BV22" s="16" t="s">
        <v>3837</v>
      </c>
      <c r="BW22" s="18">
        <f>_xlfn.SINGLE(IF(A1L555C35 = 0,A1L556C35, A1L555C35))</f>
        <v>0.52939099288793889</v>
      </c>
      <c r="BX22" s="16" t="s">
        <v>2983</v>
      </c>
      <c r="BY22" s="6">
        <v>657.351</v>
      </c>
      <c r="BZ22" s="16" t="s">
        <v>2983</v>
      </c>
      <c r="CA22" s="6">
        <v>233.85400000000001</v>
      </c>
      <c r="CB22" s="16" t="s">
        <v>2983</v>
      </c>
      <c r="CC22" s="6">
        <v>567.76599999999996</v>
      </c>
      <c r="CD22" s="16" t="s">
        <v>2983</v>
      </c>
      <c r="CE22" s="6">
        <v>179.42099999999999</v>
      </c>
      <c r="CF22" s="16" t="s">
        <v>3838</v>
      </c>
      <c r="CG22" s="1">
        <f>(A1L555C37 * 2 + A1L555C38 + A1L555C39)</f>
        <v>2116.3220000000001</v>
      </c>
      <c r="CH22" s="16" t="s">
        <v>3839</v>
      </c>
      <c r="CI22" s="1">
        <f>(A1L555C40 * 2 + A1L555C38 + A1L555C39)</f>
        <v>1160.462</v>
      </c>
      <c r="CJ22" s="16" t="s">
        <v>3840</v>
      </c>
      <c r="CK22" s="1">
        <f>(A1L555C37 + A1L555C38 + A1L555C39 + A1L555C40)</f>
        <v>1638.3920000000001</v>
      </c>
      <c r="CL22" s="16" t="s">
        <v>3841</v>
      </c>
      <c r="CM22" s="18">
        <f>IF(A1L555C41 &lt;&gt; 0,A1L555C42 / A1L555C41,0)</f>
        <v>0.54833905237482761</v>
      </c>
      <c r="CN22" s="16" t="s">
        <v>3842</v>
      </c>
      <c r="CO22" s="18">
        <f>_xlfn.SINGLE(IF(A1L555C44 = 0,A1L556C44, A1L555C44))</f>
        <v>0.54833905237482761</v>
      </c>
      <c r="CP22" s="16" t="s">
        <v>3843</v>
      </c>
      <c r="CQ22" s="18">
        <f>IF(RUN_YEARS &gt; 1,(A1L555C1 + A1L555C10) / 2, 0)</f>
        <v>724.01250000000005</v>
      </c>
      <c r="CR22" s="16" t="s">
        <v>3844</v>
      </c>
      <c r="CS22" s="18">
        <f>IF(RUN_YEARS &gt; 1,(A1L555C2 + A1L555C11) / 2, 0)</f>
        <v>194.56400000000002</v>
      </c>
      <c r="CT22" s="16" t="s">
        <v>3845</v>
      </c>
      <c r="CU22" s="18">
        <f>IF(RUN_YEARS &gt; 1,(A1L555C3 + A1L555C12) / 2, 0)</f>
        <v>292.06049999999999</v>
      </c>
      <c r="CV22" s="16" t="s">
        <v>3846</v>
      </c>
      <c r="CW22" s="18">
        <f>IF(RUN_YEARS &gt; 1,(A1L555C4 + A1L555C13) / 2, 0)</f>
        <v>205.19200000000001</v>
      </c>
      <c r="CX22" s="16" t="s">
        <v>3847</v>
      </c>
      <c r="CY22" s="18">
        <f>IF(RUN_YEARS &gt; 1,(A1L555C5 + A1L555C14) / 2, 0)</f>
        <v>1934.6495</v>
      </c>
      <c r="CZ22" s="16" t="s">
        <v>3848</v>
      </c>
      <c r="DA22" s="18">
        <f>IF(RUN_YEARS &gt; 1,(A1L555C6 + A1L555C15) / 2, 0)</f>
        <v>897.00849999999991</v>
      </c>
      <c r="DB22" s="16" t="s">
        <v>3849</v>
      </c>
      <c r="DC22" s="18">
        <f>IF(RUN_YEARS &gt; 1,(A1L555C7 + A1L555C16) / 2, 0)</f>
        <v>1415.829</v>
      </c>
      <c r="DD22" s="16" t="s">
        <v>3850</v>
      </c>
      <c r="DE22" s="18">
        <f>IF(A1L555C50 &lt;&gt; 0,A1L555C51 / A1L555C50,0)</f>
        <v>0.4636542691583152</v>
      </c>
      <c r="DF22" s="16" t="s">
        <v>3851</v>
      </c>
      <c r="DG22" s="18">
        <f>_xlfn.SINGLE(IF(A1L555C53 = 0,A1L556C53, A1L555C53))</f>
        <v>0.4636542691583152</v>
      </c>
      <c r="DH22" s="16" t="s">
        <v>3852</v>
      </c>
      <c r="DI22" s="18">
        <f>IF(RUN_YEARS &gt; 2,(A1L555C1 + A1L555C10 + A1L555C19) / 3, 0)</f>
        <v>732.48166666666668</v>
      </c>
      <c r="DJ22" s="16" t="s">
        <v>3853</v>
      </c>
      <c r="DK22" s="18">
        <f>IF(RUN_YEARS &gt; 2,(A1L555C2 + A1L555C11 + A1L555C20) / 3, 0)</f>
        <v>213.08900000000003</v>
      </c>
      <c r="DL22" s="16" t="s">
        <v>3854</v>
      </c>
      <c r="DM22" s="18">
        <f>IF(RUN_YEARS &gt; 2,(A1L555C3 + A1L555C12 + A1L555C21) / 3, 0)</f>
        <v>319.62133333333333</v>
      </c>
      <c r="DN22" s="16" t="s">
        <v>3855</v>
      </c>
      <c r="DO22" s="18">
        <f>IF(RUN_YEARS &gt; 2,(A1L555C4 + A1L555C13 + A1L555C22) / 3, 0)</f>
        <v>222.36699999999999</v>
      </c>
      <c r="DP22" s="16" t="s">
        <v>3856</v>
      </c>
      <c r="DQ22" s="18">
        <f>IF(RUN_YEARS &gt; 2,(A1L555C5 + A1L555C14 + A1L555C23) / 3, 0)</f>
        <v>1997.6736666666666</v>
      </c>
      <c r="DR22" s="16" t="s">
        <v>3857</v>
      </c>
      <c r="DS22" s="18">
        <f>IF(RUN_YEARS &gt; 2,(A1L555C6 + A1L555C15 + A1L555C24) / 3, 0)</f>
        <v>977.44433333333325</v>
      </c>
      <c r="DT22" s="16" t="s">
        <v>3858</v>
      </c>
      <c r="DU22" s="18">
        <f>IF(RUN_YEARS &gt; 2,(A1L555C7 + A1L555C16 + A1L555C25) / 3, 0)</f>
        <v>1487.559</v>
      </c>
      <c r="DV22" s="16" t="s">
        <v>3859</v>
      </c>
      <c r="DW22" s="18">
        <f>IF(A1L555C59 &lt;&gt; 0,A1L555C60 / A1L555C59,0)</f>
        <v>0.48929129399012616</v>
      </c>
      <c r="DX22" s="16" t="s">
        <v>3860</v>
      </c>
      <c r="DY22" s="18">
        <f>_xlfn.SINGLE(IF(A1L555C62 = 0,A1L556C62, A1L555C62))</f>
        <v>0.48929129399012616</v>
      </c>
      <c r="DZ22" s="16" t="s">
        <v>3861</v>
      </c>
      <c r="EA22" s="18">
        <f>IF(RUN_YEARS &gt; 3,(A1L555C1 + A1L555C10 + A1L555C19 + A1L555C28) / 4, 0)</f>
        <v>728.04950000000008</v>
      </c>
      <c r="EB22" s="16" t="s">
        <v>3862</v>
      </c>
      <c r="EC22" s="18">
        <f>IF(RUN_YEARS &gt; 3,(A1L555C2 + A1L555C11 + A1L555C20 + A1L555C29) / 4, 0)</f>
        <v>221.20600000000002</v>
      </c>
      <c r="ED22" s="16" t="s">
        <v>3863</v>
      </c>
      <c r="EE22" s="18">
        <f>IF(RUN_YEARS &gt; 3,(A1L555C3 + A1L555C12 + A1L555C21 + A1L555C30) / 4, 0)</f>
        <v>354.76175000000001</v>
      </c>
      <c r="EF22" s="16" t="s">
        <v>3864</v>
      </c>
      <c r="EG22" s="18">
        <f>IF(RUN_YEARS &gt; 3,(A1L555C4 + A1L555C13 + A1L555C22 + A1L555C31) / 4, 0)</f>
        <v>219.85525000000001</v>
      </c>
      <c r="EH22" s="16" t="s">
        <v>3865</v>
      </c>
      <c r="EI22" s="18">
        <f>IF(RUN_YEARS &gt; 3,(A1L555C5 + A1L555C14 + A1L555C23 + A1L555C32) / 4, 0)</f>
        <v>2032.06675</v>
      </c>
      <c r="EJ22" s="16" t="s">
        <v>3866</v>
      </c>
      <c r="EK22" s="18">
        <f>IF(RUN_YEARS &gt; 3,(A1L555C6 + A1L555C15 + A1L555C24 + A1L555C33) / 4, 0)</f>
        <v>1015.6782499999999</v>
      </c>
      <c r="EL22" s="16" t="s">
        <v>3867</v>
      </c>
      <c r="EM22" s="18">
        <f>IF(RUN_YEARS &gt; 3,(A1L555C7 + A1L555C16 + A1L555C25 + A1L555C34) / 4, 0)</f>
        <v>1523.8724999999999</v>
      </c>
      <c r="EN22" s="16" t="s">
        <v>3868</v>
      </c>
      <c r="EO22" s="18">
        <f>IF(A1L555C68 &lt;&gt; 0,A1L555C69 / A1L555C68,0)</f>
        <v>0.49982523950062169</v>
      </c>
      <c r="EP22" s="16" t="s">
        <v>3869</v>
      </c>
      <c r="EQ22" s="18">
        <f>_xlfn.SINGLE(IF(A1L555C71 = 0,A1L556C71, A1L555C71))</f>
        <v>0.49982523950062169</v>
      </c>
      <c r="ER22" s="16" t="s">
        <v>3870</v>
      </c>
      <c r="ES22" s="18">
        <f>IF(RUN_YEARS &gt; 4,(A1L555C1 + A1L555C10 + A1L555C19 + A1L555C28 + A1L555C37) / 5, 0)</f>
        <v>713.90980000000013</v>
      </c>
      <c r="ET22" s="16" t="s">
        <v>3871</v>
      </c>
      <c r="EU22" s="18">
        <f>IF(RUN_YEARS &gt; 4,(A1L555C2 + A1L555C11 + A1L555C20 + A1L555C29 + A1L555C38) / 5, 0)</f>
        <v>223.73560000000003</v>
      </c>
      <c r="EV22" s="16" t="s">
        <v>3872</v>
      </c>
      <c r="EW22" s="18">
        <f>IF(RUN_YEARS &gt; 4,(A1L555C3 + A1L555C12 + A1L555C21 + A1L555C30 + A1L555C39) / 5, 0)</f>
        <v>397.36260000000004</v>
      </c>
      <c r="EX22" s="16" t="s">
        <v>3873</v>
      </c>
      <c r="EY22" s="18">
        <f>IF(RUN_YEARS &gt; 4,(A1L555C4 + A1L555C13 + A1L555C22 + A1L555C31 + A1L555C40) / 5, 0)</f>
        <v>211.76840000000001</v>
      </c>
      <c r="EZ22" s="16" t="s">
        <v>3874</v>
      </c>
      <c r="FA22" s="18">
        <f>IF(RUN_YEARS &gt; 4,(A1L555C5 + A1L555C14 + A1L555C23 + A1L555C32 + A1L555C41) / 5, 0)</f>
        <v>2048.9178000000002</v>
      </c>
      <c r="FB22" s="16" t="s">
        <v>3875</v>
      </c>
      <c r="FC22" s="18">
        <f>IF(RUN_YEARS &gt; 4,(A1L555C6 + A1L555C15 + A1L555C24 + A1L555C33 + A1L555C42) / 5, 0)</f>
        <v>1044.6349999999998</v>
      </c>
      <c r="FD22" s="16" t="s">
        <v>3876</v>
      </c>
      <c r="FE22" s="18">
        <f>IF(RUN_YEARS &gt; 4,(A1L555C7 + A1L555C16 + A1L555C25 + A1L555C34 + A1L555C43) / 5, 0)</f>
        <v>1546.7764</v>
      </c>
      <c r="FF22" s="16" t="s">
        <v>3877</v>
      </c>
      <c r="FG22" s="18">
        <f>IF(A1L555C77 &lt;&gt; 0,A1L555C78 / A1L555C77,0)</f>
        <v>0.50984719836003167</v>
      </c>
      <c r="FH22" s="16" t="s">
        <v>3878</v>
      </c>
      <c r="FI22" s="18">
        <f>_xlfn.SINGLE(IF(A1L555C80 = 0,A1L556C80, A1L555C80))</f>
        <v>0.50984719836003167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9369.9860000000008</v>
      </c>
      <c r="F23" s="16" t="s">
        <v>2959</v>
      </c>
      <c r="G23" s="6">
        <v>1514.7929999999999</v>
      </c>
      <c r="H23" s="16" t="s">
        <v>2959</v>
      </c>
      <c r="I23" s="6">
        <v>4221.1019999999999</v>
      </c>
      <c r="J23" s="16" t="s">
        <v>2959</v>
      </c>
      <c r="K23" s="6">
        <v>610.94200000000001</v>
      </c>
      <c r="L23" s="16" t="s">
        <v>3879</v>
      </c>
      <c r="M23" s="1">
        <f>(A1L556C1 * 2 + A1L556C2 + A1L556C3)</f>
        <v>24475.867000000002</v>
      </c>
      <c r="N23" s="16" t="s">
        <v>3880</v>
      </c>
      <c r="O23" s="1">
        <f>(A1L556C4 * 2 + A1L556C2 + A1L556C3)</f>
        <v>6957.7789999999995</v>
      </c>
      <c r="P23" s="16" t="s">
        <v>3881</v>
      </c>
      <c r="Q23" s="1">
        <f>(A1L556C1 + A1L556C2 + A1L556C3 + A1L556C4)</f>
        <v>15716.823</v>
      </c>
      <c r="R23" s="16" t="s">
        <v>3882</v>
      </c>
      <c r="S23" s="18">
        <f>IF(A1L556C5 &lt;&gt; 0,A1L556C6 / A1L556C5,0)</f>
        <v>0.28427099232072145</v>
      </c>
      <c r="T23" s="16" t="s">
        <v>3883</v>
      </c>
      <c r="U23" s="18">
        <f>IF(A1L556C8 = 0,A1L556C8, A1L556C8)</f>
        <v>0.28427099232072145</v>
      </c>
      <c r="V23" s="16" t="s">
        <v>2965</v>
      </c>
      <c r="W23" s="6">
        <v>9014.4719999999998</v>
      </c>
      <c r="X23" s="16" t="s">
        <v>2965</v>
      </c>
      <c r="Y23" s="6">
        <v>1451.07</v>
      </c>
      <c r="Z23" s="16" t="s">
        <v>2965</v>
      </c>
      <c r="AA23" s="6">
        <v>3945.74</v>
      </c>
      <c r="AB23" s="16" t="s">
        <v>2965</v>
      </c>
      <c r="AC23" s="6">
        <v>573.279</v>
      </c>
      <c r="AD23" s="16" t="s">
        <v>3884</v>
      </c>
      <c r="AE23" s="1">
        <f>(A1L556C10 * 2 + A1L556C11 + A1L556C12)</f>
        <v>23425.754000000001</v>
      </c>
      <c r="AF23" s="16" t="s">
        <v>3885</v>
      </c>
      <c r="AG23" s="1">
        <f>(A1L556C13 * 2 + A1L556C11 + A1L556C12)</f>
        <v>6543.3679999999995</v>
      </c>
      <c r="AH23" s="16" t="s">
        <v>3886</v>
      </c>
      <c r="AI23" s="1">
        <f>(A1L556C10 + A1L556C11 + A1L556C12 + A1L556C13)</f>
        <v>14984.561</v>
      </c>
      <c r="AJ23" s="16" t="s">
        <v>3887</v>
      </c>
      <c r="AK23" s="18">
        <f>IF(A1L556C14 &lt;&gt; 0,A1L556C15 / A1L556C14,0)</f>
        <v>0.27932368793764328</v>
      </c>
      <c r="AL23" s="16" t="s">
        <v>3888</v>
      </c>
      <c r="AM23" s="18">
        <f>IF(A1L556C17 = 0,A1L556C17, A1L556C17)</f>
        <v>0.27932368793764328</v>
      </c>
      <c r="AN23" s="16" t="s">
        <v>2971</v>
      </c>
      <c r="AO23" s="6">
        <v>9764.4860000000008</v>
      </c>
      <c r="AP23" s="16" t="s">
        <v>2971</v>
      </c>
      <c r="AQ23" s="6">
        <v>1622.7080000000001</v>
      </c>
      <c r="AR23" s="16" t="s">
        <v>2971</v>
      </c>
      <c r="AS23" s="6">
        <v>4504.3159999999998</v>
      </c>
      <c r="AT23" s="16" t="s">
        <v>2971</v>
      </c>
      <c r="AU23" s="6">
        <v>662.16300000000001</v>
      </c>
      <c r="AV23" s="16" t="s">
        <v>3889</v>
      </c>
      <c r="AW23" s="1">
        <f>(A1L556C19 * 2 + A1L556C20 + A1L556C21)</f>
        <v>25655.995999999999</v>
      </c>
      <c r="AX23" s="16" t="s">
        <v>3890</v>
      </c>
      <c r="AY23" s="1">
        <f>(A1L556C22 * 2 + A1L556C20 + A1L556C21)</f>
        <v>7451.35</v>
      </c>
      <c r="AZ23" s="16" t="s">
        <v>3891</v>
      </c>
      <c r="BA23" s="1">
        <f>(A1L556C19 + A1L556C20 + A1L556C21 + A1L556C22)</f>
        <v>16553.673000000003</v>
      </c>
      <c r="BB23" s="16" t="s">
        <v>3892</v>
      </c>
      <c r="BC23" s="18">
        <f>IF(A1L556C23 &lt;&gt; 0,A1L556C24 / A1L556C23,0)</f>
        <v>0.29043308238744658</v>
      </c>
      <c r="BD23" s="16" t="s">
        <v>3893</v>
      </c>
      <c r="BE23" s="18">
        <f>IF(A1L556C26 = 0,A1L556C26, A1L556C26)</f>
        <v>0.29043308238744658</v>
      </c>
      <c r="BF23" s="16" t="s">
        <v>2977</v>
      </c>
      <c r="BG23" s="6">
        <v>10184.264999999999</v>
      </c>
      <c r="BH23" s="16" t="s">
        <v>2977</v>
      </c>
      <c r="BI23" s="6">
        <v>1671.6959999999999</v>
      </c>
      <c r="BJ23" s="16" t="s">
        <v>2977</v>
      </c>
      <c r="BK23" s="6">
        <v>4625.1270000000004</v>
      </c>
      <c r="BL23" s="16" t="s">
        <v>2977</v>
      </c>
      <c r="BM23" s="6">
        <v>649.40200000000004</v>
      </c>
      <c r="BN23" s="16" t="s">
        <v>3894</v>
      </c>
      <c r="BO23" s="1">
        <f>(A1L556C28 * 2 + A1L556C29 + A1L556C30)</f>
        <v>26665.352999999999</v>
      </c>
      <c r="BP23" s="16" t="s">
        <v>3895</v>
      </c>
      <c r="BQ23" s="1">
        <f>(A1L556C31 * 2 + A1L556C29 + A1L556C30)</f>
        <v>7595.6270000000004</v>
      </c>
      <c r="BR23" s="16" t="s">
        <v>3896</v>
      </c>
      <c r="BS23" s="1">
        <f>(A1L556C28 + A1L556C29 + A1L556C30 + A1L556C31)</f>
        <v>17130.489999999998</v>
      </c>
      <c r="BT23" s="16" t="s">
        <v>3897</v>
      </c>
      <c r="BU23" s="18">
        <f>IF(A1L556C32 &lt;&gt; 0,A1L556C33 / A1L556C32,0)</f>
        <v>0.28485004492533816</v>
      </c>
      <c r="BV23" s="16" t="s">
        <v>3898</v>
      </c>
      <c r="BW23" s="18">
        <f>IF(A1L556C35 = 0,A1L556C35, A1L556C35)</f>
        <v>0.28485004492533816</v>
      </c>
      <c r="BX23" s="16" t="s">
        <v>2983</v>
      </c>
      <c r="BY23" s="6">
        <v>9934.2160000000003</v>
      </c>
      <c r="BZ23" s="16" t="s">
        <v>2983</v>
      </c>
      <c r="CA23" s="6">
        <v>1630.07</v>
      </c>
      <c r="CB23" s="16" t="s">
        <v>2983</v>
      </c>
      <c r="CC23" s="6">
        <v>4474.5039999999999</v>
      </c>
      <c r="CD23" s="16" t="s">
        <v>2983</v>
      </c>
      <c r="CE23" s="6">
        <v>587.798</v>
      </c>
      <c r="CF23" s="16" t="s">
        <v>3899</v>
      </c>
      <c r="CG23" s="1">
        <f>(A1L556C37 * 2 + A1L556C38 + A1L556C39)</f>
        <v>25973.006000000001</v>
      </c>
      <c r="CH23" s="16" t="s">
        <v>3900</v>
      </c>
      <c r="CI23" s="1">
        <f>(A1L556C40 * 2 + A1L556C38 + A1L556C39)</f>
        <v>7280.17</v>
      </c>
      <c r="CJ23" s="16" t="s">
        <v>3901</v>
      </c>
      <c r="CK23" s="1">
        <f>(A1L556C37 + A1L556C38 + A1L556C39 + A1L556C40)</f>
        <v>16626.588</v>
      </c>
      <c r="CL23" s="16" t="s">
        <v>3902</v>
      </c>
      <c r="CM23" s="18">
        <f>IF(A1L556C41 &lt;&gt; 0,A1L556C42 / A1L556C41,0)</f>
        <v>0.28029755200456968</v>
      </c>
      <c r="CN23" s="16" t="s">
        <v>3903</v>
      </c>
      <c r="CO23" s="18">
        <f>IF(A1L556C44 = 0,A1L556C44, A1L556C44)</f>
        <v>0.28029755200456968</v>
      </c>
      <c r="CP23" s="16" t="s">
        <v>3904</v>
      </c>
      <c r="CQ23" s="18">
        <f>IF(RUN_YEARS &gt; 1,(A1L556C1 + A1L556C10) / 2, 0)</f>
        <v>9192.2289999999994</v>
      </c>
      <c r="CR23" s="16" t="s">
        <v>3905</v>
      </c>
      <c r="CS23" s="18">
        <f>IF(RUN_YEARS &gt; 1,(A1L556C2 + A1L556C11) / 2, 0)</f>
        <v>1482.9314999999999</v>
      </c>
      <c r="CT23" s="16" t="s">
        <v>3906</v>
      </c>
      <c r="CU23" s="18">
        <f>IF(RUN_YEARS &gt; 1,(A1L556C3 + A1L556C12) / 2, 0)</f>
        <v>4083.4209999999998</v>
      </c>
      <c r="CV23" s="16" t="s">
        <v>3907</v>
      </c>
      <c r="CW23" s="18">
        <f>IF(RUN_YEARS &gt; 1,(A1L556C4 + A1L556C13) / 2, 0)</f>
        <v>592.1105</v>
      </c>
      <c r="CX23" s="16" t="s">
        <v>3908</v>
      </c>
      <c r="CY23" s="18">
        <f>IF(RUN_YEARS &gt; 1,(A1L556C5 + A1L556C14) / 2, 0)</f>
        <v>23950.8105</v>
      </c>
      <c r="CZ23" s="16" t="s">
        <v>3909</v>
      </c>
      <c r="DA23" s="18">
        <f>IF(RUN_YEARS &gt; 1,(A1L556C6 + A1L556C15) / 2, 0)</f>
        <v>6750.5734999999995</v>
      </c>
      <c r="DB23" s="16" t="s">
        <v>3910</v>
      </c>
      <c r="DC23" s="18">
        <f>IF(RUN_YEARS &gt; 1,(A1L556C7 + A1L556C16) / 2, 0)</f>
        <v>15350.691999999999</v>
      </c>
      <c r="DD23" s="16" t="s">
        <v>3911</v>
      </c>
      <c r="DE23" s="18">
        <f>IF(A1L556C50 &lt;&gt; 0,A1L556C51 / A1L556C50,0)</f>
        <v>0.28185156823816043</v>
      </c>
      <c r="DF23" s="16" t="s">
        <v>3912</v>
      </c>
      <c r="DG23" s="18">
        <f>IF(A1L556C53 = 0,A1L556C53, A1L556C53)</f>
        <v>0.28185156823816043</v>
      </c>
      <c r="DH23" s="16" t="s">
        <v>3913</v>
      </c>
      <c r="DI23" s="18">
        <f>IF(RUN_YEARS &gt; 2,(A1L556C1 + A1L556C10 + A1L556C19) / 3, 0)</f>
        <v>9382.9813333333332</v>
      </c>
      <c r="DJ23" s="16" t="s">
        <v>3914</v>
      </c>
      <c r="DK23" s="18">
        <f>IF(RUN_YEARS &gt; 2,(A1L556C2 + A1L556C11 + A1L556C20) / 3, 0)</f>
        <v>1529.5236666666667</v>
      </c>
      <c r="DL23" s="16" t="s">
        <v>3915</v>
      </c>
      <c r="DM23" s="18">
        <f>IF(RUN_YEARS &gt; 2,(A1L556C3 + A1L556C12 + A1L556C21) / 3, 0)</f>
        <v>4223.7193333333335</v>
      </c>
      <c r="DN23" s="16" t="s">
        <v>3916</v>
      </c>
      <c r="DO23" s="18">
        <f>IF(RUN_YEARS &gt; 2,(A1L556C4 + A1L556C13 + A1L556C22) / 3, 0)</f>
        <v>615.4613333333333</v>
      </c>
      <c r="DP23" s="16" t="s">
        <v>3917</v>
      </c>
      <c r="DQ23" s="18">
        <f>IF(RUN_YEARS &gt; 2,(A1L556C5 + A1L556C14 + A1L556C23) / 3, 0)</f>
        <v>24519.205666666665</v>
      </c>
      <c r="DR23" s="16" t="s">
        <v>3918</v>
      </c>
      <c r="DS23" s="18">
        <f>IF(RUN_YEARS &gt; 2,(A1L556C6 + A1L556C15 + A1L556C24) / 3, 0)</f>
        <v>6984.1656666666668</v>
      </c>
      <c r="DT23" s="16" t="s">
        <v>3919</v>
      </c>
      <c r="DU23" s="18">
        <f>IF(RUN_YEARS &gt; 2,(A1L556C7 + A1L556C16 + A1L556C25) / 3, 0)</f>
        <v>15751.685666666666</v>
      </c>
      <c r="DV23" s="16" t="s">
        <v>3920</v>
      </c>
      <c r="DW23" s="18">
        <f>IF(A1L556C59 &lt;&gt; 0,A1L556C60 / A1L556C59,0)</f>
        <v>0.28484469528152334</v>
      </c>
      <c r="DX23" s="16" t="s">
        <v>3921</v>
      </c>
      <c r="DY23" s="18">
        <f>IF(A1L556C62 = 0,A1L556C62, A1L556C62)</f>
        <v>0.28484469528152334</v>
      </c>
      <c r="DZ23" s="16" t="s">
        <v>3922</v>
      </c>
      <c r="EA23" s="18">
        <f>IF(RUN_YEARS &gt; 3,(A1L556C1 + A1L556C10 + A1L556C19 + A1L556C28) / 4, 0)</f>
        <v>9583.3022500000006</v>
      </c>
      <c r="EB23" s="16" t="s">
        <v>3923</v>
      </c>
      <c r="EC23" s="18">
        <f>IF(RUN_YEARS &gt; 3,(A1L556C2 + A1L556C11 + A1L556C20 + A1L556C29) / 4, 0)</f>
        <v>1565.06675</v>
      </c>
      <c r="ED23" s="16" t="s">
        <v>3924</v>
      </c>
      <c r="EE23" s="18">
        <f>IF(RUN_YEARS &gt; 3,(A1L556C3 + A1L556C12 + A1L556C21 + A1L556C30) / 4, 0)</f>
        <v>4324.07125</v>
      </c>
      <c r="EF23" s="16" t="s">
        <v>3925</v>
      </c>
      <c r="EG23" s="18">
        <f>IF(RUN_YEARS &gt; 3,(A1L556C4 + A1L556C13 + A1L556C22 + A1L556C31) / 4, 0)</f>
        <v>623.94650000000001</v>
      </c>
      <c r="EH23" s="16" t="s">
        <v>3926</v>
      </c>
      <c r="EI23" s="18">
        <f>IF(RUN_YEARS &gt; 3,(A1L556C5 + A1L556C14 + A1L556C23 + A1L556C32) / 4, 0)</f>
        <v>25055.7425</v>
      </c>
      <c r="EJ23" s="16" t="s">
        <v>3927</v>
      </c>
      <c r="EK23" s="18">
        <f>IF(RUN_YEARS &gt; 3,(A1L556C6 + A1L556C15 + A1L556C24 + A1L556C33) / 4, 0)</f>
        <v>7137.0309999999999</v>
      </c>
      <c r="EL23" s="16" t="s">
        <v>3928</v>
      </c>
      <c r="EM23" s="18">
        <f>IF(RUN_YEARS &gt; 3,(A1L556C7 + A1L556C16 + A1L556C25 + A1L556C34) / 4, 0)</f>
        <v>16096.38675</v>
      </c>
      <c r="EN23" s="16" t="s">
        <v>3929</v>
      </c>
      <c r="EO23" s="18">
        <f>IF(A1L556C68 &lt;&gt; 0,A1L556C69 / A1L556C68,0)</f>
        <v>0.28484611860933673</v>
      </c>
      <c r="EP23" s="16" t="s">
        <v>3930</v>
      </c>
      <c r="EQ23" s="18">
        <f>IF(A1L556C71 = 0,A1L556C71, A1L556C71)</f>
        <v>0.28484611860933673</v>
      </c>
      <c r="ER23" s="16" t="s">
        <v>3931</v>
      </c>
      <c r="ES23" s="18">
        <f>IF(RUN_YEARS &gt; 4,(A1L556C1 + A1L556C10 + A1L556C19 + A1L556C28 + A1L556C37) / 5, 0)</f>
        <v>9653.4850000000006</v>
      </c>
      <c r="ET23" s="16" t="s">
        <v>3932</v>
      </c>
      <c r="EU23" s="18">
        <f>IF(RUN_YEARS &gt; 4,(A1L556C2 + A1L556C11 + A1L556C20 + A1L556C29 + A1L556C38) / 5, 0)</f>
        <v>1578.0673999999999</v>
      </c>
      <c r="EV23" s="16" t="s">
        <v>3933</v>
      </c>
      <c r="EW23" s="18">
        <f>IF(RUN_YEARS &gt; 4,(A1L556C3 + A1L556C12 + A1L556C21 + A1L556C30 + A1L556C39) / 5, 0)</f>
        <v>4354.1578</v>
      </c>
      <c r="EX23" s="16" t="s">
        <v>3934</v>
      </c>
      <c r="EY23" s="18">
        <f>IF(RUN_YEARS &gt; 4,(A1L556C4 + A1L556C13 + A1L556C22 + A1L556C31 + A1L556C40) / 5, 0)</f>
        <v>616.71679999999992</v>
      </c>
      <c r="EZ23" s="16" t="s">
        <v>3935</v>
      </c>
      <c r="FA23" s="18">
        <f>IF(RUN_YEARS &gt; 4,(A1L556C5 + A1L556C14 + A1L556C23 + A1L556C32 + A1L556C41) / 5, 0)</f>
        <v>25239.195199999998</v>
      </c>
      <c r="FB23" s="16" t="s">
        <v>3936</v>
      </c>
      <c r="FC23" s="18">
        <f>IF(RUN_YEARS &gt; 4,(A1L556C6 + A1L556C15 + A1L556C24 + A1L556C33 + A1L556C42) / 5, 0)</f>
        <v>7165.6588000000002</v>
      </c>
      <c r="FD23" s="16" t="s">
        <v>3937</v>
      </c>
      <c r="FE23" s="18">
        <f>IF(RUN_YEARS &gt; 4,(A1L556C7 + A1L556C16 + A1L556C25 + A1L556C34 + A1L556C43) / 5, 0)</f>
        <v>16202.427</v>
      </c>
      <c r="FF23" s="16" t="s">
        <v>3938</v>
      </c>
      <c r="FG23" s="18">
        <f>IF(A1L556C77 &lt;&gt; 0,A1L556C78 / A1L556C77,0)</f>
        <v>0.28390995605121355</v>
      </c>
      <c r="FH23" s="16" t="s">
        <v>3939</v>
      </c>
      <c r="FI23" s="18">
        <f>IF(A1L556C80 = 0,A1L556C80, A1L556C80)</f>
        <v>0.28390995605121355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C6300-E877-47E4-9CAF-9CE0BB440BF0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EBCB3-B24C-4B01-A71A-3895CFA2AC49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4.5779800000000002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944CA-A8CC-4DB8-A5AB-CCB975E787F0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1.5537563066767406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1.6074626362544004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1.6065417652888789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1.6374894738477386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1.6423100914936881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2844.5766485998029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2942.9008004260136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2941.2148938049818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2997.8731539941195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3006.6986154442652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2844.5766485998029</v>
      </c>
      <c r="F18" s="16" t="s">
        <v>4022</v>
      </c>
      <c r="G18" s="15">
        <f>SUM(A1L906C2:A1L910C2)</f>
        <v>2942.9008004260136</v>
      </c>
      <c r="H18" s="16" t="s">
        <v>4023</v>
      </c>
      <c r="I18" s="15">
        <f>SUM(A1L906C3:A1L910C3)</f>
        <v>2941.2148938049818</v>
      </c>
      <c r="J18" s="16" t="s">
        <v>4024</v>
      </c>
      <c r="K18" s="15">
        <f>SUM(A1L906C4:A1L910C4)</f>
        <v>2997.8731539941195</v>
      </c>
      <c r="L18" s="16" t="s">
        <v>4025</v>
      </c>
      <c r="M18" s="15">
        <f>SUM(A1L906C5:A1L910C5)</f>
        <v>3006.6986154442652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20885.986928450646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21607.92105204126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21595.542470621494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22011.549429787661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22076.349396621397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20885.986928450646</v>
      </c>
      <c r="F24" s="16" t="s">
        <v>4032</v>
      </c>
      <c r="G24" s="15">
        <f>SUM(A1L912C2:A1L916C2)</f>
        <v>21607.92105204126</v>
      </c>
      <c r="H24" s="16" t="s">
        <v>4033</v>
      </c>
      <c r="I24" s="15">
        <f>SUM(A1L912C3:A1L916C3)</f>
        <v>21595.542470621494</v>
      </c>
      <c r="J24" s="16" t="s">
        <v>4034</v>
      </c>
      <c r="K24" s="15">
        <f>SUM(A1L912C4:A1L916C4)</f>
        <v>22011.549429787661</v>
      </c>
      <c r="L24" s="16" t="s">
        <v>4035</v>
      </c>
      <c r="M24" s="15">
        <f>SUM(A1L912C5:A1L916C5)</f>
        <v>22076.349396621397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628.279</v>
      </c>
      <c r="F25" s="16" t="s">
        <v>4037</v>
      </c>
      <c r="G25" s="1">
        <f>A1L159C6</f>
        <v>483.32349999999997</v>
      </c>
      <c r="H25" s="16" t="s">
        <v>4038</v>
      </c>
      <c r="I25" s="1">
        <f>A1L159C7</f>
        <v>530.08199999999999</v>
      </c>
      <c r="J25" s="16" t="s">
        <v>4039</v>
      </c>
      <c r="K25" s="1">
        <f>A1L159C8</f>
        <v>551.22775000000001</v>
      </c>
      <c r="L25" s="16" t="s">
        <v>4040</v>
      </c>
      <c r="M25" s="1">
        <f>A1L159C9</f>
        <v>547.89660000000003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28CBF-0322-4C82-83CB-90DFBFAF6EC0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2385</v>
      </c>
      <c r="H8" s="16" t="s">
        <v>4253</v>
      </c>
      <c r="I8" s="20">
        <v>1</v>
      </c>
      <c r="J8" s="16" t="s">
        <v>4252</v>
      </c>
      <c r="K8" s="15">
        <v>1044</v>
      </c>
      <c r="L8" s="16" t="s">
        <v>4253</v>
      </c>
      <c r="M8" s="20">
        <v>1</v>
      </c>
      <c r="N8" s="16" t="s">
        <v>4252</v>
      </c>
      <c r="O8" s="15">
        <v>11083</v>
      </c>
      <c r="P8" s="16" t="s">
        <v>4253</v>
      </c>
      <c r="Q8" s="20">
        <v>1</v>
      </c>
      <c r="R8" s="16" t="s">
        <v>4252</v>
      </c>
      <c r="S8" s="15">
        <v>1792</v>
      </c>
      <c r="T8" s="16" t="s">
        <v>4253</v>
      </c>
      <c r="U8" s="20">
        <v>1</v>
      </c>
      <c r="V8" s="16" t="s">
        <v>4252</v>
      </c>
      <c r="W8" s="15">
        <v>16304</v>
      </c>
      <c r="X8" s="16" t="s">
        <v>4252</v>
      </c>
      <c r="Y8" s="15">
        <v>16304</v>
      </c>
      <c r="Z8" s="16" t="s">
        <v>4254</v>
      </c>
      <c r="AA8" s="15">
        <v>3207</v>
      </c>
      <c r="AB8" s="16" t="s">
        <v>4255</v>
      </c>
      <c r="AC8" s="20">
        <v>1.027773</v>
      </c>
      <c r="AD8" s="16" t="s">
        <v>4254</v>
      </c>
      <c r="AE8" s="15">
        <v>651</v>
      </c>
      <c r="AF8" s="16" t="s">
        <v>4255</v>
      </c>
      <c r="AG8" s="20">
        <v>1.0628219999999999</v>
      </c>
      <c r="AH8" s="16" t="s">
        <v>4254</v>
      </c>
      <c r="AI8" s="15">
        <v>5609</v>
      </c>
      <c r="AJ8" s="16" t="s">
        <v>4255</v>
      </c>
      <c r="AK8" s="20">
        <v>1.1007640000000001</v>
      </c>
      <c r="AL8" s="16" t="s">
        <v>4254</v>
      </c>
      <c r="AM8" s="15">
        <v>1969</v>
      </c>
      <c r="AN8" s="16" t="s">
        <v>4255</v>
      </c>
      <c r="AO8" s="20">
        <v>1.0317909999999999</v>
      </c>
      <c r="AP8" s="16" t="s">
        <v>4256</v>
      </c>
      <c r="AQ8" s="15">
        <v>3489</v>
      </c>
      <c r="AR8" s="16" t="s">
        <v>4257</v>
      </c>
      <c r="AS8" s="20">
        <v>1.04512</v>
      </c>
      <c r="AT8" s="16" t="s">
        <v>4256</v>
      </c>
      <c r="AU8" s="15">
        <v>587</v>
      </c>
      <c r="AV8" s="16" t="s">
        <v>4257</v>
      </c>
      <c r="AW8" s="20">
        <v>0.92376689999999995</v>
      </c>
      <c r="AX8" s="16" t="s">
        <v>4256</v>
      </c>
      <c r="AY8" s="15">
        <v>11429</v>
      </c>
      <c r="AZ8" s="16" t="s">
        <v>4257</v>
      </c>
      <c r="BA8" s="20">
        <v>0.99925019999999998</v>
      </c>
      <c r="BB8" s="16" t="s">
        <v>4256</v>
      </c>
      <c r="BC8" s="15">
        <v>2497</v>
      </c>
      <c r="BD8" s="16" t="s">
        <v>4257</v>
      </c>
      <c r="BE8" s="20">
        <v>1.029218</v>
      </c>
      <c r="BF8" s="16" t="s">
        <v>4258</v>
      </c>
      <c r="BG8" s="15">
        <v>3573</v>
      </c>
      <c r="BH8" s="16" t="s">
        <v>4259</v>
      </c>
      <c r="BI8" s="20">
        <v>1.0729109999999999</v>
      </c>
      <c r="BJ8" s="16" t="s">
        <v>4258</v>
      </c>
      <c r="BK8" s="15">
        <v>814</v>
      </c>
      <c r="BL8" s="16" t="s">
        <v>4259</v>
      </c>
      <c r="BM8" s="20">
        <v>1.0488170000000001</v>
      </c>
      <c r="BN8" s="16" t="s">
        <v>4258</v>
      </c>
      <c r="BO8" s="15">
        <v>13285</v>
      </c>
      <c r="BP8" s="16" t="s">
        <v>4259</v>
      </c>
      <c r="BQ8" s="20">
        <v>0.99943749999999998</v>
      </c>
      <c r="BR8" s="16" t="s">
        <v>4258</v>
      </c>
      <c r="BS8" s="15">
        <v>5076</v>
      </c>
      <c r="BT8" s="16" t="s">
        <v>4259</v>
      </c>
      <c r="BU8" s="20">
        <v>1.0700130000000001</v>
      </c>
      <c r="BV8" s="16" t="s">
        <v>4260</v>
      </c>
      <c r="BW8" s="15">
        <v>3886</v>
      </c>
      <c r="BX8" s="16" t="s">
        <v>4261</v>
      </c>
      <c r="BY8" s="20">
        <v>1.1051420000000001</v>
      </c>
      <c r="BZ8" s="16" t="s">
        <v>4260</v>
      </c>
      <c r="CA8" s="15">
        <v>3758</v>
      </c>
      <c r="CB8" s="16" t="s">
        <v>4261</v>
      </c>
      <c r="CC8" s="20">
        <v>1.048189</v>
      </c>
      <c r="CD8" s="16" t="s">
        <v>4260</v>
      </c>
      <c r="CE8" s="15">
        <v>7158</v>
      </c>
      <c r="CF8" s="16" t="s">
        <v>4261</v>
      </c>
      <c r="CG8" s="20">
        <v>1.116206</v>
      </c>
      <c r="CH8" s="16" t="s">
        <v>4260</v>
      </c>
      <c r="CI8" s="15">
        <v>3393</v>
      </c>
      <c r="CJ8" s="16" t="s">
        <v>4261</v>
      </c>
      <c r="CK8" s="20">
        <v>1.0982890000000001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18004.588807120002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2849</v>
      </c>
      <c r="H9" s="16" t="s">
        <v>4253</v>
      </c>
      <c r="I9" s="20">
        <v>1</v>
      </c>
      <c r="J9" s="16" t="s">
        <v>4252</v>
      </c>
      <c r="K9" s="15">
        <v>385</v>
      </c>
      <c r="L9" s="16" t="s">
        <v>4253</v>
      </c>
      <c r="M9" s="20">
        <v>1</v>
      </c>
      <c r="N9" s="16" t="s">
        <v>4252</v>
      </c>
      <c r="O9" s="15">
        <v>6433</v>
      </c>
      <c r="P9" s="16" t="s">
        <v>4253</v>
      </c>
      <c r="Q9" s="20">
        <v>1</v>
      </c>
      <c r="R9" s="16" t="s">
        <v>4252</v>
      </c>
      <c r="S9" s="15">
        <v>912</v>
      </c>
      <c r="T9" s="16" t="s">
        <v>4253</v>
      </c>
      <c r="U9" s="20">
        <v>1</v>
      </c>
      <c r="V9" s="16" t="s">
        <v>4252</v>
      </c>
      <c r="W9" s="15">
        <v>10579</v>
      </c>
      <c r="X9" s="16" t="s">
        <v>4252</v>
      </c>
      <c r="Y9" s="15">
        <v>10579</v>
      </c>
      <c r="Z9" s="16" t="s">
        <v>4254</v>
      </c>
      <c r="AA9" s="15">
        <v>2165</v>
      </c>
      <c r="AB9" s="16" t="s">
        <v>4255</v>
      </c>
      <c r="AC9" s="20">
        <v>1.027773</v>
      </c>
      <c r="AD9" s="16" t="s">
        <v>4254</v>
      </c>
      <c r="AE9" s="15">
        <v>268</v>
      </c>
      <c r="AF9" s="16" t="s">
        <v>4255</v>
      </c>
      <c r="AG9" s="20">
        <v>1.0628219999999999</v>
      </c>
      <c r="AH9" s="16" t="s">
        <v>4254</v>
      </c>
      <c r="AI9" s="15">
        <v>4762</v>
      </c>
      <c r="AJ9" s="16" t="s">
        <v>4255</v>
      </c>
      <c r="AK9" s="20">
        <v>1.1007640000000001</v>
      </c>
      <c r="AL9" s="16" t="s">
        <v>4254</v>
      </c>
      <c r="AM9" s="15">
        <v>923</v>
      </c>
      <c r="AN9" s="16" t="s">
        <v>4255</v>
      </c>
      <c r="AO9" s="20">
        <v>1.0317909999999999</v>
      </c>
      <c r="AP9" s="16" t="s">
        <v>4256</v>
      </c>
      <c r="AQ9" s="15">
        <v>2537</v>
      </c>
      <c r="AR9" s="16" t="s">
        <v>4257</v>
      </c>
      <c r="AS9" s="20">
        <v>1.04512</v>
      </c>
      <c r="AT9" s="16" t="s">
        <v>4256</v>
      </c>
      <c r="AU9" s="15">
        <v>181</v>
      </c>
      <c r="AV9" s="16" t="s">
        <v>4257</v>
      </c>
      <c r="AW9" s="20">
        <v>0.92376689999999995</v>
      </c>
      <c r="AX9" s="16" t="s">
        <v>4256</v>
      </c>
      <c r="AY9" s="15">
        <v>6374</v>
      </c>
      <c r="AZ9" s="16" t="s">
        <v>4257</v>
      </c>
      <c r="BA9" s="20">
        <v>0.99925019999999998</v>
      </c>
      <c r="BB9" s="16" t="s">
        <v>4256</v>
      </c>
      <c r="BC9" s="15">
        <v>1290</v>
      </c>
      <c r="BD9" s="16" t="s">
        <v>4257</v>
      </c>
      <c r="BE9" s="20">
        <v>1.029218</v>
      </c>
      <c r="BF9" s="16" t="s">
        <v>4258</v>
      </c>
      <c r="BG9" s="15">
        <v>2475</v>
      </c>
      <c r="BH9" s="16" t="s">
        <v>4259</v>
      </c>
      <c r="BI9" s="20">
        <v>1.0729109999999999</v>
      </c>
      <c r="BJ9" s="16" t="s">
        <v>4258</v>
      </c>
      <c r="BK9" s="15">
        <v>530</v>
      </c>
      <c r="BL9" s="16" t="s">
        <v>4259</v>
      </c>
      <c r="BM9" s="20">
        <v>1.0488170000000001</v>
      </c>
      <c r="BN9" s="16" t="s">
        <v>4258</v>
      </c>
      <c r="BO9" s="15">
        <v>8230</v>
      </c>
      <c r="BP9" s="16" t="s">
        <v>4259</v>
      </c>
      <c r="BQ9" s="20">
        <v>0.99943749999999998</v>
      </c>
      <c r="BR9" s="16" t="s">
        <v>4258</v>
      </c>
      <c r="BS9" s="15">
        <v>1084</v>
      </c>
      <c r="BT9" s="16" t="s">
        <v>4259</v>
      </c>
      <c r="BU9" s="20">
        <v>1.0700130000000001</v>
      </c>
      <c r="BV9" s="16" t="s">
        <v>4260</v>
      </c>
      <c r="BW9" s="15">
        <v>4611</v>
      </c>
      <c r="BX9" s="16" t="s">
        <v>4261</v>
      </c>
      <c r="BY9" s="20">
        <v>1.1051420000000001</v>
      </c>
      <c r="BZ9" s="16" t="s">
        <v>4260</v>
      </c>
      <c r="CA9" s="15">
        <v>361</v>
      </c>
      <c r="CB9" s="16" t="s">
        <v>4261</v>
      </c>
      <c r="CC9" s="20">
        <v>1.048189</v>
      </c>
      <c r="CD9" s="16" t="s">
        <v>4260</v>
      </c>
      <c r="CE9" s="15">
        <v>6504</v>
      </c>
      <c r="CF9" s="16" t="s">
        <v>4261</v>
      </c>
      <c r="CG9" s="20">
        <v>1.116206</v>
      </c>
      <c r="CH9" s="16" t="s">
        <v>4260</v>
      </c>
      <c r="CI9" s="15">
        <v>978</v>
      </c>
      <c r="CJ9" s="16" t="s">
        <v>4261</v>
      </c>
      <c r="CK9" s="20">
        <v>1.0982890000000001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11240.69165094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12420</v>
      </c>
      <c r="H10" s="16" t="s">
        <v>4253</v>
      </c>
      <c r="I10" s="20">
        <v>1</v>
      </c>
      <c r="J10" s="16" t="s">
        <v>4252</v>
      </c>
      <c r="K10" s="15">
        <v>2970</v>
      </c>
      <c r="L10" s="16" t="s">
        <v>4253</v>
      </c>
      <c r="M10" s="20">
        <v>1</v>
      </c>
      <c r="N10" s="16" t="s">
        <v>4252</v>
      </c>
      <c r="O10" s="15">
        <v>10597</v>
      </c>
      <c r="P10" s="16" t="s">
        <v>4253</v>
      </c>
      <c r="Q10" s="20">
        <v>1</v>
      </c>
      <c r="R10" s="16" t="s">
        <v>4252</v>
      </c>
      <c r="S10" s="15">
        <v>2887</v>
      </c>
      <c r="T10" s="16" t="s">
        <v>4253</v>
      </c>
      <c r="U10" s="20">
        <v>1</v>
      </c>
      <c r="V10" s="16" t="s">
        <v>4252</v>
      </c>
      <c r="W10" s="15">
        <v>28874</v>
      </c>
      <c r="X10" s="16" t="s">
        <v>4252</v>
      </c>
      <c r="Y10" s="15">
        <v>28874</v>
      </c>
      <c r="Z10" s="16" t="s">
        <v>4254</v>
      </c>
      <c r="AA10" s="15">
        <v>11308</v>
      </c>
      <c r="AB10" s="16" t="s">
        <v>4255</v>
      </c>
      <c r="AC10" s="20">
        <v>1.027773</v>
      </c>
      <c r="AD10" s="16" t="s">
        <v>4254</v>
      </c>
      <c r="AE10" s="15">
        <v>1693</v>
      </c>
      <c r="AF10" s="16" t="s">
        <v>4255</v>
      </c>
      <c r="AG10" s="20">
        <v>1.0628219999999999</v>
      </c>
      <c r="AH10" s="16" t="s">
        <v>4254</v>
      </c>
      <c r="AI10" s="15">
        <v>7751</v>
      </c>
      <c r="AJ10" s="16" t="s">
        <v>4255</v>
      </c>
      <c r="AK10" s="20">
        <v>1.1007640000000001</v>
      </c>
      <c r="AL10" s="16" t="s">
        <v>4254</v>
      </c>
      <c r="AM10" s="15">
        <v>2599</v>
      </c>
      <c r="AN10" s="16" t="s">
        <v>4255</v>
      </c>
      <c r="AO10" s="20">
        <v>1.0317909999999999</v>
      </c>
      <c r="AP10" s="16" t="s">
        <v>4256</v>
      </c>
      <c r="AQ10" s="15">
        <v>12496</v>
      </c>
      <c r="AR10" s="16" t="s">
        <v>4257</v>
      </c>
      <c r="AS10" s="20">
        <v>1.04512</v>
      </c>
      <c r="AT10" s="16" t="s">
        <v>4256</v>
      </c>
      <c r="AU10" s="15">
        <v>2004</v>
      </c>
      <c r="AV10" s="16" t="s">
        <v>4257</v>
      </c>
      <c r="AW10" s="20">
        <v>0.92376689999999995</v>
      </c>
      <c r="AX10" s="16" t="s">
        <v>4256</v>
      </c>
      <c r="AY10" s="15">
        <v>10819</v>
      </c>
      <c r="AZ10" s="16" t="s">
        <v>4257</v>
      </c>
      <c r="BA10" s="20">
        <v>0.99925019999999998</v>
      </c>
      <c r="BB10" s="16" t="s">
        <v>4256</v>
      </c>
      <c r="BC10" s="15">
        <v>4623</v>
      </c>
      <c r="BD10" s="16" t="s">
        <v>4257</v>
      </c>
      <c r="BE10" s="20">
        <v>1.029218</v>
      </c>
      <c r="BF10" s="16" t="s">
        <v>4258</v>
      </c>
      <c r="BG10" s="15">
        <v>12090</v>
      </c>
      <c r="BH10" s="16" t="s">
        <v>4259</v>
      </c>
      <c r="BI10" s="20">
        <v>1.0729109999999999</v>
      </c>
      <c r="BJ10" s="16" t="s">
        <v>4258</v>
      </c>
      <c r="BK10" s="15">
        <v>3651</v>
      </c>
      <c r="BL10" s="16" t="s">
        <v>4259</v>
      </c>
      <c r="BM10" s="20">
        <v>1.0488170000000001</v>
      </c>
      <c r="BN10" s="16" t="s">
        <v>4258</v>
      </c>
      <c r="BO10" s="15">
        <v>8632</v>
      </c>
      <c r="BP10" s="16" t="s">
        <v>4259</v>
      </c>
      <c r="BQ10" s="20">
        <v>0.99943749999999998</v>
      </c>
      <c r="BR10" s="16" t="s">
        <v>4258</v>
      </c>
      <c r="BS10" s="15">
        <v>6070</v>
      </c>
      <c r="BT10" s="16" t="s">
        <v>4259</v>
      </c>
      <c r="BU10" s="20">
        <v>1.0700130000000001</v>
      </c>
      <c r="BV10" s="16" t="s">
        <v>4260</v>
      </c>
      <c r="BW10" s="15">
        <v>21966</v>
      </c>
      <c r="BX10" s="16" t="s">
        <v>4261</v>
      </c>
      <c r="BY10" s="20">
        <v>1.1051420000000001</v>
      </c>
      <c r="BZ10" s="16" t="s">
        <v>4260</v>
      </c>
      <c r="CA10" s="15">
        <v>2926</v>
      </c>
      <c r="CB10" s="16" t="s">
        <v>4261</v>
      </c>
      <c r="CC10" s="20">
        <v>1.048189</v>
      </c>
      <c r="CD10" s="16" t="s">
        <v>4260</v>
      </c>
      <c r="CE10" s="15">
        <v>8923</v>
      </c>
      <c r="CF10" s="16" t="s">
        <v>4261</v>
      </c>
      <c r="CG10" s="20">
        <v>1.116206</v>
      </c>
      <c r="CH10" s="16" t="s">
        <v>4260</v>
      </c>
      <c r="CI10" s="15">
        <v>6507</v>
      </c>
      <c r="CJ10" s="16" t="s">
        <v>4261</v>
      </c>
      <c r="CK10" s="20">
        <v>1.0982890000000001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32072.188706480003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270</v>
      </c>
      <c r="H11" s="16" t="s">
        <v>4253</v>
      </c>
      <c r="I11" s="20">
        <v>1</v>
      </c>
      <c r="J11" s="16" t="s">
        <v>4252</v>
      </c>
      <c r="K11" s="15">
        <v>21</v>
      </c>
      <c r="L11" s="16" t="s">
        <v>4253</v>
      </c>
      <c r="M11" s="20">
        <v>1</v>
      </c>
      <c r="N11" s="16" t="s">
        <v>4252</v>
      </c>
      <c r="O11" s="15">
        <v>103</v>
      </c>
      <c r="P11" s="16" t="s">
        <v>4253</v>
      </c>
      <c r="Q11" s="20">
        <v>1</v>
      </c>
      <c r="R11" s="16" t="s">
        <v>4252</v>
      </c>
      <c r="S11" s="15">
        <v>171</v>
      </c>
      <c r="T11" s="16" t="s">
        <v>4253</v>
      </c>
      <c r="U11" s="20">
        <v>1</v>
      </c>
      <c r="V11" s="16" t="s">
        <v>4252</v>
      </c>
      <c r="W11" s="15">
        <v>565</v>
      </c>
      <c r="X11" s="16" t="s">
        <v>4252</v>
      </c>
      <c r="Y11" s="15">
        <v>565</v>
      </c>
      <c r="Z11" s="16" t="s">
        <v>4254</v>
      </c>
      <c r="AA11" s="15">
        <v>276</v>
      </c>
      <c r="AB11" s="16" t="s">
        <v>4255</v>
      </c>
      <c r="AC11" s="20">
        <v>1.027773</v>
      </c>
      <c r="AD11" s="16" t="s">
        <v>4254</v>
      </c>
      <c r="AE11" s="15">
        <v>19</v>
      </c>
      <c r="AF11" s="16" t="s">
        <v>4255</v>
      </c>
      <c r="AG11" s="20">
        <v>1.0628219999999999</v>
      </c>
      <c r="AH11" s="16" t="s">
        <v>4254</v>
      </c>
      <c r="AI11" s="15">
        <v>849</v>
      </c>
      <c r="AJ11" s="16" t="s">
        <v>4255</v>
      </c>
      <c r="AK11" s="20">
        <v>1.1007640000000001</v>
      </c>
      <c r="AL11" s="16" t="s">
        <v>4254</v>
      </c>
      <c r="AM11" s="15">
        <v>153</v>
      </c>
      <c r="AN11" s="16" t="s">
        <v>4255</v>
      </c>
      <c r="AO11" s="20">
        <v>1.0317909999999999</v>
      </c>
      <c r="AP11" s="16" t="s">
        <v>4256</v>
      </c>
      <c r="AQ11" s="15">
        <v>95</v>
      </c>
      <c r="AR11" s="16" t="s">
        <v>4257</v>
      </c>
      <c r="AS11" s="20">
        <v>1.04512</v>
      </c>
      <c r="AT11" s="16" t="s">
        <v>4256</v>
      </c>
      <c r="AU11" s="15">
        <v>9</v>
      </c>
      <c r="AV11" s="16" t="s">
        <v>4257</v>
      </c>
      <c r="AW11" s="20">
        <v>0.92376689999999995</v>
      </c>
      <c r="AX11" s="16" t="s">
        <v>4256</v>
      </c>
      <c r="AY11" s="15">
        <v>895</v>
      </c>
      <c r="AZ11" s="16" t="s">
        <v>4257</v>
      </c>
      <c r="BA11" s="20">
        <v>0.99925019999999998</v>
      </c>
      <c r="BB11" s="16" t="s">
        <v>4256</v>
      </c>
      <c r="BC11" s="15">
        <v>296</v>
      </c>
      <c r="BD11" s="16" t="s">
        <v>4257</v>
      </c>
      <c r="BE11" s="20">
        <v>1.029218</v>
      </c>
      <c r="BF11" s="16" t="s">
        <v>4258</v>
      </c>
      <c r="BG11" s="15">
        <v>81</v>
      </c>
      <c r="BH11" s="16" t="s">
        <v>4259</v>
      </c>
      <c r="BI11" s="20">
        <v>1.0729109999999999</v>
      </c>
      <c r="BJ11" s="16" t="s">
        <v>4258</v>
      </c>
      <c r="BK11" s="15">
        <v>165</v>
      </c>
      <c r="BL11" s="16" t="s">
        <v>4259</v>
      </c>
      <c r="BM11" s="20">
        <v>1.0488170000000001</v>
      </c>
      <c r="BN11" s="16" t="s">
        <v>4258</v>
      </c>
      <c r="BO11" s="15">
        <v>3894</v>
      </c>
      <c r="BP11" s="16" t="s">
        <v>4259</v>
      </c>
      <c r="BQ11" s="20">
        <v>0.99943749999999998</v>
      </c>
      <c r="BR11" s="16" t="s">
        <v>4258</v>
      </c>
      <c r="BS11" s="15">
        <v>413</v>
      </c>
      <c r="BT11" s="16" t="s">
        <v>4259</v>
      </c>
      <c r="BU11" s="20">
        <v>1.0700130000000001</v>
      </c>
      <c r="BV11" s="16" t="s">
        <v>4260</v>
      </c>
      <c r="BW11" s="15">
        <v>248</v>
      </c>
      <c r="BX11" s="16" t="s">
        <v>4261</v>
      </c>
      <c r="BY11" s="20">
        <v>1.1051420000000001</v>
      </c>
      <c r="BZ11" s="16" t="s">
        <v>4260</v>
      </c>
      <c r="CA11" s="15">
        <v>114</v>
      </c>
      <c r="CB11" s="16" t="s">
        <v>4261</v>
      </c>
      <c r="CC11" s="20">
        <v>1.048189</v>
      </c>
      <c r="CD11" s="16" t="s">
        <v>4260</v>
      </c>
      <c r="CE11" s="15">
        <v>4208</v>
      </c>
      <c r="CF11" s="16" t="s">
        <v>4261</v>
      </c>
      <c r="CG11" s="20">
        <v>1.116206</v>
      </c>
      <c r="CH11" s="16" t="s">
        <v>4260</v>
      </c>
      <c r="CI11" s="15">
        <v>820</v>
      </c>
      <c r="CJ11" s="16" t="s">
        <v>4261</v>
      </c>
      <c r="CK11" s="20">
        <v>1.0982890000000001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2770.5391128200004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20160</v>
      </c>
      <c r="H12" s="16" t="s">
        <v>4253</v>
      </c>
      <c r="I12" s="20">
        <v>1</v>
      </c>
      <c r="J12" s="16" t="s">
        <v>4252</v>
      </c>
      <c r="K12" s="15">
        <v>11330</v>
      </c>
      <c r="L12" s="16" t="s">
        <v>4253</v>
      </c>
      <c r="M12" s="20">
        <v>1</v>
      </c>
      <c r="N12" s="16" t="s">
        <v>4252</v>
      </c>
      <c r="O12" s="15">
        <v>19244</v>
      </c>
      <c r="P12" s="16" t="s">
        <v>4253</v>
      </c>
      <c r="Q12" s="20">
        <v>1</v>
      </c>
      <c r="R12" s="16" t="s">
        <v>4252</v>
      </c>
      <c r="S12" s="15">
        <v>-3720</v>
      </c>
      <c r="T12" s="16" t="s">
        <v>4253</v>
      </c>
      <c r="U12" s="20">
        <v>1</v>
      </c>
      <c r="V12" s="16" t="s">
        <v>4252</v>
      </c>
      <c r="W12" s="15">
        <v>47014</v>
      </c>
      <c r="X12" s="16" t="s">
        <v>4252</v>
      </c>
      <c r="Y12" s="15">
        <v>47014</v>
      </c>
      <c r="Z12" s="16" t="s">
        <v>4254</v>
      </c>
      <c r="AA12" s="15">
        <v>15687</v>
      </c>
      <c r="AB12" s="16" t="s">
        <v>4255</v>
      </c>
      <c r="AC12" s="20">
        <v>1.027773</v>
      </c>
      <c r="AD12" s="16" t="s">
        <v>4254</v>
      </c>
      <c r="AE12" s="15">
        <v>8040</v>
      </c>
      <c r="AF12" s="16" t="s">
        <v>4255</v>
      </c>
      <c r="AG12" s="20">
        <v>1.0628219999999999</v>
      </c>
      <c r="AH12" s="16" t="s">
        <v>4254</v>
      </c>
      <c r="AI12" s="15">
        <v>18011</v>
      </c>
      <c r="AJ12" s="16" t="s">
        <v>4255</v>
      </c>
      <c r="AK12" s="20">
        <v>1.1007640000000001</v>
      </c>
      <c r="AL12" s="16" t="s">
        <v>4254</v>
      </c>
      <c r="AM12" s="15">
        <v>-10472</v>
      </c>
      <c r="AN12" s="16" t="s">
        <v>4255</v>
      </c>
      <c r="AO12" s="20">
        <v>1.0317909999999999</v>
      </c>
      <c r="AP12" s="16" t="s">
        <v>4256</v>
      </c>
      <c r="AQ12" s="15">
        <v>18016</v>
      </c>
      <c r="AR12" s="16" t="s">
        <v>4257</v>
      </c>
      <c r="AS12" s="20">
        <v>1.04512</v>
      </c>
      <c r="AT12" s="16" t="s">
        <v>4256</v>
      </c>
      <c r="AU12" s="15">
        <v>9044</v>
      </c>
      <c r="AV12" s="16" t="s">
        <v>4257</v>
      </c>
      <c r="AW12" s="20">
        <v>0.92376689999999995</v>
      </c>
      <c r="AX12" s="16" t="s">
        <v>4256</v>
      </c>
      <c r="AY12" s="15">
        <v>22365</v>
      </c>
      <c r="AZ12" s="16" t="s">
        <v>4257</v>
      </c>
      <c r="BA12" s="20">
        <v>0.99925019999999998</v>
      </c>
      <c r="BB12" s="16" t="s">
        <v>4256</v>
      </c>
      <c r="BC12" s="15">
        <v>4012</v>
      </c>
      <c r="BD12" s="16" t="s">
        <v>4257</v>
      </c>
      <c r="BE12" s="20">
        <v>1.029218</v>
      </c>
      <c r="BF12" s="16" t="s">
        <v>4258</v>
      </c>
      <c r="BG12" s="15">
        <v>12670</v>
      </c>
      <c r="BH12" s="16" t="s">
        <v>4259</v>
      </c>
      <c r="BI12" s="20">
        <v>1.0729109999999999</v>
      </c>
      <c r="BJ12" s="16" t="s">
        <v>4258</v>
      </c>
      <c r="BK12" s="15">
        <v>6398</v>
      </c>
      <c r="BL12" s="16" t="s">
        <v>4259</v>
      </c>
      <c r="BM12" s="20">
        <v>1.0488170000000001</v>
      </c>
      <c r="BN12" s="16" t="s">
        <v>4258</v>
      </c>
      <c r="BO12" s="15">
        <v>12202</v>
      </c>
      <c r="BP12" s="16" t="s">
        <v>4259</v>
      </c>
      <c r="BQ12" s="20">
        <v>0.99943749999999998</v>
      </c>
      <c r="BR12" s="16" t="s">
        <v>4258</v>
      </c>
      <c r="BS12" s="15">
        <v>7698</v>
      </c>
      <c r="BT12" s="16" t="s">
        <v>4259</v>
      </c>
      <c r="BU12" s="20">
        <v>1.0700130000000001</v>
      </c>
      <c r="BV12" s="16" t="s">
        <v>4260</v>
      </c>
      <c r="BW12" s="15">
        <v>8013</v>
      </c>
      <c r="BX12" s="16" t="s">
        <v>4261</v>
      </c>
      <c r="BY12" s="20">
        <v>1.1051420000000001</v>
      </c>
      <c r="BZ12" s="16" t="s">
        <v>4260</v>
      </c>
      <c r="CA12" s="15">
        <v>4808</v>
      </c>
      <c r="CB12" s="16" t="s">
        <v>4261</v>
      </c>
      <c r="CC12" s="20">
        <v>1.048189</v>
      </c>
      <c r="CD12" s="16" t="s">
        <v>4260</v>
      </c>
      <c r="CE12" s="15">
        <v>9492</v>
      </c>
      <c r="CF12" s="16" t="s">
        <v>4261</v>
      </c>
      <c r="CG12" s="20">
        <v>1.116206</v>
      </c>
      <c r="CH12" s="16" t="s">
        <v>4260</v>
      </c>
      <c r="CI12" s="15">
        <v>13991</v>
      </c>
      <c r="CJ12" s="16" t="s">
        <v>4261</v>
      </c>
      <c r="CK12" s="20">
        <v>1.0982890000000001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42991.237275920001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85274</v>
      </c>
      <c r="H13" s="16" t="s">
        <v>4253</v>
      </c>
      <c r="I13" s="20">
        <v>1</v>
      </c>
      <c r="J13" s="16" t="s">
        <v>4252</v>
      </c>
      <c r="K13" s="15">
        <v>8425</v>
      </c>
      <c r="L13" s="16" t="s">
        <v>4253</v>
      </c>
      <c r="M13" s="20">
        <v>1</v>
      </c>
      <c r="N13" s="16" t="s">
        <v>4252</v>
      </c>
      <c r="O13" s="15">
        <v>71356</v>
      </c>
      <c r="P13" s="16" t="s">
        <v>4253</v>
      </c>
      <c r="Q13" s="20">
        <v>1</v>
      </c>
      <c r="R13" s="16" t="s">
        <v>4252</v>
      </c>
      <c r="S13" s="15">
        <v>1582</v>
      </c>
      <c r="T13" s="16" t="s">
        <v>4253</v>
      </c>
      <c r="U13" s="20">
        <v>1</v>
      </c>
      <c r="V13" s="16" t="s">
        <v>4252</v>
      </c>
      <c r="W13" s="15">
        <v>166637</v>
      </c>
      <c r="X13" s="16" t="s">
        <v>4252</v>
      </c>
      <c r="Y13" s="15">
        <v>166637</v>
      </c>
      <c r="Z13" s="16" t="s">
        <v>4254</v>
      </c>
      <c r="AA13" s="15">
        <v>95287</v>
      </c>
      <c r="AB13" s="16" t="s">
        <v>4255</v>
      </c>
      <c r="AC13" s="20">
        <v>1.027773</v>
      </c>
      <c r="AD13" s="16" t="s">
        <v>4254</v>
      </c>
      <c r="AE13" s="15">
        <v>6580</v>
      </c>
      <c r="AF13" s="16" t="s">
        <v>4255</v>
      </c>
      <c r="AG13" s="20">
        <v>1.0628219999999999</v>
      </c>
      <c r="AH13" s="16" t="s">
        <v>4254</v>
      </c>
      <c r="AI13" s="15">
        <v>87211</v>
      </c>
      <c r="AJ13" s="16" t="s">
        <v>4255</v>
      </c>
      <c r="AK13" s="20">
        <v>1.1007640000000001</v>
      </c>
      <c r="AL13" s="16" t="s">
        <v>4254</v>
      </c>
      <c r="AM13" s="15">
        <v>2207</v>
      </c>
      <c r="AN13" s="16" t="s">
        <v>4255</v>
      </c>
      <c r="AO13" s="20">
        <v>1.0317909999999999</v>
      </c>
      <c r="AP13" s="16" t="s">
        <v>4256</v>
      </c>
      <c r="AQ13" s="15">
        <v>104092</v>
      </c>
      <c r="AR13" s="16" t="s">
        <v>4257</v>
      </c>
      <c r="AS13" s="20">
        <v>1.04512</v>
      </c>
      <c r="AT13" s="16" t="s">
        <v>4256</v>
      </c>
      <c r="AU13" s="15">
        <v>6812</v>
      </c>
      <c r="AV13" s="16" t="s">
        <v>4257</v>
      </c>
      <c r="AW13" s="20">
        <v>0.92376689999999995</v>
      </c>
      <c r="AX13" s="16" t="s">
        <v>4256</v>
      </c>
      <c r="AY13" s="15">
        <v>73842</v>
      </c>
      <c r="AZ13" s="16" t="s">
        <v>4257</v>
      </c>
      <c r="BA13" s="20">
        <v>0.99925019999999998</v>
      </c>
      <c r="BB13" s="16" t="s">
        <v>4256</v>
      </c>
      <c r="BC13" s="15">
        <v>2037</v>
      </c>
      <c r="BD13" s="16" t="s">
        <v>4257</v>
      </c>
      <c r="BE13" s="20">
        <v>1.029218</v>
      </c>
      <c r="BF13" s="16" t="s">
        <v>4258</v>
      </c>
      <c r="BG13" s="15">
        <v>98940</v>
      </c>
      <c r="BH13" s="16" t="s">
        <v>4259</v>
      </c>
      <c r="BI13" s="20">
        <v>1.0729109999999999</v>
      </c>
      <c r="BJ13" s="16" t="s">
        <v>4258</v>
      </c>
      <c r="BK13" s="15">
        <v>7963</v>
      </c>
      <c r="BL13" s="16" t="s">
        <v>4259</v>
      </c>
      <c r="BM13" s="20">
        <v>1.0488170000000001</v>
      </c>
      <c r="BN13" s="16" t="s">
        <v>4258</v>
      </c>
      <c r="BO13" s="15">
        <v>95828</v>
      </c>
      <c r="BP13" s="16" t="s">
        <v>4259</v>
      </c>
      <c r="BQ13" s="20">
        <v>0.99943749999999998</v>
      </c>
      <c r="BR13" s="16" t="s">
        <v>4258</v>
      </c>
      <c r="BS13" s="15">
        <v>1451</v>
      </c>
      <c r="BT13" s="16" t="s">
        <v>4259</v>
      </c>
      <c r="BU13" s="20">
        <v>1.0700130000000001</v>
      </c>
      <c r="BV13" s="16" t="s">
        <v>4260</v>
      </c>
      <c r="BW13" s="15">
        <v>92207</v>
      </c>
      <c r="BX13" s="16" t="s">
        <v>4261</v>
      </c>
      <c r="BY13" s="20">
        <v>1.1051420000000001</v>
      </c>
      <c r="BZ13" s="16" t="s">
        <v>4260</v>
      </c>
      <c r="CA13" s="15">
        <v>2489</v>
      </c>
      <c r="CB13" s="16" t="s">
        <v>4261</v>
      </c>
      <c r="CC13" s="20">
        <v>1.048189</v>
      </c>
      <c r="CD13" s="16" t="s">
        <v>4260</v>
      </c>
      <c r="CE13" s="15">
        <v>89757</v>
      </c>
      <c r="CF13" s="16" t="s">
        <v>4261</v>
      </c>
      <c r="CG13" s="20">
        <v>1.116206</v>
      </c>
      <c r="CH13" s="16" t="s">
        <v>4260</v>
      </c>
      <c r="CI13" s="15">
        <v>2374</v>
      </c>
      <c r="CJ13" s="16" t="s">
        <v>4261</v>
      </c>
      <c r="CK13" s="20">
        <v>1.0982890000000001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195988.35772324001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10273</v>
      </c>
      <c r="H14" s="16" t="s">
        <v>4253</v>
      </c>
      <c r="I14" s="20">
        <v>1</v>
      </c>
      <c r="J14" s="16" t="s">
        <v>4252</v>
      </c>
      <c r="K14" s="15">
        <v>1779</v>
      </c>
      <c r="L14" s="16" t="s">
        <v>4253</v>
      </c>
      <c r="M14" s="20">
        <v>1</v>
      </c>
      <c r="N14" s="16" t="s">
        <v>4252</v>
      </c>
      <c r="O14" s="15">
        <v>10600</v>
      </c>
      <c r="P14" s="16" t="s">
        <v>4253</v>
      </c>
      <c r="Q14" s="20">
        <v>1</v>
      </c>
      <c r="R14" s="16" t="s">
        <v>4252</v>
      </c>
      <c r="S14" s="15">
        <v>349</v>
      </c>
      <c r="T14" s="16" t="s">
        <v>4253</v>
      </c>
      <c r="U14" s="20">
        <v>1</v>
      </c>
      <c r="V14" s="16" t="s">
        <v>4252</v>
      </c>
      <c r="W14" s="15">
        <v>23001</v>
      </c>
      <c r="X14" s="16" t="s">
        <v>4252</v>
      </c>
      <c r="Y14" s="15">
        <v>23001</v>
      </c>
      <c r="Z14" s="16" t="s">
        <v>4254</v>
      </c>
      <c r="AA14" s="15">
        <v>13935</v>
      </c>
      <c r="AB14" s="16" t="s">
        <v>4255</v>
      </c>
      <c r="AC14" s="20">
        <v>1.027773</v>
      </c>
      <c r="AD14" s="16" t="s">
        <v>4254</v>
      </c>
      <c r="AE14" s="15">
        <v>1541</v>
      </c>
      <c r="AF14" s="16" t="s">
        <v>4255</v>
      </c>
      <c r="AG14" s="20">
        <v>1.0628219999999999</v>
      </c>
      <c r="AH14" s="16" t="s">
        <v>4254</v>
      </c>
      <c r="AI14" s="15">
        <v>10854</v>
      </c>
      <c r="AJ14" s="16" t="s">
        <v>4255</v>
      </c>
      <c r="AK14" s="20">
        <v>1.1007640000000001</v>
      </c>
      <c r="AL14" s="16" t="s">
        <v>4254</v>
      </c>
      <c r="AM14" s="15">
        <v>502</v>
      </c>
      <c r="AN14" s="16" t="s">
        <v>4255</v>
      </c>
      <c r="AO14" s="20">
        <v>1.0317909999999999</v>
      </c>
      <c r="AP14" s="16" t="s">
        <v>4256</v>
      </c>
      <c r="AQ14" s="15">
        <v>15957</v>
      </c>
      <c r="AR14" s="16" t="s">
        <v>4257</v>
      </c>
      <c r="AS14" s="20">
        <v>1.04512</v>
      </c>
      <c r="AT14" s="16" t="s">
        <v>4256</v>
      </c>
      <c r="AU14" s="15">
        <v>1484</v>
      </c>
      <c r="AV14" s="16" t="s">
        <v>4257</v>
      </c>
      <c r="AW14" s="20">
        <v>0.92376689999999995</v>
      </c>
      <c r="AX14" s="16" t="s">
        <v>4256</v>
      </c>
      <c r="AY14" s="15">
        <v>7292</v>
      </c>
      <c r="AZ14" s="16" t="s">
        <v>4257</v>
      </c>
      <c r="BA14" s="20">
        <v>0.99925019999999998</v>
      </c>
      <c r="BB14" s="16" t="s">
        <v>4256</v>
      </c>
      <c r="BC14" s="15">
        <v>429</v>
      </c>
      <c r="BD14" s="16" t="s">
        <v>4257</v>
      </c>
      <c r="BE14" s="20">
        <v>1.029218</v>
      </c>
      <c r="BF14" s="16" t="s">
        <v>4258</v>
      </c>
      <c r="BG14" s="15">
        <v>14545</v>
      </c>
      <c r="BH14" s="16" t="s">
        <v>4259</v>
      </c>
      <c r="BI14" s="20">
        <v>1.0729109999999999</v>
      </c>
      <c r="BJ14" s="16" t="s">
        <v>4258</v>
      </c>
      <c r="BK14" s="15">
        <v>1967</v>
      </c>
      <c r="BL14" s="16" t="s">
        <v>4259</v>
      </c>
      <c r="BM14" s="20">
        <v>1.0488170000000001</v>
      </c>
      <c r="BN14" s="16" t="s">
        <v>4258</v>
      </c>
      <c r="BO14" s="15">
        <v>11643</v>
      </c>
      <c r="BP14" s="16" t="s">
        <v>4259</v>
      </c>
      <c r="BQ14" s="20">
        <v>0.99943749999999998</v>
      </c>
      <c r="BR14" s="16" t="s">
        <v>4258</v>
      </c>
      <c r="BS14" s="15">
        <v>365</v>
      </c>
      <c r="BT14" s="16" t="s">
        <v>4259</v>
      </c>
      <c r="BU14" s="20">
        <v>1.0700130000000001</v>
      </c>
      <c r="BV14" s="16" t="s">
        <v>4260</v>
      </c>
      <c r="BW14" s="15">
        <v>13528</v>
      </c>
      <c r="BX14" s="16" t="s">
        <v>4261</v>
      </c>
      <c r="BY14" s="20">
        <v>1.1051420000000001</v>
      </c>
      <c r="BZ14" s="16" t="s">
        <v>4260</v>
      </c>
      <c r="CA14" s="15">
        <v>965</v>
      </c>
      <c r="CB14" s="16" t="s">
        <v>4261</v>
      </c>
      <c r="CC14" s="20">
        <v>1.048189</v>
      </c>
      <c r="CD14" s="16" t="s">
        <v>4260</v>
      </c>
      <c r="CE14" s="15">
        <v>10093</v>
      </c>
      <c r="CF14" s="16" t="s">
        <v>4261</v>
      </c>
      <c r="CG14" s="20">
        <v>1.116206</v>
      </c>
      <c r="CH14" s="16" t="s">
        <v>4260</v>
      </c>
      <c r="CI14" s="15">
        <v>644</v>
      </c>
      <c r="CJ14" s="16" t="s">
        <v>4261</v>
      </c>
      <c r="CK14" s="20">
        <v>1.0982890000000001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26966.588324300003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2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105</v>
      </c>
      <c r="P15" s="16" t="s">
        <v>4253</v>
      </c>
      <c r="Q15" s="20">
        <v>1</v>
      </c>
      <c r="R15" s="16" t="s">
        <v>4252</v>
      </c>
      <c r="S15" s="15">
        <v>1</v>
      </c>
      <c r="T15" s="16" t="s">
        <v>4253</v>
      </c>
      <c r="U15" s="20">
        <v>1</v>
      </c>
      <c r="V15" s="16" t="s">
        <v>4252</v>
      </c>
      <c r="W15" s="15">
        <v>108</v>
      </c>
      <c r="X15" s="16" t="s">
        <v>4252</v>
      </c>
      <c r="Y15" s="15">
        <v>108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499</v>
      </c>
      <c r="AZ15" s="16" t="s">
        <v>4257</v>
      </c>
      <c r="BA15" s="20">
        <v>0.99925019999999998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7</v>
      </c>
      <c r="BH15" s="16" t="s">
        <v>4259</v>
      </c>
      <c r="BI15" s="20">
        <v>1.0729109999999999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515</v>
      </c>
      <c r="BP15" s="16" t="s">
        <v>4259</v>
      </c>
      <c r="BQ15" s="20">
        <v>0.99943749999999998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</v>
      </c>
      <c r="BX15" s="16" t="s">
        <v>4261</v>
      </c>
      <c r="BY15" s="20">
        <v>1.1051420000000001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637</v>
      </c>
      <c r="CF15" s="16" t="s">
        <v>4261</v>
      </c>
      <c r="CG15" s="20">
        <v>1.116206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369.07909425999998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582</v>
      </c>
      <c r="L16" s="16" t="s">
        <v>4253</v>
      </c>
      <c r="M16" s="20">
        <v>1</v>
      </c>
      <c r="N16" s="16" t="s">
        <v>4252</v>
      </c>
      <c r="O16" s="15">
        <v>7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589</v>
      </c>
      <c r="X16" s="16" t="s">
        <v>4252</v>
      </c>
      <c r="Y16" s="15">
        <v>589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971</v>
      </c>
      <c r="AF16" s="16" t="s">
        <v>4255</v>
      </c>
      <c r="AG16" s="20">
        <v>1.0628219999999999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2237</v>
      </c>
      <c r="AV16" s="16" t="s">
        <v>4257</v>
      </c>
      <c r="AW16" s="20">
        <v>0.92376689999999995</v>
      </c>
      <c r="AX16" s="16" t="s">
        <v>4256</v>
      </c>
      <c r="AY16" s="15">
        <v>33</v>
      </c>
      <c r="AZ16" s="16" t="s">
        <v>4257</v>
      </c>
      <c r="BA16" s="20">
        <v>0.99925019999999998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2944</v>
      </c>
      <c r="BL16" s="16" t="s">
        <v>4259</v>
      </c>
      <c r="BM16" s="20">
        <v>1.0488170000000001</v>
      </c>
      <c r="BN16" s="16" t="s">
        <v>4258</v>
      </c>
      <c r="BO16" s="15">
        <v>34</v>
      </c>
      <c r="BP16" s="16" t="s">
        <v>4259</v>
      </c>
      <c r="BQ16" s="20">
        <v>0.99943749999999998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2354</v>
      </c>
      <c r="CB16" s="16" t="s">
        <v>4261</v>
      </c>
      <c r="CC16" s="20">
        <v>1.048189</v>
      </c>
      <c r="CD16" s="16" t="s">
        <v>4260</v>
      </c>
      <c r="CE16" s="15">
        <v>42</v>
      </c>
      <c r="CF16" s="16" t="s">
        <v>4261</v>
      </c>
      <c r="CG16" s="20">
        <v>1.116206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1871.2915309800003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38108</v>
      </c>
      <c r="H17" s="16" t="s">
        <v>4253</v>
      </c>
      <c r="I17" s="20">
        <v>1</v>
      </c>
      <c r="J17" s="16" t="s">
        <v>4252</v>
      </c>
      <c r="K17" s="15">
        <v>4970</v>
      </c>
      <c r="L17" s="16" t="s">
        <v>4253</v>
      </c>
      <c r="M17" s="20">
        <v>1</v>
      </c>
      <c r="N17" s="16" t="s">
        <v>4252</v>
      </c>
      <c r="O17" s="15">
        <v>24844</v>
      </c>
      <c r="P17" s="16" t="s">
        <v>4253</v>
      </c>
      <c r="Q17" s="20">
        <v>1</v>
      </c>
      <c r="R17" s="16" t="s">
        <v>4252</v>
      </c>
      <c r="S17" s="15">
        <v>6950</v>
      </c>
      <c r="T17" s="16" t="s">
        <v>4253</v>
      </c>
      <c r="U17" s="20">
        <v>1</v>
      </c>
      <c r="V17" s="16" t="s">
        <v>4252</v>
      </c>
      <c r="W17" s="15">
        <v>74872</v>
      </c>
      <c r="X17" s="16" t="s">
        <v>4252</v>
      </c>
      <c r="Y17" s="15">
        <v>74872</v>
      </c>
      <c r="Z17" s="16" t="s">
        <v>4254</v>
      </c>
      <c r="AA17" s="15">
        <v>36323</v>
      </c>
      <c r="AB17" s="16" t="s">
        <v>4255</v>
      </c>
      <c r="AC17" s="20">
        <v>1.027773</v>
      </c>
      <c r="AD17" s="16" t="s">
        <v>4254</v>
      </c>
      <c r="AE17" s="15">
        <v>4141</v>
      </c>
      <c r="AF17" s="16" t="s">
        <v>4255</v>
      </c>
      <c r="AG17" s="20">
        <v>1.0628219999999999</v>
      </c>
      <c r="AH17" s="16" t="s">
        <v>4254</v>
      </c>
      <c r="AI17" s="15">
        <v>21237</v>
      </c>
      <c r="AJ17" s="16" t="s">
        <v>4255</v>
      </c>
      <c r="AK17" s="20">
        <v>1.1007640000000001</v>
      </c>
      <c r="AL17" s="16" t="s">
        <v>4254</v>
      </c>
      <c r="AM17" s="15">
        <v>7420</v>
      </c>
      <c r="AN17" s="16" t="s">
        <v>4255</v>
      </c>
      <c r="AO17" s="20">
        <v>1.0317909999999999</v>
      </c>
      <c r="AP17" s="16" t="s">
        <v>4256</v>
      </c>
      <c r="AQ17" s="15">
        <v>38632</v>
      </c>
      <c r="AR17" s="16" t="s">
        <v>4257</v>
      </c>
      <c r="AS17" s="20">
        <v>1.04512</v>
      </c>
      <c r="AT17" s="16" t="s">
        <v>4256</v>
      </c>
      <c r="AU17" s="15">
        <v>5026</v>
      </c>
      <c r="AV17" s="16" t="s">
        <v>4257</v>
      </c>
      <c r="AW17" s="20">
        <v>0.92376689999999995</v>
      </c>
      <c r="AX17" s="16" t="s">
        <v>4256</v>
      </c>
      <c r="AY17" s="15">
        <v>20878</v>
      </c>
      <c r="AZ17" s="16" t="s">
        <v>4257</v>
      </c>
      <c r="BA17" s="20">
        <v>0.99925019999999998</v>
      </c>
      <c r="BB17" s="16" t="s">
        <v>4256</v>
      </c>
      <c r="BC17" s="15">
        <v>7973</v>
      </c>
      <c r="BD17" s="16" t="s">
        <v>4257</v>
      </c>
      <c r="BE17" s="20">
        <v>1.029218</v>
      </c>
      <c r="BF17" s="16" t="s">
        <v>4258</v>
      </c>
      <c r="BG17" s="15">
        <v>37228</v>
      </c>
      <c r="BH17" s="16" t="s">
        <v>4259</v>
      </c>
      <c r="BI17" s="20">
        <v>1.0729109999999999</v>
      </c>
      <c r="BJ17" s="16" t="s">
        <v>4258</v>
      </c>
      <c r="BK17" s="15">
        <v>5248</v>
      </c>
      <c r="BL17" s="16" t="s">
        <v>4259</v>
      </c>
      <c r="BM17" s="20">
        <v>1.0488170000000001</v>
      </c>
      <c r="BN17" s="16" t="s">
        <v>4258</v>
      </c>
      <c r="BO17" s="15">
        <v>21901</v>
      </c>
      <c r="BP17" s="16" t="s">
        <v>4259</v>
      </c>
      <c r="BQ17" s="20">
        <v>0.99943749999999998</v>
      </c>
      <c r="BR17" s="16" t="s">
        <v>4258</v>
      </c>
      <c r="BS17" s="15">
        <v>8413</v>
      </c>
      <c r="BT17" s="16" t="s">
        <v>4259</v>
      </c>
      <c r="BU17" s="20">
        <v>1.0700130000000001</v>
      </c>
      <c r="BV17" s="16" t="s">
        <v>4260</v>
      </c>
      <c r="BW17" s="15">
        <v>37827</v>
      </c>
      <c r="BX17" s="16" t="s">
        <v>4261</v>
      </c>
      <c r="BY17" s="20">
        <v>1.1051420000000001</v>
      </c>
      <c r="BZ17" s="16" t="s">
        <v>4260</v>
      </c>
      <c r="CA17" s="15">
        <v>6355</v>
      </c>
      <c r="CB17" s="16" t="s">
        <v>4261</v>
      </c>
      <c r="CC17" s="20">
        <v>1.048189</v>
      </c>
      <c r="CD17" s="16" t="s">
        <v>4260</v>
      </c>
      <c r="CE17" s="15">
        <v>17779</v>
      </c>
      <c r="CF17" s="16" t="s">
        <v>4261</v>
      </c>
      <c r="CG17" s="20">
        <v>1.116206</v>
      </c>
      <c r="CH17" s="16" t="s">
        <v>4260</v>
      </c>
      <c r="CI17" s="15">
        <v>8667</v>
      </c>
      <c r="CJ17" s="16" t="s">
        <v>4261</v>
      </c>
      <c r="CK17" s="20">
        <v>1.0982890000000001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75178.111016900002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1029</v>
      </c>
      <c r="H18" s="16" t="s">
        <v>4253</v>
      </c>
      <c r="I18" s="20">
        <v>1</v>
      </c>
      <c r="J18" s="16" t="s">
        <v>4252</v>
      </c>
      <c r="K18" s="15">
        <v>218</v>
      </c>
      <c r="L18" s="16" t="s">
        <v>4253</v>
      </c>
      <c r="M18" s="20">
        <v>1</v>
      </c>
      <c r="N18" s="16" t="s">
        <v>4252</v>
      </c>
      <c r="O18" s="15">
        <v>1742</v>
      </c>
      <c r="P18" s="16" t="s">
        <v>4253</v>
      </c>
      <c r="Q18" s="20">
        <v>1</v>
      </c>
      <c r="R18" s="16" t="s">
        <v>4252</v>
      </c>
      <c r="S18" s="15">
        <v>153</v>
      </c>
      <c r="T18" s="16" t="s">
        <v>4253</v>
      </c>
      <c r="U18" s="20">
        <v>1</v>
      </c>
      <c r="V18" s="16" t="s">
        <v>4252</v>
      </c>
      <c r="W18" s="15">
        <v>3142</v>
      </c>
      <c r="X18" s="16" t="s">
        <v>4252</v>
      </c>
      <c r="Y18" s="15">
        <v>3142</v>
      </c>
      <c r="Z18" s="16" t="s">
        <v>4254</v>
      </c>
      <c r="AA18" s="15">
        <v>1064</v>
      </c>
      <c r="AB18" s="16" t="s">
        <v>4255</v>
      </c>
      <c r="AC18" s="20">
        <v>1.027773</v>
      </c>
      <c r="AD18" s="16" t="s">
        <v>4254</v>
      </c>
      <c r="AE18" s="15">
        <v>193</v>
      </c>
      <c r="AF18" s="16" t="s">
        <v>4255</v>
      </c>
      <c r="AG18" s="20">
        <v>1.0628219999999999</v>
      </c>
      <c r="AH18" s="16" t="s">
        <v>4254</v>
      </c>
      <c r="AI18" s="15">
        <v>1672</v>
      </c>
      <c r="AJ18" s="16" t="s">
        <v>4255</v>
      </c>
      <c r="AK18" s="20">
        <v>1.1007640000000001</v>
      </c>
      <c r="AL18" s="16" t="s">
        <v>4254</v>
      </c>
      <c r="AM18" s="15">
        <v>164</v>
      </c>
      <c r="AN18" s="16" t="s">
        <v>4255</v>
      </c>
      <c r="AO18" s="20">
        <v>1.0317909999999999</v>
      </c>
      <c r="AP18" s="16" t="s">
        <v>4256</v>
      </c>
      <c r="AQ18" s="15">
        <v>937</v>
      </c>
      <c r="AR18" s="16" t="s">
        <v>4257</v>
      </c>
      <c r="AS18" s="20">
        <v>1.04512</v>
      </c>
      <c r="AT18" s="16" t="s">
        <v>4256</v>
      </c>
      <c r="AU18" s="15">
        <v>172</v>
      </c>
      <c r="AV18" s="16" t="s">
        <v>4257</v>
      </c>
      <c r="AW18" s="20">
        <v>0.92376689999999995</v>
      </c>
      <c r="AX18" s="16" t="s">
        <v>4256</v>
      </c>
      <c r="AY18" s="15">
        <v>1517</v>
      </c>
      <c r="AZ18" s="16" t="s">
        <v>4257</v>
      </c>
      <c r="BA18" s="20">
        <v>0.99925019999999998</v>
      </c>
      <c r="BB18" s="16" t="s">
        <v>4256</v>
      </c>
      <c r="BC18" s="15">
        <v>160</v>
      </c>
      <c r="BD18" s="16" t="s">
        <v>4257</v>
      </c>
      <c r="BE18" s="20">
        <v>1.029218</v>
      </c>
      <c r="BF18" s="16" t="s">
        <v>4258</v>
      </c>
      <c r="BG18" s="15">
        <v>927</v>
      </c>
      <c r="BH18" s="16" t="s">
        <v>4259</v>
      </c>
      <c r="BI18" s="20">
        <v>1.0729109999999999</v>
      </c>
      <c r="BJ18" s="16" t="s">
        <v>4258</v>
      </c>
      <c r="BK18" s="15">
        <v>182</v>
      </c>
      <c r="BL18" s="16" t="s">
        <v>4259</v>
      </c>
      <c r="BM18" s="20">
        <v>1.0488170000000001</v>
      </c>
      <c r="BN18" s="16" t="s">
        <v>4258</v>
      </c>
      <c r="BO18" s="15">
        <v>1483</v>
      </c>
      <c r="BP18" s="16" t="s">
        <v>4259</v>
      </c>
      <c r="BQ18" s="20">
        <v>0.99943749999999998</v>
      </c>
      <c r="BR18" s="16" t="s">
        <v>4258</v>
      </c>
      <c r="BS18" s="15">
        <v>159</v>
      </c>
      <c r="BT18" s="16" t="s">
        <v>4259</v>
      </c>
      <c r="BU18" s="20">
        <v>1.0700130000000001</v>
      </c>
      <c r="BV18" s="16" t="s">
        <v>4260</v>
      </c>
      <c r="BW18" s="15">
        <v>970</v>
      </c>
      <c r="BX18" s="16" t="s">
        <v>4261</v>
      </c>
      <c r="BY18" s="20">
        <v>1.1051420000000001</v>
      </c>
      <c r="BZ18" s="16" t="s">
        <v>4260</v>
      </c>
      <c r="CA18" s="15">
        <v>224</v>
      </c>
      <c r="CB18" s="16" t="s">
        <v>4261</v>
      </c>
      <c r="CC18" s="20">
        <v>1.048189</v>
      </c>
      <c r="CD18" s="16" t="s">
        <v>4260</v>
      </c>
      <c r="CE18" s="15">
        <v>1169</v>
      </c>
      <c r="CF18" s="16" t="s">
        <v>4261</v>
      </c>
      <c r="CG18" s="20">
        <v>1.116206</v>
      </c>
      <c r="CH18" s="16" t="s">
        <v>4260</v>
      </c>
      <c r="CI18" s="15">
        <v>147</v>
      </c>
      <c r="CJ18" s="16" t="s">
        <v>4261</v>
      </c>
      <c r="CK18" s="20">
        <v>1.0982890000000001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2975.9830947400005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17495</v>
      </c>
      <c r="H19" s="16" t="s">
        <v>4253</v>
      </c>
      <c r="I19" s="20">
        <v>1</v>
      </c>
      <c r="J19" s="16" t="s">
        <v>4252</v>
      </c>
      <c r="K19" s="15">
        <v>3068</v>
      </c>
      <c r="L19" s="16" t="s">
        <v>4253</v>
      </c>
      <c r="M19" s="20">
        <v>1</v>
      </c>
      <c r="N19" s="16" t="s">
        <v>4252</v>
      </c>
      <c r="O19" s="15">
        <v>6735</v>
      </c>
      <c r="P19" s="16" t="s">
        <v>4253</v>
      </c>
      <c r="Q19" s="20">
        <v>1</v>
      </c>
      <c r="R19" s="16" t="s">
        <v>4252</v>
      </c>
      <c r="S19" s="15">
        <v>2272</v>
      </c>
      <c r="T19" s="16" t="s">
        <v>4253</v>
      </c>
      <c r="U19" s="20">
        <v>1</v>
      </c>
      <c r="V19" s="16" t="s">
        <v>4252</v>
      </c>
      <c r="W19" s="15">
        <v>29570</v>
      </c>
      <c r="X19" s="16" t="s">
        <v>4252</v>
      </c>
      <c r="Y19" s="15">
        <v>29570</v>
      </c>
      <c r="Z19" s="16" t="s">
        <v>4254</v>
      </c>
      <c r="AA19" s="15">
        <v>17118</v>
      </c>
      <c r="AB19" s="16" t="s">
        <v>4255</v>
      </c>
      <c r="AC19" s="20">
        <v>1.027773</v>
      </c>
      <c r="AD19" s="16" t="s">
        <v>4254</v>
      </c>
      <c r="AE19" s="15">
        <v>3659</v>
      </c>
      <c r="AF19" s="16" t="s">
        <v>4255</v>
      </c>
      <c r="AG19" s="20">
        <v>1.0628219999999999</v>
      </c>
      <c r="AH19" s="16" t="s">
        <v>4254</v>
      </c>
      <c r="AI19" s="15">
        <v>8418</v>
      </c>
      <c r="AJ19" s="16" t="s">
        <v>4255</v>
      </c>
      <c r="AK19" s="20">
        <v>1.1007640000000001</v>
      </c>
      <c r="AL19" s="16" t="s">
        <v>4254</v>
      </c>
      <c r="AM19" s="15">
        <v>3260</v>
      </c>
      <c r="AN19" s="16" t="s">
        <v>4255</v>
      </c>
      <c r="AO19" s="20">
        <v>1.0317909999999999</v>
      </c>
      <c r="AP19" s="16" t="s">
        <v>4256</v>
      </c>
      <c r="AQ19" s="15">
        <v>19087</v>
      </c>
      <c r="AR19" s="16" t="s">
        <v>4257</v>
      </c>
      <c r="AS19" s="20">
        <v>1.04512</v>
      </c>
      <c r="AT19" s="16" t="s">
        <v>4256</v>
      </c>
      <c r="AU19" s="15">
        <v>4209</v>
      </c>
      <c r="AV19" s="16" t="s">
        <v>4257</v>
      </c>
      <c r="AW19" s="20">
        <v>0.92376689999999995</v>
      </c>
      <c r="AX19" s="16" t="s">
        <v>4256</v>
      </c>
      <c r="AY19" s="15">
        <v>6634</v>
      </c>
      <c r="AZ19" s="16" t="s">
        <v>4257</v>
      </c>
      <c r="BA19" s="20">
        <v>0.99925019999999998</v>
      </c>
      <c r="BB19" s="16" t="s">
        <v>4256</v>
      </c>
      <c r="BC19" s="15">
        <v>5830</v>
      </c>
      <c r="BD19" s="16" t="s">
        <v>4257</v>
      </c>
      <c r="BE19" s="20">
        <v>1.029218</v>
      </c>
      <c r="BF19" s="16" t="s">
        <v>4258</v>
      </c>
      <c r="BG19" s="15">
        <v>19195</v>
      </c>
      <c r="BH19" s="16" t="s">
        <v>4259</v>
      </c>
      <c r="BI19" s="20">
        <v>1.0729109999999999</v>
      </c>
      <c r="BJ19" s="16" t="s">
        <v>4258</v>
      </c>
      <c r="BK19" s="15">
        <v>4909</v>
      </c>
      <c r="BL19" s="16" t="s">
        <v>4259</v>
      </c>
      <c r="BM19" s="20">
        <v>1.0488170000000001</v>
      </c>
      <c r="BN19" s="16" t="s">
        <v>4258</v>
      </c>
      <c r="BO19" s="15">
        <v>6506</v>
      </c>
      <c r="BP19" s="16" t="s">
        <v>4259</v>
      </c>
      <c r="BQ19" s="20">
        <v>0.99943749999999998</v>
      </c>
      <c r="BR19" s="16" t="s">
        <v>4258</v>
      </c>
      <c r="BS19" s="15">
        <v>6337</v>
      </c>
      <c r="BT19" s="16" t="s">
        <v>4259</v>
      </c>
      <c r="BU19" s="20">
        <v>1.0700130000000001</v>
      </c>
      <c r="BV19" s="16" t="s">
        <v>4260</v>
      </c>
      <c r="BW19" s="15">
        <v>19012</v>
      </c>
      <c r="BX19" s="16" t="s">
        <v>4261</v>
      </c>
      <c r="BY19" s="20">
        <v>1.1051420000000001</v>
      </c>
      <c r="BZ19" s="16" t="s">
        <v>4260</v>
      </c>
      <c r="CA19" s="15">
        <v>5375</v>
      </c>
      <c r="CB19" s="16" t="s">
        <v>4261</v>
      </c>
      <c r="CC19" s="20">
        <v>1.048189</v>
      </c>
      <c r="CD19" s="16" t="s">
        <v>4260</v>
      </c>
      <c r="CE19" s="15">
        <v>7603</v>
      </c>
      <c r="CF19" s="16" t="s">
        <v>4261</v>
      </c>
      <c r="CG19" s="20">
        <v>1.116206</v>
      </c>
      <c r="CH19" s="16" t="s">
        <v>4260</v>
      </c>
      <c r="CI19" s="15">
        <v>5187</v>
      </c>
      <c r="CJ19" s="16" t="s">
        <v>4261</v>
      </c>
      <c r="CK19" s="20">
        <v>1.0982890000000001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36000.471581379999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495</v>
      </c>
      <c r="H20" s="16" t="s">
        <v>4253</v>
      </c>
      <c r="I20" s="20">
        <v>1</v>
      </c>
      <c r="J20" s="16" t="s">
        <v>4252</v>
      </c>
      <c r="K20" s="15">
        <v>218</v>
      </c>
      <c r="L20" s="16" t="s">
        <v>4253</v>
      </c>
      <c r="M20" s="20">
        <v>1</v>
      </c>
      <c r="N20" s="16" t="s">
        <v>4252</v>
      </c>
      <c r="O20" s="15">
        <v>699</v>
      </c>
      <c r="P20" s="16" t="s">
        <v>4253</v>
      </c>
      <c r="Q20" s="20">
        <v>1</v>
      </c>
      <c r="R20" s="16" t="s">
        <v>4252</v>
      </c>
      <c r="S20" s="15">
        <v>139</v>
      </c>
      <c r="T20" s="16" t="s">
        <v>4253</v>
      </c>
      <c r="U20" s="20">
        <v>1</v>
      </c>
      <c r="V20" s="16" t="s">
        <v>4252</v>
      </c>
      <c r="W20" s="15">
        <v>1551</v>
      </c>
      <c r="X20" s="16" t="s">
        <v>4252</v>
      </c>
      <c r="Y20" s="15">
        <v>1551</v>
      </c>
      <c r="Z20" s="16" t="s">
        <v>4254</v>
      </c>
      <c r="AA20" s="15">
        <v>2971</v>
      </c>
      <c r="AB20" s="16" t="s">
        <v>4255</v>
      </c>
      <c r="AC20" s="20">
        <v>1.027773</v>
      </c>
      <c r="AD20" s="16" t="s">
        <v>4254</v>
      </c>
      <c r="AE20" s="15">
        <v>268</v>
      </c>
      <c r="AF20" s="16" t="s">
        <v>4255</v>
      </c>
      <c r="AG20" s="20">
        <v>1.0628219999999999</v>
      </c>
      <c r="AH20" s="16" t="s">
        <v>4254</v>
      </c>
      <c r="AI20" s="15">
        <v>602</v>
      </c>
      <c r="AJ20" s="16" t="s">
        <v>4255</v>
      </c>
      <c r="AK20" s="20">
        <v>1.1007640000000001</v>
      </c>
      <c r="AL20" s="16" t="s">
        <v>4254</v>
      </c>
      <c r="AM20" s="15">
        <v>270</v>
      </c>
      <c r="AN20" s="16" t="s">
        <v>4255</v>
      </c>
      <c r="AO20" s="20">
        <v>1.0317909999999999</v>
      </c>
      <c r="AP20" s="16" t="s">
        <v>4256</v>
      </c>
      <c r="AQ20" s="15">
        <v>3945</v>
      </c>
      <c r="AR20" s="16" t="s">
        <v>4257</v>
      </c>
      <c r="AS20" s="20">
        <v>1.04512</v>
      </c>
      <c r="AT20" s="16" t="s">
        <v>4256</v>
      </c>
      <c r="AU20" s="15">
        <v>334</v>
      </c>
      <c r="AV20" s="16" t="s">
        <v>4257</v>
      </c>
      <c r="AW20" s="20">
        <v>0.92376689999999995</v>
      </c>
      <c r="AX20" s="16" t="s">
        <v>4256</v>
      </c>
      <c r="AY20" s="15">
        <v>892</v>
      </c>
      <c r="AZ20" s="16" t="s">
        <v>4257</v>
      </c>
      <c r="BA20" s="20">
        <v>0.99925019999999998</v>
      </c>
      <c r="BB20" s="16" t="s">
        <v>4256</v>
      </c>
      <c r="BC20" s="15">
        <v>617</v>
      </c>
      <c r="BD20" s="16" t="s">
        <v>4257</v>
      </c>
      <c r="BE20" s="20">
        <v>1.029218</v>
      </c>
      <c r="BF20" s="16" t="s">
        <v>4258</v>
      </c>
      <c r="BG20" s="15">
        <v>4451</v>
      </c>
      <c r="BH20" s="16" t="s">
        <v>4259</v>
      </c>
      <c r="BI20" s="20">
        <v>1.0729109999999999</v>
      </c>
      <c r="BJ20" s="16" t="s">
        <v>4258</v>
      </c>
      <c r="BK20" s="15">
        <v>381</v>
      </c>
      <c r="BL20" s="16" t="s">
        <v>4259</v>
      </c>
      <c r="BM20" s="20">
        <v>1.0488170000000001</v>
      </c>
      <c r="BN20" s="16" t="s">
        <v>4258</v>
      </c>
      <c r="BO20" s="15">
        <v>692</v>
      </c>
      <c r="BP20" s="16" t="s">
        <v>4259</v>
      </c>
      <c r="BQ20" s="20">
        <v>0.99943749999999998</v>
      </c>
      <c r="BR20" s="16" t="s">
        <v>4258</v>
      </c>
      <c r="BS20" s="15">
        <v>829</v>
      </c>
      <c r="BT20" s="16" t="s">
        <v>4259</v>
      </c>
      <c r="BU20" s="20">
        <v>1.0700130000000001</v>
      </c>
      <c r="BV20" s="16" t="s">
        <v>4260</v>
      </c>
      <c r="BW20" s="15">
        <v>3709</v>
      </c>
      <c r="BX20" s="16" t="s">
        <v>4261</v>
      </c>
      <c r="BY20" s="20">
        <v>1.1051420000000001</v>
      </c>
      <c r="BZ20" s="16" t="s">
        <v>4260</v>
      </c>
      <c r="CA20" s="15">
        <v>591</v>
      </c>
      <c r="CB20" s="16" t="s">
        <v>4261</v>
      </c>
      <c r="CC20" s="20">
        <v>1.048189</v>
      </c>
      <c r="CD20" s="16" t="s">
        <v>4260</v>
      </c>
      <c r="CE20" s="15">
        <v>765</v>
      </c>
      <c r="CF20" s="16" t="s">
        <v>4261</v>
      </c>
      <c r="CG20" s="20">
        <v>1.116206</v>
      </c>
      <c r="CH20" s="16" t="s">
        <v>4260</v>
      </c>
      <c r="CI20" s="15">
        <v>844</v>
      </c>
      <c r="CJ20" s="16" t="s">
        <v>4261</v>
      </c>
      <c r="CK20" s="20">
        <v>1.0982890000000001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5008.3142308000006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142365</v>
      </c>
      <c r="H21" s="16" t="s">
        <v>4253</v>
      </c>
      <c r="I21" s="20">
        <v>1</v>
      </c>
      <c r="J21" s="16" t="s">
        <v>4252</v>
      </c>
      <c r="K21" s="15">
        <v>-20035</v>
      </c>
      <c r="L21" s="16" t="s">
        <v>4253</v>
      </c>
      <c r="M21" s="20">
        <v>1</v>
      </c>
      <c r="N21" s="16" t="s">
        <v>4252</v>
      </c>
      <c r="O21" s="15">
        <v>89203</v>
      </c>
      <c r="P21" s="16" t="s">
        <v>4253</v>
      </c>
      <c r="Q21" s="20">
        <v>1</v>
      </c>
      <c r="R21" s="16" t="s">
        <v>4252</v>
      </c>
      <c r="S21" s="15">
        <v>20435</v>
      </c>
      <c r="T21" s="16" t="s">
        <v>4253</v>
      </c>
      <c r="U21" s="20">
        <v>1</v>
      </c>
      <c r="V21" s="16" t="s">
        <v>4252</v>
      </c>
      <c r="W21" s="15">
        <v>231968</v>
      </c>
      <c r="X21" s="16" t="s">
        <v>4252</v>
      </c>
      <c r="Y21" s="15">
        <v>231968</v>
      </c>
      <c r="Z21" s="16" t="s">
        <v>4254</v>
      </c>
      <c r="AA21" s="15">
        <v>119081</v>
      </c>
      <c r="AB21" s="16" t="s">
        <v>4255</v>
      </c>
      <c r="AC21" s="20">
        <v>1.027773</v>
      </c>
      <c r="AD21" s="16" t="s">
        <v>4254</v>
      </c>
      <c r="AE21" s="15">
        <v>-1401</v>
      </c>
      <c r="AF21" s="16" t="s">
        <v>4255</v>
      </c>
      <c r="AG21" s="20">
        <v>1.0628219999999999</v>
      </c>
      <c r="AH21" s="16" t="s">
        <v>4254</v>
      </c>
      <c r="AI21" s="15">
        <v>83139</v>
      </c>
      <c r="AJ21" s="16" t="s">
        <v>4255</v>
      </c>
      <c r="AK21" s="20">
        <v>1.1007640000000001</v>
      </c>
      <c r="AL21" s="16" t="s">
        <v>4254</v>
      </c>
      <c r="AM21" s="15">
        <v>18913</v>
      </c>
      <c r="AN21" s="16" t="s">
        <v>4255</v>
      </c>
      <c r="AO21" s="20">
        <v>1.0317909999999999</v>
      </c>
      <c r="AP21" s="16" t="s">
        <v>4256</v>
      </c>
      <c r="AQ21" s="15">
        <v>118307</v>
      </c>
      <c r="AR21" s="16" t="s">
        <v>4257</v>
      </c>
      <c r="AS21" s="20">
        <v>1.04512</v>
      </c>
      <c r="AT21" s="16" t="s">
        <v>4256</v>
      </c>
      <c r="AU21" s="15">
        <v>11504</v>
      </c>
      <c r="AV21" s="16" t="s">
        <v>4257</v>
      </c>
      <c r="AW21" s="20">
        <v>0.92376689999999995</v>
      </c>
      <c r="AX21" s="16" t="s">
        <v>4256</v>
      </c>
      <c r="AY21" s="15">
        <v>89165</v>
      </c>
      <c r="AZ21" s="16" t="s">
        <v>4257</v>
      </c>
      <c r="BA21" s="20">
        <v>0.99925019999999998</v>
      </c>
      <c r="BB21" s="16" t="s">
        <v>4256</v>
      </c>
      <c r="BC21" s="15">
        <v>21524</v>
      </c>
      <c r="BD21" s="16" t="s">
        <v>4257</v>
      </c>
      <c r="BE21" s="20">
        <v>1.029218</v>
      </c>
      <c r="BF21" s="16" t="s">
        <v>4258</v>
      </c>
      <c r="BG21" s="15">
        <v>119302</v>
      </c>
      <c r="BH21" s="16" t="s">
        <v>4259</v>
      </c>
      <c r="BI21" s="20">
        <v>1.0729109999999999</v>
      </c>
      <c r="BJ21" s="16" t="s">
        <v>4258</v>
      </c>
      <c r="BK21" s="15">
        <v>26620</v>
      </c>
      <c r="BL21" s="16" t="s">
        <v>4259</v>
      </c>
      <c r="BM21" s="20">
        <v>1.0488170000000001</v>
      </c>
      <c r="BN21" s="16" t="s">
        <v>4258</v>
      </c>
      <c r="BO21" s="15">
        <v>94821</v>
      </c>
      <c r="BP21" s="16" t="s">
        <v>4259</v>
      </c>
      <c r="BQ21" s="20">
        <v>0.99943749999999998</v>
      </c>
      <c r="BR21" s="16" t="s">
        <v>4258</v>
      </c>
      <c r="BS21" s="15">
        <v>20600</v>
      </c>
      <c r="BT21" s="16" t="s">
        <v>4259</v>
      </c>
      <c r="BU21" s="20">
        <v>1.0700130000000001</v>
      </c>
      <c r="BV21" s="16" t="s">
        <v>4260</v>
      </c>
      <c r="BW21" s="15">
        <v>140817</v>
      </c>
      <c r="BX21" s="16" t="s">
        <v>4261</v>
      </c>
      <c r="BY21" s="20">
        <v>1.1051420000000001</v>
      </c>
      <c r="BZ21" s="16" t="s">
        <v>4260</v>
      </c>
      <c r="CA21" s="15">
        <v>17457</v>
      </c>
      <c r="CB21" s="16" t="s">
        <v>4261</v>
      </c>
      <c r="CC21" s="20">
        <v>1.048189</v>
      </c>
      <c r="CD21" s="16" t="s">
        <v>4260</v>
      </c>
      <c r="CE21" s="15">
        <v>92168</v>
      </c>
      <c r="CF21" s="16" t="s">
        <v>4261</v>
      </c>
      <c r="CG21" s="20">
        <v>1.116206</v>
      </c>
      <c r="CH21" s="16" t="s">
        <v>4260</v>
      </c>
      <c r="CI21" s="15">
        <v>19713</v>
      </c>
      <c r="CJ21" s="16" t="s">
        <v>4261</v>
      </c>
      <c r="CK21" s="20">
        <v>1.0982890000000001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256120.17852881993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3529</v>
      </c>
      <c r="H22" s="16" t="s">
        <v>4253</v>
      </c>
      <c r="I22" s="20">
        <v>1</v>
      </c>
      <c r="J22" s="16" t="s">
        <v>4252</v>
      </c>
      <c r="K22" s="15">
        <v>1310</v>
      </c>
      <c r="L22" s="16" t="s">
        <v>4253</v>
      </c>
      <c r="M22" s="20">
        <v>1</v>
      </c>
      <c r="N22" s="16" t="s">
        <v>4252</v>
      </c>
      <c r="O22" s="15">
        <v>2067</v>
      </c>
      <c r="P22" s="16" t="s">
        <v>4253</v>
      </c>
      <c r="Q22" s="20">
        <v>1</v>
      </c>
      <c r="R22" s="16" t="s">
        <v>4252</v>
      </c>
      <c r="S22" s="15">
        <v>389</v>
      </c>
      <c r="T22" s="16" t="s">
        <v>4253</v>
      </c>
      <c r="U22" s="20">
        <v>1</v>
      </c>
      <c r="V22" s="16" t="s">
        <v>4252</v>
      </c>
      <c r="W22" s="15">
        <v>7295</v>
      </c>
      <c r="X22" s="16" t="s">
        <v>4252</v>
      </c>
      <c r="Y22" s="15">
        <v>7295</v>
      </c>
      <c r="Z22" s="16" t="s">
        <v>4254</v>
      </c>
      <c r="AA22" s="15">
        <v>8341</v>
      </c>
      <c r="AB22" s="16" t="s">
        <v>4255</v>
      </c>
      <c r="AC22" s="20">
        <v>1.027773</v>
      </c>
      <c r="AD22" s="16" t="s">
        <v>4254</v>
      </c>
      <c r="AE22" s="15">
        <v>1427</v>
      </c>
      <c r="AF22" s="16" t="s">
        <v>4255</v>
      </c>
      <c r="AG22" s="20">
        <v>1.0628219999999999</v>
      </c>
      <c r="AH22" s="16" t="s">
        <v>4254</v>
      </c>
      <c r="AI22" s="15">
        <v>1659</v>
      </c>
      <c r="AJ22" s="16" t="s">
        <v>4255</v>
      </c>
      <c r="AK22" s="20">
        <v>1.1007640000000001</v>
      </c>
      <c r="AL22" s="16" t="s">
        <v>4254</v>
      </c>
      <c r="AM22" s="15">
        <v>435</v>
      </c>
      <c r="AN22" s="16" t="s">
        <v>4255</v>
      </c>
      <c r="AO22" s="20">
        <v>1.0317909999999999</v>
      </c>
      <c r="AP22" s="16" t="s">
        <v>4256</v>
      </c>
      <c r="AQ22" s="15">
        <v>9613</v>
      </c>
      <c r="AR22" s="16" t="s">
        <v>4257</v>
      </c>
      <c r="AS22" s="20">
        <v>1.04512</v>
      </c>
      <c r="AT22" s="16" t="s">
        <v>4256</v>
      </c>
      <c r="AU22" s="15">
        <v>1331</v>
      </c>
      <c r="AV22" s="16" t="s">
        <v>4257</v>
      </c>
      <c r="AW22" s="20">
        <v>0.92376689999999995</v>
      </c>
      <c r="AX22" s="16" t="s">
        <v>4256</v>
      </c>
      <c r="AY22" s="15">
        <v>1724</v>
      </c>
      <c r="AZ22" s="16" t="s">
        <v>4257</v>
      </c>
      <c r="BA22" s="20">
        <v>0.99925019999999998</v>
      </c>
      <c r="BB22" s="16" t="s">
        <v>4256</v>
      </c>
      <c r="BC22" s="15">
        <v>559</v>
      </c>
      <c r="BD22" s="16" t="s">
        <v>4257</v>
      </c>
      <c r="BE22" s="20">
        <v>1.029218</v>
      </c>
      <c r="BF22" s="16" t="s">
        <v>4258</v>
      </c>
      <c r="BG22" s="15">
        <v>9651</v>
      </c>
      <c r="BH22" s="16" t="s">
        <v>4259</v>
      </c>
      <c r="BI22" s="20">
        <v>1.0729109999999999</v>
      </c>
      <c r="BJ22" s="16" t="s">
        <v>4258</v>
      </c>
      <c r="BK22" s="15">
        <v>1979</v>
      </c>
      <c r="BL22" s="16" t="s">
        <v>4259</v>
      </c>
      <c r="BM22" s="20">
        <v>1.0488170000000001</v>
      </c>
      <c r="BN22" s="16" t="s">
        <v>4258</v>
      </c>
      <c r="BO22" s="15">
        <v>1678</v>
      </c>
      <c r="BP22" s="16" t="s">
        <v>4259</v>
      </c>
      <c r="BQ22" s="20">
        <v>0.99943749999999998</v>
      </c>
      <c r="BR22" s="16" t="s">
        <v>4258</v>
      </c>
      <c r="BS22" s="15">
        <v>688</v>
      </c>
      <c r="BT22" s="16" t="s">
        <v>4259</v>
      </c>
      <c r="BU22" s="20">
        <v>1.0700130000000001</v>
      </c>
      <c r="BV22" s="16" t="s">
        <v>4260</v>
      </c>
      <c r="BW22" s="15">
        <v>9638</v>
      </c>
      <c r="BX22" s="16" t="s">
        <v>4261</v>
      </c>
      <c r="BY22" s="20">
        <v>1.1051420000000001</v>
      </c>
      <c r="BZ22" s="16" t="s">
        <v>4260</v>
      </c>
      <c r="CA22" s="15">
        <v>2506</v>
      </c>
      <c r="CB22" s="16" t="s">
        <v>4261</v>
      </c>
      <c r="CC22" s="20">
        <v>1.048189</v>
      </c>
      <c r="CD22" s="16" t="s">
        <v>4260</v>
      </c>
      <c r="CE22" s="15">
        <v>1833</v>
      </c>
      <c r="CF22" s="16" t="s">
        <v>4261</v>
      </c>
      <c r="CG22" s="20">
        <v>1.116206</v>
      </c>
      <c r="CH22" s="16" t="s">
        <v>4260</v>
      </c>
      <c r="CI22" s="15">
        <v>727</v>
      </c>
      <c r="CJ22" s="16" t="s">
        <v>4261</v>
      </c>
      <c r="CK22" s="20">
        <v>1.0982890000000001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12839.93811254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28675</v>
      </c>
      <c r="H23" s="16" t="s">
        <v>4253</v>
      </c>
      <c r="I23" s="20">
        <v>1</v>
      </c>
      <c r="J23" s="16" t="s">
        <v>4252</v>
      </c>
      <c r="K23" s="15">
        <v>1450</v>
      </c>
      <c r="L23" s="16" t="s">
        <v>4253</v>
      </c>
      <c r="M23" s="20">
        <v>1</v>
      </c>
      <c r="N23" s="16" t="s">
        <v>4252</v>
      </c>
      <c r="O23" s="15">
        <v>977</v>
      </c>
      <c r="P23" s="16" t="s">
        <v>4253</v>
      </c>
      <c r="Q23" s="20">
        <v>1</v>
      </c>
      <c r="R23" s="16" t="s">
        <v>4252</v>
      </c>
      <c r="S23" s="15">
        <v>164</v>
      </c>
      <c r="T23" s="16" t="s">
        <v>4253</v>
      </c>
      <c r="U23" s="20">
        <v>1</v>
      </c>
      <c r="V23" s="16" t="s">
        <v>4252</v>
      </c>
      <c r="W23" s="15">
        <v>31266</v>
      </c>
      <c r="X23" s="16" t="s">
        <v>4252</v>
      </c>
      <c r="Y23" s="15">
        <v>31266</v>
      </c>
      <c r="Z23" s="16" t="s">
        <v>4254</v>
      </c>
      <c r="AA23" s="15">
        <v>28184</v>
      </c>
      <c r="AB23" s="16" t="s">
        <v>4255</v>
      </c>
      <c r="AC23" s="20">
        <v>1.027773</v>
      </c>
      <c r="AD23" s="16" t="s">
        <v>4254</v>
      </c>
      <c r="AE23" s="15">
        <v>574</v>
      </c>
      <c r="AF23" s="16" t="s">
        <v>4255</v>
      </c>
      <c r="AG23" s="20">
        <v>1.0628219999999999</v>
      </c>
      <c r="AH23" s="16" t="s">
        <v>4254</v>
      </c>
      <c r="AI23" s="15">
        <v>978</v>
      </c>
      <c r="AJ23" s="16" t="s">
        <v>4255</v>
      </c>
      <c r="AK23" s="20">
        <v>1.1007640000000001</v>
      </c>
      <c r="AL23" s="16" t="s">
        <v>4254</v>
      </c>
      <c r="AM23" s="15">
        <v>238</v>
      </c>
      <c r="AN23" s="16" t="s">
        <v>4255</v>
      </c>
      <c r="AO23" s="20">
        <v>1.0317909999999999</v>
      </c>
      <c r="AP23" s="16" t="s">
        <v>4256</v>
      </c>
      <c r="AQ23" s="15">
        <v>30400</v>
      </c>
      <c r="AR23" s="16" t="s">
        <v>4257</v>
      </c>
      <c r="AS23" s="20">
        <v>1.04512</v>
      </c>
      <c r="AT23" s="16" t="s">
        <v>4256</v>
      </c>
      <c r="AU23" s="15">
        <v>2705</v>
      </c>
      <c r="AV23" s="16" t="s">
        <v>4257</v>
      </c>
      <c r="AW23" s="20">
        <v>0.92376689999999995</v>
      </c>
      <c r="AX23" s="16" t="s">
        <v>4256</v>
      </c>
      <c r="AY23" s="15">
        <v>2400</v>
      </c>
      <c r="AZ23" s="16" t="s">
        <v>4257</v>
      </c>
      <c r="BA23" s="20">
        <v>0.99925019999999998</v>
      </c>
      <c r="BB23" s="16" t="s">
        <v>4256</v>
      </c>
      <c r="BC23" s="15">
        <v>290</v>
      </c>
      <c r="BD23" s="16" t="s">
        <v>4257</v>
      </c>
      <c r="BE23" s="20">
        <v>1.029218</v>
      </c>
      <c r="BF23" s="16" t="s">
        <v>4258</v>
      </c>
      <c r="BG23" s="15">
        <v>29243</v>
      </c>
      <c r="BH23" s="16" t="s">
        <v>4259</v>
      </c>
      <c r="BI23" s="20">
        <v>1.0729109999999999</v>
      </c>
      <c r="BJ23" s="16" t="s">
        <v>4258</v>
      </c>
      <c r="BK23" s="15">
        <v>2898</v>
      </c>
      <c r="BL23" s="16" t="s">
        <v>4259</v>
      </c>
      <c r="BM23" s="20">
        <v>1.0488170000000001</v>
      </c>
      <c r="BN23" s="16" t="s">
        <v>4258</v>
      </c>
      <c r="BO23" s="15">
        <v>2435</v>
      </c>
      <c r="BP23" s="16" t="s">
        <v>4259</v>
      </c>
      <c r="BQ23" s="20">
        <v>0.99943749999999998</v>
      </c>
      <c r="BR23" s="16" t="s">
        <v>4258</v>
      </c>
      <c r="BS23" s="15">
        <v>378</v>
      </c>
      <c r="BT23" s="16" t="s">
        <v>4259</v>
      </c>
      <c r="BU23" s="20">
        <v>1.0700130000000001</v>
      </c>
      <c r="BV23" s="16" t="s">
        <v>4260</v>
      </c>
      <c r="BW23" s="15">
        <v>26719</v>
      </c>
      <c r="BX23" s="16" t="s">
        <v>4261</v>
      </c>
      <c r="BY23" s="20">
        <v>1.1051420000000001</v>
      </c>
      <c r="BZ23" s="16" t="s">
        <v>4260</v>
      </c>
      <c r="CA23" s="15">
        <v>3411</v>
      </c>
      <c r="CB23" s="16" t="s">
        <v>4261</v>
      </c>
      <c r="CC23" s="20">
        <v>1.048189</v>
      </c>
      <c r="CD23" s="16" t="s">
        <v>4260</v>
      </c>
      <c r="CE23" s="15">
        <v>1462</v>
      </c>
      <c r="CF23" s="16" t="s">
        <v>4261</v>
      </c>
      <c r="CG23" s="20">
        <v>1.116206</v>
      </c>
      <c r="CH23" s="16" t="s">
        <v>4260</v>
      </c>
      <c r="CI23" s="15">
        <v>374</v>
      </c>
      <c r="CJ23" s="16" t="s">
        <v>4261</v>
      </c>
      <c r="CK23" s="20">
        <v>1.0982890000000001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34306.211395000006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2180</v>
      </c>
      <c r="H24" s="16" t="s">
        <v>4253</v>
      </c>
      <c r="I24" s="20">
        <v>1</v>
      </c>
      <c r="J24" s="16" t="s">
        <v>4252</v>
      </c>
      <c r="K24" s="15">
        <v>176</v>
      </c>
      <c r="L24" s="16" t="s">
        <v>4253</v>
      </c>
      <c r="M24" s="20">
        <v>1</v>
      </c>
      <c r="N24" s="16" t="s">
        <v>4252</v>
      </c>
      <c r="O24" s="15">
        <v>84</v>
      </c>
      <c r="P24" s="16" t="s">
        <v>4253</v>
      </c>
      <c r="Q24" s="20">
        <v>1</v>
      </c>
      <c r="R24" s="16" t="s">
        <v>4252</v>
      </c>
      <c r="S24" s="15">
        <v>52</v>
      </c>
      <c r="T24" s="16" t="s">
        <v>4253</v>
      </c>
      <c r="U24" s="20">
        <v>1</v>
      </c>
      <c r="V24" s="16" t="s">
        <v>4252</v>
      </c>
      <c r="W24" s="15">
        <v>2492</v>
      </c>
      <c r="X24" s="16" t="s">
        <v>4252</v>
      </c>
      <c r="Y24" s="15">
        <v>2492</v>
      </c>
      <c r="Z24" s="16" t="s">
        <v>4254</v>
      </c>
      <c r="AA24" s="15">
        <v>2041</v>
      </c>
      <c r="AB24" s="16" t="s">
        <v>4255</v>
      </c>
      <c r="AC24" s="20">
        <v>1.027773</v>
      </c>
      <c r="AD24" s="16" t="s">
        <v>4254</v>
      </c>
      <c r="AE24" s="15">
        <v>100</v>
      </c>
      <c r="AF24" s="16" t="s">
        <v>4255</v>
      </c>
      <c r="AG24" s="20">
        <v>1.0628219999999999</v>
      </c>
      <c r="AH24" s="16" t="s">
        <v>4254</v>
      </c>
      <c r="AI24" s="15">
        <v>71</v>
      </c>
      <c r="AJ24" s="16" t="s">
        <v>4255</v>
      </c>
      <c r="AK24" s="20">
        <v>1.1007640000000001</v>
      </c>
      <c r="AL24" s="16" t="s">
        <v>4254</v>
      </c>
      <c r="AM24" s="15">
        <v>61</v>
      </c>
      <c r="AN24" s="16" t="s">
        <v>4255</v>
      </c>
      <c r="AO24" s="20">
        <v>1.0317909999999999</v>
      </c>
      <c r="AP24" s="16" t="s">
        <v>4256</v>
      </c>
      <c r="AQ24" s="15">
        <v>2337</v>
      </c>
      <c r="AR24" s="16" t="s">
        <v>4257</v>
      </c>
      <c r="AS24" s="20">
        <v>1.04512</v>
      </c>
      <c r="AT24" s="16" t="s">
        <v>4256</v>
      </c>
      <c r="AU24" s="15">
        <v>176</v>
      </c>
      <c r="AV24" s="16" t="s">
        <v>4257</v>
      </c>
      <c r="AW24" s="20">
        <v>0.92376689999999995</v>
      </c>
      <c r="AX24" s="16" t="s">
        <v>4256</v>
      </c>
      <c r="AY24" s="15">
        <v>240</v>
      </c>
      <c r="AZ24" s="16" t="s">
        <v>4257</v>
      </c>
      <c r="BA24" s="20">
        <v>0.99925019999999998</v>
      </c>
      <c r="BB24" s="16" t="s">
        <v>4256</v>
      </c>
      <c r="BC24" s="15">
        <v>78</v>
      </c>
      <c r="BD24" s="16" t="s">
        <v>4257</v>
      </c>
      <c r="BE24" s="20">
        <v>1.029218</v>
      </c>
      <c r="BF24" s="16" t="s">
        <v>4258</v>
      </c>
      <c r="BG24" s="15">
        <v>2267</v>
      </c>
      <c r="BH24" s="16" t="s">
        <v>4259</v>
      </c>
      <c r="BI24" s="20">
        <v>1.0729109999999999</v>
      </c>
      <c r="BJ24" s="16" t="s">
        <v>4258</v>
      </c>
      <c r="BK24" s="15">
        <v>194</v>
      </c>
      <c r="BL24" s="16" t="s">
        <v>4259</v>
      </c>
      <c r="BM24" s="20">
        <v>1.0488170000000001</v>
      </c>
      <c r="BN24" s="16" t="s">
        <v>4258</v>
      </c>
      <c r="BO24" s="15">
        <v>338</v>
      </c>
      <c r="BP24" s="16" t="s">
        <v>4259</v>
      </c>
      <c r="BQ24" s="20">
        <v>0.99943749999999998</v>
      </c>
      <c r="BR24" s="16" t="s">
        <v>4258</v>
      </c>
      <c r="BS24" s="15">
        <v>92</v>
      </c>
      <c r="BT24" s="16" t="s">
        <v>4259</v>
      </c>
      <c r="BU24" s="20">
        <v>1.0700130000000001</v>
      </c>
      <c r="BV24" s="16" t="s">
        <v>4260</v>
      </c>
      <c r="BW24" s="15">
        <v>1520</v>
      </c>
      <c r="BX24" s="16" t="s">
        <v>4261</v>
      </c>
      <c r="BY24" s="20">
        <v>1.1051420000000001</v>
      </c>
      <c r="BZ24" s="16" t="s">
        <v>4260</v>
      </c>
      <c r="CA24" s="15">
        <v>366</v>
      </c>
      <c r="CB24" s="16" t="s">
        <v>4261</v>
      </c>
      <c r="CC24" s="20">
        <v>1.048189</v>
      </c>
      <c r="CD24" s="16" t="s">
        <v>4260</v>
      </c>
      <c r="CE24" s="15">
        <v>98</v>
      </c>
      <c r="CF24" s="16" t="s">
        <v>4261</v>
      </c>
      <c r="CG24" s="20">
        <v>1.116206</v>
      </c>
      <c r="CH24" s="16" t="s">
        <v>4260</v>
      </c>
      <c r="CI24" s="15">
        <v>87</v>
      </c>
      <c r="CJ24" s="16" t="s">
        <v>4261</v>
      </c>
      <c r="CK24" s="20">
        <v>1.0982890000000001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2620.5182010800004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3664</v>
      </c>
      <c r="H25" s="16" t="s">
        <v>4253</v>
      </c>
      <c r="I25" s="20">
        <v>1</v>
      </c>
      <c r="J25" s="16" t="s">
        <v>4252</v>
      </c>
      <c r="K25" s="15">
        <v>4155</v>
      </c>
      <c r="L25" s="16" t="s">
        <v>4253</v>
      </c>
      <c r="M25" s="20">
        <v>1</v>
      </c>
      <c r="N25" s="16" t="s">
        <v>4252</v>
      </c>
      <c r="O25" s="15">
        <v>4294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12114</v>
      </c>
      <c r="X25" s="16" t="s">
        <v>4252</v>
      </c>
      <c r="Y25" s="15">
        <v>12114</v>
      </c>
      <c r="Z25" s="16" t="s">
        <v>4254</v>
      </c>
      <c r="AA25" s="15">
        <v>4048</v>
      </c>
      <c r="AB25" s="16" t="s">
        <v>4255</v>
      </c>
      <c r="AC25" s="20">
        <v>1.027773</v>
      </c>
      <c r="AD25" s="16" t="s">
        <v>4254</v>
      </c>
      <c r="AE25" s="15">
        <v>2734</v>
      </c>
      <c r="AF25" s="16" t="s">
        <v>4255</v>
      </c>
      <c r="AG25" s="20">
        <v>1.0628219999999999</v>
      </c>
      <c r="AH25" s="16" t="s">
        <v>4254</v>
      </c>
      <c r="AI25" s="15">
        <v>4699</v>
      </c>
      <c r="AJ25" s="16" t="s">
        <v>4255</v>
      </c>
      <c r="AK25" s="20">
        <v>1.1007640000000001</v>
      </c>
      <c r="AL25" s="16" t="s">
        <v>4254</v>
      </c>
      <c r="AM25" s="15">
        <v>3</v>
      </c>
      <c r="AN25" s="16" t="s">
        <v>4255</v>
      </c>
      <c r="AO25" s="20">
        <v>1.0317909999999999</v>
      </c>
      <c r="AP25" s="16" t="s">
        <v>4256</v>
      </c>
      <c r="AQ25" s="15">
        <v>4645</v>
      </c>
      <c r="AR25" s="16" t="s">
        <v>4257</v>
      </c>
      <c r="AS25" s="20">
        <v>1.04512</v>
      </c>
      <c r="AT25" s="16" t="s">
        <v>4256</v>
      </c>
      <c r="AU25" s="15">
        <v>4612</v>
      </c>
      <c r="AV25" s="16" t="s">
        <v>4257</v>
      </c>
      <c r="AW25" s="20">
        <v>0.92376689999999995</v>
      </c>
      <c r="AX25" s="16" t="s">
        <v>4256</v>
      </c>
      <c r="AY25" s="15">
        <v>5168</v>
      </c>
      <c r="AZ25" s="16" t="s">
        <v>4257</v>
      </c>
      <c r="BA25" s="20">
        <v>0.99925019999999998</v>
      </c>
      <c r="BB25" s="16" t="s">
        <v>4256</v>
      </c>
      <c r="BC25" s="15">
        <v>7</v>
      </c>
      <c r="BD25" s="16" t="s">
        <v>4257</v>
      </c>
      <c r="BE25" s="20">
        <v>1.029218</v>
      </c>
      <c r="BF25" s="16" t="s">
        <v>4258</v>
      </c>
      <c r="BG25" s="15">
        <v>4799</v>
      </c>
      <c r="BH25" s="16" t="s">
        <v>4259</v>
      </c>
      <c r="BI25" s="20">
        <v>1.0729109999999999</v>
      </c>
      <c r="BJ25" s="16" t="s">
        <v>4258</v>
      </c>
      <c r="BK25" s="15">
        <v>7208</v>
      </c>
      <c r="BL25" s="16" t="s">
        <v>4259</v>
      </c>
      <c r="BM25" s="20">
        <v>1.0488170000000001</v>
      </c>
      <c r="BN25" s="16" t="s">
        <v>4258</v>
      </c>
      <c r="BO25" s="15">
        <v>5562</v>
      </c>
      <c r="BP25" s="16" t="s">
        <v>4259</v>
      </c>
      <c r="BQ25" s="20">
        <v>0.99943749999999998</v>
      </c>
      <c r="BR25" s="16" t="s">
        <v>4258</v>
      </c>
      <c r="BS25" s="15">
        <v>5</v>
      </c>
      <c r="BT25" s="16" t="s">
        <v>4259</v>
      </c>
      <c r="BU25" s="20">
        <v>1.0700130000000001</v>
      </c>
      <c r="BV25" s="16" t="s">
        <v>4260</v>
      </c>
      <c r="BW25" s="15">
        <v>4827</v>
      </c>
      <c r="BX25" s="16" t="s">
        <v>4261</v>
      </c>
      <c r="BY25" s="20">
        <v>1.1051420000000001</v>
      </c>
      <c r="BZ25" s="16" t="s">
        <v>4260</v>
      </c>
      <c r="CA25" s="15">
        <v>3315</v>
      </c>
      <c r="CB25" s="16" t="s">
        <v>4261</v>
      </c>
      <c r="CC25" s="20">
        <v>1.048189</v>
      </c>
      <c r="CD25" s="16" t="s">
        <v>4260</v>
      </c>
      <c r="CE25" s="15">
        <v>4561</v>
      </c>
      <c r="CF25" s="16" t="s">
        <v>4261</v>
      </c>
      <c r="CG25" s="20">
        <v>1.116206</v>
      </c>
      <c r="CH25" s="16" t="s">
        <v>4260</v>
      </c>
      <c r="CI25" s="15">
        <v>6</v>
      </c>
      <c r="CJ25" s="16" t="s">
        <v>4261</v>
      </c>
      <c r="CK25" s="20">
        <v>1.0982890000000001</v>
      </c>
      <c r="CL25" s="16" t="s">
        <v>4279</v>
      </c>
      <c r="CM25" s="15">
        <f>SUM(A2L118C10)/A2L118C1</f>
        <v>12114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19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19</v>
      </c>
      <c r="X26" s="16" t="s">
        <v>4252</v>
      </c>
      <c r="Y26" s="15">
        <v>19</v>
      </c>
      <c r="Z26" s="16" t="s">
        <v>4254</v>
      </c>
      <c r="AA26" s="15">
        <v>146</v>
      </c>
      <c r="AB26" s="16" t="s">
        <v>4255</v>
      </c>
      <c r="AC26" s="20">
        <v>1.027773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93</v>
      </c>
      <c r="AR26" s="16" t="s">
        <v>4257</v>
      </c>
      <c r="AS26" s="20">
        <v>1.04512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210</v>
      </c>
      <c r="BH26" s="16" t="s">
        <v>4259</v>
      </c>
      <c r="BI26" s="20">
        <v>1.0729109999999999</v>
      </c>
      <c r="BJ26" s="16" t="s">
        <v>4258</v>
      </c>
      <c r="BK26" s="15">
        <v>27</v>
      </c>
      <c r="BL26" s="16" t="s">
        <v>4259</v>
      </c>
      <c r="BM26" s="20">
        <v>1.0488170000000001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349</v>
      </c>
      <c r="BX26" s="16" t="s">
        <v>4261</v>
      </c>
      <c r="BY26" s="20">
        <v>1.1051420000000001</v>
      </c>
      <c r="BZ26" s="16" t="s">
        <v>4260</v>
      </c>
      <c r="CA26" s="15">
        <v>14</v>
      </c>
      <c r="CB26" s="16" t="s">
        <v>4261</v>
      </c>
      <c r="CC26" s="20">
        <v>1.048189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19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636</v>
      </c>
      <c r="L27" s="16" t="s">
        <v>4253</v>
      </c>
      <c r="M27" s="20">
        <v>1</v>
      </c>
      <c r="N27" s="16" t="s">
        <v>4252</v>
      </c>
      <c r="O27" s="15">
        <v>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642</v>
      </c>
      <c r="X27" s="16" t="s">
        <v>4252</v>
      </c>
      <c r="Y27" s="15">
        <v>642</v>
      </c>
      <c r="Z27" s="16" t="s">
        <v>4254</v>
      </c>
      <c r="AA27" s="15">
        <v>4</v>
      </c>
      <c r="AB27" s="16" t="s">
        <v>4255</v>
      </c>
      <c r="AC27" s="20">
        <v>1.027773</v>
      </c>
      <c r="AD27" s="16" t="s">
        <v>4254</v>
      </c>
      <c r="AE27" s="15">
        <v>818</v>
      </c>
      <c r="AF27" s="16" t="s">
        <v>4255</v>
      </c>
      <c r="AG27" s="20">
        <v>1.0628219999999999</v>
      </c>
      <c r="AH27" s="16" t="s">
        <v>4254</v>
      </c>
      <c r="AI27" s="15">
        <v>9</v>
      </c>
      <c r="AJ27" s="16" t="s">
        <v>4255</v>
      </c>
      <c r="AK27" s="20">
        <v>1.1007640000000001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4</v>
      </c>
      <c r="AR27" s="16" t="s">
        <v>4257</v>
      </c>
      <c r="AS27" s="20">
        <v>1.04512</v>
      </c>
      <c r="AT27" s="16" t="s">
        <v>4256</v>
      </c>
      <c r="AU27" s="15">
        <v>578</v>
      </c>
      <c r="AV27" s="16" t="s">
        <v>4257</v>
      </c>
      <c r="AW27" s="20">
        <v>0.92376689999999995</v>
      </c>
      <c r="AX27" s="16" t="s">
        <v>4256</v>
      </c>
      <c r="AY27" s="15">
        <v>11</v>
      </c>
      <c r="AZ27" s="16" t="s">
        <v>4257</v>
      </c>
      <c r="BA27" s="20">
        <v>0.99925019999999998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3</v>
      </c>
      <c r="BH27" s="16" t="s">
        <v>4259</v>
      </c>
      <c r="BI27" s="20">
        <v>1.0729109999999999</v>
      </c>
      <c r="BJ27" s="16" t="s">
        <v>4258</v>
      </c>
      <c r="BK27" s="15">
        <v>309</v>
      </c>
      <c r="BL27" s="16" t="s">
        <v>4259</v>
      </c>
      <c r="BM27" s="20">
        <v>1.0488170000000001</v>
      </c>
      <c r="BN27" s="16" t="s">
        <v>4258</v>
      </c>
      <c r="BO27" s="15">
        <v>13</v>
      </c>
      <c r="BP27" s="16" t="s">
        <v>4259</v>
      </c>
      <c r="BQ27" s="20">
        <v>0.99943749999999998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3</v>
      </c>
      <c r="BX27" s="16" t="s">
        <v>4261</v>
      </c>
      <c r="BY27" s="20">
        <v>1.1051420000000001</v>
      </c>
      <c r="BZ27" s="16" t="s">
        <v>4260</v>
      </c>
      <c r="CA27" s="15">
        <v>365</v>
      </c>
      <c r="CB27" s="16" t="s">
        <v>4261</v>
      </c>
      <c r="CC27" s="20">
        <v>1.048189</v>
      </c>
      <c r="CD27" s="16" t="s">
        <v>4260</v>
      </c>
      <c r="CE27" s="15">
        <v>13</v>
      </c>
      <c r="CF27" s="16" t="s">
        <v>4261</v>
      </c>
      <c r="CG27" s="20">
        <v>1.116206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642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112390</v>
      </c>
      <c r="H28" s="16" t="s">
        <v>4253</v>
      </c>
      <c r="I28" s="20">
        <v>1</v>
      </c>
      <c r="J28" s="16" t="s">
        <v>4252</v>
      </c>
      <c r="K28" s="15">
        <v>24984</v>
      </c>
      <c r="L28" s="16" t="s">
        <v>4253</v>
      </c>
      <c r="M28" s="20">
        <v>1</v>
      </c>
      <c r="N28" s="16" t="s">
        <v>4252</v>
      </c>
      <c r="O28" s="15">
        <v>22952</v>
      </c>
      <c r="P28" s="16" t="s">
        <v>4253</v>
      </c>
      <c r="Q28" s="20">
        <v>1</v>
      </c>
      <c r="R28" s="16" t="s">
        <v>4252</v>
      </c>
      <c r="S28" s="15">
        <v>3810</v>
      </c>
      <c r="T28" s="16" t="s">
        <v>4253</v>
      </c>
      <c r="U28" s="20">
        <v>1</v>
      </c>
      <c r="V28" s="16" t="s">
        <v>4252</v>
      </c>
      <c r="W28" s="15">
        <v>164136</v>
      </c>
      <c r="X28" s="16" t="s">
        <v>4252</v>
      </c>
      <c r="Y28" s="15">
        <v>164136</v>
      </c>
      <c r="Z28" s="16" t="s">
        <v>4254</v>
      </c>
      <c r="AA28" s="15">
        <v>118112</v>
      </c>
      <c r="AB28" s="16" t="s">
        <v>4255</v>
      </c>
      <c r="AC28" s="20">
        <v>1.027773</v>
      </c>
      <c r="AD28" s="16" t="s">
        <v>4254</v>
      </c>
      <c r="AE28" s="15">
        <v>25524</v>
      </c>
      <c r="AF28" s="16" t="s">
        <v>4255</v>
      </c>
      <c r="AG28" s="20">
        <v>1.0628219999999999</v>
      </c>
      <c r="AH28" s="16" t="s">
        <v>4254</v>
      </c>
      <c r="AI28" s="15">
        <v>29927</v>
      </c>
      <c r="AJ28" s="16" t="s">
        <v>4255</v>
      </c>
      <c r="AK28" s="20">
        <v>1.1007640000000001</v>
      </c>
      <c r="AL28" s="16" t="s">
        <v>4254</v>
      </c>
      <c r="AM28" s="15">
        <v>3831</v>
      </c>
      <c r="AN28" s="16" t="s">
        <v>4255</v>
      </c>
      <c r="AO28" s="20">
        <v>1.0317909999999999</v>
      </c>
      <c r="AP28" s="16" t="s">
        <v>4256</v>
      </c>
      <c r="AQ28" s="15">
        <v>112746</v>
      </c>
      <c r="AR28" s="16" t="s">
        <v>4257</v>
      </c>
      <c r="AS28" s="20">
        <v>1.04512</v>
      </c>
      <c r="AT28" s="16" t="s">
        <v>4256</v>
      </c>
      <c r="AU28" s="15">
        <v>25060</v>
      </c>
      <c r="AV28" s="16" t="s">
        <v>4257</v>
      </c>
      <c r="AW28" s="20">
        <v>0.92376689999999995</v>
      </c>
      <c r="AX28" s="16" t="s">
        <v>4256</v>
      </c>
      <c r="AY28" s="15">
        <v>16966</v>
      </c>
      <c r="AZ28" s="16" t="s">
        <v>4257</v>
      </c>
      <c r="BA28" s="20">
        <v>0.99925019999999998</v>
      </c>
      <c r="BB28" s="16" t="s">
        <v>4256</v>
      </c>
      <c r="BC28" s="15">
        <v>5044</v>
      </c>
      <c r="BD28" s="16" t="s">
        <v>4257</v>
      </c>
      <c r="BE28" s="20">
        <v>1.029218</v>
      </c>
      <c r="BF28" s="16" t="s">
        <v>4258</v>
      </c>
      <c r="BG28" s="15">
        <v>101447</v>
      </c>
      <c r="BH28" s="16" t="s">
        <v>4259</v>
      </c>
      <c r="BI28" s="20">
        <v>1.0729109999999999</v>
      </c>
      <c r="BJ28" s="16" t="s">
        <v>4258</v>
      </c>
      <c r="BK28" s="15">
        <v>28288</v>
      </c>
      <c r="BL28" s="16" t="s">
        <v>4259</v>
      </c>
      <c r="BM28" s="20">
        <v>1.0488170000000001</v>
      </c>
      <c r="BN28" s="16" t="s">
        <v>4258</v>
      </c>
      <c r="BO28" s="15">
        <v>23782</v>
      </c>
      <c r="BP28" s="16" t="s">
        <v>4259</v>
      </c>
      <c r="BQ28" s="20">
        <v>0.99943749999999998</v>
      </c>
      <c r="BR28" s="16" t="s">
        <v>4258</v>
      </c>
      <c r="BS28" s="15">
        <v>6130</v>
      </c>
      <c r="BT28" s="16" t="s">
        <v>4259</v>
      </c>
      <c r="BU28" s="20">
        <v>1.0700130000000001</v>
      </c>
      <c r="BV28" s="16" t="s">
        <v>4260</v>
      </c>
      <c r="BW28" s="15">
        <v>106667</v>
      </c>
      <c r="BX28" s="16" t="s">
        <v>4261</v>
      </c>
      <c r="BY28" s="20">
        <v>1.1051420000000001</v>
      </c>
      <c r="BZ28" s="16" t="s">
        <v>4260</v>
      </c>
      <c r="CA28" s="15">
        <v>28952</v>
      </c>
      <c r="CB28" s="16" t="s">
        <v>4261</v>
      </c>
      <c r="CC28" s="20">
        <v>1.048189</v>
      </c>
      <c r="CD28" s="16" t="s">
        <v>4260</v>
      </c>
      <c r="CE28" s="15">
        <v>16306</v>
      </c>
      <c r="CF28" s="16" t="s">
        <v>4261</v>
      </c>
      <c r="CG28" s="20">
        <v>1.116206</v>
      </c>
      <c r="CH28" s="16" t="s">
        <v>4260</v>
      </c>
      <c r="CI28" s="15">
        <v>5650</v>
      </c>
      <c r="CJ28" s="16" t="s">
        <v>4261</v>
      </c>
      <c r="CK28" s="20">
        <v>1.0982890000000001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170830.87574564002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6929</v>
      </c>
      <c r="H29" s="16" t="s">
        <v>4253</v>
      </c>
      <c r="I29" s="20">
        <v>1</v>
      </c>
      <c r="J29" s="16" t="s">
        <v>4252</v>
      </c>
      <c r="K29" s="15">
        <v>444</v>
      </c>
      <c r="L29" s="16" t="s">
        <v>4253</v>
      </c>
      <c r="M29" s="20">
        <v>1</v>
      </c>
      <c r="N29" s="16" t="s">
        <v>4252</v>
      </c>
      <c r="O29" s="15">
        <v>219</v>
      </c>
      <c r="P29" s="16" t="s">
        <v>4253</v>
      </c>
      <c r="Q29" s="20">
        <v>1</v>
      </c>
      <c r="R29" s="16" t="s">
        <v>4252</v>
      </c>
      <c r="S29" s="15">
        <v>18</v>
      </c>
      <c r="T29" s="16" t="s">
        <v>4253</v>
      </c>
      <c r="U29" s="20">
        <v>1</v>
      </c>
      <c r="V29" s="16" t="s">
        <v>4252</v>
      </c>
      <c r="W29" s="15">
        <v>7610</v>
      </c>
      <c r="X29" s="16" t="s">
        <v>4252</v>
      </c>
      <c r="Y29" s="15">
        <v>7610</v>
      </c>
      <c r="Z29" s="16" t="s">
        <v>4254</v>
      </c>
      <c r="AA29" s="15">
        <v>9447</v>
      </c>
      <c r="AB29" s="16" t="s">
        <v>4255</v>
      </c>
      <c r="AC29" s="20">
        <v>1.027773</v>
      </c>
      <c r="AD29" s="16" t="s">
        <v>4254</v>
      </c>
      <c r="AE29" s="15">
        <v>824</v>
      </c>
      <c r="AF29" s="16" t="s">
        <v>4255</v>
      </c>
      <c r="AG29" s="20">
        <v>1.0628219999999999</v>
      </c>
      <c r="AH29" s="16" t="s">
        <v>4254</v>
      </c>
      <c r="AI29" s="15">
        <v>98</v>
      </c>
      <c r="AJ29" s="16" t="s">
        <v>4255</v>
      </c>
      <c r="AK29" s="20">
        <v>1.1007640000000001</v>
      </c>
      <c r="AL29" s="16" t="s">
        <v>4254</v>
      </c>
      <c r="AM29" s="15">
        <v>18</v>
      </c>
      <c r="AN29" s="16" t="s">
        <v>4255</v>
      </c>
      <c r="AO29" s="20">
        <v>1.0317909999999999</v>
      </c>
      <c r="AP29" s="16" t="s">
        <v>4256</v>
      </c>
      <c r="AQ29" s="15">
        <v>14760</v>
      </c>
      <c r="AR29" s="16" t="s">
        <v>4257</v>
      </c>
      <c r="AS29" s="20">
        <v>1.04512</v>
      </c>
      <c r="AT29" s="16" t="s">
        <v>4256</v>
      </c>
      <c r="AU29" s="15">
        <v>734</v>
      </c>
      <c r="AV29" s="16" t="s">
        <v>4257</v>
      </c>
      <c r="AW29" s="20">
        <v>0.92376689999999995</v>
      </c>
      <c r="AX29" s="16" t="s">
        <v>4256</v>
      </c>
      <c r="AY29" s="15">
        <v>48</v>
      </c>
      <c r="AZ29" s="16" t="s">
        <v>4257</v>
      </c>
      <c r="BA29" s="20">
        <v>0.99925019999999998</v>
      </c>
      <c r="BB29" s="16" t="s">
        <v>4256</v>
      </c>
      <c r="BC29" s="15">
        <v>25</v>
      </c>
      <c r="BD29" s="16" t="s">
        <v>4257</v>
      </c>
      <c r="BE29" s="20">
        <v>1.029218</v>
      </c>
      <c r="BF29" s="16" t="s">
        <v>4258</v>
      </c>
      <c r="BG29" s="15">
        <v>18858</v>
      </c>
      <c r="BH29" s="16" t="s">
        <v>4259</v>
      </c>
      <c r="BI29" s="20">
        <v>1.0729109999999999</v>
      </c>
      <c r="BJ29" s="16" t="s">
        <v>4258</v>
      </c>
      <c r="BK29" s="15">
        <v>1334</v>
      </c>
      <c r="BL29" s="16" t="s">
        <v>4259</v>
      </c>
      <c r="BM29" s="20">
        <v>1.0488170000000001</v>
      </c>
      <c r="BN29" s="16" t="s">
        <v>4258</v>
      </c>
      <c r="BO29" s="15">
        <v>3328</v>
      </c>
      <c r="BP29" s="16" t="s">
        <v>4259</v>
      </c>
      <c r="BQ29" s="20">
        <v>0.99943749999999998</v>
      </c>
      <c r="BR29" s="16" t="s">
        <v>4258</v>
      </c>
      <c r="BS29" s="15">
        <v>29</v>
      </c>
      <c r="BT29" s="16" t="s">
        <v>4259</v>
      </c>
      <c r="BU29" s="20">
        <v>1.0700130000000001</v>
      </c>
      <c r="BV29" s="16" t="s">
        <v>4260</v>
      </c>
      <c r="BW29" s="15">
        <v>19580</v>
      </c>
      <c r="BX29" s="16" t="s">
        <v>4261</v>
      </c>
      <c r="BY29" s="20">
        <v>1.1051420000000001</v>
      </c>
      <c r="BZ29" s="16" t="s">
        <v>4260</v>
      </c>
      <c r="CA29" s="15">
        <v>1116</v>
      </c>
      <c r="CB29" s="16" t="s">
        <v>4261</v>
      </c>
      <c r="CC29" s="20">
        <v>1.048189</v>
      </c>
      <c r="CD29" s="16" t="s">
        <v>4260</v>
      </c>
      <c r="CE29" s="15">
        <v>3132</v>
      </c>
      <c r="CF29" s="16" t="s">
        <v>4261</v>
      </c>
      <c r="CG29" s="20">
        <v>1.116206</v>
      </c>
      <c r="CH29" s="16" t="s">
        <v>4260</v>
      </c>
      <c r="CI29" s="15">
        <v>32</v>
      </c>
      <c r="CJ29" s="16" t="s">
        <v>4261</v>
      </c>
      <c r="CK29" s="20">
        <v>1.0982890000000001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17165.618430039998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25742</v>
      </c>
      <c r="H30" s="16" t="s">
        <v>4253</v>
      </c>
      <c r="I30" s="20">
        <v>1</v>
      </c>
      <c r="J30" s="16" t="s">
        <v>4252</v>
      </c>
      <c r="K30" s="15">
        <v>6529</v>
      </c>
      <c r="L30" s="16" t="s">
        <v>4253</v>
      </c>
      <c r="M30" s="20">
        <v>1</v>
      </c>
      <c r="N30" s="16" t="s">
        <v>4252</v>
      </c>
      <c r="O30" s="15">
        <v>19871</v>
      </c>
      <c r="P30" s="16" t="s">
        <v>4253</v>
      </c>
      <c r="Q30" s="20">
        <v>1</v>
      </c>
      <c r="R30" s="16" t="s">
        <v>4252</v>
      </c>
      <c r="S30" s="15">
        <v>523</v>
      </c>
      <c r="T30" s="16" t="s">
        <v>4253</v>
      </c>
      <c r="U30" s="20">
        <v>1</v>
      </c>
      <c r="V30" s="16" t="s">
        <v>4252</v>
      </c>
      <c r="W30" s="15">
        <v>52665</v>
      </c>
      <c r="X30" s="16" t="s">
        <v>4252</v>
      </c>
      <c r="Y30" s="15">
        <v>52665</v>
      </c>
      <c r="Z30" s="16" t="s">
        <v>4254</v>
      </c>
      <c r="AA30" s="15">
        <v>25772</v>
      </c>
      <c r="AB30" s="16" t="s">
        <v>4255</v>
      </c>
      <c r="AC30" s="20">
        <v>1.027773</v>
      </c>
      <c r="AD30" s="16" t="s">
        <v>4254</v>
      </c>
      <c r="AE30" s="15">
        <v>5661</v>
      </c>
      <c r="AF30" s="16" t="s">
        <v>4255</v>
      </c>
      <c r="AG30" s="20">
        <v>1.0628219999999999</v>
      </c>
      <c r="AH30" s="16" t="s">
        <v>4254</v>
      </c>
      <c r="AI30" s="15">
        <v>25469</v>
      </c>
      <c r="AJ30" s="16" t="s">
        <v>4255</v>
      </c>
      <c r="AK30" s="20">
        <v>1.1007640000000001</v>
      </c>
      <c r="AL30" s="16" t="s">
        <v>4254</v>
      </c>
      <c r="AM30" s="15">
        <v>497</v>
      </c>
      <c r="AN30" s="16" t="s">
        <v>4255</v>
      </c>
      <c r="AO30" s="20">
        <v>1.0317909999999999</v>
      </c>
      <c r="AP30" s="16" t="s">
        <v>4256</v>
      </c>
      <c r="AQ30" s="15">
        <v>25342</v>
      </c>
      <c r="AR30" s="16" t="s">
        <v>4257</v>
      </c>
      <c r="AS30" s="20">
        <v>1.04512</v>
      </c>
      <c r="AT30" s="16" t="s">
        <v>4256</v>
      </c>
      <c r="AU30" s="15">
        <v>6623</v>
      </c>
      <c r="AV30" s="16" t="s">
        <v>4257</v>
      </c>
      <c r="AW30" s="20">
        <v>0.92376689999999995</v>
      </c>
      <c r="AX30" s="16" t="s">
        <v>4256</v>
      </c>
      <c r="AY30" s="15">
        <v>31565</v>
      </c>
      <c r="AZ30" s="16" t="s">
        <v>4257</v>
      </c>
      <c r="BA30" s="20">
        <v>0.99925019999999998</v>
      </c>
      <c r="BB30" s="16" t="s">
        <v>4256</v>
      </c>
      <c r="BC30" s="15">
        <v>593</v>
      </c>
      <c r="BD30" s="16" t="s">
        <v>4257</v>
      </c>
      <c r="BE30" s="20">
        <v>1.029218</v>
      </c>
      <c r="BF30" s="16" t="s">
        <v>4258</v>
      </c>
      <c r="BG30" s="15">
        <v>21849</v>
      </c>
      <c r="BH30" s="16" t="s">
        <v>4259</v>
      </c>
      <c r="BI30" s="20">
        <v>1.0729109999999999</v>
      </c>
      <c r="BJ30" s="16" t="s">
        <v>4258</v>
      </c>
      <c r="BK30" s="15">
        <v>7751</v>
      </c>
      <c r="BL30" s="16" t="s">
        <v>4259</v>
      </c>
      <c r="BM30" s="20">
        <v>1.0488170000000001</v>
      </c>
      <c r="BN30" s="16" t="s">
        <v>4258</v>
      </c>
      <c r="BO30" s="15">
        <v>30078</v>
      </c>
      <c r="BP30" s="16" t="s">
        <v>4259</v>
      </c>
      <c r="BQ30" s="20">
        <v>0.99943749999999998</v>
      </c>
      <c r="BR30" s="16" t="s">
        <v>4258</v>
      </c>
      <c r="BS30" s="15">
        <v>718</v>
      </c>
      <c r="BT30" s="16" t="s">
        <v>4259</v>
      </c>
      <c r="BU30" s="20">
        <v>1.0700130000000001</v>
      </c>
      <c r="BV30" s="16" t="s">
        <v>4260</v>
      </c>
      <c r="BW30" s="15">
        <v>25109</v>
      </c>
      <c r="BX30" s="16" t="s">
        <v>4261</v>
      </c>
      <c r="BY30" s="20">
        <v>1.1051420000000001</v>
      </c>
      <c r="BZ30" s="16" t="s">
        <v>4260</v>
      </c>
      <c r="CA30" s="15">
        <v>8582</v>
      </c>
      <c r="CB30" s="16" t="s">
        <v>4261</v>
      </c>
      <c r="CC30" s="20">
        <v>1.048189</v>
      </c>
      <c r="CD30" s="16" t="s">
        <v>4260</v>
      </c>
      <c r="CE30" s="15">
        <v>27959</v>
      </c>
      <c r="CF30" s="16" t="s">
        <v>4261</v>
      </c>
      <c r="CG30" s="20">
        <v>1.116206</v>
      </c>
      <c r="CH30" s="16" t="s">
        <v>4260</v>
      </c>
      <c r="CI30" s="15">
        <v>722</v>
      </c>
      <c r="CJ30" s="16" t="s">
        <v>4261</v>
      </c>
      <c r="CK30" s="20">
        <v>1.0982890000000001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61923.811549939994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602</v>
      </c>
      <c r="H31" s="16" t="s">
        <v>4253</v>
      </c>
      <c r="I31" s="20">
        <v>1</v>
      </c>
      <c r="J31" s="16" t="s">
        <v>4252</v>
      </c>
      <c r="K31" s="15">
        <v>91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693</v>
      </c>
      <c r="X31" s="16" t="s">
        <v>4252</v>
      </c>
      <c r="Y31" s="15">
        <v>693</v>
      </c>
      <c r="Z31" s="16" t="s">
        <v>4254</v>
      </c>
      <c r="AA31" s="15">
        <v>2049</v>
      </c>
      <c r="AB31" s="16" t="s">
        <v>4255</v>
      </c>
      <c r="AC31" s="20">
        <v>1.027773</v>
      </c>
      <c r="AD31" s="16" t="s">
        <v>4254</v>
      </c>
      <c r="AE31" s="15">
        <v>133</v>
      </c>
      <c r="AF31" s="16" t="s">
        <v>4255</v>
      </c>
      <c r="AG31" s="20">
        <v>1.0628219999999999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2443</v>
      </c>
      <c r="AR31" s="16" t="s">
        <v>4257</v>
      </c>
      <c r="AS31" s="20">
        <v>1.04512</v>
      </c>
      <c r="AT31" s="16" t="s">
        <v>4256</v>
      </c>
      <c r="AU31" s="15">
        <v>240</v>
      </c>
      <c r="AV31" s="16" t="s">
        <v>4257</v>
      </c>
      <c r="AW31" s="20">
        <v>0.92376689999999995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2352</v>
      </c>
      <c r="BH31" s="16" t="s">
        <v>4259</v>
      </c>
      <c r="BI31" s="20">
        <v>1.0729109999999999</v>
      </c>
      <c r="BJ31" s="16" t="s">
        <v>4258</v>
      </c>
      <c r="BK31" s="15">
        <v>233</v>
      </c>
      <c r="BL31" s="16" t="s">
        <v>4259</v>
      </c>
      <c r="BM31" s="20">
        <v>1.0488170000000001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2283</v>
      </c>
      <c r="BX31" s="16" t="s">
        <v>4261</v>
      </c>
      <c r="BY31" s="20">
        <v>1.1051420000000001</v>
      </c>
      <c r="BZ31" s="16" t="s">
        <v>4260</v>
      </c>
      <c r="CA31" s="15">
        <v>184</v>
      </c>
      <c r="CB31" s="16" t="s">
        <v>4261</v>
      </c>
      <c r="CC31" s="20">
        <v>1.048189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2239.7922828000001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6828</v>
      </c>
      <c r="H32" s="16" t="s">
        <v>4253</v>
      </c>
      <c r="I32" s="20">
        <v>1</v>
      </c>
      <c r="J32" s="16" t="s">
        <v>4252</v>
      </c>
      <c r="K32" s="15">
        <v>2631</v>
      </c>
      <c r="L32" s="16" t="s">
        <v>4253</v>
      </c>
      <c r="M32" s="20">
        <v>1</v>
      </c>
      <c r="N32" s="16" t="s">
        <v>4252</v>
      </c>
      <c r="O32" s="15">
        <v>6522</v>
      </c>
      <c r="P32" s="16" t="s">
        <v>4253</v>
      </c>
      <c r="Q32" s="20">
        <v>1</v>
      </c>
      <c r="R32" s="16" t="s">
        <v>4252</v>
      </c>
      <c r="S32" s="15">
        <v>3520</v>
      </c>
      <c r="T32" s="16" t="s">
        <v>4253</v>
      </c>
      <c r="U32" s="20">
        <v>1</v>
      </c>
      <c r="V32" s="16" t="s">
        <v>4252</v>
      </c>
      <c r="W32" s="15">
        <v>19501</v>
      </c>
      <c r="X32" s="16" t="s">
        <v>4252</v>
      </c>
      <c r="Y32" s="15">
        <v>19501</v>
      </c>
      <c r="Z32" s="16" t="s">
        <v>4254</v>
      </c>
      <c r="AA32" s="15">
        <v>7733</v>
      </c>
      <c r="AB32" s="16" t="s">
        <v>4255</v>
      </c>
      <c r="AC32" s="20">
        <v>1.027773</v>
      </c>
      <c r="AD32" s="16" t="s">
        <v>4254</v>
      </c>
      <c r="AE32" s="15">
        <v>2410</v>
      </c>
      <c r="AF32" s="16" t="s">
        <v>4255</v>
      </c>
      <c r="AG32" s="20">
        <v>1.0628219999999999</v>
      </c>
      <c r="AH32" s="16" t="s">
        <v>4254</v>
      </c>
      <c r="AI32" s="15">
        <v>5814</v>
      </c>
      <c r="AJ32" s="16" t="s">
        <v>4255</v>
      </c>
      <c r="AK32" s="20">
        <v>1.1007640000000001</v>
      </c>
      <c r="AL32" s="16" t="s">
        <v>4254</v>
      </c>
      <c r="AM32" s="15">
        <v>3711</v>
      </c>
      <c r="AN32" s="16" t="s">
        <v>4255</v>
      </c>
      <c r="AO32" s="20">
        <v>1.0317909999999999</v>
      </c>
      <c r="AP32" s="16" t="s">
        <v>4256</v>
      </c>
      <c r="AQ32" s="15">
        <v>12808</v>
      </c>
      <c r="AR32" s="16" t="s">
        <v>4257</v>
      </c>
      <c r="AS32" s="20">
        <v>1.04512</v>
      </c>
      <c r="AT32" s="16" t="s">
        <v>4256</v>
      </c>
      <c r="AU32" s="15">
        <v>1894</v>
      </c>
      <c r="AV32" s="16" t="s">
        <v>4257</v>
      </c>
      <c r="AW32" s="20">
        <v>0.92376689999999995</v>
      </c>
      <c r="AX32" s="16" t="s">
        <v>4256</v>
      </c>
      <c r="AY32" s="15">
        <v>7772</v>
      </c>
      <c r="AZ32" s="16" t="s">
        <v>4257</v>
      </c>
      <c r="BA32" s="20">
        <v>0.99925019999999998</v>
      </c>
      <c r="BB32" s="16" t="s">
        <v>4256</v>
      </c>
      <c r="BC32" s="15">
        <v>3222</v>
      </c>
      <c r="BD32" s="16" t="s">
        <v>4257</v>
      </c>
      <c r="BE32" s="20">
        <v>1.029218</v>
      </c>
      <c r="BF32" s="16" t="s">
        <v>4258</v>
      </c>
      <c r="BG32" s="15">
        <v>17893</v>
      </c>
      <c r="BH32" s="16" t="s">
        <v>4259</v>
      </c>
      <c r="BI32" s="20">
        <v>1.0729109999999999</v>
      </c>
      <c r="BJ32" s="16" t="s">
        <v>4258</v>
      </c>
      <c r="BK32" s="15">
        <v>1618</v>
      </c>
      <c r="BL32" s="16" t="s">
        <v>4259</v>
      </c>
      <c r="BM32" s="20">
        <v>1.0488170000000001</v>
      </c>
      <c r="BN32" s="16" t="s">
        <v>4258</v>
      </c>
      <c r="BO32" s="15">
        <v>7525</v>
      </c>
      <c r="BP32" s="16" t="s">
        <v>4259</v>
      </c>
      <c r="BQ32" s="20">
        <v>0.99943749999999998</v>
      </c>
      <c r="BR32" s="16" t="s">
        <v>4258</v>
      </c>
      <c r="BS32" s="15">
        <v>2752</v>
      </c>
      <c r="BT32" s="16" t="s">
        <v>4259</v>
      </c>
      <c r="BU32" s="20">
        <v>1.0700130000000001</v>
      </c>
      <c r="BV32" s="16" t="s">
        <v>4260</v>
      </c>
      <c r="BW32" s="15">
        <v>16076</v>
      </c>
      <c r="BX32" s="16" t="s">
        <v>4261</v>
      </c>
      <c r="BY32" s="20">
        <v>1.1051420000000001</v>
      </c>
      <c r="BZ32" s="16" t="s">
        <v>4260</v>
      </c>
      <c r="CA32" s="15">
        <v>1020</v>
      </c>
      <c r="CB32" s="16" t="s">
        <v>4261</v>
      </c>
      <c r="CC32" s="20">
        <v>1.048189</v>
      </c>
      <c r="CD32" s="16" t="s">
        <v>4260</v>
      </c>
      <c r="CE32" s="15">
        <v>7899</v>
      </c>
      <c r="CF32" s="16" t="s">
        <v>4261</v>
      </c>
      <c r="CG32" s="20">
        <v>1.116206</v>
      </c>
      <c r="CH32" s="16" t="s">
        <v>4260</v>
      </c>
      <c r="CI32" s="15">
        <v>2354</v>
      </c>
      <c r="CJ32" s="16" t="s">
        <v>4261</v>
      </c>
      <c r="CK32" s="20">
        <v>1.0982890000000001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25610.907361900001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233</v>
      </c>
      <c r="H33" s="16" t="s">
        <v>4253</v>
      </c>
      <c r="I33" s="20">
        <v>1</v>
      </c>
      <c r="J33" s="16" t="s">
        <v>4252</v>
      </c>
      <c r="K33" s="15">
        <v>84</v>
      </c>
      <c r="L33" s="16" t="s">
        <v>4253</v>
      </c>
      <c r="M33" s="20">
        <v>1</v>
      </c>
      <c r="N33" s="16" t="s">
        <v>4252</v>
      </c>
      <c r="O33" s="15">
        <v>175</v>
      </c>
      <c r="P33" s="16" t="s">
        <v>4253</v>
      </c>
      <c r="Q33" s="20">
        <v>1</v>
      </c>
      <c r="R33" s="16" t="s">
        <v>4252</v>
      </c>
      <c r="S33" s="15">
        <v>27</v>
      </c>
      <c r="T33" s="16" t="s">
        <v>4253</v>
      </c>
      <c r="U33" s="20">
        <v>1</v>
      </c>
      <c r="V33" s="16" t="s">
        <v>4252</v>
      </c>
      <c r="W33" s="15">
        <v>519</v>
      </c>
      <c r="X33" s="16" t="s">
        <v>4252</v>
      </c>
      <c r="Y33" s="15">
        <v>519</v>
      </c>
      <c r="Z33" s="16" t="s">
        <v>4254</v>
      </c>
      <c r="AA33" s="15">
        <v>234</v>
      </c>
      <c r="AB33" s="16" t="s">
        <v>4255</v>
      </c>
      <c r="AC33" s="20">
        <v>1.027773</v>
      </c>
      <c r="AD33" s="16" t="s">
        <v>4254</v>
      </c>
      <c r="AE33" s="15">
        <v>86</v>
      </c>
      <c r="AF33" s="16" t="s">
        <v>4255</v>
      </c>
      <c r="AG33" s="20">
        <v>1.0628219999999999</v>
      </c>
      <c r="AH33" s="16" t="s">
        <v>4254</v>
      </c>
      <c r="AI33" s="15">
        <v>155</v>
      </c>
      <c r="AJ33" s="16" t="s">
        <v>4255</v>
      </c>
      <c r="AK33" s="20">
        <v>1.1007640000000001</v>
      </c>
      <c r="AL33" s="16" t="s">
        <v>4254</v>
      </c>
      <c r="AM33" s="15">
        <v>32</v>
      </c>
      <c r="AN33" s="16" t="s">
        <v>4255</v>
      </c>
      <c r="AO33" s="20">
        <v>1.0317909999999999</v>
      </c>
      <c r="AP33" s="16" t="s">
        <v>4256</v>
      </c>
      <c r="AQ33" s="15">
        <v>167</v>
      </c>
      <c r="AR33" s="16" t="s">
        <v>4257</v>
      </c>
      <c r="AS33" s="20">
        <v>1.04512</v>
      </c>
      <c r="AT33" s="16" t="s">
        <v>4256</v>
      </c>
      <c r="AU33" s="15">
        <v>123</v>
      </c>
      <c r="AV33" s="16" t="s">
        <v>4257</v>
      </c>
      <c r="AW33" s="20">
        <v>0.92376689999999995</v>
      </c>
      <c r="AX33" s="16" t="s">
        <v>4256</v>
      </c>
      <c r="AY33" s="15">
        <v>212</v>
      </c>
      <c r="AZ33" s="16" t="s">
        <v>4257</v>
      </c>
      <c r="BA33" s="20">
        <v>0.99925019999999998</v>
      </c>
      <c r="BB33" s="16" t="s">
        <v>4256</v>
      </c>
      <c r="BC33" s="15">
        <v>23</v>
      </c>
      <c r="BD33" s="16" t="s">
        <v>4257</v>
      </c>
      <c r="BE33" s="20">
        <v>1.029218</v>
      </c>
      <c r="BF33" s="16" t="s">
        <v>4258</v>
      </c>
      <c r="BG33" s="15">
        <v>264</v>
      </c>
      <c r="BH33" s="16" t="s">
        <v>4259</v>
      </c>
      <c r="BI33" s="20">
        <v>1.0729109999999999</v>
      </c>
      <c r="BJ33" s="16" t="s">
        <v>4258</v>
      </c>
      <c r="BK33" s="15">
        <v>252</v>
      </c>
      <c r="BL33" s="16" t="s">
        <v>4259</v>
      </c>
      <c r="BM33" s="20">
        <v>1.0488170000000001</v>
      </c>
      <c r="BN33" s="16" t="s">
        <v>4258</v>
      </c>
      <c r="BO33" s="15">
        <v>1271</v>
      </c>
      <c r="BP33" s="16" t="s">
        <v>4259</v>
      </c>
      <c r="BQ33" s="20">
        <v>0.99943749999999998</v>
      </c>
      <c r="BR33" s="16" t="s">
        <v>4258</v>
      </c>
      <c r="BS33" s="15">
        <v>27</v>
      </c>
      <c r="BT33" s="16" t="s">
        <v>4259</v>
      </c>
      <c r="BU33" s="20">
        <v>1.0700130000000001</v>
      </c>
      <c r="BV33" s="16" t="s">
        <v>4260</v>
      </c>
      <c r="BW33" s="15">
        <v>90</v>
      </c>
      <c r="BX33" s="16" t="s">
        <v>4261</v>
      </c>
      <c r="BY33" s="20">
        <v>1.1051420000000001</v>
      </c>
      <c r="BZ33" s="16" t="s">
        <v>4260</v>
      </c>
      <c r="CA33" s="15">
        <v>199</v>
      </c>
      <c r="CB33" s="16" t="s">
        <v>4261</v>
      </c>
      <c r="CC33" s="20">
        <v>1.048189</v>
      </c>
      <c r="CD33" s="16" t="s">
        <v>4260</v>
      </c>
      <c r="CE33" s="15">
        <v>1203</v>
      </c>
      <c r="CF33" s="16" t="s">
        <v>4261</v>
      </c>
      <c r="CG33" s="20">
        <v>1.116206</v>
      </c>
      <c r="CH33" s="16" t="s">
        <v>4260</v>
      </c>
      <c r="CI33" s="15">
        <v>25</v>
      </c>
      <c r="CJ33" s="16" t="s">
        <v>4261</v>
      </c>
      <c r="CK33" s="20">
        <v>1.0982890000000001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1020.6479933199998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9970</v>
      </c>
      <c r="H34" s="16" t="s">
        <v>4253</v>
      </c>
      <c r="I34" s="20">
        <v>1</v>
      </c>
      <c r="J34" s="16" t="s">
        <v>4252</v>
      </c>
      <c r="K34" s="15">
        <v>4300</v>
      </c>
      <c r="L34" s="16" t="s">
        <v>4253</v>
      </c>
      <c r="M34" s="20">
        <v>1</v>
      </c>
      <c r="N34" s="16" t="s">
        <v>4252</v>
      </c>
      <c r="O34" s="15">
        <v>42058</v>
      </c>
      <c r="P34" s="16" t="s">
        <v>4253</v>
      </c>
      <c r="Q34" s="20">
        <v>1</v>
      </c>
      <c r="R34" s="16" t="s">
        <v>4252</v>
      </c>
      <c r="S34" s="15">
        <v>1887</v>
      </c>
      <c r="T34" s="16" t="s">
        <v>4253</v>
      </c>
      <c r="U34" s="20">
        <v>1</v>
      </c>
      <c r="V34" s="16" t="s">
        <v>4252</v>
      </c>
      <c r="W34" s="15">
        <v>58215</v>
      </c>
      <c r="X34" s="16" t="s">
        <v>4252</v>
      </c>
      <c r="Y34" s="15">
        <v>58215</v>
      </c>
      <c r="Z34" s="16" t="s">
        <v>4254</v>
      </c>
      <c r="AA34" s="15">
        <v>9115</v>
      </c>
      <c r="AB34" s="16" t="s">
        <v>4255</v>
      </c>
      <c r="AC34" s="20">
        <v>1.027773</v>
      </c>
      <c r="AD34" s="16" t="s">
        <v>4254</v>
      </c>
      <c r="AE34" s="15">
        <v>3332</v>
      </c>
      <c r="AF34" s="16" t="s">
        <v>4255</v>
      </c>
      <c r="AG34" s="20">
        <v>1.0628219999999999</v>
      </c>
      <c r="AH34" s="16" t="s">
        <v>4254</v>
      </c>
      <c r="AI34" s="15">
        <v>30386</v>
      </c>
      <c r="AJ34" s="16" t="s">
        <v>4255</v>
      </c>
      <c r="AK34" s="20">
        <v>1.1007640000000001</v>
      </c>
      <c r="AL34" s="16" t="s">
        <v>4254</v>
      </c>
      <c r="AM34" s="15">
        <v>2124</v>
      </c>
      <c r="AN34" s="16" t="s">
        <v>4255</v>
      </c>
      <c r="AO34" s="20">
        <v>1.0317909999999999</v>
      </c>
      <c r="AP34" s="16" t="s">
        <v>4256</v>
      </c>
      <c r="AQ34" s="15">
        <v>10198</v>
      </c>
      <c r="AR34" s="16" t="s">
        <v>4257</v>
      </c>
      <c r="AS34" s="20">
        <v>1.04512</v>
      </c>
      <c r="AT34" s="16" t="s">
        <v>4256</v>
      </c>
      <c r="AU34" s="15">
        <v>3898</v>
      </c>
      <c r="AV34" s="16" t="s">
        <v>4257</v>
      </c>
      <c r="AW34" s="20">
        <v>0.92376689999999995</v>
      </c>
      <c r="AX34" s="16" t="s">
        <v>4256</v>
      </c>
      <c r="AY34" s="15">
        <v>31091</v>
      </c>
      <c r="AZ34" s="16" t="s">
        <v>4257</v>
      </c>
      <c r="BA34" s="20">
        <v>0.99925019999999998</v>
      </c>
      <c r="BB34" s="16" t="s">
        <v>4256</v>
      </c>
      <c r="BC34" s="15">
        <v>3002</v>
      </c>
      <c r="BD34" s="16" t="s">
        <v>4257</v>
      </c>
      <c r="BE34" s="20">
        <v>1.029218</v>
      </c>
      <c r="BF34" s="16" t="s">
        <v>4258</v>
      </c>
      <c r="BG34" s="15">
        <v>10006</v>
      </c>
      <c r="BH34" s="16" t="s">
        <v>4259</v>
      </c>
      <c r="BI34" s="20">
        <v>1.0729109999999999</v>
      </c>
      <c r="BJ34" s="16" t="s">
        <v>4258</v>
      </c>
      <c r="BK34" s="15">
        <v>5292</v>
      </c>
      <c r="BL34" s="16" t="s">
        <v>4259</v>
      </c>
      <c r="BM34" s="20">
        <v>1.0488170000000001</v>
      </c>
      <c r="BN34" s="16" t="s">
        <v>4258</v>
      </c>
      <c r="BO34" s="15">
        <v>20336</v>
      </c>
      <c r="BP34" s="16" t="s">
        <v>4259</v>
      </c>
      <c r="BQ34" s="20">
        <v>0.99943749999999998</v>
      </c>
      <c r="BR34" s="16" t="s">
        <v>4258</v>
      </c>
      <c r="BS34" s="15">
        <v>2022</v>
      </c>
      <c r="BT34" s="16" t="s">
        <v>4259</v>
      </c>
      <c r="BU34" s="20">
        <v>1.0700130000000001</v>
      </c>
      <c r="BV34" s="16" t="s">
        <v>4260</v>
      </c>
      <c r="BW34" s="15">
        <v>10483</v>
      </c>
      <c r="BX34" s="16" t="s">
        <v>4261</v>
      </c>
      <c r="BY34" s="20">
        <v>1.1051420000000001</v>
      </c>
      <c r="BZ34" s="16" t="s">
        <v>4260</v>
      </c>
      <c r="CA34" s="15">
        <v>3788</v>
      </c>
      <c r="CB34" s="16" t="s">
        <v>4261</v>
      </c>
      <c r="CC34" s="20">
        <v>1.048189</v>
      </c>
      <c r="CD34" s="16" t="s">
        <v>4260</v>
      </c>
      <c r="CE34" s="15">
        <v>19807</v>
      </c>
      <c r="CF34" s="16" t="s">
        <v>4261</v>
      </c>
      <c r="CG34" s="20">
        <v>1.116206</v>
      </c>
      <c r="CH34" s="16" t="s">
        <v>4260</v>
      </c>
      <c r="CI34" s="15">
        <v>1888</v>
      </c>
      <c r="CJ34" s="16" t="s">
        <v>4261</v>
      </c>
      <c r="CK34" s="20">
        <v>1.0982890000000001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46738.44200707999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2924</v>
      </c>
      <c r="H35" s="16" t="s">
        <v>4253</v>
      </c>
      <c r="I35" s="20">
        <v>1</v>
      </c>
      <c r="J35" s="16" t="s">
        <v>4252</v>
      </c>
      <c r="K35" s="15">
        <v>2440</v>
      </c>
      <c r="L35" s="16" t="s">
        <v>4253</v>
      </c>
      <c r="M35" s="20">
        <v>1</v>
      </c>
      <c r="N35" s="16" t="s">
        <v>4252</v>
      </c>
      <c r="O35" s="15">
        <v>3562</v>
      </c>
      <c r="P35" s="16" t="s">
        <v>4253</v>
      </c>
      <c r="Q35" s="20">
        <v>1</v>
      </c>
      <c r="R35" s="16" t="s">
        <v>4252</v>
      </c>
      <c r="S35" s="15">
        <v>10084</v>
      </c>
      <c r="T35" s="16" t="s">
        <v>4253</v>
      </c>
      <c r="U35" s="20">
        <v>1</v>
      </c>
      <c r="V35" s="16" t="s">
        <v>4252</v>
      </c>
      <c r="W35" s="15">
        <v>19010</v>
      </c>
      <c r="X35" s="16" t="s">
        <v>4252</v>
      </c>
      <c r="Y35" s="15">
        <v>19010</v>
      </c>
      <c r="Z35" s="16" t="s">
        <v>4254</v>
      </c>
      <c r="AA35" s="15">
        <v>4650</v>
      </c>
      <c r="AB35" s="16" t="s">
        <v>4255</v>
      </c>
      <c r="AC35" s="20">
        <v>1.027773</v>
      </c>
      <c r="AD35" s="16" t="s">
        <v>4254</v>
      </c>
      <c r="AE35" s="15">
        <v>2606</v>
      </c>
      <c r="AF35" s="16" t="s">
        <v>4255</v>
      </c>
      <c r="AG35" s="20">
        <v>1.0628219999999999</v>
      </c>
      <c r="AH35" s="16" t="s">
        <v>4254</v>
      </c>
      <c r="AI35" s="15">
        <v>3413</v>
      </c>
      <c r="AJ35" s="16" t="s">
        <v>4255</v>
      </c>
      <c r="AK35" s="20">
        <v>1.1007640000000001</v>
      </c>
      <c r="AL35" s="16" t="s">
        <v>4254</v>
      </c>
      <c r="AM35" s="15">
        <v>11935</v>
      </c>
      <c r="AN35" s="16" t="s">
        <v>4255</v>
      </c>
      <c r="AO35" s="20">
        <v>1.0317909999999999</v>
      </c>
      <c r="AP35" s="16" t="s">
        <v>4256</v>
      </c>
      <c r="AQ35" s="15">
        <v>5539</v>
      </c>
      <c r="AR35" s="16" t="s">
        <v>4257</v>
      </c>
      <c r="AS35" s="20">
        <v>1.04512</v>
      </c>
      <c r="AT35" s="16" t="s">
        <v>4256</v>
      </c>
      <c r="AU35" s="15">
        <v>3494</v>
      </c>
      <c r="AV35" s="16" t="s">
        <v>4257</v>
      </c>
      <c r="AW35" s="20">
        <v>0.92376689999999995</v>
      </c>
      <c r="AX35" s="16" t="s">
        <v>4256</v>
      </c>
      <c r="AY35" s="15">
        <v>2090</v>
      </c>
      <c r="AZ35" s="16" t="s">
        <v>4257</v>
      </c>
      <c r="BA35" s="20">
        <v>0.99925019999999998</v>
      </c>
      <c r="BB35" s="16" t="s">
        <v>4256</v>
      </c>
      <c r="BC35" s="15">
        <v>20135</v>
      </c>
      <c r="BD35" s="16" t="s">
        <v>4257</v>
      </c>
      <c r="BE35" s="20">
        <v>1.029218</v>
      </c>
      <c r="BF35" s="16" t="s">
        <v>4258</v>
      </c>
      <c r="BG35" s="15">
        <v>6441</v>
      </c>
      <c r="BH35" s="16" t="s">
        <v>4259</v>
      </c>
      <c r="BI35" s="20">
        <v>1.0729109999999999</v>
      </c>
      <c r="BJ35" s="16" t="s">
        <v>4258</v>
      </c>
      <c r="BK35" s="15">
        <v>3520</v>
      </c>
      <c r="BL35" s="16" t="s">
        <v>4259</v>
      </c>
      <c r="BM35" s="20">
        <v>1.0488170000000001</v>
      </c>
      <c r="BN35" s="16" t="s">
        <v>4258</v>
      </c>
      <c r="BO35" s="15">
        <v>5830</v>
      </c>
      <c r="BP35" s="16" t="s">
        <v>4259</v>
      </c>
      <c r="BQ35" s="20">
        <v>0.99943749999999998</v>
      </c>
      <c r="BR35" s="16" t="s">
        <v>4258</v>
      </c>
      <c r="BS35" s="15">
        <v>13712</v>
      </c>
      <c r="BT35" s="16" t="s">
        <v>4259</v>
      </c>
      <c r="BU35" s="20">
        <v>1.0700130000000001</v>
      </c>
      <c r="BV35" s="16" t="s">
        <v>4260</v>
      </c>
      <c r="BW35" s="15">
        <v>6263</v>
      </c>
      <c r="BX35" s="16" t="s">
        <v>4261</v>
      </c>
      <c r="BY35" s="20">
        <v>1.1051420000000001</v>
      </c>
      <c r="BZ35" s="16" t="s">
        <v>4260</v>
      </c>
      <c r="CA35" s="15">
        <v>4021</v>
      </c>
      <c r="CB35" s="16" t="s">
        <v>4261</v>
      </c>
      <c r="CC35" s="20">
        <v>1.048189</v>
      </c>
      <c r="CD35" s="16" t="s">
        <v>4260</v>
      </c>
      <c r="CE35" s="15">
        <v>4308</v>
      </c>
      <c r="CF35" s="16" t="s">
        <v>4261</v>
      </c>
      <c r="CG35" s="20">
        <v>1.116206</v>
      </c>
      <c r="CH35" s="16" t="s">
        <v>4260</v>
      </c>
      <c r="CI35" s="15">
        <v>9421</v>
      </c>
      <c r="CJ35" s="16" t="s">
        <v>4261</v>
      </c>
      <c r="CK35" s="20">
        <v>1.0982890000000001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26370.310635920003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517</v>
      </c>
      <c r="H36" s="16" t="s">
        <v>4253</v>
      </c>
      <c r="I36" s="20">
        <v>1</v>
      </c>
      <c r="J36" s="16" t="s">
        <v>4252</v>
      </c>
      <c r="K36" s="15">
        <v>186</v>
      </c>
      <c r="L36" s="16" t="s">
        <v>4253</v>
      </c>
      <c r="M36" s="20">
        <v>1</v>
      </c>
      <c r="N36" s="16" t="s">
        <v>4252</v>
      </c>
      <c r="O36" s="15">
        <v>1918</v>
      </c>
      <c r="P36" s="16" t="s">
        <v>4253</v>
      </c>
      <c r="Q36" s="20">
        <v>1</v>
      </c>
      <c r="R36" s="16" t="s">
        <v>4252</v>
      </c>
      <c r="S36" s="15">
        <v>93</v>
      </c>
      <c r="T36" s="16" t="s">
        <v>4253</v>
      </c>
      <c r="U36" s="20">
        <v>1</v>
      </c>
      <c r="V36" s="16" t="s">
        <v>4252</v>
      </c>
      <c r="W36" s="15">
        <v>2714</v>
      </c>
      <c r="X36" s="16" t="s">
        <v>4252</v>
      </c>
      <c r="Y36" s="15">
        <v>2714</v>
      </c>
      <c r="Z36" s="16" t="s">
        <v>4254</v>
      </c>
      <c r="AA36" s="15">
        <v>581</v>
      </c>
      <c r="AB36" s="16" t="s">
        <v>4255</v>
      </c>
      <c r="AC36" s="20">
        <v>1.027773</v>
      </c>
      <c r="AD36" s="16" t="s">
        <v>4254</v>
      </c>
      <c r="AE36" s="15">
        <v>498</v>
      </c>
      <c r="AF36" s="16" t="s">
        <v>4255</v>
      </c>
      <c r="AG36" s="20">
        <v>1.0628219999999999</v>
      </c>
      <c r="AH36" s="16" t="s">
        <v>4254</v>
      </c>
      <c r="AI36" s="15">
        <v>2053</v>
      </c>
      <c r="AJ36" s="16" t="s">
        <v>4255</v>
      </c>
      <c r="AK36" s="20">
        <v>1.1007640000000001</v>
      </c>
      <c r="AL36" s="16" t="s">
        <v>4254</v>
      </c>
      <c r="AM36" s="15">
        <v>92</v>
      </c>
      <c r="AN36" s="16" t="s">
        <v>4255</v>
      </c>
      <c r="AO36" s="20">
        <v>1.0317909999999999</v>
      </c>
      <c r="AP36" s="16" t="s">
        <v>4256</v>
      </c>
      <c r="AQ36" s="15">
        <v>663</v>
      </c>
      <c r="AR36" s="16" t="s">
        <v>4257</v>
      </c>
      <c r="AS36" s="20">
        <v>1.04512</v>
      </c>
      <c r="AT36" s="16" t="s">
        <v>4256</v>
      </c>
      <c r="AU36" s="15">
        <v>1599</v>
      </c>
      <c r="AV36" s="16" t="s">
        <v>4257</v>
      </c>
      <c r="AW36" s="20">
        <v>0.92376689999999995</v>
      </c>
      <c r="AX36" s="16" t="s">
        <v>4256</v>
      </c>
      <c r="AY36" s="15">
        <v>2294</v>
      </c>
      <c r="AZ36" s="16" t="s">
        <v>4257</v>
      </c>
      <c r="BA36" s="20">
        <v>0.99925019999999998</v>
      </c>
      <c r="BB36" s="16" t="s">
        <v>4256</v>
      </c>
      <c r="BC36" s="15">
        <v>123</v>
      </c>
      <c r="BD36" s="16" t="s">
        <v>4257</v>
      </c>
      <c r="BE36" s="20">
        <v>1.029218</v>
      </c>
      <c r="BF36" s="16" t="s">
        <v>4258</v>
      </c>
      <c r="BG36" s="15">
        <v>391</v>
      </c>
      <c r="BH36" s="16" t="s">
        <v>4259</v>
      </c>
      <c r="BI36" s="20">
        <v>1.0729109999999999</v>
      </c>
      <c r="BJ36" s="16" t="s">
        <v>4258</v>
      </c>
      <c r="BK36" s="15">
        <v>1727</v>
      </c>
      <c r="BL36" s="16" t="s">
        <v>4259</v>
      </c>
      <c r="BM36" s="20">
        <v>1.0488170000000001</v>
      </c>
      <c r="BN36" s="16" t="s">
        <v>4258</v>
      </c>
      <c r="BO36" s="15">
        <v>4800</v>
      </c>
      <c r="BP36" s="16" t="s">
        <v>4259</v>
      </c>
      <c r="BQ36" s="20">
        <v>0.99943749999999998</v>
      </c>
      <c r="BR36" s="16" t="s">
        <v>4258</v>
      </c>
      <c r="BS36" s="15">
        <v>42</v>
      </c>
      <c r="BT36" s="16" t="s">
        <v>4259</v>
      </c>
      <c r="BU36" s="20">
        <v>1.0700130000000001</v>
      </c>
      <c r="BV36" s="16" t="s">
        <v>4260</v>
      </c>
      <c r="BW36" s="15">
        <v>427</v>
      </c>
      <c r="BX36" s="16" t="s">
        <v>4261</v>
      </c>
      <c r="BY36" s="20">
        <v>1.1051420000000001</v>
      </c>
      <c r="BZ36" s="16" t="s">
        <v>4260</v>
      </c>
      <c r="CA36" s="15">
        <v>1197</v>
      </c>
      <c r="CB36" s="16" t="s">
        <v>4261</v>
      </c>
      <c r="CC36" s="20">
        <v>1.048189</v>
      </c>
      <c r="CD36" s="16" t="s">
        <v>4260</v>
      </c>
      <c r="CE36" s="15">
        <v>4313</v>
      </c>
      <c r="CF36" s="16" t="s">
        <v>4261</v>
      </c>
      <c r="CG36" s="20">
        <v>1.116206</v>
      </c>
      <c r="CH36" s="16" t="s">
        <v>4260</v>
      </c>
      <c r="CI36" s="15">
        <v>2</v>
      </c>
      <c r="CJ36" s="16" t="s">
        <v>4261</v>
      </c>
      <c r="CK36" s="20">
        <v>1.0982890000000001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4880.0265935799998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299</v>
      </c>
      <c r="H37" s="16" t="s">
        <v>4253</v>
      </c>
      <c r="I37" s="20">
        <v>1</v>
      </c>
      <c r="J37" s="16" t="s">
        <v>4252</v>
      </c>
      <c r="K37" s="15">
        <v>2079</v>
      </c>
      <c r="L37" s="16" t="s">
        <v>4253</v>
      </c>
      <c r="M37" s="20">
        <v>1</v>
      </c>
      <c r="N37" s="16" t="s">
        <v>4252</v>
      </c>
      <c r="O37" s="15">
        <v>2284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4662</v>
      </c>
      <c r="X37" s="16" t="s">
        <v>4252</v>
      </c>
      <c r="Y37" s="15">
        <v>4662</v>
      </c>
      <c r="Z37" s="16" t="s">
        <v>4254</v>
      </c>
      <c r="AA37" s="15">
        <v>2009</v>
      </c>
      <c r="AB37" s="16" t="s">
        <v>4255</v>
      </c>
      <c r="AC37" s="20">
        <v>1.027773</v>
      </c>
      <c r="AD37" s="16" t="s">
        <v>4254</v>
      </c>
      <c r="AE37" s="15">
        <v>2898</v>
      </c>
      <c r="AF37" s="16" t="s">
        <v>4255</v>
      </c>
      <c r="AG37" s="20">
        <v>1.0628219999999999</v>
      </c>
      <c r="AH37" s="16" t="s">
        <v>4254</v>
      </c>
      <c r="AI37" s="15">
        <v>987</v>
      </c>
      <c r="AJ37" s="16" t="s">
        <v>4255</v>
      </c>
      <c r="AK37" s="20">
        <v>1.1007640000000001</v>
      </c>
      <c r="AL37" s="16" t="s">
        <v>4254</v>
      </c>
      <c r="AM37" s="15">
        <v>1</v>
      </c>
      <c r="AN37" s="16" t="s">
        <v>4255</v>
      </c>
      <c r="AO37" s="20">
        <v>1.0317909999999999</v>
      </c>
      <c r="AP37" s="16" t="s">
        <v>4256</v>
      </c>
      <c r="AQ37" s="15">
        <v>2087</v>
      </c>
      <c r="AR37" s="16" t="s">
        <v>4257</v>
      </c>
      <c r="AS37" s="20">
        <v>1.04512</v>
      </c>
      <c r="AT37" s="16" t="s">
        <v>4256</v>
      </c>
      <c r="AU37" s="15">
        <v>2422</v>
      </c>
      <c r="AV37" s="16" t="s">
        <v>4257</v>
      </c>
      <c r="AW37" s="20">
        <v>0.92376689999999995</v>
      </c>
      <c r="AX37" s="16" t="s">
        <v>4256</v>
      </c>
      <c r="AY37" s="15">
        <v>2884</v>
      </c>
      <c r="AZ37" s="16" t="s">
        <v>4257</v>
      </c>
      <c r="BA37" s="20">
        <v>0.99925019999999998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2188</v>
      </c>
      <c r="BH37" s="16" t="s">
        <v>4259</v>
      </c>
      <c r="BI37" s="20">
        <v>1.0729109999999999</v>
      </c>
      <c r="BJ37" s="16" t="s">
        <v>4258</v>
      </c>
      <c r="BK37" s="15">
        <v>3108</v>
      </c>
      <c r="BL37" s="16" t="s">
        <v>4259</v>
      </c>
      <c r="BM37" s="20">
        <v>1.0488170000000001</v>
      </c>
      <c r="BN37" s="16" t="s">
        <v>4258</v>
      </c>
      <c r="BO37" s="15">
        <v>10144</v>
      </c>
      <c r="BP37" s="16" t="s">
        <v>4259</v>
      </c>
      <c r="BQ37" s="20">
        <v>0.99943749999999998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2172</v>
      </c>
      <c r="BX37" s="16" t="s">
        <v>4261</v>
      </c>
      <c r="BY37" s="20">
        <v>1.1051420000000001</v>
      </c>
      <c r="BZ37" s="16" t="s">
        <v>4260</v>
      </c>
      <c r="CA37" s="15">
        <v>2549</v>
      </c>
      <c r="CB37" s="16" t="s">
        <v>4261</v>
      </c>
      <c r="CC37" s="20">
        <v>1.048189</v>
      </c>
      <c r="CD37" s="16" t="s">
        <v>4260</v>
      </c>
      <c r="CE37" s="15">
        <v>9417</v>
      </c>
      <c r="CF37" s="16" t="s">
        <v>4261</v>
      </c>
      <c r="CG37" s="20">
        <v>1.116206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9904.7534023200005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1861</v>
      </c>
      <c r="H38" s="16" t="s">
        <v>4253</v>
      </c>
      <c r="I38" s="20">
        <v>1</v>
      </c>
      <c r="J38" s="16" t="s">
        <v>4252</v>
      </c>
      <c r="K38" s="15">
        <v>7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1868</v>
      </c>
      <c r="X38" s="16" t="s">
        <v>4252</v>
      </c>
      <c r="Y38" s="15">
        <v>1868</v>
      </c>
      <c r="Z38" s="16" t="s">
        <v>4254</v>
      </c>
      <c r="AA38" s="15">
        <v>2142</v>
      </c>
      <c r="AB38" s="16" t="s">
        <v>4255</v>
      </c>
      <c r="AC38" s="20">
        <v>1.027773</v>
      </c>
      <c r="AD38" s="16" t="s">
        <v>4254</v>
      </c>
      <c r="AE38" s="15">
        <v>5</v>
      </c>
      <c r="AF38" s="16" t="s">
        <v>4255</v>
      </c>
      <c r="AG38" s="20">
        <v>1.0628219999999999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2384</v>
      </c>
      <c r="AR38" s="16" t="s">
        <v>4257</v>
      </c>
      <c r="AS38" s="20">
        <v>1.04512</v>
      </c>
      <c r="AT38" s="16" t="s">
        <v>4256</v>
      </c>
      <c r="AU38" s="15">
        <v>6</v>
      </c>
      <c r="AV38" s="16" t="s">
        <v>4257</v>
      </c>
      <c r="AW38" s="20">
        <v>0.92376689999999995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2755</v>
      </c>
      <c r="BH38" s="16" t="s">
        <v>4259</v>
      </c>
      <c r="BI38" s="20">
        <v>1.0729109999999999</v>
      </c>
      <c r="BJ38" s="16" t="s">
        <v>4258</v>
      </c>
      <c r="BK38" s="15">
        <v>24</v>
      </c>
      <c r="BL38" s="16" t="s">
        <v>4259</v>
      </c>
      <c r="BM38" s="20">
        <v>1.0488170000000001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3428</v>
      </c>
      <c r="BX38" s="16" t="s">
        <v>4261</v>
      </c>
      <c r="BY38" s="20">
        <v>1.1051420000000001</v>
      </c>
      <c r="BZ38" s="16" t="s">
        <v>4260</v>
      </c>
      <c r="CA38" s="15">
        <v>103</v>
      </c>
      <c r="CB38" s="16" t="s">
        <v>4261</v>
      </c>
      <c r="CC38" s="20">
        <v>1.048189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2689.8688426800004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707</v>
      </c>
      <c r="H39" s="16" t="s">
        <v>4253</v>
      </c>
      <c r="I39" s="20">
        <v>1</v>
      </c>
      <c r="J39" s="16" t="s">
        <v>4252</v>
      </c>
      <c r="K39" s="15">
        <v>485</v>
      </c>
      <c r="L39" s="16" t="s">
        <v>4253</v>
      </c>
      <c r="M39" s="20">
        <v>1</v>
      </c>
      <c r="N39" s="16" t="s">
        <v>4252</v>
      </c>
      <c r="O39" s="15">
        <v>2627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3819</v>
      </c>
      <c r="X39" s="16" t="s">
        <v>4252</v>
      </c>
      <c r="Y39" s="15">
        <v>3819</v>
      </c>
      <c r="Z39" s="16" t="s">
        <v>4254</v>
      </c>
      <c r="AA39" s="15">
        <v>780</v>
      </c>
      <c r="AB39" s="16" t="s">
        <v>4255</v>
      </c>
      <c r="AC39" s="20">
        <v>1.027773</v>
      </c>
      <c r="AD39" s="16" t="s">
        <v>4254</v>
      </c>
      <c r="AE39" s="15">
        <v>531</v>
      </c>
      <c r="AF39" s="16" t="s">
        <v>4255</v>
      </c>
      <c r="AG39" s="20">
        <v>1.0628219999999999</v>
      </c>
      <c r="AH39" s="16" t="s">
        <v>4254</v>
      </c>
      <c r="AI39" s="15">
        <v>2068</v>
      </c>
      <c r="AJ39" s="16" t="s">
        <v>4255</v>
      </c>
      <c r="AK39" s="20">
        <v>1.1007640000000001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832</v>
      </c>
      <c r="AR39" s="16" t="s">
        <v>4257</v>
      </c>
      <c r="AS39" s="20">
        <v>1.04512</v>
      </c>
      <c r="AT39" s="16" t="s">
        <v>4256</v>
      </c>
      <c r="AU39" s="15">
        <v>677</v>
      </c>
      <c r="AV39" s="16" t="s">
        <v>4257</v>
      </c>
      <c r="AW39" s="20">
        <v>0.92376689999999995</v>
      </c>
      <c r="AX39" s="16" t="s">
        <v>4256</v>
      </c>
      <c r="AY39" s="15">
        <v>2401</v>
      </c>
      <c r="AZ39" s="16" t="s">
        <v>4257</v>
      </c>
      <c r="BA39" s="20">
        <v>0.99925019999999998</v>
      </c>
      <c r="BB39" s="16" t="s">
        <v>4256</v>
      </c>
      <c r="BC39" s="15">
        <v>2</v>
      </c>
      <c r="BD39" s="16" t="s">
        <v>4257</v>
      </c>
      <c r="BE39" s="20">
        <v>1.029218</v>
      </c>
      <c r="BF39" s="16" t="s">
        <v>4258</v>
      </c>
      <c r="BG39" s="15">
        <v>1057</v>
      </c>
      <c r="BH39" s="16" t="s">
        <v>4259</v>
      </c>
      <c r="BI39" s="20">
        <v>1.0729109999999999</v>
      </c>
      <c r="BJ39" s="16" t="s">
        <v>4258</v>
      </c>
      <c r="BK39" s="15">
        <v>667</v>
      </c>
      <c r="BL39" s="16" t="s">
        <v>4259</v>
      </c>
      <c r="BM39" s="20">
        <v>1.0488170000000001</v>
      </c>
      <c r="BN39" s="16" t="s">
        <v>4258</v>
      </c>
      <c r="BO39" s="15">
        <v>2214</v>
      </c>
      <c r="BP39" s="16" t="s">
        <v>4259</v>
      </c>
      <c r="BQ39" s="20">
        <v>0.99943749999999998</v>
      </c>
      <c r="BR39" s="16" t="s">
        <v>4258</v>
      </c>
      <c r="BS39" s="15">
        <v>19</v>
      </c>
      <c r="BT39" s="16" t="s">
        <v>4259</v>
      </c>
      <c r="BU39" s="20">
        <v>1.0700130000000001</v>
      </c>
      <c r="BV39" s="16" t="s">
        <v>4260</v>
      </c>
      <c r="BW39" s="15">
        <v>888</v>
      </c>
      <c r="BX39" s="16" t="s">
        <v>4261</v>
      </c>
      <c r="BY39" s="20">
        <v>1.1051420000000001</v>
      </c>
      <c r="BZ39" s="16" t="s">
        <v>4260</v>
      </c>
      <c r="CA39" s="15">
        <v>682</v>
      </c>
      <c r="CB39" s="16" t="s">
        <v>4261</v>
      </c>
      <c r="CC39" s="20">
        <v>1.048189</v>
      </c>
      <c r="CD39" s="16" t="s">
        <v>4260</v>
      </c>
      <c r="CE39" s="15">
        <v>2084</v>
      </c>
      <c r="CF39" s="16" t="s">
        <v>4261</v>
      </c>
      <c r="CG39" s="20">
        <v>1.116206</v>
      </c>
      <c r="CH39" s="16" t="s">
        <v>4260</v>
      </c>
      <c r="CI39" s="15">
        <v>19</v>
      </c>
      <c r="CJ39" s="16" t="s">
        <v>4261</v>
      </c>
      <c r="CK39" s="20">
        <v>1.0982890000000001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3893.5148197000003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2128</v>
      </c>
      <c r="H40" s="16" t="s">
        <v>4253</v>
      </c>
      <c r="I40" s="20">
        <v>1</v>
      </c>
      <c r="J40" s="16" t="s">
        <v>4252</v>
      </c>
      <c r="K40" s="15">
        <v>1914</v>
      </c>
      <c r="L40" s="16" t="s">
        <v>4253</v>
      </c>
      <c r="M40" s="20">
        <v>1</v>
      </c>
      <c r="N40" s="16" t="s">
        <v>4252</v>
      </c>
      <c r="O40" s="15">
        <v>5297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9339</v>
      </c>
      <c r="X40" s="16" t="s">
        <v>4252</v>
      </c>
      <c r="Y40" s="15">
        <v>9339</v>
      </c>
      <c r="Z40" s="16" t="s">
        <v>4254</v>
      </c>
      <c r="AA40" s="15">
        <v>2525</v>
      </c>
      <c r="AB40" s="16" t="s">
        <v>4255</v>
      </c>
      <c r="AC40" s="20">
        <v>1.027773</v>
      </c>
      <c r="AD40" s="16" t="s">
        <v>4254</v>
      </c>
      <c r="AE40" s="15">
        <v>1677</v>
      </c>
      <c r="AF40" s="16" t="s">
        <v>4255</v>
      </c>
      <c r="AG40" s="20">
        <v>1.0628219999999999</v>
      </c>
      <c r="AH40" s="16" t="s">
        <v>4254</v>
      </c>
      <c r="AI40" s="15">
        <v>4745</v>
      </c>
      <c r="AJ40" s="16" t="s">
        <v>4255</v>
      </c>
      <c r="AK40" s="20">
        <v>1.1007640000000001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2884</v>
      </c>
      <c r="AR40" s="16" t="s">
        <v>4257</v>
      </c>
      <c r="AS40" s="20">
        <v>1.04512</v>
      </c>
      <c r="AT40" s="16" t="s">
        <v>4256</v>
      </c>
      <c r="AU40" s="15">
        <v>2155</v>
      </c>
      <c r="AV40" s="16" t="s">
        <v>4257</v>
      </c>
      <c r="AW40" s="20">
        <v>0.92376689999999995</v>
      </c>
      <c r="AX40" s="16" t="s">
        <v>4256</v>
      </c>
      <c r="AY40" s="15">
        <v>9641</v>
      </c>
      <c r="AZ40" s="16" t="s">
        <v>4257</v>
      </c>
      <c r="BA40" s="20">
        <v>0.99925019999999998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2643</v>
      </c>
      <c r="BH40" s="16" t="s">
        <v>4259</v>
      </c>
      <c r="BI40" s="20">
        <v>1.0729109999999999</v>
      </c>
      <c r="BJ40" s="16" t="s">
        <v>4258</v>
      </c>
      <c r="BK40" s="15">
        <v>2060</v>
      </c>
      <c r="BL40" s="16" t="s">
        <v>4259</v>
      </c>
      <c r="BM40" s="20">
        <v>1.0488170000000001</v>
      </c>
      <c r="BN40" s="16" t="s">
        <v>4258</v>
      </c>
      <c r="BO40" s="15">
        <v>9991</v>
      </c>
      <c r="BP40" s="16" t="s">
        <v>4259</v>
      </c>
      <c r="BQ40" s="20">
        <v>0.99943749999999998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2137</v>
      </c>
      <c r="BX40" s="16" t="s">
        <v>4261</v>
      </c>
      <c r="BY40" s="20">
        <v>1.1051420000000001</v>
      </c>
      <c r="BZ40" s="16" t="s">
        <v>4260</v>
      </c>
      <c r="CA40" s="15">
        <v>1971</v>
      </c>
      <c r="CB40" s="16" t="s">
        <v>4261</v>
      </c>
      <c r="CC40" s="20">
        <v>1.048189</v>
      </c>
      <c r="CD40" s="16" t="s">
        <v>4260</v>
      </c>
      <c r="CE40" s="15">
        <v>7954</v>
      </c>
      <c r="CF40" s="16" t="s">
        <v>4261</v>
      </c>
      <c r="CG40" s="20">
        <v>1.116206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12373.16755584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1835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1835</v>
      </c>
      <c r="X41" s="16" t="s">
        <v>4252</v>
      </c>
      <c r="Y41" s="15">
        <v>1835</v>
      </c>
      <c r="Z41" s="16" t="s">
        <v>4254</v>
      </c>
      <c r="AA41" s="15">
        <v>2717</v>
      </c>
      <c r="AB41" s="16" t="s">
        <v>4255</v>
      </c>
      <c r="AC41" s="20">
        <v>1.027773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2546</v>
      </c>
      <c r="AR41" s="16" t="s">
        <v>4257</v>
      </c>
      <c r="AS41" s="20">
        <v>1.04512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1376</v>
      </c>
      <c r="BH41" s="16" t="s">
        <v>4259</v>
      </c>
      <c r="BI41" s="20">
        <v>1.0729109999999999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2830</v>
      </c>
      <c r="BX41" s="16" t="s">
        <v>4261</v>
      </c>
      <c r="BY41" s="20">
        <v>1.1051420000000001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2378.4424313999998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122</v>
      </c>
      <c r="H42" s="16" t="s">
        <v>4253</v>
      </c>
      <c r="I42" s="20">
        <v>1</v>
      </c>
      <c r="J42" s="16" t="s">
        <v>4252</v>
      </c>
      <c r="K42" s="15">
        <v>1250</v>
      </c>
      <c r="L42" s="16" t="s">
        <v>4253</v>
      </c>
      <c r="M42" s="20">
        <v>1</v>
      </c>
      <c r="N42" s="16" t="s">
        <v>4252</v>
      </c>
      <c r="O42" s="15">
        <v>9903</v>
      </c>
      <c r="P42" s="16" t="s">
        <v>4253</v>
      </c>
      <c r="Q42" s="20">
        <v>1</v>
      </c>
      <c r="R42" s="16" t="s">
        <v>4252</v>
      </c>
      <c r="S42" s="15">
        <v>4</v>
      </c>
      <c r="T42" s="16" t="s">
        <v>4253</v>
      </c>
      <c r="U42" s="20">
        <v>1</v>
      </c>
      <c r="V42" s="16" t="s">
        <v>4252</v>
      </c>
      <c r="W42" s="15">
        <v>11279</v>
      </c>
      <c r="X42" s="16" t="s">
        <v>4252</v>
      </c>
      <c r="Y42" s="15">
        <v>11279</v>
      </c>
      <c r="Z42" s="16" t="s">
        <v>4254</v>
      </c>
      <c r="AA42" s="15">
        <v>81</v>
      </c>
      <c r="AB42" s="16" t="s">
        <v>4255</v>
      </c>
      <c r="AC42" s="20">
        <v>1.027773</v>
      </c>
      <c r="AD42" s="16" t="s">
        <v>4254</v>
      </c>
      <c r="AE42" s="15">
        <v>1595</v>
      </c>
      <c r="AF42" s="16" t="s">
        <v>4255</v>
      </c>
      <c r="AG42" s="20">
        <v>1.0628219999999999</v>
      </c>
      <c r="AH42" s="16" t="s">
        <v>4254</v>
      </c>
      <c r="AI42" s="15">
        <v>9073</v>
      </c>
      <c r="AJ42" s="16" t="s">
        <v>4255</v>
      </c>
      <c r="AK42" s="20">
        <v>1.1007640000000001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106</v>
      </c>
      <c r="AR42" s="16" t="s">
        <v>4257</v>
      </c>
      <c r="AS42" s="20">
        <v>1.04512</v>
      </c>
      <c r="AT42" s="16" t="s">
        <v>4256</v>
      </c>
      <c r="AU42" s="15">
        <v>920</v>
      </c>
      <c r="AV42" s="16" t="s">
        <v>4257</v>
      </c>
      <c r="AW42" s="20">
        <v>0.92376689999999995</v>
      </c>
      <c r="AX42" s="16" t="s">
        <v>4256</v>
      </c>
      <c r="AY42" s="15">
        <v>7844</v>
      </c>
      <c r="AZ42" s="16" t="s">
        <v>4257</v>
      </c>
      <c r="BA42" s="20">
        <v>0.99925019999999998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32</v>
      </c>
      <c r="BH42" s="16" t="s">
        <v>4259</v>
      </c>
      <c r="BI42" s="20">
        <v>1.0729109999999999</v>
      </c>
      <c r="BJ42" s="16" t="s">
        <v>4258</v>
      </c>
      <c r="BK42" s="15">
        <v>373</v>
      </c>
      <c r="BL42" s="16" t="s">
        <v>4259</v>
      </c>
      <c r="BM42" s="20">
        <v>1.0488170000000001</v>
      </c>
      <c r="BN42" s="16" t="s">
        <v>4258</v>
      </c>
      <c r="BO42" s="15">
        <v>4307</v>
      </c>
      <c r="BP42" s="16" t="s">
        <v>4259</v>
      </c>
      <c r="BQ42" s="20">
        <v>0.99943749999999998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146</v>
      </c>
      <c r="BX42" s="16" t="s">
        <v>4261</v>
      </c>
      <c r="BY42" s="20">
        <v>1.1051420000000001</v>
      </c>
      <c r="BZ42" s="16" t="s">
        <v>4260</v>
      </c>
      <c r="CA42" s="15">
        <v>1357</v>
      </c>
      <c r="CB42" s="16" t="s">
        <v>4261</v>
      </c>
      <c r="CC42" s="20">
        <v>1.048189</v>
      </c>
      <c r="CD42" s="16" t="s">
        <v>4260</v>
      </c>
      <c r="CE42" s="15">
        <v>7568</v>
      </c>
      <c r="CF42" s="16" t="s">
        <v>4261</v>
      </c>
      <c r="CG42" s="20">
        <v>1.116206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9320.95174606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1132</v>
      </c>
      <c r="H43" s="16" t="s">
        <v>4253</v>
      </c>
      <c r="I43" s="20">
        <v>1</v>
      </c>
      <c r="J43" s="16" t="s">
        <v>4252</v>
      </c>
      <c r="K43" s="15">
        <v>9367</v>
      </c>
      <c r="L43" s="16" t="s">
        <v>4253</v>
      </c>
      <c r="M43" s="20">
        <v>1</v>
      </c>
      <c r="N43" s="16" t="s">
        <v>4252</v>
      </c>
      <c r="O43" s="15">
        <v>19643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30142</v>
      </c>
      <c r="X43" s="16" t="s">
        <v>4252</v>
      </c>
      <c r="Y43" s="15">
        <v>30142</v>
      </c>
      <c r="Z43" s="16" t="s">
        <v>4254</v>
      </c>
      <c r="AA43" s="15">
        <v>548</v>
      </c>
      <c r="AB43" s="16" t="s">
        <v>4255</v>
      </c>
      <c r="AC43" s="20">
        <v>1.027773</v>
      </c>
      <c r="AD43" s="16" t="s">
        <v>4254</v>
      </c>
      <c r="AE43" s="15">
        <v>8695</v>
      </c>
      <c r="AF43" s="16" t="s">
        <v>4255</v>
      </c>
      <c r="AG43" s="20">
        <v>1.0628219999999999</v>
      </c>
      <c r="AH43" s="16" t="s">
        <v>4254</v>
      </c>
      <c r="AI43" s="15">
        <v>19433</v>
      </c>
      <c r="AJ43" s="16" t="s">
        <v>4255</v>
      </c>
      <c r="AK43" s="20">
        <v>1.1007640000000001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1027</v>
      </c>
      <c r="AR43" s="16" t="s">
        <v>4257</v>
      </c>
      <c r="AS43" s="20">
        <v>1.04512</v>
      </c>
      <c r="AT43" s="16" t="s">
        <v>4256</v>
      </c>
      <c r="AU43" s="15">
        <v>11419</v>
      </c>
      <c r="AV43" s="16" t="s">
        <v>4257</v>
      </c>
      <c r="AW43" s="20">
        <v>0.92376689999999995</v>
      </c>
      <c r="AX43" s="16" t="s">
        <v>4256</v>
      </c>
      <c r="AY43" s="15">
        <v>21571</v>
      </c>
      <c r="AZ43" s="16" t="s">
        <v>4257</v>
      </c>
      <c r="BA43" s="20">
        <v>0.99925019999999998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1092</v>
      </c>
      <c r="BH43" s="16" t="s">
        <v>4259</v>
      </c>
      <c r="BI43" s="20">
        <v>1.0729109999999999</v>
      </c>
      <c r="BJ43" s="16" t="s">
        <v>4258</v>
      </c>
      <c r="BK43" s="15">
        <v>10968</v>
      </c>
      <c r="BL43" s="16" t="s">
        <v>4259</v>
      </c>
      <c r="BM43" s="20">
        <v>1.0488170000000001</v>
      </c>
      <c r="BN43" s="16" t="s">
        <v>4258</v>
      </c>
      <c r="BO43" s="15">
        <v>17474</v>
      </c>
      <c r="BP43" s="16" t="s">
        <v>4259</v>
      </c>
      <c r="BQ43" s="20">
        <v>0.99943749999999998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796</v>
      </c>
      <c r="BX43" s="16" t="s">
        <v>4261</v>
      </c>
      <c r="BY43" s="20">
        <v>1.1051420000000001</v>
      </c>
      <c r="BZ43" s="16" t="s">
        <v>4260</v>
      </c>
      <c r="CA43" s="15">
        <v>3028</v>
      </c>
      <c r="CB43" s="16" t="s">
        <v>4261</v>
      </c>
      <c r="CC43" s="20">
        <v>1.048189</v>
      </c>
      <c r="CD43" s="16" t="s">
        <v>4260</v>
      </c>
      <c r="CE43" s="15">
        <v>17615</v>
      </c>
      <c r="CF43" s="16" t="s">
        <v>4261</v>
      </c>
      <c r="CG43" s="20">
        <v>1.116206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29673.810959660001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264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264</v>
      </c>
      <c r="X44" s="16" t="s">
        <v>4252</v>
      </c>
      <c r="Y44" s="15">
        <v>264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298</v>
      </c>
      <c r="AJ44" s="16" t="s">
        <v>4255</v>
      </c>
      <c r="AK44" s="20">
        <v>1.1007640000000001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441</v>
      </c>
      <c r="AZ44" s="16" t="s">
        <v>4257</v>
      </c>
      <c r="BA44" s="20">
        <v>0.99925019999999998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1.0729109999999999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403</v>
      </c>
      <c r="BP44" s="16" t="s">
        <v>4259</v>
      </c>
      <c r="BQ44" s="20">
        <v>0.99943749999999998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1.1051420000000001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405</v>
      </c>
      <c r="CF44" s="16" t="s">
        <v>4261</v>
      </c>
      <c r="CG44" s="20">
        <v>1.116206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377.94236113999995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29</v>
      </c>
      <c r="H45" s="16" t="s">
        <v>4253</v>
      </c>
      <c r="I45" s="20">
        <v>1</v>
      </c>
      <c r="J45" s="16" t="s">
        <v>4252</v>
      </c>
      <c r="K45" s="15">
        <v>2291</v>
      </c>
      <c r="L45" s="16" t="s">
        <v>4253</v>
      </c>
      <c r="M45" s="20">
        <v>1</v>
      </c>
      <c r="N45" s="16" t="s">
        <v>4252</v>
      </c>
      <c r="O45" s="15">
        <v>599</v>
      </c>
      <c r="P45" s="16" t="s">
        <v>4253</v>
      </c>
      <c r="Q45" s="20">
        <v>1</v>
      </c>
      <c r="R45" s="16" t="s">
        <v>4252</v>
      </c>
      <c r="S45" s="15">
        <v>116</v>
      </c>
      <c r="T45" s="16" t="s">
        <v>4253</v>
      </c>
      <c r="U45" s="20">
        <v>1</v>
      </c>
      <c r="V45" s="16" t="s">
        <v>4252</v>
      </c>
      <c r="W45" s="15">
        <v>3035</v>
      </c>
      <c r="X45" s="16" t="s">
        <v>4252</v>
      </c>
      <c r="Y45" s="15">
        <v>3035</v>
      </c>
      <c r="Z45" s="16" t="s">
        <v>4254</v>
      </c>
      <c r="AA45" s="15">
        <v>81</v>
      </c>
      <c r="AB45" s="16" t="s">
        <v>4255</v>
      </c>
      <c r="AC45" s="20">
        <v>1.027773</v>
      </c>
      <c r="AD45" s="16" t="s">
        <v>4254</v>
      </c>
      <c r="AE45" s="15">
        <v>8212</v>
      </c>
      <c r="AF45" s="16" t="s">
        <v>4255</v>
      </c>
      <c r="AG45" s="20">
        <v>1.0628219999999999</v>
      </c>
      <c r="AH45" s="16" t="s">
        <v>4254</v>
      </c>
      <c r="AI45" s="15">
        <v>1699</v>
      </c>
      <c r="AJ45" s="16" t="s">
        <v>4255</v>
      </c>
      <c r="AK45" s="20">
        <v>1.1007640000000001</v>
      </c>
      <c r="AL45" s="16" t="s">
        <v>4254</v>
      </c>
      <c r="AM45" s="15">
        <v>196</v>
      </c>
      <c r="AN45" s="16" t="s">
        <v>4255</v>
      </c>
      <c r="AO45" s="20">
        <v>1.0317909999999999</v>
      </c>
      <c r="AP45" s="16" t="s">
        <v>4256</v>
      </c>
      <c r="AQ45" s="15">
        <v>158</v>
      </c>
      <c r="AR45" s="16" t="s">
        <v>4257</v>
      </c>
      <c r="AS45" s="20">
        <v>1.04512</v>
      </c>
      <c r="AT45" s="16" t="s">
        <v>4256</v>
      </c>
      <c r="AU45" s="15">
        <v>1035</v>
      </c>
      <c r="AV45" s="16" t="s">
        <v>4257</v>
      </c>
      <c r="AW45" s="20">
        <v>0.92376689999999995</v>
      </c>
      <c r="AX45" s="16" t="s">
        <v>4256</v>
      </c>
      <c r="AY45" s="15">
        <v>2073</v>
      </c>
      <c r="AZ45" s="16" t="s">
        <v>4257</v>
      </c>
      <c r="BA45" s="20">
        <v>0.99925019999999998</v>
      </c>
      <c r="BB45" s="16" t="s">
        <v>4256</v>
      </c>
      <c r="BC45" s="15">
        <v>316</v>
      </c>
      <c r="BD45" s="16" t="s">
        <v>4257</v>
      </c>
      <c r="BE45" s="20">
        <v>1.029218</v>
      </c>
      <c r="BF45" s="16" t="s">
        <v>4258</v>
      </c>
      <c r="BG45" s="15">
        <v>151</v>
      </c>
      <c r="BH45" s="16" t="s">
        <v>4259</v>
      </c>
      <c r="BI45" s="20">
        <v>1.0729109999999999</v>
      </c>
      <c r="BJ45" s="16" t="s">
        <v>4258</v>
      </c>
      <c r="BK45" s="15">
        <v>1198</v>
      </c>
      <c r="BL45" s="16" t="s">
        <v>4259</v>
      </c>
      <c r="BM45" s="20">
        <v>1.0488170000000001</v>
      </c>
      <c r="BN45" s="16" t="s">
        <v>4258</v>
      </c>
      <c r="BO45" s="15">
        <v>1927</v>
      </c>
      <c r="BP45" s="16" t="s">
        <v>4259</v>
      </c>
      <c r="BQ45" s="20">
        <v>0.99943749999999998</v>
      </c>
      <c r="BR45" s="16" t="s">
        <v>4258</v>
      </c>
      <c r="BS45" s="15">
        <v>335</v>
      </c>
      <c r="BT45" s="16" t="s">
        <v>4259</v>
      </c>
      <c r="BU45" s="20">
        <v>1.0700130000000001</v>
      </c>
      <c r="BV45" s="16" t="s">
        <v>4260</v>
      </c>
      <c r="BW45" s="15">
        <v>115</v>
      </c>
      <c r="BX45" s="16" t="s">
        <v>4261</v>
      </c>
      <c r="BY45" s="20">
        <v>1.1051420000000001</v>
      </c>
      <c r="BZ45" s="16" t="s">
        <v>4260</v>
      </c>
      <c r="CA45" s="15">
        <v>1097</v>
      </c>
      <c r="CB45" s="16" t="s">
        <v>4261</v>
      </c>
      <c r="CC45" s="20">
        <v>1.048189</v>
      </c>
      <c r="CD45" s="16" t="s">
        <v>4260</v>
      </c>
      <c r="CE45" s="15">
        <v>1911</v>
      </c>
      <c r="CF45" s="16" t="s">
        <v>4261</v>
      </c>
      <c r="CG45" s="20">
        <v>1.116206</v>
      </c>
      <c r="CH45" s="16" t="s">
        <v>4260</v>
      </c>
      <c r="CI45" s="15">
        <v>254</v>
      </c>
      <c r="CJ45" s="16" t="s">
        <v>4261</v>
      </c>
      <c r="CK45" s="20">
        <v>1.0982890000000001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4965.6663365199993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10538</v>
      </c>
      <c r="H46" s="16" t="s">
        <v>4253</v>
      </c>
      <c r="I46" s="20">
        <v>1</v>
      </c>
      <c r="J46" s="16" t="s">
        <v>4252</v>
      </c>
      <c r="K46" s="15">
        <v>32855</v>
      </c>
      <c r="L46" s="16" t="s">
        <v>4253</v>
      </c>
      <c r="M46" s="20">
        <v>1</v>
      </c>
      <c r="N46" s="16" t="s">
        <v>4252</v>
      </c>
      <c r="O46" s="15">
        <v>10843</v>
      </c>
      <c r="P46" s="16" t="s">
        <v>4253</v>
      </c>
      <c r="Q46" s="20">
        <v>1</v>
      </c>
      <c r="R46" s="16" t="s">
        <v>4252</v>
      </c>
      <c r="S46" s="15">
        <v>1313</v>
      </c>
      <c r="T46" s="16" t="s">
        <v>4253</v>
      </c>
      <c r="U46" s="20">
        <v>1</v>
      </c>
      <c r="V46" s="16" t="s">
        <v>4252</v>
      </c>
      <c r="W46" s="15">
        <v>55549</v>
      </c>
      <c r="X46" s="16" t="s">
        <v>4252</v>
      </c>
      <c r="Y46" s="15">
        <v>55549</v>
      </c>
      <c r="Z46" s="16" t="s">
        <v>4254</v>
      </c>
      <c r="AA46" s="15">
        <v>9963</v>
      </c>
      <c r="AB46" s="16" t="s">
        <v>4255</v>
      </c>
      <c r="AC46" s="20">
        <v>1.027773</v>
      </c>
      <c r="AD46" s="16" t="s">
        <v>4254</v>
      </c>
      <c r="AE46" s="15">
        <v>34370</v>
      </c>
      <c r="AF46" s="16" t="s">
        <v>4255</v>
      </c>
      <c r="AG46" s="20">
        <v>1.0628219999999999</v>
      </c>
      <c r="AH46" s="16" t="s">
        <v>4254</v>
      </c>
      <c r="AI46" s="15">
        <v>10363</v>
      </c>
      <c r="AJ46" s="16" t="s">
        <v>4255</v>
      </c>
      <c r="AK46" s="20">
        <v>1.1007640000000001</v>
      </c>
      <c r="AL46" s="16" t="s">
        <v>4254</v>
      </c>
      <c r="AM46" s="15">
        <v>1322</v>
      </c>
      <c r="AN46" s="16" t="s">
        <v>4255</v>
      </c>
      <c r="AO46" s="20">
        <v>1.0317909999999999</v>
      </c>
      <c r="AP46" s="16" t="s">
        <v>4256</v>
      </c>
      <c r="AQ46" s="15">
        <v>11187</v>
      </c>
      <c r="AR46" s="16" t="s">
        <v>4257</v>
      </c>
      <c r="AS46" s="20">
        <v>1.04512</v>
      </c>
      <c r="AT46" s="16" t="s">
        <v>4256</v>
      </c>
      <c r="AU46" s="15">
        <v>47649</v>
      </c>
      <c r="AV46" s="16" t="s">
        <v>4257</v>
      </c>
      <c r="AW46" s="20">
        <v>0.92376689999999995</v>
      </c>
      <c r="AX46" s="16" t="s">
        <v>4256</v>
      </c>
      <c r="AY46" s="15">
        <v>11434</v>
      </c>
      <c r="AZ46" s="16" t="s">
        <v>4257</v>
      </c>
      <c r="BA46" s="20">
        <v>0.99925019999999998</v>
      </c>
      <c r="BB46" s="16" t="s">
        <v>4256</v>
      </c>
      <c r="BC46" s="15">
        <v>1668</v>
      </c>
      <c r="BD46" s="16" t="s">
        <v>4257</v>
      </c>
      <c r="BE46" s="20">
        <v>1.029218</v>
      </c>
      <c r="BF46" s="16" t="s">
        <v>4258</v>
      </c>
      <c r="BG46" s="15">
        <v>12956</v>
      </c>
      <c r="BH46" s="16" t="s">
        <v>4259</v>
      </c>
      <c r="BI46" s="20">
        <v>1.0729109999999999</v>
      </c>
      <c r="BJ46" s="16" t="s">
        <v>4258</v>
      </c>
      <c r="BK46" s="15">
        <v>48691</v>
      </c>
      <c r="BL46" s="16" t="s">
        <v>4259</v>
      </c>
      <c r="BM46" s="20">
        <v>1.0488170000000001</v>
      </c>
      <c r="BN46" s="16" t="s">
        <v>4258</v>
      </c>
      <c r="BO46" s="15">
        <v>8899</v>
      </c>
      <c r="BP46" s="16" t="s">
        <v>4259</v>
      </c>
      <c r="BQ46" s="20">
        <v>0.99943749999999998</v>
      </c>
      <c r="BR46" s="16" t="s">
        <v>4258</v>
      </c>
      <c r="BS46" s="15">
        <v>1240</v>
      </c>
      <c r="BT46" s="16" t="s">
        <v>4259</v>
      </c>
      <c r="BU46" s="20">
        <v>1.0700130000000001</v>
      </c>
      <c r="BV46" s="16" t="s">
        <v>4260</v>
      </c>
      <c r="BW46" s="15">
        <v>11708</v>
      </c>
      <c r="BX46" s="16" t="s">
        <v>4261</v>
      </c>
      <c r="BY46" s="20">
        <v>1.1051420000000001</v>
      </c>
      <c r="BZ46" s="16" t="s">
        <v>4260</v>
      </c>
      <c r="CA46" s="15">
        <v>31592</v>
      </c>
      <c r="CB46" s="16" t="s">
        <v>4261</v>
      </c>
      <c r="CC46" s="20">
        <v>1.048189</v>
      </c>
      <c r="CD46" s="16" t="s">
        <v>4260</v>
      </c>
      <c r="CE46" s="15">
        <v>8939</v>
      </c>
      <c r="CF46" s="16" t="s">
        <v>4261</v>
      </c>
      <c r="CG46" s="20">
        <v>1.116206</v>
      </c>
      <c r="CH46" s="16" t="s">
        <v>4260</v>
      </c>
      <c r="CI46" s="15">
        <v>1339</v>
      </c>
      <c r="CJ46" s="16" t="s">
        <v>4261</v>
      </c>
      <c r="CK46" s="20">
        <v>1.0982890000000001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63326.157233280013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15727</v>
      </c>
      <c r="L47" s="16" t="s">
        <v>4253</v>
      </c>
      <c r="M47" s="20">
        <v>1</v>
      </c>
      <c r="N47" s="16" t="s">
        <v>4252</v>
      </c>
      <c r="O47" s="15">
        <v>6263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21990</v>
      </c>
      <c r="X47" s="16" t="s">
        <v>4252</v>
      </c>
      <c r="Y47" s="15">
        <v>21990</v>
      </c>
      <c r="Z47" s="16" t="s">
        <v>4254</v>
      </c>
      <c r="AA47" s="15">
        <v>2</v>
      </c>
      <c r="AB47" s="16" t="s">
        <v>4255</v>
      </c>
      <c r="AC47" s="20">
        <v>1.027773</v>
      </c>
      <c r="AD47" s="16" t="s">
        <v>4254</v>
      </c>
      <c r="AE47" s="15">
        <v>17827</v>
      </c>
      <c r="AF47" s="16" t="s">
        <v>4255</v>
      </c>
      <c r="AG47" s="20">
        <v>1.0628219999999999</v>
      </c>
      <c r="AH47" s="16" t="s">
        <v>4254</v>
      </c>
      <c r="AI47" s="15">
        <v>2474</v>
      </c>
      <c r="AJ47" s="16" t="s">
        <v>4255</v>
      </c>
      <c r="AK47" s="20">
        <v>1.1007640000000001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1</v>
      </c>
      <c r="AR47" s="16" t="s">
        <v>4257</v>
      </c>
      <c r="AS47" s="20">
        <v>1.04512</v>
      </c>
      <c r="AT47" s="16" t="s">
        <v>4256</v>
      </c>
      <c r="AU47" s="15">
        <v>19298</v>
      </c>
      <c r="AV47" s="16" t="s">
        <v>4257</v>
      </c>
      <c r="AW47" s="20">
        <v>0.92376689999999995</v>
      </c>
      <c r="AX47" s="16" t="s">
        <v>4256</v>
      </c>
      <c r="AY47" s="15">
        <v>2846</v>
      </c>
      <c r="AZ47" s="16" t="s">
        <v>4257</v>
      </c>
      <c r="BA47" s="20">
        <v>0.99925019999999998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7</v>
      </c>
      <c r="BH47" s="16" t="s">
        <v>4259</v>
      </c>
      <c r="BI47" s="20">
        <v>1.0729109999999999</v>
      </c>
      <c r="BJ47" s="16" t="s">
        <v>4258</v>
      </c>
      <c r="BK47" s="15">
        <v>16337</v>
      </c>
      <c r="BL47" s="16" t="s">
        <v>4259</v>
      </c>
      <c r="BM47" s="20">
        <v>1.0488170000000001</v>
      </c>
      <c r="BN47" s="16" t="s">
        <v>4258</v>
      </c>
      <c r="BO47" s="15">
        <v>2321</v>
      </c>
      <c r="BP47" s="16" t="s">
        <v>4259</v>
      </c>
      <c r="BQ47" s="20">
        <v>0.99943749999999998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1</v>
      </c>
      <c r="BX47" s="16" t="s">
        <v>4261</v>
      </c>
      <c r="BY47" s="20">
        <v>1.1051420000000001</v>
      </c>
      <c r="BZ47" s="16" t="s">
        <v>4260</v>
      </c>
      <c r="CA47" s="15">
        <v>15827</v>
      </c>
      <c r="CB47" s="16" t="s">
        <v>4261</v>
      </c>
      <c r="CC47" s="20">
        <v>1.048189</v>
      </c>
      <c r="CD47" s="16" t="s">
        <v>4260</v>
      </c>
      <c r="CE47" s="15">
        <v>3075</v>
      </c>
      <c r="CF47" s="16" t="s">
        <v>4261</v>
      </c>
      <c r="CG47" s="20">
        <v>1.116206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20763.778467980002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4196</v>
      </c>
      <c r="H48" s="16" t="s">
        <v>4253</v>
      </c>
      <c r="I48" s="20">
        <v>1</v>
      </c>
      <c r="J48" s="16" t="s">
        <v>4252</v>
      </c>
      <c r="K48" s="15">
        <v>141</v>
      </c>
      <c r="L48" s="16" t="s">
        <v>4253</v>
      </c>
      <c r="M48" s="20">
        <v>1</v>
      </c>
      <c r="N48" s="16" t="s">
        <v>4252</v>
      </c>
      <c r="O48" s="15">
        <v>16755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21092</v>
      </c>
      <c r="X48" s="16" t="s">
        <v>4252</v>
      </c>
      <c r="Y48" s="15">
        <v>21092</v>
      </c>
      <c r="Z48" s="16" t="s">
        <v>4254</v>
      </c>
      <c r="AA48" s="15">
        <v>3527</v>
      </c>
      <c r="AB48" s="16" t="s">
        <v>4255</v>
      </c>
      <c r="AC48" s="20">
        <v>1.027773</v>
      </c>
      <c r="AD48" s="16" t="s">
        <v>4254</v>
      </c>
      <c r="AE48" s="15">
        <v>136</v>
      </c>
      <c r="AF48" s="16" t="s">
        <v>4255</v>
      </c>
      <c r="AG48" s="20">
        <v>1.0628219999999999</v>
      </c>
      <c r="AH48" s="16" t="s">
        <v>4254</v>
      </c>
      <c r="AI48" s="15">
        <v>10720</v>
      </c>
      <c r="AJ48" s="16" t="s">
        <v>4255</v>
      </c>
      <c r="AK48" s="20">
        <v>1.1007640000000001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4959</v>
      </c>
      <c r="AR48" s="16" t="s">
        <v>4257</v>
      </c>
      <c r="AS48" s="20">
        <v>1.04512</v>
      </c>
      <c r="AT48" s="16" t="s">
        <v>4256</v>
      </c>
      <c r="AU48" s="15">
        <v>270</v>
      </c>
      <c r="AV48" s="16" t="s">
        <v>4257</v>
      </c>
      <c r="AW48" s="20">
        <v>0.92376689999999995</v>
      </c>
      <c r="AX48" s="16" t="s">
        <v>4256</v>
      </c>
      <c r="AY48" s="15">
        <v>16794</v>
      </c>
      <c r="AZ48" s="16" t="s">
        <v>4257</v>
      </c>
      <c r="BA48" s="20">
        <v>0.99925019999999998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4555</v>
      </c>
      <c r="BH48" s="16" t="s">
        <v>4259</v>
      </c>
      <c r="BI48" s="20">
        <v>1.0729109999999999</v>
      </c>
      <c r="BJ48" s="16" t="s">
        <v>4258</v>
      </c>
      <c r="BK48" s="15">
        <v>156</v>
      </c>
      <c r="BL48" s="16" t="s">
        <v>4259</v>
      </c>
      <c r="BM48" s="20">
        <v>1.0488170000000001</v>
      </c>
      <c r="BN48" s="16" t="s">
        <v>4258</v>
      </c>
      <c r="BO48" s="15">
        <v>13067</v>
      </c>
      <c r="BP48" s="16" t="s">
        <v>4259</v>
      </c>
      <c r="BQ48" s="20">
        <v>0.99943749999999998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4500</v>
      </c>
      <c r="BX48" s="16" t="s">
        <v>4261</v>
      </c>
      <c r="BY48" s="20">
        <v>1.1051420000000001</v>
      </c>
      <c r="BZ48" s="16" t="s">
        <v>4260</v>
      </c>
      <c r="CA48" s="15">
        <v>118</v>
      </c>
      <c r="CB48" s="16" t="s">
        <v>4261</v>
      </c>
      <c r="CC48" s="20">
        <v>1.048189</v>
      </c>
      <c r="CD48" s="16" t="s">
        <v>4260</v>
      </c>
      <c r="CE48" s="15">
        <v>9137</v>
      </c>
      <c r="CF48" s="16" t="s">
        <v>4261</v>
      </c>
      <c r="CG48" s="20">
        <v>1.116206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21092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183552</v>
      </c>
      <c r="T49" s="16" t="s">
        <v>4253</v>
      </c>
      <c r="U49" s="20">
        <v>1</v>
      </c>
      <c r="V49" s="16" t="s">
        <v>4252</v>
      </c>
      <c r="W49" s="15">
        <v>183552</v>
      </c>
      <c r="X49" s="16" t="s">
        <v>4252</v>
      </c>
      <c r="Y49" s="15">
        <v>183552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171357</v>
      </c>
      <c r="AN49" s="16" t="s">
        <v>4255</v>
      </c>
      <c r="AO49" s="20">
        <v>1.0317909999999999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187539</v>
      </c>
      <c r="BD49" s="16" t="s">
        <v>4257</v>
      </c>
      <c r="BE49" s="20">
        <v>1.029218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189779</v>
      </c>
      <c r="BT49" s="16" t="s">
        <v>4259</v>
      </c>
      <c r="BU49" s="20">
        <v>1.0700130000000001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216813</v>
      </c>
      <c r="CJ49" s="16" t="s">
        <v>4261</v>
      </c>
      <c r="CK49" s="20">
        <v>1.0982890000000001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198912.89099460002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8987</v>
      </c>
      <c r="T50" s="16" t="s">
        <v>4253</v>
      </c>
      <c r="U50" s="20">
        <v>1</v>
      </c>
      <c r="V50" s="16" t="s">
        <v>4252</v>
      </c>
      <c r="W50" s="15">
        <v>8987</v>
      </c>
      <c r="X50" s="16" t="s">
        <v>4252</v>
      </c>
      <c r="Y50" s="15">
        <v>8987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8403</v>
      </c>
      <c r="AN50" s="16" t="s">
        <v>4255</v>
      </c>
      <c r="AO50" s="20">
        <v>1.0317909999999999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9328</v>
      </c>
      <c r="BD50" s="16" t="s">
        <v>4257</v>
      </c>
      <c r="BE50" s="20">
        <v>1.029218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9026</v>
      </c>
      <c r="BT50" s="16" t="s">
        <v>4259</v>
      </c>
      <c r="BU50" s="20">
        <v>1.0700130000000001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8808</v>
      </c>
      <c r="CJ50" s="16" t="s">
        <v>4261</v>
      </c>
      <c r="CK50" s="20">
        <v>1.0982890000000001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9317.8704254000004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68114</v>
      </c>
      <c r="T51" s="16" t="s">
        <v>4253</v>
      </c>
      <c r="U51" s="20">
        <v>1</v>
      </c>
      <c r="V51" s="16" t="s">
        <v>4252</v>
      </c>
      <c r="W51" s="15">
        <v>68114</v>
      </c>
      <c r="X51" s="16" t="s">
        <v>4252</v>
      </c>
      <c r="Y51" s="15">
        <v>68114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63975</v>
      </c>
      <c r="AN51" s="16" t="s">
        <v>4255</v>
      </c>
      <c r="AO51" s="20">
        <v>1.0317909999999999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66905</v>
      </c>
      <c r="BD51" s="16" t="s">
        <v>4257</v>
      </c>
      <c r="BE51" s="20">
        <v>1.029218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68404</v>
      </c>
      <c r="BT51" s="16" t="s">
        <v>4259</v>
      </c>
      <c r="BU51" s="20">
        <v>1.0700130000000001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71127</v>
      </c>
      <c r="CJ51" s="16" t="s">
        <v>4261</v>
      </c>
      <c r="CK51" s="20">
        <v>1.0982890000000001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70858.766093999991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50649</v>
      </c>
      <c r="T52" s="16" t="s">
        <v>4253</v>
      </c>
      <c r="U52" s="20">
        <v>1</v>
      </c>
      <c r="V52" s="16" t="s">
        <v>4252</v>
      </c>
      <c r="W52" s="15">
        <v>50649</v>
      </c>
      <c r="X52" s="16" t="s">
        <v>4252</v>
      </c>
      <c r="Y52" s="15">
        <v>50649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51144</v>
      </c>
      <c r="AN52" s="16" t="s">
        <v>4255</v>
      </c>
      <c r="AO52" s="20">
        <v>1.0317909999999999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60537</v>
      </c>
      <c r="BD52" s="16" t="s">
        <v>4257</v>
      </c>
      <c r="BE52" s="20">
        <v>1.029218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49828</v>
      </c>
      <c r="BT52" s="16" t="s">
        <v>4259</v>
      </c>
      <c r="BU52" s="20">
        <v>1.0700130000000001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49840</v>
      </c>
      <c r="CJ52" s="16" t="s">
        <v>4261</v>
      </c>
      <c r="CK52" s="20">
        <v>1.0982890000000001</v>
      </c>
      <c r="CL52" s="16" t="s">
        <v>4306</v>
      </c>
      <c r="CM52" s="15">
        <f>SUM(A2L145C10)/A2L145C1</f>
        <v>50649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5426</v>
      </c>
      <c r="T53" s="16" t="s">
        <v>4253</v>
      </c>
      <c r="U53" s="20">
        <v>1</v>
      </c>
      <c r="V53" s="16" t="s">
        <v>4252</v>
      </c>
      <c r="W53" s="15">
        <v>5426</v>
      </c>
      <c r="X53" s="16" t="s">
        <v>4252</v>
      </c>
      <c r="Y53" s="15">
        <v>5426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5695</v>
      </c>
      <c r="AN53" s="16" t="s">
        <v>4255</v>
      </c>
      <c r="AO53" s="20">
        <v>1.0317909999999999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6058</v>
      </c>
      <c r="BD53" s="16" t="s">
        <v>4257</v>
      </c>
      <c r="BE53" s="20">
        <v>1.029218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8066</v>
      </c>
      <c r="BT53" s="16" t="s">
        <v>4259</v>
      </c>
      <c r="BU53" s="20">
        <v>1.0700130000000001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9223</v>
      </c>
      <c r="CJ53" s="16" t="s">
        <v>4261</v>
      </c>
      <c r="CK53" s="20">
        <v>1.0982890000000001</v>
      </c>
      <c r="CL53" s="16" t="s">
        <v>4307</v>
      </c>
      <c r="CM53" s="15">
        <f>SUM(A2L146C10)/A2L146C1</f>
        <v>5426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10895</v>
      </c>
      <c r="T54" s="16" t="s">
        <v>4253</v>
      </c>
      <c r="U54" s="20">
        <v>1</v>
      </c>
      <c r="V54" s="16" t="s">
        <v>4252</v>
      </c>
      <c r="W54" s="15">
        <v>10895</v>
      </c>
      <c r="X54" s="16" t="s">
        <v>4252</v>
      </c>
      <c r="Y54" s="15">
        <v>10895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10298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9800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9373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8987</v>
      </c>
      <c r="CJ54" s="16" t="s">
        <v>4261</v>
      </c>
      <c r="CK54" s="20">
        <v>1.0982890000000001</v>
      </c>
      <c r="CL54" s="16" t="s">
        <v>4308</v>
      </c>
      <c r="CM54" s="15">
        <f>SUM(A2L147C10)/A2L147C1</f>
        <v>10895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102084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102084</v>
      </c>
      <c r="X55" s="16" t="s">
        <v>4252</v>
      </c>
      <c r="Y55" s="15">
        <v>102084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102674</v>
      </c>
      <c r="AJ55" s="16" t="s">
        <v>4255</v>
      </c>
      <c r="AK55" s="20">
        <v>1.1007640000000001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103238</v>
      </c>
      <c r="AZ55" s="16" t="s">
        <v>4257</v>
      </c>
      <c r="BA55" s="20">
        <v>0.99925019999999998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84607</v>
      </c>
      <c r="BP55" s="16" t="s">
        <v>4259</v>
      </c>
      <c r="BQ55" s="20">
        <v>0.99943749999999998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82608</v>
      </c>
      <c r="CF55" s="16" t="s">
        <v>4261</v>
      </c>
      <c r="CG55" s="20">
        <v>1.116206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102084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144080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144080</v>
      </c>
      <c r="X56" s="16" t="s">
        <v>4252</v>
      </c>
      <c r="Y56" s="15">
        <v>144080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125105</v>
      </c>
      <c r="AJ56" s="16" t="s">
        <v>4255</v>
      </c>
      <c r="AK56" s="20">
        <v>1.1007640000000001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146715</v>
      </c>
      <c r="AZ56" s="16" t="s">
        <v>4257</v>
      </c>
      <c r="BA56" s="20">
        <v>0.99925019999999998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146592</v>
      </c>
      <c r="BP56" s="16" t="s">
        <v>4259</v>
      </c>
      <c r="BQ56" s="20">
        <v>0.99943749999999998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138237</v>
      </c>
      <c r="CF56" s="16" t="s">
        <v>4261</v>
      </c>
      <c r="CG56" s="20">
        <v>1.116206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144080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40090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40090</v>
      </c>
      <c r="X57" s="16" t="s">
        <v>4252</v>
      </c>
      <c r="Y57" s="15">
        <v>40090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36994</v>
      </c>
      <c r="AJ57" s="16" t="s">
        <v>4255</v>
      </c>
      <c r="AK57" s="20">
        <v>1.1007640000000001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28766</v>
      </c>
      <c r="AZ57" s="16" t="s">
        <v>4257</v>
      </c>
      <c r="BA57" s="20">
        <v>0.99925019999999998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12809</v>
      </c>
      <c r="BP57" s="16" t="s">
        <v>4259</v>
      </c>
      <c r="BQ57" s="20">
        <v>0.99943749999999998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16070</v>
      </c>
      <c r="CF57" s="16" t="s">
        <v>4261</v>
      </c>
      <c r="CG57" s="20">
        <v>1.116206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40090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29575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29575</v>
      </c>
      <c r="X58" s="16" t="s">
        <v>4252</v>
      </c>
      <c r="Y58" s="15">
        <v>29575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29224</v>
      </c>
      <c r="AJ58" s="16" t="s">
        <v>4255</v>
      </c>
      <c r="AK58" s="20">
        <v>1.1007640000000001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37804</v>
      </c>
      <c r="AZ58" s="16" t="s">
        <v>4257</v>
      </c>
      <c r="BA58" s="20">
        <v>0.99925019999999998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37856</v>
      </c>
      <c r="BP58" s="16" t="s">
        <v>4259</v>
      </c>
      <c r="BQ58" s="20">
        <v>0.99943749999999998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37651</v>
      </c>
      <c r="CF58" s="16" t="s">
        <v>4261</v>
      </c>
      <c r="CG58" s="20">
        <v>1.116206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29575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65241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65241</v>
      </c>
      <c r="X60" s="16" t="s">
        <v>4252</v>
      </c>
      <c r="Y60" s="15">
        <v>65241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60234</v>
      </c>
      <c r="AJ60" s="16" t="s">
        <v>4255</v>
      </c>
      <c r="AK60" s="20">
        <v>1.1007640000000001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53058</v>
      </c>
      <c r="AZ60" s="16" t="s">
        <v>4257</v>
      </c>
      <c r="BA60" s="20">
        <v>0.99925019999999998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45107</v>
      </c>
      <c r="BP60" s="16" t="s">
        <v>4259</v>
      </c>
      <c r="BQ60" s="20">
        <v>0.99943749999999998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41301</v>
      </c>
      <c r="CF60" s="16" t="s">
        <v>4261</v>
      </c>
      <c r="CG60" s="20">
        <v>1.116206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65241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1479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1479</v>
      </c>
      <c r="X61" s="16" t="s">
        <v>4252</v>
      </c>
      <c r="Y61" s="15">
        <v>1479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1850</v>
      </c>
      <c r="AJ61" s="16" t="s">
        <v>4255</v>
      </c>
      <c r="AK61" s="20">
        <v>1.1007640000000001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5975</v>
      </c>
      <c r="AZ61" s="16" t="s">
        <v>4257</v>
      </c>
      <c r="BA61" s="20">
        <v>0.99925019999999998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7293</v>
      </c>
      <c r="BP61" s="16" t="s">
        <v>4259</v>
      </c>
      <c r="BQ61" s="20">
        <v>0.99943749999999998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8166</v>
      </c>
      <c r="CF61" s="16" t="s">
        <v>4261</v>
      </c>
      <c r="CG61" s="20">
        <v>1.116206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1479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30239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30239</v>
      </c>
      <c r="X62" s="16" t="s">
        <v>4252</v>
      </c>
      <c r="Y62" s="15">
        <v>30239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29235</v>
      </c>
      <c r="AJ62" s="16" t="s">
        <v>4255</v>
      </c>
      <c r="AK62" s="20">
        <v>1.1007640000000001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29572</v>
      </c>
      <c r="AZ62" s="16" t="s">
        <v>4257</v>
      </c>
      <c r="BA62" s="20">
        <v>0.99925019999999998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28858</v>
      </c>
      <c r="BP62" s="16" t="s">
        <v>4259</v>
      </c>
      <c r="BQ62" s="20">
        <v>0.99943749999999998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28381</v>
      </c>
      <c r="CF62" s="16" t="s">
        <v>4261</v>
      </c>
      <c r="CG62" s="20">
        <v>1.116206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30239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</v>
      </c>
      <c r="X63" s="16" t="s">
        <v>4252</v>
      </c>
      <c r="Y63" s="15">
        <v>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</v>
      </c>
      <c r="AJ63" s="16" t="s">
        <v>4255</v>
      </c>
      <c r="AK63" s="20">
        <v>1.1007640000000001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78</v>
      </c>
      <c r="AZ63" s="16" t="s">
        <v>4257</v>
      </c>
      <c r="BA63" s="20">
        <v>0.99925019999999998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119</v>
      </c>
      <c r="BP63" s="16" t="s">
        <v>4259</v>
      </c>
      <c r="BQ63" s="20">
        <v>0.99943749999999998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86</v>
      </c>
      <c r="CF63" s="16" t="s">
        <v>4261</v>
      </c>
      <c r="CG63" s="20">
        <v>1.116206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2798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2798</v>
      </c>
      <c r="X64" s="16" t="s">
        <v>4252</v>
      </c>
      <c r="Y64" s="15">
        <v>2798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548</v>
      </c>
      <c r="AJ64" s="16" t="s">
        <v>4255</v>
      </c>
      <c r="AK64" s="20">
        <v>1.1007640000000001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7712</v>
      </c>
      <c r="AZ64" s="16" t="s">
        <v>4257</v>
      </c>
      <c r="BA64" s="20">
        <v>0.99925019999999998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7385</v>
      </c>
      <c r="BP64" s="16" t="s">
        <v>4259</v>
      </c>
      <c r="BQ64" s="20">
        <v>0.99943749999999998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7771</v>
      </c>
      <c r="CF64" s="16" t="s">
        <v>4261</v>
      </c>
      <c r="CG64" s="20">
        <v>1.116206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2798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13</v>
      </c>
      <c r="X65" s="16" t="s">
        <v>4252</v>
      </c>
      <c r="Y65" s="15">
        <v>13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15</v>
      </c>
      <c r="AJ65" s="16" t="s">
        <v>4255</v>
      </c>
      <c r="AK65" s="20">
        <v>1.1007640000000001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36</v>
      </c>
      <c r="AZ65" s="16" t="s">
        <v>4257</v>
      </c>
      <c r="BA65" s="20">
        <v>0.99925019999999998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114</v>
      </c>
      <c r="BP65" s="16" t="s">
        <v>4259</v>
      </c>
      <c r="BQ65" s="20">
        <v>0.99943749999999998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28</v>
      </c>
      <c r="CF65" s="16" t="s">
        <v>4261</v>
      </c>
      <c r="CG65" s="20">
        <v>1.116206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13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</v>
      </c>
      <c r="X66" s="16" t="s">
        <v>4252</v>
      </c>
      <c r="Y66" s="15">
        <v>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</v>
      </c>
      <c r="AJ66" s="16" t="s">
        <v>4255</v>
      </c>
      <c r="AK66" s="20">
        <v>1.1007640000000001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3</v>
      </c>
      <c r="AZ66" s="16" t="s">
        <v>4257</v>
      </c>
      <c r="BA66" s="20">
        <v>0.99925019999999998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3</v>
      </c>
      <c r="BP66" s="16" t="s">
        <v>4259</v>
      </c>
      <c r="BQ66" s="20">
        <v>0.99943749999999998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3</v>
      </c>
      <c r="CF66" s="16" t="s">
        <v>4261</v>
      </c>
      <c r="CG66" s="20">
        <v>1.116206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2254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2254</v>
      </c>
      <c r="X67" s="16" t="s">
        <v>4252</v>
      </c>
      <c r="Y67" s="15">
        <v>2254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2440</v>
      </c>
      <c r="AJ67" s="16" t="s">
        <v>4255</v>
      </c>
      <c r="AK67" s="20">
        <v>1.1007640000000001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4016</v>
      </c>
      <c r="AZ67" s="16" t="s">
        <v>4257</v>
      </c>
      <c r="BA67" s="20">
        <v>0.99925019999999998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4472</v>
      </c>
      <c r="BP67" s="16" t="s">
        <v>4259</v>
      </c>
      <c r="BQ67" s="20">
        <v>0.99943749999999998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3617</v>
      </c>
      <c r="CF67" s="16" t="s">
        <v>4261</v>
      </c>
      <c r="CG67" s="20">
        <v>1.116206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2254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1137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1137</v>
      </c>
      <c r="X69" s="16" t="s">
        <v>4252</v>
      </c>
      <c r="Y69" s="15">
        <v>1137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1231</v>
      </c>
      <c r="AJ69" s="16" t="s">
        <v>4255</v>
      </c>
      <c r="AK69" s="20">
        <v>1.1007640000000001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2027</v>
      </c>
      <c r="AZ69" s="16" t="s">
        <v>4257</v>
      </c>
      <c r="BA69" s="20">
        <v>0.99925019999999998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2253</v>
      </c>
      <c r="BP69" s="16" t="s">
        <v>4259</v>
      </c>
      <c r="BQ69" s="20">
        <v>0.99943749999999998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1814</v>
      </c>
      <c r="CF69" s="16" t="s">
        <v>4261</v>
      </c>
      <c r="CG69" s="20">
        <v>1.116206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1137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2483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2483</v>
      </c>
      <c r="X72" s="16" t="s">
        <v>4252</v>
      </c>
      <c r="Y72" s="15">
        <v>2483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2483</v>
      </c>
      <c r="AJ72" s="16" t="s">
        <v>4255</v>
      </c>
      <c r="AK72" s="20">
        <v>1.1007640000000001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2360</v>
      </c>
      <c r="AZ72" s="16" t="s">
        <v>4257</v>
      </c>
      <c r="BA72" s="20">
        <v>0.99925019999999998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2482</v>
      </c>
      <c r="BP72" s="16" t="s">
        <v>4259</v>
      </c>
      <c r="BQ72" s="20">
        <v>0.99943749999999998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1695</v>
      </c>
      <c r="CF72" s="16" t="s">
        <v>4261</v>
      </c>
      <c r="CG72" s="20">
        <v>1.116206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2483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IF(SSAC="Y",0,1340860)</f>
        <v>1340860</v>
      </c>
      <c r="T73" s="16" t="s">
        <v>4253</v>
      </c>
      <c r="U73" s="20">
        <v>1</v>
      </c>
      <c r="V73" s="16" t="s">
        <v>4252</v>
      </c>
      <c r="W73" s="15">
        <f>IF(SSAC="Y",0,1340860)</f>
        <v>1340860</v>
      </c>
      <c r="X73" s="16" t="s">
        <v>4252</v>
      </c>
      <c r="Y73" s="15">
        <f>IF(SSAC="Y",0,1340860)</f>
        <v>1340860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IF(SSAC="Y",0,1290413)</f>
        <v>1290413</v>
      </c>
      <c r="AN73" s="16" t="s">
        <v>4255</v>
      </c>
      <c r="AO73" s="20">
        <v>1.0317909999999999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IF(SSAC="Y",0,1254278)</f>
        <v>1254278</v>
      </c>
      <c r="BD73" s="16" t="s">
        <v>4257</v>
      </c>
      <c r="BE73" s="20">
        <v>1.029218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IF(SSAC="Y",0,1217586)</f>
        <v>1217586</v>
      </c>
      <c r="BT73" s="16" t="s">
        <v>4259</v>
      </c>
      <c r="BU73" s="20">
        <v>1.0700130000000001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IF(SSAC="Y",0,1169809)</f>
        <v>1169809</v>
      </c>
      <c r="CJ73" s="16" t="s">
        <v>4261</v>
      </c>
      <c r="CK73" s="20">
        <v>1.0982890000000001</v>
      </c>
      <c r="CL73" s="16" t="s">
        <v>4327</v>
      </c>
      <c r="CM73" s="15">
        <f>SUM(A2L166C10)/A2L166C1</f>
        <v>1340860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IF(SSAC="Y",0,79713)</f>
        <v>79713</v>
      </c>
      <c r="T74" s="16" t="s">
        <v>4253</v>
      </c>
      <c r="U74" s="20">
        <v>1</v>
      </c>
      <c r="V74" s="16" t="s">
        <v>4252</v>
      </c>
      <c r="W74" s="15">
        <f>IF(SSAC="Y",0,79713)</f>
        <v>79713</v>
      </c>
      <c r="X74" s="16" t="s">
        <v>4252</v>
      </c>
      <c r="Y74" s="15">
        <f>IF(SSAC="Y",0,79713)</f>
        <v>79713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IF(SSAC="Y",0,79885)</f>
        <v>79885</v>
      </c>
      <c r="AN74" s="16" t="s">
        <v>4255</v>
      </c>
      <c r="AO74" s="20">
        <v>1.0317909999999999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IF(SSAC="Y",0,84482)</f>
        <v>84482</v>
      </c>
      <c r="BD74" s="16" t="s">
        <v>4257</v>
      </c>
      <c r="BE74" s="20">
        <v>1.029218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IF(SSAC="Y",0,85021)</f>
        <v>85021</v>
      </c>
      <c r="BT74" s="16" t="s">
        <v>4259</v>
      </c>
      <c r="BU74" s="20">
        <v>1.0700130000000001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IF(SSAC="Y",0,85159)</f>
        <v>85159</v>
      </c>
      <c r="CJ74" s="16" t="s">
        <v>4261</v>
      </c>
      <c r="CK74" s="20">
        <v>1.0982890000000001</v>
      </c>
      <c r="CL74" s="16" t="s">
        <v>4328</v>
      </c>
      <c r="CM74" s="15">
        <f>SUM(A2L167C10)/A2L167C1</f>
        <v>79713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IF(SSAC="Y",0,754629)</f>
        <v>754629</v>
      </c>
      <c r="T75" s="16" t="s">
        <v>4253</v>
      </c>
      <c r="U75" s="20">
        <v>1</v>
      </c>
      <c r="V75" s="16" t="s">
        <v>4252</v>
      </c>
      <c r="W75" s="15">
        <f>IF(SSAC="Y",0,754629)</f>
        <v>754629</v>
      </c>
      <c r="X75" s="16" t="s">
        <v>4252</v>
      </c>
      <c r="Y75" s="15">
        <f>IF(SSAC="Y",0,754629)</f>
        <v>754629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IF(SSAC="Y",0,750716)</f>
        <v>750716</v>
      </c>
      <c r="AN75" s="16" t="s">
        <v>4255</v>
      </c>
      <c r="AO75" s="20">
        <v>1.0317909999999999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IF(SSAC="Y",0,739179)</f>
        <v>739179</v>
      </c>
      <c r="BD75" s="16" t="s">
        <v>4257</v>
      </c>
      <c r="BE75" s="20">
        <v>1.029218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IF(SSAC="Y",0,703628)</f>
        <v>703628</v>
      </c>
      <c r="BT75" s="16" t="s">
        <v>4259</v>
      </c>
      <c r="BU75" s="20">
        <v>1.0700130000000001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IF(SSAC="Y",0,682981)</f>
        <v>682981</v>
      </c>
      <c r="CJ75" s="16" t="s">
        <v>4261</v>
      </c>
      <c r="CK75" s="20">
        <v>1.0982890000000001</v>
      </c>
      <c r="CL75" s="16" t="s">
        <v>4329</v>
      </c>
      <c r="CM75" s="15">
        <f>SUM(A2L168C10)/A2L168C1</f>
        <v>754629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47844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47844</v>
      </c>
      <c r="X76" s="16" t="s">
        <v>4252</v>
      </c>
      <c r="Y76" s="15">
        <v>47844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45183</v>
      </c>
      <c r="AJ76" s="16" t="s">
        <v>4255</v>
      </c>
      <c r="AK76" s="20">
        <v>1.1007640000000001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56610</v>
      </c>
      <c r="AZ76" s="16" t="s">
        <v>4257</v>
      </c>
      <c r="BA76" s="20">
        <v>0.99925019999999998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57679</v>
      </c>
      <c r="BP76" s="16" t="s">
        <v>4259</v>
      </c>
      <c r="BQ76" s="20">
        <v>0.99943749999999998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60453</v>
      </c>
      <c r="CF76" s="16" t="s">
        <v>4261</v>
      </c>
      <c r="CG76" s="20">
        <v>1.116206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47844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29810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29810</v>
      </c>
      <c r="X77" s="16" t="s">
        <v>4252</v>
      </c>
      <c r="Y77" s="15">
        <v>29810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27089</v>
      </c>
      <c r="AJ77" s="16" t="s">
        <v>4255</v>
      </c>
      <c r="AK77" s="20">
        <v>1.1007640000000001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26283</v>
      </c>
      <c r="AZ77" s="16" t="s">
        <v>4257</v>
      </c>
      <c r="BA77" s="20">
        <v>0.99925019999999998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26155</v>
      </c>
      <c r="BP77" s="16" t="s">
        <v>4259</v>
      </c>
      <c r="BQ77" s="20">
        <v>0.99943749999999998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26250</v>
      </c>
      <c r="CF77" s="16" t="s">
        <v>4261</v>
      </c>
      <c r="CG77" s="20">
        <v>1.116206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29810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13723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13723</v>
      </c>
      <c r="X78" s="16" t="s">
        <v>4252</v>
      </c>
      <c r="Y78" s="15">
        <v>13723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18623</v>
      </c>
      <c r="AJ78" s="16" t="s">
        <v>4255</v>
      </c>
      <c r="AK78" s="20">
        <v>1.1007640000000001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263</v>
      </c>
      <c r="AZ78" s="16" t="s">
        <v>4257</v>
      </c>
      <c r="BA78" s="20">
        <v>0.99925019999999998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280</v>
      </c>
      <c r="BP78" s="16" t="s">
        <v>4259</v>
      </c>
      <c r="BQ78" s="20">
        <v>0.99943749999999998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207</v>
      </c>
      <c r="CF78" s="16" t="s">
        <v>4261</v>
      </c>
      <c r="CG78" s="20">
        <v>1.116206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13723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62261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62261</v>
      </c>
      <c r="X79" s="16" t="s">
        <v>4252</v>
      </c>
      <c r="Y79" s="15">
        <v>62261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65127</v>
      </c>
      <c r="AJ79" s="16" t="s">
        <v>4255</v>
      </c>
      <c r="AK79" s="20">
        <v>1.1007640000000001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56054</v>
      </c>
      <c r="AZ79" s="16" t="s">
        <v>4257</v>
      </c>
      <c r="BA79" s="20">
        <v>0.99925019999999998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45638</v>
      </c>
      <c r="BP79" s="16" t="s">
        <v>4259</v>
      </c>
      <c r="BQ79" s="20">
        <v>0.99943749999999998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47446</v>
      </c>
      <c r="CF79" s="16" t="s">
        <v>4261</v>
      </c>
      <c r="CG79" s="20">
        <v>1.116206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62261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1560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1560</v>
      </c>
      <c r="X80" s="16" t="s">
        <v>4252</v>
      </c>
      <c r="Y80" s="15">
        <v>1560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1332</v>
      </c>
      <c r="AJ80" s="16" t="s">
        <v>4255</v>
      </c>
      <c r="AK80" s="20">
        <v>1.1007640000000001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148</v>
      </c>
      <c r="AZ80" s="16" t="s">
        <v>4257</v>
      </c>
      <c r="BA80" s="20">
        <v>0.99925019999999998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291</v>
      </c>
      <c r="BP80" s="16" t="s">
        <v>4259</v>
      </c>
      <c r="BQ80" s="20">
        <v>0.99943749999999998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152</v>
      </c>
      <c r="CF80" s="16" t="s">
        <v>4261</v>
      </c>
      <c r="CG80" s="20">
        <v>1.116206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1560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4941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4941</v>
      </c>
      <c r="X81" s="16" t="s">
        <v>4252</v>
      </c>
      <c r="Y81" s="15">
        <v>4941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3789</v>
      </c>
      <c r="AJ81" s="16" t="s">
        <v>4255</v>
      </c>
      <c r="AK81" s="20">
        <v>1.1007640000000001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308</v>
      </c>
      <c r="AZ81" s="16" t="s">
        <v>4257</v>
      </c>
      <c r="BA81" s="20">
        <v>0.99925019999999998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260</v>
      </c>
      <c r="BP81" s="16" t="s">
        <v>4259</v>
      </c>
      <c r="BQ81" s="20">
        <v>0.99943749999999998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265</v>
      </c>
      <c r="CF81" s="16" t="s">
        <v>4261</v>
      </c>
      <c r="CG81" s="20">
        <v>1.116206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4941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IF(SSAC="Y",0,34)</f>
        <v>34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IF(SSAC="Y",0,34)</f>
        <v>34</v>
      </c>
      <c r="X82" s="16" t="s">
        <v>4252</v>
      </c>
      <c r="Y82" s="15">
        <f>IF(SSAC="Y",0,34)</f>
        <v>34</v>
      </c>
      <c r="Z82" s="16" t="s">
        <v>4254</v>
      </c>
      <c r="AA82" s="15">
        <f>IF(SSAC="Y",0,80)</f>
        <v>80</v>
      </c>
      <c r="AB82" s="16" t="s">
        <v>4255</v>
      </c>
      <c r="AC82" s="20">
        <v>1.027773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IF(SSAC="Y",0,288)</f>
        <v>288</v>
      </c>
      <c r="AR82" s="16" t="s">
        <v>4257</v>
      </c>
      <c r="AS82" s="20">
        <v>1.04512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IF(SSAC="Y",0,341)</f>
        <v>341</v>
      </c>
      <c r="BH82" s="16" t="s">
        <v>4259</v>
      </c>
      <c r="BI82" s="20">
        <v>1.0729109999999999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IF(SSAC="Y",0,194)</f>
        <v>194</v>
      </c>
      <c r="BX82" s="16" t="s">
        <v>4261</v>
      </c>
      <c r="BY82" s="20">
        <v>1.1051420000000001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34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IF(SSAC="Y",0,5)</f>
        <v>5</v>
      </c>
      <c r="P84" s="16" t="s">
        <v>4253</v>
      </c>
      <c r="Q84" s="20">
        <v>1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IF(SSAC="Y",0,5)</f>
        <v>5</v>
      </c>
      <c r="X84" s="16" t="s">
        <v>4252</v>
      </c>
      <c r="Y84" s="15">
        <f>IF(SSAC="Y",0,5)</f>
        <v>5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IF(SSAC="Y",0,346)</f>
        <v>346</v>
      </c>
      <c r="AJ84" s="16" t="s">
        <v>4255</v>
      </c>
      <c r="AK84" s="20">
        <v>1.1007640000000001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IF(SSAC="Y",0,954)</f>
        <v>954</v>
      </c>
      <c r="AZ84" s="16" t="s">
        <v>4257</v>
      </c>
      <c r="BA84" s="20">
        <v>0.99925019999999998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5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2892</v>
      </c>
      <c r="H85" s="16" t="s">
        <v>4253</v>
      </c>
      <c r="I85" s="20">
        <v>1</v>
      </c>
      <c r="J85" s="16" t="s">
        <v>4252</v>
      </c>
      <c r="K85" s="15">
        <v>2215</v>
      </c>
      <c r="L85" s="16" t="s">
        <v>4253</v>
      </c>
      <c r="M85" s="20">
        <v>1</v>
      </c>
      <c r="N85" s="16" t="s">
        <v>4252</v>
      </c>
      <c r="O85" s="15">
        <v>5576</v>
      </c>
      <c r="P85" s="16" t="s">
        <v>4253</v>
      </c>
      <c r="Q85" s="20">
        <v>1</v>
      </c>
      <c r="R85" s="16" t="s">
        <v>4252</v>
      </c>
      <c r="S85" s="15">
        <v>2868</v>
      </c>
      <c r="T85" s="16" t="s">
        <v>4253</v>
      </c>
      <c r="U85" s="20">
        <v>1</v>
      </c>
      <c r="V85" s="16" t="s">
        <v>4252</v>
      </c>
      <c r="W85" s="15">
        <v>13551</v>
      </c>
      <c r="X85" s="16" t="s">
        <v>4252</v>
      </c>
      <c r="Y85" s="15">
        <v>13551</v>
      </c>
      <c r="Z85" s="16" t="s">
        <v>4254</v>
      </c>
      <c r="AA85" s="15">
        <v>-1011</v>
      </c>
      <c r="AB85" s="16" t="s">
        <v>4255</v>
      </c>
      <c r="AC85" s="20">
        <v>1.027773</v>
      </c>
      <c r="AD85" s="16" t="s">
        <v>4254</v>
      </c>
      <c r="AE85" s="15">
        <v>3894</v>
      </c>
      <c r="AF85" s="16" t="s">
        <v>4255</v>
      </c>
      <c r="AG85" s="20">
        <v>1.0628219999999999</v>
      </c>
      <c r="AH85" s="16" t="s">
        <v>4254</v>
      </c>
      <c r="AI85" s="15">
        <v>8932</v>
      </c>
      <c r="AJ85" s="16" t="s">
        <v>4255</v>
      </c>
      <c r="AK85" s="20">
        <v>1.1007640000000001</v>
      </c>
      <c r="AL85" s="16" t="s">
        <v>4254</v>
      </c>
      <c r="AM85" s="15">
        <v>4077</v>
      </c>
      <c r="AN85" s="16" t="s">
        <v>4255</v>
      </c>
      <c r="AO85" s="20">
        <v>1.0317909999999999</v>
      </c>
      <c r="AP85" s="16" t="s">
        <v>4256</v>
      </c>
      <c r="AQ85" s="15">
        <v>1487</v>
      </c>
      <c r="AR85" s="16" t="s">
        <v>4257</v>
      </c>
      <c r="AS85" s="20">
        <v>1.04512</v>
      </c>
      <c r="AT85" s="16" t="s">
        <v>4256</v>
      </c>
      <c r="AU85" s="15">
        <v>7725</v>
      </c>
      <c r="AV85" s="16" t="s">
        <v>4257</v>
      </c>
      <c r="AW85" s="20">
        <v>0.92376689999999995</v>
      </c>
      <c r="AX85" s="16" t="s">
        <v>4256</v>
      </c>
      <c r="AY85" s="15">
        <v>12691</v>
      </c>
      <c r="AZ85" s="16" t="s">
        <v>4257</v>
      </c>
      <c r="BA85" s="20">
        <v>0.99925019999999998</v>
      </c>
      <c r="BB85" s="16" t="s">
        <v>4256</v>
      </c>
      <c r="BC85" s="15">
        <v>5520</v>
      </c>
      <c r="BD85" s="16" t="s">
        <v>4257</v>
      </c>
      <c r="BE85" s="20">
        <v>1.029218</v>
      </c>
      <c r="BF85" s="16" t="s">
        <v>4258</v>
      </c>
      <c r="BG85" s="15">
        <v>4154</v>
      </c>
      <c r="BH85" s="16" t="s">
        <v>4259</v>
      </c>
      <c r="BI85" s="20">
        <v>1.0729109999999999</v>
      </c>
      <c r="BJ85" s="16" t="s">
        <v>4258</v>
      </c>
      <c r="BK85" s="15">
        <v>7490</v>
      </c>
      <c r="BL85" s="16" t="s">
        <v>4259</v>
      </c>
      <c r="BM85" s="20">
        <v>1.0488170000000001</v>
      </c>
      <c r="BN85" s="16" t="s">
        <v>4258</v>
      </c>
      <c r="BO85" s="15">
        <v>15490</v>
      </c>
      <c r="BP85" s="16" t="s">
        <v>4259</v>
      </c>
      <c r="BQ85" s="20">
        <v>0.99943749999999998</v>
      </c>
      <c r="BR85" s="16" t="s">
        <v>4258</v>
      </c>
      <c r="BS85" s="15">
        <v>5371</v>
      </c>
      <c r="BT85" s="16" t="s">
        <v>4259</v>
      </c>
      <c r="BU85" s="20">
        <v>1.0700130000000001</v>
      </c>
      <c r="BV85" s="16" t="s">
        <v>4260</v>
      </c>
      <c r="BW85" s="15">
        <v>2168</v>
      </c>
      <c r="BX85" s="16" t="s">
        <v>4261</v>
      </c>
      <c r="BY85" s="20">
        <v>1.1051420000000001</v>
      </c>
      <c r="BZ85" s="16" t="s">
        <v>4260</v>
      </c>
      <c r="CA85" s="15">
        <v>9892</v>
      </c>
      <c r="CB85" s="16" t="s">
        <v>4261</v>
      </c>
      <c r="CC85" s="20">
        <v>1.048189</v>
      </c>
      <c r="CD85" s="16" t="s">
        <v>4260</v>
      </c>
      <c r="CE85" s="15">
        <v>18577</v>
      </c>
      <c r="CF85" s="16" t="s">
        <v>4261</v>
      </c>
      <c r="CG85" s="20">
        <v>1.116206</v>
      </c>
      <c r="CH85" s="16" t="s">
        <v>4260</v>
      </c>
      <c r="CI85" s="15">
        <v>4393</v>
      </c>
      <c r="CJ85" s="16" t="s">
        <v>4261</v>
      </c>
      <c r="CK85" s="20">
        <v>1.0982890000000001</v>
      </c>
      <c r="CL85" s="16" t="s">
        <v>4339</v>
      </c>
      <c r="CM85" s="15">
        <f>SUM(A2L178C10)/A2L178C1</f>
        <v>13551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2071</v>
      </c>
      <c r="H86" s="16" t="s">
        <v>4253</v>
      </c>
      <c r="I86" s="20">
        <v>1</v>
      </c>
      <c r="J86" s="16" t="s">
        <v>4252</v>
      </c>
      <c r="K86" s="15">
        <v>248</v>
      </c>
      <c r="L86" s="16" t="s">
        <v>4253</v>
      </c>
      <c r="M86" s="20">
        <v>1</v>
      </c>
      <c r="N86" s="16" t="s">
        <v>4252</v>
      </c>
      <c r="O86" s="15">
        <v>11</v>
      </c>
      <c r="P86" s="16" t="s">
        <v>4253</v>
      </c>
      <c r="Q86" s="20">
        <v>1</v>
      </c>
      <c r="R86" s="16" t="s">
        <v>4252</v>
      </c>
      <c r="S86" s="15">
        <v>101</v>
      </c>
      <c r="T86" s="16" t="s">
        <v>4253</v>
      </c>
      <c r="U86" s="20">
        <v>1</v>
      </c>
      <c r="V86" s="16" t="s">
        <v>4252</v>
      </c>
      <c r="W86" s="15">
        <v>2431</v>
      </c>
      <c r="X86" s="16" t="s">
        <v>4252</v>
      </c>
      <c r="Y86" s="15">
        <v>2431</v>
      </c>
      <c r="Z86" s="16" t="s">
        <v>4254</v>
      </c>
      <c r="AA86" s="15">
        <v>1897</v>
      </c>
      <c r="AB86" s="16" t="s">
        <v>4255</v>
      </c>
      <c r="AC86" s="20">
        <v>1.027773</v>
      </c>
      <c r="AD86" s="16" t="s">
        <v>4254</v>
      </c>
      <c r="AE86" s="15">
        <v>375</v>
      </c>
      <c r="AF86" s="16" t="s">
        <v>4255</v>
      </c>
      <c r="AG86" s="20">
        <v>1.0628219999999999</v>
      </c>
      <c r="AH86" s="16" t="s">
        <v>4254</v>
      </c>
      <c r="AI86" s="15">
        <v>291</v>
      </c>
      <c r="AJ86" s="16" t="s">
        <v>4255</v>
      </c>
      <c r="AK86" s="20">
        <v>1.1007640000000001</v>
      </c>
      <c r="AL86" s="16" t="s">
        <v>4254</v>
      </c>
      <c r="AM86" s="15">
        <v>27</v>
      </c>
      <c r="AN86" s="16" t="s">
        <v>4255</v>
      </c>
      <c r="AO86" s="20">
        <v>1.0317909999999999</v>
      </c>
      <c r="AP86" s="16" t="s">
        <v>4256</v>
      </c>
      <c r="AQ86" s="15">
        <v>1891</v>
      </c>
      <c r="AR86" s="16" t="s">
        <v>4257</v>
      </c>
      <c r="AS86" s="20">
        <v>1.04512</v>
      </c>
      <c r="AT86" s="16" t="s">
        <v>4256</v>
      </c>
      <c r="AU86" s="15">
        <v>1005</v>
      </c>
      <c r="AV86" s="16" t="s">
        <v>4257</v>
      </c>
      <c r="AW86" s="20">
        <v>0.92376689999999995</v>
      </c>
      <c r="AX86" s="16" t="s">
        <v>4256</v>
      </c>
      <c r="AY86" s="15">
        <v>405</v>
      </c>
      <c r="AZ86" s="16" t="s">
        <v>4257</v>
      </c>
      <c r="BA86" s="20">
        <v>0.99925019999999998</v>
      </c>
      <c r="BB86" s="16" t="s">
        <v>4256</v>
      </c>
      <c r="BC86" s="15">
        <v>2</v>
      </c>
      <c r="BD86" s="16" t="s">
        <v>4257</v>
      </c>
      <c r="BE86" s="20">
        <v>1.029218</v>
      </c>
      <c r="BF86" s="16" t="s">
        <v>4258</v>
      </c>
      <c r="BG86" s="15">
        <v>1603</v>
      </c>
      <c r="BH86" s="16" t="s">
        <v>4259</v>
      </c>
      <c r="BI86" s="20">
        <v>1.0729109999999999</v>
      </c>
      <c r="BJ86" s="16" t="s">
        <v>4258</v>
      </c>
      <c r="BK86" s="15">
        <v>931</v>
      </c>
      <c r="BL86" s="16" t="s">
        <v>4259</v>
      </c>
      <c r="BM86" s="20">
        <v>1.0488170000000001</v>
      </c>
      <c r="BN86" s="16" t="s">
        <v>4258</v>
      </c>
      <c r="BO86" s="15">
        <v>1861</v>
      </c>
      <c r="BP86" s="16" t="s">
        <v>4259</v>
      </c>
      <c r="BQ86" s="20">
        <v>0.99943749999999998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6368</v>
      </c>
      <c r="BX86" s="16" t="s">
        <v>4261</v>
      </c>
      <c r="BY86" s="20">
        <v>1.1051420000000001</v>
      </c>
      <c r="BZ86" s="16" t="s">
        <v>4260</v>
      </c>
      <c r="CA86" s="15">
        <v>1485</v>
      </c>
      <c r="CB86" s="16" t="s">
        <v>4261</v>
      </c>
      <c r="CC86" s="20">
        <v>1.048189</v>
      </c>
      <c r="CD86" s="16" t="s">
        <v>4260</v>
      </c>
      <c r="CE86" s="15">
        <v>1644</v>
      </c>
      <c r="CF86" s="16" t="s">
        <v>4261</v>
      </c>
      <c r="CG86" s="20">
        <v>1.116206</v>
      </c>
      <c r="CH86" s="16" t="s">
        <v>4260</v>
      </c>
      <c r="CI86" s="15">
        <v>455</v>
      </c>
      <c r="CJ86" s="16" t="s">
        <v>4261</v>
      </c>
      <c r="CK86" s="20">
        <v>1.0982890000000001</v>
      </c>
      <c r="CL86" s="16" t="s">
        <v>4340</v>
      </c>
      <c r="CM86" s="15">
        <f>SUM(A2L179C10)/A2L179C1</f>
        <v>2431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1378</v>
      </c>
      <c r="H87" s="16" t="s">
        <v>4253</v>
      </c>
      <c r="I87" s="20">
        <v>1</v>
      </c>
      <c r="J87" s="16" t="s">
        <v>4252</v>
      </c>
      <c r="K87" s="15">
        <v>3538</v>
      </c>
      <c r="L87" s="16" t="s">
        <v>4253</v>
      </c>
      <c r="M87" s="20">
        <v>1</v>
      </c>
      <c r="N87" s="16" t="s">
        <v>4252</v>
      </c>
      <c r="O87" s="15">
        <v>320</v>
      </c>
      <c r="P87" s="16" t="s">
        <v>4253</v>
      </c>
      <c r="Q87" s="20">
        <v>1</v>
      </c>
      <c r="R87" s="16" t="s">
        <v>4252</v>
      </c>
      <c r="S87" s="15">
        <v>1506</v>
      </c>
      <c r="T87" s="16" t="s">
        <v>4253</v>
      </c>
      <c r="U87" s="20">
        <v>1</v>
      </c>
      <c r="V87" s="16" t="s">
        <v>4252</v>
      </c>
      <c r="W87" s="15">
        <v>6742</v>
      </c>
      <c r="X87" s="16" t="s">
        <v>4252</v>
      </c>
      <c r="Y87" s="15">
        <v>6742</v>
      </c>
      <c r="Z87" s="16" t="s">
        <v>4254</v>
      </c>
      <c r="AA87" s="15">
        <v>1223</v>
      </c>
      <c r="AB87" s="16" t="s">
        <v>4255</v>
      </c>
      <c r="AC87" s="20">
        <v>1.027773</v>
      </c>
      <c r="AD87" s="16" t="s">
        <v>4254</v>
      </c>
      <c r="AE87" s="15">
        <v>5216</v>
      </c>
      <c r="AF87" s="16" t="s">
        <v>4255</v>
      </c>
      <c r="AG87" s="20">
        <v>1.0628219999999999</v>
      </c>
      <c r="AH87" s="16" t="s">
        <v>4254</v>
      </c>
      <c r="AI87" s="15">
        <v>1667</v>
      </c>
      <c r="AJ87" s="16" t="s">
        <v>4255</v>
      </c>
      <c r="AK87" s="20">
        <v>1.1007640000000001</v>
      </c>
      <c r="AL87" s="16" t="s">
        <v>4254</v>
      </c>
      <c r="AM87" s="15">
        <v>1132</v>
      </c>
      <c r="AN87" s="16" t="s">
        <v>4255</v>
      </c>
      <c r="AO87" s="20">
        <v>1.0317909999999999</v>
      </c>
      <c r="AP87" s="16" t="s">
        <v>4256</v>
      </c>
      <c r="AQ87" s="15">
        <v>1618</v>
      </c>
      <c r="AR87" s="16" t="s">
        <v>4257</v>
      </c>
      <c r="AS87" s="20">
        <v>1.04512</v>
      </c>
      <c r="AT87" s="16" t="s">
        <v>4256</v>
      </c>
      <c r="AU87" s="15">
        <v>6395</v>
      </c>
      <c r="AV87" s="16" t="s">
        <v>4257</v>
      </c>
      <c r="AW87" s="20">
        <v>0.92376689999999995</v>
      </c>
      <c r="AX87" s="16" t="s">
        <v>4256</v>
      </c>
      <c r="AY87" s="15">
        <v>961</v>
      </c>
      <c r="AZ87" s="16" t="s">
        <v>4257</v>
      </c>
      <c r="BA87" s="20">
        <v>0.99925019999999998</v>
      </c>
      <c r="BB87" s="16" t="s">
        <v>4256</v>
      </c>
      <c r="BC87" s="15">
        <v>798</v>
      </c>
      <c r="BD87" s="16" t="s">
        <v>4257</v>
      </c>
      <c r="BE87" s="20">
        <v>1.029218</v>
      </c>
      <c r="BF87" s="16" t="s">
        <v>4258</v>
      </c>
      <c r="BG87" s="15">
        <v>2001</v>
      </c>
      <c r="BH87" s="16" t="s">
        <v>4259</v>
      </c>
      <c r="BI87" s="20">
        <v>1.0729109999999999</v>
      </c>
      <c r="BJ87" s="16" t="s">
        <v>4258</v>
      </c>
      <c r="BK87" s="15">
        <v>4860</v>
      </c>
      <c r="BL87" s="16" t="s">
        <v>4259</v>
      </c>
      <c r="BM87" s="20">
        <v>1.0488170000000001</v>
      </c>
      <c r="BN87" s="16" t="s">
        <v>4258</v>
      </c>
      <c r="BO87" s="15">
        <v>2142</v>
      </c>
      <c r="BP87" s="16" t="s">
        <v>4259</v>
      </c>
      <c r="BQ87" s="20">
        <v>0.99943749999999998</v>
      </c>
      <c r="BR87" s="16" t="s">
        <v>4258</v>
      </c>
      <c r="BS87" s="15">
        <v>840</v>
      </c>
      <c r="BT87" s="16" t="s">
        <v>4259</v>
      </c>
      <c r="BU87" s="20">
        <v>1.0700130000000001</v>
      </c>
      <c r="BV87" s="16" t="s">
        <v>4260</v>
      </c>
      <c r="BW87" s="15">
        <v>2047</v>
      </c>
      <c r="BX87" s="16" t="s">
        <v>4261</v>
      </c>
      <c r="BY87" s="20">
        <v>1.1051420000000001</v>
      </c>
      <c r="BZ87" s="16" t="s">
        <v>4260</v>
      </c>
      <c r="CA87" s="15">
        <v>5799</v>
      </c>
      <c r="CB87" s="16" t="s">
        <v>4261</v>
      </c>
      <c r="CC87" s="20">
        <v>1.048189</v>
      </c>
      <c r="CD87" s="16" t="s">
        <v>4260</v>
      </c>
      <c r="CE87" s="15">
        <v>1764</v>
      </c>
      <c r="CF87" s="16" t="s">
        <v>4261</v>
      </c>
      <c r="CG87" s="20">
        <v>1.116206</v>
      </c>
      <c r="CH87" s="16" t="s">
        <v>4260</v>
      </c>
      <c r="CI87" s="15">
        <v>113</v>
      </c>
      <c r="CJ87" s="16" t="s">
        <v>4261</v>
      </c>
      <c r="CK87" s="20">
        <v>1.0982890000000001</v>
      </c>
      <c r="CL87" s="16" t="s">
        <v>4341</v>
      </c>
      <c r="CM87" s="15">
        <f>SUM(A2L180C10)/A2L180C1</f>
        <v>6742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566552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136508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681711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2563224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3947995</v>
      </c>
      <c r="X88" s="16" t="s">
        <v>4347</v>
      </c>
      <c r="Y88" s="17">
        <f>SUM(A2L101C11:A2L180C11)-2*(SUM(A2L151C11:A2L153C11)+SUM(A2L157C11:A2L159C11)+SUM(A2L163C11:A2L165C11)+SUM(A2L172C11:A2L174C11))</f>
        <v>3947995</v>
      </c>
      <c r="Z88" s="16" t="s">
        <v>4348</v>
      </c>
      <c r="AA88" s="17">
        <f>SUM(A2L101C12:A2L180C12)-2*(SUM(A2L151C12:A2L153C12)+SUM(A2L157C12:A2L159C12)+SUM(A2L163C12:A2L165C12)+SUM(A2L172C12:A2L174C12))</f>
        <v>565443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158781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655614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2489526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602803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197646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693215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2510801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588070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221265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708863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2433606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616332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182313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668859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2393873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4095532.3026581202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869D62-CF28-4391-972A-EAF209F88E76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7642</v>
      </c>
      <c r="H8" s="16" t="s">
        <v>4253</v>
      </c>
      <c r="I8" s="20">
        <v>1</v>
      </c>
      <c r="J8" s="16" t="s">
        <v>4252</v>
      </c>
      <c r="K8" s="15">
        <v>1046</v>
      </c>
      <c r="L8" s="16" t="s">
        <v>4253</v>
      </c>
      <c r="M8" s="20">
        <v>1</v>
      </c>
      <c r="N8" s="16" t="s">
        <v>4252</v>
      </c>
      <c r="O8" s="15">
        <v>5871</v>
      </c>
      <c r="P8" s="16" t="s">
        <v>4253</v>
      </c>
      <c r="Q8" s="20">
        <v>1</v>
      </c>
      <c r="R8" s="16" t="s">
        <v>4252</v>
      </c>
      <c r="S8" s="15">
        <v>1127</v>
      </c>
      <c r="T8" s="16" t="s">
        <v>4253</v>
      </c>
      <c r="U8" s="20">
        <v>1</v>
      </c>
      <c r="V8" s="16" t="s">
        <v>4252</v>
      </c>
      <c r="W8" s="15">
        <v>15686</v>
      </c>
      <c r="X8" s="16" t="s">
        <v>4252</v>
      </c>
      <c r="Y8" s="15">
        <v>15686</v>
      </c>
      <c r="Z8" s="16" t="s">
        <v>4254</v>
      </c>
      <c r="AA8" s="15">
        <v>9558</v>
      </c>
      <c r="AB8" s="16" t="s">
        <v>4255</v>
      </c>
      <c r="AC8" s="20">
        <v>1.027773</v>
      </c>
      <c r="AD8" s="16" t="s">
        <v>4254</v>
      </c>
      <c r="AE8" s="15">
        <v>2668</v>
      </c>
      <c r="AF8" s="16" t="s">
        <v>4255</v>
      </c>
      <c r="AG8" s="20">
        <v>1.0628219999999999</v>
      </c>
      <c r="AH8" s="16" t="s">
        <v>4254</v>
      </c>
      <c r="AI8" s="15">
        <v>7599</v>
      </c>
      <c r="AJ8" s="16" t="s">
        <v>4255</v>
      </c>
      <c r="AK8" s="20">
        <v>1.1007640000000001</v>
      </c>
      <c r="AL8" s="16" t="s">
        <v>4254</v>
      </c>
      <c r="AM8" s="15">
        <v>2068</v>
      </c>
      <c r="AN8" s="16" t="s">
        <v>4255</v>
      </c>
      <c r="AO8" s="20">
        <v>1.0317909999999999</v>
      </c>
      <c r="AP8" s="16" t="s">
        <v>4256</v>
      </c>
      <c r="AQ8" s="15">
        <v>14318</v>
      </c>
      <c r="AR8" s="16" t="s">
        <v>4257</v>
      </c>
      <c r="AS8" s="20">
        <v>1.04512</v>
      </c>
      <c r="AT8" s="16" t="s">
        <v>4256</v>
      </c>
      <c r="AU8" s="15">
        <v>1001</v>
      </c>
      <c r="AV8" s="16" t="s">
        <v>4257</v>
      </c>
      <c r="AW8" s="20">
        <v>0.92376689999999995</v>
      </c>
      <c r="AX8" s="16" t="s">
        <v>4256</v>
      </c>
      <c r="AY8" s="15">
        <v>10476</v>
      </c>
      <c r="AZ8" s="16" t="s">
        <v>4257</v>
      </c>
      <c r="BA8" s="20">
        <v>0.99925019999999998</v>
      </c>
      <c r="BB8" s="16" t="s">
        <v>4256</v>
      </c>
      <c r="BC8" s="15">
        <v>2932</v>
      </c>
      <c r="BD8" s="16" t="s">
        <v>4257</v>
      </c>
      <c r="BE8" s="20">
        <v>1.029218</v>
      </c>
      <c r="BF8" s="16" t="s">
        <v>4258</v>
      </c>
      <c r="BG8" s="15">
        <v>20069</v>
      </c>
      <c r="BH8" s="16" t="s">
        <v>4259</v>
      </c>
      <c r="BI8" s="20">
        <v>1.0729109999999999</v>
      </c>
      <c r="BJ8" s="16" t="s">
        <v>4258</v>
      </c>
      <c r="BK8" s="15">
        <v>992</v>
      </c>
      <c r="BL8" s="16" t="s">
        <v>4259</v>
      </c>
      <c r="BM8" s="20">
        <v>1.0488170000000001</v>
      </c>
      <c r="BN8" s="16" t="s">
        <v>4258</v>
      </c>
      <c r="BO8" s="15">
        <v>13638</v>
      </c>
      <c r="BP8" s="16" t="s">
        <v>4259</v>
      </c>
      <c r="BQ8" s="20">
        <v>0.99943749999999998</v>
      </c>
      <c r="BR8" s="16" t="s">
        <v>4258</v>
      </c>
      <c r="BS8" s="15">
        <v>2898</v>
      </c>
      <c r="BT8" s="16" t="s">
        <v>4259</v>
      </c>
      <c r="BU8" s="20">
        <v>1.0700130000000001</v>
      </c>
      <c r="BV8" s="16" t="s">
        <v>4260</v>
      </c>
      <c r="BW8" s="15">
        <v>17588</v>
      </c>
      <c r="BX8" s="16" t="s">
        <v>4261</v>
      </c>
      <c r="BY8" s="20">
        <v>1.1051420000000001</v>
      </c>
      <c r="BZ8" s="16" t="s">
        <v>4260</v>
      </c>
      <c r="CA8" s="15">
        <v>1480</v>
      </c>
      <c r="CB8" s="16" t="s">
        <v>4261</v>
      </c>
      <c r="CC8" s="20">
        <v>1.048189</v>
      </c>
      <c r="CD8" s="16" t="s">
        <v>4260</v>
      </c>
      <c r="CE8" s="15">
        <v>9357</v>
      </c>
      <c r="CF8" s="16" t="s">
        <v>4261</v>
      </c>
      <c r="CG8" s="20">
        <v>1.116206</v>
      </c>
      <c r="CH8" s="16" t="s">
        <v>4260</v>
      </c>
      <c r="CI8" s="15">
        <v>1944</v>
      </c>
      <c r="CJ8" s="16" t="s">
        <v>4261</v>
      </c>
      <c r="CK8" s="20">
        <v>1.0982890000000001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22739.347984033335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124504</v>
      </c>
      <c r="H9" s="16" t="s">
        <v>4253</v>
      </c>
      <c r="I9" s="20">
        <v>1</v>
      </c>
      <c r="J9" s="16" t="s">
        <v>4252</v>
      </c>
      <c r="K9" s="15">
        <v>223485</v>
      </c>
      <c r="L9" s="16" t="s">
        <v>4253</v>
      </c>
      <c r="M9" s="20">
        <v>1</v>
      </c>
      <c r="N9" s="16" t="s">
        <v>4252</v>
      </c>
      <c r="O9" s="15">
        <v>245820</v>
      </c>
      <c r="P9" s="16" t="s">
        <v>4253</v>
      </c>
      <c r="Q9" s="20">
        <v>1</v>
      </c>
      <c r="R9" s="16" t="s">
        <v>4252</v>
      </c>
      <c r="S9" s="15">
        <v>11919</v>
      </c>
      <c r="T9" s="16" t="s">
        <v>4253</v>
      </c>
      <c r="U9" s="20">
        <v>1</v>
      </c>
      <c r="V9" s="16" t="s">
        <v>4252</v>
      </c>
      <c r="W9" s="15">
        <v>605728</v>
      </c>
      <c r="X9" s="16" t="s">
        <v>4252</v>
      </c>
      <c r="Y9" s="15">
        <v>605728</v>
      </c>
      <c r="Z9" s="16" t="s">
        <v>4254</v>
      </c>
      <c r="AA9" s="15">
        <v>154338</v>
      </c>
      <c r="AB9" s="16" t="s">
        <v>4255</v>
      </c>
      <c r="AC9" s="20">
        <v>1.027773</v>
      </c>
      <c r="AD9" s="16" t="s">
        <v>4254</v>
      </c>
      <c r="AE9" s="15">
        <v>225551</v>
      </c>
      <c r="AF9" s="16" t="s">
        <v>4255</v>
      </c>
      <c r="AG9" s="20">
        <v>1.0628219999999999</v>
      </c>
      <c r="AH9" s="16" t="s">
        <v>4254</v>
      </c>
      <c r="AI9" s="15">
        <v>233260</v>
      </c>
      <c r="AJ9" s="16" t="s">
        <v>4255</v>
      </c>
      <c r="AK9" s="20">
        <v>1.1007640000000001</v>
      </c>
      <c r="AL9" s="16" t="s">
        <v>4254</v>
      </c>
      <c r="AM9" s="15">
        <v>2705</v>
      </c>
      <c r="AN9" s="16" t="s">
        <v>4255</v>
      </c>
      <c r="AO9" s="20">
        <v>1.0317909999999999</v>
      </c>
      <c r="AP9" s="16" t="s">
        <v>4256</v>
      </c>
      <c r="AQ9" s="15">
        <v>198176</v>
      </c>
      <c r="AR9" s="16" t="s">
        <v>4257</v>
      </c>
      <c r="AS9" s="20">
        <v>1.04512</v>
      </c>
      <c r="AT9" s="16" t="s">
        <v>4256</v>
      </c>
      <c r="AU9" s="15">
        <v>280275</v>
      </c>
      <c r="AV9" s="16" t="s">
        <v>4257</v>
      </c>
      <c r="AW9" s="20">
        <v>0.92376689999999995</v>
      </c>
      <c r="AX9" s="16" t="s">
        <v>4256</v>
      </c>
      <c r="AY9" s="15">
        <v>236993</v>
      </c>
      <c r="AZ9" s="16" t="s">
        <v>4257</v>
      </c>
      <c r="BA9" s="20">
        <v>0.99925019999999998</v>
      </c>
      <c r="BB9" s="16" t="s">
        <v>4256</v>
      </c>
      <c r="BC9" s="15">
        <v>6475</v>
      </c>
      <c r="BD9" s="16" t="s">
        <v>4257</v>
      </c>
      <c r="BE9" s="20">
        <v>1.029218</v>
      </c>
      <c r="BF9" s="16" t="s">
        <v>4258</v>
      </c>
      <c r="BG9" s="15">
        <v>210015</v>
      </c>
      <c r="BH9" s="16" t="s">
        <v>4259</v>
      </c>
      <c r="BI9" s="20">
        <v>1.0729109999999999</v>
      </c>
      <c r="BJ9" s="16" t="s">
        <v>4258</v>
      </c>
      <c r="BK9" s="15">
        <v>310454</v>
      </c>
      <c r="BL9" s="16" t="s">
        <v>4259</v>
      </c>
      <c r="BM9" s="20">
        <v>1.0488170000000001</v>
      </c>
      <c r="BN9" s="16" t="s">
        <v>4258</v>
      </c>
      <c r="BO9" s="15">
        <v>261724</v>
      </c>
      <c r="BP9" s="16" t="s">
        <v>4259</v>
      </c>
      <c r="BQ9" s="20">
        <v>0.99943749999999998</v>
      </c>
      <c r="BR9" s="16" t="s">
        <v>4258</v>
      </c>
      <c r="BS9" s="15">
        <v>8404</v>
      </c>
      <c r="BT9" s="16" t="s">
        <v>4259</v>
      </c>
      <c r="BU9" s="20">
        <v>1.0700130000000001</v>
      </c>
      <c r="BV9" s="16" t="s">
        <v>4260</v>
      </c>
      <c r="BW9" s="15">
        <v>242175</v>
      </c>
      <c r="BX9" s="16" t="s">
        <v>4261</v>
      </c>
      <c r="BY9" s="20">
        <v>1.1051420000000001</v>
      </c>
      <c r="BZ9" s="16" t="s">
        <v>4260</v>
      </c>
      <c r="CA9" s="15">
        <v>295848</v>
      </c>
      <c r="CB9" s="16" t="s">
        <v>4261</v>
      </c>
      <c r="CC9" s="20">
        <v>1.048189</v>
      </c>
      <c r="CD9" s="16" t="s">
        <v>4260</v>
      </c>
      <c r="CE9" s="15">
        <v>248972</v>
      </c>
      <c r="CF9" s="16" t="s">
        <v>4261</v>
      </c>
      <c r="CG9" s="20">
        <v>1.116206</v>
      </c>
      <c r="CH9" s="16" t="s">
        <v>4260</v>
      </c>
      <c r="CI9" s="15">
        <v>10338</v>
      </c>
      <c r="CJ9" s="16" t="s">
        <v>4261</v>
      </c>
      <c r="CK9" s="20">
        <v>1.0982890000000001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657711.38590236672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2941</v>
      </c>
      <c r="H10" s="16" t="s">
        <v>4253</v>
      </c>
      <c r="I10" s="20">
        <v>1</v>
      </c>
      <c r="J10" s="16" t="s">
        <v>4252</v>
      </c>
      <c r="K10" s="15">
        <v>2820</v>
      </c>
      <c r="L10" s="16" t="s">
        <v>4253</v>
      </c>
      <c r="M10" s="20">
        <v>1</v>
      </c>
      <c r="N10" s="16" t="s">
        <v>4252</v>
      </c>
      <c r="O10" s="15">
        <v>993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6754</v>
      </c>
      <c r="X10" s="16" t="s">
        <v>4252</v>
      </c>
      <c r="Y10" s="15">
        <v>6754</v>
      </c>
      <c r="Z10" s="16" t="s">
        <v>4254</v>
      </c>
      <c r="AA10" s="15">
        <v>3881</v>
      </c>
      <c r="AB10" s="16" t="s">
        <v>4255</v>
      </c>
      <c r="AC10" s="20">
        <v>1.027773</v>
      </c>
      <c r="AD10" s="16" t="s">
        <v>4254</v>
      </c>
      <c r="AE10" s="15">
        <v>2831</v>
      </c>
      <c r="AF10" s="16" t="s">
        <v>4255</v>
      </c>
      <c r="AG10" s="20">
        <v>1.0628219999999999</v>
      </c>
      <c r="AH10" s="16" t="s">
        <v>4254</v>
      </c>
      <c r="AI10" s="15">
        <v>1340</v>
      </c>
      <c r="AJ10" s="16" t="s">
        <v>4255</v>
      </c>
      <c r="AK10" s="20">
        <v>1.1007640000000001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5477</v>
      </c>
      <c r="AR10" s="16" t="s">
        <v>4257</v>
      </c>
      <c r="AS10" s="20">
        <v>1.04512</v>
      </c>
      <c r="AT10" s="16" t="s">
        <v>4256</v>
      </c>
      <c r="AU10" s="15">
        <v>2145</v>
      </c>
      <c r="AV10" s="16" t="s">
        <v>4257</v>
      </c>
      <c r="AW10" s="20">
        <v>0.92376689999999995</v>
      </c>
      <c r="AX10" s="16" t="s">
        <v>4256</v>
      </c>
      <c r="AY10" s="15">
        <v>1784</v>
      </c>
      <c r="AZ10" s="16" t="s">
        <v>4257</v>
      </c>
      <c r="BA10" s="20">
        <v>0.99925019999999998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5786</v>
      </c>
      <c r="BH10" s="16" t="s">
        <v>4259</v>
      </c>
      <c r="BI10" s="20">
        <v>1.0729109999999999</v>
      </c>
      <c r="BJ10" s="16" t="s">
        <v>4258</v>
      </c>
      <c r="BK10" s="15">
        <v>2262</v>
      </c>
      <c r="BL10" s="16" t="s">
        <v>4259</v>
      </c>
      <c r="BM10" s="20">
        <v>1.0488170000000001</v>
      </c>
      <c r="BN10" s="16" t="s">
        <v>4258</v>
      </c>
      <c r="BO10" s="15">
        <v>1436</v>
      </c>
      <c r="BP10" s="16" t="s">
        <v>4259</v>
      </c>
      <c r="BQ10" s="20">
        <v>0.99943749999999998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5855</v>
      </c>
      <c r="BX10" s="16" t="s">
        <v>4261</v>
      </c>
      <c r="BY10" s="20">
        <v>1.1051420000000001</v>
      </c>
      <c r="BZ10" s="16" t="s">
        <v>4260</v>
      </c>
      <c r="CA10" s="15">
        <v>2484</v>
      </c>
      <c r="CB10" s="16" t="s">
        <v>4261</v>
      </c>
      <c r="CC10" s="20">
        <v>1.048189</v>
      </c>
      <c r="CD10" s="16" t="s">
        <v>4260</v>
      </c>
      <c r="CE10" s="15">
        <v>1315</v>
      </c>
      <c r="CF10" s="16" t="s">
        <v>4261</v>
      </c>
      <c r="CG10" s="20">
        <v>1.116206</v>
      </c>
      <c r="CH10" s="16" t="s">
        <v>4260</v>
      </c>
      <c r="CI10" s="15">
        <v>6</v>
      </c>
      <c r="CJ10" s="16" t="s">
        <v>4261</v>
      </c>
      <c r="CK10" s="20">
        <v>1.0982890000000001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8238.3081507666666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42</v>
      </c>
      <c r="H11" s="16" t="s">
        <v>4253</v>
      </c>
      <c r="I11" s="20">
        <v>1</v>
      </c>
      <c r="J11" s="16" t="s">
        <v>4252</v>
      </c>
      <c r="K11" s="15">
        <v>36</v>
      </c>
      <c r="L11" s="16" t="s">
        <v>4253</v>
      </c>
      <c r="M11" s="20">
        <v>1</v>
      </c>
      <c r="N11" s="16" t="s">
        <v>4252</v>
      </c>
      <c r="O11" s="15">
        <v>59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137</v>
      </c>
      <c r="X11" s="16" t="s">
        <v>4252</v>
      </c>
      <c r="Y11" s="15">
        <v>137</v>
      </c>
      <c r="Z11" s="16" t="s">
        <v>4254</v>
      </c>
      <c r="AA11" s="15">
        <v>63</v>
      </c>
      <c r="AB11" s="16" t="s">
        <v>4255</v>
      </c>
      <c r="AC11" s="20">
        <v>1.027773</v>
      </c>
      <c r="AD11" s="16" t="s">
        <v>4254</v>
      </c>
      <c r="AE11" s="15">
        <v>45</v>
      </c>
      <c r="AF11" s="16" t="s">
        <v>4255</v>
      </c>
      <c r="AG11" s="20">
        <v>1.0628219999999999</v>
      </c>
      <c r="AH11" s="16" t="s">
        <v>4254</v>
      </c>
      <c r="AI11" s="15">
        <v>91</v>
      </c>
      <c r="AJ11" s="16" t="s">
        <v>4255</v>
      </c>
      <c r="AK11" s="20">
        <v>1.1007640000000001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94</v>
      </c>
      <c r="AR11" s="16" t="s">
        <v>4257</v>
      </c>
      <c r="AS11" s="20">
        <v>1.04512</v>
      </c>
      <c r="AT11" s="16" t="s">
        <v>4256</v>
      </c>
      <c r="AU11" s="15">
        <v>102</v>
      </c>
      <c r="AV11" s="16" t="s">
        <v>4257</v>
      </c>
      <c r="AW11" s="20">
        <v>0.92376689999999995</v>
      </c>
      <c r="AX11" s="16" t="s">
        <v>4256</v>
      </c>
      <c r="AY11" s="15">
        <v>2</v>
      </c>
      <c r="AZ11" s="16" t="s">
        <v>4257</v>
      </c>
      <c r="BA11" s="20">
        <v>0.99925019999999998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97</v>
      </c>
      <c r="BH11" s="16" t="s">
        <v>4259</v>
      </c>
      <c r="BI11" s="20">
        <v>1.0729109999999999</v>
      </c>
      <c r="BJ11" s="16" t="s">
        <v>4258</v>
      </c>
      <c r="BK11" s="15">
        <v>107</v>
      </c>
      <c r="BL11" s="16" t="s">
        <v>4259</v>
      </c>
      <c r="BM11" s="20">
        <v>1.0488170000000001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98</v>
      </c>
      <c r="BX11" s="16" t="s">
        <v>4261</v>
      </c>
      <c r="BY11" s="20">
        <v>1.1051420000000001</v>
      </c>
      <c r="BZ11" s="16" t="s">
        <v>4260</v>
      </c>
      <c r="CA11" s="15">
        <v>110</v>
      </c>
      <c r="CB11" s="16" t="s">
        <v>4261</v>
      </c>
      <c r="CC11" s="20">
        <v>1.048189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137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61587</v>
      </c>
      <c r="T12" s="16" t="s">
        <v>4253</v>
      </c>
      <c r="U12" s="20">
        <v>1</v>
      </c>
      <c r="V12" s="16" t="s">
        <v>4252</v>
      </c>
      <c r="W12" s="15">
        <v>61587</v>
      </c>
      <c r="X12" s="16" t="s">
        <v>4252</v>
      </c>
      <c r="Y12" s="15">
        <v>61587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83001</v>
      </c>
      <c r="AN12" s="16" t="s">
        <v>4255</v>
      </c>
      <c r="AO12" s="20">
        <v>1.0317909999999999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99151</v>
      </c>
      <c r="BD12" s="16" t="s">
        <v>4257</v>
      </c>
      <c r="BE12" s="20">
        <v>1.029218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112327</v>
      </c>
      <c r="BT12" s="16" t="s">
        <v>4259</v>
      </c>
      <c r="BU12" s="20">
        <v>1.0700130000000001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126237</v>
      </c>
      <c r="CJ12" s="16" t="s">
        <v>4261</v>
      </c>
      <c r="CK12" s="20">
        <v>1.0982890000000001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83091.559569666657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18839</v>
      </c>
      <c r="T13" s="16" t="s">
        <v>4253</v>
      </c>
      <c r="U13" s="20">
        <v>1</v>
      </c>
      <c r="V13" s="16" t="s">
        <v>4252</v>
      </c>
      <c r="W13" s="15">
        <v>18839</v>
      </c>
      <c r="X13" s="16" t="s">
        <v>4252</v>
      </c>
      <c r="Y13" s="15">
        <v>18839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15140</v>
      </c>
      <c r="AN13" s="16" t="s">
        <v>4255</v>
      </c>
      <c r="AO13" s="20">
        <v>1.0317909999999999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15710</v>
      </c>
      <c r="BD13" s="16" t="s">
        <v>4257</v>
      </c>
      <c r="BE13" s="20">
        <v>1.029218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16756</v>
      </c>
      <c r="BT13" s="16" t="s">
        <v>4259</v>
      </c>
      <c r="BU13" s="20">
        <v>1.0700130000000001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17595</v>
      </c>
      <c r="CJ13" s="16" t="s">
        <v>4261</v>
      </c>
      <c r="CK13" s="20">
        <v>1.0982890000000001</v>
      </c>
      <c r="CL13" s="16" t="s">
        <v>4514</v>
      </c>
      <c r="CM13" s="15">
        <f>SUM(A2L206C10)/A2L206C1</f>
        <v>18839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66661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66661</v>
      </c>
      <c r="X14" s="16" t="s">
        <v>4252</v>
      </c>
      <c r="Y14" s="15">
        <v>66661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24537</v>
      </c>
      <c r="AJ14" s="16" t="s">
        <v>4255</v>
      </c>
      <c r="AK14" s="20">
        <v>1.1007640000000001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30364</v>
      </c>
      <c r="AZ14" s="16" t="s">
        <v>4257</v>
      </c>
      <c r="BA14" s="20">
        <v>0.99925019999999998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89203</v>
      </c>
      <c r="BP14" s="16" t="s">
        <v>4259</v>
      </c>
      <c r="BQ14" s="20">
        <v>0.99943749999999998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46254</v>
      </c>
      <c r="CF14" s="16" t="s">
        <v>4261</v>
      </c>
      <c r="CG14" s="20">
        <v>1.116206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66661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96799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96799</v>
      </c>
      <c r="X15" s="16" t="s">
        <v>4252</v>
      </c>
      <c r="Y15" s="15">
        <v>96799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48449</v>
      </c>
      <c r="AJ15" s="16" t="s">
        <v>4255</v>
      </c>
      <c r="AK15" s="20">
        <v>1.1007640000000001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35220</v>
      </c>
      <c r="AZ15" s="16" t="s">
        <v>4257</v>
      </c>
      <c r="BA15" s="20">
        <v>0.99925019999999998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16613</v>
      </c>
      <c r="BP15" s="16" t="s">
        <v>4259</v>
      </c>
      <c r="BQ15" s="20">
        <v>0.99943749999999998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23671</v>
      </c>
      <c r="CF15" s="16" t="s">
        <v>4261</v>
      </c>
      <c r="CG15" s="20">
        <v>1.116206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96799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125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125</v>
      </c>
      <c r="X18" s="16" t="s">
        <v>4252</v>
      </c>
      <c r="Y18" s="15">
        <v>125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136</v>
      </c>
      <c r="AJ18" s="16" t="s">
        <v>4255</v>
      </c>
      <c r="AK18" s="20">
        <v>1.1007640000000001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223</v>
      </c>
      <c r="AZ18" s="16" t="s">
        <v>4257</v>
      </c>
      <c r="BA18" s="20">
        <v>0.99925019999999998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248</v>
      </c>
      <c r="BP18" s="16" t="s">
        <v>4259</v>
      </c>
      <c r="BQ18" s="20">
        <v>0.99943749999999998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200</v>
      </c>
      <c r="CF18" s="16" t="s">
        <v>4261</v>
      </c>
      <c r="CG18" s="20">
        <v>1.116206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125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465614</v>
      </c>
      <c r="T20" s="16" t="s">
        <v>4253</v>
      </c>
      <c r="U20" s="20">
        <v>1</v>
      </c>
      <c r="V20" s="16" t="s">
        <v>4252</v>
      </c>
      <c r="W20" s="15">
        <v>465614</v>
      </c>
      <c r="X20" s="16" t="s">
        <v>4252</v>
      </c>
      <c r="Y20" s="15">
        <v>465614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457594</v>
      </c>
      <c r="AN20" s="16" t="s">
        <v>4255</v>
      </c>
      <c r="AO20" s="20">
        <v>1.0317909999999999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440185</v>
      </c>
      <c r="BD20" s="16" t="s">
        <v>4257</v>
      </c>
      <c r="BE20" s="20">
        <v>1.029218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439682</v>
      </c>
      <c r="BT20" s="16" t="s">
        <v>4259</v>
      </c>
      <c r="BU20" s="20">
        <v>1.0700130000000001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444780</v>
      </c>
      <c r="CJ20" s="16" t="s">
        <v>4261</v>
      </c>
      <c r="CK20" s="20">
        <v>1.0982890000000001</v>
      </c>
      <c r="CL20" s="16" t="s">
        <v>4521</v>
      </c>
      <c r="CM20" s="15">
        <f>SUM(A2L213C10)/A2L213C1</f>
        <v>465614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59949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59949</v>
      </c>
      <c r="X23" s="16" t="s">
        <v>4252</v>
      </c>
      <c r="Y23" s="15">
        <v>59949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66120</v>
      </c>
      <c r="AJ23" s="16" t="s">
        <v>4255</v>
      </c>
      <c r="AK23" s="20">
        <v>1.1007640000000001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77116</v>
      </c>
      <c r="AZ23" s="16" t="s">
        <v>4257</v>
      </c>
      <c r="BA23" s="20">
        <v>0.99925019999999998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69677</v>
      </c>
      <c r="BP23" s="16" t="s">
        <v>4259</v>
      </c>
      <c r="BQ23" s="20">
        <v>0.99943749999999998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53286</v>
      </c>
      <c r="CF23" s="16" t="s">
        <v>4261</v>
      </c>
      <c r="CG23" s="20">
        <v>1.116206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69929.898034400001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4480</v>
      </c>
      <c r="H25" s="16" t="s">
        <v>4253</v>
      </c>
      <c r="I25" s="20">
        <v>1</v>
      </c>
      <c r="J25" s="16" t="s">
        <v>4252</v>
      </c>
      <c r="K25" s="15">
        <v>1146</v>
      </c>
      <c r="L25" s="16" t="s">
        <v>4253</v>
      </c>
      <c r="M25" s="20">
        <v>1</v>
      </c>
      <c r="N25" s="16" t="s">
        <v>4252</v>
      </c>
      <c r="O25" s="15">
        <v>16266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21892</v>
      </c>
      <c r="X25" s="16" t="s">
        <v>4252</v>
      </c>
      <c r="Y25" s="15">
        <v>21892</v>
      </c>
      <c r="Z25" s="16" t="s">
        <v>4254</v>
      </c>
      <c r="AA25" s="15">
        <v>5985</v>
      </c>
      <c r="AB25" s="16" t="s">
        <v>4255</v>
      </c>
      <c r="AC25" s="20">
        <v>1.027773</v>
      </c>
      <c r="AD25" s="16" t="s">
        <v>4254</v>
      </c>
      <c r="AE25" s="15">
        <v>938</v>
      </c>
      <c r="AF25" s="16" t="s">
        <v>4255</v>
      </c>
      <c r="AG25" s="20">
        <v>1.0628219999999999</v>
      </c>
      <c r="AH25" s="16" t="s">
        <v>4254</v>
      </c>
      <c r="AI25" s="15">
        <v>15180</v>
      </c>
      <c r="AJ25" s="16" t="s">
        <v>4255</v>
      </c>
      <c r="AK25" s="20">
        <v>1.1007640000000001</v>
      </c>
      <c r="AL25" s="16" t="s">
        <v>4254</v>
      </c>
      <c r="AM25" s="15">
        <v>388704</v>
      </c>
      <c r="AN25" s="16" t="s">
        <v>4255</v>
      </c>
      <c r="AO25" s="20">
        <v>1.0317909999999999</v>
      </c>
      <c r="AP25" s="16" t="s">
        <v>4256</v>
      </c>
      <c r="AQ25" s="15">
        <v>8458</v>
      </c>
      <c r="AR25" s="16" t="s">
        <v>4257</v>
      </c>
      <c r="AS25" s="20">
        <v>1.04512</v>
      </c>
      <c r="AT25" s="16" t="s">
        <v>4256</v>
      </c>
      <c r="AU25" s="15">
        <v>1160</v>
      </c>
      <c r="AV25" s="16" t="s">
        <v>4257</v>
      </c>
      <c r="AW25" s="20">
        <v>0.92376689999999995</v>
      </c>
      <c r="AX25" s="16" t="s">
        <v>4256</v>
      </c>
      <c r="AY25" s="15">
        <v>15960</v>
      </c>
      <c r="AZ25" s="16" t="s">
        <v>4257</v>
      </c>
      <c r="BA25" s="20">
        <v>0.99925019999999998</v>
      </c>
      <c r="BB25" s="16" t="s">
        <v>4256</v>
      </c>
      <c r="BC25" s="15">
        <v>1</v>
      </c>
      <c r="BD25" s="16" t="s">
        <v>4257</v>
      </c>
      <c r="BE25" s="20">
        <v>1.029218</v>
      </c>
      <c r="BF25" s="16" t="s">
        <v>4258</v>
      </c>
      <c r="BG25" s="15">
        <v>9058</v>
      </c>
      <c r="BH25" s="16" t="s">
        <v>4259</v>
      </c>
      <c r="BI25" s="20">
        <v>1.0729109999999999</v>
      </c>
      <c r="BJ25" s="16" t="s">
        <v>4258</v>
      </c>
      <c r="BK25" s="15">
        <v>257</v>
      </c>
      <c r="BL25" s="16" t="s">
        <v>4259</v>
      </c>
      <c r="BM25" s="20">
        <v>1.0488170000000001</v>
      </c>
      <c r="BN25" s="16" t="s">
        <v>4258</v>
      </c>
      <c r="BO25" s="15">
        <v>2010</v>
      </c>
      <c r="BP25" s="16" t="s">
        <v>4259</v>
      </c>
      <c r="BQ25" s="20">
        <v>0.99943749999999998</v>
      </c>
      <c r="BR25" s="16" t="s">
        <v>4258</v>
      </c>
      <c r="BS25" s="15">
        <v>1</v>
      </c>
      <c r="BT25" s="16" t="s">
        <v>4259</v>
      </c>
      <c r="BU25" s="20">
        <v>1.0700130000000001</v>
      </c>
      <c r="BV25" s="16" t="s">
        <v>4260</v>
      </c>
      <c r="BW25" s="15">
        <v>9001</v>
      </c>
      <c r="BX25" s="16" t="s">
        <v>4261</v>
      </c>
      <c r="BY25" s="20">
        <v>1.1051420000000001</v>
      </c>
      <c r="BZ25" s="16" t="s">
        <v>4260</v>
      </c>
      <c r="CA25" s="15">
        <v>176</v>
      </c>
      <c r="CB25" s="16" t="s">
        <v>4261</v>
      </c>
      <c r="CC25" s="20">
        <v>1.048189</v>
      </c>
      <c r="CD25" s="16" t="s">
        <v>4260</v>
      </c>
      <c r="CE25" s="15">
        <v>1940</v>
      </c>
      <c r="CF25" s="16" t="s">
        <v>4261</v>
      </c>
      <c r="CG25" s="20">
        <v>1.116206</v>
      </c>
      <c r="CH25" s="16" t="s">
        <v>4260</v>
      </c>
      <c r="CI25" s="15">
        <v>1</v>
      </c>
      <c r="CJ25" s="16" t="s">
        <v>4261</v>
      </c>
      <c r="CK25" s="20">
        <v>1.0982890000000001</v>
      </c>
      <c r="CL25" s="16" t="s">
        <v>4526</v>
      </c>
      <c r="CM25" s="15">
        <f>SUM(A2L218C10)/A2L218C1</f>
        <v>21892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139609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228533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179047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559086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1106275</v>
      </c>
      <c r="X26" s="16" t="s">
        <v>4532</v>
      </c>
      <c r="Y26" s="17">
        <f>SUM(A2L201C11:A2L218C11)-2*(A2L208C11+A2L210C11+A2L212C11+A2L215C11+A2L216C11)</f>
        <v>1106275</v>
      </c>
      <c r="Z26" s="16" t="s">
        <v>4533</v>
      </c>
      <c r="AA26" s="17">
        <f>SUM(A2L201C12:A2L218C12)-2*SUM(A2L208C12,A2L210C12,A2L212C12,A2L215C12,A2L216C12)</f>
        <v>173825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232033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167574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949212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226523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284683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183466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564454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245025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314072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281969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580068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274717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300098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231081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600901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1178319.7035724334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16447</v>
      </c>
      <c r="H27" s="16" t="s">
        <v>4253</v>
      </c>
      <c r="I27" s="20">
        <v>1</v>
      </c>
      <c r="J27" s="16" t="s">
        <v>4252</v>
      </c>
      <c r="K27" s="15">
        <v>1563</v>
      </c>
      <c r="L27" s="16" t="s">
        <v>4253</v>
      </c>
      <c r="M27" s="20">
        <v>1</v>
      </c>
      <c r="N27" s="16" t="s">
        <v>4252</v>
      </c>
      <c r="O27" s="15">
        <v>6762</v>
      </c>
      <c r="P27" s="16" t="s">
        <v>4253</v>
      </c>
      <c r="Q27" s="20">
        <v>1</v>
      </c>
      <c r="R27" s="16" t="s">
        <v>4252</v>
      </c>
      <c r="S27" s="15">
        <v>3316</v>
      </c>
      <c r="T27" s="16" t="s">
        <v>4253</v>
      </c>
      <c r="U27" s="20">
        <v>1</v>
      </c>
      <c r="V27" s="16" t="s">
        <v>4252</v>
      </c>
      <c r="W27" s="15">
        <v>28088</v>
      </c>
      <c r="X27" s="16" t="s">
        <v>4252</v>
      </c>
      <c r="Y27" s="15">
        <v>28088</v>
      </c>
      <c r="Z27" s="16" t="s">
        <v>4254</v>
      </c>
      <c r="AA27" s="15">
        <v>17416</v>
      </c>
      <c r="AB27" s="16" t="s">
        <v>4255</v>
      </c>
      <c r="AC27" s="20">
        <v>1.027773</v>
      </c>
      <c r="AD27" s="16" t="s">
        <v>4254</v>
      </c>
      <c r="AE27" s="15">
        <v>1184</v>
      </c>
      <c r="AF27" s="16" t="s">
        <v>4255</v>
      </c>
      <c r="AG27" s="20">
        <v>1.0628219999999999</v>
      </c>
      <c r="AH27" s="16" t="s">
        <v>4254</v>
      </c>
      <c r="AI27" s="15">
        <v>7174</v>
      </c>
      <c r="AJ27" s="16" t="s">
        <v>4255</v>
      </c>
      <c r="AK27" s="20">
        <v>1.1007640000000001</v>
      </c>
      <c r="AL27" s="16" t="s">
        <v>4254</v>
      </c>
      <c r="AM27" s="15">
        <v>3453</v>
      </c>
      <c r="AN27" s="16" t="s">
        <v>4255</v>
      </c>
      <c r="AO27" s="20">
        <v>1.0317909999999999</v>
      </c>
      <c r="AP27" s="16" t="s">
        <v>4256</v>
      </c>
      <c r="AQ27" s="15">
        <v>17252</v>
      </c>
      <c r="AR27" s="16" t="s">
        <v>4257</v>
      </c>
      <c r="AS27" s="20">
        <v>1.04512</v>
      </c>
      <c r="AT27" s="16" t="s">
        <v>4256</v>
      </c>
      <c r="AU27" s="15">
        <v>1394</v>
      </c>
      <c r="AV27" s="16" t="s">
        <v>4257</v>
      </c>
      <c r="AW27" s="20">
        <v>0.92376689999999995</v>
      </c>
      <c r="AX27" s="16" t="s">
        <v>4256</v>
      </c>
      <c r="AY27" s="15">
        <v>4139</v>
      </c>
      <c r="AZ27" s="16" t="s">
        <v>4257</v>
      </c>
      <c r="BA27" s="20">
        <v>0.99925019999999998</v>
      </c>
      <c r="BB27" s="16" t="s">
        <v>4256</v>
      </c>
      <c r="BC27" s="15">
        <v>6059</v>
      </c>
      <c r="BD27" s="16" t="s">
        <v>4257</v>
      </c>
      <c r="BE27" s="20">
        <v>1.029218</v>
      </c>
      <c r="BF27" s="16" t="s">
        <v>4258</v>
      </c>
      <c r="BG27" s="15">
        <v>10288</v>
      </c>
      <c r="BH27" s="16" t="s">
        <v>4259</v>
      </c>
      <c r="BI27" s="20">
        <v>1.0729109999999999</v>
      </c>
      <c r="BJ27" s="16" t="s">
        <v>4258</v>
      </c>
      <c r="BK27" s="15">
        <v>1503</v>
      </c>
      <c r="BL27" s="16" t="s">
        <v>4259</v>
      </c>
      <c r="BM27" s="20">
        <v>1.0488170000000001</v>
      </c>
      <c r="BN27" s="16" t="s">
        <v>4258</v>
      </c>
      <c r="BO27" s="15">
        <v>5231</v>
      </c>
      <c r="BP27" s="16" t="s">
        <v>4259</v>
      </c>
      <c r="BQ27" s="20">
        <v>0.99943749999999998</v>
      </c>
      <c r="BR27" s="16" t="s">
        <v>4258</v>
      </c>
      <c r="BS27" s="15">
        <v>2166</v>
      </c>
      <c r="BT27" s="16" t="s">
        <v>4259</v>
      </c>
      <c r="BU27" s="20">
        <v>1.0700130000000001</v>
      </c>
      <c r="BV27" s="16" t="s">
        <v>4260</v>
      </c>
      <c r="BW27" s="15">
        <v>11069</v>
      </c>
      <c r="BX27" s="16" t="s">
        <v>4261</v>
      </c>
      <c r="BY27" s="20">
        <v>1.1051420000000001</v>
      </c>
      <c r="BZ27" s="16" t="s">
        <v>4260</v>
      </c>
      <c r="CA27" s="15">
        <v>872</v>
      </c>
      <c r="CB27" s="16" t="s">
        <v>4261</v>
      </c>
      <c r="CC27" s="20">
        <v>1.048189</v>
      </c>
      <c r="CD27" s="16" t="s">
        <v>4260</v>
      </c>
      <c r="CE27" s="15">
        <v>4907</v>
      </c>
      <c r="CF27" s="16" t="s">
        <v>4261</v>
      </c>
      <c r="CG27" s="20">
        <v>1.116206</v>
      </c>
      <c r="CH27" s="16" t="s">
        <v>4260</v>
      </c>
      <c r="CI27" s="15">
        <v>3237</v>
      </c>
      <c r="CJ27" s="16" t="s">
        <v>4261</v>
      </c>
      <c r="CK27" s="20">
        <v>1.0982890000000001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29465.266937799999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69514</v>
      </c>
      <c r="H28" s="16" t="s">
        <v>4253</v>
      </c>
      <c r="I28" s="20">
        <v>1</v>
      </c>
      <c r="J28" s="16" t="s">
        <v>4252</v>
      </c>
      <c r="K28" s="15">
        <v>132744</v>
      </c>
      <c r="L28" s="16" t="s">
        <v>4253</v>
      </c>
      <c r="M28" s="20">
        <v>1</v>
      </c>
      <c r="N28" s="16" t="s">
        <v>4252</v>
      </c>
      <c r="O28" s="15">
        <v>104706</v>
      </c>
      <c r="P28" s="16" t="s">
        <v>4253</v>
      </c>
      <c r="Q28" s="20">
        <v>1</v>
      </c>
      <c r="R28" s="16" t="s">
        <v>4252</v>
      </c>
      <c r="S28" s="15">
        <v>5514</v>
      </c>
      <c r="T28" s="16" t="s">
        <v>4253</v>
      </c>
      <c r="U28" s="20">
        <v>1</v>
      </c>
      <c r="V28" s="16" t="s">
        <v>4252</v>
      </c>
      <c r="W28" s="15">
        <v>312478</v>
      </c>
      <c r="X28" s="16" t="s">
        <v>4252</v>
      </c>
      <c r="Y28" s="15">
        <v>312478</v>
      </c>
      <c r="Z28" s="16" t="s">
        <v>4254</v>
      </c>
      <c r="AA28" s="15">
        <v>81416</v>
      </c>
      <c r="AB28" s="16" t="s">
        <v>4255</v>
      </c>
      <c r="AC28" s="20">
        <v>1.027773</v>
      </c>
      <c r="AD28" s="16" t="s">
        <v>4254</v>
      </c>
      <c r="AE28" s="15">
        <v>129610</v>
      </c>
      <c r="AF28" s="16" t="s">
        <v>4255</v>
      </c>
      <c r="AG28" s="20">
        <v>1.0628219999999999</v>
      </c>
      <c r="AH28" s="16" t="s">
        <v>4254</v>
      </c>
      <c r="AI28" s="15">
        <v>116926</v>
      </c>
      <c r="AJ28" s="16" t="s">
        <v>4255</v>
      </c>
      <c r="AK28" s="20">
        <v>1.1007640000000001</v>
      </c>
      <c r="AL28" s="16" t="s">
        <v>4254</v>
      </c>
      <c r="AM28" s="15">
        <v>3813</v>
      </c>
      <c r="AN28" s="16" t="s">
        <v>4255</v>
      </c>
      <c r="AO28" s="20">
        <v>1.0317909999999999</v>
      </c>
      <c r="AP28" s="16" t="s">
        <v>4256</v>
      </c>
      <c r="AQ28" s="15">
        <v>102162</v>
      </c>
      <c r="AR28" s="16" t="s">
        <v>4257</v>
      </c>
      <c r="AS28" s="20">
        <v>1.04512</v>
      </c>
      <c r="AT28" s="16" t="s">
        <v>4256</v>
      </c>
      <c r="AU28" s="15">
        <v>149143</v>
      </c>
      <c r="AV28" s="16" t="s">
        <v>4257</v>
      </c>
      <c r="AW28" s="20">
        <v>0.92376689999999995</v>
      </c>
      <c r="AX28" s="16" t="s">
        <v>4256</v>
      </c>
      <c r="AY28" s="15">
        <v>161677</v>
      </c>
      <c r="AZ28" s="16" t="s">
        <v>4257</v>
      </c>
      <c r="BA28" s="20">
        <v>0.99925019999999998</v>
      </c>
      <c r="BB28" s="16" t="s">
        <v>4256</v>
      </c>
      <c r="BC28" s="15">
        <v>7445</v>
      </c>
      <c r="BD28" s="16" t="s">
        <v>4257</v>
      </c>
      <c r="BE28" s="20">
        <v>1.029218</v>
      </c>
      <c r="BF28" s="16" t="s">
        <v>4258</v>
      </c>
      <c r="BG28" s="15">
        <v>99055</v>
      </c>
      <c r="BH28" s="16" t="s">
        <v>4259</v>
      </c>
      <c r="BI28" s="20">
        <v>1.0729109999999999</v>
      </c>
      <c r="BJ28" s="16" t="s">
        <v>4258</v>
      </c>
      <c r="BK28" s="15">
        <v>150359</v>
      </c>
      <c r="BL28" s="16" t="s">
        <v>4259</v>
      </c>
      <c r="BM28" s="20">
        <v>1.0488170000000001</v>
      </c>
      <c r="BN28" s="16" t="s">
        <v>4258</v>
      </c>
      <c r="BO28" s="15">
        <v>145403</v>
      </c>
      <c r="BP28" s="16" t="s">
        <v>4259</v>
      </c>
      <c r="BQ28" s="20">
        <v>0.99943749999999998</v>
      </c>
      <c r="BR28" s="16" t="s">
        <v>4258</v>
      </c>
      <c r="BS28" s="15">
        <v>11628</v>
      </c>
      <c r="BT28" s="16" t="s">
        <v>4259</v>
      </c>
      <c r="BU28" s="20">
        <v>1.0700130000000001</v>
      </c>
      <c r="BV28" s="16" t="s">
        <v>4260</v>
      </c>
      <c r="BW28" s="15">
        <v>115518</v>
      </c>
      <c r="BX28" s="16" t="s">
        <v>4261</v>
      </c>
      <c r="BY28" s="20">
        <v>1.1051420000000001</v>
      </c>
      <c r="BZ28" s="16" t="s">
        <v>4260</v>
      </c>
      <c r="CA28" s="15">
        <v>164434</v>
      </c>
      <c r="CB28" s="16" t="s">
        <v>4261</v>
      </c>
      <c r="CC28" s="20">
        <v>1.048189</v>
      </c>
      <c r="CD28" s="16" t="s">
        <v>4260</v>
      </c>
      <c r="CE28" s="15">
        <v>153910</v>
      </c>
      <c r="CF28" s="16" t="s">
        <v>4261</v>
      </c>
      <c r="CG28" s="20">
        <v>1.116206</v>
      </c>
      <c r="CH28" s="16" t="s">
        <v>4260</v>
      </c>
      <c r="CI28" s="15">
        <v>12948</v>
      </c>
      <c r="CJ28" s="16" t="s">
        <v>4261</v>
      </c>
      <c r="CK28" s="20">
        <v>1.0982890000000001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360104.29844569997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336</v>
      </c>
      <c r="H29" s="16" t="s">
        <v>4253</v>
      </c>
      <c r="I29" s="20">
        <v>1</v>
      </c>
      <c r="J29" s="16" t="s">
        <v>4252</v>
      </c>
      <c r="K29" s="15">
        <v>322</v>
      </c>
      <c r="L29" s="16" t="s">
        <v>4253</v>
      </c>
      <c r="M29" s="20">
        <v>1</v>
      </c>
      <c r="N29" s="16" t="s">
        <v>4252</v>
      </c>
      <c r="O29" s="15">
        <v>7407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8065</v>
      </c>
      <c r="X29" s="16" t="s">
        <v>4252</v>
      </c>
      <c r="Y29" s="15">
        <v>8065</v>
      </c>
      <c r="Z29" s="16" t="s">
        <v>4254</v>
      </c>
      <c r="AA29" s="15">
        <v>450</v>
      </c>
      <c r="AB29" s="16" t="s">
        <v>4255</v>
      </c>
      <c r="AC29" s="20">
        <v>1.027773</v>
      </c>
      <c r="AD29" s="16" t="s">
        <v>4254</v>
      </c>
      <c r="AE29" s="15">
        <v>447</v>
      </c>
      <c r="AF29" s="16" t="s">
        <v>4255</v>
      </c>
      <c r="AG29" s="20">
        <v>1.0628219999999999</v>
      </c>
      <c r="AH29" s="16" t="s">
        <v>4254</v>
      </c>
      <c r="AI29" s="15">
        <v>8627</v>
      </c>
      <c r="AJ29" s="16" t="s">
        <v>4255</v>
      </c>
      <c r="AK29" s="20">
        <v>1.1007640000000001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542</v>
      </c>
      <c r="AR29" s="16" t="s">
        <v>4257</v>
      </c>
      <c r="AS29" s="20">
        <v>1.04512</v>
      </c>
      <c r="AT29" s="16" t="s">
        <v>4256</v>
      </c>
      <c r="AU29" s="15">
        <v>1139</v>
      </c>
      <c r="AV29" s="16" t="s">
        <v>4257</v>
      </c>
      <c r="AW29" s="20">
        <v>0.92376689999999995</v>
      </c>
      <c r="AX29" s="16" t="s">
        <v>4256</v>
      </c>
      <c r="AY29" s="15">
        <v>10412</v>
      </c>
      <c r="AZ29" s="16" t="s">
        <v>4257</v>
      </c>
      <c r="BA29" s="20">
        <v>0.99925019999999998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524</v>
      </c>
      <c r="BH29" s="16" t="s">
        <v>4259</v>
      </c>
      <c r="BI29" s="20">
        <v>1.0729109999999999</v>
      </c>
      <c r="BJ29" s="16" t="s">
        <v>4258</v>
      </c>
      <c r="BK29" s="15">
        <v>898</v>
      </c>
      <c r="BL29" s="16" t="s">
        <v>4259</v>
      </c>
      <c r="BM29" s="20">
        <v>1.0488170000000001</v>
      </c>
      <c r="BN29" s="16" t="s">
        <v>4258</v>
      </c>
      <c r="BO29" s="15">
        <v>9418</v>
      </c>
      <c r="BP29" s="16" t="s">
        <v>4259</v>
      </c>
      <c r="BQ29" s="20">
        <v>0.99943749999999998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606</v>
      </c>
      <c r="BX29" s="16" t="s">
        <v>4261</v>
      </c>
      <c r="BY29" s="20">
        <v>1.1051420000000001</v>
      </c>
      <c r="BZ29" s="16" t="s">
        <v>4260</v>
      </c>
      <c r="CA29" s="15">
        <v>598</v>
      </c>
      <c r="CB29" s="16" t="s">
        <v>4261</v>
      </c>
      <c r="CC29" s="20">
        <v>1.048189</v>
      </c>
      <c r="CD29" s="16" t="s">
        <v>4260</v>
      </c>
      <c r="CE29" s="15">
        <v>9189</v>
      </c>
      <c r="CF29" s="16" t="s">
        <v>4261</v>
      </c>
      <c r="CG29" s="20">
        <v>1.116206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10173.896311166667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1605</v>
      </c>
      <c r="H30" s="16" t="s">
        <v>4253</v>
      </c>
      <c r="I30" s="20">
        <v>1</v>
      </c>
      <c r="J30" s="16" t="s">
        <v>4252</v>
      </c>
      <c r="K30" s="15">
        <v>2119</v>
      </c>
      <c r="L30" s="16" t="s">
        <v>4253</v>
      </c>
      <c r="M30" s="20">
        <v>1</v>
      </c>
      <c r="N30" s="16" t="s">
        <v>4252</v>
      </c>
      <c r="O30" s="15">
        <v>6955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10679</v>
      </c>
      <c r="X30" s="16" t="s">
        <v>4252</v>
      </c>
      <c r="Y30" s="15">
        <v>10679</v>
      </c>
      <c r="Z30" s="16" t="s">
        <v>4254</v>
      </c>
      <c r="AA30" s="15">
        <v>2035</v>
      </c>
      <c r="AB30" s="16" t="s">
        <v>4255</v>
      </c>
      <c r="AC30" s="20">
        <v>1.027773</v>
      </c>
      <c r="AD30" s="16" t="s">
        <v>4254</v>
      </c>
      <c r="AE30" s="15">
        <v>2316</v>
      </c>
      <c r="AF30" s="16" t="s">
        <v>4255</v>
      </c>
      <c r="AG30" s="20">
        <v>1.0628219999999999</v>
      </c>
      <c r="AH30" s="16" t="s">
        <v>4254</v>
      </c>
      <c r="AI30" s="15">
        <v>6761</v>
      </c>
      <c r="AJ30" s="16" t="s">
        <v>4255</v>
      </c>
      <c r="AK30" s="20">
        <v>1.1007640000000001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2684</v>
      </c>
      <c r="AR30" s="16" t="s">
        <v>4257</v>
      </c>
      <c r="AS30" s="20">
        <v>1.04512</v>
      </c>
      <c r="AT30" s="16" t="s">
        <v>4256</v>
      </c>
      <c r="AU30" s="15">
        <v>3324</v>
      </c>
      <c r="AV30" s="16" t="s">
        <v>4257</v>
      </c>
      <c r="AW30" s="20">
        <v>0.92376689999999995</v>
      </c>
      <c r="AX30" s="16" t="s">
        <v>4256</v>
      </c>
      <c r="AY30" s="15">
        <v>6215</v>
      </c>
      <c r="AZ30" s="16" t="s">
        <v>4257</v>
      </c>
      <c r="BA30" s="20">
        <v>0.99925019999999998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2851</v>
      </c>
      <c r="BH30" s="16" t="s">
        <v>4259</v>
      </c>
      <c r="BI30" s="20">
        <v>1.0729109999999999</v>
      </c>
      <c r="BJ30" s="16" t="s">
        <v>4258</v>
      </c>
      <c r="BK30" s="15">
        <v>3590</v>
      </c>
      <c r="BL30" s="16" t="s">
        <v>4259</v>
      </c>
      <c r="BM30" s="20">
        <v>1.0488170000000001</v>
      </c>
      <c r="BN30" s="16" t="s">
        <v>4258</v>
      </c>
      <c r="BO30" s="15">
        <v>9063</v>
      </c>
      <c r="BP30" s="16" t="s">
        <v>4259</v>
      </c>
      <c r="BQ30" s="20">
        <v>0.99943749999999998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2943</v>
      </c>
      <c r="BX30" s="16" t="s">
        <v>4261</v>
      </c>
      <c r="BY30" s="20">
        <v>1.1051420000000001</v>
      </c>
      <c r="BZ30" s="16" t="s">
        <v>4260</v>
      </c>
      <c r="CA30" s="15">
        <v>4387</v>
      </c>
      <c r="CB30" s="16" t="s">
        <v>4261</v>
      </c>
      <c r="CC30" s="20">
        <v>1.048189</v>
      </c>
      <c r="CD30" s="16" t="s">
        <v>4260</v>
      </c>
      <c r="CE30" s="15">
        <v>7545</v>
      </c>
      <c r="CF30" s="16" t="s">
        <v>4261</v>
      </c>
      <c r="CG30" s="20">
        <v>1.116206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10679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38992</v>
      </c>
      <c r="T31" s="16" t="s">
        <v>4253</v>
      </c>
      <c r="U31" s="20">
        <v>1</v>
      </c>
      <c r="V31" s="16" t="s">
        <v>4252</v>
      </c>
      <c r="W31" s="15">
        <v>38992</v>
      </c>
      <c r="X31" s="16" t="s">
        <v>4252</v>
      </c>
      <c r="Y31" s="15">
        <v>38992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45954</v>
      </c>
      <c r="AN31" s="16" t="s">
        <v>4255</v>
      </c>
      <c r="AO31" s="20">
        <v>1.0317909999999999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55244</v>
      </c>
      <c r="BD31" s="16" t="s">
        <v>4257</v>
      </c>
      <c r="BE31" s="20">
        <v>1.029218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51870</v>
      </c>
      <c r="BT31" s="16" t="s">
        <v>4259</v>
      </c>
      <c r="BU31" s="20">
        <v>1.0700130000000001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65547</v>
      </c>
      <c r="CJ31" s="16" t="s">
        <v>4261</v>
      </c>
      <c r="CK31" s="20">
        <v>1.0982890000000001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47755.014268666659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21790</v>
      </c>
      <c r="T32" s="16" t="s">
        <v>4253</v>
      </c>
      <c r="U32" s="20">
        <v>1</v>
      </c>
      <c r="V32" s="16" t="s">
        <v>4252</v>
      </c>
      <c r="W32" s="15">
        <v>21790</v>
      </c>
      <c r="X32" s="16" t="s">
        <v>4252</v>
      </c>
      <c r="Y32" s="15">
        <v>21790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26032</v>
      </c>
      <c r="AN32" s="16" t="s">
        <v>4255</v>
      </c>
      <c r="AO32" s="20">
        <v>1.0317909999999999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23917</v>
      </c>
      <c r="BD32" s="16" t="s">
        <v>4257</v>
      </c>
      <c r="BE32" s="20">
        <v>1.029218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27582</v>
      </c>
      <c r="BT32" s="16" t="s">
        <v>4259</v>
      </c>
      <c r="BU32" s="20">
        <v>1.0700130000000001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25291</v>
      </c>
      <c r="CJ32" s="16" t="s">
        <v>4261</v>
      </c>
      <c r="CK32" s="20">
        <v>1.0982890000000001</v>
      </c>
      <c r="CL32" s="16" t="s">
        <v>4555</v>
      </c>
      <c r="CM32" s="15">
        <f>SUM(A2L225C10)/A2L225C1</f>
        <v>21790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69883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69883</v>
      </c>
      <c r="X33" s="16" t="s">
        <v>4252</v>
      </c>
      <c r="Y33" s="15">
        <v>69883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74012</v>
      </c>
      <c r="AJ33" s="16" t="s">
        <v>4255</v>
      </c>
      <c r="AK33" s="20">
        <v>1.1007640000000001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92700</v>
      </c>
      <c r="AZ33" s="16" t="s">
        <v>4257</v>
      </c>
      <c r="BA33" s="20">
        <v>0.99925019999999998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86543</v>
      </c>
      <c r="BP33" s="16" t="s">
        <v>4259</v>
      </c>
      <c r="BQ33" s="20">
        <v>0.99943749999999998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78849</v>
      </c>
      <c r="CF33" s="16" t="s">
        <v>4261</v>
      </c>
      <c r="CG33" s="20">
        <v>1.116206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69883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3715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3715</v>
      </c>
      <c r="X34" s="16" t="s">
        <v>4252</v>
      </c>
      <c r="Y34" s="15">
        <v>3715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6436</v>
      </c>
      <c r="AJ34" s="16" t="s">
        <v>4255</v>
      </c>
      <c r="AK34" s="20">
        <v>1.1007640000000001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11499</v>
      </c>
      <c r="AZ34" s="16" t="s">
        <v>4257</v>
      </c>
      <c r="BA34" s="20">
        <v>0.99925019999999998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11810</v>
      </c>
      <c r="BP34" s="16" t="s">
        <v>4259</v>
      </c>
      <c r="BQ34" s="20">
        <v>0.99943749999999998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11928</v>
      </c>
      <c r="CF34" s="16" t="s">
        <v>4261</v>
      </c>
      <c r="CG34" s="20">
        <v>1.116206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3715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1015616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1015616</v>
      </c>
      <c r="X37" s="16" t="s">
        <v>4252</v>
      </c>
      <c r="Y37" s="15">
        <v>1015616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989698</v>
      </c>
      <c r="AJ37" s="16" t="s">
        <v>4255</v>
      </c>
      <c r="AK37" s="20">
        <v>1.1007640000000001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1013001</v>
      </c>
      <c r="AZ37" s="16" t="s">
        <v>4257</v>
      </c>
      <c r="BA37" s="20">
        <v>0.99925019999999998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1082936</v>
      </c>
      <c r="BP37" s="16" t="s">
        <v>4259</v>
      </c>
      <c r="BQ37" s="20">
        <v>0.99943749999999998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1071775</v>
      </c>
      <c r="CF37" s="16" t="s">
        <v>4261</v>
      </c>
      <c r="CG37" s="20">
        <v>1.116206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1015616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298199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298199</v>
      </c>
      <c r="X38" s="16" t="s">
        <v>4252</v>
      </c>
      <c r="Y38" s="15">
        <v>298199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329679</v>
      </c>
      <c r="AJ38" s="16" t="s">
        <v>4255</v>
      </c>
      <c r="AK38" s="20">
        <v>1.1007640000000001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343604</v>
      </c>
      <c r="AZ38" s="16" t="s">
        <v>4257</v>
      </c>
      <c r="BA38" s="20">
        <v>0.99925019999999998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367192</v>
      </c>
      <c r="BP38" s="16" t="s">
        <v>4259</v>
      </c>
      <c r="BQ38" s="20">
        <v>0.99943749999999998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366466</v>
      </c>
      <c r="CF38" s="16" t="s">
        <v>4261</v>
      </c>
      <c r="CG38" s="20">
        <v>1.116206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298199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156656</v>
      </c>
      <c r="T39" s="16" t="s">
        <v>4253</v>
      </c>
      <c r="U39" s="20">
        <v>1</v>
      </c>
      <c r="V39" s="16" t="s">
        <v>4252</v>
      </c>
      <c r="W39" s="15">
        <v>156656</v>
      </c>
      <c r="X39" s="16" t="s">
        <v>4252</v>
      </c>
      <c r="Y39" s="15">
        <v>156656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171876</v>
      </c>
      <c r="AN39" s="16" t="s">
        <v>4255</v>
      </c>
      <c r="AO39" s="20">
        <v>1.0317909999999999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168190</v>
      </c>
      <c r="BD39" s="16" t="s">
        <v>4257</v>
      </c>
      <c r="BE39" s="20">
        <v>1.029218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173878</v>
      </c>
      <c r="BT39" s="16" t="s">
        <v>4259</v>
      </c>
      <c r="BU39" s="20">
        <v>1.0700130000000001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175148</v>
      </c>
      <c r="CJ39" s="16" t="s">
        <v>4261</v>
      </c>
      <c r="CK39" s="20">
        <v>1.0982890000000001</v>
      </c>
      <c r="CL39" s="16" t="s">
        <v>4562</v>
      </c>
      <c r="CM39" s="15">
        <f>SUM(A2L232C10)/A2L232C1</f>
        <v>156656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156562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156562</v>
      </c>
      <c r="X42" s="16" t="s">
        <v>4252</v>
      </c>
      <c r="Y42" s="15">
        <v>156562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169832</v>
      </c>
      <c r="AJ42" s="16" t="s">
        <v>4255</v>
      </c>
      <c r="AK42" s="20">
        <v>1.1007640000000001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190138</v>
      </c>
      <c r="AZ42" s="16" t="s">
        <v>4257</v>
      </c>
      <c r="BA42" s="20">
        <v>0.99925019999999998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176824</v>
      </c>
      <c r="BP42" s="16" t="s">
        <v>4259</v>
      </c>
      <c r="BQ42" s="20">
        <v>0.99943749999999998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196103</v>
      </c>
      <c r="CF42" s="16" t="s">
        <v>4261</v>
      </c>
      <c r="CG42" s="20">
        <v>1.116206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177834.12872520005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2104</v>
      </c>
      <c r="H44" s="16" t="s">
        <v>4253</v>
      </c>
      <c r="I44" s="20">
        <v>1</v>
      </c>
      <c r="J44" s="16" t="s">
        <v>4252</v>
      </c>
      <c r="K44" s="15">
        <v>26247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12</v>
      </c>
      <c r="T44" s="16" t="s">
        <v>4253</v>
      </c>
      <c r="U44" s="20">
        <v>1</v>
      </c>
      <c r="V44" s="16" t="s">
        <v>4252</v>
      </c>
      <c r="W44" s="15">
        <v>28363</v>
      </c>
      <c r="X44" s="16" t="s">
        <v>4252</v>
      </c>
      <c r="Y44" s="15">
        <v>28363</v>
      </c>
      <c r="Z44" s="16" t="s">
        <v>4254</v>
      </c>
      <c r="AA44" s="15">
        <v>-49</v>
      </c>
      <c r="AB44" s="16" t="s">
        <v>4255</v>
      </c>
      <c r="AC44" s="20">
        <v>1.027773</v>
      </c>
      <c r="AD44" s="16" t="s">
        <v>4254</v>
      </c>
      <c r="AE44" s="15">
        <v>22815</v>
      </c>
      <c r="AF44" s="16" t="s">
        <v>4255</v>
      </c>
      <c r="AG44" s="20">
        <v>1.0628219999999999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13</v>
      </c>
      <c r="AN44" s="16" t="s">
        <v>4255</v>
      </c>
      <c r="AO44" s="20">
        <v>1.0317909999999999</v>
      </c>
      <c r="AP44" s="16" t="s">
        <v>4256</v>
      </c>
      <c r="AQ44" s="15">
        <v>3568</v>
      </c>
      <c r="AR44" s="16" t="s">
        <v>4257</v>
      </c>
      <c r="AS44" s="20">
        <v>1.04512</v>
      </c>
      <c r="AT44" s="16" t="s">
        <v>4256</v>
      </c>
      <c r="AU44" s="15">
        <v>29486</v>
      </c>
      <c r="AV44" s="16" t="s">
        <v>4257</v>
      </c>
      <c r="AW44" s="20">
        <v>0.92376689999999995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28</v>
      </c>
      <c r="BD44" s="16" t="s">
        <v>4257</v>
      </c>
      <c r="BE44" s="20">
        <v>1.029218</v>
      </c>
      <c r="BF44" s="16" t="s">
        <v>4258</v>
      </c>
      <c r="BG44" s="15">
        <v>6035</v>
      </c>
      <c r="BH44" s="16" t="s">
        <v>4259</v>
      </c>
      <c r="BI44" s="20">
        <v>1.0729109999999999</v>
      </c>
      <c r="BJ44" s="16" t="s">
        <v>4258</v>
      </c>
      <c r="BK44" s="15">
        <v>29985</v>
      </c>
      <c r="BL44" s="16" t="s">
        <v>4259</v>
      </c>
      <c r="BM44" s="20">
        <v>1.0488170000000001</v>
      </c>
      <c r="BN44" s="16" t="s">
        <v>4258</v>
      </c>
      <c r="BO44" s="15">
        <v>1830</v>
      </c>
      <c r="BP44" s="16" t="s">
        <v>4259</v>
      </c>
      <c r="BQ44" s="20">
        <v>0.99943749999999998</v>
      </c>
      <c r="BR44" s="16" t="s">
        <v>4258</v>
      </c>
      <c r="BS44" s="15">
        <v>28</v>
      </c>
      <c r="BT44" s="16" t="s">
        <v>4259</v>
      </c>
      <c r="BU44" s="20">
        <v>1.0700130000000001</v>
      </c>
      <c r="BV44" s="16" t="s">
        <v>4260</v>
      </c>
      <c r="BW44" s="15">
        <v>4234</v>
      </c>
      <c r="BX44" s="16" t="s">
        <v>4261</v>
      </c>
      <c r="BY44" s="20">
        <v>1.1051420000000001</v>
      </c>
      <c r="BZ44" s="16" t="s">
        <v>4260</v>
      </c>
      <c r="CA44" s="15">
        <v>26862</v>
      </c>
      <c r="CB44" s="16" t="s">
        <v>4261</v>
      </c>
      <c r="CC44" s="20">
        <v>1.048189</v>
      </c>
      <c r="CD44" s="16" t="s">
        <v>4260</v>
      </c>
      <c r="CE44" s="15">
        <v>1821</v>
      </c>
      <c r="CF44" s="16" t="s">
        <v>4261</v>
      </c>
      <c r="CG44" s="20">
        <v>1.116206</v>
      </c>
      <c r="CH44" s="16" t="s">
        <v>4260</v>
      </c>
      <c r="CI44" s="15">
        <v>41</v>
      </c>
      <c r="CJ44" s="16" t="s">
        <v>4261</v>
      </c>
      <c r="CK44" s="20">
        <v>1.0982890000000001</v>
      </c>
      <c r="CL44" s="16" t="s">
        <v>4567</v>
      </c>
      <c r="CM44" s="15">
        <f>SUM(A2L237C10)/A2L237C1</f>
        <v>28363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90006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162995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752853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226280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1232134</v>
      </c>
      <c r="X45" s="16" t="s">
        <v>4573</v>
      </c>
      <c r="Y45" s="17">
        <f>SUM(A2L220C11:A2L237C11)-2*(A2L227C11+A2L229C11+A2L231C11+A2L234C11+A2L235C11)</f>
        <v>1232134</v>
      </c>
      <c r="Z45" s="16" t="s">
        <v>4574</v>
      </c>
      <c r="AA45" s="17">
        <f>SUM(A2L220C12:A2L237C12)-2*SUM(A2L227C12,A2L229C12,A2L231C12,A2L234C12,A2L235C12)</f>
        <v>101268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156372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697251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251141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126208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184486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742903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260883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118753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186335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784598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267152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134370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197153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753499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282212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1270737.3472381334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8484</v>
      </c>
      <c r="H46" s="16" t="s">
        <v>4253</v>
      </c>
      <c r="I46" s="20">
        <v>1</v>
      </c>
      <c r="J46" s="16" t="s">
        <v>4252</v>
      </c>
      <c r="K46" s="15">
        <v>522</v>
      </c>
      <c r="L46" s="16" t="s">
        <v>4253</v>
      </c>
      <c r="M46" s="20">
        <v>1</v>
      </c>
      <c r="N46" s="16" t="s">
        <v>4252</v>
      </c>
      <c r="O46" s="15">
        <v>2864</v>
      </c>
      <c r="P46" s="16" t="s">
        <v>4253</v>
      </c>
      <c r="Q46" s="20">
        <v>1</v>
      </c>
      <c r="R46" s="16" t="s">
        <v>4252</v>
      </c>
      <c r="S46" s="15">
        <v>2362</v>
      </c>
      <c r="T46" s="16" t="s">
        <v>4253</v>
      </c>
      <c r="U46" s="20">
        <v>1</v>
      </c>
      <c r="V46" s="16" t="s">
        <v>4252</v>
      </c>
      <c r="W46" s="15">
        <v>14232</v>
      </c>
      <c r="X46" s="16" t="s">
        <v>4252</v>
      </c>
      <c r="Y46" s="15">
        <v>14232</v>
      </c>
      <c r="Z46" s="16" t="s">
        <v>4254</v>
      </c>
      <c r="AA46" s="15">
        <v>8617</v>
      </c>
      <c r="AB46" s="16" t="s">
        <v>4255</v>
      </c>
      <c r="AC46" s="20">
        <v>1.027773</v>
      </c>
      <c r="AD46" s="16" t="s">
        <v>4254</v>
      </c>
      <c r="AE46" s="15">
        <v>417</v>
      </c>
      <c r="AF46" s="16" t="s">
        <v>4255</v>
      </c>
      <c r="AG46" s="20">
        <v>1.0628219999999999</v>
      </c>
      <c r="AH46" s="16" t="s">
        <v>4254</v>
      </c>
      <c r="AI46" s="15">
        <v>1145</v>
      </c>
      <c r="AJ46" s="16" t="s">
        <v>4255</v>
      </c>
      <c r="AK46" s="20">
        <v>1.1007640000000001</v>
      </c>
      <c r="AL46" s="16" t="s">
        <v>4254</v>
      </c>
      <c r="AM46" s="15">
        <v>4814</v>
      </c>
      <c r="AN46" s="16" t="s">
        <v>4255</v>
      </c>
      <c r="AO46" s="20">
        <v>1.0317909999999999</v>
      </c>
      <c r="AP46" s="16" t="s">
        <v>4256</v>
      </c>
      <c r="AQ46" s="15">
        <v>6664</v>
      </c>
      <c r="AR46" s="16" t="s">
        <v>4257</v>
      </c>
      <c r="AS46" s="20">
        <v>1.04512</v>
      </c>
      <c r="AT46" s="16" t="s">
        <v>4256</v>
      </c>
      <c r="AU46" s="15">
        <v>663</v>
      </c>
      <c r="AV46" s="16" t="s">
        <v>4257</v>
      </c>
      <c r="AW46" s="20">
        <v>0.92376689999999995</v>
      </c>
      <c r="AX46" s="16" t="s">
        <v>4256</v>
      </c>
      <c r="AY46" s="15">
        <v>349</v>
      </c>
      <c r="AZ46" s="16" t="s">
        <v>4257</v>
      </c>
      <c r="BA46" s="20">
        <v>0.99925019999999998</v>
      </c>
      <c r="BB46" s="16" t="s">
        <v>4256</v>
      </c>
      <c r="BC46" s="15">
        <v>2229</v>
      </c>
      <c r="BD46" s="16" t="s">
        <v>4257</v>
      </c>
      <c r="BE46" s="20">
        <v>1.029218</v>
      </c>
      <c r="BF46" s="16" t="s">
        <v>4258</v>
      </c>
      <c r="BG46" s="15">
        <v>267</v>
      </c>
      <c r="BH46" s="16" t="s">
        <v>4259</v>
      </c>
      <c r="BI46" s="20">
        <v>1.0729109999999999</v>
      </c>
      <c r="BJ46" s="16" t="s">
        <v>4258</v>
      </c>
      <c r="BK46" s="15">
        <v>368</v>
      </c>
      <c r="BL46" s="16" t="s">
        <v>4259</v>
      </c>
      <c r="BM46" s="20">
        <v>1.0488170000000001</v>
      </c>
      <c r="BN46" s="16" t="s">
        <v>4258</v>
      </c>
      <c r="BO46" s="15">
        <v>6</v>
      </c>
      <c r="BP46" s="16" t="s">
        <v>4259</v>
      </c>
      <c r="BQ46" s="20">
        <v>0.99943749999999998</v>
      </c>
      <c r="BR46" s="16" t="s">
        <v>4258</v>
      </c>
      <c r="BS46" s="15">
        <v>4278</v>
      </c>
      <c r="BT46" s="16" t="s">
        <v>4259</v>
      </c>
      <c r="BU46" s="20">
        <v>1.0700130000000001</v>
      </c>
      <c r="BV46" s="16" t="s">
        <v>4260</v>
      </c>
      <c r="BW46" s="15">
        <v>2748</v>
      </c>
      <c r="BX46" s="16" t="s">
        <v>4261</v>
      </c>
      <c r="BY46" s="20">
        <v>1.1051420000000001</v>
      </c>
      <c r="BZ46" s="16" t="s">
        <v>4260</v>
      </c>
      <c r="CA46" s="15">
        <v>314</v>
      </c>
      <c r="CB46" s="16" t="s">
        <v>4261</v>
      </c>
      <c r="CC46" s="20">
        <v>1.048189</v>
      </c>
      <c r="CD46" s="16" t="s">
        <v>4260</v>
      </c>
      <c r="CE46" s="15">
        <v>117</v>
      </c>
      <c r="CF46" s="16" t="s">
        <v>4261</v>
      </c>
      <c r="CG46" s="20">
        <v>1.116206</v>
      </c>
      <c r="CH46" s="16" t="s">
        <v>4260</v>
      </c>
      <c r="CI46" s="15">
        <v>3855</v>
      </c>
      <c r="CJ46" s="16" t="s">
        <v>4261</v>
      </c>
      <c r="CK46" s="20">
        <v>1.0982890000000001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13326.311915166669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613</v>
      </c>
      <c r="L47" s="16" t="s">
        <v>4253</v>
      </c>
      <c r="M47" s="20">
        <v>1</v>
      </c>
      <c r="N47" s="16" t="s">
        <v>4252</v>
      </c>
      <c r="O47" s="15">
        <v>62742</v>
      </c>
      <c r="P47" s="16" t="s">
        <v>4253</v>
      </c>
      <c r="Q47" s="20">
        <v>1</v>
      </c>
      <c r="R47" s="16" t="s">
        <v>4252</v>
      </c>
      <c r="S47" s="15">
        <v>111</v>
      </c>
      <c r="T47" s="16" t="s">
        <v>4253</v>
      </c>
      <c r="U47" s="20">
        <v>1</v>
      </c>
      <c r="V47" s="16" t="s">
        <v>4252</v>
      </c>
      <c r="W47" s="15">
        <v>63466</v>
      </c>
      <c r="X47" s="16" t="s">
        <v>4252</v>
      </c>
      <c r="Y47" s="15">
        <v>63466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683</v>
      </c>
      <c r="AF47" s="16" t="s">
        <v>4255</v>
      </c>
      <c r="AG47" s="20">
        <v>1.0628219999999999</v>
      </c>
      <c r="AH47" s="16" t="s">
        <v>4254</v>
      </c>
      <c r="AI47" s="15">
        <v>60723</v>
      </c>
      <c r="AJ47" s="16" t="s">
        <v>4255</v>
      </c>
      <c r="AK47" s="20">
        <v>1.1007640000000001</v>
      </c>
      <c r="AL47" s="16" t="s">
        <v>4254</v>
      </c>
      <c r="AM47" s="15">
        <v>132</v>
      </c>
      <c r="AN47" s="16" t="s">
        <v>4255</v>
      </c>
      <c r="AO47" s="20">
        <v>1.0317909999999999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535</v>
      </c>
      <c r="AV47" s="16" t="s">
        <v>4257</v>
      </c>
      <c r="AW47" s="20">
        <v>0.92376689999999995</v>
      </c>
      <c r="AX47" s="16" t="s">
        <v>4256</v>
      </c>
      <c r="AY47" s="15">
        <v>67238</v>
      </c>
      <c r="AZ47" s="16" t="s">
        <v>4257</v>
      </c>
      <c r="BA47" s="20">
        <v>0.99925019999999998</v>
      </c>
      <c r="BB47" s="16" t="s">
        <v>4256</v>
      </c>
      <c r="BC47" s="15">
        <v>225</v>
      </c>
      <c r="BD47" s="16" t="s">
        <v>4257</v>
      </c>
      <c r="BE47" s="20">
        <v>1.029218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856</v>
      </c>
      <c r="BL47" s="16" t="s">
        <v>4259</v>
      </c>
      <c r="BM47" s="20">
        <v>1.0488170000000001</v>
      </c>
      <c r="BN47" s="16" t="s">
        <v>4258</v>
      </c>
      <c r="BO47" s="15">
        <v>64708</v>
      </c>
      <c r="BP47" s="16" t="s">
        <v>4259</v>
      </c>
      <c r="BQ47" s="20">
        <v>0.99943749999999998</v>
      </c>
      <c r="BR47" s="16" t="s">
        <v>4258</v>
      </c>
      <c r="BS47" s="15">
        <v>274</v>
      </c>
      <c r="BT47" s="16" t="s">
        <v>4259</v>
      </c>
      <c r="BU47" s="20">
        <v>1.0700130000000001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6777</v>
      </c>
      <c r="CB47" s="16" t="s">
        <v>4261</v>
      </c>
      <c r="CC47" s="20">
        <v>1.048189</v>
      </c>
      <c r="CD47" s="16" t="s">
        <v>4260</v>
      </c>
      <c r="CE47" s="15">
        <v>62695</v>
      </c>
      <c r="CF47" s="16" t="s">
        <v>4261</v>
      </c>
      <c r="CG47" s="20">
        <v>1.116206</v>
      </c>
      <c r="CH47" s="16" t="s">
        <v>4260</v>
      </c>
      <c r="CI47" s="15">
        <v>230</v>
      </c>
      <c r="CJ47" s="16" t="s">
        <v>4261</v>
      </c>
      <c r="CK47" s="20">
        <v>1.0982890000000001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66361.056833033334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244</v>
      </c>
      <c r="L48" s="16" t="s">
        <v>4253</v>
      </c>
      <c r="M48" s="20">
        <v>1</v>
      </c>
      <c r="N48" s="16" t="s">
        <v>4252</v>
      </c>
      <c r="O48" s="15">
        <v>244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488</v>
      </c>
      <c r="X48" s="16" t="s">
        <v>4252</v>
      </c>
      <c r="Y48" s="15">
        <v>488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306</v>
      </c>
      <c r="AF48" s="16" t="s">
        <v>4255</v>
      </c>
      <c r="AG48" s="20">
        <v>1.0628219999999999</v>
      </c>
      <c r="AH48" s="16" t="s">
        <v>4254</v>
      </c>
      <c r="AI48" s="15">
        <v>238</v>
      </c>
      <c r="AJ48" s="16" t="s">
        <v>4255</v>
      </c>
      <c r="AK48" s="20">
        <v>1.1007640000000001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278</v>
      </c>
      <c r="AV48" s="16" t="s">
        <v>4257</v>
      </c>
      <c r="AW48" s="20">
        <v>0.92376689999999995</v>
      </c>
      <c r="AX48" s="16" t="s">
        <v>4256</v>
      </c>
      <c r="AY48" s="15">
        <v>96</v>
      </c>
      <c r="AZ48" s="16" t="s">
        <v>4257</v>
      </c>
      <c r="BA48" s="20">
        <v>0.99925019999999998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271</v>
      </c>
      <c r="BL48" s="16" t="s">
        <v>4259</v>
      </c>
      <c r="BM48" s="20">
        <v>1.0488170000000001</v>
      </c>
      <c r="BN48" s="16" t="s">
        <v>4258</v>
      </c>
      <c r="BO48" s="15">
        <v>166</v>
      </c>
      <c r="BP48" s="16" t="s">
        <v>4259</v>
      </c>
      <c r="BQ48" s="20">
        <v>0.99943749999999998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408</v>
      </c>
      <c r="CB48" s="16" t="s">
        <v>4261</v>
      </c>
      <c r="CC48" s="20">
        <v>1.048189</v>
      </c>
      <c r="CD48" s="16" t="s">
        <v>4260</v>
      </c>
      <c r="CE48" s="15">
        <v>232</v>
      </c>
      <c r="CF48" s="16" t="s">
        <v>4261</v>
      </c>
      <c r="CG48" s="20">
        <v>1.116206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475.98019379999988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44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44</v>
      </c>
      <c r="X49" s="16" t="s">
        <v>4252</v>
      </c>
      <c r="Y49" s="15">
        <v>44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54</v>
      </c>
      <c r="AF49" s="16" t="s">
        <v>4255</v>
      </c>
      <c r="AG49" s="20">
        <v>1.0628219999999999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72</v>
      </c>
      <c r="AV49" s="16" t="s">
        <v>4257</v>
      </c>
      <c r="AW49" s="20">
        <v>0.92376689999999995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21</v>
      </c>
      <c r="BL49" s="16" t="s">
        <v>4259</v>
      </c>
      <c r="BM49" s="20">
        <v>1.0488170000000001</v>
      </c>
      <c r="BN49" s="16" t="s">
        <v>4258</v>
      </c>
      <c r="BO49" s="15">
        <v>3</v>
      </c>
      <c r="BP49" s="16" t="s">
        <v>4259</v>
      </c>
      <c r="BQ49" s="20">
        <v>0.99943749999999998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5</v>
      </c>
      <c r="CB49" s="16" t="s">
        <v>4261</v>
      </c>
      <c r="CC49" s="20">
        <v>1.048189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55.967868266666663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4560</v>
      </c>
      <c r="L50" s="16" t="s">
        <v>4253</v>
      </c>
      <c r="M50" s="20">
        <v>1</v>
      </c>
      <c r="N50" s="16" t="s">
        <v>4252</v>
      </c>
      <c r="O50" s="15">
        <v>136411</v>
      </c>
      <c r="P50" s="16" t="s">
        <v>4253</v>
      </c>
      <c r="Q50" s="20">
        <v>1</v>
      </c>
      <c r="R50" s="16" t="s">
        <v>4252</v>
      </c>
      <c r="S50" s="15">
        <v>105</v>
      </c>
      <c r="T50" s="16" t="s">
        <v>4253</v>
      </c>
      <c r="U50" s="20">
        <v>1</v>
      </c>
      <c r="V50" s="16" t="s">
        <v>4252</v>
      </c>
      <c r="W50" s="15">
        <v>141076</v>
      </c>
      <c r="X50" s="16" t="s">
        <v>4252</v>
      </c>
      <c r="Y50" s="15">
        <v>141076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4960</v>
      </c>
      <c r="AF50" s="16" t="s">
        <v>4255</v>
      </c>
      <c r="AG50" s="20">
        <v>1.0628219999999999</v>
      </c>
      <c r="AH50" s="16" t="s">
        <v>4254</v>
      </c>
      <c r="AI50" s="15">
        <v>113606</v>
      </c>
      <c r="AJ50" s="16" t="s">
        <v>4255</v>
      </c>
      <c r="AK50" s="20">
        <v>1.1007640000000001</v>
      </c>
      <c r="AL50" s="16" t="s">
        <v>4254</v>
      </c>
      <c r="AM50" s="15">
        <v>98</v>
      </c>
      <c r="AN50" s="16" t="s">
        <v>4255</v>
      </c>
      <c r="AO50" s="20">
        <v>1.0317909999999999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1558</v>
      </c>
      <c r="AV50" s="16" t="s">
        <v>4257</v>
      </c>
      <c r="AW50" s="20">
        <v>0.92376689999999995</v>
      </c>
      <c r="AX50" s="16" t="s">
        <v>4256</v>
      </c>
      <c r="AY50" s="15">
        <v>113547</v>
      </c>
      <c r="AZ50" s="16" t="s">
        <v>4257</v>
      </c>
      <c r="BA50" s="20">
        <v>0.99925019999999998</v>
      </c>
      <c r="BB50" s="16" t="s">
        <v>4256</v>
      </c>
      <c r="BC50" s="15">
        <v>86</v>
      </c>
      <c r="BD50" s="16" t="s">
        <v>4257</v>
      </c>
      <c r="BE50" s="20">
        <v>1.029218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1503</v>
      </c>
      <c r="BL50" s="16" t="s">
        <v>4259</v>
      </c>
      <c r="BM50" s="20">
        <v>1.0488170000000001</v>
      </c>
      <c r="BN50" s="16" t="s">
        <v>4258</v>
      </c>
      <c r="BO50" s="15">
        <v>96299</v>
      </c>
      <c r="BP50" s="16" t="s">
        <v>4259</v>
      </c>
      <c r="BQ50" s="20">
        <v>0.99943749999999998</v>
      </c>
      <c r="BR50" s="16" t="s">
        <v>4258</v>
      </c>
      <c r="BS50" s="15">
        <v>59</v>
      </c>
      <c r="BT50" s="16" t="s">
        <v>4259</v>
      </c>
      <c r="BU50" s="20">
        <v>1.0700130000000001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1133</v>
      </c>
      <c r="CB50" s="16" t="s">
        <v>4261</v>
      </c>
      <c r="CC50" s="20">
        <v>1.048189</v>
      </c>
      <c r="CD50" s="16" t="s">
        <v>4260</v>
      </c>
      <c r="CE50" s="15">
        <v>92840</v>
      </c>
      <c r="CF50" s="16" t="s">
        <v>4261</v>
      </c>
      <c r="CG50" s="20">
        <v>1.116206</v>
      </c>
      <c r="CH50" s="16" t="s">
        <v>4260</v>
      </c>
      <c r="CI50" s="15">
        <v>53</v>
      </c>
      <c r="CJ50" s="16" t="s">
        <v>4261</v>
      </c>
      <c r="CK50" s="20">
        <v>1.0982890000000001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128830.57055319997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6195</v>
      </c>
      <c r="H51" s="16" t="s">
        <v>4253</v>
      </c>
      <c r="I51" s="20">
        <v>1</v>
      </c>
      <c r="J51" s="16" t="s">
        <v>4252</v>
      </c>
      <c r="K51" s="15">
        <v>472</v>
      </c>
      <c r="L51" s="16" t="s">
        <v>4253</v>
      </c>
      <c r="M51" s="20">
        <v>1</v>
      </c>
      <c r="N51" s="16" t="s">
        <v>4252</v>
      </c>
      <c r="O51" s="15">
        <v>56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6723</v>
      </c>
      <c r="X51" s="16" t="s">
        <v>4252</v>
      </c>
      <c r="Y51" s="15">
        <v>6723</v>
      </c>
      <c r="Z51" s="16" t="s">
        <v>4254</v>
      </c>
      <c r="AA51" s="15">
        <v>906</v>
      </c>
      <c r="AB51" s="16" t="s">
        <v>4255</v>
      </c>
      <c r="AC51" s="20">
        <v>1.027773</v>
      </c>
      <c r="AD51" s="16" t="s">
        <v>4254</v>
      </c>
      <c r="AE51" s="15">
        <v>723</v>
      </c>
      <c r="AF51" s="16" t="s">
        <v>4255</v>
      </c>
      <c r="AG51" s="20">
        <v>1.0628219999999999</v>
      </c>
      <c r="AH51" s="16" t="s">
        <v>4254</v>
      </c>
      <c r="AI51" s="15">
        <v>87</v>
      </c>
      <c r="AJ51" s="16" t="s">
        <v>4255</v>
      </c>
      <c r="AK51" s="20">
        <v>1.1007640000000001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257</v>
      </c>
      <c r="AR51" s="16" t="s">
        <v>4257</v>
      </c>
      <c r="AS51" s="20">
        <v>1.04512</v>
      </c>
      <c r="AT51" s="16" t="s">
        <v>4256</v>
      </c>
      <c r="AU51" s="15">
        <v>759</v>
      </c>
      <c r="AV51" s="16" t="s">
        <v>4257</v>
      </c>
      <c r="AW51" s="20">
        <v>0.92376689999999995</v>
      </c>
      <c r="AX51" s="16" t="s">
        <v>4256</v>
      </c>
      <c r="AY51" s="15">
        <v>101</v>
      </c>
      <c r="AZ51" s="16" t="s">
        <v>4257</v>
      </c>
      <c r="BA51" s="20">
        <v>0.99925019999999998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209</v>
      </c>
      <c r="BH51" s="16" t="s">
        <v>4259</v>
      </c>
      <c r="BI51" s="20">
        <v>1.0729109999999999</v>
      </c>
      <c r="BJ51" s="16" t="s">
        <v>4258</v>
      </c>
      <c r="BK51" s="15">
        <v>988</v>
      </c>
      <c r="BL51" s="16" t="s">
        <v>4259</v>
      </c>
      <c r="BM51" s="20">
        <v>1.0488170000000001</v>
      </c>
      <c r="BN51" s="16" t="s">
        <v>4258</v>
      </c>
      <c r="BO51" s="15">
        <v>101</v>
      </c>
      <c r="BP51" s="16" t="s">
        <v>4259</v>
      </c>
      <c r="BQ51" s="20">
        <v>0.99943749999999998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139</v>
      </c>
      <c r="BX51" s="16" t="s">
        <v>4261</v>
      </c>
      <c r="BY51" s="20">
        <v>1.1051420000000001</v>
      </c>
      <c r="BZ51" s="16" t="s">
        <v>4260</v>
      </c>
      <c r="CA51" s="15">
        <v>1138</v>
      </c>
      <c r="CB51" s="16" t="s">
        <v>4261</v>
      </c>
      <c r="CC51" s="20">
        <v>1.048189</v>
      </c>
      <c r="CD51" s="16" t="s">
        <v>4260</v>
      </c>
      <c r="CE51" s="15">
        <v>91</v>
      </c>
      <c r="CF51" s="16" t="s">
        <v>4261</v>
      </c>
      <c r="CG51" s="20">
        <v>1.116206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3196.3360997666664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4168</v>
      </c>
      <c r="H52" s="16" t="s">
        <v>4253</v>
      </c>
      <c r="I52" s="20">
        <v>1</v>
      </c>
      <c r="J52" s="16" t="s">
        <v>4252</v>
      </c>
      <c r="K52" s="15">
        <v>2560</v>
      </c>
      <c r="L52" s="16" t="s">
        <v>4253</v>
      </c>
      <c r="M52" s="20">
        <v>1</v>
      </c>
      <c r="N52" s="16" t="s">
        <v>4252</v>
      </c>
      <c r="O52" s="15">
        <v>58288</v>
      </c>
      <c r="P52" s="16" t="s">
        <v>4253</v>
      </c>
      <c r="Q52" s="20">
        <v>1</v>
      </c>
      <c r="R52" s="16" t="s">
        <v>4252</v>
      </c>
      <c r="S52" s="15">
        <v>881</v>
      </c>
      <c r="T52" s="16" t="s">
        <v>4253</v>
      </c>
      <c r="U52" s="20">
        <v>1</v>
      </c>
      <c r="V52" s="16" t="s">
        <v>4252</v>
      </c>
      <c r="W52" s="15">
        <v>65897</v>
      </c>
      <c r="X52" s="16" t="s">
        <v>4252</v>
      </c>
      <c r="Y52" s="15">
        <v>65897</v>
      </c>
      <c r="Z52" s="16" t="s">
        <v>4254</v>
      </c>
      <c r="AA52" s="15">
        <v>4349</v>
      </c>
      <c r="AB52" s="16" t="s">
        <v>4255</v>
      </c>
      <c r="AC52" s="20">
        <v>1.027773</v>
      </c>
      <c r="AD52" s="16" t="s">
        <v>4254</v>
      </c>
      <c r="AE52" s="15">
        <v>2117</v>
      </c>
      <c r="AF52" s="16" t="s">
        <v>4255</v>
      </c>
      <c r="AG52" s="20">
        <v>1.0628219999999999</v>
      </c>
      <c r="AH52" s="16" t="s">
        <v>4254</v>
      </c>
      <c r="AI52" s="15">
        <v>57221</v>
      </c>
      <c r="AJ52" s="16" t="s">
        <v>4255</v>
      </c>
      <c r="AK52" s="20">
        <v>1.1007640000000001</v>
      </c>
      <c r="AL52" s="16" t="s">
        <v>4254</v>
      </c>
      <c r="AM52" s="15">
        <v>849</v>
      </c>
      <c r="AN52" s="16" t="s">
        <v>4255</v>
      </c>
      <c r="AO52" s="20">
        <v>1.0317909999999999</v>
      </c>
      <c r="AP52" s="16" t="s">
        <v>4256</v>
      </c>
      <c r="AQ52" s="15">
        <v>3845</v>
      </c>
      <c r="AR52" s="16" t="s">
        <v>4257</v>
      </c>
      <c r="AS52" s="20">
        <v>1.04512</v>
      </c>
      <c r="AT52" s="16" t="s">
        <v>4256</v>
      </c>
      <c r="AU52" s="15">
        <v>2732</v>
      </c>
      <c r="AV52" s="16" t="s">
        <v>4257</v>
      </c>
      <c r="AW52" s="20">
        <v>0.92376689999999995</v>
      </c>
      <c r="AX52" s="16" t="s">
        <v>4256</v>
      </c>
      <c r="AY52" s="15">
        <v>58390</v>
      </c>
      <c r="AZ52" s="16" t="s">
        <v>4257</v>
      </c>
      <c r="BA52" s="20">
        <v>0.99925019999999998</v>
      </c>
      <c r="BB52" s="16" t="s">
        <v>4256</v>
      </c>
      <c r="BC52" s="15">
        <v>920</v>
      </c>
      <c r="BD52" s="16" t="s">
        <v>4257</v>
      </c>
      <c r="BE52" s="20">
        <v>1.029218</v>
      </c>
      <c r="BF52" s="16" t="s">
        <v>4258</v>
      </c>
      <c r="BG52" s="15">
        <v>4767</v>
      </c>
      <c r="BH52" s="16" t="s">
        <v>4259</v>
      </c>
      <c r="BI52" s="20">
        <v>1.0729109999999999</v>
      </c>
      <c r="BJ52" s="16" t="s">
        <v>4258</v>
      </c>
      <c r="BK52" s="15">
        <v>2617</v>
      </c>
      <c r="BL52" s="16" t="s">
        <v>4259</v>
      </c>
      <c r="BM52" s="20">
        <v>1.0488170000000001</v>
      </c>
      <c r="BN52" s="16" t="s">
        <v>4258</v>
      </c>
      <c r="BO52" s="15">
        <v>53844</v>
      </c>
      <c r="BP52" s="16" t="s">
        <v>4259</v>
      </c>
      <c r="BQ52" s="20">
        <v>0.99943749999999998</v>
      </c>
      <c r="BR52" s="16" t="s">
        <v>4258</v>
      </c>
      <c r="BS52" s="15">
        <v>838</v>
      </c>
      <c r="BT52" s="16" t="s">
        <v>4259</v>
      </c>
      <c r="BU52" s="20">
        <v>1.0700130000000001</v>
      </c>
      <c r="BV52" s="16" t="s">
        <v>4260</v>
      </c>
      <c r="BW52" s="15">
        <v>6888</v>
      </c>
      <c r="BX52" s="16" t="s">
        <v>4261</v>
      </c>
      <c r="BY52" s="20">
        <v>1.1051420000000001</v>
      </c>
      <c r="BZ52" s="16" t="s">
        <v>4260</v>
      </c>
      <c r="CA52" s="15">
        <v>2604</v>
      </c>
      <c r="CB52" s="16" t="s">
        <v>4261</v>
      </c>
      <c r="CC52" s="20">
        <v>1.048189</v>
      </c>
      <c r="CD52" s="16" t="s">
        <v>4260</v>
      </c>
      <c r="CE52" s="15">
        <v>55461</v>
      </c>
      <c r="CF52" s="16" t="s">
        <v>4261</v>
      </c>
      <c r="CG52" s="20">
        <v>1.116206</v>
      </c>
      <c r="CH52" s="16" t="s">
        <v>4260</v>
      </c>
      <c r="CI52" s="15">
        <v>944</v>
      </c>
      <c r="CJ52" s="16" t="s">
        <v>4261</v>
      </c>
      <c r="CK52" s="20">
        <v>1.0982890000000001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67438.301220933325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6396</v>
      </c>
      <c r="T54" s="16" t="s">
        <v>4253</v>
      </c>
      <c r="U54" s="20">
        <v>1</v>
      </c>
      <c r="V54" s="16" t="s">
        <v>4252</v>
      </c>
      <c r="W54" s="15">
        <v>6396</v>
      </c>
      <c r="X54" s="16" t="s">
        <v>4252</v>
      </c>
      <c r="Y54" s="15">
        <v>6396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7123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6951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2268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4525</v>
      </c>
      <c r="CJ54" s="16" t="s">
        <v>4261</v>
      </c>
      <c r="CK54" s="20">
        <v>1.0982890000000001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6966.5138703333332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11184</v>
      </c>
      <c r="T55" s="16" t="s">
        <v>4253</v>
      </c>
      <c r="U55" s="20">
        <v>1</v>
      </c>
      <c r="V55" s="16" t="s">
        <v>4252</v>
      </c>
      <c r="W55" s="15">
        <v>11184</v>
      </c>
      <c r="X55" s="16" t="s">
        <v>4252</v>
      </c>
      <c r="Y55" s="15">
        <v>11184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10279</v>
      </c>
      <c r="AN55" s="16" t="s">
        <v>4255</v>
      </c>
      <c r="AO55" s="20">
        <v>1.0317909999999999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9389</v>
      </c>
      <c r="BD55" s="16" t="s">
        <v>4257</v>
      </c>
      <c r="BE55" s="20">
        <v>1.029218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11050</v>
      </c>
      <c r="BT55" s="16" t="s">
        <v>4259</v>
      </c>
      <c r="BU55" s="20">
        <v>1.0700130000000001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10985</v>
      </c>
      <c r="CJ55" s="16" t="s">
        <v>4261</v>
      </c>
      <c r="CK55" s="20">
        <v>1.0982890000000001</v>
      </c>
      <c r="CL55" s="16" t="s">
        <v>4600</v>
      </c>
      <c r="CM55" s="15">
        <f>SUM(A2L248C10)/A2L248C1</f>
        <v>11184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9779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9779</v>
      </c>
      <c r="X56" s="16" t="s">
        <v>4252</v>
      </c>
      <c r="Y56" s="15">
        <v>9779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15064</v>
      </c>
      <c r="AJ56" s="16" t="s">
        <v>4255</v>
      </c>
      <c r="AK56" s="20">
        <v>1.1007640000000001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17751</v>
      </c>
      <c r="AZ56" s="16" t="s">
        <v>4257</v>
      </c>
      <c r="BA56" s="20">
        <v>0.99925019999999998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21074</v>
      </c>
      <c r="BP56" s="16" t="s">
        <v>4259</v>
      </c>
      <c r="BQ56" s="20">
        <v>0.99943749999999998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16945</v>
      </c>
      <c r="CF56" s="16" t="s">
        <v>4261</v>
      </c>
      <c r="CG56" s="20">
        <v>1.116206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9779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52022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52022</v>
      </c>
      <c r="X57" s="16" t="s">
        <v>4252</v>
      </c>
      <c r="Y57" s="15">
        <v>52022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51434</v>
      </c>
      <c r="AJ57" s="16" t="s">
        <v>4255</v>
      </c>
      <c r="AK57" s="20">
        <v>1.1007640000000001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55903</v>
      </c>
      <c r="AZ57" s="16" t="s">
        <v>4257</v>
      </c>
      <c r="BA57" s="20">
        <v>0.99925019999999998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60342</v>
      </c>
      <c r="BP57" s="16" t="s">
        <v>4259</v>
      </c>
      <c r="BQ57" s="20">
        <v>0.99943749999999998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42796</v>
      </c>
      <c r="CF57" s="16" t="s">
        <v>4261</v>
      </c>
      <c r="CG57" s="20">
        <v>1.116206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52022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159</v>
      </c>
      <c r="AZ58" s="16" t="s">
        <v>4257</v>
      </c>
      <c r="BA58" s="20">
        <v>0.99925019999999998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188</v>
      </c>
      <c r="BP58" s="16" t="s">
        <v>4259</v>
      </c>
      <c r="BQ58" s="20">
        <v>0.99943749999999998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163</v>
      </c>
      <c r="CF58" s="16" t="s">
        <v>4261</v>
      </c>
      <c r="CG58" s="20">
        <v>1.116206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8</v>
      </c>
      <c r="AZ59" s="16" t="s">
        <v>4257</v>
      </c>
      <c r="BA59" s="20">
        <v>0.99925019999999998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7</v>
      </c>
      <c r="BP59" s="16" t="s">
        <v>4259</v>
      </c>
      <c r="BQ59" s="20">
        <v>0.99943749999999998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7</v>
      </c>
      <c r="CF59" s="16" t="s">
        <v>4261</v>
      </c>
      <c r="CG59" s="20">
        <v>1.116206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72220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72220</v>
      </c>
      <c r="X60" s="16" t="s">
        <v>4252</v>
      </c>
      <c r="Y60" s="15">
        <v>72220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73671</v>
      </c>
      <c r="AJ60" s="16" t="s">
        <v>4255</v>
      </c>
      <c r="AK60" s="20">
        <v>1.1007640000000001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63188</v>
      </c>
      <c r="AZ60" s="16" t="s">
        <v>4257</v>
      </c>
      <c r="BA60" s="20">
        <v>0.99925019999999998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46148</v>
      </c>
      <c r="BP60" s="16" t="s">
        <v>4259</v>
      </c>
      <c r="BQ60" s="20">
        <v>0.99943749999999998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49684</v>
      </c>
      <c r="CF60" s="16" t="s">
        <v>4261</v>
      </c>
      <c r="CG60" s="20">
        <v>1.116206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72220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49653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49653</v>
      </c>
      <c r="X61" s="16" t="s">
        <v>4252</v>
      </c>
      <c r="Y61" s="15">
        <v>49653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47026</v>
      </c>
      <c r="AJ61" s="16" t="s">
        <v>4255</v>
      </c>
      <c r="AK61" s="20">
        <v>1.1007640000000001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32570</v>
      </c>
      <c r="AZ61" s="16" t="s">
        <v>4257</v>
      </c>
      <c r="BA61" s="20">
        <v>0.99925019999999998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29554</v>
      </c>
      <c r="BP61" s="16" t="s">
        <v>4259</v>
      </c>
      <c r="BQ61" s="20">
        <v>0.99943749999999998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28242</v>
      </c>
      <c r="CF61" s="16" t="s">
        <v>4261</v>
      </c>
      <c r="CG61" s="20">
        <v>1.116206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49653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290629</v>
      </c>
      <c r="T62" s="16" t="s">
        <v>4253</v>
      </c>
      <c r="U62" s="20">
        <v>1</v>
      </c>
      <c r="V62" s="16" t="s">
        <v>4252</v>
      </c>
      <c r="W62" s="15">
        <v>290629</v>
      </c>
      <c r="X62" s="16" t="s">
        <v>4252</v>
      </c>
      <c r="Y62" s="15">
        <v>290629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260411</v>
      </c>
      <c r="AN62" s="16" t="s">
        <v>4255</v>
      </c>
      <c r="AO62" s="20">
        <v>1.0317909999999999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234322</v>
      </c>
      <c r="BD62" s="16" t="s">
        <v>4257</v>
      </c>
      <c r="BE62" s="20">
        <v>1.029218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213710</v>
      </c>
      <c r="BT62" s="16" t="s">
        <v>4259</v>
      </c>
      <c r="BU62" s="20">
        <v>1.0700130000000001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183483</v>
      </c>
      <c r="CJ62" s="16" t="s">
        <v>4261</v>
      </c>
      <c r="CK62" s="20">
        <v>1.0982890000000001</v>
      </c>
      <c r="CL62" s="16" t="s">
        <v>4607</v>
      </c>
      <c r="CM62" s="15">
        <f>SUM(A2L255C10)/A2L255C1</f>
        <v>290629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19</v>
      </c>
      <c r="AZ63" s="16" t="s">
        <v>4257</v>
      </c>
      <c r="BA63" s="20">
        <v>0.99925019999999998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16</v>
      </c>
      <c r="BP63" s="16" t="s">
        <v>4259</v>
      </c>
      <c r="BQ63" s="20">
        <v>0.99943749999999998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20</v>
      </c>
      <c r="CF63" s="16" t="s">
        <v>4261</v>
      </c>
      <c r="CG63" s="20">
        <v>1.116206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12828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12828</v>
      </c>
      <c r="X65" s="16" t="s">
        <v>4252</v>
      </c>
      <c r="Y65" s="15">
        <v>12828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11455</v>
      </c>
      <c r="AJ65" s="16" t="s">
        <v>4255</v>
      </c>
      <c r="AK65" s="20">
        <v>1.1007640000000001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11913</v>
      </c>
      <c r="AZ65" s="16" t="s">
        <v>4257</v>
      </c>
      <c r="BA65" s="20">
        <v>0.99925019999999998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8158</v>
      </c>
      <c r="BP65" s="16" t="s">
        <v>4259</v>
      </c>
      <c r="BQ65" s="20">
        <v>0.99943749999999998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10442</v>
      </c>
      <c r="CF65" s="16" t="s">
        <v>4261</v>
      </c>
      <c r="CG65" s="20">
        <v>1.116206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12447.106417533336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19</v>
      </c>
      <c r="AJ67" s="16" t="s">
        <v>4255</v>
      </c>
      <c r="AK67" s="20">
        <v>1.1007640000000001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232</v>
      </c>
      <c r="BL67" s="16" t="s">
        <v>4259</v>
      </c>
      <c r="BM67" s="20">
        <v>1.0488170000000001</v>
      </c>
      <c r="BN67" s="16" t="s">
        <v>4258</v>
      </c>
      <c r="BO67" s="15">
        <v>1643</v>
      </c>
      <c r="BP67" s="16" t="s">
        <v>4259</v>
      </c>
      <c r="BQ67" s="20">
        <v>0.99943749999999998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147</v>
      </c>
      <c r="CB67" s="16" t="s">
        <v>4261</v>
      </c>
      <c r="CC67" s="20">
        <v>1.048189</v>
      </c>
      <c r="CD67" s="16" t="s">
        <v>4260</v>
      </c>
      <c r="CE67" s="15">
        <v>1545</v>
      </c>
      <c r="CF67" s="16" t="s">
        <v>4261</v>
      </c>
      <c r="CG67" s="20">
        <v>1.116206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18847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9015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228101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311668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567631</v>
      </c>
      <c r="X68" s="16" t="s">
        <v>4618</v>
      </c>
      <c r="Y68" s="17">
        <f>SUM(A2L239C11:A2L260C11)-2*(A2L250C11+A2L252C11+A2L254C11+A2L257C11+A2L258C11)</f>
        <v>567631</v>
      </c>
      <c r="Z68" s="16" t="s">
        <v>4619</v>
      </c>
      <c r="AA68" s="17">
        <f>SUM(A2L239C12:A2L260C12)-2*SUM(A2L250C12,A2L252C12,A2L254C12,A2L257C12,A2L258C12)</f>
        <v>13872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9260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211859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283706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10766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6597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220444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254122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5243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6856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186135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232477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9775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12526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198306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204075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556340.93213696661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248462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400543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1160001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1097034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2906040</v>
      </c>
      <c r="X69" s="16" t="s">
        <v>4641</v>
      </c>
      <c r="Y69" s="17">
        <f>A2L219C11+A2L238C11+A2L261C11</f>
        <v>2906040</v>
      </c>
      <c r="Z69" s="16" t="s">
        <v>4642</v>
      </c>
      <c r="AA69" s="17">
        <f>A2L219C12+A2L238C12+A2L261C12</f>
        <v>288965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397665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1076684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1484059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363497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475766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1146813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1079459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369021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507263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1252702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1079697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418862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509777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1182886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1087188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3005397.982947534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02785-33EE-486C-B749-AC1953B9690D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65965</v>
      </c>
      <c r="H8" s="16" t="s">
        <v>4253</v>
      </c>
      <c r="I8" s="20">
        <v>1</v>
      </c>
      <c r="J8" s="16" t="s">
        <v>4252</v>
      </c>
      <c r="K8" s="15">
        <v>5807</v>
      </c>
      <c r="L8" s="16" t="s">
        <v>4253</v>
      </c>
      <c r="M8" s="20">
        <v>1</v>
      </c>
      <c r="N8" s="16" t="s">
        <v>4252</v>
      </c>
      <c r="O8" s="15">
        <v>4202</v>
      </c>
      <c r="P8" s="16" t="s">
        <v>4253</v>
      </c>
      <c r="Q8" s="20">
        <v>1</v>
      </c>
      <c r="R8" s="16" t="s">
        <v>4252</v>
      </c>
      <c r="S8" s="15">
        <v>13314</v>
      </c>
      <c r="T8" s="16" t="s">
        <v>4253</v>
      </c>
      <c r="U8" s="20">
        <v>1</v>
      </c>
      <c r="V8" s="16" t="s">
        <v>4252</v>
      </c>
      <c r="W8" s="15">
        <v>89288</v>
      </c>
      <c r="X8" s="16" t="s">
        <v>4252</v>
      </c>
      <c r="Y8" s="15">
        <v>89288</v>
      </c>
      <c r="Z8" s="16" t="s">
        <v>4254</v>
      </c>
      <c r="AA8" s="15">
        <v>58883</v>
      </c>
      <c r="AB8" s="16" t="s">
        <v>4255</v>
      </c>
      <c r="AC8" s="20">
        <v>1.027773</v>
      </c>
      <c r="AD8" s="16" t="s">
        <v>4254</v>
      </c>
      <c r="AE8" s="15">
        <v>4884</v>
      </c>
      <c r="AF8" s="16" t="s">
        <v>4255</v>
      </c>
      <c r="AG8" s="20">
        <v>1.0628219999999999</v>
      </c>
      <c r="AH8" s="16" t="s">
        <v>4254</v>
      </c>
      <c r="AI8" s="15">
        <v>4463</v>
      </c>
      <c r="AJ8" s="16" t="s">
        <v>4255</v>
      </c>
      <c r="AK8" s="20">
        <v>1.1007640000000001</v>
      </c>
      <c r="AL8" s="16" t="s">
        <v>4254</v>
      </c>
      <c r="AM8" s="15">
        <v>11609</v>
      </c>
      <c r="AN8" s="16" t="s">
        <v>4255</v>
      </c>
      <c r="AO8" s="20">
        <v>1.0317909999999999</v>
      </c>
      <c r="AP8" s="16" t="s">
        <v>4256</v>
      </c>
      <c r="AQ8" s="15">
        <v>61258</v>
      </c>
      <c r="AR8" s="16" t="s">
        <v>4257</v>
      </c>
      <c r="AS8" s="20">
        <v>1.04512</v>
      </c>
      <c r="AT8" s="16" t="s">
        <v>4256</v>
      </c>
      <c r="AU8" s="15">
        <v>4768</v>
      </c>
      <c r="AV8" s="16" t="s">
        <v>4257</v>
      </c>
      <c r="AW8" s="20">
        <v>0.92376689999999995</v>
      </c>
      <c r="AX8" s="16" t="s">
        <v>4256</v>
      </c>
      <c r="AY8" s="15">
        <v>5244</v>
      </c>
      <c r="AZ8" s="16" t="s">
        <v>4257</v>
      </c>
      <c r="BA8" s="20">
        <v>0.99925019999999998</v>
      </c>
      <c r="BB8" s="16" t="s">
        <v>4256</v>
      </c>
      <c r="BC8" s="15">
        <v>14459</v>
      </c>
      <c r="BD8" s="16" t="s">
        <v>4257</v>
      </c>
      <c r="BE8" s="20">
        <v>1.029218</v>
      </c>
      <c r="BF8" s="16" t="s">
        <v>4258</v>
      </c>
      <c r="BG8" s="15">
        <v>63918</v>
      </c>
      <c r="BH8" s="16" t="s">
        <v>4259</v>
      </c>
      <c r="BI8" s="20">
        <v>1.0729109999999999</v>
      </c>
      <c r="BJ8" s="16" t="s">
        <v>4258</v>
      </c>
      <c r="BK8" s="15">
        <v>6209</v>
      </c>
      <c r="BL8" s="16" t="s">
        <v>4259</v>
      </c>
      <c r="BM8" s="20">
        <v>1.0488170000000001</v>
      </c>
      <c r="BN8" s="16" t="s">
        <v>4258</v>
      </c>
      <c r="BO8" s="15">
        <v>6254</v>
      </c>
      <c r="BP8" s="16" t="s">
        <v>4259</v>
      </c>
      <c r="BQ8" s="20">
        <v>0.99943749999999998</v>
      </c>
      <c r="BR8" s="16" t="s">
        <v>4258</v>
      </c>
      <c r="BS8" s="15">
        <v>9844</v>
      </c>
      <c r="BT8" s="16" t="s">
        <v>4259</v>
      </c>
      <c r="BU8" s="20">
        <v>1.0700130000000001</v>
      </c>
      <c r="BV8" s="16" t="s">
        <v>4260</v>
      </c>
      <c r="BW8" s="15">
        <v>59664</v>
      </c>
      <c r="BX8" s="16" t="s">
        <v>4261</v>
      </c>
      <c r="BY8" s="20">
        <v>1.1051420000000001</v>
      </c>
      <c r="BZ8" s="16" t="s">
        <v>4260</v>
      </c>
      <c r="CA8" s="15">
        <v>4811</v>
      </c>
      <c r="CB8" s="16" t="s">
        <v>4261</v>
      </c>
      <c r="CC8" s="20">
        <v>1.048189</v>
      </c>
      <c r="CD8" s="16" t="s">
        <v>4260</v>
      </c>
      <c r="CE8" s="15">
        <v>7075</v>
      </c>
      <c r="CF8" s="16" t="s">
        <v>4261</v>
      </c>
      <c r="CG8" s="20">
        <v>1.116206</v>
      </c>
      <c r="CH8" s="16" t="s">
        <v>4260</v>
      </c>
      <c r="CI8" s="15">
        <v>23766</v>
      </c>
      <c r="CJ8" s="16" t="s">
        <v>4261</v>
      </c>
      <c r="CK8" s="20">
        <v>1.0982890000000001</v>
      </c>
      <c r="CL8" s="16" t="s">
        <v>4789</v>
      </c>
      <c r="CM8" s="15">
        <f>SUM(A2L301C10)/A2L301C1</f>
        <v>89288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643388</v>
      </c>
      <c r="H9" s="16" t="s">
        <v>4253</v>
      </c>
      <c r="I9" s="20">
        <v>1</v>
      </c>
      <c r="J9" s="16" t="s">
        <v>4252</v>
      </c>
      <c r="K9" s="15">
        <v>229</v>
      </c>
      <c r="L9" s="16" t="s">
        <v>4253</v>
      </c>
      <c r="M9" s="20">
        <v>1</v>
      </c>
      <c r="N9" s="16" t="s">
        <v>4252</v>
      </c>
      <c r="O9" s="15">
        <v>29156</v>
      </c>
      <c r="P9" s="16" t="s">
        <v>4253</v>
      </c>
      <c r="Q9" s="20">
        <v>1</v>
      </c>
      <c r="R9" s="16" t="s">
        <v>4252</v>
      </c>
      <c r="S9" s="15">
        <v>16737</v>
      </c>
      <c r="T9" s="16" t="s">
        <v>4253</v>
      </c>
      <c r="U9" s="20">
        <v>1</v>
      </c>
      <c r="V9" s="16" t="s">
        <v>4252</v>
      </c>
      <c r="W9" s="15">
        <v>689510</v>
      </c>
      <c r="X9" s="16" t="s">
        <v>4252</v>
      </c>
      <c r="Y9" s="15">
        <v>689510</v>
      </c>
      <c r="Z9" s="16" t="s">
        <v>4254</v>
      </c>
      <c r="AA9" s="15">
        <v>603221</v>
      </c>
      <c r="AB9" s="16" t="s">
        <v>4255</v>
      </c>
      <c r="AC9" s="20">
        <v>1.027773</v>
      </c>
      <c r="AD9" s="16" t="s">
        <v>4254</v>
      </c>
      <c r="AE9" s="15">
        <v>358</v>
      </c>
      <c r="AF9" s="16" t="s">
        <v>4255</v>
      </c>
      <c r="AG9" s="20">
        <v>1.0628219999999999</v>
      </c>
      <c r="AH9" s="16" t="s">
        <v>4254</v>
      </c>
      <c r="AI9" s="15">
        <v>28022</v>
      </c>
      <c r="AJ9" s="16" t="s">
        <v>4255</v>
      </c>
      <c r="AK9" s="20">
        <v>1.1007640000000001</v>
      </c>
      <c r="AL9" s="16" t="s">
        <v>4254</v>
      </c>
      <c r="AM9" s="15">
        <v>16077</v>
      </c>
      <c r="AN9" s="16" t="s">
        <v>4255</v>
      </c>
      <c r="AO9" s="20">
        <v>1.0317909999999999</v>
      </c>
      <c r="AP9" s="16" t="s">
        <v>4256</v>
      </c>
      <c r="AQ9" s="15">
        <v>692573</v>
      </c>
      <c r="AR9" s="16" t="s">
        <v>4257</v>
      </c>
      <c r="AS9" s="20">
        <v>1.04512</v>
      </c>
      <c r="AT9" s="16" t="s">
        <v>4256</v>
      </c>
      <c r="AU9" s="15">
        <v>312</v>
      </c>
      <c r="AV9" s="16" t="s">
        <v>4257</v>
      </c>
      <c r="AW9" s="20">
        <v>0.92376689999999995</v>
      </c>
      <c r="AX9" s="16" t="s">
        <v>4256</v>
      </c>
      <c r="AY9" s="15">
        <v>34625</v>
      </c>
      <c r="AZ9" s="16" t="s">
        <v>4257</v>
      </c>
      <c r="BA9" s="20">
        <v>0.99925019999999998</v>
      </c>
      <c r="BB9" s="16" t="s">
        <v>4256</v>
      </c>
      <c r="BC9" s="15">
        <v>19876</v>
      </c>
      <c r="BD9" s="16" t="s">
        <v>4257</v>
      </c>
      <c r="BE9" s="20">
        <v>1.029218</v>
      </c>
      <c r="BF9" s="16" t="s">
        <v>4258</v>
      </c>
      <c r="BG9" s="15">
        <v>747591</v>
      </c>
      <c r="BH9" s="16" t="s">
        <v>4259</v>
      </c>
      <c r="BI9" s="20">
        <v>1.0729109999999999</v>
      </c>
      <c r="BJ9" s="16" t="s">
        <v>4258</v>
      </c>
      <c r="BK9" s="15">
        <v>373</v>
      </c>
      <c r="BL9" s="16" t="s">
        <v>4259</v>
      </c>
      <c r="BM9" s="20">
        <v>1.0488170000000001</v>
      </c>
      <c r="BN9" s="16" t="s">
        <v>4258</v>
      </c>
      <c r="BO9" s="15">
        <v>37554</v>
      </c>
      <c r="BP9" s="16" t="s">
        <v>4259</v>
      </c>
      <c r="BQ9" s="20">
        <v>0.99943749999999998</v>
      </c>
      <c r="BR9" s="16" t="s">
        <v>4258</v>
      </c>
      <c r="BS9" s="15">
        <v>22815</v>
      </c>
      <c r="BT9" s="16" t="s">
        <v>4259</v>
      </c>
      <c r="BU9" s="20">
        <v>1.0700130000000001</v>
      </c>
      <c r="BV9" s="16" t="s">
        <v>4260</v>
      </c>
      <c r="BW9" s="15">
        <v>716048</v>
      </c>
      <c r="BX9" s="16" t="s">
        <v>4261</v>
      </c>
      <c r="BY9" s="20">
        <v>1.1051420000000001</v>
      </c>
      <c r="BZ9" s="16" t="s">
        <v>4260</v>
      </c>
      <c r="CA9" s="15">
        <v>430</v>
      </c>
      <c r="CB9" s="16" t="s">
        <v>4261</v>
      </c>
      <c r="CC9" s="20">
        <v>1.048189</v>
      </c>
      <c r="CD9" s="16" t="s">
        <v>4260</v>
      </c>
      <c r="CE9" s="15">
        <v>33034</v>
      </c>
      <c r="CF9" s="16" t="s">
        <v>4261</v>
      </c>
      <c r="CG9" s="20">
        <v>1.116206</v>
      </c>
      <c r="CH9" s="16" t="s">
        <v>4260</v>
      </c>
      <c r="CI9" s="15">
        <v>20039</v>
      </c>
      <c r="CJ9" s="16" t="s">
        <v>4261</v>
      </c>
      <c r="CK9" s="20">
        <v>1.0982890000000001</v>
      </c>
      <c r="CL9" s="16" t="s">
        <v>4790</v>
      </c>
      <c r="CM9" s="15">
        <f>SUM(A2L302C10)/A2L302C1</f>
        <v>689510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665707</v>
      </c>
      <c r="H10" s="16" t="s">
        <v>4253</v>
      </c>
      <c r="I10" s="20">
        <v>1</v>
      </c>
      <c r="J10" s="16" t="s">
        <v>4252</v>
      </c>
      <c r="K10" s="15">
        <v>1472</v>
      </c>
      <c r="L10" s="16" t="s">
        <v>4253</v>
      </c>
      <c r="M10" s="20">
        <v>1</v>
      </c>
      <c r="N10" s="16" t="s">
        <v>4252</v>
      </c>
      <c r="O10" s="15">
        <v>26048</v>
      </c>
      <c r="P10" s="16" t="s">
        <v>4253</v>
      </c>
      <c r="Q10" s="20">
        <v>1</v>
      </c>
      <c r="R10" s="16" t="s">
        <v>4252</v>
      </c>
      <c r="S10" s="15">
        <v>73782</v>
      </c>
      <c r="T10" s="16" t="s">
        <v>4253</v>
      </c>
      <c r="U10" s="20">
        <v>1</v>
      </c>
      <c r="V10" s="16" t="s">
        <v>4252</v>
      </c>
      <c r="W10" s="15">
        <v>767009</v>
      </c>
      <c r="X10" s="16" t="s">
        <v>4252</v>
      </c>
      <c r="Y10" s="15">
        <v>767009</v>
      </c>
      <c r="Z10" s="16" t="s">
        <v>4254</v>
      </c>
      <c r="AA10" s="15">
        <v>620919</v>
      </c>
      <c r="AB10" s="16" t="s">
        <v>4255</v>
      </c>
      <c r="AC10" s="20">
        <v>1.027773</v>
      </c>
      <c r="AD10" s="16" t="s">
        <v>4254</v>
      </c>
      <c r="AE10" s="15">
        <v>1938</v>
      </c>
      <c r="AF10" s="16" t="s">
        <v>4255</v>
      </c>
      <c r="AG10" s="20">
        <v>1.0628219999999999</v>
      </c>
      <c r="AH10" s="16" t="s">
        <v>4254</v>
      </c>
      <c r="AI10" s="15">
        <v>24924</v>
      </c>
      <c r="AJ10" s="16" t="s">
        <v>4255</v>
      </c>
      <c r="AK10" s="20">
        <v>1.1007640000000001</v>
      </c>
      <c r="AL10" s="16" t="s">
        <v>4254</v>
      </c>
      <c r="AM10" s="15">
        <v>66572</v>
      </c>
      <c r="AN10" s="16" t="s">
        <v>4255</v>
      </c>
      <c r="AO10" s="20">
        <v>1.0317909999999999</v>
      </c>
      <c r="AP10" s="16" t="s">
        <v>4256</v>
      </c>
      <c r="AQ10" s="15">
        <v>744868</v>
      </c>
      <c r="AR10" s="16" t="s">
        <v>4257</v>
      </c>
      <c r="AS10" s="20">
        <v>1.04512</v>
      </c>
      <c r="AT10" s="16" t="s">
        <v>4256</v>
      </c>
      <c r="AU10" s="15">
        <v>1969</v>
      </c>
      <c r="AV10" s="16" t="s">
        <v>4257</v>
      </c>
      <c r="AW10" s="20">
        <v>0.92376689999999995</v>
      </c>
      <c r="AX10" s="16" t="s">
        <v>4256</v>
      </c>
      <c r="AY10" s="15">
        <v>30622</v>
      </c>
      <c r="AZ10" s="16" t="s">
        <v>4257</v>
      </c>
      <c r="BA10" s="20">
        <v>0.99925019999999998</v>
      </c>
      <c r="BB10" s="16" t="s">
        <v>4256</v>
      </c>
      <c r="BC10" s="15">
        <v>81061</v>
      </c>
      <c r="BD10" s="16" t="s">
        <v>4257</v>
      </c>
      <c r="BE10" s="20">
        <v>1.029218</v>
      </c>
      <c r="BF10" s="16" t="s">
        <v>4258</v>
      </c>
      <c r="BG10" s="15">
        <v>784479</v>
      </c>
      <c r="BH10" s="16" t="s">
        <v>4259</v>
      </c>
      <c r="BI10" s="20">
        <v>1.0729109999999999</v>
      </c>
      <c r="BJ10" s="16" t="s">
        <v>4258</v>
      </c>
      <c r="BK10" s="15">
        <v>2483</v>
      </c>
      <c r="BL10" s="16" t="s">
        <v>4259</v>
      </c>
      <c r="BM10" s="20">
        <v>1.0488170000000001</v>
      </c>
      <c r="BN10" s="16" t="s">
        <v>4258</v>
      </c>
      <c r="BO10" s="15">
        <v>33027</v>
      </c>
      <c r="BP10" s="16" t="s">
        <v>4259</v>
      </c>
      <c r="BQ10" s="20">
        <v>0.99943749999999998</v>
      </c>
      <c r="BR10" s="16" t="s">
        <v>4258</v>
      </c>
      <c r="BS10" s="15">
        <v>89297</v>
      </c>
      <c r="BT10" s="16" t="s">
        <v>4259</v>
      </c>
      <c r="BU10" s="20">
        <v>1.0700130000000001</v>
      </c>
      <c r="BV10" s="16" t="s">
        <v>4260</v>
      </c>
      <c r="BW10" s="15">
        <v>797856</v>
      </c>
      <c r="BX10" s="16" t="s">
        <v>4261</v>
      </c>
      <c r="BY10" s="20">
        <v>1.1051420000000001</v>
      </c>
      <c r="BZ10" s="16" t="s">
        <v>4260</v>
      </c>
      <c r="CA10" s="15">
        <v>2150</v>
      </c>
      <c r="CB10" s="16" t="s">
        <v>4261</v>
      </c>
      <c r="CC10" s="20">
        <v>1.048189</v>
      </c>
      <c r="CD10" s="16" t="s">
        <v>4260</v>
      </c>
      <c r="CE10" s="15">
        <v>29187</v>
      </c>
      <c r="CF10" s="16" t="s">
        <v>4261</v>
      </c>
      <c r="CG10" s="20">
        <v>1.116206</v>
      </c>
      <c r="CH10" s="16" t="s">
        <v>4260</v>
      </c>
      <c r="CI10" s="15">
        <v>94392</v>
      </c>
      <c r="CJ10" s="16" t="s">
        <v>4261</v>
      </c>
      <c r="CK10" s="20">
        <v>1.0982890000000001</v>
      </c>
      <c r="CL10" s="16" t="s">
        <v>4791</v>
      </c>
      <c r="CM10" s="15">
        <f>SUM(A2L303C10)/A2L303C1</f>
        <v>767009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102442</v>
      </c>
      <c r="H11" s="16" t="s">
        <v>4253</v>
      </c>
      <c r="I11" s="20">
        <v>1</v>
      </c>
      <c r="J11" s="16" t="s">
        <v>4252</v>
      </c>
      <c r="K11" s="15">
        <v>59</v>
      </c>
      <c r="L11" s="16" t="s">
        <v>4253</v>
      </c>
      <c r="M11" s="20">
        <v>1</v>
      </c>
      <c r="N11" s="16" t="s">
        <v>4252</v>
      </c>
      <c r="O11" s="15">
        <v>224</v>
      </c>
      <c r="P11" s="16" t="s">
        <v>4253</v>
      </c>
      <c r="Q11" s="20">
        <v>1</v>
      </c>
      <c r="R11" s="16" t="s">
        <v>4252</v>
      </c>
      <c r="S11" s="15">
        <v>1821</v>
      </c>
      <c r="T11" s="16" t="s">
        <v>4253</v>
      </c>
      <c r="U11" s="20">
        <v>1</v>
      </c>
      <c r="V11" s="16" t="s">
        <v>4252</v>
      </c>
      <c r="W11" s="15">
        <v>104546</v>
      </c>
      <c r="X11" s="16" t="s">
        <v>4252</v>
      </c>
      <c r="Y11" s="15">
        <v>104546</v>
      </c>
      <c r="Z11" s="16" t="s">
        <v>4254</v>
      </c>
      <c r="AA11" s="15">
        <v>88225</v>
      </c>
      <c r="AB11" s="16" t="s">
        <v>4255</v>
      </c>
      <c r="AC11" s="20">
        <v>1.027773</v>
      </c>
      <c r="AD11" s="16" t="s">
        <v>4254</v>
      </c>
      <c r="AE11" s="15">
        <v>842</v>
      </c>
      <c r="AF11" s="16" t="s">
        <v>4255</v>
      </c>
      <c r="AG11" s="20">
        <v>1.0628219999999999</v>
      </c>
      <c r="AH11" s="16" t="s">
        <v>4254</v>
      </c>
      <c r="AI11" s="15">
        <v>236</v>
      </c>
      <c r="AJ11" s="16" t="s">
        <v>4255</v>
      </c>
      <c r="AK11" s="20">
        <v>1.1007640000000001</v>
      </c>
      <c r="AL11" s="16" t="s">
        <v>4254</v>
      </c>
      <c r="AM11" s="15">
        <v>1269</v>
      </c>
      <c r="AN11" s="16" t="s">
        <v>4255</v>
      </c>
      <c r="AO11" s="20">
        <v>1.0317909999999999</v>
      </c>
      <c r="AP11" s="16" t="s">
        <v>4256</v>
      </c>
      <c r="AQ11" s="15">
        <v>95303</v>
      </c>
      <c r="AR11" s="16" t="s">
        <v>4257</v>
      </c>
      <c r="AS11" s="20">
        <v>1.04512</v>
      </c>
      <c r="AT11" s="16" t="s">
        <v>4256</v>
      </c>
      <c r="AU11" s="15">
        <v>120</v>
      </c>
      <c r="AV11" s="16" t="s">
        <v>4257</v>
      </c>
      <c r="AW11" s="20">
        <v>0.92376689999999995</v>
      </c>
      <c r="AX11" s="16" t="s">
        <v>4256</v>
      </c>
      <c r="AY11" s="15">
        <v>258</v>
      </c>
      <c r="AZ11" s="16" t="s">
        <v>4257</v>
      </c>
      <c r="BA11" s="20">
        <v>0.99925019999999998</v>
      </c>
      <c r="BB11" s="16" t="s">
        <v>4256</v>
      </c>
      <c r="BC11" s="15">
        <v>1136</v>
      </c>
      <c r="BD11" s="16" t="s">
        <v>4257</v>
      </c>
      <c r="BE11" s="20">
        <v>1.029218</v>
      </c>
      <c r="BF11" s="16" t="s">
        <v>4258</v>
      </c>
      <c r="BG11" s="15">
        <v>100320</v>
      </c>
      <c r="BH11" s="16" t="s">
        <v>4259</v>
      </c>
      <c r="BI11" s="20">
        <v>1.0729109999999999</v>
      </c>
      <c r="BJ11" s="16" t="s">
        <v>4258</v>
      </c>
      <c r="BK11" s="15">
        <v>104</v>
      </c>
      <c r="BL11" s="16" t="s">
        <v>4259</v>
      </c>
      <c r="BM11" s="20">
        <v>1.0488170000000001</v>
      </c>
      <c r="BN11" s="16" t="s">
        <v>4258</v>
      </c>
      <c r="BO11" s="15">
        <v>6529</v>
      </c>
      <c r="BP11" s="16" t="s">
        <v>4259</v>
      </c>
      <c r="BQ11" s="20">
        <v>0.99943749999999998</v>
      </c>
      <c r="BR11" s="16" t="s">
        <v>4258</v>
      </c>
      <c r="BS11" s="15">
        <v>1972</v>
      </c>
      <c r="BT11" s="16" t="s">
        <v>4259</v>
      </c>
      <c r="BU11" s="20">
        <v>1.0700130000000001</v>
      </c>
      <c r="BV11" s="16" t="s">
        <v>4260</v>
      </c>
      <c r="BW11" s="15">
        <v>85014</v>
      </c>
      <c r="BX11" s="16" t="s">
        <v>4261</v>
      </c>
      <c r="BY11" s="20">
        <v>1.1051420000000001</v>
      </c>
      <c r="BZ11" s="16" t="s">
        <v>4260</v>
      </c>
      <c r="CA11" s="15">
        <v>74</v>
      </c>
      <c r="CB11" s="16" t="s">
        <v>4261</v>
      </c>
      <c r="CC11" s="20">
        <v>1.048189</v>
      </c>
      <c r="CD11" s="16" t="s">
        <v>4260</v>
      </c>
      <c r="CE11" s="15">
        <v>6943</v>
      </c>
      <c r="CF11" s="16" t="s">
        <v>4261</v>
      </c>
      <c r="CG11" s="20">
        <v>1.116206</v>
      </c>
      <c r="CH11" s="16" t="s">
        <v>4260</v>
      </c>
      <c r="CI11" s="15">
        <v>1440</v>
      </c>
      <c r="CJ11" s="16" t="s">
        <v>4261</v>
      </c>
      <c r="CK11" s="20">
        <v>1.0982890000000001</v>
      </c>
      <c r="CL11" s="16" t="s">
        <v>4792</v>
      </c>
      <c r="CM11" s="15">
        <f>SUM(A2L304C10)/A2L304C1</f>
        <v>104546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32910</v>
      </c>
      <c r="H12" s="16" t="s">
        <v>4253</v>
      </c>
      <c r="I12" s="20">
        <v>1</v>
      </c>
      <c r="J12" s="16" t="s">
        <v>4252</v>
      </c>
      <c r="K12" s="15">
        <v>43</v>
      </c>
      <c r="L12" s="16" t="s">
        <v>4253</v>
      </c>
      <c r="M12" s="20">
        <v>1</v>
      </c>
      <c r="N12" s="16" t="s">
        <v>4252</v>
      </c>
      <c r="O12" s="15">
        <v>29</v>
      </c>
      <c r="P12" s="16" t="s">
        <v>4253</v>
      </c>
      <c r="Q12" s="20">
        <v>1</v>
      </c>
      <c r="R12" s="16" t="s">
        <v>4252</v>
      </c>
      <c r="S12" s="15">
        <v>124</v>
      </c>
      <c r="T12" s="16" t="s">
        <v>4253</v>
      </c>
      <c r="U12" s="20">
        <v>1</v>
      </c>
      <c r="V12" s="16" t="s">
        <v>4252</v>
      </c>
      <c r="W12" s="15">
        <v>33106</v>
      </c>
      <c r="X12" s="16" t="s">
        <v>4252</v>
      </c>
      <c r="Y12" s="15">
        <v>33106</v>
      </c>
      <c r="Z12" s="16" t="s">
        <v>4254</v>
      </c>
      <c r="AA12" s="15">
        <v>38932</v>
      </c>
      <c r="AB12" s="16" t="s">
        <v>4255</v>
      </c>
      <c r="AC12" s="20">
        <v>1.027773</v>
      </c>
      <c r="AD12" s="16" t="s">
        <v>4254</v>
      </c>
      <c r="AE12" s="15">
        <v>38</v>
      </c>
      <c r="AF12" s="16" t="s">
        <v>4255</v>
      </c>
      <c r="AG12" s="20">
        <v>1.0628219999999999</v>
      </c>
      <c r="AH12" s="16" t="s">
        <v>4254</v>
      </c>
      <c r="AI12" s="15">
        <v>10</v>
      </c>
      <c r="AJ12" s="16" t="s">
        <v>4255</v>
      </c>
      <c r="AK12" s="20">
        <v>1.1007640000000001</v>
      </c>
      <c r="AL12" s="16" t="s">
        <v>4254</v>
      </c>
      <c r="AM12" s="15">
        <v>140</v>
      </c>
      <c r="AN12" s="16" t="s">
        <v>4255</v>
      </c>
      <c r="AO12" s="20">
        <v>1.0317909999999999</v>
      </c>
      <c r="AP12" s="16" t="s">
        <v>4256</v>
      </c>
      <c r="AQ12" s="15">
        <v>41033</v>
      </c>
      <c r="AR12" s="16" t="s">
        <v>4257</v>
      </c>
      <c r="AS12" s="20">
        <v>1.04512</v>
      </c>
      <c r="AT12" s="16" t="s">
        <v>4256</v>
      </c>
      <c r="AU12" s="15">
        <v>36</v>
      </c>
      <c r="AV12" s="16" t="s">
        <v>4257</v>
      </c>
      <c r="AW12" s="20">
        <v>0.92376689999999995</v>
      </c>
      <c r="AX12" s="16" t="s">
        <v>4256</v>
      </c>
      <c r="AY12" s="15">
        <v>4</v>
      </c>
      <c r="AZ12" s="16" t="s">
        <v>4257</v>
      </c>
      <c r="BA12" s="20">
        <v>0.99925019999999998</v>
      </c>
      <c r="BB12" s="16" t="s">
        <v>4256</v>
      </c>
      <c r="BC12" s="15">
        <v>228</v>
      </c>
      <c r="BD12" s="16" t="s">
        <v>4257</v>
      </c>
      <c r="BE12" s="20">
        <v>1.029218</v>
      </c>
      <c r="BF12" s="16" t="s">
        <v>4258</v>
      </c>
      <c r="BG12" s="15">
        <v>42201</v>
      </c>
      <c r="BH12" s="16" t="s">
        <v>4259</v>
      </c>
      <c r="BI12" s="20">
        <v>1.0729109999999999</v>
      </c>
      <c r="BJ12" s="16" t="s">
        <v>4258</v>
      </c>
      <c r="BK12" s="15">
        <v>500</v>
      </c>
      <c r="BL12" s="16" t="s">
        <v>4259</v>
      </c>
      <c r="BM12" s="20">
        <v>1.0488170000000001</v>
      </c>
      <c r="BN12" s="16" t="s">
        <v>4258</v>
      </c>
      <c r="BO12" s="15">
        <v>3287</v>
      </c>
      <c r="BP12" s="16" t="s">
        <v>4259</v>
      </c>
      <c r="BQ12" s="20">
        <v>0.99943749999999998</v>
      </c>
      <c r="BR12" s="16" t="s">
        <v>4258</v>
      </c>
      <c r="BS12" s="15">
        <v>229</v>
      </c>
      <c r="BT12" s="16" t="s">
        <v>4259</v>
      </c>
      <c r="BU12" s="20">
        <v>1.0700130000000001</v>
      </c>
      <c r="BV12" s="16" t="s">
        <v>4260</v>
      </c>
      <c r="BW12" s="15">
        <v>38633</v>
      </c>
      <c r="BX12" s="16" t="s">
        <v>4261</v>
      </c>
      <c r="BY12" s="20">
        <v>1.1051420000000001</v>
      </c>
      <c r="BZ12" s="16" t="s">
        <v>4260</v>
      </c>
      <c r="CA12" s="15">
        <v>338</v>
      </c>
      <c r="CB12" s="16" t="s">
        <v>4261</v>
      </c>
      <c r="CC12" s="20">
        <v>1.048189</v>
      </c>
      <c r="CD12" s="16" t="s">
        <v>4260</v>
      </c>
      <c r="CE12" s="15">
        <v>3092</v>
      </c>
      <c r="CF12" s="16" t="s">
        <v>4261</v>
      </c>
      <c r="CG12" s="20">
        <v>1.116206</v>
      </c>
      <c r="CH12" s="16" t="s">
        <v>4260</v>
      </c>
      <c r="CI12" s="15">
        <v>388</v>
      </c>
      <c r="CJ12" s="16" t="s">
        <v>4261</v>
      </c>
      <c r="CK12" s="20">
        <v>1.0982890000000001</v>
      </c>
      <c r="CL12" s="16" t="s">
        <v>4793</v>
      </c>
      <c r="CM12" s="15">
        <f>SUM(A2L305C10)/A2L305C1</f>
        <v>33106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2782</v>
      </c>
      <c r="H13" s="16" t="s">
        <v>4253</v>
      </c>
      <c r="I13" s="20">
        <v>1</v>
      </c>
      <c r="J13" s="16" t="s">
        <v>4252</v>
      </c>
      <c r="K13" s="15">
        <v>93</v>
      </c>
      <c r="L13" s="16" t="s">
        <v>4253</v>
      </c>
      <c r="M13" s="20">
        <v>1</v>
      </c>
      <c r="N13" s="16" t="s">
        <v>4252</v>
      </c>
      <c r="O13" s="15">
        <v>2</v>
      </c>
      <c r="P13" s="16" t="s">
        <v>4253</v>
      </c>
      <c r="Q13" s="20">
        <v>1</v>
      </c>
      <c r="R13" s="16" t="s">
        <v>4252</v>
      </c>
      <c r="S13" s="15">
        <v>116</v>
      </c>
      <c r="T13" s="16" t="s">
        <v>4253</v>
      </c>
      <c r="U13" s="20">
        <v>1</v>
      </c>
      <c r="V13" s="16" t="s">
        <v>4252</v>
      </c>
      <c r="W13" s="15">
        <v>2993</v>
      </c>
      <c r="X13" s="16" t="s">
        <v>4252</v>
      </c>
      <c r="Y13" s="15">
        <v>2993</v>
      </c>
      <c r="Z13" s="16" t="s">
        <v>4254</v>
      </c>
      <c r="AA13" s="15">
        <v>4506</v>
      </c>
      <c r="AB13" s="16" t="s">
        <v>4255</v>
      </c>
      <c r="AC13" s="20">
        <v>1.027773</v>
      </c>
      <c r="AD13" s="16" t="s">
        <v>4254</v>
      </c>
      <c r="AE13" s="15">
        <v>156</v>
      </c>
      <c r="AF13" s="16" t="s">
        <v>4255</v>
      </c>
      <c r="AG13" s="20">
        <v>1.0628219999999999</v>
      </c>
      <c r="AH13" s="16" t="s">
        <v>4254</v>
      </c>
      <c r="AI13" s="15">
        <v>10</v>
      </c>
      <c r="AJ13" s="16" t="s">
        <v>4255</v>
      </c>
      <c r="AK13" s="20">
        <v>1.1007640000000001</v>
      </c>
      <c r="AL13" s="16" t="s">
        <v>4254</v>
      </c>
      <c r="AM13" s="15">
        <v>123</v>
      </c>
      <c r="AN13" s="16" t="s">
        <v>4255</v>
      </c>
      <c r="AO13" s="20">
        <v>1.0317909999999999</v>
      </c>
      <c r="AP13" s="16" t="s">
        <v>4256</v>
      </c>
      <c r="AQ13" s="15">
        <v>5083</v>
      </c>
      <c r="AR13" s="16" t="s">
        <v>4257</v>
      </c>
      <c r="AS13" s="20">
        <v>1.04512</v>
      </c>
      <c r="AT13" s="16" t="s">
        <v>4256</v>
      </c>
      <c r="AU13" s="15">
        <v>152</v>
      </c>
      <c r="AV13" s="16" t="s">
        <v>4257</v>
      </c>
      <c r="AW13" s="20">
        <v>0.92376689999999995</v>
      </c>
      <c r="AX13" s="16" t="s">
        <v>4256</v>
      </c>
      <c r="AY13" s="15">
        <v>8</v>
      </c>
      <c r="AZ13" s="16" t="s">
        <v>4257</v>
      </c>
      <c r="BA13" s="20">
        <v>0.99925019999999998</v>
      </c>
      <c r="BB13" s="16" t="s">
        <v>4256</v>
      </c>
      <c r="BC13" s="15">
        <v>112</v>
      </c>
      <c r="BD13" s="16" t="s">
        <v>4257</v>
      </c>
      <c r="BE13" s="20">
        <v>1.029218</v>
      </c>
      <c r="BF13" s="16" t="s">
        <v>4258</v>
      </c>
      <c r="BG13" s="15">
        <v>5293</v>
      </c>
      <c r="BH13" s="16" t="s">
        <v>4259</v>
      </c>
      <c r="BI13" s="20">
        <v>1.0729109999999999</v>
      </c>
      <c r="BJ13" s="16" t="s">
        <v>4258</v>
      </c>
      <c r="BK13" s="15">
        <v>224</v>
      </c>
      <c r="BL13" s="16" t="s">
        <v>4259</v>
      </c>
      <c r="BM13" s="20">
        <v>1.0488170000000001</v>
      </c>
      <c r="BN13" s="16" t="s">
        <v>4258</v>
      </c>
      <c r="BO13" s="15">
        <v>58</v>
      </c>
      <c r="BP13" s="16" t="s">
        <v>4259</v>
      </c>
      <c r="BQ13" s="20">
        <v>0.99943749999999998</v>
      </c>
      <c r="BR13" s="16" t="s">
        <v>4258</v>
      </c>
      <c r="BS13" s="15">
        <v>140</v>
      </c>
      <c r="BT13" s="16" t="s">
        <v>4259</v>
      </c>
      <c r="BU13" s="20">
        <v>1.0700130000000001</v>
      </c>
      <c r="BV13" s="16" t="s">
        <v>4260</v>
      </c>
      <c r="BW13" s="15">
        <v>5646</v>
      </c>
      <c r="BX13" s="16" t="s">
        <v>4261</v>
      </c>
      <c r="BY13" s="20">
        <v>1.1051420000000001</v>
      </c>
      <c r="BZ13" s="16" t="s">
        <v>4260</v>
      </c>
      <c r="CA13" s="15">
        <v>191</v>
      </c>
      <c r="CB13" s="16" t="s">
        <v>4261</v>
      </c>
      <c r="CC13" s="20">
        <v>1.048189</v>
      </c>
      <c r="CD13" s="16" t="s">
        <v>4260</v>
      </c>
      <c r="CE13" s="15">
        <v>44</v>
      </c>
      <c r="CF13" s="16" t="s">
        <v>4261</v>
      </c>
      <c r="CG13" s="20">
        <v>1.116206</v>
      </c>
      <c r="CH13" s="16" t="s">
        <v>4260</v>
      </c>
      <c r="CI13" s="15">
        <v>108</v>
      </c>
      <c r="CJ13" s="16" t="s">
        <v>4261</v>
      </c>
      <c r="CK13" s="20">
        <v>1.0982890000000001</v>
      </c>
      <c r="CL13" s="16" t="s">
        <v>4794</v>
      </c>
      <c r="CM13" s="15">
        <f>SUM(A2L306C10)/A2L306C1</f>
        <v>2993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18</v>
      </c>
      <c r="H14" s="16" t="s">
        <v>4253</v>
      </c>
      <c r="I14" s="20">
        <v>1</v>
      </c>
      <c r="J14" s="16" t="s">
        <v>4252</v>
      </c>
      <c r="K14" s="15">
        <v>79</v>
      </c>
      <c r="L14" s="16" t="s">
        <v>4253</v>
      </c>
      <c r="M14" s="20">
        <v>1</v>
      </c>
      <c r="N14" s="16" t="s">
        <v>4252</v>
      </c>
      <c r="O14" s="15">
        <v>-2582</v>
      </c>
      <c r="P14" s="16" t="s">
        <v>4253</v>
      </c>
      <c r="Q14" s="20">
        <v>1</v>
      </c>
      <c r="R14" s="16" t="s">
        <v>4252</v>
      </c>
      <c r="S14" s="15">
        <v>26</v>
      </c>
      <c r="T14" s="16" t="s">
        <v>4253</v>
      </c>
      <c r="U14" s="20">
        <v>1</v>
      </c>
      <c r="V14" s="16" t="s">
        <v>4252</v>
      </c>
      <c r="W14" s="15">
        <v>-2459</v>
      </c>
      <c r="X14" s="16" t="s">
        <v>4252</v>
      </c>
      <c r="Y14" s="15">
        <v>-2459</v>
      </c>
      <c r="Z14" s="16" t="s">
        <v>4254</v>
      </c>
      <c r="AA14" s="15">
        <v>141</v>
      </c>
      <c r="AB14" s="16" t="s">
        <v>4255</v>
      </c>
      <c r="AC14" s="20">
        <v>1.027773</v>
      </c>
      <c r="AD14" s="16" t="s">
        <v>4254</v>
      </c>
      <c r="AE14" s="15">
        <v>85</v>
      </c>
      <c r="AF14" s="16" t="s">
        <v>4255</v>
      </c>
      <c r="AG14" s="20">
        <v>1.0628219999999999</v>
      </c>
      <c r="AH14" s="16" t="s">
        <v>4254</v>
      </c>
      <c r="AI14" s="15">
        <v>2904</v>
      </c>
      <c r="AJ14" s="16" t="s">
        <v>4255</v>
      </c>
      <c r="AK14" s="20">
        <v>1.1007640000000001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149</v>
      </c>
      <c r="AR14" s="16" t="s">
        <v>4257</v>
      </c>
      <c r="AS14" s="20">
        <v>1.04512</v>
      </c>
      <c r="AT14" s="16" t="s">
        <v>4256</v>
      </c>
      <c r="AU14" s="15">
        <v>144</v>
      </c>
      <c r="AV14" s="16" t="s">
        <v>4257</v>
      </c>
      <c r="AW14" s="20">
        <v>0.92376689999999995</v>
      </c>
      <c r="AX14" s="16" t="s">
        <v>4256</v>
      </c>
      <c r="AY14" s="15">
        <v>5326</v>
      </c>
      <c r="AZ14" s="16" t="s">
        <v>4257</v>
      </c>
      <c r="BA14" s="20">
        <v>0.99925019999999998</v>
      </c>
      <c r="BB14" s="16" t="s">
        <v>4256</v>
      </c>
      <c r="BC14" s="15">
        <v>33</v>
      </c>
      <c r="BD14" s="16" t="s">
        <v>4257</v>
      </c>
      <c r="BE14" s="20">
        <v>1.029218</v>
      </c>
      <c r="BF14" s="16" t="s">
        <v>4258</v>
      </c>
      <c r="BG14" s="15">
        <v>126</v>
      </c>
      <c r="BH14" s="16" t="s">
        <v>4259</v>
      </c>
      <c r="BI14" s="20">
        <v>1.0729109999999999</v>
      </c>
      <c r="BJ14" s="16" t="s">
        <v>4258</v>
      </c>
      <c r="BK14" s="15">
        <v>438</v>
      </c>
      <c r="BL14" s="16" t="s">
        <v>4259</v>
      </c>
      <c r="BM14" s="20">
        <v>1.0488170000000001</v>
      </c>
      <c r="BN14" s="16" t="s">
        <v>4258</v>
      </c>
      <c r="BO14" s="15">
        <v>8425</v>
      </c>
      <c r="BP14" s="16" t="s">
        <v>4259</v>
      </c>
      <c r="BQ14" s="20">
        <v>0.99943749999999998</v>
      </c>
      <c r="BR14" s="16" t="s">
        <v>4258</v>
      </c>
      <c r="BS14" s="15">
        <v>142</v>
      </c>
      <c r="BT14" s="16" t="s">
        <v>4259</v>
      </c>
      <c r="BU14" s="20">
        <v>1.0700130000000001</v>
      </c>
      <c r="BV14" s="16" t="s">
        <v>4260</v>
      </c>
      <c r="BW14" s="15">
        <v>129</v>
      </c>
      <c r="BX14" s="16" t="s">
        <v>4261</v>
      </c>
      <c r="BY14" s="20">
        <v>1.1051420000000001</v>
      </c>
      <c r="BZ14" s="16" t="s">
        <v>4260</v>
      </c>
      <c r="CA14" s="15">
        <v>221</v>
      </c>
      <c r="CB14" s="16" t="s">
        <v>4261</v>
      </c>
      <c r="CC14" s="20">
        <v>1.048189</v>
      </c>
      <c r="CD14" s="16" t="s">
        <v>4260</v>
      </c>
      <c r="CE14" s="15">
        <v>7958</v>
      </c>
      <c r="CF14" s="16" t="s">
        <v>4261</v>
      </c>
      <c r="CG14" s="20">
        <v>1.116206</v>
      </c>
      <c r="CH14" s="16" t="s">
        <v>4260</v>
      </c>
      <c r="CI14" s="15">
        <v>72</v>
      </c>
      <c r="CJ14" s="16" t="s">
        <v>4261</v>
      </c>
      <c r="CK14" s="20">
        <v>1.0982890000000001</v>
      </c>
      <c r="CL14" s="16" t="s">
        <v>4795</v>
      </c>
      <c r="CM14" s="15">
        <f>SUM(A2L307C10)/A2L307C1</f>
        <v>-2459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92946</v>
      </c>
      <c r="H15" s="16" t="s">
        <v>4253</v>
      </c>
      <c r="I15" s="20">
        <v>1</v>
      </c>
      <c r="J15" s="16" t="s">
        <v>4252</v>
      </c>
      <c r="K15" s="15">
        <v>3994</v>
      </c>
      <c r="L15" s="16" t="s">
        <v>4253</v>
      </c>
      <c r="M15" s="20">
        <v>1</v>
      </c>
      <c r="N15" s="16" t="s">
        <v>4252</v>
      </c>
      <c r="O15" s="15">
        <v>294</v>
      </c>
      <c r="P15" s="16" t="s">
        <v>4253</v>
      </c>
      <c r="Q15" s="20">
        <v>1</v>
      </c>
      <c r="R15" s="16" t="s">
        <v>4252</v>
      </c>
      <c r="S15" s="15">
        <v>80</v>
      </c>
      <c r="T15" s="16" t="s">
        <v>4253</v>
      </c>
      <c r="U15" s="20">
        <v>1</v>
      </c>
      <c r="V15" s="16" t="s">
        <v>4252</v>
      </c>
      <c r="W15" s="15">
        <v>97314</v>
      </c>
      <c r="X15" s="16" t="s">
        <v>4252</v>
      </c>
      <c r="Y15" s="15">
        <v>97314</v>
      </c>
      <c r="Z15" s="16" t="s">
        <v>4254</v>
      </c>
      <c r="AA15" s="15">
        <v>95881</v>
      </c>
      <c r="AB15" s="16" t="s">
        <v>4255</v>
      </c>
      <c r="AC15" s="20">
        <v>1.027773</v>
      </c>
      <c r="AD15" s="16" t="s">
        <v>4254</v>
      </c>
      <c r="AE15" s="15">
        <v>3639</v>
      </c>
      <c r="AF15" s="16" t="s">
        <v>4255</v>
      </c>
      <c r="AG15" s="20">
        <v>1.0628219999999999</v>
      </c>
      <c r="AH15" s="16" t="s">
        <v>4254</v>
      </c>
      <c r="AI15" s="15">
        <v>113</v>
      </c>
      <c r="AJ15" s="16" t="s">
        <v>4255</v>
      </c>
      <c r="AK15" s="20">
        <v>1.1007640000000001</v>
      </c>
      <c r="AL15" s="16" t="s">
        <v>4254</v>
      </c>
      <c r="AM15" s="15">
        <v>62</v>
      </c>
      <c r="AN15" s="16" t="s">
        <v>4255</v>
      </c>
      <c r="AO15" s="20">
        <v>1.0317909999999999</v>
      </c>
      <c r="AP15" s="16" t="s">
        <v>4256</v>
      </c>
      <c r="AQ15" s="15">
        <v>111472</v>
      </c>
      <c r="AR15" s="16" t="s">
        <v>4257</v>
      </c>
      <c r="AS15" s="20">
        <v>1.04512</v>
      </c>
      <c r="AT15" s="16" t="s">
        <v>4256</v>
      </c>
      <c r="AU15" s="15">
        <v>5773</v>
      </c>
      <c r="AV15" s="16" t="s">
        <v>4257</v>
      </c>
      <c r="AW15" s="20">
        <v>0.92376689999999995</v>
      </c>
      <c r="AX15" s="16" t="s">
        <v>4256</v>
      </c>
      <c r="AY15" s="15">
        <v>149</v>
      </c>
      <c r="AZ15" s="16" t="s">
        <v>4257</v>
      </c>
      <c r="BA15" s="20">
        <v>0.99925019999999998</v>
      </c>
      <c r="BB15" s="16" t="s">
        <v>4256</v>
      </c>
      <c r="BC15" s="15">
        <v>114</v>
      </c>
      <c r="BD15" s="16" t="s">
        <v>4257</v>
      </c>
      <c r="BE15" s="20">
        <v>1.029218</v>
      </c>
      <c r="BF15" s="16" t="s">
        <v>4258</v>
      </c>
      <c r="BG15" s="15">
        <v>111801</v>
      </c>
      <c r="BH15" s="16" t="s">
        <v>4259</v>
      </c>
      <c r="BI15" s="20">
        <v>1.0729109999999999</v>
      </c>
      <c r="BJ15" s="16" t="s">
        <v>4258</v>
      </c>
      <c r="BK15" s="15">
        <v>6802</v>
      </c>
      <c r="BL15" s="16" t="s">
        <v>4259</v>
      </c>
      <c r="BM15" s="20">
        <v>1.0488170000000001</v>
      </c>
      <c r="BN15" s="16" t="s">
        <v>4258</v>
      </c>
      <c r="BO15" s="15">
        <v>838</v>
      </c>
      <c r="BP15" s="16" t="s">
        <v>4259</v>
      </c>
      <c r="BQ15" s="20">
        <v>0.99943749999999998</v>
      </c>
      <c r="BR15" s="16" t="s">
        <v>4258</v>
      </c>
      <c r="BS15" s="15">
        <v>101</v>
      </c>
      <c r="BT15" s="16" t="s">
        <v>4259</v>
      </c>
      <c r="BU15" s="20">
        <v>1.0700130000000001</v>
      </c>
      <c r="BV15" s="16" t="s">
        <v>4260</v>
      </c>
      <c r="BW15" s="15">
        <v>111361</v>
      </c>
      <c r="BX15" s="16" t="s">
        <v>4261</v>
      </c>
      <c r="BY15" s="20">
        <v>1.1051420000000001</v>
      </c>
      <c r="BZ15" s="16" t="s">
        <v>4260</v>
      </c>
      <c r="CA15" s="15">
        <v>7755</v>
      </c>
      <c r="CB15" s="16" t="s">
        <v>4261</v>
      </c>
      <c r="CC15" s="20">
        <v>1.048189</v>
      </c>
      <c r="CD15" s="16" t="s">
        <v>4260</v>
      </c>
      <c r="CE15" s="15">
        <v>991</v>
      </c>
      <c r="CF15" s="16" t="s">
        <v>4261</v>
      </c>
      <c r="CG15" s="20">
        <v>1.116206</v>
      </c>
      <c r="CH15" s="16" t="s">
        <v>4260</v>
      </c>
      <c r="CI15" s="15">
        <v>69</v>
      </c>
      <c r="CJ15" s="16" t="s">
        <v>4261</v>
      </c>
      <c r="CK15" s="20">
        <v>1.0982890000000001</v>
      </c>
      <c r="CL15" s="16" t="s">
        <v>4796</v>
      </c>
      <c r="CM15" s="15">
        <f>SUM(A2L308C10)/A2L308C1</f>
        <v>97314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1682334</v>
      </c>
      <c r="L16" s="16" t="s">
        <v>4253</v>
      </c>
      <c r="M16" s="20">
        <v>1</v>
      </c>
      <c r="N16" s="16" t="s">
        <v>4252</v>
      </c>
      <c r="O16" s="15">
        <v>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1682335</v>
      </c>
      <c r="X16" s="16" t="s">
        <v>4252</v>
      </c>
      <c r="Y16" s="15">
        <v>1682335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1072010</v>
      </c>
      <c r="AF16" s="16" t="s">
        <v>4255</v>
      </c>
      <c r="AG16" s="20">
        <v>1.468564</v>
      </c>
      <c r="AH16" s="16" t="s">
        <v>4254</v>
      </c>
      <c r="AI16" s="15">
        <v>1</v>
      </c>
      <c r="AJ16" s="16" t="s">
        <v>4255</v>
      </c>
      <c r="AK16" s="20">
        <v>1.1007640000000001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1851263</v>
      </c>
      <c r="AV16" s="16" t="s">
        <v>4257</v>
      </c>
      <c r="AW16" s="20">
        <v>1.011196</v>
      </c>
      <c r="AX16" s="16" t="s">
        <v>4256</v>
      </c>
      <c r="AY16" s="15">
        <v>94</v>
      </c>
      <c r="AZ16" s="16" t="s">
        <v>4257</v>
      </c>
      <c r="BA16" s="20">
        <v>0.99925019999999998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2110364</v>
      </c>
      <c r="BL16" s="16" t="s">
        <v>4259</v>
      </c>
      <c r="BM16" s="20">
        <v>0.89496290000000001</v>
      </c>
      <c r="BN16" s="16" t="s">
        <v>4258</v>
      </c>
      <c r="BO16" s="15">
        <v>2</v>
      </c>
      <c r="BP16" s="16" t="s">
        <v>4259</v>
      </c>
      <c r="BQ16" s="20">
        <v>0.99943749999999998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1658018</v>
      </c>
      <c r="CB16" s="16" t="s">
        <v>4261</v>
      </c>
      <c r="CC16" s="20">
        <v>1.165627</v>
      </c>
      <c r="CD16" s="16" t="s">
        <v>4260</v>
      </c>
      <c r="CE16" s="15">
        <v>2</v>
      </c>
      <c r="CF16" s="16" t="s">
        <v>4261</v>
      </c>
      <c r="CG16" s="20">
        <v>1.116206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1682335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52054</v>
      </c>
      <c r="H18" s="16" t="s">
        <v>4253</v>
      </c>
      <c r="I18" s="20">
        <v>1</v>
      </c>
      <c r="J18" s="16" t="s">
        <v>4252</v>
      </c>
      <c r="K18" s="15">
        <v>5680</v>
      </c>
      <c r="L18" s="16" t="s">
        <v>4253</v>
      </c>
      <c r="M18" s="20">
        <v>1</v>
      </c>
      <c r="N18" s="16" t="s">
        <v>4252</v>
      </c>
      <c r="O18" s="15">
        <v>16898</v>
      </c>
      <c r="P18" s="16" t="s">
        <v>4253</v>
      </c>
      <c r="Q18" s="20">
        <v>1</v>
      </c>
      <c r="R18" s="16" t="s">
        <v>4252</v>
      </c>
      <c r="S18" s="15">
        <v>1160</v>
      </c>
      <c r="T18" s="16" t="s">
        <v>4253</v>
      </c>
      <c r="U18" s="20">
        <v>1</v>
      </c>
      <c r="V18" s="16" t="s">
        <v>4252</v>
      </c>
      <c r="W18" s="15">
        <v>75792</v>
      </c>
      <c r="X18" s="16" t="s">
        <v>4252</v>
      </c>
      <c r="Y18" s="15">
        <v>75792</v>
      </c>
      <c r="Z18" s="16" t="s">
        <v>4254</v>
      </c>
      <c r="AA18" s="15">
        <v>54601</v>
      </c>
      <c r="AB18" s="16" t="s">
        <v>4255</v>
      </c>
      <c r="AC18" s="20">
        <v>1.027773</v>
      </c>
      <c r="AD18" s="16" t="s">
        <v>4254</v>
      </c>
      <c r="AE18" s="15">
        <v>5260</v>
      </c>
      <c r="AF18" s="16" t="s">
        <v>4255</v>
      </c>
      <c r="AG18" s="20">
        <v>1.0628219999999999</v>
      </c>
      <c r="AH18" s="16" t="s">
        <v>4254</v>
      </c>
      <c r="AI18" s="15">
        <v>15455</v>
      </c>
      <c r="AJ18" s="16" t="s">
        <v>4255</v>
      </c>
      <c r="AK18" s="20">
        <v>1.1007640000000001</v>
      </c>
      <c r="AL18" s="16" t="s">
        <v>4254</v>
      </c>
      <c r="AM18" s="15">
        <v>1295</v>
      </c>
      <c r="AN18" s="16" t="s">
        <v>4255</v>
      </c>
      <c r="AO18" s="20">
        <v>1.0317909999999999</v>
      </c>
      <c r="AP18" s="16" t="s">
        <v>4256</v>
      </c>
      <c r="AQ18" s="15">
        <v>65679</v>
      </c>
      <c r="AR18" s="16" t="s">
        <v>4257</v>
      </c>
      <c r="AS18" s="20">
        <v>1.04512</v>
      </c>
      <c r="AT18" s="16" t="s">
        <v>4256</v>
      </c>
      <c r="AU18" s="15">
        <v>7023</v>
      </c>
      <c r="AV18" s="16" t="s">
        <v>4257</v>
      </c>
      <c r="AW18" s="20">
        <v>0.92376689999999995</v>
      </c>
      <c r="AX18" s="16" t="s">
        <v>4256</v>
      </c>
      <c r="AY18" s="15">
        <v>15317</v>
      </c>
      <c r="AZ18" s="16" t="s">
        <v>4257</v>
      </c>
      <c r="BA18" s="20">
        <v>0.99925019999999998</v>
      </c>
      <c r="BB18" s="16" t="s">
        <v>4256</v>
      </c>
      <c r="BC18" s="15">
        <v>1433</v>
      </c>
      <c r="BD18" s="16" t="s">
        <v>4257</v>
      </c>
      <c r="BE18" s="20">
        <v>1.029218</v>
      </c>
      <c r="BF18" s="16" t="s">
        <v>4258</v>
      </c>
      <c r="BG18" s="15">
        <v>70035</v>
      </c>
      <c r="BH18" s="16" t="s">
        <v>4259</v>
      </c>
      <c r="BI18" s="20">
        <v>1.0729109999999999</v>
      </c>
      <c r="BJ18" s="16" t="s">
        <v>4258</v>
      </c>
      <c r="BK18" s="15">
        <v>7616</v>
      </c>
      <c r="BL18" s="16" t="s">
        <v>4259</v>
      </c>
      <c r="BM18" s="20">
        <v>1.0488170000000001</v>
      </c>
      <c r="BN18" s="16" t="s">
        <v>4258</v>
      </c>
      <c r="BO18" s="15">
        <v>15667</v>
      </c>
      <c r="BP18" s="16" t="s">
        <v>4259</v>
      </c>
      <c r="BQ18" s="20">
        <v>0.99943749999999998</v>
      </c>
      <c r="BR18" s="16" t="s">
        <v>4258</v>
      </c>
      <c r="BS18" s="15">
        <v>1347</v>
      </c>
      <c r="BT18" s="16" t="s">
        <v>4259</v>
      </c>
      <c r="BU18" s="20">
        <v>1.0700130000000001</v>
      </c>
      <c r="BV18" s="16" t="s">
        <v>4260</v>
      </c>
      <c r="BW18" s="15">
        <v>71467</v>
      </c>
      <c r="BX18" s="16" t="s">
        <v>4261</v>
      </c>
      <c r="BY18" s="20">
        <v>1.1051420000000001</v>
      </c>
      <c r="BZ18" s="16" t="s">
        <v>4260</v>
      </c>
      <c r="CA18" s="15">
        <v>7500</v>
      </c>
      <c r="CB18" s="16" t="s">
        <v>4261</v>
      </c>
      <c r="CC18" s="20">
        <v>1.048189</v>
      </c>
      <c r="CD18" s="16" t="s">
        <v>4260</v>
      </c>
      <c r="CE18" s="15">
        <v>12890</v>
      </c>
      <c r="CF18" s="16" t="s">
        <v>4261</v>
      </c>
      <c r="CG18" s="20">
        <v>1.116206</v>
      </c>
      <c r="CH18" s="16" t="s">
        <v>4260</v>
      </c>
      <c r="CI18" s="15">
        <v>1240</v>
      </c>
      <c r="CJ18" s="16" t="s">
        <v>4261</v>
      </c>
      <c r="CK18" s="20">
        <v>1.0982890000000001</v>
      </c>
      <c r="CL18" s="16" t="s">
        <v>4799</v>
      </c>
      <c r="CM18" s="15">
        <f>SUM(A2L311C10)/A2L311C1</f>
        <v>75792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107</v>
      </c>
      <c r="H20" s="16" t="s">
        <v>4253</v>
      </c>
      <c r="I20" s="20">
        <v>1</v>
      </c>
      <c r="J20" s="16" t="s">
        <v>4252</v>
      </c>
      <c r="K20" s="15">
        <v>60</v>
      </c>
      <c r="L20" s="16" t="s">
        <v>4253</v>
      </c>
      <c r="M20" s="20">
        <v>1</v>
      </c>
      <c r="N20" s="16" t="s">
        <v>4252</v>
      </c>
      <c r="O20" s="15">
        <v>30009</v>
      </c>
      <c r="P20" s="16" t="s">
        <v>4253</v>
      </c>
      <c r="Q20" s="20">
        <v>1</v>
      </c>
      <c r="R20" s="16" t="s">
        <v>4252</v>
      </c>
      <c r="S20" s="15">
        <v>1049</v>
      </c>
      <c r="T20" s="16" t="s">
        <v>4253</v>
      </c>
      <c r="U20" s="20">
        <v>1</v>
      </c>
      <c r="V20" s="16" t="s">
        <v>4252</v>
      </c>
      <c r="W20" s="15">
        <v>31225</v>
      </c>
      <c r="X20" s="16" t="s">
        <v>4252</v>
      </c>
      <c r="Y20" s="15">
        <v>31225</v>
      </c>
      <c r="Z20" s="16" t="s">
        <v>4254</v>
      </c>
      <c r="AA20" s="15">
        <v>166</v>
      </c>
      <c r="AB20" s="16" t="s">
        <v>4255</v>
      </c>
      <c r="AC20" s="20">
        <v>1.027773</v>
      </c>
      <c r="AD20" s="16" t="s">
        <v>4254</v>
      </c>
      <c r="AE20" s="15">
        <v>270</v>
      </c>
      <c r="AF20" s="16" t="s">
        <v>4255</v>
      </c>
      <c r="AG20" s="20">
        <v>1.0628219999999999</v>
      </c>
      <c r="AH20" s="16" t="s">
        <v>4254</v>
      </c>
      <c r="AI20" s="15">
        <v>28647</v>
      </c>
      <c r="AJ20" s="16" t="s">
        <v>4255</v>
      </c>
      <c r="AK20" s="20">
        <v>1.1007640000000001</v>
      </c>
      <c r="AL20" s="16" t="s">
        <v>4254</v>
      </c>
      <c r="AM20" s="15">
        <v>123</v>
      </c>
      <c r="AN20" s="16" t="s">
        <v>4255</v>
      </c>
      <c r="AO20" s="20">
        <v>1.0317909999999999</v>
      </c>
      <c r="AP20" s="16" t="s">
        <v>4256</v>
      </c>
      <c r="AQ20" s="15">
        <v>206</v>
      </c>
      <c r="AR20" s="16" t="s">
        <v>4257</v>
      </c>
      <c r="AS20" s="20">
        <v>1.04512</v>
      </c>
      <c r="AT20" s="16" t="s">
        <v>4256</v>
      </c>
      <c r="AU20" s="15">
        <v>656</v>
      </c>
      <c r="AV20" s="16" t="s">
        <v>4257</v>
      </c>
      <c r="AW20" s="20">
        <v>0.92376689999999995</v>
      </c>
      <c r="AX20" s="16" t="s">
        <v>4256</v>
      </c>
      <c r="AY20" s="15">
        <v>33356</v>
      </c>
      <c r="AZ20" s="16" t="s">
        <v>4257</v>
      </c>
      <c r="BA20" s="20">
        <v>0.99925019999999998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342</v>
      </c>
      <c r="BH20" s="16" t="s">
        <v>4259</v>
      </c>
      <c r="BI20" s="20">
        <v>1.0729109999999999</v>
      </c>
      <c r="BJ20" s="16" t="s">
        <v>4258</v>
      </c>
      <c r="BK20" s="15">
        <v>171</v>
      </c>
      <c r="BL20" s="16" t="s">
        <v>4259</v>
      </c>
      <c r="BM20" s="20">
        <v>1.0488170000000001</v>
      </c>
      <c r="BN20" s="16" t="s">
        <v>4258</v>
      </c>
      <c r="BO20" s="15">
        <v>40607</v>
      </c>
      <c r="BP20" s="16" t="s">
        <v>4259</v>
      </c>
      <c r="BQ20" s="20">
        <v>0.99943749999999998</v>
      </c>
      <c r="BR20" s="16" t="s">
        <v>4258</v>
      </c>
      <c r="BS20" s="15">
        <v>391</v>
      </c>
      <c r="BT20" s="16" t="s">
        <v>4259</v>
      </c>
      <c r="BU20" s="20">
        <v>1.0700130000000001</v>
      </c>
      <c r="BV20" s="16" t="s">
        <v>4260</v>
      </c>
      <c r="BW20" s="15">
        <v>567</v>
      </c>
      <c r="BX20" s="16" t="s">
        <v>4261</v>
      </c>
      <c r="BY20" s="20">
        <v>1.1051420000000001</v>
      </c>
      <c r="BZ20" s="16" t="s">
        <v>4260</v>
      </c>
      <c r="CA20" s="15">
        <v>307</v>
      </c>
      <c r="CB20" s="16" t="s">
        <v>4261</v>
      </c>
      <c r="CC20" s="20">
        <v>1.048189</v>
      </c>
      <c r="CD20" s="16" t="s">
        <v>4260</v>
      </c>
      <c r="CE20" s="15">
        <v>33319</v>
      </c>
      <c r="CF20" s="16" t="s">
        <v>4261</v>
      </c>
      <c r="CG20" s="20">
        <v>1.116206</v>
      </c>
      <c r="CH20" s="16" t="s">
        <v>4260</v>
      </c>
      <c r="CI20" s="15">
        <v>1592</v>
      </c>
      <c r="CJ20" s="16" t="s">
        <v>4261</v>
      </c>
      <c r="CK20" s="20">
        <v>1.0982890000000001</v>
      </c>
      <c r="CL20" s="16" t="s">
        <v>4801</v>
      </c>
      <c r="CM20" s="15">
        <f>SUM(A2L313C10)/A2L313C1</f>
        <v>31225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765710</v>
      </c>
      <c r="T21" s="16" t="s">
        <v>4253</v>
      </c>
      <c r="U21" s="20">
        <v>1</v>
      </c>
      <c r="V21" s="16" t="s">
        <v>4252</v>
      </c>
      <c r="W21" s="15">
        <v>765710</v>
      </c>
      <c r="X21" s="16" t="s">
        <v>4252</v>
      </c>
      <c r="Y21" s="15">
        <v>765710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709169</v>
      </c>
      <c r="AN21" s="16" t="s">
        <v>4255</v>
      </c>
      <c r="AO21" s="20">
        <v>1.0317909999999999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847377</v>
      </c>
      <c r="BD21" s="16" t="s">
        <v>4257</v>
      </c>
      <c r="BE21" s="20">
        <v>1.029218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882185</v>
      </c>
      <c r="BT21" s="16" t="s">
        <v>4259</v>
      </c>
      <c r="BU21" s="20">
        <v>1.0700130000000001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907531</v>
      </c>
      <c r="CJ21" s="16" t="s">
        <v>4261</v>
      </c>
      <c r="CK21" s="20">
        <v>1.0982890000000001</v>
      </c>
      <c r="CL21" s="16" t="s">
        <v>4802</v>
      </c>
      <c r="CM21" s="15">
        <f>SUM(A2L314C10)/A2L314C1</f>
        <v>765710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96103</v>
      </c>
      <c r="T22" s="16" t="s">
        <v>4253</v>
      </c>
      <c r="U22" s="20">
        <v>1</v>
      </c>
      <c r="V22" s="16" t="s">
        <v>4252</v>
      </c>
      <c r="W22" s="15">
        <v>96103</v>
      </c>
      <c r="X22" s="16" t="s">
        <v>4252</v>
      </c>
      <c r="Y22" s="15">
        <v>96103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101877</v>
      </c>
      <c r="AN22" s="16" t="s">
        <v>4255</v>
      </c>
      <c r="AO22" s="20">
        <v>1.0317909999999999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106632</v>
      </c>
      <c r="BD22" s="16" t="s">
        <v>4257</v>
      </c>
      <c r="BE22" s="20">
        <v>1.029218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73115</v>
      </c>
      <c r="BT22" s="16" t="s">
        <v>4259</v>
      </c>
      <c r="BU22" s="20">
        <v>1.0700130000000001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75098</v>
      </c>
      <c r="CJ22" s="16" t="s">
        <v>4261</v>
      </c>
      <c r="CK22" s="20">
        <v>1.0982890000000001</v>
      </c>
      <c r="CL22" s="16" t="s">
        <v>4803</v>
      </c>
      <c r="CM22" s="15">
        <f>SUM(A2L315C10)/A2L315C1</f>
        <v>96103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74698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74698</v>
      </c>
      <c r="X23" s="16" t="s">
        <v>4252</v>
      </c>
      <c r="Y23" s="15">
        <v>74698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78728</v>
      </c>
      <c r="AJ23" s="16" t="s">
        <v>4255</v>
      </c>
      <c r="AK23" s="20">
        <v>1.1007640000000001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82551</v>
      </c>
      <c r="AZ23" s="16" t="s">
        <v>4257</v>
      </c>
      <c r="BA23" s="20">
        <v>0.99925019999999998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86829</v>
      </c>
      <c r="BP23" s="16" t="s">
        <v>4259</v>
      </c>
      <c r="BQ23" s="20">
        <v>0.99943749999999998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85594</v>
      </c>
      <c r="CF23" s="16" t="s">
        <v>4261</v>
      </c>
      <c r="CG23" s="20">
        <v>1.116206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74698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39113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39113</v>
      </c>
      <c r="X24" s="16" t="s">
        <v>4252</v>
      </c>
      <c r="Y24" s="15">
        <v>39113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36885</v>
      </c>
      <c r="AJ24" s="16" t="s">
        <v>4255</v>
      </c>
      <c r="AK24" s="20">
        <v>1.1007640000000001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35829</v>
      </c>
      <c r="AZ24" s="16" t="s">
        <v>4257</v>
      </c>
      <c r="BA24" s="20">
        <v>0.99925019999999998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3859</v>
      </c>
      <c r="BP24" s="16" t="s">
        <v>4259</v>
      </c>
      <c r="BQ24" s="20">
        <v>0.99943749999999998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3682</v>
      </c>
      <c r="CF24" s="16" t="s">
        <v>4261</v>
      </c>
      <c r="CG24" s="20">
        <v>1.116206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39113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8239</v>
      </c>
      <c r="H25" s="16" t="s">
        <v>4253</v>
      </c>
      <c r="I25" s="20">
        <v>1</v>
      </c>
      <c r="J25" s="16" t="s">
        <v>4252</v>
      </c>
      <c r="K25" s="15">
        <v>888</v>
      </c>
      <c r="L25" s="16" t="s">
        <v>4253</v>
      </c>
      <c r="M25" s="20">
        <v>1</v>
      </c>
      <c r="N25" s="16" t="s">
        <v>4252</v>
      </c>
      <c r="O25" s="15">
        <v>56014</v>
      </c>
      <c r="P25" s="16" t="s">
        <v>4253</v>
      </c>
      <c r="Q25" s="20">
        <v>1</v>
      </c>
      <c r="R25" s="16" t="s">
        <v>4252</v>
      </c>
      <c r="S25" s="15">
        <v>3431</v>
      </c>
      <c r="T25" s="16" t="s">
        <v>4253</v>
      </c>
      <c r="U25" s="20">
        <v>1</v>
      </c>
      <c r="V25" s="16" t="s">
        <v>4252</v>
      </c>
      <c r="W25" s="15">
        <v>68572</v>
      </c>
      <c r="X25" s="16" t="s">
        <v>4252</v>
      </c>
      <c r="Y25" s="15">
        <v>68572</v>
      </c>
      <c r="Z25" s="16" t="s">
        <v>4254</v>
      </c>
      <c r="AA25" s="15">
        <v>3022</v>
      </c>
      <c r="AB25" s="16" t="s">
        <v>4255</v>
      </c>
      <c r="AC25" s="20">
        <v>1.027773</v>
      </c>
      <c r="AD25" s="16" t="s">
        <v>4254</v>
      </c>
      <c r="AE25" s="15">
        <v>802</v>
      </c>
      <c r="AF25" s="16" t="s">
        <v>4255</v>
      </c>
      <c r="AG25" s="20">
        <v>1.0628219999999999</v>
      </c>
      <c r="AH25" s="16" t="s">
        <v>4254</v>
      </c>
      <c r="AI25" s="15">
        <v>155084</v>
      </c>
      <c r="AJ25" s="16" t="s">
        <v>4255</v>
      </c>
      <c r="AK25" s="20">
        <v>1.1007640000000001</v>
      </c>
      <c r="AL25" s="16" t="s">
        <v>4254</v>
      </c>
      <c r="AM25" s="15">
        <v>42</v>
      </c>
      <c r="AN25" s="16" t="s">
        <v>4255</v>
      </c>
      <c r="AO25" s="20">
        <v>1.0317909999999999</v>
      </c>
      <c r="AP25" s="16" t="s">
        <v>4256</v>
      </c>
      <c r="AQ25" s="15">
        <v>9850</v>
      </c>
      <c r="AR25" s="16" t="s">
        <v>4257</v>
      </c>
      <c r="AS25" s="20">
        <v>1.04512</v>
      </c>
      <c r="AT25" s="16" t="s">
        <v>4256</v>
      </c>
      <c r="AU25" s="15">
        <v>699</v>
      </c>
      <c r="AV25" s="16" t="s">
        <v>4257</v>
      </c>
      <c r="AW25" s="20">
        <v>0.92376689999999995</v>
      </c>
      <c r="AX25" s="16" t="s">
        <v>4256</v>
      </c>
      <c r="AY25" s="15">
        <v>70236</v>
      </c>
      <c r="AZ25" s="16" t="s">
        <v>4257</v>
      </c>
      <c r="BA25" s="20">
        <v>0.99925019999999998</v>
      </c>
      <c r="BB25" s="16" t="s">
        <v>4256</v>
      </c>
      <c r="BC25" s="15">
        <v>766</v>
      </c>
      <c r="BD25" s="16" t="s">
        <v>4257</v>
      </c>
      <c r="BE25" s="20">
        <v>1.029218</v>
      </c>
      <c r="BF25" s="16" t="s">
        <v>4258</v>
      </c>
      <c r="BG25" s="15">
        <v>14012</v>
      </c>
      <c r="BH25" s="16" t="s">
        <v>4259</v>
      </c>
      <c r="BI25" s="20">
        <v>1.0729109999999999</v>
      </c>
      <c r="BJ25" s="16" t="s">
        <v>4258</v>
      </c>
      <c r="BK25" s="15">
        <v>762</v>
      </c>
      <c r="BL25" s="16" t="s">
        <v>4259</v>
      </c>
      <c r="BM25" s="20">
        <v>1.0488170000000001</v>
      </c>
      <c r="BN25" s="16" t="s">
        <v>4258</v>
      </c>
      <c r="BO25" s="15">
        <v>81504</v>
      </c>
      <c r="BP25" s="16" t="s">
        <v>4259</v>
      </c>
      <c r="BQ25" s="20">
        <v>0.99943749999999998</v>
      </c>
      <c r="BR25" s="16" t="s">
        <v>4258</v>
      </c>
      <c r="BS25" s="15">
        <v>13722</v>
      </c>
      <c r="BT25" s="16" t="s">
        <v>4259</v>
      </c>
      <c r="BU25" s="20">
        <v>1.0700130000000001</v>
      </c>
      <c r="BV25" s="16" t="s">
        <v>4260</v>
      </c>
      <c r="BW25" s="15">
        <v>6606</v>
      </c>
      <c r="BX25" s="16" t="s">
        <v>4261</v>
      </c>
      <c r="BY25" s="20">
        <v>1.1051420000000001</v>
      </c>
      <c r="BZ25" s="16" t="s">
        <v>4260</v>
      </c>
      <c r="CA25" s="15">
        <v>1752</v>
      </c>
      <c r="CB25" s="16" t="s">
        <v>4261</v>
      </c>
      <c r="CC25" s="20">
        <v>1.048189</v>
      </c>
      <c r="CD25" s="16" t="s">
        <v>4260</v>
      </c>
      <c r="CE25" s="15">
        <v>90048</v>
      </c>
      <c r="CF25" s="16" t="s">
        <v>4261</v>
      </c>
      <c r="CG25" s="20">
        <v>1.116206</v>
      </c>
      <c r="CH25" s="16" t="s">
        <v>4260</v>
      </c>
      <c r="CI25" s="15">
        <v>1958</v>
      </c>
      <c r="CJ25" s="16" t="s">
        <v>4261</v>
      </c>
      <c r="CK25" s="20">
        <v>1.0982890000000001</v>
      </c>
      <c r="CL25" s="16" t="s">
        <v>4806</v>
      </c>
      <c r="CM25" s="15">
        <f>SUM(A2L318C10)/A2L318C1</f>
        <v>68572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1666558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1700738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195880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973453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4536629</v>
      </c>
      <c r="X26" s="16" t="s">
        <v>4812</v>
      </c>
      <c r="Y26" s="17">
        <f>SUM(A2L301C11:A2L318C11)-2*SUM(A2L317C11)</f>
        <v>4536629</v>
      </c>
      <c r="Z26" s="16" t="s">
        <v>4813</v>
      </c>
      <c r="AA26" s="17">
        <f>SUM(A2L301C12:A2L318C12)-2*SUM(A2L317C12)</f>
        <v>1568497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1090282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301712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908358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1827474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1872915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241961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1073227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1940118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2136046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316722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1095300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1892991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1683547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306495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1127693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4536629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8874</v>
      </c>
      <c r="H27" s="16" t="s">
        <v>4253</v>
      </c>
      <c r="I27" s="20">
        <v>1</v>
      </c>
      <c r="J27" s="16" t="s">
        <v>4252</v>
      </c>
      <c r="K27" s="15">
        <v>1370</v>
      </c>
      <c r="L27" s="16" t="s">
        <v>4253</v>
      </c>
      <c r="M27" s="20">
        <v>1</v>
      </c>
      <c r="N27" s="16" t="s">
        <v>4252</v>
      </c>
      <c r="O27" s="15">
        <v>1352</v>
      </c>
      <c r="P27" s="16" t="s">
        <v>4253</v>
      </c>
      <c r="Q27" s="20">
        <v>1</v>
      </c>
      <c r="R27" s="16" t="s">
        <v>4252</v>
      </c>
      <c r="S27" s="15">
        <v>6573</v>
      </c>
      <c r="T27" s="16" t="s">
        <v>4253</v>
      </c>
      <c r="U27" s="20">
        <v>1</v>
      </c>
      <c r="V27" s="16" t="s">
        <v>4252</v>
      </c>
      <c r="W27" s="15">
        <v>18169</v>
      </c>
      <c r="X27" s="16" t="s">
        <v>4252</v>
      </c>
      <c r="Y27" s="15">
        <v>18169</v>
      </c>
      <c r="Z27" s="16" t="s">
        <v>4254</v>
      </c>
      <c r="AA27" s="15">
        <v>17026</v>
      </c>
      <c r="AB27" s="16" t="s">
        <v>4255</v>
      </c>
      <c r="AC27" s="20">
        <v>1.027773</v>
      </c>
      <c r="AD27" s="16" t="s">
        <v>4254</v>
      </c>
      <c r="AE27" s="15">
        <v>1381</v>
      </c>
      <c r="AF27" s="16" t="s">
        <v>4255</v>
      </c>
      <c r="AG27" s="20">
        <v>1.0628219999999999</v>
      </c>
      <c r="AH27" s="16" t="s">
        <v>4254</v>
      </c>
      <c r="AI27" s="15">
        <v>950</v>
      </c>
      <c r="AJ27" s="16" t="s">
        <v>4255</v>
      </c>
      <c r="AK27" s="20">
        <v>1.1007640000000001</v>
      </c>
      <c r="AL27" s="16" t="s">
        <v>4254</v>
      </c>
      <c r="AM27" s="15">
        <v>3940</v>
      </c>
      <c r="AN27" s="16" t="s">
        <v>4255</v>
      </c>
      <c r="AO27" s="20">
        <v>1.0317909999999999</v>
      </c>
      <c r="AP27" s="16" t="s">
        <v>4256</v>
      </c>
      <c r="AQ27" s="15">
        <v>5798</v>
      </c>
      <c r="AR27" s="16" t="s">
        <v>4257</v>
      </c>
      <c r="AS27" s="20">
        <v>1.04512</v>
      </c>
      <c r="AT27" s="16" t="s">
        <v>4256</v>
      </c>
      <c r="AU27" s="15">
        <v>1258</v>
      </c>
      <c r="AV27" s="16" t="s">
        <v>4257</v>
      </c>
      <c r="AW27" s="20">
        <v>0.92376689999999995</v>
      </c>
      <c r="AX27" s="16" t="s">
        <v>4256</v>
      </c>
      <c r="AY27" s="15">
        <v>1047</v>
      </c>
      <c r="AZ27" s="16" t="s">
        <v>4257</v>
      </c>
      <c r="BA27" s="20">
        <v>0.99925019999999998</v>
      </c>
      <c r="BB27" s="16" t="s">
        <v>4256</v>
      </c>
      <c r="BC27" s="15">
        <v>3719</v>
      </c>
      <c r="BD27" s="16" t="s">
        <v>4257</v>
      </c>
      <c r="BE27" s="20">
        <v>1.029218</v>
      </c>
      <c r="BF27" s="16" t="s">
        <v>4258</v>
      </c>
      <c r="BG27" s="15">
        <v>5926</v>
      </c>
      <c r="BH27" s="16" t="s">
        <v>4259</v>
      </c>
      <c r="BI27" s="20">
        <v>1.0729109999999999</v>
      </c>
      <c r="BJ27" s="16" t="s">
        <v>4258</v>
      </c>
      <c r="BK27" s="15">
        <v>1611</v>
      </c>
      <c r="BL27" s="16" t="s">
        <v>4259</v>
      </c>
      <c r="BM27" s="20">
        <v>1.0488170000000001</v>
      </c>
      <c r="BN27" s="16" t="s">
        <v>4258</v>
      </c>
      <c r="BO27" s="15">
        <v>5934</v>
      </c>
      <c r="BP27" s="16" t="s">
        <v>4259</v>
      </c>
      <c r="BQ27" s="20">
        <v>0.99943749999999998</v>
      </c>
      <c r="BR27" s="16" t="s">
        <v>4258</v>
      </c>
      <c r="BS27" s="15">
        <v>3407</v>
      </c>
      <c r="BT27" s="16" t="s">
        <v>4259</v>
      </c>
      <c r="BU27" s="20">
        <v>1.0700130000000001</v>
      </c>
      <c r="BV27" s="16" t="s">
        <v>4260</v>
      </c>
      <c r="BW27" s="15">
        <v>6806</v>
      </c>
      <c r="BX27" s="16" t="s">
        <v>4261</v>
      </c>
      <c r="BY27" s="20">
        <v>1.1051420000000001</v>
      </c>
      <c r="BZ27" s="16" t="s">
        <v>4260</v>
      </c>
      <c r="CA27" s="15">
        <v>1410</v>
      </c>
      <c r="CB27" s="16" t="s">
        <v>4261</v>
      </c>
      <c r="CC27" s="20">
        <v>1.048189</v>
      </c>
      <c r="CD27" s="16" t="s">
        <v>4260</v>
      </c>
      <c r="CE27" s="15">
        <v>6281</v>
      </c>
      <c r="CF27" s="16" t="s">
        <v>4261</v>
      </c>
      <c r="CG27" s="20">
        <v>1.116206</v>
      </c>
      <c r="CH27" s="16" t="s">
        <v>4260</v>
      </c>
      <c r="CI27" s="15">
        <v>4183</v>
      </c>
      <c r="CJ27" s="16" t="s">
        <v>4261</v>
      </c>
      <c r="CK27" s="20">
        <v>1.0982890000000001</v>
      </c>
      <c r="CL27" s="16" t="s">
        <v>4830</v>
      </c>
      <c r="CM27" s="15">
        <f>SUM(A2L320C10)/A2L320C1</f>
        <v>18169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332017</v>
      </c>
      <c r="H28" s="16" t="s">
        <v>4253</v>
      </c>
      <c r="I28" s="20">
        <v>1</v>
      </c>
      <c r="J28" s="16" t="s">
        <v>4252</v>
      </c>
      <c r="K28" s="15">
        <v>2349</v>
      </c>
      <c r="L28" s="16" t="s">
        <v>4253</v>
      </c>
      <c r="M28" s="20">
        <v>1</v>
      </c>
      <c r="N28" s="16" t="s">
        <v>4252</v>
      </c>
      <c r="O28" s="15">
        <v>28337</v>
      </c>
      <c r="P28" s="16" t="s">
        <v>4253</v>
      </c>
      <c r="Q28" s="20">
        <v>1</v>
      </c>
      <c r="R28" s="16" t="s">
        <v>4252</v>
      </c>
      <c r="S28" s="15">
        <v>9258</v>
      </c>
      <c r="T28" s="16" t="s">
        <v>4253</v>
      </c>
      <c r="U28" s="20">
        <v>1</v>
      </c>
      <c r="V28" s="16" t="s">
        <v>4252</v>
      </c>
      <c r="W28" s="15">
        <v>371961</v>
      </c>
      <c r="X28" s="16" t="s">
        <v>4252</v>
      </c>
      <c r="Y28" s="15">
        <v>371961</v>
      </c>
      <c r="Z28" s="16" t="s">
        <v>4254</v>
      </c>
      <c r="AA28" s="15">
        <v>325084</v>
      </c>
      <c r="AB28" s="16" t="s">
        <v>4255</v>
      </c>
      <c r="AC28" s="20">
        <v>1.027773</v>
      </c>
      <c r="AD28" s="16" t="s">
        <v>4254</v>
      </c>
      <c r="AE28" s="15">
        <v>2023</v>
      </c>
      <c r="AF28" s="16" t="s">
        <v>4255</v>
      </c>
      <c r="AG28" s="20">
        <v>1.0628219999999999</v>
      </c>
      <c r="AH28" s="16" t="s">
        <v>4254</v>
      </c>
      <c r="AI28" s="15">
        <v>27635</v>
      </c>
      <c r="AJ28" s="16" t="s">
        <v>4255</v>
      </c>
      <c r="AK28" s="20">
        <v>1.1007640000000001</v>
      </c>
      <c r="AL28" s="16" t="s">
        <v>4254</v>
      </c>
      <c r="AM28" s="15">
        <v>7670</v>
      </c>
      <c r="AN28" s="16" t="s">
        <v>4255</v>
      </c>
      <c r="AO28" s="20">
        <v>1.0317909999999999</v>
      </c>
      <c r="AP28" s="16" t="s">
        <v>4256</v>
      </c>
      <c r="AQ28" s="15">
        <v>394789</v>
      </c>
      <c r="AR28" s="16" t="s">
        <v>4257</v>
      </c>
      <c r="AS28" s="20">
        <v>1.04512</v>
      </c>
      <c r="AT28" s="16" t="s">
        <v>4256</v>
      </c>
      <c r="AU28" s="15">
        <v>2635</v>
      </c>
      <c r="AV28" s="16" t="s">
        <v>4257</v>
      </c>
      <c r="AW28" s="20">
        <v>0.92376689999999995</v>
      </c>
      <c r="AX28" s="16" t="s">
        <v>4256</v>
      </c>
      <c r="AY28" s="15">
        <v>32521</v>
      </c>
      <c r="AZ28" s="16" t="s">
        <v>4257</v>
      </c>
      <c r="BA28" s="20">
        <v>0.99925019999999998</v>
      </c>
      <c r="BB28" s="16" t="s">
        <v>4256</v>
      </c>
      <c r="BC28" s="15">
        <v>9436</v>
      </c>
      <c r="BD28" s="16" t="s">
        <v>4257</v>
      </c>
      <c r="BE28" s="20">
        <v>1.029218</v>
      </c>
      <c r="BF28" s="16" t="s">
        <v>4258</v>
      </c>
      <c r="BG28" s="15">
        <v>405745</v>
      </c>
      <c r="BH28" s="16" t="s">
        <v>4259</v>
      </c>
      <c r="BI28" s="20">
        <v>1.0729109999999999</v>
      </c>
      <c r="BJ28" s="16" t="s">
        <v>4258</v>
      </c>
      <c r="BK28" s="15">
        <v>2886</v>
      </c>
      <c r="BL28" s="16" t="s">
        <v>4259</v>
      </c>
      <c r="BM28" s="20">
        <v>1.0488170000000001</v>
      </c>
      <c r="BN28" s="16" t="s">
        <v>4258</v>
      </c>
      <c r="BO28" s="15">
        <v>32418</v>
      </c>
      <c r="BP28" s="16" t="s">
        <v>4259</v>
      </c>
      <c r="BQ28" s="20">
        <v>0.99943749999999998</v>
      </c>
      <c r="BR28" s="16" t="s">
        <v>4258</v>
      </c>
      <c r="BS28" s="15">
        <v>14257</v>
      </c>
      <c r="BT28" s="16" t="s">
        <v>4259</v>
      </c>
      <c r="BU28" s="20">
        <v>1.0700130000000001</v>
      </c>
      <c r="BV28" s="16" t="s">
        <v>4260</v>
      </c>
      <c r="BW28" s="15">
        <v>397891</v>
      </c>
      <c r="BX28" s="16" t="s">
        <v>4261</v>
      </c>
      <c r="BY28" s="20">
        <v>1.1051420000000001</v>
      </c>
      <c r="BZ28" s="16" t="s">
        <v>4260</v>
      </c>
      <c r="CA28" s="15">
        <v>2734</v>
      </c>
      <c r="CB28" s="16" t="s">
        <v>4261</v>
      </c>
      <c r="CC28" s="20">
        <v>1.048189</v>
      </c>
      <c r="CD28" s="16" t="s">
        <v>4260</v>
      </c>
      <c r="CE28" s="15">
        <v>29701</v>
      </c>
      <c r="CF28" s="16" t="s">
        <v>4261</v>
      </c>
      <c r="CG28" s="20">
        <v>1.116206</v>
      </c>
      <c r="CH28" s="16" t="s">
        <v>4260</v>
      </c>
      <c r="CI28" s="15">
        <v>13915</v>
      </c>
      <c r="CJ28" s="16" t="s">
        <v>4261</v>
      </c>
      <c r="CK28" s="20">
        <v>1.0982890000000001</v>
      </c>
      <c r="CL28" s="16" t="s">
        <v>4831</v>
      </c>
      <c r="CM28" s="15">
        <f>SUM(A2L321C10)/A2L321C1</f>
        <v>371961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63700</v>
      </c>
      <c r="H29" s="16" t="s">
        <v>4253</v>
      </c>
      <c r="I29" s="20">
        <v>1</v>
      </c>
      <c r="J29" s="16" t="s">
        <v>4252</v>
      </c>
      <c r="K29" s="15">
        <v>190</v>
      </c>
      <c r="L29" s="16" t="s">
        <v>4253</v>
      </c>
      <c r="M29" s="20">
        <v>1</v>
      </c>
      <c r="N29" s="16" t="s">
        <v>4252</v>
      </c>
      <c r="O29" s="15">
        <v>232</v>
      </c>
      <c r="P29" s="16" t="s">
        <v>4253</v>
      </c>
      <c r="Q29" s="20">
        <v>1</v>
      </c>
      <c r="R29" s="16" t="s">
        <v>4252</v>
      </c>
      <c r="S29" s="15">
        <v>1504</v>
      </c>
      <c r="T29" s="16" t="s">
        <v>4253</v>
      </c>
      <c r="U29" s="20">
        <v>1</v>
      </c>
      <c r="V29" s="16" t="s">
        <v>4252</v>
      </c>
      <c r="W29" s="15">
        <v>65626</v>
      </c>
      <c r="X29" s="16" t="s">
        <v>4252</v>
      </c>
      <c r="Y29" s="15">
        <v>65626</v>
      </c>
      <c r="Z29" s="16" t="s">
        <v>4254</v>
      </c>
      <c r="AA29" s="15">
        <v>67957</v>
      </c>
      <c r="AB29" s="16" t="s">
        <v>4255</v>
      </c>
      <c r="AC29" s="20">
        <v>1.027773</v>
      </c>
      <c r="AD29" s="16" t="s">
        <v>4254</v>
      </c>
      <c r="AE29" s="15">
        <v>125</v>
      </c>
      <c r="AF29" s="16" t="s">
        <v>4255</v>
      </c>
      <c r="AG29" s="20">
        <v>1.0628219999999999</v>
      </c>
      <c r="AH29" s="16" t="s">
        <v>4254</v>
      </c>
      <c r="AI29" s="15">
        <v>164</v>
      </c>
      <c r="AJ29" s="16" t="s">
        <v>4255</v>
      </c>
      <c r="AK29" s="20">
        <v>1.1007640000000001</v>
      </c>
      <c r="AL29" s="16" t="s">
        <v>4254</v>
      </c>
      <c r="AM29" s="15">
        <v>1199</v>
      </c>
      <c r="AN29" s="16" t="s">
        <v>4255</v>
      </c>
      <c r="AO29" s="20">
        <v>1.0317909999999999</v>
      </c>
      <c r="AP29" s="16" t="s">
        <v>4256</v>
      </c>
      <c r="AQ29" s="15">
        <v>76277</v>
      </c>
      <c r="AR29" s="16" t="s">
        <v>4257</v>
      </c>
      <c r="AS29" s="20">
        <v>1.04512</v>
      </c>
      <c r="AT29" s="16" t="s">
        <v>4256</v>
      </c>
      <c r="AU29" s="15">
        <v>174</v>
      </c>
      <c r="AV29" s="16" t="s">
        <v>4257</v>
      </c>
      <c r="AW29" s="20">
        <v>0.92376689999999995</v>
      </c>
      <c r="AX29" s="16" t="s">
        <v>4256</v>
      </c>
      <c r="AY29" s="15">
        <v>129</v>
      </c>
      <c r="AZ29" s="16" t="s">
        <v>4257</v>
      </c>
      <c r="BA29" s="20">
        <v>0.99925019999999998</v>
      </c>
      <c r="BB29" s="16" t="s">
        <v>4256</v>
      </c>
      <c r="BC29" s="15">
        <v>1377</v>
      </c>
      <c r="BD29" s="16" t="s">
        <v>4257</v>
      </c>
      <c r="BE29" s="20">
        <v>1.029218</v>
      </c>
      <c r="BF29" s="16" t="s">
        <v>4258</v>
      </c>
      <c r="BG29" s="15">
        <v>76464</v>
      </c>
      <c r="BH29" s="16" t="s">
        <v>4259</v>
      </c>
      <c r="BI29" s="20">
        <v>1.0729109999999999</v>
      </c>
      <c r="BJ29" s="16" t="s">
        <v>4258</v>
      </c>
      <c r="BK29" s="15">
        <v>209</v>
      </c>
      <c r="BL29" s="16" t="s">
        <v>4259</v>
      </c>
      <c r="BM29" s="20">
        <v>1.0488170000000001</v>
      </c>
      <c r="BN29" s="16" t="s">
        <v>4258</v>
      </c>
      <c r="BO29" s="15">
        <v>3102</v>
      </c>
      <c r="BP29" s="16" t="s">
        <v>4259</v>
      </c>
      <c r="BQ29" s="20">
        <v>0.99943749999999998</v>
      </c>
      <c r="BR29" s="16" t="s">
        <v>4258</v>
      </c>
      <c r="BS29" s="15">
        <v>1509</v>
      </c>
      <c r="BT29" s="16" t="s">
        <v>4259</v>
      </c>
      <c r="BU29" s="20">
        <v>1.0700130000000001</v>
      </c>
      <c r="BV29" s="16" t="s">
        <v>4260</v>
      </c>
      <c r="BW29" s="15">
        <v>71698</v>
      </c>
      <c r="BX29" s="16" t="s">
        <v>4261</v>
      </c>
      <c r="BY29" s="20">
        <v>1.1051420000000001</v>
      </c>
      <c r="BZ29" s="16" t="s">
        <v>4260</v>
      </c>
      <c r="CA29" s="15">
        <v>221</v>
      </c>
      <c r="CB29" s="16" t="s">
        <v>4261</v>
      </c>
      <c r="CC29" s="20">
        <v>1.048189</v>
      </c>
      <c r="CD29" s="16" t="s">
        <v>4260</v>
      </c>
      <c r="CE29" s="15">
        <v>3350</v>
      </c>
      <c r="CF29" s="16" t="s">
        <v>4261</v>
      </c>
      <c r="CG29" s="20">
        <v>1.116206</v>
      </c>
      <c r="CH29" s="16" t="s">
        <v>4260</v>
      </c>
      <c r="CI29" s="15">
        <v>1909</v>
      </c>
      <c r="CJ29" s="16" t="s">
        <v>4261</v>
      </c>
      <c r="CK29" s="20">
        <v>1.0982890000000001</v>
      </c>
      <c r="CL29" s="16" t="s">
        <v>4832</v>
      </c>
      <c r="CM29" s="15">
        <f>SUM(A2L322C10)/A2L322C1</f>
        <v>65626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10106</v>
      </c>
      <c r="H30" s="16" t="s">
        <v>4253</v>
      </c>
      <c r="I30" s="20">
        <v>1</v>
      </c>
      <c r="J30" s="16" t="s">
        <v>4252</v>
      </c>
      <c r="K30" s="15">
        <v>2800</v>
      </c>
      <c r="L30" s="16" t="s">
        <v>4253</v>
      </c>
      <c r="M30" s="20">
        <v>1</v>
      </c>
      <c r="N30" s="16" t="s">
        <v>4252</v>
      </c>
      <c r="O30" s="15">
        <v>2688</v>
      </c>
      <c r="P30" s="16" t="s">
        <v>4253</v>
      </c>
      <c r="Q30" s="20">
        <v>1</v>
      </c>
      <c r="R30" s="16" t="s">
        <v>4252</v>
      </c>
      <c r="S30" s="15">
        <v>450</v>
      </c>
      <c r="T30" s="16" t="s">
        <v>4253</v>
      </c>
      <c r="U30" s="20">
        <v>1</v>
      </c>
      <c r="V30" s="16" t="s">
        <v>4252</v>
      </c>
      <c r="W30" s="15">
        <v>16044</v>
      </c>
      <c r="X30" s="16" t="s">
        <v>4252</v>
      </c>
      <c r="Y30" s="15">
        <v>16044</v>
      </c>
      <c r="Z30" s="16" t="s">
        <v>4254</v>
      </c>
      <c r="AA30" s="15">
        <v>10207</v>
      </c>
      <c r="AB30" s="16" t="s">
        <v>4255</v>
      </c>
      <c r="AC30" s="20">
        <v>1.027773</v>
      </c>
      <c r="AD30" s="16" t="s">
        <v>4254</v>
      </c>
      <c r="AE30" s="15">
        <v>2867</v>
      </c>
      <c r="AF30" s="16" t="s">
        <v>4255</v>
      </c>
      <c r="AG30" s="20">
        <v>1.0628219999999999</v>
      </c>
      <c r="AH30" s="16" t="s">
        <v>4254</v>
      </c>
      <c r="AI30" s="15">
        <v>2545</v>
      </c>
      <c r="AJ30" s="16" t="s">
        <v>4255</v>
      </c>
      <c r="AK30" s="20">
        <v>1.1007640000000001</v>
      </c>
      <c r="AL30" s="16" t="s">
        <v>4254</v>
      </c>
      <c r="AM30" s="15">
        <v>429</v>
      </c>
      <c r="AN30" s="16" t="s">
        <v>4255</v>
      </c>
      <c r="AO30" s="20">
        <v>1.0317909999999999</v>
      </c>
      <c r="AP30" s="16" t="s">
        <v>4256</v>
      </c>
      <c r="AQ30" s="15">
        <v>12761</v>
      </c>
      <c r="AR30" s="16" t="s">
        <v>4257</v>
      </c>
      <c r="AS30" s="20">
        <v>1.04512</v>
      </c>
      <c r="AT30" s="16" t="s">
        <v>4256</v>
      </c>
      <c r="AU30" s="15">
        <v>3742</v>
      </c>
      <c r="AV30" s="16" t="s">
        <v>4257</v>
      </c>
      <c r="AW30" s="20">
        <v>0.92376689999999995</v>
      </c>
      <c r="AX30" s="16" t="s">
        <v>4256</v>
      </c>
      <c r="AY30" s="15">
        <v>2723</v>
      </c>
      <c r="AZ30" s="16" t="s">
        <v>4257</v>
      </c>
      <c r="BA30" s="20">
        <v>0.99925019999999998</v>
      </c>
      <c r="BB30" s="16" t="s">
        <v>4256</v>
      </c>
      <c r="BC30" s="15">
        <v>562</v>
      </c>
      <c r="BD30" s="16" t="s">
        <v>4257</v>
      </c>
      <c r="BE30" s="20">
        <v>1.029218</v>
      </c>
      <c r="BF30" s="16" t="s">
        <v>4258</v>
      </c>
      <c r="BG30" s="15">
        <v>13664</v>
      </c>
      <c r="BH30" s="16" t="s">
        <v>4259</v>
      </c>
      <c r="BI30" s="20">
        <v>1.0729109999999999</v>
      </c>
      <c r="BJ30" s="16" t="s">
        <v>4258</v>
      </c>
      <c r="BK30" s="15">
        <v>4944</v>
      </c>
      <c r="BL30" s="16" t="s">
        <v>4259</v>
      </c>
      <c r="BM30" s="20">
        <v>1.0488170000000001</v>
      </c>
      <c r="BN30" s="16" t="s">
        <v>4258</v>
      </c>
      <c r="BO30" s="15">
        <v>3126</v>
      </c>
      <c r="BP30" s="16" t="s">
        <v>4259</v>
      </c>
      <c r="BQ30" s="20">
        <v>0.99943749999999998</v>
      </c>
      <c r="BR30" s="16" t="s">
        <v>4258</v>
      </c>
      <c r="BS30" s="15">
        <v>545</v>
      </c>
      <c r="BT30" s="16" t="s">
        <v>4259</v>
      </c>
      <c r="BU30" s="20">
        <v>1.0700130000000001</v>
      </c>
      <c r="BV30" s="16" t="s">
        <v>4260</v>
      </c>
      <c r="BW30" s="15">
        <v>16370</v>
      </c>
      <c r="BX30" s="16" t="s">
        <v>4261</v>
      </c>
      <c r="BY30" s="20">
        <v>1.1051420000000001</v>
      </c>
      <c r="BZ30" s="16" t="s">
        <v>4260</v>
      </c>
      <c r="CA30" s="15">
        <v>4984</v>
      </c>
      <c r="CB30" s="16" t="s">
        <v>4261</v>
      </c>
      <c r="CC30" s="20">
        <v>1.048189</v>
      </c>
      <c r="CD30" s="16" t="s">
        <v>4260</v>
      </c>
      <c r="CE30" s="15">
        <v>3257</v>
      </c>
      <c r="CF30" s="16" t="s">
        <v>4261</v>
      </c>
      <c r="CG30" s="20">
        <v>1.116206</v>
      </c>
      <c r="CH30" s="16" t="s">
        <v>4260</v>
      </c>
      <c r="CI30" s="15">
        <v>504</v>
      </c>
      <c r="CJ30" s="16" t="s">
        <v>4261</v>
      </c>
      <c r="CK30" s="20">
        <v>1.0982890000000001</v>
      </c>
      <c r="CL30" s="16" t="s">
        <v>4833</v>
      </c>
      <c r="CM30" s="15">
        <f>SUM(A2L323C10)/A2L323C1</f>
        <v>16044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1203</v>
      </c>
      <c r="H31" s="16" t="s">
        <v>4253</v>
      </c>
      <c r="I31" s="20">
        <v>1</v>
      </c>
      <c r="J31" s="16" t="s">
        <v>4252</v>
      </c>
      <c r="K31" s="15">
        <v>388</v>
      </c>
      <c r="L31" s="16" t="s">
        <v>4253</v>
      </c>
      <c r="M31" s="20">
        <v>1</v>
      </c>
      <c r="N31" s="16" t="s">
        <v>4252</v>
      </c>
      <c r="O31" s="15">
        <v>12</v>
      </c>
      <c r="P31" s="16" t="s">
        <v>4253</v>
      </c>
      <c r="Q31" s="20">
        <v>1</v>
      </c>
      <c r="R31" s="16" t="s">
        <v>4252</v>
      </c>
      <c r="S31" s="15">
        <v>55</v>
      </c>
      <c r="T31" s="16" t="s">
        <v>4253</v>
      </c>
      <c r="U31" s="20">
        <v>1</v>
      </c>
      <c r="V31" s="16" t="s">
        <v>4252</v>
      </c>
      <c r="W31" s="15">
        <v>1658</v>
      </c>
      <c r="X31" s="16" t="s">
        <v>4252</v>
      </c>
      <c r="Y31" s="15">
        <v>1658</v>
      </c>
      <c r="Z31" s="16" t="s">
        <v>4254</v>
      </c>
      <c r="AA31" s="15">
        <v>1192</v>
      </c>
      <c r="AB31" s="16" t="s">
        <v>4255</v>
      </c>
      <c r="AC31" s="20">
        <v>1.027773</v>
      </c>
      <c r="AD31" s="16" t="s">
        <v>4254</v>
      </c>
      <c r="AE31" s="15">
        <v>441</v>
      </c>
      <c r="AF31" s="16" t="s">
        <v>4255</v>
      </c>
      <c r="AG31" s="20">
        <v>1.0628219999999999</v>
      </c>
      <c r="AH31" s="16" t="s">
        <v>4254</v>
      </c>
      <c r="AI31" s="15">
        <v>14</v>
      </c>
      <c r="AJ31" s="16" t="s">
        <v>4255</v>
      </c>
      <c r="AK31" s="20">
        <v>1.1007640000000001</v>
      </c>
      <c r="AL31" s="16" t="s">
        <v>4254</v>
      </c>
      <c r="AM31" s="15">
        <v>40</v>
      </c>
      <c r="AN31" s="16" t="s">
        <v>4255</v>
      </c>
      <c r="AO31" s="20">
        <v>1.0317909999999999</v>
      </c>
      <c r="AP31" s="16" t="s">
        <v>4256</v>
      </c>
      <c r="AQ31" s="15">
        <v>497</v>
      </c>
      <c r="AR31" s="16" t="s">
        <v>4257</v>
      </c>
      <c r="AS31" s="20">
        <v>1.04512</v>
      </c>
      <c r="AT31" s="16" t="s">
        <v>4256</v>
      </c>
      <c r="AU31" s="15">
        <v>641</v>
      </c>
      <c r="AV31" s="16" t="s">
        <v>4257</v>
      </c>
      <c r="AW31" s="20">
        <v>0.92376689999999995</v>
      </c>
      <c r="AX31" s="16" t="s">
        <v>4256</v>
      </c>
      <c r="AY31" s="15">
        <v>14</v>
      </c>
      <c r="AZ31" s="16" t="s">
        <v>4257</v>
      </c>
      <c r="BA31" s="20">
        <v>0.99925019999999998</v>
      </c>
      <c r="BB31" s="16" t="s">
        <v>4256</v>
      </c>
      <c r="BC31" s="15">
        <v>45</v>
      </c>
      <c r="BD31" s="16" t="s">
        <v>4257</v>
      </c>
      <c r="BE31" s="20">
        <v>1.029218</v>
      </c>
      <c r="BF31" s="16" t="s">
        <v>4258</v>
      </c>
      <c r="BG31" s="15">
        <v>138</v>
      </c>
      <c r="BH31" s="16" t="s">
        <v>4259</v>
      </c>
      <c r="BI31" s="20">
        <v>1.0729109999999999</v>
      </c>
      <c r="BJ31" s="16" t="s">
        <v>4258</v>
      </c>
      <c r="BK31" s="15">
        <v>1016</v>
      </c>
      <c r="BL31" s="16" t="s">
        <v>4259</v>
      </c>
      <c r="BM31" s="20">
        <v>1.0488170000000001</v>
      </c>
      <c r="BN31" s="16" t="s">
        <v>4258</v>
      </c>
      <c r="BO31" s="15">
        <v>4037</v>
      </c>
      <c r="BP31" s="16" t="s">
        <v>4259</v>
      </c>
      <c r="BQ31" s="20">
        <v>0.99943749999999998</v>
      </c>
      <c r="BR31" s="16" t="s">
        <v>4258</v>
      </c>
      <c r="BS31" s="15">
        <v>17</v>
      </c>
      <c r="BT31" s="16" t="s">
        <v>4259</v>
      </c>
      <c r="BU31" s="20">
        <v>1.0700130000000001</v>
      </c>
      <c r="BV31" s="16" t="s">
        <v>4260</v>
      </c>
      <c r="BW31" s="15">
        <v>975</v>
      </c>
      <c r="BX31" s="16" t="s">
        <v>4261</v>
      </c>
      <c r="BY31" s="20">
        <v>1.1051420000000001</v>
      </c>
      <c r="BZ31" s="16" t="s">
        <v>4260</v>
      </c>
      <c r="CA31" s="15">
        <v>828</v>
      </c>
      <c r="CB31" s="16" t="s">
        <v>4261</v>
      </c>
      <c r="CC31" s="20">
        <v>1.048189</v>
      </c>
      <c r="CD31" s="16" t="s">
        <v>4260</v>
      </c>
      <c r="CE31" s="15">
        <v>3892</v>
      </c>
      <c r="CF31" s="16" t="s">
        <v>4261</v>
      </c>
      <c r="CG31" s="20">
        <v>1.116206</v>
      </c>
      <c r="CH31" s="16" t="s">
        <v>4260</v>
      </c>
      <c r="CI31" s="15">
        <v>81</v>
      </c>
      <c r="CJ31" s="16" t="s">
        <v>4261</v>
      </c>
      <c r="CK31" s="20">
        <v>1.0982890000000001</v>
      </c>
      <c r="CL31" s="16" t="s">
        <v>4834</v>
      </c>
      <c r="CM31" s="15">
        <f>SUM(A2L324C10)/A2L324C1</f>
        <v>1658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104759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104759</v>
      </c>
      <c r="X32" s="16" t="s">
        <v>4252</v>
      </c>
      <c r="Y32" s="15">
        <v>104759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67758</v>
      </c>
      <c r="AF32" s="16" t="s">
        <v>4255</v>
      </c>
      <c r="AG32" s="20">
        <v>1.468564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122109</v>
      </c>
      <c r="AV32" s="16" t="s">
        <v>4257</v>
      </c>
      <c r="AW32" s="20">
        <v>1.011196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172565</v>
      </c>
      <c r="BL32" s="16" t="s">
        <v>4259</v>
      </c>
      <c r="BM32" s="20">
        <v>0.89496290000000001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137093</v>
      </c>
      <c r="CB32" s="16" t="s">
        <v>4261</v>
      </c>
      <c r="CC32" s="20">
        <v>1.165627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104759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628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7</v>
      </c>
      <c r="T34" s="16" t="s">
        <v>4253</v>
      </c>
      <c r="U34" s="20">
        <v>1</v>
      </c>
      <c r="V34" s="16" t="s">
        <v>4252</v>
      </c>
      <c r="W34" s="15">
        <v>635</v>
      </c>
      <c r="X34" s="16" t="s">
        <v>4252</v>
      </c>
      <c r="Y34" s="15">
        <v>635</v>
      </c>
      <c r="Z34" s="16" t="s">
        <v>4254</v>
      </c>
      <c r="AA34" s="15">
        <v>528</v>
      </c>
      <c r="AB34" s="16" t="s">
        <v>4255</v>
      </c>
      <c r="AC34" s="20">
        <v>1.027773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17</v>
      </c>
      <c r="AN34" s="16" t="s">
        <v>4255</v>
      </c>
      <c r="AO34" s="20">
        <v>1.0317909999999999</v>
      </c>
      <c r="AP34" s="16" t="s">
        <v>4256</v>
      </c>
      <c r="AQ34" s="15">
        <v>466</v>
      </c>
      <c r="AR34" s="16" t="s">
        <v>4257</v>
      </c>
      <c r="AS34" s="20">
        <v>1.04512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18</v>
      </c>
      <c r="BD34" s="16" t="s">
        <v>4257</v>
      </c>
      <c r="BE34" s="20">
        <v>1.029218</v>
      </c>
      <c r="BF34" s="16" t="s">
        <v>4258</v>
      </c>
      <c r="BG34" s="15">
        <v>627</v>
      </c>
      <c r="BH34" s="16" t="s">
        <v>4259</v>
      </c>
      <c r="BI34" s="20">
        <v>1.0729109999999999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35</v>
      </c>
      <c r="BT34" s="16" t="s">
        <v>4259</v>
      </c>
      <c r="BU34" s="20">
        <v>1.0700130000000001</v>
      </c>
      <c r="BV34" s="16" t="s">
        <v>4260</v>
      </c>
      <c r="BW34" s="15">
        <v>1334</v>
      </c>
      <c r="BX34" s="16" t="s">
        <v>4261</v>
      </c>
      <c r="BY34" s="20">
        <v>1.1051420000000001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5</v>
      </c>
      <c r="CF34" s="16" t="s">
        <v>4261</v>
      </c>
      <c r="CG34" s="20">
        <v>1.116206</v>
      </c>
      <c r="CH34" s="16" t="s">
        <v>4260</v>
      </c>
      <c r="CI34" s="15">
        <v>25</v>
      </c>
      <c r="CJ34" s="16" t="s">
        <v>4261</v>
      </c>
      <c r="CK34" s="20">
        <v>1.0982890000000001</v>
      </c>
      <c r="CL34" s="16" t="s">
        <v>4837</v>
      </c>
      <c r="CM34" s="15">
        <f>SUM(A2L327C10)/A2L327C1</f>
        <v>635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127</v>
      </c>
      <c r="T35" s="16" t="s">
        <v>4253</v>
      </c>
      <c r="U35" s="20">
        <v>1</v>
      </c>
      <c r="V35" s="16" t="s">
        <v>4252</v>
      </c>
      <c r="W35" s="15">
        <v>127</v>
      </c>
      <c r="X35" s="16" t="s">
        <v>4252</v>
      </c>
      <c r="Y35" s="15">
        <v>127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140</v>
      </c>
      <c r="AN35" s="16" t="s">
        <v>4255</v>
      </c>
      <c r="AO35" s="20">
        <v>1.0317909999999999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127</v>
      </c>
      <c r="BD35" s="16" t="s">
        <v>4257</v>
      </c>
      <c r="BE35" s="20">
        <v>1.029218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353</v>
      </c>
      <c r="BT35" s="16" t="s">
        <v>4259</v>
      </c>
      <c r="BU35" s="20">
        <v>1.0700130000000001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768</v>
      </c>
      <c r="CJ35" s="16" t="s">
        <v>4261</v>
      </c>
      <c r="CK35" s="20">
        <v>1.0982890000000001</v>
      </c>
      <c r="CL35" s="16" t="s">
        <v>4838</v>
      </c>
      <c r="CM35" s="15">
        <f>SUM(A2L328C10)/A2L328C1</f>
        <v>127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82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10927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11009</v>
      </c>
      <c r="X36" s="16" t="s">
        <v>4252</v>
      </c>
      <c r="Y36" s="15">
        <v>11009</v>
      </c>
      <c r="Z36" s="16" t="s">
        <v>4254</v>
      </c>
      <c r="AA36" s="15">
        <v>172</v>
      </c>
      <c r="AB36" s="16" t="s">
        <v>4255</v>
      </c>
      <c r="AC36" s="20">
        <v>1.027773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6981</v>
      </c>
      <c r="AJ36" s="16" t="s">
        <v>4255</v>
      </c>
      <c r="AK36" s="20">
        <v>1.1007640000000001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339</v>
      </c>
      <c r="AR36" s="16" t="s">
        <v>4257</v>
      </c>
      <c r="AS36" s="20">
        <v>1.04512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7845</v>
      </c>
      <c r="AZ36" s="16" t="s">
        <v>4257</v>
      </c>
      <c r="BA36" s="20">
        <v>0.99925019999999998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423</v>
      </c>
      <c r="BH36" s="16" t="s">
        <v>4259</v>
      </c>
      <c r="BI36" s="20">
        <v>1.0729109999999999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11692</v>
      </c>
      <c r="BP36" s="16" t="s">
        <v>4259</v>
      </c>
      <c r="BQ36" s="20">
        <v>0.99943749999999998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312</v>
      </c>
      <c r="BX36" s="16" t="s">
        <v>4261</v>
      </c>
      <c r="BY36" s="20">
        <v>1.1051420000000001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7956</v>
      </c>
      <c r="CF36" s="16" t="s">
        <v>4261</v>
      </c>
      <c r="CG36" s="20">
        <v>1.116206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11009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185485</v>
      </c>
      <c r="T37" s="16" t="s">
        <v>4253</v>
      </c>
      <c r="U37" s="20">
        <v>1</v>
      </c>
      <c r="V37" s="16" t="s">
        <v>4252</v>
      </c>
      <c r="W37" s="15">
        <v>185485</v>
      </c>
      <c r="X37" s="16" t="s">
        <v>4252</v>
      </c>
      <c r="Y37" s="15">
        <v>185485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183570</v>
      </c>
      <c r="AN37" s="16" t="s">
        <v>4255</v>
      </c>
      <c r="AO37" s="20">
        <v>1.0317909999999999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218720</v>
      </c>
      <c r="BD37" s="16" t="s">
        <v>4257</v>
      </c>
      <c r="BE37" s="20">
        <v>1.029218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219416</v>
      </c>
      <c r="BT37" s="16" t="s">
        <v>4259</v>
      </c>
      <c r="BU37" s="20">
        <v>1.0700130000000001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231756</v>
      </c>
      <c r="CJ37" s="16" t="s">
        <v>4261</v>
      </c>
      <c r="CK37" s="20">
        <v>1.0982890000000001</v>
      </c>
      <c r="CL37" s="16" t="s">
        <v>4840</v>
      </c>
      <c r="CM37" s="15">
        <f>SUM(A2L330C10)/A2L330C1</f>
        <v>185485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18668</v>
      </c>
      <c r="T38" s="16" t="s">
        <v>4253</v>
      </c>
      <c r="U38" s="20">
        <v>1</v>
      </c>
      <c r="V38" s="16" t="s">
        <v>4252</v>
      </c>
      <c r="W38" s="15">
        <v>18668</v>
      </c>
      <c r="X38" s="16" t="s">
        <v>4252</v>
      </c>
      <c r="Y38" s="15">
        <v>18668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19636</v>
      </c>
      <c r="AN38" s="16" t="s">
        <v>4255</v>
      </c>
      <c r="AO38" s="20">
        <v>1.0317909999999999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19611</v>
      </c>
      <c r="BD38" s="16" t="s">
        <v>4257</v>
      </c>
      <c r="BE38" s="20">
        <v>1.029218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23262</v>
      </c>
      <c r="BT38" s="16" t="s">
        <v>4259</v>
      </c>
      <c r="BU38" s="20">
        <v>1.0700130000000001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26881</v>
      </c>
      <c r="CJ38" s="16" t="s">
        <v>4261</v>
      </c>
      <c r="CK38" s="20">
        <v>1.0982890000000001</v>
      </c>
      <c r="CL38" s="16" t="s">
        <v>4841</v>
      </c>
      <c r="CM38" s="15">
        <f>SUM(A2L331C10)/A2L331C1</f>
        <v>18668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38666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38666</v>
      </c>
      <c r="X39" s="16" t="s">
        <v>4252</v>
      </c>
      <c r="Y39" s="15">
        <v>38666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39053</v>
      </c>
      <c r="AJ39" s="16" t="s">
        <v>4255</v>
      </c>
      <c r="AK39" s="20">
        <v>1.1007640000000001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45209</v>
      </c>
      <c r="AZ39" s="16" t="s">
        <v>4257</v>
      </c>
      <c r="BA39" s="20">
        <v>0.99925019999999998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45672</v>
      </c>
      <c r="BP39" s="16" t="s">
        <v>4259</v>
      </c>
      <c r="BQ39" s="20">
        <v>0.99943749999999998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45198</v>
      </c>
      <c r="CF39" s="16" t="s">
        <v>4261</v>
      </c>
      <c r="CG39" s="20">
        <v>1.116206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38666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36527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36527</v>
      </c>
      <c r="X40" s="16" t="s">
        <v>4252</v>
      </c>
      <c r="Y40" s="15">
        <v>36527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33766</v>
      </c>
      <c r="AJ40" s="16" t="s">
        <v>4255</v>
      </c>
      <c r="AK40" s="20">
        <v>1.1007640000000001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39127</v>
      </c>
      <c r="AZ40" s="16" t="s">
        <v>4257</v>
      </c>
      <c r="BA40" s="20">
        <v>0.99925019999999998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38559</v>
      </c>
      <c r="BP40" s="16" t="s">
        <v>4259</v>
      </c>
      <c r="BQ40" s="20">
        <v>0.99943749999999998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43659</v>
      </c>
      <c r="CF40" s="16" t="s">
        <v>4261</v>
      </c>
      <c r="CG40" s="20">
        <v>1.116206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36527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614</v>
      </c>
      <c r="H41" s="16" t="s">
        <v>4253</v>
      </c>
      <c r="I41" s="20">
        <v>1</v>
      </c>
      <c r="J41" s="16" t="s">
        <v>4252</v>
      </c>
      <c r="K41" s="15">
        <v>115</v>
      </c>
      <c r="L41" s="16" t="s">
        <v>4253</v>
      </c>
      <c r="M41" s="20">
        <v>1</v>
      </c>
      <c r="N41" s="16" t="s">
        <v>4252</v>
      </c>
      <c r="O41" s="15">
        <v>16798</v>
      </c>
      <c r="P41" s="16" t="s">
        <v>4253</v>
      </c>
      <c r="Q41" s="20">
        <v>1</v>
      </c>
      <c r="R41" s="16" t="s">
        <v>4252</v>
      </c>
      <c r="S41" s="15">
        <v>124</v>
      </c>
      <c r="T41" s="16" t="s">
        <v>4253</v>
      </c>
      <c r="U41" s="20">
        <v>1</v>
      </c>
      <c r="V41" s="16" t="s">
        <v>4252</v>
      </c>
      <c r="W41" s="15">
        <v>17651</v>
      </c>
      <c r="X41" s="16" t="s">
        <v>4252</v>
      </c>
      <c r="Y41" s="15">
        <v>17651</v>
      </c>
      <c r="Z41" s="16" t="s">
        <v>4254</v>
      </c>
      <c r="AA41" s="15">
        <v>324</v>
      </c>
      <c r="AB41" s="16" t="s">
        <v>4255</v>
      </c>
      <c r="AC41" s="20">
        <v>1.027773</v>
      </c>
      <c r="AD41" s="16" t="s">
        <v>4254</v>
      </c>
      <c r="AE41" s="15">
        <v>95</v>
      </c>
      <c r="AF41" s="16" t="s">
        <v>4255</v>
      </c>
      <c r="AG41" s="20">
        <v>1.0628219999999999</v>
      </c>
      <c r="AH41" s="16" t="s">
        <v>4254</v>
      </c>
      <c r="AI41" s="15">
        <v>14199</v>
      </c>
      <c r="AJ41" s="16" t="s">
        <v>4255</v>
      </c>
      <c r="AK41" s="20">
        <v>1.1007640000000001</v>
      </c>
      <c r="AL41" s="16" t="s">
        <v>4254</v>
      </c>
      <c r="AM41" s="15">
        <v>98</v>
      </c>
      <c r="AN41" s="16" t="s">
        <v>4255</v>
      </c>
      <c r="AO41" s="20">
        <v>1.0317909999999999</v>
      </c>
      <c r="AP41" s="16" t="s">
        <v>4256</v>
      </c>
      <c r="AQ41" s="15">
        <v>511</v>
      </c>
      <c r="AR41" s="16" t="s">
        <v>4257</v>
      </c>
      <c r="AS41" s="20">
        <v>1.04512</v>
      </c>
      <c r="AT41" s="16" t="s">
        <v>4256</v>
      </c>
      <c r="AU41" s="15">
        <v>137</v>
      </c>
      <c r="AV41" s="16" t="s">
        <v>4257</v>
      </c>
      <c r="AW41" s="20">
        <v>0.92376689999999995</v>
      </c>
      <c r="AX41" s="16" t="s">
        <v>4256</v>
      </c>
      <c r="AY41" s="15">
        <v>10166</v>
      </c>
      <c r="AZ41" s="16" t="s">
        <v>4257</v>
      </c>
      <c r="BA41" s="20">
        <v>0.99925019999999998</v>
      </c>
      <c r="BB41" s="16" t="s">
        <v>4256</v>
      </c>
      <c r="BC41" s="15">
        <v>126</v>
      </c>
      <c r="BD41" s="16" t="s">
        <v>4257</v>
      </c>
      <c r="BE41" s="20">
        <v>1.029218</v>
      </c>
      <c r="BF41" s="16" t="s">
        <v>4258</v>
      </c>
      <c r="BG41" s="15">
        <v>707</v>
      </c>
      <c r="BH41" s="16" t="s">
        <v>4259</v>
      </c>
      <c r="BI41" s="20">
        <v>1.0729109999999999</v>
      </c>
      <c r="BJ41" s="16" t="s">
        <v>4258</v>
      </c>
      <c r="BK41" s="15">
        <v>398</v>
      </c>
      <c r="BL41" s="16" t="s">
        <v>4259</v>
      </c>
      <c r="BM41" s="20">
        <v>1.0488170000000001</v>
      </c>
      <c r="BN41" s="16" t="s">
        <v>4258</v>
      </c>
      <c r="BO41" s="15">
        <v>14082</v>
      </c>
      <c r="BP41" s="16" t="s">
        <v>4259</v>
      </c>
      <c r="BQ41" s="20">
        <v>0.99943749999999998</v>
      </c>
      <c r="BR41" s="16" t="s">
        <v>4258</v>
      </c>
      <c r="BS41" s="15">
        <v>123</v>
      </c>
      <c r="BT41" s="16" t="s">
        <v>4259</v>
      </c>
      <c r="BU41" s="20">
        <v>1.0700130000000001</v>
      </c>
      <c r="BV41" s="16" t="s">
        <v>4260</v>
      </c>
      <c r="BW41" s="15">
        <v>1053</v>
      </c>
      <c r="BX41" s="16" t="s">
        <v>4261</v>
      </c>
      <c r="BY41" s="20">
        <v>1.1051420000000001</v>
      </c>
      <c r="BZ41" s="16" t="s">
        <v>4260</v>
      </c>
      <c r="CA41" s="15">
        <v>585</v>
      </c>
      <c r="CB41" s="16" t="s">
        <v>4261</v>
      </c>
      <c r="CC41" s="20">
        <v>1.048189</v>
      </c>
      <c r="CD41" s="16" t="s">
        <v>4260</v>
      </c>
      <c r="CE41" s="15">
        <v>14249</v>
      </c>
      <c r="CF41" s="16" t="s">
        <v>4261</v>
      </c>
      <c r="CG41" s="20">
        <v>1.116206</v>
      </c>
      <c r="CH41" s="16" t="s">
        <v>4260</v>
      </c>
      <c r="CI41" s="15">
        <v>214</v>
      </c>
      <c r="CJ41" s="16" t="s">
        <v>4261</v>
      </c>
      <c r="CK41" s="20">
        <v>1.0982890000000001</v>
      </c>
      <c r="CL41" s="16" t="s">
        <v>4844</v>
      </c>
      <c r="CM41" s="15">
        <f>SUM(A2L334C10)/A2L334C1</f>
        <v>17651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417224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111971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62485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222251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813931</v>
      </c>
      <c r="X42" s="16" t="s">
        <v>4850</v>
      </c>
      <c r="Y42" s="17">
        <f>SUM(A2L320C11:A2L334C11)-2*SUM(A2L333C11)</f>
        <v>813931</v>
      </c>
      <c r="Z42" s="16" t="s">
        <v>4851</v>
      </c>
      <c r="AA42" s="17">
        <f>SUM(A2L320C12:A2L334C12)-2*SUM(A2L333C12)</f>
        <v>422490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74690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57775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216739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491438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130696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60527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253741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503694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183629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81504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262924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496439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147855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70230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280236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813931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316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5203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5519</v>
      </c>
      <c r="X43" s="16" t="s">
        <v>4252</v>
      </c>
      <c r="Y43" s="15">
        <v>5519</v>
      </c>
      <c r="Z43" s="16" t="s">
        <v>4254</v>
      </c>
      <c r="AA43" s="15">
        <v>384</v>
      </c>
      <c r="AB43" s="16" t="s">
        <v>4255</v>
      </c>
      <c r="AC43" s="20">
        <v>1.027773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6550</v>
      </c>
      <c r="AJ43" s="16" t="s">
        <v>4255</v>
      </c>
      <c r="AK43" s="20">
        <v>1.1007640000000001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427</v>
      </c>
      <c r="AR43" s="16" t="s">
        <v>4257</v>
      </c>
      <c r="AS43" s="20">
        <v>1.04512</v>
      </c>
      <c r="AT43" s="16" t="s">
        <v>4256</v>
      </c>
      <c r="AU43" s="15">
        <v>1</v>
      </c>
      <c r="AV43" s="16" t="s">
        <v>4257</v>
      </c>
      <c r="AW43" s="20">
        <v>0.92376689999999995</v>
      </c>
      <c r="AX43" s="16" t="s">
        <v>4256</v>
      </c>
      <c r="AY43" s="15">
        <v>7857</v>
      </c>
      <c r="AZ43" s="16" t="s">
        <v>4257</v>
      </c>
      <c r="BA43" s="20">
        <v>0.99925019999999998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448</v>
      </c>
      <c r="BH43" s="16" t="s">
        <v>4259</v>
      </c>
      <c r="BI43" s="20">
        <v>1.0729109999999999</v>
      </c>
      <c r="BJ43" s="16" t="s">
        <v>4258</v>
      </c>
      <c r="BK43" s="15">
        <v>1</v>
      </c>
      <c r="BL43" s="16" t="s">
        <v>4259</v>
      </c>
      <c r="BM43" s="20">
        <v>1.0488170000000001</v>
      </c>
      <c r="BN43" s="16" t="s">
        <v>4258</v>
      </c>
      <c r="BO43" s="15">
        <v>7527</v>
      </c>
      <c r="BP43" s="16" t="s">
        <v>4259</v>
      </c>
      <c r="BQ43" s="20">
        <v>0.99943749999999998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482</v>
      </c>
      <c r="BX43" s="16" t="s">
        <v>4261</v>
      </c>
      <c r="BY43" s="20">
        <v>1.1051420000000001</v>
      </c>
      <c r="BZ43" s="16" t="s">
        <v>4260</v>
      </c>
      <c r="CA43" s="15">
        <v>6</v>
      </c>
      <c r="CB43" s="16" t="s">
        <v>4261</v>
      </c>
      <c r="CC43" s="20">
        <v>1.048189</v>
      </c>
      <c r="CD43" s="16" t="s">
        <v>4260</v>
      </c>
      <c r="CE43" s="15">
        <v>7665</v>
      </c>
      <c r="CF43" s="16" t="s">
        <v>4261</v>
      </c>
      <c r="CG43" s="20">
        <v>1.116206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5519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32</v>
      </c>
      <c r="H44" s="16" t="s">
        <v>4253</v>
      </c>
      <c r="I44" s="20">
        <v>1</v>
      </c>
      <c r="J44" s="16" t="s">
        <v>4252</v>
      </c>
      <c r="K44" s="15">
        <v>6615</v>
      </c>
      <c r="L44" s="16" t="s">
        <v>4253</v>
      </c>
      <c r="M44" s="20">
        <v>1</v>
      </c>
      <c r="N44" s="16" t="s">
        <v>4252</v>
      </c>
      <c r="O44" s="15">
        <v>3292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9939</v>
      </c>
      <c r="X44" s="16" t="s">
        <v>4252</v>
      </c>
      <c r="Y44" s="15">
        <v>9939</v>
      </c>
      <c r="Z44" s="16" t="s">
        <v>4254</v>
      </c>
      <c r="AA44" s="15">
        <v>37</v>
      </c>
      <c r="AB44" s="16" t="s">
        <v>4255</v>
      </c>
      <c r="AC44" s="20">
        <v>1.027773</v>
      </c>
      <c r="AD44" s="16" t="s">
        <v>4254</v>
      </c>
      <c r="AE44" s="15">
        <v>4985</v>
      </c>
      <c r="AF44" s="16" t="s">
        <v>4255</v>
      </c>
      <c r="AG44" s="20">
        <v>1.0628219999999999</v>
      </c>
      <c r="AH44" s="16" t="s">
        <v>4254</v>
      </c>
      <c r="AI44" s="15">
        <v>5635</v>
      </c>
      <c r="AJ44" s="16" t="s">
        <v>4255</v>
      </c>
      <c r="AK44" s="20">
        <v>1.1007640000000001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50</v>
      </c>
      <c r="AR44" s="16" t="s">
        <v>4257</v>
      </c>
      <c r="AS44" s="20">
        <v>1.04512</v>
      </c>
      <c r="AT44" s="16" t="s">
        <v>4256</v>
      </c>
      <c r="AU44" s="15">
        <v>7645</v>
      </c>
      <c r="AV44" s="16" t="s">
        <v>4257</v>
      </c>
      <c r="AW44" s="20">
        <v>0.92376689999999995</v>
      </c>
      <c r="AX44" s="16" t="s">
        <v>4256</v>
      </c>
      <c r="AY44" s="15">
        <v>8620</v>
      </c>
      <c r="AZ44" s="16" t="s">
        <v>4257</v>
      </c>
      <c r="BA44" s="20">
        <v>0.99925019999999998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89</v>
      </c>
      <c r="BH44" s="16" t="s">
        <v>4259</v>
      </c>
      <c r="BI44" s="20">
        <v>1.0729109999999999</v>
      </c>
      <c r="BJ44" s="16" t="s">
        <v>4258</v>
      </c>
      <c r="BK44" s="15">
        <v>8908</v>
      </c>
      <c r="BL44" s="16" t="s">
        <v>4259</v>
      </c>
      <c r="BM44" s="20">
        <v>1.0488170000000001</v>
      </c>
      <c r="BN44" s="16" t="s">
        <v>4258</v>
      </c>
      <c r="BO44" s="15">
        <v>8275</v>
      </c>
      <c r="BP44" s="16" t="s">
        <v>4259</v>
      </c>
      <c r="BQ44" s="20">
        <v>0.99943749999999998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20</v>
      </c>
      <c r="BX44" s="16" t="s">
        <v>4261</v>
      </c>
      <c r="BY44" s="20">
        <v>1.1051420000000001</v>
      </c>
      <c r="BZ44" s="16" t="s">
        <v>4260</v>
      </c>
      <c r="CA44" s="15">
        <v>6927</v>
      </c>
      <c r="CB44" s="16" t="s">
        <v>4261</v>
      </c>
      <c r="CC44" s="20">
        <v>1.048189</v>
      </c>
      <c r="CD44" s="16" t="s">
        <v>4260</v>
      </c>
      <c r="CE44" s="15">
        <v>15012</v>
      </c>
      <c r="CF44" s="16" t="s">
        <v>4261</v>
      </c>
      <c r="CG44" s="20">
        <v>1.116206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9939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1.027773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1.04512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</v>
      </c>
      <c r="BH45" s="16" t="s">
        <v>4259</v>
      </c>
      <c r="BI45" s="20">
        <v>1.0729109999999999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</v>
      </c>
      <c r="BX45" s="16" t="s">
        <v>4261</v>
      </c>
      <c r="BY45" s="20">
        <v>1.1051420000000001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54093</v>
      </c>
      <c r="T46" s="16" t="s">
        <v>4253</v>
      </c>
      <c r="U46" s="20">
        <v>1</v>
      </c>
      <c r="V46" s="16" t="s">
        <v>4252</v>
      </c>
      <c r="W46" s="15">
        <v>54093</v>
      </c>
      <c r="X46" s="16" t="s">
        <v>4252</v>
      </c>
      <c r="Y46" s="15">
        <v>54093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47816</v>
      </c>
      <c r="AN46" s="16" t="s">
        <v>4255</v>
      </c>
      <c r="AO46" s="20">
        <v>1.0317909999999999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44440</v>
      </c>
      <c r="BD46" s="16" t="s">
        <v>4257</v>
      </c>
      <c r="BE46" s="20">
        <v>1.029218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59206</v>
      </c>
      <c r="BT46" s="16" t="s">
        <v>4259</v>
      </c>
      <c r="BU46" s="20">
        <v>1.0700130000000001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47134</v>
      </c>
      <c r="CJ46" s="16" t="s">
        <v>4261</v>
      </c>
      <c r="CK46" s="20">
        <v>1.0982890000000001</v>
      </c>
      <c r="CL46" s="16" t="s">
        <v>4871</v>
      </c>
      <c r="CM46" s="15">
        <f>SUM(A2L339C10)/A2L339C1</f>
        <v>54093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157</v>
      </c>
      <c r="T47" s="16" t="s">
        <v>4253</v>
      </c>
      <c r="U47" s="20">
        <v>1</v>
      </c>
      <c r="V47" s="16" t="s">
        <v>4252</v>
      </c>
      <c r="W47" s="15">
        <v>157</v>
      </c>
      <c r="X47" s="16" t="s">
        <v>4252</v>
      </c>
      <c r="Y47" s="15">
        <v>157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186</v>
      </c>
      <c r="AN47" s="16" t="s">
        <v>4255</v>
      </c>
      <c r="AO47" s="20">
        <v>1.0317909999999999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214</v>
      </c>
      <c r="BD47" s="16" t="s">
        <v>4257</v>
      </c>
      <c r="BE47" s="20">
        <v>1.029218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261</v>
      </c>
      <c r="BT47" s="16" t="s">
        <v>4259</v>
      </c>
      <c r="BU47" s="20">
        <v>1.0700130000000001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286</v>
      </c>
      <c r="CJ47" s="16" t="s">
        <v>4261</v>
      </c>
      <c r="CK47" s="20">
        <v>1.0982890000000001</v>
      </c>
      <c r="CL47" s="16" t="s">
        <v>4872</v>
      </c>
      <c r="CM47" s="15">
        <f>SUM(A2L340C10)/A2L340C1</f>
        <v>157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349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6615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8495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54250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69709</v>
      </c>
      <c r="X48" s="16" t="s">
        <v>4878</v>
      </c>
      <c r="Y48" s="15">
        <f>SUM(A2L336C11:A2L340C11)</f>
        <v>69709</v>
      </c>
      <c r="Z48" s="16" t="s">
        <v>4879</v>
      </c>
      <c r="AA48" s="15">
        <f>SUM(A2L336C12:A2L340C12)</f>
        <v>422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4985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12185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48002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478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7646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16477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44654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538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8909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15802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59467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503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6933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22677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47420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69709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8582</v>
      </c>
      <c r="H49" s="16" t="s">
        <v>4253</v>
      </c>
      <c r="I49" s="20">
        <v>1</v>
      </c>
      <c r="J49" s="16" t="s">
        <v>4252</v>
      </c>
      <c r="K49" s="15">
        <v>630</v>
      </c>
      <c r="L49" s="16" t="s">
        <v>4253</v>
      </c>
      <c r="M49" s="20">
        <v>1</v>
      </c>
      <c r="N49" s="16" t="s">
        <v>4252</v>
      </c>
      <c r="O49" s="15">
        <v>17334</v>
      </c>
      <c r="P49" s="16" t="s">
        <v>4253</v>
      </c>
      <c r="Q49" s="20">
        <v>1</v>
      </c>
      <c r="R49" s="16" t="s">
        <v>4252</v>
      </c>
      <c r="S49" s="15">
        <v>326</v>
      </c>
      <c r="T49" s="16" t="s">
        <v>4253</v>
      </c>
      <c r="U49" s="20">
        <v>1</v>
      </c>
      <c r="V49" s="16" t="s">
        <v>4252</v>
      </c>
      <c r="W49" s="15">
        <v>26872</v>
      </c>
      <c r="X49" s="16" t="s">
        <v>4252</v>
      </c>
      <c r="Y49" s="15">
        <v>26872</v>
      </c>
      <c r="Z49" s="16" t="s">
        <v>4254</v>
      </c>
      <c r="AA49" s="15">
        <v>8229</v>
      </c>
      <c r="AB49" s="16" t="s">
        <v>4255</v>
      </c>
      <c r="AC49" s="20">
        <v>1.027773</v>
      </c>
      <c r="AD49" s="16" t="s">
        <v>4254</v>
      </c>
      <c r="AE49" s="15">
        <v>345</v>
      </c>
      <c r="AF49" s="16" t="s">
        <v>4255</v>
      </c>
      <c r="AG49" s="20">
        <v>1.0628219999999999</v>
      </c>
      <c r="AH49" s="16" t="s">
        <v>4254</v>
      </c>
      <c r="AI49" s="15">
        <v>15490</v>
      </c>
      <c r="AJ49" s="16" t="s">
        <v>4255</v>
      </c>
      <c r="AK49" s="20">
        <v>1.1007640000000001</v>
      </c>
      <c r="AL49" s="16" t="s">
        <v>4254</v>
      </c>
      <c r="AM49" s="15">
        <v>207</v>
      </c>
      <c r="AN49" s="16" t="s">
        <v>4255</v>
      </c>
      <c r="AO49" s="20">
        <v>1.0317909999999999</v>
      </c>
      <c r="AP49" s="16" t="s">
        <v>4256</v>
      </c>
      <c r="AQ49" s="15">
        <v>6105</v>
      </c>
      <c r="AR49" s="16" t="s">
        <v>4257</v>
      </c>
      <c r="AS49" s="20">
        <v>1.04512</v>
      </c>
      <c r="AT49" s="16" t="s">
        <v>4256</v>
      </c>
      <c r="AU49" s="15">
        <v>592</v>
      </c>
      <c r="AV49" s="16" t="s">
        <v>4257</v>
      </c>
      <c r="AW49" s="20">
        <v>0.92376689999999995</v>
      </c>
      <c r="AX49" s="16" t="s">
        <v>4256</v>
      </c>
      <c r="AY49" s="15">
        <v>14853</v>
      </c>
      <c r="AZ49" s="16" t="s">
        <v>4257</v>
      </c>
      <c r="BA49" s="20">
        <v>0.99925019999999998</v>
      </c>
      <c r="BB49" s="16" t="s">
        <v>4256</v>
      </c>
      <c r="BC49" s="15">
        <v>618</v>
      </c>
      <c r="BD49" s="16" t="s">
        <v>4257</v>
      </c>
      <c r="BE49" s="20">
        <v>1.029218</v>
      </c>
      <c r="BF49" s="16" t="s">
        <v>4258</v>
      </c>
      <c r="BG49" s="15">
        <v>7030</v>
      </c>
      <c r="BH49" s="16" t="s">
        <v>4259</v>
      </c>
      <c r="BI49" s="20">
        <v>1.0729109999999999</v>
      </c>
      <c r="BJ49" s="16" t="s">
        <v>4258</v>
      </c>
      <c r="BK49" s="15">
        <v>901</v>
      </c>
      <c r="BL49" s="16" t="s">
        <v>4259</v>
      </c>
      <c r="BM49" s="20">
        <v>1.0488170000000001</v>
      </c>
      <c r="BN49" s="16" t="s">
        <v>4258</v>
      </c>
      <c r="BO49" s="15">
        <v>16537</v>
      </c>
      <c r="BP49" s="16" t="s">
        <v>4259</v>
      </c>
      <c r="BQ49" s="20">
        <v>0.99943749999999998</v>
      </c>
      <c r="BR49" s="16" t="s">
        <v>4258</v>
      </c>
      <c r="BS49" s="15">
        <v>996</v>
      </c>
      <c r="BT49" s="16" t="s">
        <v>4259</v>
      </c>
      <c r="BU49" s="20">
        <v>1.0700130000000001</v>
      </c>
      <c r="BV49" s="16" t="s">
        <v>4260</v>
      </c>
      <c r="BW49" s="15">
        <v>5521</v>
      </c>
      <c r="BX49" s="16" t="s">
        <v>4261</v>
      </c>
      <c r="BY49" s="20">
        <v>1.1051420000000001</v>
      </c>
      <c r="BZ49" s="16" t="s">
        <v>4260</v>
      </c>
      <c r="CA49" s="15">
        <v>364</v>
      </c>
      <c r="CB49" s="16" t="s">
        <v>4261</v>
      </c>
      <c r="CC49" s="20">
        <v>1.048189</v>
      </c>
      <c r="CD49" s="16" t="s">
        <v>4260</v>
      </c>
      <c r="CE49" s="15">
        <v>12185</v>
      </c>
      <c r="CF49" s="16" t="s">
        <v>4261</v>
      </c>
      <c r="CG49" s="20">
        <v>1.116206</v>
      </c>
      <c r="CH49" s="16" t="s">
        <v>4260</v>
      </c>
      <c r="CI49" s="15">
        <v>1088</v>
      </c>
      <c r="CJ49" s="16" t="s">
        <v>4261</v>
      </c>
      <c r="CK49" s="20">
        <v>1.0982890000000001</v>
      </c>
      <c r="CL49" s="16" t="s">
        <v>4896</v>
      </c>
      <c r="CM49" s="15">
        <f>SUM(A2L342C10)/A2L342C1</f>
        <v>26872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6102</v>
      </c>
      <c r="H50" s="16" t="s">
        <v>4253</v>
      </c>
      <c r="I50" s="20">
        <v>1</v>
      </c>
      <c r="J50" s="16" t="s">
        <v>4252</v>
      </c>
      <c r="K50" s="15">
        <v>45957</v>
      </c>
      <c r="L50" s="16" t="s">
        <v>4253</v>
      </c>
      <c r="M50" s="20">
        <v>1</v>
      </c>
      <c r="N50" s="16" t="s">
        <v>4252</v>
      </c>
      <c r="O50" s="15">
        <v>163205</v>
      </c>
      <c r="P50" s="16" t="s">
        <v>4253</v>
      </c>
      <c r="Q50" s="20">
        <v>1</v>
      </c>
      <c r="R50" s="16" t="s">
        <v>4252</v>
      </c>
      <c r="S50" s="15">
        <v>500</v>
      </c>
      <c r="T50" s="16" t="s">
        <v>4253</v>
      </c>
      <c r="U50" s="20">
        <v>1</v>
      </c>
      <c r="V50" s="16" t="s">
        <v>4252</v>
      </c>
      <c r="W50" s="15">
        <v>215764</v>
      </c>
      <c r="X50" s="16" t="s">
        <v>4252</v>
      </c>
      <c r="Y50" s="15">
        <v>215764</v>
      </c>
      <c r="Z50" s="16" t="s">
        <v>4254</v>
      </c>
      <c r="AA50" s="15">
        <v>5977</v>
      </c>
      <c r="AB50" s="16" t="s">
        <v>4255</v>
      </c>
      <c r="AC50" s="20">
        <v>1.027773</v>
      </c>
      <c r="AD50" s="16" t="s">
        <v>4254</v>
      </c>
      <c r="AE50" s="15">
        <v>27276</v>
      </c>
      <c r="AF50" s="16" t="s">
        <v>4255</v>
      </c>
      <c r="AG50" s="20">
        <v>1.0628219999999999</v>
      </c>
      <c r="AH50" s="16" t="s">
        <v>4254</v>
      </c>
      <c r="AI50" s="15">
        <v>145120</v>
      </c>
      <c r="AJ50" s="16" t="s">
        <v>4255</v>
      </c>
      <c r="AK50" s="20">
        <v>1.1007640000000001</v>
      </c>
      <c r="AL50" s="16" t="s">
        <v>4254</v>
      </c>
      <c r="AM50" s="15">
        <v>514</v>
      </c>
      <c r="AN50" s="16" t="s">
        <v>4255</v>
      </c>
      <c r="AO50" s="20">
        <v>1.0317909999999999</v>
      </c>
      <c r="AP50" s="16" t="s">
        <v>4256</v>
      </c>
      <c r="AQ50" s="15">
        <v>6772</v>
      </c>
      <c r="AR50" s="16" t="s">
        <v>4257</v>
      </c>
      <c r="AS50" s="20">
        <v>1.04512</v>
      </c>
      <c r="AT50" s="16" t="s">
        <v>4256</v>
      </c>
      <c r="AU50" s="15">
        <v>45874</v>
      </c>
      <c r="AV50" s="16" t="s">
        <v>4257</v>
      </c>
      <c r="AW50" s="20">
        <v>0.92376689999999995</v>
      </c>
      <c r="AX50" s="16" t="s">
        <v>4256</v>
      </c>
      <c r="AY50" s="15">
        <v>179459</v>
      </c>
      <c r="AZ50" s="16" t="s">
        <v>4257</v>
      </c>
      <c r="BA50" s="20">
        <v>0.99925019999999998</v>
      </c>
      <c r="BB50" s="16" t="s">
        <v>4256</v>
      </c>
      <c r="BC50" s="15">
        <v>722</v>
      </c>
      <c r="BD50" s="16" t="s">
        <v>4257</v>
      </c>
      <c r="BE50" s="20">
        <v>1.029218</v>
      </c>
      <c r="BF50" s="16" t="s">
        <v>4258</v>
      </c>
      <c r="BG50" s="15">
        <v>5693</v>
      </c>
      <c r="BH50" s="16" t="s">
        <v>4259</v>
      </c>
      <c r="BI50" s="20">
        <v>1.0729109999999999</v>
      </c>
      <c r="BJ50" s="16" t="s">
        <v>4258</v>
      </c>
      <c r="BK50" s="15">
        <v>45036</v>
      </c>
      <c r="BL50" s="16" t="s">
        <v>4259</v>
      </c>
      <c r="BM50" s="20">
        <v>1.0488170000000001</v>
      </c>
      <c r="BN50" s="16" t="s">
        <v>4258</v>
      </c>
      <c r="BO50" s="15">
        <v>188704</v>
      </c>
      <c r="BP50" s="16" t="s">
        <v>4259</v>
      </c>
      <c r="BQ50" s="20">
        <v>0.99943749999999998</v>
      </c>
      <c r="BR50" s="16" t="s">
        <v>4258</v>
      </c>
      <c r="BS50" s="15">
        <v>511</v>
      </c>
      <c r="BT50" s="16" t="s">
        <v>4259</v>
      </c>
      <c r="BU50" s="20">
        <v>1.0700130000000001</v>
      </c>
      <c r="BV50" s="16" t="s">
        <v>4260</v>
      </c>
      <c r="BW50" s="15">
        <v>4577</v>
      </c>
      <c r="BX50" s="16" t="s">
        <v>4261</v>
      </c>
      <c r="BY50" s="20">
        <v>1.1051420000000001</v>
      </c>
      <c r="BZ50" s="16" t="s">
        <v>4260</v>
      </c>
      <c r="CA50" s="15">
        <v>32163</v>
      </c>
      <c r="CB50" s="16" t="s">
        <v>4261</v>
      </c>
      <c r="CC50" s="20">
        <v>1.048189</v>
      </c>
      <c r="CD50" s="16" t="s">
        <v>4260</v>
      </c>
      <c r="CE50" s="15">
        <v>176099</v>
      </c>
      <c r="CF50" s="16" t="s">
        <v>4261</v>
      </c>
      <c r="CG50" s="20">
        <v>1.116206</v>
      </c>
      <c r="CH50" s="16" t="s">
        <v>4260</v>
      </c>
      <c r="CI50" s="15">
        <v>481</v>
      </c>
      <c r="CJ50" s="16" t="s">
        <v>4261</v>
      </c>
      <c r="CK50" s="20">
        <v>1.0982890000000001</v>
      </c>
      <c r="CL50" s="16" t="s">
        <v>4897</v>
      </c>
      <c r="CM50" s="15">
        <f>SUM(A2L343C10)/A2L343C1</f>
        <v>215764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39475</v>
      </c>
      <c r="H51" s="16" t="s">
        <v>4253</v>
      </c>
      <c r="I51" s="20">
        <v>1</v>
      </c>
      <c r="J51" s="16" t="s">
        <v>4252</v>
      </c>
      <c r="K51" s="15">
        <v>10753</v>
      </c>
      <c r="L51" s="16" t="s">
        <v>4253</v>
      </c>
      <c r="M51" s="20">
        <v>1</v>
      </c>
      <c r="N51" s="16" t="s">
        <v>4252</v>
      </c>
      <c r="O51" s="15">
        <v>951320</v>
      </c>
      <c r="P51" s="16" t="s">
        <v>4253</v>
      </c>
      <c r="Q51" s="20">
        <v>1</v>
      </c>
      <c r="R51" s="16" t="s">
        <v>4252</v>
      </c>
      <c r="S51" s="15">
        <v>33516</v>
      </c>
      <c r="T51" s="16" t="s">
        <v>4253</v>
      </c>
      <c r="U51" s="20">
        <v>1</v>
      </c>
      <c r="V51" s="16" t="s">
        <v>4252</v>
      </c>
      <c r="W51" s="15">
        <v>1035064</v>
      </c>
      <c r="X51" s="16" t="s">
        <v>4252</v>
      </c>
      <c r="Y51" s="15">
        <v>1035064</v>
      </c>
      <c r="Z51" s="16" t="s">
        <v>4254</v>
      </c>
      <c r="AA51" s="15">
        <v>36459</v>
      </c>
      <c r="AB51" s="16" t="s">
        <v>4255</v>
      </c>
      <c r="AC51" s="20">
        <v>1.027773</v>
      </c>
      <c r="AD51" s="16" t="s">
        <v>4254</v>
      </c>
      <c r="AE51" s="15">
        <v>5726</v>
      </c>
      <c r="AF51" s="16" t="s">
        <v>4255</v>
      </c>
      <c r="AG51" s="20">
        <v>1.0628219999999999</v>
      </c>
      <c r="AH51" s="16" t="s">
        <v>4254</v>
      </c>
      <c r="AI51" s="15">
        <v>918971</v>
      </c>
      <c r="AJ51" s="16" t="s">
        <v>4255</v>
      </c>
      <c r="AK51" s="20">
        <v>1.1007640000000001</v>
      </c>
      <c r="AL51" s="16" t="s">
        <v>4254</v>
      </c>
      <c r="AM51" s="15">
        <v>34601</v>
      </c>
      <c r="AN51" s="16" t="s">
        <v>4255</v>
      </c>
      <c r="AO51" s="20">
        <v>1.0317909999999999</v>
      </c>
      <c r="AP51" s="16" t="s">
        <v>4256</v>
      </c>
      <c r="AQ51" s="15">
        <v>39440</v>
      </c>
      <c r="AR51" s="16" t="s">
        <v>4257</v>
      </c>
      <c r="AS51" s="20">
        <v>1.04512</v>
      </c>
      <c r="AT51" s="16" t="s">
        <v>4256</v>
      </c>
      <c r="AU51" s="15">
        <v>11834</v>
      </c>
      <c r="AV51" s="16" t="s">
        <v>4257</v>
      </c>
      <c r="AW51" s="20">
        <v>0.92376689999999995</v>
      </c>
      <c r="AX51" s="16" t="s">
        <v>4256</v>
      </c>
      <c r="AY51" s="15">
        <v>1038661</v>
      </c>
      <c r="AZ51" s="16" t="s">
        <v>4257</v>
      </c>
      <c r="BA51" s="20">
        <v>0.99925019999999998</v>
      </c>
      <c r="BB51" s="16" t="s">
        <v>4256</v>
      </c>
      <c r="BC51" s="15">
        <v>50780</v>
      </c>
      <c r="BD51" s="16" t="s">
        <v>4257</v>
      </c>
      <c r="BE51" s="20">
        <v>1.029218</v>
      </c>
      <c r="BF51" s="16" t="s">
        <v>4258</v>
      </c>
      <c r="BG51" s="15">
        <v>41665</v>
      </c>
      <c r="BH51" s="16" t="s">
        <v>4259</v>
      </c>
      <c r="BI51" s="20">
        <v>1.0729109999999999</v>
      </c>
      <c r="BJ51" s="16" t="s">
        <v>4258</v>
      </c>
      <c r="BK51" s="15">
        <v>12802</v>
      </c>
      <c r="BL51" s="16" t="s">
        <v>4259</v>
      </c>
      <c r="BM51" s="20">
        <v>1.0488170000000001</v>
      </c>
      <c r="BN51" s="16" t="s">
        <v>4258</v>
      </c>
      <c r="BO51" s="15">
        <v>1028734</v>
      </c>
      <c r="BP51" s="16" t="s">
        <v>4259</v>
      </c>
      <c r="BQ51" s="20">
        <v>0.99943749999999998</v>
      </c>
      <c r="BR51" s="16" t="s">
        <v>4258</v>
      </c>
      <c r="BS51" s="15">
        <v>82235</v>
      </c>
      <c r="BT51" s="16" t="s">
        <v>4259</v>
      </c>
      <c r="BU51" s="20">
        <v>1.0700130000000001</v>
      </c>
      <c r="BV51" s="16" t="s">
        <v>4260</v>
      </c>
      <c r="BW51" s="15">
        <v>42332</v>
      </c>
      <c r="BX51" s="16" t="s">
        <v>4261</v>
      </c>
      <c r="BY51" s="20">
        <v>1.1051420000000001</v>
      </c>
      <c r="BZ51" s="16" t="s">
        <v>4260</v>
      </c>
      <c r="CA51" s="15">
        <v>11416</v>
      </c>
      <c r="CB51" s="16" t="s">
        <v>4261</v>
      </c>
      <c r="CC51" s="20">
        <v>1.048189</v>
      </c>
      <c r="CD51" s="16" t="s">
        <v>4260</v>
      </c>
      <c r="CE51" s="15">
        <v>979327</v>
      </c>
      <c r="CF51" s="16" t="s">
        <v>4261</v>
      </c>
      <c r="CG51" s="20">
        <v>1.116206</v>
      </c>
      <c r="CH51" s="16" t="s">
        <v>4260</v>
      </c>
      <c r="CI51" s="15">
        <v>88068</v>
      </c>
      <c r="CJ51" s="16" t="s">
        <v>4261</v>
      </c>
      <c r="CK51" s="20">
        <v>1.0982890000000001</v>
      </c>
      <c r="CL51" s="16" t="s">
        <v>4898</v>
      </c>
      <c r="CM51" s="15">
        <f>SUM(A2L344C10)/A2L344C1</f>
        <v>1035064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121</v>
      </c>
      <c r="L52" s="16" t="s">
        <v>4253</v>
      </c>
      <c r="M52" s="20">
        <v>1</v>
      </c>
      <c r="N52" s="16" t="s">
        <v>4252</v>
      </c>
      <c r="O52" s="15">
        <v>309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430</v>
      </c>
      <c r="X52" s="16" t="s">
        <v>4252</v>
      </c>
      <c r="Y52" s="15">
        <v>430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17</v>
      </c>
      <c r="AF52" s="16" t="s">
        <v>4255</v>
      </c>
      <c r="AG52" s="20">
        <v>1.0628219999999999</v>
      </c>
      <c r="AH52" s="16" t="s">
        <v>4254</v>
      </c>
      <c r="AI52" s="15">
        <v>184</v>
      </c>
      <c r="AJ52" s="16" t="s">
        <v>4255</v>
      </c>
      <c r="AK52" s="20">
        <v>1.1007640000000001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61</v>
      </c>
      <c r="AV52" s="16" t="s">
        <v>4257</v>
      </c>
      <c r="AW52" s="20">
        <v>0.92376689999999995</v>
      </c>
      <c r="AX52" s="16" t="s">
        <v>4256</v>
      </c>
      <c r="AY52" s="15">
        <v>272</v>
      </c>
      <c r="AZ52" s="16" t="s">
        <v>4257</v>
      </c>
      <c r="BA52" s="20">
        <v>0.99925019999999998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617</v>
      </c>
      <c r="BL52" s="16" t="s">
        <v>4259</v>
      </c>
      <c r="BM52" s="20">
        <v>1.0488170000000001</v>
      </c>
      <c r="BN52" s="16" t="s">
        <v>4258</v>
      </c>
      <c r="BO52" s="15">
        <v>114</v>
      </c>
      <c r="BP52" s="16" t="s">
        <v>4259</v>
      </c>
      <c r="BQ52" s="20">
        <v>0.99943749999999998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458</v>
      </c>
      <c r="CB52" s="16" t="s">
        <v>4261</v>
      </c>
      <c r="CC52" s="20">
        <v>1.048189</v>
      </c>
      <c r="CD52" s="16" t="s">
        <v>4260</v>
      </c>
      <c r="CE52" s="15">
        <v>7</v>
      </c>
      <c r="CF52" s="16" t="s">
        <v>4261</v>
      </c>
      <c r="CG52" s="20">
        <v>1.116206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430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23132</v>
      </c>
      <c r="T54" s="16" t="s">
        <v>4253</v>
      </c>
      <c r="U54" s="20">
        <v>1</v>
      </c>
      <c r="V54" s="16" t="s">
        <v>4252</v>
      </c>
      <c r="W54" s="15">
        <v>23132</v>
      </c>
      <c r="X54" s="16" t="s">
        <v>4252</v>
      </c>
      <c r="Y54" s="15">
        <v>23132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20705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23540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23723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31150</v>
      </c>
      <c r="CJ54" s="16" t="s">
        <v>4261</v>
      </c>
      <c r="CK54" s="20">
        <v>1.0982890000000001</v>
      </c>
      <c r="CL54" s="16" t="s">
        <v>4901</v>
      </c>
      <c r="CM54" s="15">
        <f>SUM(A2L347C10)/A2L347C1</f>
        <v>23132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7084</v>
      </c>
      <c r="T55" s="16" t="s">
        <v>4253</v>
      </c>
      <c r="U55" s="20">
        <v>1</v>
      </c>
      <c r="V55" s="16" t="s">
        <v>4252</v>
      </c>
      <c r="W55" s="15">
        <v>7084</v>
      </c>
      <c r="X55" s="16" t="s">
        <v>4252</v>
      </c>
      <c r="Y55" s="15">
        <v>7084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7976</v>
      </c>
      <c r="AN55" s="16" t="s">
        <v>4255</v>
      </c>
      <c r="AO55" s="20">
        <v>1.0317909999999999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8102</v>
      </c>
      <c r="BD55" s="16" t="s">
        <v>4257</v>
      </c>
      <c r="BE55" s="20">
        <v>1.029218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8852</v>
      </c>
      <c r="BT55" s="16" t="s">
        <v>4259</v>
      </c>
      <c r="BU55" s="20">
        <v>1.0700130000000001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11347</v>
      </c>
      <c r="CJ55" s="16" t="s">
        <v>4261</v>
      </c>
      <c r="CK55" s="20">
        <v>1.0982890000000001</v>
      </c>
      <c r="CL55" s="16" t="s">
        <v>4902</v>
      </c>
      <c r="CM55" s="15">
        <f>SUM(A2L348C10)/A2L348C1</f>
        <v>7084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6555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6555</v>
      </c>
      <c r="X56" s="16" t="s">
        <v>4252</v>
      </c>
      <c r="Y56" s="15">
        <v>6555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6486</v>
      </c>
      <c r="AJ56" s="16" t="s">
        <v>4255</v>
      </c>
      <c r="AK56" s="20">
        <v>1.1007640000000001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8842</v>
      </c>
      <c r="AZ56" s="16" t="s">
        <v>4257</v>
      </c>
      <c r="BA56" s="20">
        <v>0.99925019999999998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8609</v>
      </c>
      <c r="BP56" s="16" t="s">
        <v>4259</v>
      </c>
      <c r="BQ56" s="20">
        <v>0.99943749999999998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8803</v>
      </c>
      <c r="CF56" s="16" t="s">
        <v>4261</v>
      </c>
      <c r="CG56" s="20">
        <v>1.116206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6555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1</v>
      </c>
      <c r="BT58" s="16" t="s">
        <v>4259</v>
      </c>
      <c r="BU58" s="20">
        <v>1.0700130000000001</v>
      </c>
      <c r="BV58" s="16" t="s">
        <v>4260</v>
      </c>
      <c r="BW58" s="15">
        <v>284</v>
      </c>
      <c r="BX58" s="16" t="s">
        <v>4261</v>
      </c>
      <c r="BY58" s="20">
        <v>1.1051420000000001</v>
      </c>
      <c r="BZ58" s="16" t="s">
        <v>4260</v>
      </c>
      <c r="CA58" s="15">
        <v>8</v>
      </c>
      <c r="CB58" s="16" t="s">
        <v>4261</v>
      </c>
      <c r="CC58" s="20">
        <v>1.048189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19</v>
      </c>
      <c r="CJ58" s="16" t="s">
        <v>4261</v>
      </c>
      <c r="CK58" s="20">
        <v>1.0982890000000001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54159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57461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1138723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64558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1314901</v>
      </c>
      <c r="X59" s="16" t="s">
        <v>4911</v>
      </c>
      <c r="Y59" s="15">
        <f>SUM(A2L342C11:A2L351C11)-2*SUM(A2L350C11)</f>
        <v>1314901</v>
      </c>
      <c r="Z59" s="16" t="s">
        <v>4912</v>
      </c>
      <c r="AA59" s="15">
        <f>SUM(A2L342C12:A2L351C12)-2*SUM(A2L350C12)</f>
        <v>50665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33364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1086251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64003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52317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58361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1242087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83762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54388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59356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1242698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116318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52714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44409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1176421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132153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1314901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32376</v>
      </c>
      <c r="H60" s="16" t="s">
        <v>4253</v>
      </c>
      <c r="I60" s="20">
        <v>1</v>
      </c>
      <c r="J60" s="16" t="s">
        <v>4252</v>
      </c>
      <c r="K60" s="15">
        <v>8823</v>
      </c>
      <c r="L60" s="16" t="s">
        <v>4253</v>
      </c>
      <c r="M60" s="20">
        <v>1</v>
      </c>
      <c r="N60" s="16" t="s">
        <v>4252</v>
      </c>
      <c r="O60" s="15">
        <v>71748</v>
      </c>
      <c r="P60" s="16" t="s">
        <v>4253</v>
      </c>
      <c r="Q60" s="20">
        <v>1</v>
      </c>
      <c r="R60" s="16" t="s">
        <v>4252</v>
      </c>
      <c r="S60" s="15">
        <v>4811</v>
      </c>
      <c r="T60" s="16" t="s">
        <v>4253</v>
      </c>
      <c r="U60" s="20">
        <v>1</v>
      </c>
      <c r="V60" s="16" t="s">
        <v>4252</v>
      </c>
      <c r="W60" s="15">
        <v>117758</v>
      </c>
      <c r="X60" s="16" t="s">
        <v>4252</v>
      </c>
      <c r="Y60" s="15">
        <v>117758</v>
      </c>
      <c r="Z60" s="16" t="s">
        <v>4254</v>
      </c>
      <c r="AA60" s="15">
        <v>23477</v>
      </c>
      <c r="AB60" s="16" t="s">
        <v>4255</v>
      </c>
      <c r="AC60" s="20">
        <v>1.027773</v>
      </c>
      <c r="AD60" s="16" t="s">
        <v>4254</v>
      </c>
      <c r="AE60" s="15">
        <v>7696</v>
      </c>
      <c r="AF60" s="16" t="s">
        <v>4255</v>
      </c>
      <c r="AG60" s="20">
        <v>1.0628219999999999</v>
      </c>
      <c r="AH60" s="16" t="s">
        <v>4254</v>
      </c>
      <c r="AI60" s="15">
        <v>81828</v>
      </c>
      <c r="AJ60" s="16" t="s">
        <v>4255</v>
      </c>
      <c r="AK60" s="20">
        <v>1.1007640000000001</v>
      </c>
      <c r="AL60" s="16" t="s">
        <v>4254</v>
      </c>
      <c r="AM60" s="15">
        <v>5542</v>
      </c>
      <c r="AN60" s="16" t="s">
        <v>4255</v>
      </c>
      <c r="AO60" s="20">
        <v>1.0317909999999999</v>
      </c>
      <c r="AP60" s="16" t="s">
        <v>4256</v>
      </c>
      <c r="AQ60" s="15">
        <v>63388</v>
      </c>
      <c r="AR60" s="16" t="s">
        <v>4257</v>
      </c>
      <c r="AS60" s="20">
        <v>1.04512</v>
      </c>
      <c r="AT60" s="16" t="s">
        <v>4256</v>
      </c>
      <c r="AU60" s="15">
        <v>9174</v>
      </c>
      <c r="AV60" s="16" t="s">
        <v>4257</v>
      </c>
      <c r="AW60" s="20">
        <v>0.92376689999999995</v>
      </c>
      <c r="AX60" s="16" t="s">
        <v>4256</v>
      </c>
      <c r="AY60" s="15">
        <v>87000</v>
      </c>
      <c r="AZ60" s="16" t="s">
        <v>4257</v>
      </c>
      <c r="BA60" s="20">
        <v>0.99925019999999998</v>
      </c>
      <c r="BB60" s="16" t="s">
        <v>4256</v>
      </c>
      <c r="BC60" s="15">
        <v>10271</v>
      </c>
      <c r="BD60" s="16" t="s">
        <v>4257</v>
      </c>
      <c r="BE60" s="20">
        <v>1.029218</v>
      </c>
      <c r="BF60" s="16" t="s">
        <v>4258</v>
      </c>
      <c r="BG60" s="15">
        <v>75721</v>
      </c>
      <c r="BH60" s="16" t="s">
        <v>4259</v>
      </c>
      <c r="BI60" s="20">
        <v>1.0729109999999999</v>
      </c>
      <c r="BJ60" s="16" t="s">
        <v>4258</v>
      </c>
      <c r="BK60" s="15">
        <v>7991</v>
      </c>
      <c r="BL60" s="16" t="s">
        <v>4259</v>
      </c>
      <c r="BM60" s="20">
        <v>1.0488170000000001</v>
      </c>
      <c r="BN60" s="16" t="s">
        <v>4258</v>
      </c>
      <c r="BO60" s="15">
        <v>34466</v>
      </c>
      <c r="BP60" s="16" t="s">
        <v>4259</v>
      </c>
      <c r="BQ60" s="20">
        <v>0.99943749999999998</v>
      </c>
      <c r="BR60" s="16" t="s">
        <v>4258</v>
      </c>
      <c r="BS60" s="15">
        <v>6826</v>
      </c>
      <c r="BT60" s="16" t="s">
        <v>4259</v>
      </c>
      <c r="BU60" s="20">
        <v>1.0700130000000001</v>
      </c>
      <c r="BV60" s="16" t="s">
        <v>4260</v>
      </c>
      <c r="BW60" s="15">
        <v>90397</v>
      </c>
      <c r="BX60" s="16" t="s">
        <v>4261</v>
      </c>
      <c r="BY60" s="20">
        <v>1.1051420000000001</v>
      </c>
      <c r="BZ60" s="16" t="s">
        <v>4260</v>
      </c>
      <c r="CA60" s="15">
        <v>9336</v>
      </c>
      <c r="CB60" s="16" t="s">
        <v>4261</v>
      </c>
      <c r="CC60" s="20">
        <v>1.048189</v>
      </c>
      <c r="CD60" s="16" t="s">
        <v>4260</v>
      </c>
      <c r="CE60" s="15">
        <v>21758</v>
      </c>
      <c r="CF60" s="16" t="s">
        <v>4261</v>
      </c>
      <c r="CG60" s="20">
        <v>1.116206</v>
      </c>
      <c r="CH60" s="16" t="s">
        <v>4260</v>
      </c>
      <c r="CI60" s="15">
        <v>8521</v>
      </c>
      <c r="CJ60" s="16" t="s">
        <v>4261</v>
      </c>
      <c r="CK60" s="20">
        <v>1.0982890000000001</v>
      </c>
      <c r="CL60" s="16" t="s">
        <v>4929</v>
      </c>
      <c r="CM60" s="15">
        <f>SUM(A2L353C10)/A2L353C1</f>
        <v>117758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17339</v>
      </c>
      <c r="H61" s="16" t="s">
        <v>4253</v>
      </c>
      <c r="I61" s="20">
        <v>1</v>
      </c>
      <c r="J61" s="16" t="s">
        <v>4252</v>
      </c>
      <c r="K61" s="15">
        <v>253</v>
      </c>
      <c r="L61" s="16" t="s">
        <v>4253</v>
      </c>
      <c r="M61" s="20">
        <v>1</v>
      </c>
      <c r="N61" s="16" t="s">
        <v>4252</v>
      </c>
      <c r="O61" s="15">
        <v>1779</v>
      </c>
      <c r="P61" s="16" t="s">
        <v>4253</v>
      </c>
      <c r="Q61" s="20">
        <v>1</v>
      </c>
      <c r="R61" s="16" t="s">
        <v>4252</v>
      </c>
      <c r="S61" s="15">
        <v>1353</v>
      </c>
      <c r="T61" s="16" t="s">
        <v>4253</v>
      </c>
      <c r="U61" s="20">
        <v>1</v>
      </c>
      <c r="V61" s="16" t="s">
        <v>4252</v>
      </c>
      <c r="W61" s="15">
        <v>20724</v>
      </c>
      <c r="X61" s="16" t="s">
        <v>4252</v>
      </c>
      <c r="Y61" s="15">
        <v>20724</v>
      </c>
      <c r="Z61" s="16" t="s">
        <v>4254</v>
      </c>
      <c r="AA61" s="15">
        <v>19657</v>
      </c>
      <c r="AB61" s="16" t="s">
        <v>4255</v>
      </c>
      <c r="AC61" s="20">
        <v>1.027773</v>
      </c>
      <c r="AD61" s="16" t="s">
        <v>4254</v>
      </c>
      <c r="AE61" s="15">
        <v>453</v>
      </c>
      <c r="AF61" s="16" t="s">
        <v>4255</v>
      </c>
      <c r="AG61" s="20">
        <v>1.0628219999999999</v>
      </c>
      <c r="AH61" s="16" t="s">
        <v>4254</v>
      </c>
      <c r="AI61" s="15">
        <v>1726</v>
      </c>
      <c r="AJ61" s="16" t="s">
        <v>4255</v>
      </c>
      <c r="AK61" s="20">
        <v>1.1007640000000001</v>
      </c>
      <c r="AL61" s="16" t="s">
        <v>4254</v>
      </c>
      <c r="AM61" s="15">
        <v>1519</v>
      </c>
      <c r="AN61" s="16" t="s">
        <v>4255</v>
      </c>
      <c r="AO61" s="20">
        <v>1.0317909999999999</v>
      </c>
      <c r="AP61" s="16" t="s">
        <v>4256</v>
      </c>
      <c r="AQ61" s="15">
        <v>24595</v>
      </c>
      <c r="AR61" s="16" t="s">
        <v>4257</v>
      </c>
      <c r="AS61" s="20">
        <v>1.04512</v>
      </c>
      <c r="AT61" s="16" t="s">
        <v>4256</v>
      </c>
      <c r="AU61" s="15">
        <v>361</v>
      </c>
      <c r="AV61" s="16" t="s">
        <v>4257</v>
      </c>
      <c r="AW61" s="20">
        <v>0.92376689999999995</v>
      </c>
      <c r="AX61" s="16" t="s">
        <v>4256</v>
      </c>
      <c r="AY61" s="15">
        <v>1867</v>
      </c>
      <c r="AZ61" s="16" t="s">
        <v>4257</v>
      </c>
      <c r="BA61" s="20">
        <v>0.99925019999999998</v>
      </c>
      <c r="BB61" s="16" t="s">
        <v>4256</v>
      </c>
      <c r="BC61" s="15">
        <v>2095</v>
      </c>
      <c r="BD61" s="16" t="s">
        <v>4257</v>
      </c>
      <c r="BE61" s="20">
        <v>1.029218</v>
      </c>
      <c r="BF61" s="16" t="s">
        <v>4258</v>
      </c>
      <c r="BG61" s="15">
        <v>27107</v>
      </c>
      <c r="BH61" s="16" t="s">
        <v>4259</v>
      </c>
      <c r="BI61" s="20">
        <v>1.0729109999999999</v>
      </c>
      <c r="BJ61" s="16" t="s">
        <v>4258</v>
      </c>
      <c r="BK61" s="15">
        <v>477</v>
      </c>
      <c r="BL61" s="16" t="s">
        <v>4259</v>
      </c>
      <c r="BM61" s="20">
        <v>1.0488170000000001</v>
      </c>
      <c r="BN61" s="16" t="s">
        <v>4258</v>
      </c>
      <c r="BO61" s="15">
        <v>2540</v>
      </c>
      <c r="BP61" s="16" t="s">
        <v>4259</v>
      </c>
      <c r="BQ61" s="20">
        <v>0.99943749999999998</v>
      </c>
      <c r="BR61" s="16" t="s">
        <v>4258</v>
      </c>
      <c r="BS61" s="15">
        <v>2096</v>
      </c>
      <c r="BT61" s="16" t="s">
        <v>4259</v>
      </c>
      <c r="BU61" s="20">
        <v>1.0700130000000001</v>
      </c>
      <c r="BV61" s="16" t="s">
        <v>4260</v>
      </c>
      <c r="BW61" s="15">
        <v>27269</v>
      </c>
      <c r="BX61" s="16" t="s">
        <v>4261</v>
      </c>
      <c r="BY61" s="20">
        <v>1.1051420000000001</v>
      </c>
      <c r="BZ61" s="16" t="s">
        <v>4260</v>
      </c>
      <c r="CA61" s="15">
        <v>512</v>
      </c>
      <c r="CB61" s="16" t="s">
        <v>4261</v>
      </c>
      <c r="CC61" s="20">
        <v>1.048189</v>
      </c>
      <c r="CD61" s="16" t="s">
        <v>4260</v>
      </c>
      <c r="CE61" s="15">
        <v>2524</v>
      </c>
      <c r="CF61" s="16" t="s">
        <v>4261</v>
      </c>
      <c r="CG61" s="20">
        <v>1.116206</v>
      </c>
      <c r="CH61" s="16" t="s">
        <v>4260</v>
      </c>
      <c r="CI61" s="15">
        <v>906</v>
      </c>
      <c r="CJ61" s="16" t="s">
        <v>4261</v>
      </c>
      <c r="CK61" s="20">
        <v>1.0982890000000001</v>
      </c>
      <c r="CL61" s="16" t="s">
        <v>4930</v>
      </c>
      <c r="CM61" s="15">
        <f>SUM(A2L354C10)/A2L354C1</f>
        <v>20724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588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6</v>
      </c>
      <c r="T62" s="16" t="s">
        <v>4253</v>
      </c>
      <c r="U62" s="20">
        <v>1</v>
      </c>
      <c r="V62" s="16" t="s">
        <v>4252</v>
      </c>
      <c r="W62" s="15">
        <v>594</v>
      </c>
      <c r="X62" s="16" t="s">
        <v>4252</v>
      </c>
      <c r="Y62" s="15">
        <v>594</v>
      </c>
      <c r="Z62" s="16" t="s">
        <v>4254</v>
      </c>
      <c r="AA62" s="15">
        <v>742</v>
      </c>
      <c r="AB62" s="16" t="s">
        <v>4255</v>
      </c>
      <c r="AC62" s="20">
        <v>1.027773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7</v>
      </c>
      <c r="AN62" s="16" t="s">
        <v>4255</v>
      </c>
      <c r="AO62" s="20">
        <v>1.0317909999999999</v>
      </c>
      <c r="AP62" s="16" t="s">
        <v>4256</v>
      </c>
      <c r="AQ62" s="15">
        <v>1112</v>
      </c>
      <c r="AR62" s="16" t="s">
        <v>4257</v>
      </c>
      <c r="AS62" s="20">
        <v>1.04512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10</v>
      </c>
      <c r="BD62" s="16" t="s">
        <v>4257</v>
      </c>
      <c r="BE62" s="20">
        <v>1.029218</v>
      </c>
      <c r="BF62" s="16" t="s">
        <v>4258</v>
      </c>
      <c r="BG62" s="15">
        <v>1447</v>
      </c>
      <c r="BH62" s="16" t="s">
        <v>4259</v>
      </c>
      <c r="BI62" s="20">
        <v>1.0729109999999999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9</v>
      </c>
      <c r="BT62" s="16" t="s">
        <v>4259</v>
      </c>
      <c r="BU62" s="20">
        <v>1.0700130000000001</v>
      </c>
      <c r="BV62" s="16" t="s">
        <v>4260</v>
      </c>
      <c r="BW62" s="15">
        <v>1360</v>
      </c>
      <c r="BX62" s="16" t="s">
        <v>4261</v>
      </c>
      <c r="BY62" s="20">
        <v>1.1051420000000001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9</v>
      </c>
      <c r="CJ62" s="16" t="s">
        <v>4261</v>
      </c>
      <c r="CK62" s="20">
        <v>1.0982890000000001</v>
      </c>
      <c r="CL62" s="16" t="s">
        <v>4931</v>
      </c>
      <c r="CM62" s="15">
        <f>SUM(A2L355C10)/A2L355C1</f>
        <v>594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-3</v>
      </c>
      <c r="L63" s="16" t="s">
        <v>4253</v>
      </c>
      <c r="M63" s="20">
        <v>1</v>
      </c>
      <c r="N63" s="16" t="s">
        <v>4252</v>
      </c>
      <c r="O63" s="15">
        <v>6576</v>
      </c>
      <c r="P63" s="16" t="s">
        <v>4253</v>
      </c>
      <c r="Q63" s="20">
        <v>1</v>
      </c>
      <c r="R63" s="16" t="s">
        <v>4252</v>
      </c>
      <c r="S63" s="15">
        <v>2</v>
      </c>
      <c r="T63" s="16" t="s">
        <v>4253</v>
      </c>
      <c r="U63" s="20">
        <v>1</v>
      </c>
      <c r="V63" s="16" t="s">
        <v>4252</v>
      </c>
      <c r="W63" s="15">
        <v>6575</v>
      </c>
      <c r="X63" s="16" t="s">
        <v>4252</v>
      </c>
      <c r="Y63" s="15">
        <v>6575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8</v>
      </c>
      <c r="AF63" s="16" t="s">
        <v>4255</v>
      </c>
      <c r="AG63" s="20">
        <v>1.0628219999999999</v>
      </c>
      <c r="AH63" s="16" t="s">
        <v>4254</v>
      </c>
      <c r="AI63" s="15">
        <v>3944</v>
      </c>
      <c r="AJ63" s="16" t="s">
        <v>4255</v>
      </c>
      <c r="AK63" s="20">
        <v>1.1007640000000001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3</v>
      </c>
      <c r="AR63" s="16" t="s">
        <v>4257</v>
      </c>
      <c r="AS63" s="20">
        <v>1.04512</v>
      </c>
      <c r="AT63" s="16" t="s">
        <v>4256</v>
      </c>
      <c r="AU63" s="15">
        <v>8</v>
      </c>
      <c r="AV63" s="16" t="s">
        <v>4257</v>
      </c>
      <c r="AW63" s="20">
        <v>0.92376689999999995</v>
      </c>
      <c r="AX63" s="16" t="s">
        <v>4256</v>
      </c>
      <c r="AY63" s="15">
        <v>5939</v>
      </c>
      <c r="AZ63" s="16" t="s">
        <v>4257</v>
      </c>
      <c r="BA63" s="20">
        <v>0.99925019999999998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11</v>
      </c>
      <c r="BL63" s="16" t="s">
        <v>4259</v>
      </c>
      <c r="BM63" s="20">
        <v>1.0488170000000001</v>
      </c>
      <c r="BN63" s="16" t="s">
        <v>4258</v>
      </c>
      <c r="BO63" s="15">
        <v>5567</v>
      </c>
      <c r="BP63" s="16" t="s">
        <v>4259</v>
      </c>
      <c r="BQ63" s="20">
        <v>0.99943749999999998</v>
      </c>
      <c r="BR63" s="16" t="s">
        <v>4258</v>
      </c>
      <c r="BS63" s="15">
        <v>-2</v>
      </c>
      <c r="BT63" s="16" t="s">
        <v>4259</v>
      </c>
      <c r="BU63" s="20">
        <v>1.0700130000000001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11</v>
      </c>
      <c r="CB63" s="16" t="s">
        <v>4261</v>
      </c>
      <c r="CC63" s="20">
        <v>1.048189</v>
      </c>
      <c r="CD63" s="16" t="s">
        <v>4260</v>
      </c>
      <c r="CE63" s="15">
        <v>3898</v>
      </c>
      <c r="CF63" s="16" t="s">
        <v>4261</v>
      </c>
      <c r="CG63" s="20">
        <v>1.116206</v>
      </c>
      <c r="CH63" s="16" t="s">
        <v>4260</v>
      </c>
      <c r="CI63" s="15">
        <v>9</v>
      </c>
      <c r="CJ63" s="16" t="s">
        <v>4261</v>
      </c>
      <c r="CK63" s="20">
        <v>1.0982890000000001</v>
      </c>
      <c r="CL63" s="16" t="s">
        <v>4932</v>
      </c>
      <c r="CM63" s="15">
        <f>SUM(A2L356C10)/A2L356C1</f>
        <v>6575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27077</v>
      </c>
      <c r="T64" s="16" t="s">
        <v>4253</v>
      </c>
      <c r="U64" s="20">
        <v>1</v>
      </c>
      <c r="V64" s="16" t="s">
        <v>4252</v>
      </c>
      <c r="W64" s="15">
        <v>27077</v>
      </c>
      <c r="X64" s="16" t="s">
        <v>4252</v>
      </c>
      <c r="Y64" s="15">
        <v>27077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26971</v>
      </c>
      <c r="AN64" s="16" t="s">
        <v>4255</v>
      </c>
      <c r="AO64" s="20">
        <v>1.0317909999999999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30453</v>
      </c>
      <c r="BD64" s="16" t="s">
        <v>4257</v>
      </c>
      <c r="BE64" s="20">
        <v>1.029218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33974</v>
      </c>
      <c r="BT64" s="16" t="s">
        <v>4259</v>
      </c>
      <c r="BU64" s="20">
        <v>1.0700130000000001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39755</v>
      </c>
      <c r="CJ64" s="16" t="s">
        <v>4261</v>
      </c>
      <c r="CK64" s="20">
        <v>1.0982890000000001</v>
      </c>
      <c r="CL64" s="16" t="s">
        <v>4933</v>
      </c>
      <c r="CM64" s="15">
        <f>SUM(A2L357C10)/A2L357C1</f>
        <v>27077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3070</v>
      </c>
      <c r="T65" s="16" t="s">
        <v>4253</v>
      </c>
      <c r="U65" s="20">
        <v>1</v>
      </c>
      <c r="V65" s="16" t="s">
        <v>4252</v>
      </c>
      <c r="W65" s="15">
        <v>3070</v>
      </c>
      <c r="X65" s="16" t="s">
        <v>4252</v>
      </c>
      <c r="Y65" s="15">
        <v>3070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3237</v>
      </c>
      <c r="AN65" s="16" t="s">
        <v>4255</v>
      </c>
      <c r="AO65" s="20">
        <v>1.0317909999999999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3767</v>
      </c>
      <c r="BD65" s="16" t="s">
        <v>4257</v>
      </c>
      <c r="BE65" s="20">
        <v>1.029218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742</v>
      </c>
      <c r="BT65" s="16" t="s">
        <v>4259</v>
      </c>
      <c r="BU65" s="20">
        <v>1.0700130000000001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989</v>
      </c>
      <c r="CJ65" s="16" t="s">
        <v>4261</v>
      </c>
      <c r="CK65" s="20">
        <v>1.0982890000000001</v>
      </c>
      <c r="CL65" s="16" t="s">
        <v>4934</v>
      </c>
      <c r="CM65" s="15">
        <f>SUM(A2L358C10)/A2L358C1</f>
        <v>3070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51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3541</v>
      </c>
      <c r="P68" s="16" t="s">
        <v>4253</v>
      </c>
      <c r="Q68" s="20">
        <v>1</v>
      </c>
      <c r="R68" s="16" t="s">
        <v>4252</v>
      </c>
      <c r="S68" s="15">
        <v>7258</v>
      </c>
      <c r="T68" s="16" t="s">
        <v>4253</v>
      </c>
      <c r="U68" s="20">
        <v>1</v>
      </c>
      <c r="V68" s="16" t="s">
        <v>4252</v>
      </c>
      <c r="W68" s="15">
        <v>10850</v>
      </c>
      <c r="X68" s="16" t="s">
        <v>4252</v>
      </c>
      <c r="Y68" s="15">
        <v>10850</v>
      </c>
      <c r="Z68" s="16" t="s">
        <v>4254</v>
      </c>
      <c r="AA68" s="15">
        <v>96</v>
      </c>
      <c r="AB68" s="16" t="s">
        <v>4255</v>
      </c>
      <c r="AC68" s="20">
        <v>1.027773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2451</v>
      </c>
      <c r="AJ68" s="16" t="s">
        <v>4255</v>
      </c>
      <c r="AK68" s="20">
        <v>1.1007640000000001</v>
      </c>
      <c r="AL68" s="16" t="s">
        <v>4254</v>
      </c>
      <c r="AM68" s="15">
        <v>7195</v>
      </c>
      <c r="AN68" s="16" t="s">
        <v>4255</v>
      </c>
      <c r="AO68" s="20">
        <v>1.0317909999999999</v>
      </c>
      <c r="AP68" s="16" t="s">
        <v>4256</v>
      </c>
      <c r="AQ68" s="15">
        <v>65</v>
      </c>
      <c r="AR68" s="16" t="s">
        <v>4257</v>
      </c>
      <c r="AS68" s="20">
        <v>1.04512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2826</v>
      </c>
      <c r="AZ68" s="16" t="s">
        <v>4257</v>
      </c>
      <c r="BA68" s="20">
        <v>0.99925019999999998</v>
      </c>
      <c r="BB68" s="16" t="s">
        <v>4256</v>
      </c>
      <c r="BC68" s="15">
        <v>7719</v>
      </c>
      <c r="BD68" s="16" t="s">
        <v>4257</v>
      </c>
      <c r="BE68" s="20">
        <v>1.029218</v>
      </c>
      <c r="BF68" s="16" t="s">
        <v>4258</v>
      </c>
      <c r="BG68" s="15">
        <v>37</v>
      </c>
      <c r="BH68" s="16" t="s">
        <v>4259</v>
      </c>
      <c r="BI68" s="20">
        <v>1.0729109999999999</v>
      </c>
      <c r="BJ68" s="16" t="s">
        <v>4258</v>
      </c>
      <c r="BK68" s="15">
        <v>232</v>
      </c>
      <c r="BL68" s="16" t="s">
        <v>4259</v>
      </c>
      <c r="BM68" s="20">
        <v>1.0488170000000001</v>
      </c>
      <c r="BN68" s="16" t="s">
        <v>4258</v>
      </c>
      <c r="BO68" s="15">
        <v>4286</v>
      </c>
      <c r="BP68" s="16" t="s">
        <v>4259</v>
      </c>
      <c r="BQ68" s="20">
        <v>0.99943749999999998</v>
      </c>
      <c r="BR68" s="16" t="s">
        <v>4258</v>
      </c>
      <c r="BS68" s="15">
        <v>7936</v>
      </c>
      <c r="BT68" s="16" t="s">
        <v>4259</v>
      </c>
      <c r="BU68" s="20">
        <v>1.0700130000000001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147</v>
      </c>
      <c r="CB68" s="16" t="s">
        <v>4261</v>
      </c>
      <c r="CC68" s="20">
        <v>1.048189</v>
      </c>
      <c r="CD68" s="16" t="s">
        <v>4260</v>
      </c>
      <c r="CE68" s="15">
        <v>5092</v>
      </c>
      <c r="CF68" s="16" t="s">
        <v>4261</v>
      </c>
      <c r="CG68" s="20">
        <v>1.116206</v>
      </c>
      <c r="CH68" s="16" t="s">
        <v>4260</v>
      </c>
      <c r="CI68" s="15">
        <v>9554</v>
      </c>
      <c r="CJ68" s="16" t="s">
        <v>4261</v>
      </c>
      <c r="CK68" s="20">
        <v>1.0982890000000001</v>
      </c>
      <c r="CL68" s="16" t="s">
        <v>4937</v>
      </c>
      <c r="CM68" s="15">
        <f>SUM(A2L361C10)/A2L361C1</f>
        <v>10850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50354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9073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83644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43577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186648</v>
      </c>
      <c r="X69" s="16" t="s">
        <v>4943</v>
      </c>
      <c r="Y69" s="15">
        <f>SUM(A2L353C11:A2L361C11)-2*SUM(A2L360C11)</f>
        <v>186648</v>
      </c>
      <c r="Z69" s="16" t="s">
        <v>4944</v>
      </c>
      <c r="AA69" s="15">
        <f>SUM(A2L353C12:A2L361C12)-2*SUM(A2L360C12)</f>
        <v>43972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8157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89949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44471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89163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9543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97632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54315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104312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8711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46859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51581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119026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10006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33272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59743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186648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2188644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1885858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1489227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1358089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6921818</v>
      </c>
      <c r="X70" s="16" t="s">
        <v>4966</v>
      </c>
      <c r="Y70" s="15">
        <f>SUM(A2L319C11,A2L335C11,A2L341C11,A2L352C11,A2L362C11)</f>
        <v>6921818</v>
      </c>
      <c r="Z70" s="16" t="s">
        <v>4967</v>
      </c>
      <c r="AA70" s="15">
        <f>SUM(A2L319C12,A2L335C12,A2L341C12,A2L352C12,A2L362C12)</f>
        <v>2086046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1211478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1547872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1281573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2460870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2079161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1658684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1509699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2603050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2396651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1703585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1585590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2561673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1892750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1609095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1647245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6921818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1BACD2-ADAB-498E-AC89-65339893D097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7631</v>
      </c>
      <c r="H8" s="16" t="s">
        <v>4253</v>
      </c>
      <c r="I8" s="20">
        <v>1</v>
      </c>
      <c r="J8" s="16" t="s">
        <v>4252</v>
      </c>
      <c r="K8" s="15">
        <v>2897</v>
      </c>
      <c r="L8" s="16" t="s">
        <v>4253</v>
      </c>
      <c r="M8" s="20">
        <v>1</v>
      </c>
      <c r="N8" s="16" t="s">
        <v>4252</v>
      </c>
      <c r="O8" s="15">
        <v>3374</v>
      </c>
      <c r="P8" s="16" t="s">
        <v>4253</v>
      </c>
      <c r="Q8" s="20">
        <v>1</v>
      </c>
      <c r="R8" s="16" t="s">
        <v>4252</v>
      </c>
      <c r="S8" s="15">
        <v>4977</v>
      </c>
      <c r="T8" s="16" t="s">
        <v>4253</v>
      </c>
      <c r="U8" s="20">
        <v>1</v>
      </c>
      <c r="V8" s="16" t="s">
        <v>4252</v>
      </c>
      <c r="W8" s="15">
        <v>18879</v>
      </c>
      <c r="X8" s="16" t="s">
        <v>4252</v>
      </c>
      <c r="Y8" s="15">
        <v>18879</v>
      </c>
      <c r="Z8" s="16" t="s">
        <v>4254</v>
      </c>
      <c r="AA8" s="15">
        <v>6406</v>
      </c>
      <c r="AB8" s="16" t="s">
        <v>4255</v>
      </c>
      <c r="AC8" s="20">
        <v>1.027773</v>
      </c>
      <c r="AD8" s="16" t="s">
        <v>4254</v>
      </c>
      <c r="AE8" s="15">
        <v>2091</v>
      </c>
      <c r="AF8" s="16" t="s">
        <v>4255</v>
      </c>
      <c r="AG8" s="20">
        <v>1.0628219999999999</v>
      </c>
      <c r="AH8" s="16" t="s">
        <v>4254</v>
      </c>
      <c r="AI8" s="15">
        <v>2601</v>
      </c>
      <c r="AJ8" s="16" t="s">
        <v>4255</v>
      </c>
      <c r="AK8" s="20">
        <v>1.1007640000000001</v>
      </c>
      <c r="AL8" s="16" t="s">
        <v>4254</v>
      </c>
      <c r="AM8" s="15">
        <v>4475</v>
      </c>
      <c r="AN8" s="16" t="s">
        <v>4255</v>
      </c>
      <c r="AO8" s="20">
        <v>1.0317909999999999</v>
      </c>
      <c r="AP8" s="16" t="s">
        <v>4256</v>
      </c>
      <c r="AQ8" s="15">
        <v>8413</v>
      </c>
      <c r="AR8" s="16" t="s">
        <v>4257</v>
      </c>
      <c r="AS8" s="20">
        <v>1.04512</v>
      </c>
      <c r="AT8" s="16" t="s">
        <v>4256</v>
      </c>
      <c r="AU8" s="15">
        <v>3127</v>
      </c>
      <c r="AV8" s="16" t="s">
        <v>4257</v>
      </c>
      <c r="AW8" s="20">
        <v>0.92376689999999995</v>
      </c>
      <c r="AX8" s="16" t="s">
        <v>4256</v>
      </c>
      <c r="AY8" s="15">
        <v>5013</v>
      </c>
      <c r="AZ8" s="16" t="s">
        <v>4257</v>
      </c>
      <c r="BA8" s="20">
        <v>0.99925019999999998</v>
      </c>
      <c r="BB8" s="16" t="s">
        <v>4256</v>
      </c>
      <c r="BC8" s="15">
        <v>7770</v>
      </c>
      <c r="BD8" s="16" t="s">
        <v>4257</v>
      </c>
      <c r="BE8" s="20">
        <v>1.029218</v>
      </c>
      <c r="BF8" s="16" t="s">
        <v>4258</v>
      </c>
      <c r="BG8" s="15">
        <v>12106</v>
      </c>
      <c r="BH8" s="16" t="s">
        <v>4259</v>
      </c>
      <c r="BI8" s="20">
        <v>1.0729109999999999</v>
      </c>
      <c r="BJ8" s="16" t="s">
        <v>4258</v>
      </c>
      <c r="BK8" s="15">
        <v>3523</v>
      </c>
      <c r="BL8" s="16" t="s">
        <v>4259</v>
      </c>
      <c r="BM8" s="20">
        <v>1.0488170000000001</v>
      </c>
      <c r="BN8" s="16" t="s">
        <v>4258</v>
      </c>
      <c r="BO8" s="15">
        <v>5835</v>
      </c>
      <c r="BP8" s="16" t="s">
        <v>4259</v>
      </c>
      <c r="BQ8" s="20">
        <v>0.99943749999999998</v>
      </c>
      <c r="BR8" s="16" t="s">
        <v>4258</v>
      </c>
      <c r="BS8" s="15">
        <v>82122</v>
      </c>
      <c r="BT8" s="16" t="s">
        <v>4259</v>
      </c>
      <c r="BU8" s="20">
        <v>1.0700130000000001</v>
      </c>
      <c r="BV8" s="16" t="s">
        <v>4260</v>
      </c>
      <c r="BW8" s="15">
        <v>12232</v>
      </c>
      <c r="BX8" s="16" t="s">
        <v>4261</v>
      </c>
      <c r="BY8" s="20">
        <v>1.1051420000000001</v>
      </c>
      <c r="BZ8" s="16" t="s">
        <v>4260</v>
      </c>
      <c r="CA8" s="15">
        <v>7598</v>
      </c>
      <c r="CB8" s="16" t="s">
        <v>4261</v>
      </c>
      <c r="CC8" s="20">
        <v>1.048189</v>
      </c>
      <c r="CD8" s="16" t="s">
        <v>4260</v>
      </c>
      <c r="CE8" s="15">
        <v>7103</v>
      </c>
      <c r="CF8" s="16" t="s">
        <v>4261</v>
      </c>
      <c r="CG8" s="20">
        <v>1.116206</v>
      </c>
      <c r="CH8" s="16" t="s">
        <v>4260</v>
      </c>
      <c r="CI8" s="15">
        <v>96520</v>
      </c>
      <c r="CJ8" s="16" t="s">
        <v>4261</v>
      </c>
      <c r="CK8" s="20">
        <v>1.0982890000000001</v>
      </c>
      <c r="CL8" s="16" t="s">
        <v>5056</v>
      </c>
      <c r="CM8" s="15">
        <f>SUM(A2L401C10)/A2L401C1</f>
        <v>18879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21098</v>
      </c>
      <c r="H9" s="16" t="s">
        <v>4253</v>
      </c>
      <c r="I9" s="20">
        <v>1</v>
      </c>
      <c r="J9" s="16" t="s">
        <v>4252</v>
      </c>
      <c r="K9" s="15">
        <v>854</v>
      </c>
      <c r="L9" s="16" t="s">
        <v>4253</v>
      </c>
      <c r="M9" s="20">
        <v>1</v>
      </c>
      <c r="N9" s="16" t="s">
        <v>4252</v>
      </c>
      <c r="O9" s="15">
        <v>13540</v>
      </c>
      <c r="P9" s="16" t="s">
        <v>4253</v>
      </c>
      <c r="Q9" s="20">
        <v>1</v>
      </c>
      <c r="R9" s="16" t="s">
        <v>4252</v>
      </c>
      <c r="S9" s="15">
        <v>923</v>
      </c>
      <c r="T9" s="16" t="s">
        <v>4253</v>
      </c>
      <c r="U9" s="20">
        <v>1</v>
      </c>
      <c r="V9" s="16" t="s">
        <v>4252</v>
      </c>
      <c r="W9" s="15">
        <v>36415</v>
      </c>
      <c r="X9" s="16" t="s">
        <v>4252</v>
      </c>
      <c r="Y9" s="15">
        <v>36415</v>
      </c>
      <c r="Z9" s="16" t="s">
        <v>4254</v>
      </c>
      <c r="AA9" s="15">
        <v>18340</v>
      </c>
      <c r="AB9" s="16" t="s">
        <v>4255</v>
      </c>
      <c r="AC9" s="20">
        <v>1.027773</v>
      </c>
      <c r="AD9" s="16" t="s">
        <v>4254</v>
      </c>
      <c r="AE9" s="15">
        <v>73</v>
      </c>
      <c r="AF9" s="16" t="s">
        <v>4255</v>
      </c>
      <c r="AG9" s="20">
        <v>1.0628219999999999</v>
      </c>
      <c r="AH9" s="16" t="s">
        <v>4254</v>
      </c>
      <c r="AI9" s="15">
        <v>10194</v>
      </c>
      <c r="AJ9" s="16" t="s">
        <v>4255</v>
      </c>
      <c r="AK9" s="20">
        <v>1.1007640000000001</v>
      </c>
      <c r="AL9" s="16" t="s">
        <v>4254</v>
      </c>
      <c r="AM9" s="15">
        <v>1055</v>
      </c>
      <c r="AN9" s="16" t="s">
        <v>4255</v>
      </c>
      <c r="AO9" s="20">
        <v>1.0317909999999999</v>
      </c>
      <c r="AP9" s="16" t="s">
        <v>4256</v>
      </c>
      <c r="AQ9" s="15">
        <v>19998</v>
      </c>
      <c r="AR9" s="16" t="s">
        <v>4257</v>
      </c>
      <c r="AS9" s="20">
        <v>1.04512</v>
      </c>
      <c r="AT9" s="16" t="s">
        <v>4256</v>
      </c>
      <c r="AU9" s="15">
        <v>121</v>
      </c>
      <c r="AV9" s="16" t="s">
        <v>4257</v>
      </c>
      <c r="AW9" s="20">
        <v>0.92376689999999995</v>
      </c>
      <c r="AX9" s="16" t="s">
        <v>4256</v>
      </c>
      <c r="AY9" s="15">
        <v>11771</v>
      </c>
      <c r="AZ9" s="16" t="s">
        <v>4257</v>
      </c>
      <c r="BA9" s="20">
        <v>0.99925019999999998</v>
      </c>
      <c r="BB9" s="16" t="s">
        <v>4256</v>
      </c>
      <c r="BC9" s="15">
        <v>1004</v>
      </c>
      <c r="BD9" s="16" t="s">
        <v>4257</v>
      </c>
      <c r="BE9" s="20">
        <v>1.029218</v>
      </c>
      <c r="BF9" s="16" t="s">
        <v>4258</v>
      </c>
      <c r="BG9" s="15">
        <v>21746</v>
      </c>
      <c r="BH9" s="16" t="s">
        <v>4259</v>
      </c>
      <c r="BI9" s="20">
        <v>1.0729109999999999</v>
      </c>
      <c r="BJ9" s="16" t="s">
        <v>4258</v>
      </c>
      <c r="BK9" s="15">
        <v>165</v>
      </c>
      <c r="BL9" s="16" t="s">
        <v>4259</v>
      </c>
      <c r="BM9" s="20">
        <v>1.0488170000000001</v>
      </c>
      <c r="BN9" s="16" t="s">
        <v>4258</v>
      </c>
      <c r="BO9" s="15">
        <v>13526</v>
      </c>
      <c r="BP9" s="16" t="s">
        <v>4259</v>
      </c>
      <c r="BQ9" s="20">
        <v>0.99943749999999998</v>
      </c>
      <c r="BR9" s="16" t="s">
        <v>4258</v>
      </c>
      <c r="BS9" s="15">
        <v>33279</v>
      </c>
      <c r="BT9" s="16" t="s">
        <v>4259</v>
      </c>
      <c r="BU9" s="20">
        <v>1.0700130000000001</v>
      </c>
      <c r="BV9" s="16" t="s">
        <v>4260</v>
      </c>
      <c r="BW9" s="15">
        <v>19189</v>
      </c>
      <c r="BX9" s="16" t="s">
        <v>4261</v>
      </c>
      <c r="BY9" s="20">
        <v>1.1051420000000001</v>
      </c>
      <c r="BZ9" s="16" t="s">
        <v>4260</v>
      </c>
      <c r="CA9" s="15">
        <v>129</v>
      </c>
      <c r="CB9" s="16" t="s">
        <v>4261</v>
      </c>
      <c r="CC9" s="20">
        <v>1.048189</v>
      </c>
      <c r="CD9" s="16" t="s">
        <v>4260</v>
      </c>
      <c r="CE9" s="15">
        <v>10117</v>
      </c>
      <c r="CF9" s="16" t="s">
        <v>4261</v>
      </c>
      <c r="CG9" s="20">
        <v>1.116206</v>
      </c>
      <c r="CH9" s="16" t="s">
        <v>4260</v>
      </c>
      <c r="CI9" s="15">
        <v>51261</v>
      </c>
      <c r="CJ9" s="16" t="s">
        <v>4261</v>
      </c>
      <c r="CK9" s="20">
        <v>1.0982890000000001</v>
      </c>
      <c r="CL9" s="16" t="s">
        <v>5057</v>
      </c>
      <c r="CM9" s="15">
        <f>SUM(A2L402C10)/A2L402C1</f>
        <v>36415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13371</v>
      </c>
      <c r="H10" s="16" t="s">
        <v>4253</v>
      </c>
      <c r="I10" s="20">
        <v>1</v>
      </c>
      <c r="J10" s="16" t="s">
        <v>4252</v>
      </c>
      <c r="K10" s="15">
        <v>549</v>
      </c>
      <c r="L10" s="16" t="s">
        <v>4253</v>
      </c>
      <c r="M10" s="20">
        <v>1</v>
      </c>
      <c r="N10" s="16" t="s">
        <v>4252</v>
      </c>
      <c r="O10" s="15">
        <v>513794</v>
      </c>
      <c r="P10" s="16" t="s">
        <v>4253</v>
      </c>
      <c r="Q10" s="20">
        <v>1</v>
      </c>
      <c r="R10" s="16" t="s">
        <v>4252</v>
      </c>
      <c r="S10" s="15">
        <v>11442</v>
      </c>
      <c r="T10" s="16" t="s">
        <v>4253</v>
      </c>
      <c r="U10" s="20">
        <v>1</v>
      </c>
      <c r="V10" s="16" t="s">
        <v>4252</v>
      </c>
      <c r="W10" s="15">
        <v>539156</v>
      </c>
      <c r="X10" s="16" t="s">
        <v>4252</v>
      </c>
      <c r="Y10" s="15">
        <v>539156</v>
      </c>
      <c r="Z10" s="16" t="s">
        <v>4254</v>
      </c>
      <c r="AA10" s="15">
        <v>9663</v>
      </c>
      <c r="AB10" s="16" t="s">
        <v>4255</v>
      </c>
      <c r="AC10" s="20">
        <v>1.027773</v>
      </c>
      <c r="AD10" s="16" t="s">
        <v>4254</v>
      </c>
      <c r="AE10" s="15">
        <v>368</v>
      </c>
      <c r="AF10" s="16" t="s">
        <v>4255</v>
      </c>
      <c r="AG10" s="20">
        <v>1.0628219999999999</v>
      </c>
      <c r="AH10" s="16" t="s">
        <v>4254</v>
      </c>
      <c r="AI10" s="15">
        <v>486822</v>
      </c>
      <c r="AJ10" s="16" t="s">
        <v>4255</v>
      </c>
      <c r="AK10" s="20">
        <v>1.1007640000000001</v>
      </c>
      <c r="AL10" s="16" t="s">
        <v>4254</v>
      </c>
      <c r="AM10" s="15">
        <v>24612</v>
      </c>
      <c r="AN10" s="16" t="s">
        <v>4255</v>
      </c>
      <c r="AO10" s="20">
        <v>1.0317909999999999</v>
      </c>
      <c r="AP10" s="16" t="s">
        <v>4256</v>
      </c>
      <c r="AQ10" s="15">
        <v>10869</v>
      </c>
      <c r="AR10" s="16" t="s">
        <v>4257</v>
      </c>
      <c r="AS10" s="20">
        <v>1.04512</v>
      </c>
      <c r="AT10" s="16" t="s">
        <v>4256</v>
      </c>
      <c r="AU10" s="15">
        <v>498</v>
      </c>
      <c r="AV10" s="16" t="s">
        <v>4257</v>
      </c>
      <c r="AW10" s="20">
        <v>0.92376689999999995</v>
      </c>
      <c r="AX10" s="16" t="s">
        <v>4256</v>
      </c>
      <c r="AY10" s="15">
        <v>463281</v>
      </c>
      <c r="AZ10" s="16" t="s">
        <v>4257</v>
      </c>
      <c r="BA10" s="20">
        <v>0.99925019999999998</v>
      </c>
      <c r="BB10" s="16" t="s">
        <v>4256</v>
      </c>
      <c r="BC10" s="15">
        <v>55643</v>
      </c>
      <c r="BD10" s="16" t="s">
        <v>4257</v>
      </c>
      <c r="BE10" s="20">
        <v>1.029218</v>
      </c>
      <c r="BF10" s="16" t="s">
        <v>4258</v>
      </c>
      <c r="BG10" s="15">
        <v>10901</v>
      </c>
      <c r="BH10" s="16" t="s">
        <v>4259</v>
      </c>
      <c r="BI10" s="20">
        <v>1.0729109999999999</v>
      </c>
      <c r="BJ10" s="16" t="s">
        <v>4258</v>
      </c>
      <c r="BK10" s="15">
        <v>512</v>
      </c>
      <c r="BL10" s="16" t="s">
        <v>4259</v>
      </c>
      <c r="BM10" s="20">
        <v>1.0488170000000001</v>
      </c>
      <c r="BN10" s="16" t="s">
        <v>4258</v>
      </c>
      <c r="BO10" s="15">
        <v>472464</v>
      </c>
      <c r="BP10" s="16" t="s">
        <v>4259</v>
      </c>
      <c r="BQ10" s="20">
        <v>0.99943749999999998</v>
      </c>
      <c r="BR10" s="16" t="s">
        <v>4258</v>
      </c>
      <c r="BS10" s="15">
        <v>64275</v>
      </c>
      <c r="BT10" s="16" t="s">
        <v>4259</v>
      </c>
      <c r="BU10" s="20">
        <v>1.0700130000000001</v>
      </c>
      <c r="BV10" s="16" t="s">
        <v>4260</v>
      </c>
      <c r="BW10" s="15">
        <v>14703</v>
      </c>
      <c r="BX10" s="16" t="s">
        <v>4261</v>
      </c>
      <c r="BY10" s="20">
        <v>1.1051420000000001</v>
      </c>
      <c r="BZ10" s="16" t="s">
        <v>4260</v>
      </c>
      <c r="CA10" s="15">
        <v>817</v>
      </c>
      <c r="CB10" s="16" t="s">
        <v>4261</v>
      </c>
      <c r="CC10" s="20">
        <v>1.048189</v>
      </c>
      <c r="CD10" s="16" t="s">
        <v>4260</v>
      </c>
      <c r="CE10" s="15">
        <v>444515</v>
      </c>
      <c r="CF10" s="16" t="s">
        <v>4261</v>
      </c>
      <c r="CG10" s="20">
        <v>1.116206</v>
      </c>
      <c r="CH10" s="16" t="s">
        <v>4260</v>
      </c>
      <c r="CI10" s="15">
        <v>115008</v>
      </c>
      <c r="CJ10" s="16" t="s">
        <v>4261</v>
      </c>
      <c r="CK10" s="20">
        <v>1.0982890000000001</v>
      </c>
      <c r="CL10" s="16" t="s">
        <v>5058</v>
      </c>
      <c r="CM10" s="15">
        <f>SUM(A2L403C10)/A2L403C1</f>
        <v>539156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14728</v>
      </c>
      <c r="H11" s="16" t="s">
        <v>4253</v>
      </c>
      <c r="I11" s="20">
        <v>1</v>
      </c>
      <c r="J11" s="16" t="s">
        <v>4252</v>
      </c>
      <c r="K11" s="15">
        <v>236</v>
      </c>
      <c r="L11" s="16" t="s">
        <v>4253</v>
      </c>
      <c r="M11" s="20">
        <v>1</v>
      </c>
      <c r="N11" s="16" t="s">
        <v>4252</v>
      </c>
      <c r="O11" s="15">
        <v>9637</v>
      </c>
      <c r="P11" s="16" t="s">
        <v>4253</v>
      </c>
      <c r="Q11" s="20">
        <v>1</v>
      </c>
      <c r="R11" s="16" t="s">
        <v>4252</v>
      </c>
      <c r="S11" s="15">
        <v>4295</v>
      </c>
      <c r="T11" s="16" t="s">
        <v>4253</v>
      </c>
      <c r="U11" s="20">
        <v>1</v>
      </c>
      <c r="V11" s="16" t="s">
        <v>4252</v>
      </c>
      <c r="W11" s="15">
        <v>28896</v>
      </c>
      <c r="X11" s="16" t="s">
        <v>4252</v>
      </c>
      <c r="Y11" s="15">
        <v>28896</v>
      </c>
      <c r="Z11" s="16" t="s">
        <v>4254</v>
      </c>
      <c r="AA11" s="15">
        <v>15517</v>
      </c>
      <c r="AB11" s="16" t="s">
        <v>4255</v>
      </c>
      <c r="AC11" s="20">
        <v>1.027773</v>
      </c>
      <c r="AD11" s="16" t="s">
        <v>4254</v>
      </c>
      <c r="AE11" s="15">
        <v>193</v>
      </c>
      <c r="AF11" s="16" t="s">
        <v>4255</v>
      </c>
      <c r="AG11" s="20">
        <v>1.0628219999999999</v>
      </c>
      <c r="AH11" s="16" t="s">
        <v>4254</v>
      </c>
      <c r="AI11" s="15">
        <v>8680</v>
      </c>
      <c r="AJ11" s="16" t="s">
        <v>4255</v>
      </c>
      <c r="AK11" s="20">
        <v>1.1007640000000001</v>
      </c>
      <c r="AL11" s="16" t="s">
        <v>4254</v>
      </c>
      <c r="AM11" s="15">
        <v>6158</v>
      </c>
      <c r="AN11" s="16" t="s">
        <v>4255</v>
      </c>
      <c r="AO11" s="20">
        <v>1.0317909999999999</v>
      </c>
      <c r="AP11" s="16" t="s">
        <v>4256</v>
      </c>
      <c r="AQ11" s="15">
        <v>14678</v>
      </c>
      <c r="AR11" s="16" t="s">
        <v>4257</v>
      </c>
      <c r="AS11" s="20">
        <v>1.04512</v>
      </c>
      <c r="AT11" s="16" t="s">
        <v>4256</v>
      </c>
      <c r="AU11" s="15">
        <v>84</v>
      </c>
      <c r="AV11" s="16" t="s">
        <v>4257</v>
      </c>
      <c r="AW11" s="20">
        <v>0.92376689999999995</v>
      </c>
      <c r="AX11" s="16" t="s">
        <v>4256</v>
      </c>
      <c r="AY11" s="15">
        <v>18682</v>
      </c>
      <c r="AZ11" s="16" t="s">
        <v>4257</v>
      </c>
      <c r="BA11" s="20">
        <v>0.99925019999999998</v>
      </c>
      <c r="BB11" s="16" t="s">
        <v>4256</v>
      </c>
      <c r="BC11" s="15">
        <v>7610</v>
      </c>
      <c r="BD11" s="16" t="s">
        <v>4257</v>
      </c>
      <c r="BE11" s="20">
        <v>1.029218</v>
      </c>
      <c r="BF11" s="16" t="s">
        <v>4258</v>
      </c>
      <c r="BG11" s="15">
        <v>13661</v>
      </c>
      <c r="BH11" s="16" t="s">
        <v>4259</v>
      </c>
      <c r="BI11" s="20">
        <v>1.0729109999999999</v>
      </c>
      <c r="BJ11" s="16" t="s">
        <v>4258</v>
      </c>
      <c r="BK11" s="15">
        <v>32</v>
      </c>
      <c r="BL11" s="16" t="s">
        <v>4259</v>
      </c>
      <c r="BM11" s="20">
        <v>1.0488170000000001</v>
      </c>
      <c r="BN11" s="16" t="s">
        <v>4258</v>
      </c>
      <c r="BO11" s="15">
        <v>16116</v>
      </c>
      <c r="BP11" s="16" t="s">
        <v>4259</v>
      </c>
      <c r="BQ11" s="20">
        <v>0.99943749999999998</v>
      </c>
      <c r="BR11" s="16" t="s">
        <v>4258</v>
      </c>
      <c r="BS11" s="15">
        <v>-977</v>
      </c>
      <c r="BT11" s="16" t="s">
        <v>4259</v>
      </c>
      <c r="BU11" s="20">
        <v>1.0700130000000001</v>
      </c>
      <c r="BV11" s="16" t="s">
        <v>4260</v>
      </c>
      <c r="BW11" s="15">
        <v>12730</v>
      </c>
      <c r="BX11" s="16" t="s">
        <v>4261</v>
      </c>
      <c r="BY11" s="20">
        <v>1.1051420000000001</v>
      </c>
      <c r="BZ11" s="16" t="s">
        <v>4260</v>
      </c>
      <c r="CA11" s="15">
        <v>155</v>
      </c>
      <c r="CB11" s="16" t="s">
        <v>4261</v>
      </c>
      <c r="CC11" s="20">
        <v>1.048189</v>
      </c>
      <c r="CD11" s="16" t="s">
        <v>4260</v>
      </c>
      <c r="CE11" s="15">
        <v>17663</v>
      </c>
      <c r="CF11" s="16" t="s">
        <v>4261</v>
      </c>
      <c r="CG11" s="20">
        <v>1.116206</v>
      </c>
      <c r="CH11" s="16" t="s">
        <v>4260</v>
      </c>
      <c r="CI11" s="15">
        <v>21945</v>
      </c>
      <c r="CJ11" s="16" t="s">
        <v>4261</v>
      </c>
      <c r="CK11" s="20">
        <v>1.0982890000000001</v>
      </c>
      <c r="CL11" s="16" t="s">
        <v>5059</v>
      </c>
      <c r="CM11" s="15">
        <f>SUM(A2L404C10)/A2L404C1</f>
        <v>28896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20955</v>
      </c>
      <c r="H12" s="16" t="s">
        <v>4253</v>
      </c>
      <c r="I12" s="20">
        <v>1</v>
      </c>
      <c r="J12" s="16" t="s">
        <v>4252</v>
      </c>
      <c r="K12" s="15">
        <v>24</v>
      </c>
      <c r="L12" s="16" t="s">
        <v>4253</v>
      </c>
      <c r="M12" s="20">
        <v>1</v>
      </c>
      <c r="N12" s="16" t="s">
        <v>4252</v>
      </c>
      <c r="O12" s="15">
        <v>5329</v>
      </c>
      <c r="P12" s="16" t="s">
        <v>4253</v>
      </c>
      <c r="Q12" s="20">
        <v>1</v>
      </c>
      <c r="R12" s="16" t="s">
        <v>4252</v>
      </c>
      <c r="S12" s="15">
        <v>1672</v>
      </c>
      <c r="T12" s="16" t="s">
        <v>4253</v>
      </c>
      <c r="U12" s="20">
        <v>1</v>
      </c>
      <c r="V12" s="16" t="s">
        <v>4252</v>
      </c>
      <c r="W12" s="15">
        <v>27980</v>
      </c>
      <c r="X12" s="16" t="s">
        <v>4252</v>
      </c>
      <c r="Y12" s="15">
        <v>27980</v>
      </c>
      <c r="Z12" s="16" t="s">
        <v>4254</v>
      </c>
      <c r="AA12" s="15">
        <v>19323</v>
      </c>
      <c r="AB12" s="16" t="s">
        <v>4255</v>
      </c>
      <c r="AC12" s="20">
        <v>1.027773</v>
      </c>
      <c r="AD12" s="16" t="s">
        <v>4254</v>
      </c>
      <c r="AE12" s="15">
        <v>28</v>
      </c>
      <c r="AF12" s="16" t="s">
        <v>4255</v>
      </c>
      <c r="AG12" s="20">
        <v>1.0628219999999999</v>
      </c>
      <c r="AH12" s="16" t="s">
        <v>4254</v>
      </c>
      <c r="AI12" s="15">
        <v>4443</v>
      </c>
      <c r="AJ12" s="16" t="s">
        <v>4255</v>
      </c>
      <c r="AK12" s="20">
        <v>1.1007640000000001</v>
      </c>
      <c r="AL12" s="16" t="s">
        <v>4254</v>
      </c>
      <c r="AM12" s="15">
        <v>1761</v>
      </c>
      <c r="AN12" s="16" t="s">
        <v>4255</v>
      </c>
      <c r="AO12" s="20">
        <v>1.0317909999999999</v>
      </c>
      <c r="AP12" s="16" t="s">
        <v>4256</v>
      </c>
      <c r="AQ12" s="15">
        <v>20262</v>
      </c>
      <c r="AR12" s="16" t="s">
        <v>4257</v>
      </c>
      <c r="AS12" s="20">
        <v>1.04512</v>
      </c>
      <c r="AT12" s="16" t="s">
        <v>4256</v>
      </c>
      <c r="AU12" s="15">
        <v>75</v>
      </c>
      <c r="AV12" s="16" t="s">
        <v>4257</v>
      </c>
      <c r="AW12" s="20">
        <v>0.92376689999999995</v>
      </c>
      <c r="AX12" s="16" t="s">
        <v>4256</v>
      </c>
      <c r="AY12" s="15">
        <v>1810</v>
      </c>
      <c r="AZ12" s="16" t="s">
        <v>4257</v>
      </c>
      <c r="BA12" s="20">
        <v>0.99925019999999998</v>
      </c>
      <c r="BB12" s="16" t="s">
        <v>4256</v>
      </c>
      <c r="BC12" s="15">
        <v>4775</v>
      </c>
      <c r="BD12" s="16" t="s">
        <v>4257</v>
      </c>
      <c r="BE12" s="20">
        <v>1.029218</v>
      </c>
      <c r="BF12" s="16" t="s">
        <v>4258</v>
      </c>
      <c r="BG12" s="15">
        <v>22672</v>
      </c>
      <c r="BH12" s="16" t="s">
        <v>4259</v>
      </c>
      <c r="BI12" s="20">
        <v>1.0729109999999999</v>
      </c>
      <c r="BJ12" s="16" t="s">
        <v>4258</v>
      </c>
      <c r="BK12" s="15">
        <v>125</v>
      </c>
      <c r="BL12" s="16" t="s">
        <v>4259</v>
      </c>
      <c r="BM12" s="20">
        <v>1.0488170000000001</v>
      </c>
      <c r="BN12" s="16" t="s">
        <v>4258</v>
      </c>
      <c r="BO12" s="15">
        <v>1253</v>
      </c>
      <c r="BP12" s="16" t="s">
        <v>4259</v>
      </c>
      <c r="BQ12" s="20">
        <v>0.99943749999999998</v>
      </c>
      <c r="BR12" s="16" t="s">
        <v>4258</v>
      </c>
      <c r="BS12" s="15">
        <v>4511</v>
      </c>
      <c r="BT12" s="16" t="s">
        <v>4259</v>
      </c>
      <c r="BU12" s="20">
        <v>1.0700130000000001</v>
      </c>
      <c r="BV12" s="16" t="s">
        <v>4260</v>
      </c>
      <c r="BW12" s="15">
        <v>28727</v>
      </c>
      <c r="BX12" s="16" t="s">
        <v>4261</v>
      </c>
      <c r="BY12" s="20">
        <v>1.1051420000000001</v>
      </c>
      <c r="BZ12" s="16" t="s">
        <v>4260</v>
      </c>
      <c r="CA12" s="15">
        <v>146</v>
      </c>
      <c r="CB12" s="16" t="s">
        <v>4261</v>
      </c>
      <c r="CC12" s="20">
        <v>1.048189</v>
      </c>
      <c r="CD12" s="16" t="s">
        <v>4260</v>
      </c>
      <c r="CE12" s="15">
        <v>1041</v>
      </c>
      <c r="CF12" s="16" t="s">
        <v>4261</v>
      </c>
      <c r="CG12" s="20">
        <v>1.116206</v>
      </c>
      <c r="CH12" s="16" t="s">
        <v>4260</v>
      </c>
      <c r="CI12" s="15">
        <v>5487</v>
      </c>
      <c r="CJ12" s="16" t="s">
        <v>4261</v>
      </c>
      <c r="CK12" s="20">
        <v>1.0982890000000001</v>
      </c>
      <c r="CL12" s="16" t="s">
        <v>5060</v>
      </c>
      <c r="CM12" s="15">
        <f>SUM(A2L405C10)/A2L405C1</f>
        <v>27980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66</v>
      </c>
      <c r="H13" s="16" t="s">
        <v>4253</v>
      </c>
      <c r="I13" s="20">
        <v>1</v>
      </c>
      <c r="J13" s="16" t="s">
        <v>4252</v>
      </c>
      <c r="K13" s="15">
        <v>23</v>
      </c>
      <c r="L13" s="16" t="s">
        <v>4253</v>
      </c>
      <c r="M13" s="20">
        <v>1</v>
      </c>
      <c r="N13" s="16" t="s">
        <v>4252</v>
      </c>
      <c r="O13" s="15">
        <v>537</v>
      </c>
      <c r="P13" s="16" t="s">
        <v>4253</v>
      </c>
      <c r="Q13" s="20">
        <v>1</v>
      </c>
      <c r="R13" s="16" t="s">
        <v>4252</v>
      </c>
      <c r="S13" s="15">
        <v>212</v>
      </c>
      <c r="T13" s="16" t="s">
        <v>4253</v>
      </c>
      <c r="U13" s="20">
        <v>1</v>
      </c>
      <c r="V13" s="16" t="s">
        <v>4252</v>
      </c>
      <c r="W13" s="15">
        <v>838</v>
      </c>
      <c r="X13" s="16" t="s">
        <v>4252</v>
      </c>
      <c r="Y13" s="15">
        <v>838</v>
      </c>
      <c r="Z13" s="16" t="s">
        <v>4254</v>
      </c>
      <c r="AA13" s="15">
        <v>67</v>
      </c>
      <c r="AB13" s="16" t="s">
        <v>4255</v>
      </c>
      <c r="AC13" s="20">
        <v>1.027773</v>
      </c>
      <c r="AD13" s="16" t="s">
        <v>4254</v>
      </c>
      <c r="AE13" s="15">
        <v>18</v>
      </c>
      <c r="AF13" s="16" t="s">
        <v>4255</v>
      </c>
      <c r="AG13" s="20">
        <v>1.0628219999999999</v>
      </c>
      <c r="AH13" s="16" t="s">
        <v>4254</v>
      </c>
      <c r="AI13" s="15">
        <v>93</v>
      </c>
      <c r="AJ13" s="16" t="s">
        <v>4255</v>
      </c>
      <c r="AK13" s="20">
        <v>1.1007640000000001</v>
      </c>
      <c r="AL13" s="16" t="s">
        <v>4254</v>
      </c>
      <c r="AM13" s="15">
        <v>120</v>
      </c>
      <c r="AN13" s="16" t="s">
        <v>4255</v>
      </c>
      <c r="AO13" s="20">
        <v>1.0317909999999999</v>
      </c>
      <c r="AP13" s="16" t="s">
        <v>4256</v>
      </c>
      <c r="AQ13" s="15">
        <v>66</v>
      </c>
      <c r="AR13" s="16" t="s">
        <v>4257</v>
      </c>
      <c r="AS13" s="20">
        <v>1.04512</v>
      </c>
      <c r="AT13" s="16" t="s">
        <v>4256</v>
      </c>
      <c r="AU13" s="15">
        <v>44</v>
      </c>
      <c r="AV13" s="16" t="s">
        <v>4257</v>
      </c>
      <c r="AW13" s="20">
        <v>0.92376689999999995</v>
      </c>
      <c r="AX13" s="16" t="s">
        <v>4256</v>
      </c>
      <c r="AY13" s="15">
        <v>71</v>
      </c>
      <c r="AZ13" s="16" t="s">
        <v>4257</v>
      </c>
      <c r="BA13" s="20">
        <v>0.99925019999999998</v>
      </c>
      <c r="BB13" s="16" t="s">
        <v>4256</v>
      </c>
      <c r="BC13" s="15">
        <v>209</v>
      </c>
      <c r="BD13" s="16" t="s">
        <v>4257</v>
      </c>
      <c r="BE13" s="20">
        <v>1.029218</v>
      </c>
      <c r="BF13" s="16" t="s">
        <v>4258</v>
      </c>
      <c r="BG13" s="15">
        <v>64</v>
      </c>
      <c r="BH13" s="16" t="s">
        <v>4259</v>
      </c>
      <c r="BI13" s="20">
        <v>1.0729109999999999</v>
      </c>
      <c r="BJ13" s="16" t="s">
        <v>4258</v>
      </c>
      <c r="BK13" s="15">
        <v>64</v>
      </c>
      <c r="BL13" s="16" t="s">
        <v>4259</v>
      </c>
      <c r="BM13" s="20">
        <v>1.0488170000000001</v>
      </c>
      <c r="BN13" s="16" t="s">
        <v>4258</v>
      </c>
      <c r="BO13" s="15">
        <v>109</v>
      </c>
      <c r="BP13" s="16" t="s">
        <v>4259</v>
      </c>
      <c r="BQ13" s="20">
        <v>0.99943749999999998</v>
      </c>
      <c r="BR13" s="16" t="s">
        <v>4258</v>
      </c>
      <c r="BS13" s="15">
        <v>282</v>
      </c>
      <c r="BT13" s="16" t="s">
        <v>4259</v>
      </c>
      <c r="BU13" s="20">
        <v>1.0700130000000001</v>
      </c>
      <c r="BV13" s="16" t="s">
        <v>4260</v>
      </c>
      <c r="BW13" s="15">
        <v>61</v>
      </c>
      <c r="BX13" s="16" t="s">
        <v>4261</v>
      </c>
      <c r="BY13" s="20">
        <v>1.1051420000000001</v>
      </c>
      <c r="BZ13" s="16" t="s">
        <v>4260</v>
      </c>
      <c r="CA13" s="15">
        <v>64</v>
      </c>
      <c r="CB13" s="16" t="s">
        <v>4261</v>
      </c>
      <c r="CC13" s="20">
        <v>1.048189</v>
      </c>
      <c r="CD13" s="16" t="s">
        <v>4260</v>
      </c>
      <c r="CE13" s="15">
        <v>511</v>
      </c>
      <c r="CF13" s="16" t="s">
        <v>4261</v>
      </c>
      <c r="CG13" s="20">
        <v>1.116206</v>
      </c>
      <c r="CH13" s="16" t="s">
        <v>4260</v>
      </c>
      <c r="CI13" s="15">
        <v>274</v>
      </c>
      <c r="CJ13" s="16" t="s">
        <v>4261</v>
      </c>
      <c r="CK13" s="20">
        <v>1.0982890000000001</v>
      </c>
      <c r="CL13" s="16" t="s">
        <v>5061</v>
      </c>
      <c r="CM13" s="15">
        <f>SUM(A2L406C10)/A2L406C1</f>
        <v>838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20984</v>
      </c>
      <c r="H14" s="16" t="s">
        <v>4253</v>
      </c>
      <c r="I14" s="20">
        <v>1</v>
      </c>
      <c r="J14" s="16" t="s">
        <v>4252</v>
      </c>
      <c r="K14" s="15">
        <v>586</v>
      </c>
      <c r="L14" s="16" t="s">
        <v>4253</v>
      </c>
      <c r="M14" s="20">
        <v>1</v>
      </c>
      <c r="N14" s="16" t="s">
        <v>4252</v>
      </c>
      <c r="O14" s="15">
        <v>20769</v>
      </c>
      <c r="P14" s="16" t="s">
        <v>4253</v>
      </c>
      <c r="Q14" s="20">
        <v>1</v>
      </c>
      <c r="R14" s="16" t="s">
        <v>4252</v>
      </c>
      <c r="S14" s="15">
        <v>5370</v>
      </c>
      <c r="T14" s="16" t="s">
        <v>4253</v>
      </c>
      <c r="U14" s="20">
        <v>1</v>
      </c>
      <c r="V14" s="16" t="s">
        <v>4252</v>
      </c>
      <c r="W14" s="15">
        <v>47709</v>
      </c>
      <c r="X14" s="16" t="s">
        <v>4252</v>
      </c>
      <c r="Y14" s="15">
        <v>47709</v>
      </c>
      <c r="Z14" s="16" t="s">
        <v>4254</v>
      </c>
      <c r="AA14" s="15">
        <v>23236</v>
      </c>
      <c r="AB14" s="16" t="s">
        <v>4255</v>
      </c>
      <c r="AC14" s="20">
        <v>1.027773</v>
      </c>
      <c r="AD14" s="16" t="s">
        <v>4254</v>
      </c>
      <c r="AE14" s="15">
        <v>197</v>
      </c>
      <c r="AF14" s="16" t="s">
        <v>4255</v>
      </c>
      <c r="AG14" s="20">
        <v>1.0628219999999999</v>
      </c>
      <c r="AH14" s="16" t="s">
        <v>4254</v>
      </c>
      <c r="AI14" s="15">
        <v>17639</v>
      </c>
      <c r="AJ14" s="16" t="s">
        <v>4255</v>
      </c>
      <c r="AK14" s="20">
        <v>1.1007640000000001</v>
      </c>
      <c r="AL14" s="16" t="s">
        <v>4254</v>
      </c>
      <c r="AM14" s="15">
        <v>5030</v>
      </c>
      <c r="AN14" s="16" t="s">
        <v>4255</v>
      </c>
      <c r="AO14" s="20">
        <v>1.0317909999999999</v>
      </c>
      <c r="AP14" s="16" t="s">
        <v>4256</v>
      </c>
      <c r="AQ14" s="15">
        <v>20531</v>
      </c>
      <c r="AR14" s="16" t="s">
        <v>4257</v>
      </c>
      <c r="AS14" s="20">
        <v>1.04512</v>
      </c>
      <c r="AT14" s="16" t="s">
        <v>4256</v>
      </c>
      <c r="AU14" s="15">
        <v>499</v>
      </c>
      <c r="AV14" s="16" t="s">
        <v>4257</v>
      </c>
      <c r="AW14" s="20">
        <v>0.92376689999999995</v>
      </c>
      <c r="AX14" s="16" t="s">
        <v>4256</v>
      </c>
      <c r="AY14" s="15">
        <v>20052</v>
      </c>
      <c r="AZ14" s="16" t="s">
        <v>4257</v>
      </c>
      <c r="BA14" s="20">
        <v>0.99925019999999998</v>
      </c>
      <c r="BB14" s="16" t="s">
        <v>4256</v>
      </c>
      <c r="BC14" s="15">
        <v>6300</v>
      </c>
      <c r="BD14" s="16" t="s">
        <v>4257</v>
      </c>
      <c r="BE14" s="20">
        <v>1.029218</v>
      </c>
      <c r="BF14" s="16" t="s">
        <v>4258</v>
      </c>
      <c r="BG14" s="15">
        <v>24668</v>
      </c>
      <c r="BH14" s="16" t="s">
        <v>4259</v>
      </c>
      <c r="BI14" s="20">
        <v>1.0729109999999999</v>
      </c>
      <c r="BJ14" s="16" t="s">
        <v>4258</v>
      </c>
      <c r="BK14" s="15">
        <v>1093</v>
      </c>
      <c r="BL14" s="16" t="s">
        <v>4259</v>
      </c>
      <c r="BM14" s="20">
        <v>1.0488170000000001</v>
      </c>
      <c r="BN14" s="16" t="s">
        <v>4258</v>
      </c>
      <c r="BO14" s="15">
        <v>20398</v>
      </c>
      <c r="BP14" s="16" t="s">
        <v>4259</v>
      </c>
      <c r="BQ14" s="20">
        <v>0.99943749999999998</v>
      </c>
      <c r="BR14" s="16" t="s">
        <v>4258</v>
      </c>
      <c r="BS14" s="15">
        <v>125668</v>
      </c>
      <c r="BT14" s="16" t="s">
        <v>4259</v>
      </c>
      <c r="BU14" s="20">
        <v>1.0700130000000001</v>
      </c>
      <c r="BV14" s="16" t="s">
        <v>4260</v>
      </c>
      <c r="BW14" s="15">
        <v>16825</v>
      </c>
      <c r="BX14" s="16" t="s">
        <v>4261</v>
      </c>
      <c r="BY14" s="20">
        <v>1.1051420000000001</v>
      </c>
      <c r="BZ14" s="16" t="s">
        <v>4260</v>
      </c>
      <c r="CA14" s="15">
        <v>686</v>
      </c>
      <c r="CB14" s="16" t="s">
        <v>4261</v>
      </c>
      <c r="CC14" s="20">
        <v>1.048189</v>
      </c>
      <c r="CD14" s="16" t="s">
        <v>4260</v>
      </c>
      <c r="CE14" s="15">
        <v>20007</v>
      </c>
      <c r="CF14" s="16" t="s">
        <v>4261</v>
      </c>
      <c r="CG14" s="20">
        <v>1.116206</v>
      </c>
      <c r="CH14" s="16" t="s">
        <v>4260</v>
      </c>
      <c r="CI14" s="15">
        <v>42801</v>
      </c>
      <c r="CJ14" s="16" t="s">
        <v>4261</v>
      </c>
      <c r="CK14" s="20">
        <v>1.0982890000000001</v>
      </c>
      <c r="CL14" s="16" t="s">
        <v>5062</v>
      </c>
      <c r="CM14" s="15">
        <f>SUM(A2L407C10)/A2L407C1</f>
        <v>47709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9823</v>
      </c>
      <c r="H15" s="16" t="s">
        <v>4253</v>
      </c>
      <c r="I15" s="20">
        <v>1</v>
      </c>
      <c r="J15" s="16" t="s">
        <v>4252</v>
      </c>
      <c r="K15" s="15">
        <v>53</v>
      </c>
      <c r="L15" s="16" t="s">
        <v>4253</v>
      </c>
      <c r="M15" s="20">
        <v>1</v>
      </c>
      <c r="N15" s="16" t="s">
        <v>4252</v>
      </c>
      <c r="O15" s="15">
        <v>154675</v>
      </c>
      <c r="P15" s="16" t="s">
        <v>4253</v>
      </c>
      <c r="Q15" s="20">
        <v>1</v>
      </c>
      <c r="R15" s="16" t="s">
        <v>4252</v>
      </c>
      <c r="S15" s="15">
        <v>4780</v>
      </c>
      <c r="T15" s="16" t="s">
        <v>4253</v>
      </c>
      <c r="U15" s="20">
        <v>1</v>
      </c>
      <c r="V15" s="16" t="s">
        <v>4252</v>
      </c>
      <c r="W15" s="15">
        <v>169331</v>
      </c>
      <c r="X15" s="16" t="s">
        <v>4252</v>
      </c>
      <c r="Y15" s="15">
        <v>169331</v>
      </c>
      <c r="Z15" s="16" t="s">
        <v>4254</v>
      </c>
      <c r="AA15" s="15">
        <v>9765</v>
      </c>
      <c r="AB15" s="16" t="s">
        <v>4255</v>
      </c>
      <c r="AC15" s="20">
        <v>1.027773</v>
      </c>
      <c r="AD15" s="16" t="s">
        <v>4254</v>
      </c>
      <c r="AE15" s="15">
        <v>24</v>
      </c>
      <c r="AF15" s="16" t="s">
        <v>4255</v>
      </c>
      <c r="AG15" s="20">
        <v>1.0628219999999999</v>
      </c>
      <c r="AH15" s="16" t="s">
        <v>4254</v>
      </c>
      <c r="AI15" s="15">
        <v>122404</v>
      </c>
      <c r="AJ15" s="16" t="s">
        <v>4255</v>
      </c>
      <c r="AK15" s="20">
        <v>1.1007640000000001</v>
      </c>
      <c r="AL15" s="16" t="s">
        <v>4254</v>
      </c>
      <c r="AM15" s="15">
        <v>4765</v>
      </c>
      <c r="AN15" s="16" t="s">
        <v>4255</v>
      </c>
      <c r="AO15" s="20">
        <v>1.0317909999999999</v>
      </c>
      <c r="AP15" s="16" t="s">
        <v>4256</v>
      </c>
      <c r="AQ15" s="15">
        <v>10447</v>
      </c>
      <c r="AR15" s="16" t="s">
        <v>4257</v>
      </c>
      <c r="AS15" s="20">
        <v>1.04512</v>
      </c>
      <c r="AT15" s="16" t="s">
        <v>4256</v>
      </c>
      <c r="AU15" s="15">
        <v>125</v>
      </c>
      <c r="AV15" s="16" t="s">
        <v>4257</v>
      </c>
      <c r="AW15" s="20">
        <v>0.92376689999999995</v>
      </c>
      <c r="AX15" s="16" t="s">
        <v>4256</v>
      </c>
      <c r="AY15" s="15">
        <v>144562</v>
      </c>
      <c r="AZ15" s="16" t="s">
        <v>4257</v>
      </c>
      <c r="BA15" s="20">
        <v>0.99925019999999998</v>
      </c>
      <c r="BB15" s="16" t="s">
        <v>4256</v>
      </c>
      <c r="BC15" s="15">
        <v>5861</v>
      </c>
      <c r="BD15" s="16" t="s">
        <v>4257</v>
      </c>
      <c r="BE15" s="20">
        <v>1.029218</v>
      </c>
      <c r="BF15" s="16" t="s">
        <v>4258</v>
      </c>
      <c r="BG15" s="15">
        <v>11556</v>
      </c>
      <c r="BH15" s="16" t="s">
        <v>4259</v>
      </c>
      <c r="BI15" s="20">
        <v>1.0729109999999999</v>
      </c>
      <c r="BJ15" s="16" t="s">
        <v>4258</v>
      </c>
      <c r="BK15" s="15">
        <v>408</v>
      </c>
      <c r="BL15" s="16" t="s">
        <v>4259</v>
      </c>
      <c r="BM15" s="20">
        <v>1.0488170000000001</v>
      </c>
      <c r="BN15" s="16" t="s">
        <v>4258</v>
      </c>
      <c r="BO15" s="15">
        <v>131019</v>
      </c>
      <c r="BP15" s="16" t="s">
        <v>4259</v>
      </c>
      <c r="BQ15" s="20">
        <v>0.99943749999999998</v>
      </c>
      <c r="BR15" s="16" t="s">
        <v>4258</v>
      </c>
      <c r="BS15" s="15">
        <v>114827</v>
      </c>
      <c r="BT15" s="16" t="s">
        <v>4259</v>
      </c>
      <c r="BU15" s="20">
        <v>1.0700130000000001</v>
      </c>
      <c r="BV15" s="16" t="s">
        <v>4260</v>
      </c>
      <c r="BW15" s="15">
        <v>11745</v>
      </c>
      <c r="BX15" s="16" t="s">
        <v>4261</v>
      </c>
      <c r="BY15" s="20">
        <v>1.1051420000000001</v>
      </c>
      <c r="BZ15" s="16" t="s">
        <v>4260</v>
      </c>
      <c r="CA15" s="15">
        <v>331</v>
      </c>
      <c r="CB15" s="16" t="s">
        <v>4261</v>
      </c>
      <c r="CC15" s="20">
        <v>1.048189</v>
      </c>
      <c r="CD15" s="16" t="s">
        <v>4260</v>
      </c>
      <c r="CE15" s="15">
        <v>126140</v>
      </c>
      <c r="CF15" s="16" t="s">
        <v>4261</v>
      </c>
      <c r="CG15" s="20">
        <v>1.116206</v>
      </c>
      <c r="CH15" s="16" t="s">
        <v>4260</v>
      </c>
      <c r="CI15" s="15">
        <v>113866</v>
      </c>
      <c r="CJ15" s="16" t="s">
        <v>4261</v>
      </c>
      <c r="CK15" s="20">
        <v>1.0982890000000001</v>
      </c>
      <c r="CL15" s="16" t="s">
        <v>5063</v>
      </c>
      <c r="CM15" s="15">
        <f>SUM(A2L408C10)/A2L408C1</f>
        <v>169331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2330</v>
      </c>
      <c r="H16" s="16" t="s">
        <v>4253</v>
      </c>
      <c r="I16" s="20">
        <v>1</v>
      </c>
      <c r="J16" s="16" t="s">
        <v>4252</v>
      </c>
      <c r="K16" s="15">
        <v>64</v>
      </c>
      <c r="L16" s="16" t="s">
        <v>4253</v>
      </c>
      <c r="M16" s="20">
        <v>1</v>
      </c>
      <c r="N16" s="16" t="s">
        <v>4252</v>
      </c>
      <c r="O16" s="15">
        <v>7131</v>
      </c>
      <c r="P16" s="16" t="s">
        <v>4253</v>
      </c>
      <c r="Q16" s="20">
        <v>1</v>
      </c>
      <c r="R16" s="16" t="s">
        <v>4252</v>
      </c>
      <c r="S16" s="15">
        <v>2256</v>
      </c>
      <c r="T16" s="16" t="s">
        <v>4253</v>
      </c>
      <c r="U16" s="20">
        <v>1</v>
      </c>
      <c r="V16" s="16" t="s">
        <v>4252</v>
      </c>
      <c r="W16" s="15">
        <v>11781</v>
      </c>
      <c r="X16" s="16" t="s">
        <v>4252</v>
      </c>
      <c r="Y16" s="15">
        <v>11781</v>
      </c>
      <c r="Z16" s="16" t="s">
        <v>4254</v>
      </c>
      <c r="AA16" s="15">
        <v>1996</v>
      </c>
      <c r="AB16" s="16" t="s">
        <v>4255</v>
      </c>
      <c r="AC16" s="20">
        <v>1.027773</v>
      </c>
      <c r="AD16" s="16" t="s">
        <v>4254</v>
      </c>
      <c r="AE16" s="15">
        <v>120</v>
      </c>
      <c r="AF16" s="16" t="s">
        <v>4255</v>
      </c>
      <c r="AG16" s="20">
        <v>1.0628219999999999</v>
      </c>
      <c r="AH16" s="16" t="s">
        <v>4254</v>
      </c>
      <c r="AI16" s="15">
        <v>6248</v>
      </c>
      <c r="AJ16" s="16" t="s">
        <v>4255</v>
      </c>
      <c r="AK16" s="20">
        <v>1.1007640000000001</v>
      </c>
      <c r="AL16" s="16" t="s">
        <v>4254</v>
      </c>
      <c r="AM16" s="15">
        <v>2127</v>
      </c>
      <c r="AN16" s="16" t="s">
        <v>4255</v>
      </c>
      <c r="AO16" s="20">
        <v>1.0317909999999999</v>
      </c>
      <c r="AP16" s="16" t="s">
        <v>4256</v>
      </c>
      <c r="AQ16" s="15">
        <v>1790</v>
      </c>
      <c r="AR16" s="16" t="s">
        <v>4257</v>
      </c>
      <c r="AS16" s="20">
        <v>1.04512</v>
      </c>
      <c r="AT16" s="16" t="s">
        <v>4256</v>
      </c>
      <c r="AU16" s="15">
        <v>210</v>
      </c>
      <c r="AV16" s="16" t="s">
        <v>4257</v>
      </c>
      <c r="AW16" s="20">
        <v>0.92376689999999995</v>
      </c>
      <c r="AX16" s="16" t="s">
        <v>4256</v>
      </c>
      <c r="AY16" s="15">
        <v>10425</v>
      </c>
      <c r="AZ16" s="16" t="s">
        <v>4257</v>
      </c>
      <c r="BA16" s="20">
        <v>0.99925019999999998</v>
      </c>
      <c r="BB16" s="16" t="s">
        <v>4256</v>
      </c>
      <c r="BC16" s="15">
        <v>2332</v>
      </c>
      <c r="BD16" s="16" t="s">
        <v>4257</v>
      </c>
      <c r="BE16" s="20">
        <v>1.029218</v>
      </c>
      <c r="BF16" s="16" t="s">
        <v>4258</v>
      </c>
      <c r="BG16" s="15">
        <v>2974</v>
      </c>
      <c r="BH16" s="16" t="s">
        <v>4259</v>
      </c>
      <c r="BI16" s="20">
        <v>1.0729109999999999</v>
      </c>
      <c r="BJ16" s="16" t="s">
        <v>4258</v>
      </c>
      <c r="BK16" s="15">
        <v>206</v>
      </c>
      <c r="BL16" s="16" t="s">
        <v>4259</v>
      </c>
      <c r="BM16" s="20">
        <v>1.0488170000000001</v>
      </c>
      <c r="BN16" s="16" t="s">
        <v>4258</v>
      </c>
      <c r="BO16" s="15">
        <v>10869</v>
      </c>
      <c r="BP16" s="16" t="s">
        <v>4259</v>
      </c>
      <c r="BQ16" s="20">
        <v>0.99943749999999998</v>
      </c>
      <c r="BR16" s="16" t="s">
        <v>4258</v>
      </c>
      <c r="BS16" s="15">
        <v>54387</v>
      </c>
      <c r="BT16" s="16" t="s">
        <v>4259</v>
      </c>
      <c r="BU16" s="20">
        <v>1.0700130000000001</v>
      </c>
      <c r="BV16" s="16" t="s">
        <v>4260</v>
      </c>
      <c r="BW16" s="15">
        <v>4407</v>
      </c>
      <c r="BX16" s="16" t="s">
        <v>4261</v>
      </c>
      <c r="BY16" s="20">
        <v>1.1051420000000001</v>
      </c>
      <c r="BZ16" s="16" t="s">
        <v>4260</v>
      </c>
      <c r="CA16" s="15">
        <v>179</v>
      </c>
      <c r="CB16" s="16" t="s">
        <v>4261</v>
      </c>
      <c r="CC16" s="20">
        <v>1.048189</v>
      </c>
      <c r="CD16" s="16" t="s">
        <v>4260</v>
      </c>
      <c r="CE16" s="15">
        <v>14660</v>
      </c>
      <c r="CF16" s="16" t="s">
        <v>4261</v>
      </c>
      <c r="CG16" s="20">
        <v>1.116206</v>
      </c>
      <c r="CH16" s="16" t="s">
        <v>4260</v>
      </c>
      <c r="CI16" s="15">
        <v>63516</v>
      </c>
      <c r="CJ16" s="16" t="s">
        <v>4261</v>
      </c>
      <c r="CK16" s="20">
        <v>1.0982890000000001</v>
      </c>
      <c r="CL16" s="16" t="s">
        <v>5064</v>
      </c>
      <c r="CM16" s="15">
        <f>SUM(A2L409C10)/A2L409C1</f>
        <v>11781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86171</v>
      </c>
      <c r="T18" s="16" t="s">
        <v>4253</v>
      </c>
      <c r="U18" s="20">
        <v>1</v>
      </c>
      <c r="V18" s="16" t="s">
        <v>4252</v>
      </c>
      <c r="W18" s="15">
        <v>86171</v>
      </c>
      <c r="X18" s="16" t="s">
        <v>4252</v>
      </c>
      <c r="Y18" s="15">
        <v>86171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91145</v>
      </c>
      <c r="AN18" s="16" t="s">
        <v>4255</v>
      </c>
      <c r="AO18" s="20">
        <v>1.0317909999999999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70363</v>
      </c>
      <c r="BD18" s="16" t="s">
        <v>4257</v>
      </c>
      <c r="BE18" s="20">
        <v>1.029218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98762</v>
      </c>
      <c r="BT18" s="16" t="s">
        <v>4259</v>
      </c>
      <c r="BU18" s="20">
        <v>1.0700130000000001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155627</v>
      </c>
      <c r="CJ18" s="16" t="s">
        <v>4261</v>
      </c>
      <c r="CK18" s="20">
        <v>1.0982890000000001</v>
      </c>
      <c r="CL18" s="16" t="s">
        <v>5066</v>
      </c>
      <c r="CM18" s="15">
        <f>SUM(A2L411C10)/A2L411C1</f>
        <v>86171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48439</v>
      </c>
      <c r="T19" s="16" t="s">
        <v>4253</v>
      </c>
      <c r="U19" s="20">
        <v>1</v>
      </c>
      <c r="V19" s="16" t="s">
        <v>4252</v>
      </c>
      <c r="W19" s="15">
        <v>48439</v>
      </c>
      <c r="X19" s="16" t="s">
        <v>4252</v>
      </c>
      <c r="Y19" s="15">
        <v>48439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43996</v>
      </c>
      <c r="AN19" s="16" t="s">
        <v>4255</v>
      </c>
      <c r="AO19" s="20">
        <v>1.0317909999999999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54356</v>
      </c>
      <c r="BD19" s="16" t="s">
        <v>4257</v>
      </c>
      <c r="BE19" s="20">
        <v>1.029218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59086</v>
      </c>
      <c r="BT19" s="16" t="s">
        <v>4259</v>
      </c>
      <c r="BU19" s="20">
        <v>1.0700130000000001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60325</v>
      </c>
      <c r="CJ19" s="16" t="s">
        <v>4261</v>
      </c>
      <c r="CK19" s="20">
        <v>1.0982890000000001</v>
      </c>
      <c r="CL19" s="16" t="s">
        <v>5067</v>
      </c>
      <c r="CM19" s="15">
        <f>SUM(A2L412C10)/A2L412C1</f>
        <v>48439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11255</v>
      </c>
      <c r="T20" s="16" t="s">
        <v>4253</v>
      </c>
      <c r="U20" s="20">
        <v>1</v>
      </c>
      <c r="V20" s="16" t="s">
        <v>4252</v>
      </c>
      <c r="W20" s="15">
        <v>11255</v>
      </c>
      <c r="X20" s="16" t="s">
        <v>4252</v>
      </c>
      <c r="Y20" s="15">
        <v>11255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11356</v>
      </c>
      <c r="AN20" s="16" t="s">
        <v>4255</v>
      </c>
      <c r="AO20" s="20">
        <v>1.0317909999999999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47397</v>
      </c>
      <c r="BD20" s="16" t="s">
        <v>4257</v>
      </c>
      <c r="BE20" s="20">
        <v>1.029218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5443</v>
      </c>
      <c r="BT20" s="16" t="s">
        <v>4259</v>
      </c>
      <c r="BU20" s="20">
        <v>1.0700130000000001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19040</v>
      </c>
      <c r="CJ20" s="16" t="s">
        <v>4261</v>
      </c>
      <c r="CK20" s="20">
        <v>1.0982890000000001</v>
      </c>
      <c r="CL20" s="16" t="s">
        <v>5068</v>
      </c>
      <c r="CM20" s="15">
        <f>SUM(A2L413C10)/A2L413C1</f>
        <v>11255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411085</v>
      </c>
      <c r="T21" s="16" t="s">
        <v>4253</v>
      </c>
      <c r="U21" s="20">
        <v>1</v>
      </c>
      <c r="V21" s="16" t="s">
        <v>4252</v>
      </c>
      <c r="W21" s="15">
        <v>411085</v>
      </c>
      <c r="X21" s="16" t="s">
        <v>4252</v>
      </c>
      <c r="Y21" s="15">
        <v>411085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416857</v>
      </c>
      <c r="AN21" s="16" t="s">
        <v>4255</v>
      </c>
      <c r="AO21" s="20">
        <v>1.0317909999999999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396750</v>
      </c>
      <c r="BD21" s="16" t="s">
        <v>4257</v>
      </c>
      <c r="BE21" s="20">
        <v>1.029218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397128</v>
      </c>
      <c r="BT21" s="16" t="s">
        <v>4259</v>
      </c>
      <c r="BU21" s="20">
        <v>1.0700130000000001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398506</v>
      </c>
      <c r="CJ21" s="16" t="s">
        <v>4261</v>
      </c>
      <c r="CK21" s="20">
        <v>1.0982890000000001</v>
      </c>
      <c r="CL21" s="16" t="s">
        <v>5069</v>
      </c>
      <c r="CM21" s="15">
        <f>SUM(A2L414C10)/A2L414C1</f>
        <v>411085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48211</v>
      </c>
      <c r="T22" s="16" t="s">
        <v>4253</v>
      </c>
      <c r="U22" s="20">
        <v>1</v>
      </c>
      <c r="V22" s="16" t="s">
        <v>4252</v>
      </c>
      <c r="W22" s="15">
        <v>48211</v>
      </c>
      <c r="X22" s="16" t="s">
        <v>4252</v>
      </c>
      <c r="Y22" s="15">
        <v>48211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55675</v>
      </c>
      <c r="AN22" s="16" t="s">
        <v>4255</v>
      </c>
      <c r="AO22" s="20">
        <v>1.0317909999999999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58012</v>
      </c>
      <c r="BD22" s="16" t="s">
        <v>4257</v>
      </c>
      <c r="BE22" s="20">
        <v>1.029218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58669</v>
      </c>
      <c r="BT22" s="16" t="s">
        <v>4259</v>
      </c>
      <c r="BU22" s="20">
        <v>1.0700130000000001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52463</v>
      </c>
      <c r="CJ22" s="16" t="s">
        <v>4261</v>
      </c>
      <c r="CK22" s="20">
        <v>1.0982890000000001</v>
      </c>
      <c r="CL22" s="16" t="s">
        <v>5070</v>
      </c>
      <c r="CM22" s="15">
        <f>SUM(A2L415C10)/A2L415C1</f>
        <v>48211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24227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24227</v>
      </c>
      <c r="X23" s="16" t="s">
        <v>4252</v>
      </c>
      <c r="Y23" s="15">
        <v>24227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29309</v>
      </c>
      <c r="AJ23" s="16" t="s">
        <v>4255</v>
      </c>
      <c r="AK23" s="20">
        <v>1.1007640000000001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21931</v>
      </c>
      <c r="AZ23" s="16" t="s">
        <v>4257</v>
      </c>
      <c r="BA23" s="20">
        <v>0.99925019999999998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21356</v>
      </c>
      <c r="BP23" s="16" t="s">
        <v>4259</v>
      </c>
      <c r="BQ23" s="20">
        <v>0.99943749999999998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23091</v>
      </c>
      <c r="CF23" s="16" t="s">
        <v>4261</v>
      </c>
      <c r="CG23" s="20">
        <v>1.116206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24227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9514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9514</v>
      </c>
      <c r="X24" s="16" t="s">
        <v>4252</v>
      </c>
      <c r="Y24" s="15">
        <v>9514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8104</v>
      </c>
      <c r="AJ24" s="16" t="s">
        <v>4255</v>
      </c>
      <c r="AK24" s="20">
        <v>1.1007640000000001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15269</v>
      </c>
      <c r="AZ24" s="16" t="s">
        <v>4257</v>
      </c>
      <c r="BA24" s="20">
        <v>0.99925019999999998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8457</v>
      </c>
      <c r="BP24" s="16" t="s">
        <v>4259</v>
      </c>
      <c r="BQ24" s="20">
        <v>0.99943749999999998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9020</v>
      </c>
      <c r="CF24" s="16" t="s">
        <v>4261</v>
      </c>
      <c r="CG24" s="20">
        <v>1.116206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9514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144629</v>
      </c>
      <c r="H25" s="16" t="s">
        <v>4253</v>
      </c>
      <c r="I25" s="20">
        <v>1</v>
      </c>
      <c r="J25" s="16" t="s">
        <v>4252</v>
      </c>
      <c r="K25" s="15">
        <v>-6058</v>
      </c>
      <c r="L25" s="16" t="s">
        <v>4253</v>
      </c>
      <c r="M25" s="20">
        <v>1</v>
      </c>
      <c r="N25" s="16" t="s">
        <v>4252</v>
      </c>
      <c r="O25" s="15">
        <v>1360278</v>
      </c>
      <c r="P25" s="16" t="s">
        <v>4253</v>
      </c>
      <c r="Q25" s="20">
        <v>1</v>
      </c>
      <c r="R25" s="16" t="s">
        <v>4252</v>
      </c>
      <c r="S25" s="15">
        <v>269424</v>
      </c>
      <c r="T25" s="16" t="s">
        <v>4253</v>
      </c>
      <c r="U25" s="20">
        <v>1</v>
      </c>
      <c r="V25" s="16" t="s">
        <v>4252</v>
      </c>
      <c r="W25" s="15">
        <v>1768273</v>
      </c>
      <c r="X25" s="16" t="s">
        <v>4252</v>
      </c>
      <c r="Y25" s="15">
        <v>1768273</v>
      </c>
      <c r="Z25" s="16" t="s">
        <v>4254</v>
      </c>
      <c r="AA25" s="15">
        <v>118142</v>
      </c>
      <c r="AB25" s="16" t="s">
        <v>4255</v>
      </c>
      <c r="AC25" s="20">
        <v>1.027773</v>
      </c>
      <c r="AD25" s="16" t="s">
        <v>4254</v>
      </c>
      <c r="AE25" s="15">
        <v>2627</v>
      </c>
      <c r="AF25" s="16" t="s">
        <v>4255</v>
      </c>
      <c r="AG25" s="20">
        <v>1.0628219999999999</v>
      </c>
      <c r="AH25" s="16" t="s">
        <v>4254</v>
      </c>
      <c r="AI25" s="15">
        <v>1162572</v>
      </c>
      <c r="AJ25" s="16" t="s">
        <v>4255</v>
      </c>
      <c r="AK25" s="20">
        <v>1.1007640000000001</v>
      </c>
      <c r="AL25" s="16" t="s">
        <v>4254</v>
      </c>
      <c r="AM25" s="15">
        <v>234652</v>
      </c>
      <c r="AN25" s="16" t="s">
        <v>4255</v>
      </c>
      <c r="AO25" s="20">
        <v>1.0317909999999999</v>
      </c>
      <c r="AP25" s="16" t="s">
        <v>4256</v>
      </c>
      <c r="AQ25" s="15">
        <v>146274</v>
      </c>
      <c r="AR25" s="16" t="s">
        <v>4257</v>
      </c>
      <c r="AS25" s="20">
        <v>1.04512</v>
      </c>
      <c r="AT25" s="16" t="s">
        <v>4256</v>
      </c>
      <c r="AU25" s="15">
        <v>10636</v>
      </c>
      <c r="AV25" s="16" t="s">
        <v>4257</v>
      </c>
      <c r="AW25" s="20">
        <v>0.92376689999999995</v>
      </c>
      <c r="AX25" s="16" t="s">
        <v>4256</v>
      </c>
      <c r="AY25" s="15">
        <v>1361332</v>
      </c>
      <c r="AZ25" s="16" t="s">
        <v>4257</v>
      </c>
      <c r="BA25" s="20">
        <v>0.99925019999999998</v>
      </c>
      <c r="BB25" s="16" t="s">
        <v>4256</v>
      </c>
      <c r="BC25" s="15">
        <v>264080</v>
      </c>
      <c r="BD25" s="16" t="s">
        <v>4257</v>
      </c>
      <c r="BE25" s="20">
        <v>1.029218</v>
      </c>
      <c r="BF25" s="16" t="s">
        <v>4258</v>
      </c>
      <c r="BG25" s="15">
        <v>162369</v>
      </c>
      <c r="BH25" s="16" t="s">
        <v>4259</v>
      </c>
      <c r="BI25" s="20">
        <v>1.0729109999999999</v>
      </c>
      <c r="BJ25" s="16" t="s">
        <v>4258</v>
      </c>
      <c r="BK25" s="15">
        <v>4065</v>
      </c>
      <c r="BL25" s="16" t="s">
        <v>4259</v>
      </c>
      <c r="BM25" s="20">
        <v>1.0488170000000001</v>
      </c>
      <c r="BN25" s="16" t="s">
        <v>4258</v>
      </c>
      <c r="BO25" s="15">
        <v>831622</v>
      </c>
      <c r="BP25" s="16" t="s">
        <v>4259</v>
      </c>
      <c r="BQ25" s="20">
        <v>0.99943749999999998</v>
      </c>
      <c r="BR25" s="16" t="s">
        <v>4258</v>
      </c>
      <c r="BS25" s="15">
        <v>251864</v>
      </c>
      <c r="BT25" s="16" t="s">
        <v>4259</v>
      </c>
      <c r="BU25" s="20">
        <v>1.0700130000000001</v>
      </c>
      <c r="BV25" s="16" t="s">
        <v>4260</v>
      </c>
      <c r="BW25" s="15">
        <v>190866</v>
      </c>
      <c r="BX25" s="16" t="s">
        <v>4261</v>
      </c>
      <c r="BY25" s="20">
        <v>1.1051420000000001</v>
      </c>
      <c r="BZ25" s="16" t="s">
        <v>4260</v>
      </c>
      <c r="CA25" s="15">
        <v>157</v>
      </c>
      <c r="CB25" s="16" t="s">
        <v>4261</v>
      </c>
      <c r="CC25" s="20">
        <v>1.048189</v>
      </c>
      <c r="CD25" s="16" t="s">
        <v>4260</v>
      </c>
      <c r="CE25" s="15">
        <v>845189</v>
      </c>
      <c r="CF25" s="16" t="s">
        <v>4261</v>
      </c>
      <c r="CG25" s="20">
        <v>1.116206</v>
      </c>
      <c r="CH25" s="16" t="s">
        <v>4260</v>
      </c>
      <c r="CI25" s="15">
        <v>183584</v>
      </c>
      <c r="CJ25" s="16" t="s">
        <v>4261</v>
      </c>
      <c r="CK25" s="20">
        <v>1.0982890000000001</v>
      </c>
      <c r="CL25" s="16" t="s">
        <v>5073</v>
      </c>
      <c r="CM25" s="15">
        <f>SUM(A2L418C10)/A2L418C1</f>
        <v>1768273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255615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-772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2103777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910512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3269132</v>
      </c>
      <c r="X26" s="16" t="s">
        <v>5079</v>
      </c>
      <c r="Y26" s="17">
        <f>SUM(A2L401C11:A2L418C11)-2*SUM(A2L417C11)</f>
        <v>3269132</v>
      </c>
      <c r="Z26" s="16" t="s">
        <v>5080</v>
      </c>
      <c r="AA26" s="17">
        <f>SUM(A2L401C12:A2L418C12)-2*SUM(A2L417C12)</f>
        <v>222455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5739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1842901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903784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253328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15419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2043661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982462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282717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10193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1516110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1349326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311485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10262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1501017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1380223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3269132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3259273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2422137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5434716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5928859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17044985</v>
      </c>
      <c r="X27" s="16" t="s">
        <v>5102</v>
      </c>
      <c r="Y27" s="15">
        <f>SUM(A2L181C11,A2L262C11,A2L363C11,A2L419C11)</f>
        <v>17044985</v>
      </c>
      <c r="Z27" s="16" t="s">
        <v>5103</v>
      </c>
      <c r="AA27" s="15">
        <f>SUM(A2L181C12,A2L262C12,A2L363C12,A2L419C12)</f>
        <v>3162909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1773663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5123071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6158942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3680498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2767992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5542373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6082421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3842858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3135372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5181260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6448219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3908352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2595102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4961857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6508529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17291880.285605654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486891</v>
      </c>
      <c r="T28" s="16" t="s">
        <v>4253</v>
      </c>
      <c r="U28" s="20">
        <v>1</v>
      </c>
      <c r="V28" s="16" t="s">
        <v>5120</v>
      </c>
      <c r="W28" s="15">
        <v>486891</v>
      </c>
      <c r="X28" s="16" t="s">
        <v>5120</v>
      </c>
      <c r="Y28" s="15">
        <v>486891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248780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269779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311212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305864</v>
      </c>
      <c r="CJ28" s="16" t="s">
        <v>4261</v>
      </c>
      <c r="CK28" s="20">
        <v>1</v>
      </c>
      <c r="CL28" s="16" t="s">
        <v>5125</v>
      </c>
      <c r="CM28" s="15">
        <f>SUM(A2L421C10)/A2L421C1</f>
        <v>486891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157486</v>
      </c>
      <c r="T29" s="16" t="s">
        <v>4253</v>
      </c>
      <c r="U29" s="20">
        <v>1</v>
      </c>
      <c r="V29" s="16" t="s">
        <v>5120</v>
      </c>
      <c r="W29" s="15">
        <v>157486</v>
      </c>
      <c r="X29" s="16" t="s">
        <v>5120</v>
      </c>
      <c r="Y29" s="15">
        <v>157486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147729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148487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139923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130959</v>
      </c>
      <c r="CJ29" s="16" t="s">
        <v>4261</v>
      </c>
      <c r="CK29" s="20">
        <v>1</v>
      </c>
      <c r="CL29" s="16" t="s">
        <v>5126</v>
      </c>
      <c r="CM29" s="15">
        <f>SUM(A2L422C10)/A2L422C1</f>
        <v>157486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8DAC3-1645-4990-BE10-7D933C1FEF07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21051</v>
      </c>
      <c r="H8" s="16" t="s">
        <v>4253</v>
      </c>
      <c r="I8" s="20">
        <v>1</v>
      </c>
      <c r="J8" s="16" t="s">
        <v>5219</v>
      </c>
      <c r="K8" s="15">
        <v>19098</v>
      </c>
      <c r="L8" s="16" t="s">
        <v>4255</v>
      </c>
      <c r="M8" s="20">
        <v>1.0931660000000001</v>
      </c>
      <c r="N8" s="16" t="s">
        <v>5220</v>
      </c>
      <c r="O8" s="15">
        <v>17552</v>
      </c>
      <c r="P8" s="16" t="s">
        <v>4257</v>
      </c>
      <c r="Q8" s="20">
        <v>0.99960150000000003</v>
      </c>
      <c r="R8" s="16" t="s">
        <v>5221</v>
      </c>
      <c r="S8" s="15">
        <v>18919</v>
      </c>
      <c r="T8" s="16" t="s">
        <v>4259</v>
      </c>
      <c r="U8" s="20">
        <v>1.0097149999999999</v>
      </c>
      <c r="V8" s="16" t="s">
        <v>5222</v>
      </c>
      <c r="W8" s="15">
        <v>14792</v>
      </c>
      <c r="X8" s="16" t="s">
        <v>4261</v>
      </c>
      <c r="Y8" s="20">
        <v>1.111958</v>
      </c>
      <c r="Z8" s="16" t="s">
        <v>5223</v>
      </c>
      <c r="AA8" s="17">
        <f>SUM(PRODUCT(A3L101C2,A3L101C3))/A3L101C1</f>
        <v>21051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77842</v>
      </c>
      <c r="H9" s="16" t="s">
        <v>4253</v>
      </c>
      <c r="I9" s="20">
        <v>1</v>
      </c>
      <c r="J9" s="16" t="s">
        <v>5219</v>
      </c>
      <c r="K9" s="15">
        <v>48428</v>
      </c>
      <c r="L9" s="16" t="s">
        <v>4255</v>
      </c>
      <c r="M9" s="20">
        <v>1.0931660000000001</v>
      </c>
      <c r="N9" s="16" t="s">
        <v>5220</v>
      </c>
      <c r="O9" s="15">
        <v>63119</v>
      </c>
      <c r="P9" s="16" t="s">
        <v>4257</v>
      </c>
      <c r="Q9" s="20">
        <v>0.99960150000000003</v>
      </c>
      <c r="R9" s="16" t="s">
        <v>5221</v>
      </c>
      <c r="S9" s="15">
        <v>55497</v>
      </c>
      <c r="T9" s="16" t="s">
        <v>4259</v>
      </c>
      <c r="U9" s="20">
        <v>1.0097149999999999</v>
      </c>
      <c r="V9" s="16" t="s">
        <v>5222</v>
      </c>
      <c r="W9" s="15">
        <v>53960</v>
      </c>
      <c r="X9" s="16" t="s">
        <v>4261</v>
      </c>
      <c r="Y9" s="20">
        <v>1.111958</v>
      </c>
      <c r="Z9" s="16" t="s">
        <v>5224</v>
      </c>
      <c r="AA9" s="17">
        <f>SUM(PRODUCT(A3L102C2,A3L102C3))/A3L102C1</f>
        <v>77842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913282</v>
      </c>
      <c r="H10" s="16" t="s">
        <v>4253</v>
      </c>
      <c r="I10" s="20">
        <v>1</v>
      </c>
      <c r="J10" s="16" t="s">
        <v>5219</v>
      </c>
      <c r="K10" s="15">
        <v>878419</v>
      </c>
      <c r="L10" s="16" t="s">
        <v>4255</v>
      </c>
      <c r="M10" s="20">
        <v>1.0931660000000001</v>
      </c>
      <c r="N10" s="16" t="s">
        <v>5220</v>
      </c>
      <c r="O10" s="15">
        <v>982783</v>
      </c>
      <c r="P10" s="16" t="s">
        <v>4257</v>
      </c>
      <c r="Q10" s="20">
        <v>0.99960150000000003</v>
      </c>
      <c r="R10" s="16" t="s">
        <v>5221</v>
      </c>
      <c r="S10" s="15">
        <v>993857</v>
      </c>
      <c r="T10" s="16" t="s">
        <v>4259</v>
      </c>
      <c r="U10" s="20">
        <v>1.0097149999999999</v>
      </c>
      <c r="V10" s="16" t="s">
        <v>5222</v>
      </c>
      <c r="W10" s="15">
        <v>956763</v>
      </c>
      <c r="X10" s="16" t="s">
        <v>4261</v>
      </c>
      <c r="Y10" s="20">
        <v>1.111958</v>
      </c>
      <c r="Z10" s="16" t="s">
        <v>5225</v>
      </c>
      <c r="AA10" s="17">
        <f>SUM(PRODUCT(A3L103C2,A3L103C3))/A3L103C1</f>
        <v>913282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13388</v>
      </c>
      <c r="H12" s="16" t="s">
        <v>4253</v>
      </c>
      <c r="I12" s="20">
        <v>1</v>
      </c>
      <c r="J12" s="16" t="s">
        <v>5219</v>
      </c>
      <c r="K12" s="15">
        <v>11934</v>
      </c>
      <c r="L12" s="16" t="s">
        <v>4255</v>
      </c>
      <c r="M12" s="20">
        <v>1.0931660000000001</v>
      </c>
      <c r="N12" s="16" t="s">
        <v>5220</v>
      </c>
      <c r="O12" s="15">
        <v>12999</v>
      </c>
      <c r="P12" s="16" t="s">
        <v>4257</v>
      </c>
      <c r="Q12" s="20">
        <v>0.99960150000000003</v>
      </c>
      <c r="R12" s="16" t="s">
        <v>5221</v>
      </c>
      <c r="S12" s="15">
        <v>12601</v>
      </c>
      <c r="T12" s="16" t="s">
        <v>4259</v>
      </c>
      <c r="U12" s="20">
        <v>1.0097149999999999</v>
      </c>
      <c r="V12" s="16" t="s">
        <v>5222</v>
      </c>
      <c r="W12" s="15">
        <v>17566</v>
      </c>
      <c r="X12" s="16" t="s">
        <v>4261</v>
      </c>
      <c r="Y12" s="20">
        <v>1.111958</v>
      </c>
      <c r="Z12" s="16" t="s">
        <v>5227</v>
      </c>
      <c r="AA12" s="17">
        <f>SUM(PRODUCT(A3L105C2,A3L105C3))/A3L105C1</f>
        <v>13388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7084</v>
      </c>
      <c r="H13" s="16" t="s">
        <v>4253</v>
      </c>
      <c r="I13" s="20">
        <v>1</v>
      </c>
      <c r="J13" s="16" t="s">
        <v>5219</v>
      </c>
      <c r="K13" s="15">
        <v>7970</v>
      </c>
      <c r="L13" s="16" t="s">
        <v>4255</v>
      </c>
      <c r="M13" s="20">
        <v>1.0931660000000001</v>
      </c>
      <c r="N13" s="16" t="s">
        <v>5220</v>
      </c>
      <c r="O13" s="15">
        <v>8006</v>
      </c>
      <c r="P13" s="16" t="s">
        <v>4257</v>
      </c>
      <c r="Q13" s="20">
        <v>0.99960150000000003</v>
      </c>
      <c r="R13" s="16" t="s">
        <v>5221</v>
      </c>
      <c r="S13" s="15">
        <v>8784</v>
      </c>
      <c r="T13" s="16" t="s">
        <v>4259</v>
      </c>
      <c r="U13" s="20">
        <v>1.0097149999999999</v>
      </c>
      <c r="V13" s="16" t="s">
        <v>5222</v>
      </c>
      <c r="W13" s="15">
        <v>11248</v>
      </c>
      <c r="X13" s="16" t="s">
        <v>4261</v>
      </c>
      <c r="Y13" s="20">
        <v>1.111958</v>
      </c>
      <c r="Z13" s="16" t="s">
        <v>5228</v>
      </c>
      <c r="AA13" s="17">
        <f>SUM(PRODUCT(A3L106C2,A3L106C3))/A3L106C1</f>
        <v>7084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1.0931660000000001</v>
      </c>
      <c r="N14" s="16" t="s">
        <v>5220</v>
      </c>
      <c r="O14" s="15">
        <v>1</v>
      </c>
      <c r="P14" s="16" t="s">
        <v>4257</v>
      </c>
      <c r="Q14" s="20">
        <v>0.99960150000000003</v>
      </c>
      <c r="R14" s="16" t="s">
        <v>5221</v>
      </c>
      <c r="S14" s="15">
        <v>2</v>
      </c>
      <c r="T14" s="16" t="s">
        <v>4259</v>
      </c>
      <c r="U14" s="20">
        <v>1.0097149999999999</v>
      </c>
      <c r="V14" s="16" t="s">
        <v>5222</v>
      </c>
      <c r="W14" s="15">
        <v>1</v>
      </c>
      <c r="X14" s="16" t="s">
        <v>4261</v>
      </c>
      <c r="Y14" s="20">
        <v>1.111958</v>
      </c>
      <c r="Z14" s="16" t="s">
        <v>5229</v>
      </c>
      <c r="AA14" s="17">
        <f>SUM(PRODUCT(A3L107C2,A3L107C3))/A3L107C1</f>
        <v>1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1032648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965850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1084460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1089660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1054330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1032648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2</v>
      </c>
      <c r="L18" s="16" t="s">
        <v>4255</v>
      </c>
      <c r="M18" s="20">
        <v>1.0931660000000001</v>
      </c>
      <c r="N18" s="16" t="s">
        <v>5220</v>
      </c>
      <c r="O18" s="15">
        <v>28</v>
      </c>
      <c r="P18" s="16" t="s">
        <v>4257</v>
      </c>
      <c r="Q18" s="20">
        <v>0.99960150000000003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91559</v>
      </c>
      <c r="H19" s="16" t="s">
        <v>4253</v>
      </c>
      <c r="I19" s="20">
        <v>1</v>
      </c>
      <c r="J19" s="16" t="s">
        <v>5219</v>
      </c>
      <c r="K19" s="15">
        <v>88636</v>
      </c>
      <c r="L19" s="16" t="s">
        <v>4255</v>
      </c>
      <c r="M19" s="20">
        <v>1.0931660000000001</v>
      </c>
      <c r="N19" s="16" t="s">
        <v>5220</v>
      </c>
      <c r="O19" s="15">
        <v>119653</v>
      </c>
      <c r="P19" s="16" t="s">
        <v>4257</v>
      </c>
      <c r="Q19" s="20">
        <v>0.99960150000000003</v>
      </c>
      <c r="R19" s="16" t="s">
        <v>5221</v>
      </c>
      <c r="S19" s="15">
        <v>135778</v>
      </c>
      <c r="T19" s="16" t="s">
        <v>4259</v>
      </c>
      <c r="U19" s="20">
        <v>1.0097149999999999</v>
      </c>
      <c r="V19" s="16" t="s">
        <v>5222</v>
      </c>
      <c r="W19" s="15">
        <v>120964</v>
      </c>
      <c r="X19" s="16" t="s">
        <v>4261</v>
      </c>
      <c r="Y19" s="20">
        <v>1.111958</v>
      </c>
      <c r="Z19" s="16" t="s">
        <v>5239</v>
      </c>
      <c r="AA19" s="17">
        <f>SUM(PRODUCT(A3L112C2,A3L112C3))/A3L112C1</f>
        <v>91559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10</v>
      </c>
      <c r="P22" s="16" t="s">
        <v>4257</v>
      </c>
      <c r="Q22" s="20">
        <v>0.99960150000000003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91559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88638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119691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135778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120964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91559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1218</v>
      </c>
      <c r="H28" s="16" t="s">
        <v>4253</v>
      </c>
      <c r="I28" s="20">
        <v>1</v>
      </c>
      <c r="J28" s="16" t="s">
        <v>5219</v>
      </c>
      <c r="K28" s="15">
        <v>1001</v>
      </c>
      <c r="L28" s="16" t="s">
        <v>4255</v>
      </c>
      <c r="M28" s="20">
        <v>1.0931660000000001</v>
      </c>
      <c r="N28" s="16" t="s">
        <v>5220</v>
      </c>
      <c r="O28" s="15">
        <v>1048</v>
      </c>
      <c r="P28" s="16" t="s">
        <v>4257</v>
      </c>
      <c r="Q28" s="20">
        <v>0.99960150000000003</v>
      </c>
      <c r="R28" s="16" t="s">
        <v>5221</v>
      </c>
      <c r="S28" s="15">
        <v>124</v>
      </c>
      <c r="T28" s="16" t="s">
        <v>4259</v>
      </c>
      <c r="U28" s="20">
        <v>1.0097149999999999</v>
      </c>
      <c r="V28" s="16" t="s">
        <v>5222</v>
      </c>
      <c r="W28" s="15">
        <v>95</v>
      </c>
      <c r="X28" s="16" t="s">
        <v>4261</v>
      </c>
      <c r="Y28" s="20">
        <v>1.111958</v>
      </c>
      <c r="Z28" s="16" t="s">
        <v>5253</v>
      </c>
      <c r="AA28" s="17">
        <f>SUM(PRODUCT(A3L121C2,A3L121C3))/A3L121C1</f>
        <v>1218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4695</v>
      </c>
      <c r="H29" s="16" t="s">
        <v>4253</v>
      </c>
      <c r="I29" s="20">
        <v>1</v>
      </c>
      <c r="J29" s="16" t="s">
        <v>5219</v>
      </c>
      <c r="K29" s="15">
        <v>4340</v>
      </c>
      <c r="L29" s="16" t="s">
        <v>4255</v>
      </c>
      <c r="M29" s="20">
        <v>1.0931660000000001</v>
      </c>
      <c r="N29" s="16" t="s">
        <v>5220</v>
      </c>
      <c r="O29" s="15">
        <v>8442</v>
      </c>
      <c r="P29" s="16" t="s">
        <v>4257</v>
      </c>
      <c r="Q29" s="20">
        <v>0.99960150000000003</v>
      </c>
      <c r="R29" s="16" t="s">
        <v>5221</v>
      </c>
      <c r="S29" s="15">
        <v>7181</v>
      </c>
      <c r="T29" s="16" t="s">
        <v>4259</v>
      </c>
      <c r="U29" s="20">
        <v>1.0097149999999999</v>
      </c>
      <c r="V29" s="16" t="s">
        <v>5222</v>
      </c>
      <c r="W29" s="15">
        <v>5696</v>
      </c>
      <c r="X29" s="16" t="s">
        <v>4261</v>
      </c>
      <c r="Y29" s="20">
        <v>1.111958</v>
      </c>
      <c r="Z29" s="16" t="s">
        <v>5254</v>
      </c>
      <c r="AA29" s="17">
        <f>SUM(PRODUCT(A3L122C2,A3L122C3))/A3L122C1</f>
        <v>4695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18800</v>
      </c>
      <c r="H30" s="16" t="s">
        <v>4253</v>
      </c>
      <c r="I30" s="20">
        <v>1</v>
      </c>
      <c r="J30" s="16" t="s">
        <v>5219</v>
      </c>
      <c r="K30" s="15">
        <v>14977</v>
      </c>
      <c r="L30" s="16" t="s">
        <v>4255</v>
      </c>
      <c r="M30" s="20">
        <v>1.0931660000000001</v>
      </c>
      <c r="N30" s="16" t="s">
        <v>5220</v>
      </c>
      <c r="O30" s="15">
        <v>18330</v>
      </c>
      <c r="P30" s="16" t="s">
        <v>4257</v>
      </c>
      <c r="Q30" s="20">
        <v>0.99960150000000003</v>
      </c>
      <c r="R30" s="16" t="s">
        <v>5221</v>
      </c>
      <c r="S30" s="15">
        <v>20416</v>
      </c>
      <c r="T30" s="16" t="s">
        <v>4259</v>
      </c>
      <c r="U30" s="20">
        <v>1.0097149999999999</v>
      </c>
      <c r="V30" s="16" t="s">
        <v>5222</v>
      </c>
      <c r="W30" s="15">
        <v>25045</v>
      </c>
      <c r="X30" s="16" t="s">
        <v>4261</v>
      </c>
      <c r="Y30" s="20">
        <v>1.111958</v>
      </c>
      <c r="Z30" s="16" t="s">
        <v>5255</v>
      </c>
      <c r="AA30" s="17">
        <f>SUM(PRODUCT(A3L123C2,A3L123C3))/A3L123C1</f>
        <v>18800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4893</v>
      </c>
      <c r="H32" s="16" t="s">
        <v>4253</v>
      </c>
      <c r="I32" s="20">
        <v>1</v>
      </c>
      <c r="J32" s="16" t="s">
        <v>5219</v>
      </c>
      <c r="K32" s="15">
        <v>4157</v>
      </c>
      <c r="L32" s="16" t="s">
        <v>4255</v>
      </c>
      <c r="M32" s="20">
        <v>1.0931660000000001</v>
      </c>
      <c r="N32" s="16" t="s">
        <v>5220</v>
      </c>
      <c r="O32" s="15">
        <v>5379</v>
      </c>
      <c r="P32" s="16" t="s">
        <v>4257</v>
      </c>
      <c r="Q32" s="20">
        <v>0.99960150000000003</v>
      </c>
      <c r="R32" s="16" t="s">
        <v>5221</v>
      </c>
      <c r="S32" s="15">
        <v>5616</v>
      </c>
      <c r="T32" s="16" t="s">
        <v>4259</v>
      </c>
      <c r="U32" s="20">
        <v>1.0097149999999999</v>
      </c>
      <c r="V32" s="16" t="s">
        <v>5222</v>
      </c>
      <c r="W32" s="15">
        <v>8780</v>
      </c>
      <c r="X32" s="16" t="s">
        <v>4261</v>
      </c>
      <c r="Y32" s="20">
        <v>1.111958</v>
      </c>
      <c r="Z32" s="16" t="s">
        <v>5257</v>
      </c>
      <c r="AA32" s="17">
        <f>SUM(PRODUCT(A3L125C2,A3L125C3))/A3L125C1</f>
        <v>4893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29606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24475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33199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33337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39616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29606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3</v>
      </c>
      <c r="P38" s="16" t="s">
        <v>4257</v>
      </c>
      <c r="Q38" s="20">
        <v>0.99960150000000003</v>
      </c>
      <c r="R38" s="16" t="s">
        <v>5221</v>
      </c>
      <c r="S38" s="15">
        <v>397</v>
      </c>
      <c r="T38" s="16" t="s">
        <v>4259</v>
      </c>
      <c r="U38" s="20">
        <v>1.0097149999999999</v>
      </c>
      <c r="V38" s="16" t="s">
        <v>5222</v>
      </c>
      <c r="W38" s="15">
        <v>242</v>
      </c>
      <c r="X38" s="16" t="s">
        <v>4261</v>
      </c>
      <c r="Y38" s="20">
        <v>1.111958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5415</v>
      </c>
      <c r="H39" s="16" t="s">
        <v>4253</v>
      </c>
      <c r="I39" s="20">
        <v>1</v>
      </c>
      <c r="J39" s="16" t="s">
        <v>5219</v>
      </c>
      <c r="K39" s="15">
        <v>4951</v>
      </c>
      <c r="L39" s="16" t="s">
        <v>4255</v>
      </c>
      <c r="M39" s="20">
        <v>1.0931660000000001</v>
      </c>
      <c r="N39" s="16" t="s">
        <v>5220</v>
      </c>
      <c r="O39" s="15">
        <v>6210</v>
      </c>
      <c r="P39" s="16" t="s">
        <v>4257</v>
      </c>
      <c r="Q39" s="20">
        <v>0.99960150000000003</v>
      </c>
      <c r="R39" s="16" t="s">
        <v>5221</v>
      </c>
      <c r="S39" s="15">
        <v>5838</v>
      </c>
      <c r="T39" s="16" t="s">
        <v>4259</v>
      </c>
      <c r="U39" s="20">
        <v>1.0097149999999999</v>
      </c>
      <c r="V39" s="16" t="s">
        <v>5222</v>
      </c>
      <c r="W39" s="15">
        <v>5461</v>
      </c>
      <c r="X39" s="16" t="s">
        <v>4261</v>
      </c>
      <c r="Y39" s="20">
        <v>1.111958</v>
      </c>
      <c r="Z39" s="16" t="s">
        <v>5269</v>
      </c>
      <c r="AA39" s="17">
        <f>SUM(PRODUCT(A3L132C2,A3L132C3))/A3L132C1</f>
        <v>5415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4317</v>
      </c>
      <c r="H40" s="16" t="s">
        <v>4253</v>
      </c>
      <c r="I40" s="20">
        <v>1</v>
      </c>
      <c r="J40" s="16" t="s">
        <v>5219</v>
      </c>
      <c r="K40" s="15">
        <v>3818</v>
      </c>
      <c r="L40" s="16" t="s">
        <v>4255</v>
      </c>
      <c r="M40" s="20">
        <v>1.0931660000000001</v>
      </c>
      <c r="N40" s="16" t="s">
        <v>5220</v>
      </c>
      <c r="O40" s="15">
        <v>4362</v>
      </c>
      <c r="P40" s="16" t="s">
        <v>4257</v>
      </c>
      <c r="Q40" s="20">
        <v>0.99960150000000003</v>
      </c>
      <c r="R40" s="16" t="s">
        <v>5221</v>
      </c>
      <c r="S40" s="15">
        <v>5197</v>
      </c>
      <c r="T40" s="16" t="s">
        <v>4259</v>
      </c>
      <c r="U40" s="20">
        <v>1.0097149999999999</v>
      </c>
      <c r="V40" s="16" t="s">
        <v>5222</v>
      </c>
      <c r="W40" s="15">
        <v>2947</v>
      </c>
      <c r="X40" s="16" t="s">
        <v>4261</v>
      </c>
      <c r="Y40" s="20">
        <v>1.111958</v>
      </c>
      <c r="Z40" s="16" t="s">
        <v>5270</v>
      </c>
      <c r="AA40" s="17">
        <f>SUM(PRODUCT(A3L133C2,A3L133C3))/A3L133C1</f>
        <v>4317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3128</v>
      </c>
      <c r="H42" s="16" t="s">
        <v>4253</v>
      </c>
      <c r="I42" s="20">
        <v>1</v>
      </c>
      <c r="J42" s="16" t="s">
        <v>5219</v>
      </c>
      <c r="K42" s="15">
        <v>3034</v>
      </c>
      <c r="L42" s="16" t="s">
        <v>4255</v>
      </c>
      <c r="M42" s="20">
        <v>1.0931660000000001</v>
      </c>
      <c r="N42" s="16" t="s">
        <v>5220</v>
      </c>
      <c r="O42" s="15">
        <v>3569</v>
      </c>
      <c r="P42" s="16" t="s">
        <v>4257</v>
      </c>
      <c r="Q42" s="20">
        <v>0.99960150000000003</v>
      </c>
      <c r="R42" s="16" t="s">
        <v>5221</v>
      </c>
      <c r="S42" s="15">
        <v>3954</v>
      </c>
      <c r="T42" s="16" t="s">
        <v>4259</v>
      </c>
      <c r="U42" s="20">
        <v>1.0097149999999999</v>
      </c>
      <c r="V42" s="16" t="s">
        <v>5222</v>
      </c>
      <c r="W42" s="15">
        <v>3309</v>
      </c>
      <c r="X42" s="16" t="s">
        <v>4261</v>
      </c>
      <c r="Y42" s="20">
        <v>1.111958</v>
      </c>
      <c r="Z42" s="16" t="s">
        <v>5272</v>
      </c>
      <c r="AA42" s="17">
        <f>SUM(PRODUCT(A3L135C2,A3L135C3))/A3L135C1</f>
        <v>3128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12860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11803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14144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15386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11959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12860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7</v>
      </c>
      <c r="T48" s="16" t="s">
        <v>4259</v>
      </c>
      <c r="U48" s="20">
        <v>1.0097149999999999</v>
      </c>
      <c r="V48" s="16" t="s">
        <v>5222</v>
      </c>
      <c r="W48" s="15">
        <v>4</v>
      </c>
      <c r="X48" s="16" t="s">
        <v>4261</v>
      </c>
      <c r="Y48" s="20">
        <v>1.111958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382</v>
      </c>
      <c r="H49" s="16" t="s">
        <v>4253</v>
      </c>
      <c r="I49" s="20">
        <v>1</v>
      </c>
      <c r="J49" s="16" t="s">
        <v>5219</v>
      </c>
      <c r="K49" s="15">
        <v>345</v>
      </c>
      <c r="L49" s="16" t="s">
        <v>4255</v>
      </c>
      <c r="M49" s="20">
        <v>1.0931660000000001</v>
      </c>
      <c r="N49" s="16" t="s">
        <v>5220</v>
      </c>
      <c r="O49" s="15">
        <v>114</v>
      </c>
      <c r="P49" s="16" t="s">
        <v>4257</v>
      </c>
      <c r="Q49" s="20">
        <v>0.99960150000000003</v>
      </c>
      <c r="R49" s="16" t="s">
        <v>5221</v>
      </c>
      <c r="S49" s="15">
        <v>105</v>
      </c>
      <c r="T49" s="16" t="s">
        <v>4259</v>
      </c>
      <c r="U49" s="20">
        <v>1.0097149999999999</v>
      </c>
      <c r="V49" s="16" t="s">
        <v>5222</v>
      </c>
      <c r="W49" s="15">
        <v>98</v>
      </c>
      <c r="X49" s="16" t="s">
        <v>4261</v>
      </c>
      <c r="Y49" s="20">
        <v>1.111958</v>
      </c>
      <c r="Z49" s="16" t="s">
        <v>5284</v>
      </c>
      <c r="AA49" s="17">
        <f>SUM(PRODUCT(A3L142C2,A3L142C3))/A3L142C1</f>
        <v>382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10</v>
      </c>
      <c r="H50" s="16" t="s">
        <v>4253</v>
      </c>
      <c r="I50" s="20">
        <v>1</v>
      </c>
      <c r="J50" s="16" t="s">
        <v>5219</v>
      </c>
      <c r="K50" s="15">
        <v>11</v>
      </c>
      <c r="L50" s="16" t="s">
        <v>4255</v>
      </c>
      <c r="M50" s="20">
        <v>1.0931660000000001</v>
      </c>
      <c r="N50" s="16" t="s">
        <v>5220</v>
      </c>
      <c r="O50" s="15">
        <v>2</v>
      </c>
      <c r="P50" s="16" t="s">
        <v>4257</v>
      </c>
      <c r="Q50" s="20">
        <v>0.99960150000000003</v>
      </c>
      <c r="R50" s="16" t="s">
        <v>5221</v>
      </c>
      <c r="S50" s="15">
        <v>3</v>
      </c>
      <c r="T50" s="16" t="s">
        <v>4259</v>
      </c>
      <c r="U50" s="20">
        <v>1.0097149999999999</v>
      </c>
      <c r="V50" s="16" t="s">
        <v>5222</v>
      </c>
      <c r="W50" s="15">
        <v>5</v>
      </c>
      <c r="X50" s="16" t="s">
        <v>4261</v>
      </c>
      <c r="Y50" s="20">
        <v>1.111958</v>
      </c>
      <c r="Z50" s="16" t="s">
        <v>5285</v>
      </c>
      <c r="AA50" s="17">
        <f>SUM(PRODUCT(A3L143C2,A3L143C3))/A3L143C1</f>
        <v>10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121</v>
      </c>
      <c r="H52" s="16" t="s">
        <v>4253</v>
      </c>
      <c r="I52" s="20">
        <v>1</v>
      </c>
      <c r="J52" s="16" t="s">
        <v>5219</v>
      </c>
      <c r="K52" s="15">
        <v>117</v>
      </c>
      <c r="L52" s="16" t="s">
        <v>4255</v>
      </c>
      <c r="M52" s="20">
        <v>1.0931660000000001</v>
      </c>
      <c r="N52" s="16" t="s">
        <v>5220</v>
      </c>
      <c r="O52" s="15">
        <v>38</v>
      </c>
      <c r="P52" s="16" t="s">
        <v>4257</v>
      </c>
      <c r="Q52" s="20">
        <v>0.99960150000000003</v>
      </c>
      <c r="R52" s="16" t="s">
        <v>5221</v>
      </c>
      <c r="S52" s="15">
        <v>38</v>
      </c>
      <c r="T52" s="16" t="s">
        <v>4259</v>
      </c>
      <c r="U52" s="20">
        <v>1.0097149999999999</v>
      </c>
      <c r="V52" s="16" t="s">
        <v>5222</v>
      </c>
      <c r="W52" s="15">
        <v>38</v>
      </c>
      <c r="X52" s="16" t="s">
        <v>4261</v>
      </c>
      <c r="Y52" s="20">
        <v>1.111958</v>
      </c>
      <c r="Z52" s="16" t="s">
        <v>5287</v>
      </c>
      <c r="AA52" s="17">
        <f>SUM(PRODUCT(A3L145C2,A3L145C3))/A3L145C1</f>
        <v>121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513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473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154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153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145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513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1016</v>
      </c>
      <c r="H58" s="16" t="s">
        <v>4253</v>
      </c>
      <c r="I58" s="20">
        <v>1</v>
      </c>
      <c r="J58" s="16" t="s">
        <v>5219</v>
      </c>
      <c r="K58" s="15">
        <v>968</v>
      </c>
      <c r="L58" s="16" t="s">
        <v>4255</v>
      </c>
      <c r="M58" s="20">
        <v>1.0931660000000001</v>
      </c>
      <c r="N58" s="16" t="s">
        <v>5220</v>
      </c>
      <c r="O58" s="15">
        <v>847</v>
      </c>
      <c r="P58" s="16" t="s">
        <v>4257</v>
      </c>
      <c r="Q58" s="20">
        <v>0.99960150000000003</v>
      </c>
      <c r="R58" s="16" t="s">
        <v>5221</v>
      </c>
      <c r="S58" s="15">
        <v>480</v>
      </c>
      <c r="T58" s="16" t="s">
        <v>4259</v>
      </c>
      <c r="U58" s="20">
        <v>1.0097149999999999</v>
      </c>
      <c r="V58" s="16" t="s">
        <v>5222</v>
      </c>
      <c r="W58" s="15">
        <v>401</v>
      </c>
      <c r="X58" s="16" t="s">
        <v>4261</v>
      </c>
      <c r="Y58" s="20">
        <v>1.111958</v>
      </c>
      <c r="Z58" s="16" t="s">
        <v>5298</v>
      </c>
      <c r="AA58" s="17">
        <f>SUM(PRODUCT(A3L151C2,A3L151C3))/A3L151C1</f>
        <v>1016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3187</v>
      </c>
      <c r="H59" s="16" t="s">
        <v>4253</v>
      </c>
      <c r="I59" s="20">
        <v>1</v>
      </c>
      <c r="J59" s="16" t="s">
        <v>5219</v>
      </c>
      <c r="K59" s="15">
        <v>2927</v>
      </c>
      <c r="L59" s="16" t="s">
        <v>4255</v>
      </c>
      <c r="M59" s="20">
        <v>1.0931660000000001</v>
      </c>
      <c r="N59" s="16" t="s">
        <v>5220</v>
      </c>
      <c r="O59" s="15">
        <v>3257</v>
      </c>
      <c r="P59" s="16" t="s">
        <v>4257</v>
      </c>
      <c r="Q59" s="20">
        <v>0.99960150000000003</v>
      </c>
      <c r="R59" s="16" t="s">
        <v>5221</v>
      </c>
      <c r="S59" s="15">
        <v>2559</v>
      </c>
      <c r="T59" s="16" t="s">
        <v>4259</v>
      </c>
      <c r="U59" s="20">
        <v>1.0097149999999999</v>
      </c>
      <c r="V59" s="16" t="s">
        <v>5222</v>
      </c>
      <c r="W59" s="15">
        <v>1143</v>
      </c>
      <c r="X59" s="16" t="s">
        <v>4261</v>
      </c>
      <c r="Y59" s="20">
        <v>1.111958</v>
      </c>
      <c r="Z59" s="16" t="s">
        <v>5299</v>
      </c>
      <c r="AA59" s="17">
        <f>SUM(PRODUCT(A3L152C2,A3L152C3))/A3L152C1</f>
        <v>3187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94195</v>
      </c>
      <c r="H60" s="16" t="s">
        <v>4253</v>
      </c>
      <c r="I60" s="20">
        <v>1</v>
      </c>
      <c r="J60" s="16" t="s">
        <v>5219</v>
      </c>
      <c r="K60" s="15">
        <v>95221</v>
      </c>
      <c r="L60" s="16" t="s">
        <v>4255</v>
      </c>
      <c r="M60" s="20">
        <v>1.0931660000000001</v>
      </c>
      <c r="N60" s="16" t="s">
        <v>5220</v>
      </c>
      <c r="O60" s="15">
        <v>129497</v>
      </c>
      <c r="P60" s="16" t="s">
        <v>4257</v>
      </c>
      <c r="Q60" s="20">
        <v>0.99960150000000003</v>
      </c>
      <c r="R60" s="16" t="s">
        <v>5221</v>
      </c>
      <c r="S60" s="15">
        <v>135095</v>
      </c>
      <c r="T60" s="16" t="s">
        <v>4259</v>
      </c>
      <c r="U60" s="20">
        <v>1.0097149999999999</v>
      </c>
      <c r="V60" s="16" t="s">
        <v>5222</v>
      </c>
      <c r="W60" s="15">
        <v>115405</v>
      </c>
      <c r="X60" s="16" t="s">
        <v>4261</v>
      </c>
      <c r="Y60" s="20">
        <v>1.111958</v>
      </c>
      <c r="Z60" s="16" t="s">
        <v>5300</v>
      </c>
      <c r="AA60" s="17">
        <f>SUM(PRODUCT(A3L153C2,A3L153C3))/A3L153C1</f>
        <v>94195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7</v>
      </c>
      <c r="H62" s="16" t="s">
        <v>4253</v>
      </c>
      <c r="I62" s="20">
        <v>1</v>
      </c>
      <c r="J62" s="16" t="s">
        <v>5219</v>
      </c>
      <c r="K62" s="15">
        <v>2</v>
      </c>
      <c r="L62" s="16" t="s">
        <v>4255</v>
      </c>
      <c r="M62" s="20">
        <v>1.0931660000000001</v>
      </c>
      <c r="N62" s="16" t="s">
        <v>5220</v>
      </c>
      <c r="O62" s="15">
        <v>2</v>
      </c>
      <c r="P62" s="16" t="s">
        <v>4257</v>
      </c>
      <c r="Q62" s="20">
        <v>0.99960150000000003</v>
      </c>
      <c r="R62" s="16" t="s">
        <v>5221</v>
      </c>
      <c r="S62" s="15">
        <v>27</v>
      </c>
      <c r="T62" s="16" t="s">
        <v>4259</v>
      </c>
      <c r="U62" s="20">
        <v>1.0097149999999999</v>
      </c>
      <c r="V62" s="16" t="s">
        <v>5222</v>
      </c>
      <c r="W62" s="15">
        <v>40</v>
      </c>
      <c r="X62" s="16" t="s">
        <v>4261</v>
      </c>
      <c r="Y62" s="20">
        <v>1.111958</v>
      </c>
      <c r="Z62" s="16" t="s">
        <v>5302</v>
      </c>
      <c r="AA62" s="17">
        <f>SUM(PRODUCT(A3L155C2,A3L155C3))/A3L155C1</f>
        <v>7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98405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99118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133603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138161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116989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98405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430</v>
      </c>
      <c r="H69" s="16" t="s">
        <v>4253</v>
      </c>
      <c r="I69" s="20">
        <v>1</v>
      </c>
      <c r="J69" s="16" t="s">
        <v>5219</v>
      </c>
      <c r="K69" s="15">
        <v>201</v>
      </c>
      <c r="L69" s="16" t="s">
        <v>4255</v>
      </c>
      <c r="M69" s="20">
        <v>1.0931660000000001</v>
      </c>
      <c r="N69" s="16" t="s">
        <v>5220</v>
      </c>
      <c r="O69" s="15">
        <v>333</v>
      </c>
      <c r="P69" s="16" t="s">
        <v>4257</v>
      </c>
      <c r="Q69" s="20">
        <v>0.99960150000000003</v>
      </c>
      <c r="R69" s="16" t="s">
        <v>5221</v>
      </c>
      <c r="S69" s="15">
        <v>731</v>
      </c>
      <c r="T69" s="16" t="s">
        <v>4259</v>
      </c>
      <c r="U69" s="20">
        <v>1.0097149999999999</v>
      </c>
      <c r="V69" s="16" t="s">
        <v>5222</v>
      </c>
      <c r="W69" s="15">
        <v>465</v>
      </c>
      <c r="X69" s="16" t="s">
        <v>4261</v>
      </c>
      <c r="Y69" s="20">
        <v>1.111958</v>
      </c>
      <c r="Z69" s="16" t="s">
        <v>5314</v>
      </c>
      <c r="AA69" s="17">
        <f>SUM(PRODUCT(A3L162C2,A3L162C3))/A3L162C1</f>
        <v>430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430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201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333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731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465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430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3587</v>
      </c>
      <c r="H76" s="16" t="s">
        <v>4253</v>
      </c>
      <c r="I76" s="20">
        <v>1</v>
      </c>
      <c r="J76" s="16" t="s">
        <v>5219</v>
      </c>
      <c r="K76" s="15">
        <v>3202</v>
      </c>
      <c r="L76" s="16" t="s">
        <v>4255</v>
      </c>
      <c r="M76" s="20">
        <v>1.0931660000000001</v>
      </c>
      <c r="N76" s="16" t="s">
        <v>5220</v>
      </c>
      <c r="O76" s="15">
        <v>2690</v>
      </c>
      <c r="P76" s="16" t="s">
        <v>4257</v>
      </c>
      <c r="Q76" s="20">
        <v>0.99960150000000003</v>
      </c>
      <c r="R76" s="16" t="s">
        <v>5221</v>
      </c>
      <c r="S76" s="15">
        <v>5537</v>
      </c>
      <c r="T76" s="16" t="s">
        <v>4259</v>
      </c>
      <c r="U76" s="20">
        <v>1.0097149999999999</v>
      </c>
      <c r="V76" s="16" t="s">
        <v>5222</v>
      </c>
      <c r="W76" s="15">
        <v>3624</v>
      </c>
      <c r="X76" s="16" t="s">
        <v>4261</v>
      </c>
      <c r="Y76" s="20">
        <v>1.111958</v>
      </c>
      <c r="Z76" s="16" t="s">
        <v>5326</v>
      </c>
      <c r="AA76" s="17">
        <f>SUM(PRODUCT(A3L169C2,A3L169C3))/A3L169C1</f>
        <v>3587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32684</v>
      </c>
      <c r="H77" s="16" t="s">
        <v>4253</v>
      </c>
      <c r="I77" s="20">
        <v>1</v>
      </c>
      <c r="J77" s="16" t="s">
        <v>5219</v>
      </c>
      <c r="K77" s="15">
        <v>29260</v>
      </c>
      <c r="L77" s="16" t="s">
        <v>4255</v>
      </c>
      <c r="M77" s="20">
        <v>1.0931660000000001</v>
      </c>
      <c r="N77" s="16" t="s">
        <v>5220</v>
      </c>
      <c r="O77" s="15">
        <v>32032</v>
      </c>
      <c r="P77" s="16" t="s">
        <v>4257</v>
      </c>
      <c r="Q77" s="20">
        <v>0.99960150000000003</v>
      </c>
      <c r="R77" s="16" t="s">
        <v>5221</v>
      </c>
      <c r="S77" s="15">
        <v>32986</v>
      </c>
      <c r="T77" s="16" t="s">
        <v>4259</v>
      </c>
      <c r="U77" s="20">
        <v>1.0097149999999999</v>
      </c>
      <c r="V77" s="16" t="s">
        <v>5222</v>
      </c>
      <c r="W77" s="15">
        <v>25998</v>
      </c>
      <c r="X77" s="16" t="s">
        <v>4261</v>
      </c>
      <c r="Y77" s="20">
        <v>1.111958</v>
      </c>
      <c r="Z77" s="16" t="s">
        <v>5327</v>
      </c>
      <c r="AA77" s="17">
        <f>SUM(PRODUCT(A3L170C2,A3L170C3))/A3L170C1</f>
        <v>32684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4460</v>
      </c>
      <c r="H78" s="16" t="s">
        <v>4253</v>
      </c>
      <c r="I78" s="20">
        <v>1</v>
      </c>
      <c r="J78" s="16" t="s">
        <v>5219</v>
      </c>
      <c r="K78" s="15">
        <v>3311</v>
      </c>
      <c r="L78" s="16" t="s">
        <v>4255</v>
      </c>
      <c r="M78" s="20">
        <v>1.0931660000000001</v>
      </c>
      <c r="N78" s="16" t="s">
        <v>5220</v>
      </c>
      <c r="O78" s="15">
        <v>5741</v>
      </c>
      <c r="P78" s="16" t="s">
        <v>4257</v>
      </c>
      <c r="Q78" s="20">
        <v>0.99960150000000003</v>
      </c>
      <c r="R78" s="16" t="s">
        <v>5221</v>
      </c>
      <c r="S78" s="15">
        <v>10868</v>
      </c>
      <c r="T78" s="16" t="s">
        <v>4259</v>
      </c>
      <c r="U78" s="20">
        <v>1.0097149999999999</v>
      </c>
      <c r="V78" s="16" t="s">
        <v>5222</v>
      </c>
      <c r="W78" s="15">
        <v>20978</v>
      </c>
      <c r="X78" s="16" t="s">
        <v>4261</v>
      </c>
      <c r="Y78" s="20">
        <v>1.111958</v>
      </c>
      <c r="Z78" s="16" t="s">
        <v>5328</v>
      </c>
      <c r="AA78" s="17">
        <f>SUM(PRODUCT(A3L171C2,A3L171C3))/A3L171C1</f>
        <v>4460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1595</v>
      </c>
      <c r="H80" s="16" t="s">
        <v>4253</v>
      </c>
      <c r="I80" s="20">
        <v>1</v>
      </c>
      <c r="J80" s="16" t="s">
        <v>5219</v>
      </c>
      <c r="K80" s="15">
        <v>1461</v>
      </c>
      <c r="L80" s="16" t="s">
        <v>4255</v>
      </c>
      <c r="M80" s="20">
        <v>1.0931660000000001</v>
      </c>
      <c r="N80" s="16" t="s">
        <v>5220</v>
      </c>
      <c r="O80" s="15">
        <v>1543</v>
      </c>
      <c r="P80" s="16" t="s">
        <v>4257</v>
      </c>
      <c r="Q80" s="20">
        <v>0.99960150000000003</v>
      </c>
      <c r="R80" s="16" t="s">
        <v>5221</v>
      </c>
      <c r="S80" s="15">
        <v>1487</v>
      </c>
      <c r="T80" s="16" t="s">
        <v>4259</v>
      </c>
      <c r="U80" s="20">
        <v>1.0097149999999999</v>
      </c>
      <c r="V80" s="16" t="s">
        <v>5222</v>
      </c>
      <c r="W80" s="15">
        <v>1417</v>
      </c>
      <c r="X80" s="16" t="s">
        <v>4261</v>
      </c>
      <c r="Y80" s="20">
        <v>1.111958</v>
      </c>
      <c r="Z80" s="16" t="s">
        <v>5330</v>
      </c>
      <c r="AA80" s="17">
        <f>SUM(PRODUCT(A3L173C2,A3L173C3))/A3L173C1</f>
        <v>1595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6</v>
      </c>
      <c r="L81" s="16" t="s">
        <v>4255</v>
      </c>
      <c r="M81" s="20">
        <v>1.0931660000000001</v>
      </c>
      <c r="N81" s="16" t="s">
        <v>5220</v>
      </c>
      <c r="O81" s="15">
        <v>96</v>
      </c>
      <c r="P81" s="16" t="s">
        <v>4257</v>
      </c>
      <c r="Q81" s="20">
        <v>0.99960150000000003</v>
      </c>
      <c r="R81" s="16" t="s">
        <v>5221</v>
      </c>
      <c r="S81" s="15">
        <v>68</v>
      </c>
      <c r="T81" s="16" t="s">
        <v>4259</v>
      </c>
      <c r="U81" s="20">
        <v>1.0097149999999999</v>
      </c>
      <c r="V81" s="16" t="s">
        <v>5222</v>
      </c>
      <c r="W81" s="15">
        <v>99</v>
      </c>
      <c r="X81" s="16" t="s">
        <v>4261</v>
      </c>
      <c r="Y81" s="20">
        <v>1.111958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6554</v>
      </c>
      <c r="H82" s="16" t="s">
        <v>4253</v>
      </c>
      <c r="I82" s="20">
        <v>1</v>
      </c>
      <c r="J82" s="16" t="s">
        <v>5219</v>
      </c>
      <c r="K82" s="15">
        <v>6485</v>
      </c>
      <c r="L82" s="16" t="s">
        <v>4255</v>
      </c>
      <c r="M82" s="20">
        <v>1.0931660000000001</v>
      </c>
      <c r="N82" s="16" t="s">
        <v>5220</v>
      </c>
      <c r="O82" s="15">
        <v>8841</v>
      </c>
      <c r="P82" s="16" t="s">
        <v>4257</v>
      </c>
      <c r="Q82" s="20">
        <v>0.99960150000000003</v>
      </c>
      <c r="R82" s="16" t="s">
        <v>5221</v>
      </c>
      <c r="S82" s="15">
        <v>8607</v>
      </c>
      <c r="T82" s="16" t="s">
        <v>4259</v>
      </c>
      <c r="U82" s="20">
        <v>1.0097149999999999</v>
      </c>
      <c r="V82" s="16" t="s">
        <v>5222</v>
      </c>
      <c r="W82" s="15">
        <v>8802</v>
      </c>
      <c r="X82" s="16" t="s">
        <v>4261</v>
      </c>
      <c r="Y82" s="20">
        <v>1.111958</v>
      </c>
      <c r="Z82" s="16" t="s">
        <v>5332</v>
      </c>
      <c r="AA82" s="17">
        <f>SUM(PRODUCT(A3L175C2,A3L175C3))/A3L175C1</f>
        <v>6554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1</v>
      </c>
      <c r="T84" s="16" t="s">
        <v>4259</v>
      </c>
      <c r="U84" s="20">
        <v>1.0097149999999999</v>
      </c>
      <c r="V84" s="16" t="s">
        <v>5222</v>
      </c>
      <c r="W84" s="15">
        <v>311</v>
      </c>
      <c r="X84" s="16" t="s">
        <v>4261</v>
      </c>
      <c r="Y84" s="20">
        <v>1.111958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48880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43725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50943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59554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61229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48880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E20FD-18D2-4655-AAEB-F096B825B5E6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1.1007640000000001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0.99925010000000003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0.99943749999999998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1.116206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159</v>
      </c>
      <c r="L9" s="16" t="s">
        <v>5398</v>
      </c>
      <c r="M9" s="17">
        <v>578</v>
      </c>
      <c r="N9" s="16" t="s">
        <v>5398</v>
      </c>
      <c r="O9" s="17">
        <v>44753</v>
      </c>
      <c r="P9" s="16" t="s">
        <v>5398</v>
      </c>
      <c r="Q9" s="17">
        <v>3870</v>
      </c>
      <c r="R9" s="16" t="s">
        <v>5398</v>
      </c>
      <c r="S9" s="17">
        <v>12612</v>
      </c>
      <c r="T9" s="16" t="s">
        <v>4255</v>
      </c>
      <c r="U9" s="20">
        <v>1.1007640000000001</v>
      </c>
      <c r="V9" s="16" t="s">
        <v>5399</v>
      </c>
      <c r="W9" s="17">
        <v>0</v>
      </c>
      <c r="X9" s="16" t="s">
        <v>5399</v>
      </c>
      <c r="Y9" s="17">
        <v>153</v>
      </c>
      <c r="Z9" s="16" t="s">
        <v>5399</v>
      </c>
      <c r="AA9" s="17">
        <v>624</v>
      </c>
      <c r="AB9" s="16" t="s">
        <v>5399</v>
      </c>
      <c r="AC9" s="17">
        <v>34010</v>
      </c>
      <c r="AD9" s="16" t="s">
        <v>5399</v>
      </c>
      <c r="AE9" s="17">
        <v>3327</v>
      </c>
      <c r="AF9" s="16" t="s">
        <v>5399</v>
      </c>
      <c r="AG9" s="17">
        <v>9629</v>
      </c>
      <c r="AH9" s="16" t="s">
        <v>4257</v>
      </c>
      <c r="AI9" s="20">
        <v>0.99925010000000003</v>
      </c>
      <c r="AJ9" s="16" t="s">
        <v>5400</v>
      </c>
      <c r="AK9" s="17">
        <v>0</v>
      </c>
      <c r="AL9" s="16" t="s">
        <v>5400</v>
      </c>
      <c r="AM9" s="17">
        <v>197</v>
      </c>
      <c r="AN9" s="16" t="s">
        <v>5400</v>
      </c>
      <c r="AO9" s="17">
        <v>866</v>
      </c>
      <c r="AP9" s="16" t="s">
        <v>5400</v>
      </c>
      <c r="AQ9" s="17">
        <v>37288</v>
      </c>
      <c r="AR9" s="16" t="s">
        <v>5400</v>
      </c>
      <c r="AS9" s="17">
        <v>3172</v>
      </c>
      <c r="AT9" s="16" t="s">
        <v>5400</v>
      </c>
      <c r="AU9" s="17">
        <v>9352</v>
      </c>
      <c r="AV9" s="16" t="s">
        <v>4259</v>
      </c>
      <c r="AW9" s="20">
        <v>0.99943749999999998</v>
      </c>
      <c r="AX9" s="16" t="s">
        <v>5401</v>
      </c>
      <c r="AY9" s="17">
        <v>0</v>
      </c>
      <c r="AZ9" s="16" t="s">
        <v>5401</v>
      </c>
      <c r="BA9" s="17">
        <v>250</v>
      </c>
      <c r="BB9" s="16" t="s">
        <v>5401</v>
      </c>
      <c r="BC9" s="17">
        <v>1134</v>
      </c>
      <c r="BD9" s="16" t="s">
        <v>5401</v>
      </c>
      <c r="BE9" s="17">
        <v>38416</v>
      </c>
      <c r="BF9" s="16" t="s">
        <v>5401</v>
      </c>
      <c r="BG9" s="17">
        <v>3178</v>
      </c>
      <c r="BH9" s="16" t="s">
        <v>5401</v>
      </c>
      <c r="BI9" s="17">
        <v>9966</v>
      </c>
      <c r="BJ9" s="16" t="s">
        <v>4261</v>
      </c>
      <c r="BK9" s="20">
        <v>1.116206</v>
      </c>
      <c r="BL9" s="16" t="s">
        <v>5402</v>
      </c>
      <c r="BM9" s="17">
        <v>0</v>
      </c>
      <c r="BN9" s="16" t="s">
        <v>5402</v>
      </c>
      <c r="BO9" s="17">
        <v>141</v>
      </c>
      <c r="BP9" s="16" t="s">
        <v>5402</v>
      </c>
      <c r="BQ9" s="17">
        <v>672</v>
      </c>
      <c r="BR9" s="16" t="s">
        <v>5402</v>
      </c>
      <c r="BS9" s="17">
        <v>33898</v>
      </c>
      <c r="BT9" s="16" t="s">
        <v>5402</v>
      </c>
      <c r="BU9" s="17">
        <v>2524</v>
      </c>
      <c r="BV9" s="16" t="s">
        <v>5402</v>
      </c>
      <c r="BW9" s="17">
        <v>7815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159</v>
      </c>
      <c r="CB9" s="16" t="s">
        <v>5413</v>
      </c>
      <c r="CC9" s="17">
        <f>SUM(PRODUCT(A3L202C2,A3L202C5))/A3L202C1</f>
        <v>578</v>
      </c>
      <c r="CD9" s="16" t="s">
        <v>5414</v>
      </c>
      <c r="CE9" s="17">
        <f>SUM(PRODUCT(A3L202C2,A3L202C6))/A3L202C1</f>
        <v>44753</v>
      </c>
      <c r="CF9" s="16" t="s">
        <v>5415</v>
      </c>
      <c r="CG9" s="17">
        <f>SUM(PRODUCT(A3L202C2,A3L202C7))/A3L202C1</f>
        <v>3870</v>
      </c>
      <c r="CH9" s="16" t="s">
        <v>5416</v>
      </c>
      <c r="CI9" s="17">
        <f>SUM(PRODUCT(A3L202C2,A3L202C8))/A3L202C1</f>
        <v>12612</v>
      </c>
      <c r="CJ9" s="16" t="s">
        <v>5410</v>
      </c>
      <c r="CK9" s="17">
        <f>(A3L202C40-A3L202C37)+(A3L202C41-A3L202C38)+(A3L202C42-A3L202C39)</f>
        <v>60498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5837</v>
      </c>
      <c r="L10" s="16" t="s">
        <v>5398</v>
      </c>
      <c r="M10" s="17">
        <v>20340</v>
      </c>
      <c r="N10" s="16" t="s">
        <v>5398</v>
      </c>
      <c r="O10" s="17">
        <v>42114</v>
      </c>
      <c r="P10" s="16" t="s">
        <v>5398</v>
      </c>
      <c r="Q10" s="17">
        <v>23735</v>
      </c>
      <c r="R10" s="16" t="s">
        <v>5398</v>
      </c>
      <c r="S10" s="17">
        <v>82905</v>
      </c>
      <c r="T10" s="16" t="s">
        <v>4255</v>
      </c>
      <c r="U10" s="20">
        <v>1.1007640000000001</v>
      </c>
      <c r="V10" s="16" t="s">
        <v>5399</v>
      </c>
      <c r="W10" s="17">
        <v>0</v>
      </c>
      <c r="X10" s="16" t="s">
        <v>5399</v>
      </c>
      <c r="Y10" s="17">
        <v>6792</v>
      </c>
      <c r="Z10" s="16" t="s">
        <v>5399</v>
      </c>
      <c r="AA10" s="17">
        <v>23089</v>
      </c>
      <c r="AB10" s="16" t="s">
        <v>5399</v>
      </c>
      <c r="AC10" s="17">
        <v>35008</v>
      </c>
      <c r="AD10" s="16" t="s">
        <v>5399</v>
      </c>
      <c r="AE10" s="17">
        <v>23889</v>
      </c>
      <c r="AF10" s="16" t="s">
        <v>5399</v>
      </c>
      <c r="AG10" s="17">
        <v>79674</v>
      </c>
      <c r="AH10" s="16" t="s">
        <v>4257</v>
      </c>
      <c r="AI10" s="20">
        <v>0.99925010000000003</v>
      </c>
      <c r="AJ10" s="16" t="s">
        <v>5400</v>
      </c>
      <c r="AK10" s="17">
        <v>0</v>
      </c>
      <c r="AL10" s="16" t="s">
        <v>5400</v>
      </c>
      <c r="AM10" s="17">
        <v>8903</v>
      </c>
      <c r="AN10" s="16" t="s">
        <v>5400</v>
      </c>
      <c r="AO10" s="17">
        <v>29791</v>
      </c>
      <c r="AP10" s="16" t="s">
        <v>5400</v>
      </c>
      <c r="AQ10" s="17">
        <v>34375</v>
      </c>
      <c r="AR10" s="16" t="s">
        <v>5400</v>
      </c>
      <c r="AS10" s="17">
        <v>25213</v>
      </c>
      <c r="AT10" s="16" t="s">
        <v>5400</v>
      </c>
      <c r="AU10" s="17">
        <v>85450</v>
      </c>
      <c r="AV10" s="16" t="s">
        <v>4259</v>
      </c>
      <c r="AW10" s="20">
        <v>0.99943749999999998</v>
      </c>
      <c r="AX10" s="16" t="s">
        <v>5401</v>
      </c>
      <c r="AY10" s="17">
        <v>0</v>
      </c>
      <c r="AZ10" s="16" t="s">
        <v>5401</v>
      </c>
      <c r="BA10" s="17">
        <v>10721</v>
      </c>
      <c r="BB10" s="16" t="s">
        <v>5401</v>
      </c>
      <c r="BC10" s="17">
        <v>37637</v>
      </c>
      <c r="BD10" s="16" t="s">
        <v>5401</v>
      </c>
      <c r="BE10" s="17">
        <v>32769</v>
      </c>
      <c r="BF10" s="16" t="s">
        <v>5401</v>
      </c>
      <c r="BG10" s="17">
        <v>25871</v>
      </c>
      <c r="BH10" s="16" t="s">
        <v>5401</v>
      </c>
      <c r="BI10" s="17">
        <v>104272</v>
      </c>
      <c r="BJ10" s="16" t="s">
        <v>4261</v>
      </c>
      <c r="BK10" s="20">
        <v>1.116206</v>
      </c>
      <c r="BL10" s="16" t="s">
        <v>5402</v>
      </c>
      <c r="BM10" s="17">
        <v>0</v>
      </c>
      <c r="BN10" s="16" t="s">
        <v>5402</v>
      </c>
      <c r="BO10" s="17">
        <v>13094</v>
      </c>
      <c r="BP10" s="16" t="s">
        <v>5402</v>
      </c>
      <c r="BQ10" s="17">
        <v>43136</v>
      </c>
      <c r="BR10" s="16" t="s">
        <v>5402</v>
      </c>
      <c r="BS10" s="17">
        <v>31044</v>
      </c>
      <c r="BT10" s="16" t="s">
        <v>5402</v>
      </c>
      <c r="BU10" s="17">
        <v>26394</v>
      </c>
      <c r="BV10" s="16" t="s">
        <v>5402</v>
      </c>
      <c r="BW10" s="17">
        <v>103832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5837</v>
      </c>
      <c r="CB10" s="16" t="s">
        <v>5420</v>
      </c>
      <c r="CC10" s="17">
        <f>SUM(PRODUCT(A3L203C2,A3L203C5))/A3L203C1</f>
        <v>20340</v>
      </c>
      <c r="CD10" s="16" t="s">
        <v>5421</v>
      </c>
      <c r="CE10" s="17">
        <f>SUM(PRODUCT(A3L203C2,A3L203C6))/A3L203C1</f>
        <v>42114</v>
      </c>
      <c r="CF10" s="16" t="s">
        <v>5422</v>
      </c>
      <c r="CG10" s="17">
        <f>SUM(PRODUCT(A3L203C2,A3L203C7))/A3L203C1</f>
        <v>23735</v>
      </c>
      <c r="CH10" s="16" t="s">
        <v>5423</v>
      </c>
      <c r="CI10" s="17">
        <f>SUM(PRODUCT(A3L203C2,A3L203C8))/A3L203C1</f>
        <v>82905</v>
      </c>
      <c r="CJ10" s="16" t="s">
        <v>5417</v>
      </c>
      <c r="CK10" s="17">
        <f>(A3L203C40-A3L203C37)+(A3L203C41-A3L203C38)+(A3L203C42-A3L203C39)</f>
        <v>122577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888</v>
      </c>
      <c r="L11" s="16" t="s">
        <v>5398</v>
      </c>
      <c r="M11" s="17">
        <v>5402</v>
      </c>
      <c r="N11" s="16" t="s">
        <v>5398</v>
      </c>
      <c r="O11" s="17">
        <v>2419</v>
      </c>
      <c r="P11" s="16" t="s">
        <v>5398</v>
      </c>
      <c r="Q11" s="17">
        <v>1445</v>
      </c>
      <c r="R11" s="16" t="s">
        <v>5398</v>
      </c>
      <c r="S11" s="17">
        <v>3774</v>
      </c>
      <c r="T11" s="16" t="s">
        <v>4255</v>
      </c>
      <c r="U11" s="20">
        <v>1.1007640000000001</v>
      </c>
      <c r="V11" s="16" t="s">
        <v>5399</v>
      </c>
      <c r="W11" s="17">
        <v>0</v>
      </c>
      <c r="X11" s="16" t="s">
        <v>5399</v>
      </c>
      <c r="Y11" s="17">
        <v>1135</v>
      </c>
      <c r="Z11" s="16" t="s">
        <v>5399</v>
      </c>
      <c r="AA11" s="17">
        <v>5785</v>
      </c>
      <c r="AB11" s="16" t="s">
        <v>5399</v>
      </c>
      <c r="AC11" s="17">
        <v>1760</v>
      </c>
      <c r="AD11" s="16" t="s">
        <v>5399</v>
      </c>
      <c r="AE11" s="17">
        <v>1039</v>
      </c>
      <c r="AF11" s="16" t="s">
        <v>5399</v>
      </c>
      <c r="AG11" s="17">
        <v>2728</v>
      </c>
      <c r="AH11" s="16" t="s">
        <v>4257</v>
      </c>
      <c r="AI11" s="20">
        <v>0.99925010000000003</v>
      </c>
      <c r="AJ11" s="16" t="s">
        <v>5400</v>
      </c>
      <c r="AK11" s="17">
        <v>0</v>
      </c>
      <c r="AL11" s="16" t="s">
        <v>5400</v>
      </c>
      <c r="AM11" s="17">
        <v>2094</v>
      </c>
      <c r="AN11" s="16" t="s">
        <v>5400</v>
      </c>
      <c r="AO11" s="17">
        <v>7662</v>
      </c>
      <c r="AP11" s="16" t="s">
        <v>5400</v>
      </c>
      <c r="AQ11" s="17">
        <v>4097</v>
      </c>
      <c r="AR11" s="16" t="s">
        <v>5400</v>
      </c>
      <c r="AS11" s="17">
        <v>1146</v>
      </c>
      <c r="AT11" s="16" t="s">
        <v>5400</v>
      </c>
      <c r="AU11" s="17">
        <v>3789</v>
      </c>
      <c r="AV11" s="16" t="s">
        <v>4259</v>
      </c>
      <c r="AW11" s="20">
        <v>0.99943749999999998</v>
      </c>
      <c r="AX11" s="16" t="s">
        <v>5401</v>
      </c>
      <c r="AY11" s="17">
        <v>0</v>
      </c>
      <c r="AZ11" s="16" t="s">
        <v>5401</v>
      </c>
      <c r="BA11" s="17">
        <v>2125</v>
      </c>
      <c r="BB11" s="16" t="s">
        <v>5401</v>
      </c>
      <c r="BC11" s="17">
        <v>9530</v>
      </c>
      <c r="BD11" s="16" t="s">
        <v>5401</v>
      </c>
      <c r="BE11" s="17">
        <v>4781</v>
      </c>
      <c r="BF11" s="16" t="s">
        <v>5401</v>
      </c>
      <c r="BG11" s="17">
        <v>1377</v>
      </c>
      <c r="BH11" s="16" t="s">
        <v>5401</v>
      </c>
      <c r="BI11" s="17">
        <v>4472</v>
      </c>
      <c r="BJ11" s="16" t="s">
        <v>4261</v>
      </c>
      <c r="BK11" s="20">
        <v>1.116206</v>
      </c>
      <c r="BL11" s="16" t="s">
        <v>5402</v>
      </c>
      <c r="BM11" s="17">
        <v>0</v>
      </c>
      <c r="BN11" s="16" t="s">
        <v>5402</v>
      </c>
      <c r="BO11" s="17">
        <v>2231</v>
      </c>
      <c r="BP11" s="16" t="s">
        <v>5402</v>
      </c>
      <c r="BQ11" s="17">
        <v>9497</v>
      </c>
      <c r="BR11" s="16" t="s">
        <v>5402</v>
      </c>
      <c r="BS11" s="17">
        <v>4332</v>
      </c>
      <c r="BT11" s="16" t="s">
        <v>5402</v>
      </c>
      <c r="BU11" s="17">
        <v>1146</v>
      </c>
      <c r="BV11" s="16" t="s">
        <v>5402</v>
      </c>
      <c r="BW11" s="17">
        <v>4616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888</v>
      </c>
      <c r="CB11" s="16" t="s">
        <v>5427</v>
      </c>
      <c r="CC11" s="17">
        <f>SUM(PRODUCT(A3L204C2,A3L204C5))/A3L204C1</f>
        <v>5402</v>
      </c>
      <c r="CD11" s="16" t="s">
        <v>5428</v>
      </c>
      <c r="CE11" s="17">
        <f>SUM(PRODUCT(A3L204C2,A3L204C6))/A3L204C1</f>
        <v>2419</v>
      </c>
      <c r="CF11" s="16" t="s">
        <v>5429</v>
      </c>
      <c r="CG11" s="17">
        <f>SUM(PRODUCT(A3L204C2,A3L204C7))/A3L204C1</f>
        <v>1445</v>
      </c>
      <c r="CH11" s="16" t="s">
        <v>5430</v>
      </c>
      <c r="CI11" s="17">
        <f>SUM(PRODUCT(A3L204C2,A3L204C8))/A3L204C1</f>
        <v>3774</v>
      </c>
      <c r="CJ11" s="16" t="s">
        <v>5424</v>
      </c>
      <c r="CK11" s="17">
        <f>(A3L204C40-A3L204C37)+(A3L204C41-A3L204C38)+(A3L204C42-A3L204C39)</f>
        <v>1348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5242</v>
      </c>
      <c r="L12" s="16" t="s">
        <v>5398</v>
      </c>
      <c r="M12" s="17">
        <v>17054</v>
      </c>
      <c r="N12" s="16" t="s">
        <v>5398</v>
      </c>
      <c r="O12" s="17">
        <v>63</v>
      </c>
      <c r="P12" s="16" t="s">
        <v>5398</v>
      </c>
      <c r="Q12" s="17">
        <v>5869</v>
      </c>
      <c r="R12" s="16" t="s">
        <v>5398</v>
      </c>
      <c r="S12" s="17">
        <v>17360</v>
      </c>
      <c r="T12" s="16" t="s">
        <v>4255</v>
      </c>
      <c r="U12" s="20">
        <v>1.1007640000000001</v>
      </c>
      <c r="V12" s="16" t="s">
        <v>5399</v>
      </c>
      <c r="W12" s="17">
        <v>0</v>
      </c>
      <c r="X12" s="16" t="s">
        <v>5399</v>
      </c>
      <c r="Y12" s="17">
        <v>5099</v>
      </c>
      <c r="Z12" s="16" t="s">
        <v>5399</v>
      </c>
      <c r="AA12" s="17">
        <v>15132</v>
      </c>
      <c r="AB12" s="16" t="s">
        <v>5399</v>
      </c>
      <c r="AC12" s="17">
        <v>111</v>
      </c>
      <c r="AD12" s="16" t="s">
        <v>5399</v>
      </c>
      <c r="AE12" s="17">
        <v>4120</v>
      </c>
      <c r="AF12" s="16" t="s">
        <v>5399</v>
      </c>
      <c r="AG12" s="17">
        <v>11362</v>
      </c>
      <c r="AH12" s="16" t="s">
        <v>4257</v>
      </c>
      <c r="AI12" s="20">
        <v>0.99925010000000003</v>
      </c>
      <c r="AJ12" s="16" t="s">
        <v>5400</v>
      </c>
      <c r="AK12" s="17">
        <v>0</v>
      </c>
      <c r="AL12" s="16" t="s">
        <v>5400</v>
      </c>
      <c r="AM12" s="17">
        <v>6368</v>
      </c>
      <c r="AN12" s="16" t="s">
        <v>5400</v>
      </c>
      <c r="AO12" s="17">
        <v>19103</v>
      </c>
      <c r="AP12" s="16" t="s">
        <v>5400</v>
      </c>
      <c r="AQ12" s="17">
        <v>40</v>
      </c>
      <c r="AR12" s="16" t="s">
        <v>5400</v>
      </c>
      <c r="AS12" s="17">
        <v>4508</v>
      </c>
      <c r="AT12" s="16" t="s">
        <v>5400</v>
      </c>
      <c r="AU12" s="17">
        <v>12418</v>
      </c>
      <c r="AV12" s="16" t="s">
        <v>4259</v>
      </c>
      <c r="AW12" s="20">
        <v>0.99943749999999998</v>
      </c>
      <c r="AX12" s="16" t="s">
        <v>5401</v>
      </c>
      <c r="AY12" s="17">
        <v>0</v>
      </c>
      <c r="AZ12" s="16" t="s">
        <v>5401</v>
      </c>
      <c r="BA12" s="17">
        <v>7176</v>
      </c>
      <c r="BB12" s="16" t="s">
        <v>5401</v>
      </c>
      <c r="BC12" s="17">
        <v>22493</v>
      </c>
      <c r="BD12" s="16" t="s">
        <v>5401</v>
      </c>
      <c r="BE12" s="17">
        <v>346</v>
      </c>
      <c r="BF12" s="16" t="s">
        <v>5401</v>
      </c>
      <c r="BG12" s="17">
        <v>5497</v>
      </c>
      <c r="BH12" s="16" t="s">
        <v>5401</v>
      </c>
      <c r="BI12" s="17">
        <v>16050</v>
      </c>
      <c r="BJ12" s="16" t="s">
        <v>4261</v>
      </c>
      <c r="BK12" s="20">
        <v>1.116206</v>
      </c>
      <c r="BL12" s="16" t="s">
        <v>5402</v>
      </c>
      <c r="BM12" s="17">
        <v>0</v>
      </c>
      <c r="BN12" s="16" t="s">
        <v>5402</v>
      </c>
      <c r="BO12" s="17">
        <v>7715</v>
      </c>
      <c r="BP12" s="16" t="s">
        <v>5402</v>
      </c>
      <c r="BQ12" s="17">
        <v>22571</v>
      </c>
      <c r="BR12" s="16" t="s">
        <v>5402</v>
      </c>
      <c r="BS12" s="17">
        <v>1110</v>
      </c>
      <c r="BT12" s="16" t="s">
        <v>5402</v>
      </c>
      <c r="BU12" s="17">
        <v>5161</v>
      </c>
      <c r="BV12" s="16" t="s">
        <v>5402</v>
      </c>
      <c r="BW12" s="17">
        <v>15267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5242</v>
      </c>
      <c r="CB12" s="16" t="s">
        <v>5434</v>
      </c>
      <c r="CC12" s="17">
        <f>SUM(PRODUCT(A3L205C2,A3L205C5))/A3L205C1</f>
        <v>17054</v>
      </c>
      <c r="CD12" s="16" t="s">
        <v>5435</v>
      </c>
      <c r="CE12" s="17">
        <f>SUM(PRODUCT(A3L205C2,A3L205C6))/A3L205C1</f>
        <v>63</v>
      </c>
      <c r="CF12" s="16" t="s">
        <v>5436</v>
      </c>
      <c r="CG12" s="17">
        <f>SUM(PRODUCT(A3L205C2,A3L205C7))/A3L205C1</f>
        <v>5869</v>
      </c>
      <c r="CH12" s="16" t="s">
        <v>5437</v>
      </c>
      <c r="CI12" s="17">
        <f>SUM(PRODUCT(A3L205C2,A3L205C8))/A3L205C1</f>
        <v>17360</v>
      </c>
      <c r="CJ12" s="16" t="s">
        <v>5431</v>
      </c>
      <c r="CK12" s="17">
        <f>(A3L205C40-A3L205C37)+(A3L205C41-A3L205C38)+(A3L205C42-A3L205C39)</f>
        <v>996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5186</v>
      </c>
      <c r="L13" s="16" t="s">
        <v>5398</v>
      </c>
      <c r="M13" s="17">
        <v>16083</v>
      </c>
      <c r="N13" s="16" t="s">
        <v>5398</v>
      </c>
      <c r="O13" s="17">
        <v>8827</v>
      </c>
      <c r="P13" s="16" t="s">
        <v>5398</v>
      </c>
      <c r="Q13" s="17">
        <v>7526</v>
      </c>
      <c r="R13" s="16" t="s">
        <v>5398</v>
      </c>
      <c r="S13" s="17">
        <v>20964</v>
      </c>
      <c r="T13" s="16" t="s">
        <v>4255</v>
      </c>
      <c r="U13" s="20">
        <v>1.1007640000000001</v>
      </c>
      <c r="V13" s="16" t="s">
        <v>5399</v>
      </c>
      <c r="W13" s="17">
        <v>0</v>
      </c>
      <c r="X13" s="16" t="s">
        <v>5399</v>
      </c>
      <c r="Y13" s="17">
        <v>4688</v>
      </c>
      <c r="Z13" s="16" t="s">
        <v>5399</v>
      </c>
      <c r="AA13" s="17">
        <v>13893</v>
      </c>
      <c r="AB13" s="16" t="s">
        <v>5399</v>
      </c>
      <c r="AC13" s="17">
        <v>8070</v>
      </c>
      <c r="AD13" s="16" t="s">
        <v>5399</v>
      </c>
      <c r="AE13" s="17">
        <v>7238</v>
      </c>
      <c r="AF13" s="16" t="s">
        <v>5399</v>
      </c>
      <c r="AG13" s="17">
        <v>16720</v>
      </c>
      <c r="AH13" s="16" t="s">
        <v>4257</v>
      </c>
      <c r="AI13" s="20">
        <v>0.99925010000000003</v>
      </c>
      <c r="AJ13" s="16" t="s">
        <v>5400</v>
      </c>
      <c r="AK13" s="17">
        <v>0</v>
      </c>
      <c r="AL13" s="16" t="s">
        <v>5400</v>
      </c>
      <c r="AM13" s="17">
        <v>4881</v>
      </c>
      <c r="AN13" s="16" t="s">
        <v>5400</v>
      </c>
      <c r="AO13" s="17">
        <v>15432</v>
      </c>
      <c r="AP13" s="16" t="s">
        <v>5400</v>
      </c>
      <c r="AQ13" s="17">
        <v>9593</v>
      </c>
      <c r="AR13" s="16" t="s">
        <v>5400</v>
      </c>
      <c r="AS13" s="17">
        <v>8292</v>
      </c>
      <c r="AT13" s="16" t="s">
        <v>5400</v>
      </c>
      <c r="AU13" s="17">
        <v>20174</v>
      </c>
      <c r="AV13" s="16" t="s">
        <v>4259</v>
      </c>
      <c r="AW13" s="20">
        <v>0.99943749999999998</v>
      </c>
      <c r="AX13" s="16" t="s">
        <v>5401</v>
      </c>
      <c r="AY13" s="17">
        <v>0</v>
      </c>
      <c r="AZ13" s="16" t="s">
        <v>5401</v>
      </c>
      <c r="BA13" s="17">
        <v>5294</v>
      </c>
      <c r="BB13" s="16" t="s">
        <v>5401</v>
      </c>
      <c r="BC13" s="17">
        <v>17674</v>
      </c>
      <c r="BD13" s="16" t="s">
        <v>5401</v>
      </c>
      <c r="BE13" s="17">
        <v>10492</v>
      </c>
      <c r="BF13" s="16" t="s">
        <v>5401</v>
      </c>
      <c r="BG13" s="17">
        <v>8625</v>
      </c>
      <c r="BH13" s="16" t="s">
        <v>5401</v>
      </c>
      <c r="BI13" s="17">
        <v>26090</v>
      </c>
      <c r="BJ13" s="16" t="s">
        <v>4261</v>
      </c>
      <c r="BK13" s="20">
        <v>1.116206</v>
      </c>
      <c r="BL13" s="16" t="s">
        <v>5402</v>
      </c>
      <c r="BM13" s="17">
        <v>0</v>
      </c>
      <c r="BN13" s="16" t="s">
        <v>5402</v>
      </c>
      <c r="BO13" s="17">
        <v>5256</v>
      </c>
      <c r="BP13" s="16" t="s">
        <v>5402</v>
      </c>
      <c r="BQ13" s="17">
        <v>17909</v>
      </c>
      <c r="BR13" s="16" t="s">
        <v>5402</v>
      </c>
      <c r="BS13" s="17">
        <v>10996</v>
      </c>
      <c r="BT13" s="16" t="s">
        <v>5402</v>
      </c>
      <c r="BU13" s="17">
        <v>9231</v>
      </c>
      <c r="BV13" s="16" t="s">
        <v>5402</v>
      </c>
      <c r="BW13" s="17">
        <v>27235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5186</v>
      </c>
      <c r="CB13" s="16" t="s">
        <v>5441</v>
      </c>
      <c r="CC13" s="17">
        <f>SUM(PRODUCT(A3L206C2,A3L206C5))/A3L206C1</f>
        <v>16083</v>
      </c>
      <c r="CD13" s="16" t="s">
        <v>5442</v>
      </c>
      <c r="CE13" s="17">
        <f>SUM(PRODUCT(A3L206C2,A3L206C6))/A3L206C1</f>
        <v>8827</v>
      </c>
      <c r="CF13" s="16" t="s">
        <v>5443</v>
      </c>
      <c r="CG13" s="17">
        <f>SUM(PRODUCT(A3L206C2,A3L206C7))/A3L206C1</f>
        <v>7526</v>
      </c>
      <c r="CH13" s="16" t="s">
        <v>5444</v>
      </c>
      <c r="CI13" s="17">
        <f>SUM(PRODUCT(A3L206C2,A3L206C8))/A3L206C1</f>
        <v>20964</v>
      </c>
      <c r="CJ13" s="16" t="s">
        <v>5438</v>
      </c>
      <c r="CK13" s="17">
        <f>(A3L206C40-A3L206C37)+(A3L206C41-A3L206C38)+(A3L206C42-A3L206C39)</f>
        <v>16048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304</v>
      </c>
      <c r="L14" s="16" t="s">
        <v>5398</v>
      </c>
      <c r="M14" s="17">
        <v>2826</v>
      </c>
      <c r="N14" s="16" t="s">
        <v>5398</v>
      </c>
      <c r="O14" s="17">
        <v>1</v>
      </c>
      <c r="P14" s="16" t="s">
        <v>5398</v>
      </c>
      <c r="Q14" s="17">
        <v>187</v>
      </c>
      <c r="R14" s="16" t="s">
        <v>5398</v>
      </c>
      <c r="S14" s="17">
        <v>1246</v>
      </c>
      <c r="T14" s="16" t="s">
        <v>4255</v>
      </c>
      <c r="U14" s="20">
        <v>1.1007640000000001</v>
      </c>
      <c r="V14" s="16" t="s">
        <v>5399</v>
      </c>
      <c r="W14" s="17">
        <v>0</v>
      </c>
      <c r="X14" s="16" t="s">
        <v>5399</v>
      </c>
      <c r="Y14" s="17">
        <v>401</v>
      </c>
      <c r="Z14" s="16" t="s">
        <v>5399</v>
      </c>
      <c r="AA14" s="17">
        <v>3797</v>
      </c>
      <c r="AB14" s="16" t="s">
        <v>5399</v>
      </c>
      <c r="AC14" s="17">
        <v>2</v>
      </c>
      <c r="AD14" s="16" t="s">
        <v>5399</v>
      </c>
      <c r="AE14" s="17">
        <v>187</v>
      </c>
      <c r="AF14" s="16" t="s">
        <v>5399</v>
      </c>
      <c r="AG14" s="17">
        <v>1579</v>
      </c>
      <c r="AH14" s="16" t="s">
        <v>4257</v>
      </c>
      <c r="AI14" s="20">
        <v>0.99925010000000003</v>
      </c>
      <c r="AJ14" s="16" t="s">
        <v>5400</v>
      </c>
      <c r="AK14" s="17">
        <v>0</v>
      </c>
      <c r="AL14" s="16" t="s">
        <v>5400</v>
      </c>
      <c r="AM14" s="17">
        <v>584</v>
      </c>
      <c r="AN14" s="16" t="s">
        <v>5400</v>
      </c>
      <c r="AO14" s="17">
        <v>4423</v>
      </c>
      <c r="AP14" s="16" t="s">
        <v>5400</v>
      </c>
      <c r="AQ14" s="17">
        <v>24</v>
      </c>
      <c r="AR14" s="16" t="s">
        <v>5400</v>
      </c>
      <c r="AS14" s="17">
        <v>249</v>
      </c>
      <c r="AT14" s="16" t="s">
        <v>5400</v>
      </c>
      <c r="AU14" s="17">
        <v>1516</v>
      </c>
      <c r="AV14" s="16" t="s">
        <v>4259</v>
      </c>
      <c r="AW14" s="20">
        <v>0.99943749999999998</v>
      </c>
      <c r="AX14" s="16" t="s">
        <v>5401</v>
      </c>
      <c r="AY14" s="17">
        <v>0</v>
      </c>
      <c r="AZ14" s="16" t="s">
        <v>5401</v>
      </c>
      <c r="BA14" s="17">
        <v>758</v>
      </c>
      <c r="BB14" s="16" t="s">
        <v>5401</v>
      </c>
      <c r="BC14" s="17">
        <v>4801</v>
      </c>
      <c r="BD14" s="16" t="s">
        <v>5401</v>
      </c>
      <c r="BE14" s="17">
        <v>159</v>
      </c>
      <c r="BF14" s="16" t="s">
        <v>5401</v>
      </c>
      <c r="BG14" s="17">
        <v>334</v>
      </c>
      <c r="BH14" s="16" t="s">
        <v>5401</v>
      </c>
      <c r="BI14" s="17">
        <v>2558</v>
      </c>
      <c r="BJ14" s="16" t="s">
        <v>4261</v>
      </c>
      <c r="BK14" s="20">
        <v>1.116206</v>
      </c>
      <c r="BL14" s="16" t="s">
        <v>5402</v>
      </c>
      <c r="BM14" s="17">
        <v>0</v>
      </c>
      <c r="BN14" s="16" t="s">
        <v>5402</v>
      </c>
      <c r="BO14" s="17">
        <v>799</v>
      </c>
      <c r="BP14" s="16" t="s">
        <v>5402</v>
      </c>
      <c r="BQ14" s="17">
        <v>5191</v>
      </c>
      <c r="BR14" s="16" t="s">
        <v>5402</v>
      </c>
      <c r="BS14" s="17">
        <v>283</v>
      </c>
      <c r="BT14" s="16" t="s">
        <v>5402</v>
      </c>
      <c r="BU14" s="17">
        <v>467</v>
      </c>
      <c r="BV14" s="16" t="s">
        <v>5402</v>
      </c>
      <c r="BW14" s="17">
        <v>2611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304</v>
      </c>
      <c r="CB14" s="16" t="s">
        <v>5448</v>
      </c>
      <c r="CC14" s="17">
        <f>SUM(PRODUCT(A3L207C2,A3L207C5))/A3L207C1</f>
        <v>2826</v>
      </c>
      <c r="CD14" s="16" t="s">
        <v>5449</v>
      </c>
      <c r="CE14" s="17">
        <f>SUM(PRODUCT(A3L207C2,A3L207C6))/A3L207C1</f>
        <v>1</v>
      </c>
      <c r="CF14" s="16" t="s">
        <v>5450</v>
      </c>
      <c r="CG14" s="17">
        <f>SUM(PRODUCT(A3L207C2,A3L207C7))/A3L207C1</f>
        <v>187</v>
      </c>
      <c r="CH14" s="16" t="s">
        <v>5451</v>
      </c>
      <c r="CI14" s="17">
        <f>SUM(PRODUCT(A3L207C2,A3L207C8))/A3L207C1</f>
        <v>1246</v>
      </c>
      <c r="CJ14" s="16" t="s">
        <v>5445</v>
      </c>
      <c r="CK14" s="17">
        <f>(A3L207C40-A3L207C37)+(A3L207C41-A3L207C38)+(A3L207C42-A3L207C39)</f>
        <v>-1696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318</v>
      </c>
      <c r="L15" s="16" t="s">
        <v>5398</v>
      </c>
      <c r="M15" s="17">
        <v>1758</v>
      </c>
      <c r="N15" s="16" t="s">
        <v>5398</v>
      </c>
      <c r="O15" s="17">
        <v>2</v>
      </c>
      <c r="P15" s="16" t="s">
        <v>5398</v>
      </c>
      <c r="Q15" s="17">
        <v>691</v>
      </c>
      <c r="R15" s="16" t="s">
        <v>5398</v>
      </c>
      <c r="S15" s="17">
        <v>1849</v>
      </c>
      <c r="T15" s="16" t="s">
        <v>4255</v>
      </c>
      <c r="U15" s="20">
        <v>1.1007640000000001</v>
      </c>
      <c r="V15" s="16" t="s">
        <v>5399</v>
      </c>
      <c r="W15" s="17">
        <v>0</v>
      </c>
      <c r="X15" s="16" t="s">
        <v>5399</v>
      </c>
      <c r="Y15" s="17">
        <v>327</v>
      </c>
      <c r="Z15" s="16" t="s">
        <v>5399</v>
      </c>
      <c r="AA15" s="17">
        <v>2009</v>
      </c>
      <c r="AB15" s="16" t="s">
        <v>5399</v>
      </c>
      <c r="AC15" s="17">
        <v>3</v>
      </c>
      <c r="AD15" s="16" t="s">
        <v>5399</v>
      </c>
      <c r="AE15" s="17">
        <v>336</v>
      </c>
      <c r="AF15" s="16" t="s">
        <v>5399</v>
      </c>
      <c r="AG15" s="17">
        <v>1276</v>
      </c>
      <c r="AH15" s="16" t="s">
        <v>4257</v>
      </c>
      <c r="AI15" s="20">
        <v>0.99925010000000003</v>
      </c>
      <c r="AJ15" s="16" t="s">
        <v>5400</v>
      </c>
      <c r="AK15" s="17">
        <v>0</v>
      </c>
      <c r="AL15" s="16" t="s">
        <v>5400</v>
      </c>
      <c r="AM15" s="17">
        <v>409</v>
      </c>
      <c r="AN15" s="16" t="s">
        <v>5400</v>
      </c>
      <c r="AO15" s="17">
        <v>2320</v>
      </c>
      <c r="AP15" s="16" t="s">
        <v>5400</v>
      </c>
      <c r="AQ15" s="17">
        <v>3</v>
      </c>
      <c r="AR15" s="16" t="s">
        <v>5400</v>
      </c>
      <c r="AS15" s="17">
        <v>458</v>
      </c>
      <c r="AT15" s="16" t="s">
        <v>5400</v>
      </c>
      <c r="AU15" s="17">
        <v>1651</v>
      </c>
      <c r="AV15" s="16" t="s">
        <v>4259</v>
      </c>
      <c r="AW15" s="20">
        <v>0.99943749999999998</v>
      </c>
      <c r="AX15" s="16" t="s">
        <v>5401</v>
      </c>
      <c r="AY15" s="17">
        <v>0</v>
      </c>
      <c r="AZ15" s="16" t="s">
        <v>5401</v>
      </c>
      <c r="BA15" s="17">
        <v>263</v>
      </c>
      <c r="BB15" s="16" t="s">
        <v>5401</v>
      </c>
      <c r="BC15" s="17">
        <v>2390</v>
      </c>
      <c r="BD15" s="16" t="s">
        <v>5401</v>
      </c>
      <c r="BE15" s="17">
        <v>1</v>
      </c>
      <c r="BF15" s="16" t="s">
        <v>5401</v>
      </c>
      <c r="BG15" s="17">
        <v>289</v>
      </c>
      <c r="BH15" s="16" t="s">
        <v>5401</v>
      </c>
      <c r="BI15" s="17">
        <v>1643</v>
      </c>
      <c r="BJ15" s="16" t="s">
        <v>4261</v>
      </c>
      <c r="BK15" s="20">
        <v>1.116206</v>
      </c>
      <c r="BL15" s="16" t="s">
        <v>5402</v>
      </c>
      <c r="BM15" s="17">
        <v>0</v>
      </c>
      <c r="BN15" s="16" t="s">
        <v>5402</v>
      </c>
      <c r="BO15" s="17">
        <v>240</v>
      </c>
      <c r="BP15" s="16" t="s">
        <v>5402</v>
      </c>
      <c r="BQ15" s="17">
        <v>2297</v>
      </c>
      <c r="BR15" s="16" t="s">
        <v>5402</v>
      </c>
      <c r="BS15" s="17">
        <v>1</v>
      </c>
      <c r="BT15" s="16" t="s">
        <v>5402</v>
      </c>
      <c r="BU15" s="17">
        <v>206</v>
      </c>
      <c r="BV15" s="16" t="s">
        <v>5402</v>
      </c>
      <c r="BW15" s="17">
        <v>960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318</v>
      </c>
      <c r="CB15" s="16" t="s">
        <v>5455</v>
      </c>
      <c r="CC15" s="17">
        <f>SUM(PRODUCT(A3L208C2,A3L208C5))/A3L208C1</f>
        <v>1758</v>
      </c>
      <c r="CD15" s="16" t="s">
        <v>5456</v>
      </c>
      <c r="CE15" s="17">
        <f>SUM(PRODUCT(A3L208C2,A3L208C6))/A3L208C1</f>
        <v>2</v>
      </c>
      <c r="CF15" s="16" t="s">
        <v>5457</v>
      </c>
      <c r="CG15" s="17">
        <f>SUM(PRODUCT(A3L208C2,A3L208C7))/A3L208C1</f>
        <v>691</v>
      </c>
      <c r="CH15" s="16" t="s">
        <v>5458</v>
      </c>
      <c r="CI15" s="17">
        <f>SUM(PRODUCT(A3L208C2,A3L208C8))/A3L208C1</f>
        <v>1849</v>
      </c>
      <c r="CJ15" s="16" t="s">
        <v>5452</v>
      </c>
      <c r="CK15" s="17">
        <f>(A3L208C40-A3L208C37)+(A3L208C41-A3L208C38)+(A3L208C42-A3L208C39)</f>
        <v>466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19</v>
      </c>
      <c r="P16" s="16" t="s">
        <v>5398</v>
      </c>
      <c r="Q16" s="17">
        <v>2428</v>
      </c>
      <c r="R16" s="16" t="s">
        <v>5398</v>
      </c>
      <c r="S16" s="17">
        <v>8442</v>
      </c>
      <c r="T16" s="16" t="s">
        <v>4255</v>
      </c>
      <c r="U16" s="20">
        <v>1.1007640000000001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16</v>
      </c>
      <c r="AD16" s="16" t="s">
        <v>5399</v>
      </c>
      <c r="AE16" s="17">
        <v>2639</v>
      </c>
      <c r="AF16" s="16" t="s">
        <v>5399</v>
      </c>
      <c r="AG16" s="17">
        <v>6394</v>
      </c>
      <c r="AH16" s="16" t="s">
        <v>4257</v>
      </c>
      <c r="AI16" s="20">
        <v>0.99925010000000003</v>
      </c>
      <c r="AJ16" s="16" t="s">
        <v>5400</v>
      </c>
      <c r="AK16" s="17">
        <v>0</v>
      </c>
      <c r="AL16" s="16" t="s">
        <v>5400</v>
      </c>
      <c r="AM16" s="17">
        <v>1</v>
      </c>
      <c r="AN16" s="16" t="s">
        <v>5400</v>
      </c>
      <c r="AO16" s="17">
        <v>0</v>
      </c>
      <c r="AP16" s="16" t="s">
        <v>5400</v>
      </c>
      <c r="AQ16" s="17">
        <v>17</v>
      </c>
      <c r="AR16" s="16" t="s">
        <v>5400</v>
      </c>
      <c r="AS16" s="17">
        <v>3609</v>
      </c>
      <c r="AT16" s="16" t="s">
        <v>5400</v>
      </c>
      <c r="AU16" s="17">
        <v>8505</v>
      </c>
      <c r="AV16" s="16" t="s">
        <v>4259</v>
      </c>
      <c r="AW16" s="20">
        <v>0.99943749999999998</v>
      </c>
      <c r="AX16" s="16" t="s">
        <v>5401</v>
      </c>
      <c r="AY16" s="17">
        <v>0</v>
      </c>
      <c r="AZ16" s="16" t="s">
        <v>5401</v>
      </c>
      <c r="BA16" s="17">
        <v>3</v>
      </c>
      <c r="BB16" s="16" t="s">
        <v>5401</v>
      </c>
      <c r="BC16" s="17">
        <v>0</v>
      </c>
      <c r="BD16" s="16" t="s">
        <v>5401</v>
      </c>
      <c r="BE16" s="17">
        <v>37</v>
      </c>
      <c r="BF16" s="16" t="s">
        <v>5401</v>
      </c>
      <c r="BG16" s="17">
        <v>4156</v>
      </c>
      <c r="BH16" s="16" t="s">
        <v>5401</v>
      </c>
      <c r="BI16" s="17">
        <v>10369</v>
      </c>
      <c r="BJ16" s="16" t="s">
        <v>4261</v>
      </c>
      <c r="BK16" s="20">
        <v>1.116206</v>
      </c>
      <c r="BL16" s="16" t="s">
        <v>5402</v>
      </c>
      <c r="BM16" s="17">
        <v>0</v>
      </c>
      <c r="BN16" s="16" t="s">
        <v>5402</v>
      </c>
      <c r="BO16" s="17">
        <v>3</v>
      </c>
      <c r="BP16" s="16" t="s">
        <v>5402</v>
      </c>
      <c r="BQ16" s="17">
        <v>6</v>
      </c>
      <c r="BR16" s="16" t="s">
        <v>5402</v>
      </c>
      <c r="BS16" s="17">
        <v>19</v>
      </c>
      <c r="BT16" s="16" t="s">
        <v>5402</v>
      </c>
      <c r="BU16" s="17">
        <v>3834</v>
      </c>
      <c r="BV16" s="16" t="s">
        <v>5402</v>
      </c>
      <c r="BW16" s="17">
        <v>10382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19</v>
      </c>
      <c r="CF16" s="16" t="s">
        <v>5464</v>
      </c>
      <c r="CG16" s="17">
        <f>SUM(PRODUCT(A3L209C2,A3L209C7))/A3L209C1</f>
        <v>2428</v>
      </c>
      <c r="CH16" s="16" t="s">
        <v>5465</v>
      </c>
      <c r="CI16" s="17">
        <f>SUM(PRODUCT(A3L209C2,A3L209C8))/A3L209C1</f>
        <v>8442</v>
      </c>
      <c r="CJ16" s="16" t="s">
        <v>5459</v>
      </c>
      <c r="CK16" s="17">
        <f>(A3L209C40-A3L209C37)+(A3L209C41-A3L209C38)+(A3L209C42-A3L209C39)</f>
        <v>10889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1</v>
      </c>
      <c r="P17" s="16" t="s">
        <v>5398</v>
      </c>
      <c r="Q17" s="17">
        <v>547</v>
      </c>
      <c r="R17" s="16" t="s">
        <v>5398</v>
      </c>
      <c r="S17" s="17">
        <v>1054</v>
      </c>
      <c r="T17" s="16" t="s">
        <v>4255</v>
      </c>
      <c r="U17" s="20">
        <v>1.1007640000000001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2</v>
      </c>
      <c r="AD17" s="16" t="s">
        <v>5399</v>
      </c>
      <c r="AE17" s="17">
        <v>494</v>
      </c>
      <c r="AF17" s="16" t="s">
        <v>5399</v>
      </c>
      <c r="AG17" s="17">
        <v>908</v>
      </c>
      <c r="AH17" s="16" t="s">
        <v>4257</v>
      </c>
      <c r="AI17" s="20">
        <v>0.99925010000000003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30</v>
      </c>
      <c r="AP17" s="16" t="s">
        <v>5400</v>
      </c>
      <c r="AQ17" s="17">
        <v>2</v>
      </c>
      <c r="AR17" s="16" t="s">
        <v>5400</v>
      </c>
      <c r="AS17" s="17">
        <v>641</v>
      </c>
      <c r="AT17" s="16" t="s">
        <v>5400</v>
      </c>
      <c r="AU17" s="17">
        <v>1218</v>
      </c>
      <c r="AV17" s="16" t="s">
        <v>4259</v>
      </c>
      <c r="AW17" s="20">
        <v>0.99943749999999998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3</v>
      </c>
      <c r="BD17" s="16" t="s">
        <v>5401</v>
      </c>
      <c r="BE17" s="17">
        <v>3</v>
      </c>
      <c r="BF17" s="16" t="s">
        <v>5401</v>
      </c>
      <c r="BG17" s="17">
        <v>788</v>
      </c>
      <c r="BH17" s="16" t="s">
        <v>5401</v>
      </c>
      <c r="BI17" s="17">
        <v>1757</v>
      </c>
      <c r="BJ17" s="16" t="s">
        <v>4261</v>
      </c>
      <c r="BK17" s="20">
        <v>1.116206</v>
      </c>
      <c r="BL17" s="16" t="s">
        <v>5402</v>
      </c>
      <c r="BM17" s="17">
        <v>0</v>
      </c>
      <c r="BN17" s="16" t="s">
        <v>5402</v>
      </c>
      <c r="BO17" s="17">
        <v>20</v>
      </c>
      <c r="BP17" s="16" t="s">
        <v>5402</v>
      </c>
      <c r="BQ17" s="17">
        <v>45</v>
      </c>
      <c r="BR17" s="16" t="s">
        <v>5402</v>
      </c>
      <c r="BS17" s="17">
        <v>2</v>
      </c>
      <c r="BT17" s="16" t="s">
        <v>5402</v>
      </c>
      <c r="BU17" s="17">
        <v>855</v>
      </c>
      <c r="BV17" s="16" t="s">
        <v>5402</v>
      </c>
      <c r="BW17" s="17">
        <v>1828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1</v>
      </c>
      <c r="CF17" s="16" t="s">
        <v>5471</v>
      </c>
      <c r="CG17" s="17">
        <f>SUM(PRODUCT(A3L210C2,A3L210C7))/A3L210C1</f>
        <v>547</v>
      </c>
      <c r="CH17" s="16" t="s">
        <v>5472</v>
      </c>
      <c r="CI17" s="17">
        <f>SUM(PRODUCT(A3L210C2,A3L210C8))/A3L210C1</f>
        <v>1054</v>
      </c>
      <c r="CJ17" s="16" t="s">
        <v>5466</v>
      </c>
      <c r="CK17" s="17">
        <f>(A3L210C40-A3L210C37)+(A3L210C41-A3L210C38)+(A3L210C42-A3L210C39)</f>
        <v>1602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2862</v>
      </c>
      <c r="L18" s="16" t="s">
        <v>5398</v>
      </c>
      <c r="M18" s="17">
        <v>27596</v>
      </c>
      <c r="N18" s="16" t="s">
        <v>5398</v>
      </c>
      <c r="O18" s="17">
        <v>189150</v>
      </c>
      <c r="P18" s="16" t="s">
        <v>5398</v>
      </c>
      <c r="Q18" s="17">
        <v>17780</v>
      </c>
      <c r="R18" s="16" t="s">
        <v>5398</v>
      </c>
      <c r="S18" s="17">
        <v>65978</v>
      </c>
      <c r="T18" s="16" t="s">
        <v>4255</v>
      </c>
      <c r="U18" s="20">
        <v>1.1007640000000001</v>
      </c>
      <c r="V18" s="16" t="s">
        <v>5399</v>
      </c>
      <c r="W18" s="17">
        <v>0</v>
      </c>
      <c r="X18" s="16" t="s">
        <v>5399</v>
      </c>
      <c r="Y18" s="17">
        <v>2194</v>
      </c>
      <c r="Z18" s="16" t="s">
        <v>5399</v>
      </c>
      <c r="AA18" s="17">
        <v>26370</v>
      </c>
      <c r="AB18" s="16" t="s">
        <v>5399</v>
      </c>
      <c r="AC18" s="17">
        <v>207288</v>
      </c>
      <c r="AD18" s="16" t="s">
        <v>5399</v>
      </c>
      <c r="AE18" s="17">
        <v>17939</v>
      </c>
      <c r="AF18" s="16" t="s">
        <v>5399</v>
      </c>
      <c r="AG18" s="17">
        <v>57519</v>
      </c>
      <c r="AH18" s="16" t="s">
        <v>4257</v>
      </c>
      <c r="AI18" s="20">
        <v>0.99925010000000003</v>
      </c>
      <c r="AJ18" s="16" t="s">
        <v>5400</v>
      </c>
      <c r="AK18" s="17">
        <v>0</v>
      </c>
      <c r="AL18" s="16" t="s">
        <v>5400</v>
      </c>
      <c r="AM18" s="17">
        <v>2576</v>
      </c>
      <c r="AN18" s="16" t="s">
        <v>5400</v>
      </c>
      <c r="AO18" s="17">
        <v>31297</v>
      </c>
      <c r="AP18" s="16" t="s">
        <v>5400</v>
      </c>
      <c r="AQ18" s="17">
        <v>212785</v>
      </c>
      <c r="AR18" s="16" t="s">
        <v>5400</v>
      </c>
      <c r="AS18" s="17">
        <v>16365</v>
      </c>
      <c r="AT18" s="16" t="s">
        <v>5400</v>
      </c>
      <c r="AU18" s="17">
        <v>58433</v>
      </c>
      <c r="AV18" s="16" t="s">
        <v>4259</v>
      </c>
      <c r="AW18" s="20">
        <v>0.99943749999999998</v>
      </c>
      <c r="AX18" s="16" t="s">
        <v>5401</v>
      </c>
      <c r="AY18" s="17">
        <v>0</v>
      </c>
      <c r="AZ18" s="16" t="s">
        <v>5401</v>
      </c>
      <c r="BA18" s="17">
        <v>2750</v>
      </c>
      <c r="BB18" s="16" t="s">
        <v>5401</v>
      </c>
      <c r="BC18" s="17">
        <v>32780</v>
      </c>
      <c r="BD18" s="16" t="s">
        <v>5401</v>
      </c>
      <c r="BE18" s="17">
        <v>231182</v>
      </c>
      <c r="BF18" s="16" t="s">
        <v>5401</v>
      </c>
      <c r="BG18" s="17">
        <v>16479</v>
      </c>
      <c r="BH18" s="16" t="s">
        <v>5401</v>
      </c>
      <c r="BI18" s="17">
        <v>65009</v>
      </c>
      <c r="BJ18" s="16" t="s">
        <v>4261</v>
      </c>
      <c r="BK18" s="20">
        <v>1.116206</v>
      </c>
      <c r="BL18" s="16" t="s">
        <v>5402</v>
      </c>
      <c r="BM18" s="17">
        <v>0</v>
      </c>
      <c r="BN18" s="16" t="s">
        <v>5402</v>
      </c>
      <c r="BO18" s="17">
        <v>2907</v>
      </c>
      <c r="BP18" s="16" t="s">
        <v>5402</v>
      </c>
      <c r="BQ18" s="17">
        <v>24823</v>
      </c>
      <c r="BR18" s="16" t="s">
        <v>5402</v>
      </c>
      <c r="BS18" s="17">
        <v>221158</v>
      </c>
      <c r="BT18" s="16" t="s">
        <v>5402</v>
      </c>
      <c r="BU18" s="17">
        <v>15770</v>
      </c>
      <c r="BV18" s="16" t="s">
        <v>5402</v>
      </c>
      <c r="BW18" s="17">
        <v>59064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2862</v>
      </c>
      <c r="CB18" s="16" t="s">
        <v>5476</v>
      </c>
      <c r="CC18" s="17">
        <f>SUM(PRODUCT(A3L211C2,A3L211C5))/A3L211C1</f>
        <v>27596</v>
      </c>
      <c r="CD18" s="16" t="s">
        <v>5477</v>
      </c>
      <c r="CE18" s="17">
        <f>SUM(PRODUCT(A3L211C2,A3L211C6))/A3L211C1</f>
        <v>189150</v>
      </c>
      <c r="CF18" s="16" t="s">
        <v>5478</v>
      </c>
      <c r="CG18" s="17">
        <f>SUM(PRODUCT(A3L211C2,A3L211C7))/A3L211C1</f>
        <v>17780</v>
      </c>
      <c r="CH18" s="16" t="s">
        <v>5479</v>
      </c>
      <c r="CI18" s="17">
        <f>SUM(PRODUCT(A3L211C2,A3L211C8))/A3L211C1</f>
        <v>65978</v>
      </c>
      <c r="CJ18" s="16" t="s">
        <v>5473</v>
      </c>
      <c r="CK18" s="17">
        <f>(A3L211C40-A3L211C37)+(A3L211C41-A3L211C38)+(A3L211C42-A3L211C39)</f>
        <v>242450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675</v>
      </c>
      <c r="L19" s="16" t="s">
        <v>5398</v>
      </c>
      <c r="M19" s="17">
        <v>49225</v>
      </c>
      <c r="N19" s="16" t="s">
        <v>5398</v>
      </c>
      <c r="O19" s="17">
        <v>169296</v>
      </c>
      <c r="P19" s="16" t="s">
        <v>5398</v>
      </c>
      <c r="Q19" s="17">
        <v>5248</v>
      </c>
      <c r="R19" s="16" t="s">
        <v>5398</v>
      </c>
      <c r="S19" s="17">
        <v>53885</v>
      </c>
      <c r="T19" s="16" t="s">
        <v>4255</v>
      </c>
      <c r="U19" s="20">
        <v>1.1007640000000001</v>
      </c>
      <c r="V19" s="16" t="s">
        <v>5399</v>
      </c>
      <c r="W19" s="17">
        <v>0</v>
      </c>
      <c r="X19" s="16" t="s">
        <v>5399</v>
      </c>
      <c r="Y19" s="17">
        <v>695</v>
      </c>
      <c r="Z19" s="16" t="s">
        <v>5399</v>
      </c>
      <c r="AA19" s="17">
        <v>64918</v>
      </c>
      <c r="AB19" s="16" t="s">
        <v>5399</v>
      </c>
      <c r="AC19" s="17">
        <v>160974</v>
      </c>
      <c r="AD19" s="16" t="s">
        <v>5399</v>
      </c>
      <c r="AE19" s="17">
        <v>5291</v>
      </c>
      <c r="AF19" s="16" t="s">
        <v>5399</v>
      </c>
      <c r="AG19" s="17">
        <v>68654</v>
      </c>
      <c r="AH19" s="16" t="s">
        <v>4257</v>
      </c>
      <c r="AI19" s="20">
        <v>0.99925010000000003</v>
      </c>
      <c r="AJ19" s="16" t="s">
        <v>5400</v>
      </c>
      <c r="AK19" s="17">
        <v>0</v>
      </c>
      <c r="AL19" s="16" t="s">
        <v>5400</v>
      </c>
      <c r="AM19" s="17">
        <v>900</v>
      </c>
      <c r="AN19" s="16" t="s">
        <v>5400</v>
      </c>
      <c r="AO19" s="17">
        <v>61053</v>
      </c>
      <c r="AP19" s="16" t="s">
        <v>5400</v>
      </c>
      <c r="AQ19" s="17">
        <v>160143</v>
      </c>
      <c r="AR19" s="16" t="s">
        <v>5400</v>
      </c>
      <c r="AS19" s="17">
        <v>7194</v>
      </c>
      <c r="AT19" s="16" t="s">
        <v>5400</v>
      </c>
      <c r="AU19" s="17">
        <v>51626</v>
      </c>
      <c r="AV19" s="16" t="s">
        <v>4259</v>
      </c>
      <c r="AW19" s="20">
        <v>0.99943749999999998</v>
      </c>
      <c r="AX19" s="16" t="s">
        <v>5401</v>
      </c>
      <c r="AY19" s="17">
        <v>0</v>
      </c>
      <c r="AZ19" s="16" t="s">
        <v>5401</v>
      </c>
      <c r="BA19" s="17">
        <v>919</v>
      </c>
      <c r="BB19" s="16" t="s">
        <v>5401</v>
      </c>
      <c r="BC19" s="17">
        <v>63087</v>
      </c>
      <c r="BD19" s="16" t="s">
        <v>5401</v>
      </c>
      <c r="BE19" s="17">
        <v>163446</v>
      </c>
      <c r="BF19" s="16" t="s">
        <v>5401</v>
      </c>
      <c r="BG19" s="17">
        <v>7822</v>
      </c>
      <c r="BH19" s="16" t="s">
        <v>5401</v>
      </c>
      <c r="BI19" s="17">
        <v>53452</v>
      </c>
      <c r="BJ19" s="16" t="s">
        <v>4261</v>
      </c>
      <c r="BK19" s="20">
        <v>1.116206</v>
      </c>
      <c r="BL19" s="16" t="s">
        <v>5402</v>
      </c>
      <c r="BM19" s="17">
        <v>0</v>
      </c>
      <c r="BN19" s="16" t="s">
        <v>5402</v>
      </c>
      <c r="BO19" s="17">
        <v>1002</v>
      </c>
      <c r="BP19" s="16" t="s">
        <v>5402</v>
      </c>
      <c r="BQ19" s="17">
        <v>59436</v>
      </c>
      <c r="BR19" s="16" t="s">
        <v>5402</v>
      </c>
      <c r="BS19" s="17">
        <v>180068</v>
      </c>
      <c r="BT19" s="16" t="s">
        <v>5402</v>
      </c>
      <c r="BU19" s="17">
        <v>7832</v>
      </c>
      <c r="BV19" s="16" t="s">
        <v>5402</v>
      </c>
      <c r="BW19" s="17">
        <v>48100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675</v>
      </c>
      <c r="CB19" s="16" t="s">
        <v>5483</v>
      </c>
      <c r="CC19" s="17">
        <f>SUM(PRODUCT(A3L212C2,A3L212C5))/A3L212C1</f>
        <v>49225</v>
      </c>
      <c r="CD19" s="16" t="s">
        <v>5484</v>
      </c>
      <c r="CE19" s="17">
        <f>SUM(PRODUCT(A3L212C2,A3L212C6))/A3L212C1</f>
        <v>169296</v>
      </c>
      <c r="CF19" s="16" t="s">
        <v>5485</v>
      </c>
      <c r="CG19" s="17">
        <f>SUM(PRODUCT(A3L212C2,A3L212C7))/A3L212C1</f>
        <v>5248</v>
      </c>
      <c r="CH19" s="16" t="s">
        <v>5486</v>
      </c>
      <c r="CI19" s="17">
        <f>SUM(PRODUCT(A3L212C2,A3L212C8))/A3L212C1</f>
        <v>53885</v>
      </c>
      <c r="CJ19" s="16" t="s">
        <v>5480</v>
      </c>
      <c r="CK19" s="17">
        <f>(A3L212C40-A3L212C37)+(A3L212C41-A3L212C38)+(A3L212C42-A3L212C39)</f>
        <v>178529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4</v>
      </c>
      <c r="L20" s="16" t="s">
        <v>5398</v>
      </c>
      <c r="M20" s="17">
        <v>8</v>
      </c>
      <c r="N20" s="16" t="s">
        <v>5398</v>
      </c>
      <c r="O20" s="17">
        <v>145</v>
      </c>
      <c r="P20" s="16" t="s">
        <v>5398</v>
      </c>
      <c r="Q20" s="17">
        <v>69</v>
      </c>
      <c r="R20" s="16" t="s">
        <v>5398</v>
      </c>
      <c r="S20" s="17">
        <v>89</v>
      </c>
      <c r="T20" s="16" t="s">
        <v>4255</v>
      </c>
      <c r="U20" s="20">
        <v>1.1007640000000001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3</v>
      </c>
      <c r="AB20" s="16" t="s">
        <v>5399</v>
      </c>
      <c r="AC20" s="17">
        <v>285</v>
      </c>
      <c r="AD20" s="16" t="s">
        <v>5399</v>
      </c>
      <c r="AE20" s="17">
        <v>86</v>
      </c>
      <c r="AF20" s="16" t="s">
        <v>5399</v>
      </c>
      <c r="AG20" s="17">
        <v>94</v>
      </c>
      <c r="AH20" s="16" t="s">
        <v>4257</v>
      </c>
      <c r="AI20" s="20">
        <v>0.99925010000000003</v>
      </c>
      <c r="AJ20" s="16" t="s">
        <v>5400</v>
      </c>
      <c r="AK20" s="17">
        <v>0</v>
      </c>
      <c r="AL20" s="16" t="s">
        <v>5400</v>
      </c>
      <c r="AM20" s="17">
        <v>3</v>
      </c>
      <c r="AN20" s="16" t="s">
        <v>5400</v>
      </c>
      <c r="AO20" s="17">
        <v>12</v>
      </c>
      <c r="AP20" s="16" t="s">
        <v>5400</v>
      </c>
      <c r="AQ20" s="17">
        <v>183</v>
      </c>
      <c r="AR20" s="16" t="s">
        <v>5400</v>
      </c>
      <c r="AS20" s="17">
        <v>63</v>
      </c>
      <c r="AT20" s="16" t="s">
        <v>5400</v>
      </c>
      <c r="AU20" s="17">
        <v>101</v>
      </c>
      <c r="AV20" s="16" t="s">
        <v>4259</v>
      </c>
      <c r="AW20" s="20">
        <v>0.99943749999999998</v>
      </c>
      <c r="AX20" s="16" t="s">
        <v>5401</v>
      </c>
      <c r="AY20" s="17">
        <v>0</v>
      </c>
      <c r="AZ20" s="16" t="s">
        <v>5401</v>
      </c>
      <c r="BA20" s="17">
        <v>6</v>
      </c>
      <c r="BB20" s="16" t="s">
        <v>5401</v>
      </c>
      <c r="BC20" s="17">
        <v>17</v>
      </c>
      <c r="BD20" s="16" t="s">
        <v>5401</v>
      </c>
      <c r="BE20" s="17">
        <v>194</v>
      </c>
      <c r="BF20" s="16" t="s">
        <v>5401</v>
      </c>
      <c r="BG20" s="17">
        <v>70</v>
      </c>
      <c r="BH20" s="16" t="s">
        <v>5401</v>
      </c>
      <c r="BI20" s="17">
        <v>118</v>
      </c>
      <c r="BJ20" s="16" t="s">
        <v>4261</v>
      </c>
      <c r="BK20" s="20">
        <v>1.116206</v>
      </c>
      <c r="BL20" s="16" t="s">
        <v>5402</v>
      </c>
      <c r="BM20" s="17">
        <v>0</v>
      </c>
      <c r="BN20" s="16" t="s">
        <v>5402</v>
      </c>
      <c r="BO20" s="17">
        <v>10</v>
      </c>
      <c r="BP20" s="16" t="s">
        <v>5402</v>
      </c>
      <c r="BQ20" s="17">
        <v>31</v>
      </c>
      <c r="BR20" s="16" t="s">
        <v>5402</v>
      </c>
      <c r="BS20" s="17">
        <v>164</v>
      </c>
      <c r="BT20" s="16" t="s">
        <v>5402</v>
      </c>
      <c r="BU20" s="17">
        <v>76</v>
      </c>
      <c r="BV20" s="16" t="s">
        <v>5402</v>
      </c>
      <c r="BW20" s="17">
        <v>113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4</v>
      </c>
      <c r="CB20" s="16" t="s">
        <v>5490</v>
      </c>
      <c r="CC20" s="17">
        <f>SUM(PRODUCT(A3L213C2,A3L213C5))/A3L213C1</f>
        <v>8</v>
      </c>
      <c r="CD20" s="16" t="s">
        <v>5491</v>
      </c>
      <c r="CE20" s="17">
        <f>SUM(PRODUCT(A3L213C2,A3L213C6))/A3L213C1</f>
        <v>145</v>
      </c>
      <c r="CF20" s="16" t="s">
        <v>5492</v>
      </c>
      <c r="CG20" s="17">
        <f>SUM(PRODUCT(A3L213C2,A3L213C7))/A3L213C1</f>
        <v>69</v>
      </c>
      <c r="CH20" s="16" t="s">
        <v>5493</v>
      </c>
      <c r="CI20" s="17">
        <f>SUM(PRODUCT(A3L213C2,A3L213C8))/A3L213C1</f>
        <v>89</v>
      </c>
      <c r="CJ20" s="16" t="s">
        <v>5487</v>
      </c>
      <c r="CK20" s="17">
        <f>(A3L213C40-A3L213C37)+(A3L213C41-A3L213C38)+(A3L213C42-A3L213C39)</f>
        <v>291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2763</v>
      </c>
      <c r="L21" s="16" t="s">
        <v>5398</v>
      </c>
      <c r="M21" s="17">
        <v>9707</v>
      </c>
      <c r="N21" s="16" t="s">
        <v>5398</v>
      </c>
      <c r="O21" s="17">
        <v>52052</v>
      </c>
      <c r="P21" s="16" t="s">
        <v>5398</v>
      </c>
      <c r="Q21" s="17">
        <v>9471</v>
      </c>
      <c r="R21" s="16" t="s">
        <v>5398</v>
      </c>
      <c r="S21" s="17">
        <v>26696</v>
      </c>
      <c r="T21" s="16" t="s">
        <v>4255</v>
      </c>
      <c r="U21" s="20">
        <v>1.1007640000000001</v>
      </c>
      <c r="V21" s="16" t="s">
        <v>5399</v>
      </c>
      <c r="W21" s="17">
        <v>0</v>
      </c>
      <c r="X21" s="16" t="s">
        <v>5399</v>
      </c>
      <c r="Y21" s="17">
        <v>2357</v>
      </c>
      <c r="Z21" s="16" t="s">
        <v>5399</v>
      </c>
      <c r="AA21" s="17">
        <v>10048</v>
      </c>
      <c r="AB21" s="16" t="s">
        <v>5399</v>
      </c>
      <c r="AC21" s="17">
        <v>54565</v>
      </c>
      <c r="AD21" s="16" t="s">
        <v>5399</v>
      </c>
      <c r="AE21" s="17">
        <v>7896</v>
      </c>
      <c r="AF21" s="16" t="s">
        <v>5399</v>
      </c>
      <c r="AG21" s="17">
        <v>22232</v>
      </c>
      <c r="AH21" s="16" t="s">
        <v>4257</v>
      </c>
      <c r="AI21" s="20">
        <v>0.99925010000000003</v>
      </c>
      <c r="AJ21" s="16" t="s">
        <v>5400</v>
      </c>
      <c r="AK21" s="17">
        <v>0</v>
      </c>
      <c r="AL21" s="16" t="s">
        <v>5400</v>
      </c>
      <c r="AM21" s="17">
        <v>2406</v>
      </c>
      <c r="AN21" s="16" t="s">
        <v>5400</v>
      </c>
      <c r="AO21" s="17">
        <v>10808</v>
      </c>
      <c r="AP21" s="16" t="s">
        <v>5400</v>
      </c>
      <c r="AQ21" s="17">
        <v>57973</v>
      </c>
      <c r="AR21" s="16" t="s">
        <v>5400</v>
      </c>
      <c r="AS21" s="17">
        <v>8135</v>
      </c>
      <c r="AT21" s="16" t="s">
        <v>5400</v>
      </c>
      <c r="AU21" s="17">
        <v>24611</v>
      </c>
      <c r="AV21" s="16" t="s">
        <v>4259</v>
      </c>
      <c r="AW21" s="20">
        <v>0.99943749999999998</v>
      </c>
      <c r="AX21" s="16" t="s">
        <v>5401</v>
      </c>
      <c r="AY21" s="17">
        <v>0</v>
      </c>
      <c r="AZ21" s="16" t="s">
        <v>5401</v>
      </c>
      <c r="BA21" s="17">
        <v>2703</v>
      </c>
      <c r="BB21" s="16" t="s">
        <v>5401</v>
      </c>
      <c r="BC21" s="17">
        <v>12173</v>
      </c>
      <c r="BD21" s="16" t="s">
        <v>5401</v>
      </c>
      <c r="BE21" s="17">
        <v>52828</v>
      </c>
      <c r="BF21" s="16" t="s">
        <v>5401</v>
      </c>
      <c r="BG21" s="17">
        <v>7778</v>
      </c>
      <c r="BH21" s="16" t="s">
        <v>5401</v>
      </c>
      <c r="BI21" s="17">
        <v>28366</v>
      </c>
      <c r="BJ21" s="16" t="s">
        <v>4261</v>
      </c>
      <c r="BK21" s="20">
        <v>1.116206</v>
      </c>
      <c r="BL21" s="16" t="s">
        <v>5402</v>
      </c>
      <c r="BM21" s="17">
        <v>0</v>
      </c>
      <c r="BN21" s="16" t="s">
        <v>5402</v>
      </c>
      <c r="BO21" s="17">
        <v>2842</v>
      </c>
      <c r="BP21" s="16" t="s">
        <v>5402</v>
      </c>
      <c r="BQ21" s="17">
        <v>12299</v>
      </c>
      <c r="BR21" s="16" t="s">
        <v>5402</v>
      </c>
      <c r="BS21" s="17">
        <v>49630</v>
      </c>
      <c r="BT21" s="16" t="s">
        <v>5402</v>
      </c>
      <c r="BU21" s="17">
        <v>8045</v>
      </c>
      <c r="BV21" s="16" t="s">
        <v>5402</v>
      </c>
      <c r="BW21" s="17">
        <v>28446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2763</v>
      </c>
      <c r="CB21" s="16" t="s">
        <v>5497</v>
      </c>
      <c r="CC21" s="17">
        <f>SUM(PRODUCT(A3L214C2,A3L214C5))/A3L214C1</f>
        <v>9707</v>
      </c>
      <c r="CD21" s="16" t="s">
        <v>5498</v>
      </c>
      <c r="CE21" s="17">
        <f>SUM(PRODUCT(A3L214C2,A3L214C6))/A3L214C1</f>
        <v>52052</v>
      </c>
      <c r="CF21" s="16" t="s">
        <v>5499</v>
      </c>
      <c r="CG21" s="17">
        <f>SUM(PRODUCT(A3L214C2,A3L214C7))/A3L214C1</f>
        <v>9471</v>
      </c>
      <c r="CH21" s="16" t="s">
        <v>5500</v>
      </c>
      <c r="CI21" s="17">
        <f>SUM(PRODUCT(A3L214C2,A3L214C8))/A3L214C1</f>
        <v>26696</v>
      </c>
      <c r="CJ21" s="16" t="s">
        <v>5494</v>
      </c>
      <c r="CK21" s="17">
        <f>(A3L214C40-A3L214C37)+(A3L214C41-A3L214C38)+(A3L214C42-A3L214C39)</f>
        <v>75749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2972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1.1007640000000001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3625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0.99925010000000003</v>
      </c>
      <c r="AJ22" s="16" t="s">
        <v>5400</v>
      </c>
      <c r="AK22" s="17">
        <v>0</v>
      </c>
      <c r="AL22" s="16" t="s">
        <v>5400</v>
      </c>
      <c r="AM22" s="17">
        <v>28</v>
      </c>
      <c r="AN22" s="16" t="s">
        <v>5400</v>
      </c>
      <c r="AO22" s="17">
        <v>0</v>
      </c>
      <c r="AP22" s="16" t="s">
        <v>5400</v>
      </c>
      <c r="AQ22" s="17">
        <v>4043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0.99943749999999998</v>
      </c>
      <c r="AX22" s="16" t="s">
        <v>5401</v>
      </c>
      <c r="AY22" s="17">
        <v>0</v>
      </c>
      <c r="AZ22" s="16" t="s">
        <v>5401</v>
      </c>
      <c r="BA22" s="17">
        <v>33</v>
      </c>
      <c r="BB22" s="16" t="s">
        <v>5401</v>
      </c>
      <c r="BC22" s="17">
        <v>0</v>
      </c>
      <c r="BD22" s="16" t="s">
        <v>5401</v>
      </c>
      <c r="BE22" s="17">
        <v>2808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1.116206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2957</v>
      </c>
      <c r="BT22" s="16" t="s">
        <v>5402</v>
      </c>
      <c r="BU22" s="17">
        <v>0</v>
      </c>
      <c r="BV22" s="16" t="s">
        <v>5402</v>
      </c>
      <c r="BW22" s="17">
        <v>3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2972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2972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4540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1.1007640000000001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5219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0.99925010000000003</v>
      </c>
      <c r="AJ23" s="16" t="s">
        <v>5400</v>
      </c>
      <c r="AK23" s="17">
        <v>0</v>
      </c>
      <c r="AL23" s="16" t="s">
        <v>5400</v>
      </c>
      <c r="AM23" s="17">
        <v>5</v>
      </c>
      <c r="AN23" s="16" t="s">
        <v>5400</v>
      </c>
      <c r="AO23" s="17">
        <v>0</v>
      </c>
      <c r="AP23" s="16" t="s">
        <v>5400</v>
      </c>
      <c r="AQ23" s="17">
        <v>6541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0.99943749999999998</v>
      </c>
      <c r="AX23" s="16" t="s">
        <v>5401</v>
      </c>
      <c r="AY23" s="17">
        <v>0</v>
      </c>
      <c r="AZ23" s="16" t="s">
        <v>5401</v>
      </c>
      <c r="BA23" s="17">
        <v>14</v>
      </c>
      <c r="BB23" s="16" t="s">
        <v>5401</v>
      </c>
      <c r="BC23" s="17">
        <v>0</v>
      </c>
      <c r="BD23" s="16" t="s">
        <v>5401</v>
      </c>
      <c r="BE23" s="17">
        <v>8434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1.116206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8242</v>
      </c>
      <c r="BT23" s="16" t="s">
        <v>5402</v>
      </c>
      <c r="BU23" s="17">
        <v>0</v>
      </c>
      <c r="BV23" s="16" t="s">
        <v>5402</v>
      </c>
      <c r="BW23" s="17">
        <v>1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4540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4540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113270</v>
      </c>
      <c r="N24" s="16" t="s">
        <v>5398</v>
      </c>
      <c r="O24" s="17">
        <v>8381</v>
      </c>
      <c r="P24" s="16" t="s">
        <v>5398</v>
      </c>
      <c r="Q24" s="17">
        <v>0</v>
      </c>
      <c r="R24" s="16" t="s">
        <v>5398</v>
      </c>
      <c r="S24" s="17">
        <v>114601</v>
      </c>
      <c r="T24" s="16" t="s">
        <v>4255</v>
      </c>
      <c r="U24" s="20">
        <v>1.1007640000000001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130716</v>
      </c>
      <c r="AB24" s="16" t="s">
        <v>5399</v>
      </c>
      <c r="AC24" s="17">
        <v>14017</v>
      </c>
      <c r="AD24" s="16" t="s">
        <v>5399</v>
      </c>
      <c r="AE24" s="17">
        <v>0</v>
      </c>
      <c r="AF24" s="16" t="s">
        <v>5399</v>
      </c>
      <c r="AG24" s="17">
        <v>110980</v>
      </c>
      <c r="AH24" s="16" t="s">
        <v>4257</v>
      </c>
      <c r="AI24" s="20">
        <v>0.99925010000000003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119787</v>
      </c>
      <c r="AP24" s="16" t="s">
        <v>5400</v>
      </c>
      <c r="AQ24" s="17">
        <v>11333</v>
      </c>
      <c r="AR24" s="16" t="s">
        <v>5400</v>
      </c>
      <c r="AS24" s="17">
        <v>0</v>
      </c>
      <c r="AT24" s="16" t="s">
        <v>5400</v>
      </c>
      <c r="AU24" s="17">
        <v>116210</v>
      </c>
      <c r="AV24" s="16" t="s">
        <v>4259</v>
      </c>
      <c r="AW24" s="20">
        <v>0.99943749999999998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117980</v>
      </c>
      <c r="BD24" s="16" t="s">
        <v>5401</v>
      </c>
      <c r="BE24" s="17">
        <v>11071</v>
      </c>
      <c r="BF24" s="16" t="s">
        <v>5401</v>
      </c>
      <c r="BG24" s="17">
        <v>0</v>
      </c>
      <c r="BH24" s="16" t="s">
        <v>5401</v>
      </c>
      <c r="BI24" s="17">
        <v>119148</v>
      </c>
      <c r="BJ24" s="16" t="s">
        <v>4261</v>
      </c>
      <c r="BK24" s="20">
        <v>1.116206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123446</v>
      </c>
      <c r="BR24" s="16" t="s">
        <v>5402</v>
      </c>
      <c r="BS24" s="17">
        <v>14120</v>
      </c>
      <c r="BT24" s="16" t="s">
        <v>5402</v>
      </c>
      <c r="BU24" s="17">
        <v>0</v>
      </c>
      <c r="BV24" s="16" t="s">
        <v>5402</v>
      </c>
      <c r="BW24" s="17">
        <v>121352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113270</v>
      </c>
      <c r="CD24" s="16" t="s">
        <v>5519</v>
      </c>
      <c r="CE24" s="17">
        <f>SUM(PRODUCT(A3L217C2,A3L217C6))/A3L217C1</f>
        <v>8381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114601</v>
      </c>
      <c r="CJ24" s="16" t="s">
        <v>5515</v>
      </c>
      <c r="CK24" s="17">
        <f>(A3L217C40-A3L217C37)+(A3L217C41-A3L217C38)+(A3L217C42-A3L217C39)</f>
        <v>9712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A3L215C4+A3L216C4+4</f>
        <v>4</v>
      </c>
      <c r="L25" s="16" t="s">
        <v>5398</v>
      </c>
      <c r="M25" s="17">
        <f>A3L215C5+A3L216C5+10110</f>
        <v>10110</v>
      </c>
      <c r="N25" s="16" t="s">
        <v>5398</v>
      </c>
      <c r="O25" s="17">
        <v>0</v>
      </c>
      <c r="P25" s="16" t="s">
        <v>5398</v>
      </c>
      <c r="Q25" s="17">
        <f>A3L215C7+A3L216C7+114</f>
        <v>114</v>
      </c>
      <c r="R25" s="16" t="s">
        <v>5398</v>
      </c>
      <c r="S25" s="17">
        <f>A3L215C8+A3L216C8+446</f>
        <v>446</v>
      </c>
      <c r="T25" s="16" t="s">
        <v>4255</v>
      </c>
      <c r="U25" s="20">
        <v>1.1007640000000001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A3L215C12+A3L216C12+9452</f>
        <v>9452</v>
      </c>
      <c r="AB25" s="16" t="s">
        <v>5399</v>
      </c>
      <c r="AC25" s="17">
        <v>1</v>
      </c>
      <c r="AD25" s="16" t="s">
        <v>5399</v>
      </c>
      <c r="AE25" s="17">
        <f>A3L215C14+A3L216C14+136</f>
        <v>136</v>
      </c>
      <c r="AF25" s="16" t="s">
        <v>5399</v>
      </c>
      <c r="AG25" s="17">
        <f>A3L215C15+A3L216C15+376</f>
        <v>376</v>
      </c>
      <c r="AH25" s="16" t="s">
        <v>4257</v>
      </c>
      <c r="AI25" s="20">
        <v>0.99925010000000003</v>
      </c>
      <c r="AJ25" s="16" t="s">
        <v>5400</v>
      </c>
      <c r="AK25" s="17">
        <v>0</v>
      </c>
      <c r="AL25" s="16" t="s">
        <v>5400</v>
      </c>
      <c r="AM25" s="17">
        <f>A3L215C18+A3L216C18+6</f>
        <v>39</v>
      </c>
      <c r="AN25" s="16" t="s">
        <v>5400</v>
      </c>
      <c r="AO25" s="17">
        <f>A3L215C19+A3L216C19+11659</f>
        <v>11659</v>
      </c>
      <c r="AP25" s="16" t="s">
        <v>5400</v>
      </c>
      <c r="AQ25" s="17">
        <v>0</v>
      </c>
      <c r="AR25" s="16" t="s">
        <v>5400</v>
      </c>
      <c r="AS25" s="17">
        <f>A3L215C21+A3L216C21+100</f>
        <v>100</v>
      </c>
      <c r="AT25" s="16" t="s">
        <v>5400</v>
      </c>
      <c r="AU25" s="17">
        <f>A3L215C22+A3L216C22+362</f>
        <v>362</v>
      </c>
      <c r="AV25" s="16" t="s">
        <v>4259</v>
      </c>
      <c r="AW25" s="20">
        <v>0.99943749999999998</v>
      </c>
      <c r="AX25" s="16" t="s">
        <v>5401</v>
      </c>
      <c r="AY25" s="17">
        <v>0</v>
      </c>
      <c r="AZ25" s="16" t="s">
        <v>5401</v>
      </c>
      <c r="BA25" s="17">
        <f>A3L215C25+A3L216C25+10</f>
        <v>57</v>
      </c>
      <c r="BB25" s="16" t="s">
        <v>5401</v>
      </c>
      <c r="BC25" s="17">
        <f>A3L215C26+A3L216C26+12468</f>
        <v>12468</v>
      </c>
      <c r="BD25" s="16" t="s">
        <v>5401</v>
      </c>
      <c r="BE25" s="17">
        <v>0</v>
      </c>
      <c r="BF25" s="16" t="s">
        <v>5401</v>
      </c>
      <c r="BG25" s="17">
        <f>A3L215C28+A3L216C28+91</f>
        <v>91</v>
      </c>
      <c r="BH25" s="16" t="s">
        <v>5401</v>
      </c>
      <c r="BI25" s="17">
        <f>A3L215C29+A3L216C29+344</f>
        <v>344</v>
      </c>
      <c r="BJ25" s="16" t="s">
        <v>4261</v>
      </c>
      <c r="BK25" s="20">
        <v>1.116206</v>
      </c>
      <c r="BL25" s="16" t="s">
        <v>5402</v>
      </c>
      <c r="BM25" s="17">
        <v>0</v>
      </c>
      <c r="BN25" s="16" t="s">
        <v>5402</v>
      </c>
      <c r="BO25" s="17">
        <f>A3L215C32+A3L216C32+6</f>
        <v>6</v>
      </c>
      <c r="BP25" s="16" t="s">
        <v>5402</v>
      </c>
      <c r="BQ25" s="17">
        <f>A3L215C33+A3L216C33+8841</f>
        <v>8841</v>
      </c>
      <c r="BR25" s="16" t="s">
        <v>5402</v>
      </c>
      <c r="BS25" s="17">
        <v>0</v>
      </c>
      <c r="BT25" s="16" t="s">
        <v>5402</v>
      </c>
      <c r="BU25" s="17">
        <f>A3L215C35+A3L216C35+109</f>
        <v>109</v>
      </c>
      <c r="BV25" s="16" t="s">
        <v>5402</v>
      </c>
      <c r="BW25" s="17">
        <f>A3L215C36+A3L216C36+448</f>
        <v>452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4</v>
      </c>
      <c r="CB25" s="16" t="s">
        <v>5525</v>
      </c>
      <c r="CC25" s="17">
        <f>SUM(PRODUCT(A3L218C2,A3L218C5))/A3L218C1</f>
        <v>10110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114</v>
      </c>
      <c r="CH25" s="16" t="s">
        <v>5528</v>
      </c>
      <c r="CI25" s="17">
        <f>SUM(PRODUCT(A3L218C2,A3L218C8))/A3L218C1</f>
        <v>446</v>
      </c>
      <c r="CJ25" s="16" t="s">
        <v>5522</v>
      </c>
      <c r="CK25" s="17">
        <f>(A3L218C40-A3L218C37)+(A3L218C41-A3L218C38)+(A3L218C42-A3L218C39)</f>
        <v>-9554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24242</v>
      </c>
      <c r="L26" s="16" t="s">
        <v>5531</v>
      </c>
      <c r="M26" s="17">
        <f>SUM(A3L201C5:A3L214C5,A3L217C5:A3L218C5)</f>
        <v>273957</v>
      </c>
      <c r="N26" s="16" t="s">
        <v>5532</v>
      </c>
      <c r="O26" s="17">
        <f>SUM(A3L201C6:A3L218C6)</f>
        <v>524735</v>
      </c>
      <c r="P26" s="16" t="s">
        <v>5533</v>
      </c>
      <c r="Q26" s="17">
        <f>SUM(A3L201C7:A3L214C7,A3L217C7:A3L218C7)</f>
        <v>78980</v>
      </c>
      <c r="R26" s="16" t="s">
        <v>5534</v>
      </c>
      <c r="S26" s="17">
        <f>SUM(A3L201C8:A3L214C8,A3L217C8:A3L218C8)</f>
        <v>411901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23843</v>
      </c>
      <c r="Z26" s="16" t="s">
        <v>5537</v>
      </c>
      <c r="AA26" s="17">
        <f>SUM(A3L201C12:A3L214C12,A3L217C12:A3L218C12)</f>
        <v>305836</v>
      </c>
      <c r="AB26" s="16" t="s">
        <v>5538</v>
      </c>
      <c r="AC26" s="17">
        <f>SUM(A3L201C13:A3L218C13)</f>
        <v>524956</v>
      </c>
      <c r="AD26" s="16" t="s">
        <v>5539</v>
      </c>
      <c r="AE26" s="17">
        <f>SUM(A3L201C14:A3L214C14,A3L217C14:A3L218C14)</f>
        <v>74617</v>
      </c>
      <c r="AF26" s="16" t="s">
        <v>5540</v>
      </c>
      <c r="AG26" s="17">
        <f>SUM(A3L201C15:A3L214C15,A3L217C15:A3L218C15)</f>
        <v>390125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29361</v>
      </c>
      <c r="AN26" s="16" t="s">
        <v>5543</v>
      </c>
      <c r="AO26" s="17">
        <f>SUM(A3L201C19:A3L214C19,A3L217C19:A3L218C19)</f>
        <v>314243</v>
      </c>
      <c r="AP26" s="16" t="s">
        <v>5544</v>
      </c>
      <c r="AQ26" s="17">
        <f>SUM(A3L201C20:A3L218C20)</f>
        <v>538440</v>
      </c>
      <c r="AR26" s="16" t="s">
        <v>5545</v>
      </c>
      <c r="AS26" s="17">
        <f>SUM(A3L201C21:A3L214C21,A3L217C21:A3L218C21)</f>
        <v>79145</v>
      </c>
      <c r="AT26" s="16" t="s">
        <v>5546</v>
      </c>
      <c r="AU26" s="17">
        <f>SUM(A3L201C22:A3L214C22,A3L217C22:A3L218C22)</f>
        <v>395416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33025</v>
      </c>
      <c r="BB26" s="16" t="s">
        <v>5549</v>
      </c>
      <c r="BC26" s="17">
        <f>SUM(A3L201C26:A3L214C26,A3L217C26:A3L218C26)</f>
        <v>334167</v>
      </c>
      <c r="BD26" s="16" t="s">
        <v>5550</v>
      </c>
      <c r="BE26" s="17">
        <f>SUM(A3L201C27:A3L218C27)</f>
        <v>556967</v>
      </c>
      <c r="BF26" s="16" t="s">
        <v>5551</v>
      </c>
      <c r="BG26" s="17">
        <f>SUM(A3L201C28:A3L214C28,A3L217C28:A3L218C28)</f>
        <v>82355</v>
      </c>
      <c r="BH26" s="16" t="s">
        <v>5552</v>
      </c>
      <c r="BI26" s="17">
        <f>SUM(A3L201C29:A3L214C29,A3L217C29:A3L218C29)</f>
        <v>443614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36266</v>
      </c>
      <c r="BP26" s="16" t="s">
        <v>5555</v>
      </c>
      <c r="BQ26" s="17">
        <f>SUM(A3L201C33:A3L214C33,A3L217C33:A3L218C33)</f>
        <v>330200</v>
      </c>
      <c r="BR26" s="16" t="s">
        <v>5556</v>
      </c>
      <c r="BS26" s="17">
        <f>SUM(A3L201C34:A3L218C34)</f>
        <v>558024</v>
      </c>
      <c r="BT26" s="16" t="s">
        <v>5557</v>
      </c>
      <c r="BU26" s="17">
        <f>SUM(A3L201C35:A3L214C35,A3L217C35:A3L218C35)</f>
        <v>81650</v>
      </c>
      <c r="BV26" s="16" t="s">
        <v>5558</v>
      </c>
      <c r="BW26" s="17">
        <f>SUM(A3L201C36:A3L214C36,A3L217C36:A3L218C36)</f>
        <v>432073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24242</v>
      </c>
      <c r="CB26" s="16" t="s">
        <v>5561</v>
      </c>
      <c r="CC26" s="17">
        <f>SUM(A3L201C39:A3L218C39)</f>
        <v>273957</v>
      </c>
      <c r="CD26" s="16" t="s">
        <v>5562</v>
      </c>
      <c r="CE26" s="17">
        <f>SUM(A3L201C40:A3L218C40)</f>
        <v>524735</v>
      </c>
      <c r="CF26" s="16" t="s">
        <v>5563</v>
      </c>
      <c r="CG26" s="17">
        <f>SUM(A3L201C41:A3L218C41)</f>
        <v>78980</v>
      </c>
      <c r="CH26" s="16" t="s">
        <v>5564</v>
      </c>
      <c r="CI26" s="17">
        <f>SUM(A3L201C42:A3L218C42)</f>
        <v>411901</v>
      </c>
      <c r="CJ26" s="16" t="s">
        <v>5565</v>
      </c>
      <c r="CK26" s="17">
        <f>SUM(A3L201C43:A3L218C43)</f>
        <v>717417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1.1007640000000001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0.99925010000000003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0.99943749999999998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1.116206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1.1007640000000001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0.99925010000000003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0.99943749999999998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1.116206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1.1007640000000001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0.99925010000000003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0.99943749999999998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1.116206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49652</v>
      </c>
      <c r="N30" s="16" t="s">
        <v>5398</v>
      </c>
      <c r="O30" s="17">
        <v>4193</v>
      </c>
      <c r="P30" s="16" t="s">
        <v>5398</v>
      </c>
      <c r="Q30" s="17">
        <v>0</v>
      </c>
      <c r="R30" s="16" t="s">
        <v>5398</v>
      </c>
      <c r="S30" s="17">
        <v>41933</v>
      </c>
      <c r="T30" s="16" t="s">
        <v>4255</v>
      </c>
      <c r="U30" s="20">
        <v>1.1007640000000001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46681</v>
      </c>
      <c r="AB30" s="16" t="s">
        <v>5399</v>
      </c>
      <c r="AC30" s="17">
        <v>4128</v>
      </c>
      <c r="AD30" s="16" t="s">
        <v>5399</v>
      </c>
      <c r="AE30" s="17">
        <v>0</v>
      </c>
      <c r="AF30" s="16" t="s">
        <v>5399</v>
      </c>
      <c r="AG30" s="17">
        <v>41284</v>
      </c>
      <c r="AH30" s="16" t="s">
        <v>4257</v>
      </c>
      <c r="AI30" s="20">
        <v>0.99925010000000003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32572</v>
      </c>
      <c r="AP30" s="16" t="s">
        <v>5400</v>
      </c>
      <c r="AQ30" s="17">
        <v>3000</v>
      </c>
      <c r="AR30" s="16" t="s">
        <v>5400</v>
      </c>
      <c r="AS30" s="17">
        <v>0</v>
      </c>
      <c r="AT30" s="16" t="s">
        <v>5400</v>
      </c>
      <c r="AU30" s="17">
        <v>30001</v>
      </c>
      <c r="AV30" s="16" t="s">
        <v>4259</v>
      </c>
      <c r="AW30" s="20">
        <v>0.99943749999999998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29554</v>
      </c>
      <c r="BD30" s="16" t="s">
        <v>5401</v>
      </c>
      <c r="BE30" s="17">
        <v>2563</v>
      </c>
      <c r="BF30" s="16" t="s">
        <v>5401</v>
      </c>
      <c r="BG30" s="17">
        <v>0</v>
      </c>
      <c r="BH30" s="16" t="s">
        <v>5401</v>
      </c>
      <c r="BI30" s="17">
        <v>25630</v>
      </c>
      <c r="BJ30" s="16" t="s">
        <v>4261</v>
      </c>
      <c r="BK30" s="20">
        <v>1.116206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28242</v>
      </c>
      <c r="BR30" s="16" t="s">
        <v>5402</v>
      </c>
      <c r="BS30" s="17">
        <v>2512</v>
      </c>
      <c r="BT30" s="16" t="s">
        <v>5402</v>
      </c>
      <c r="BU30" s="17">
        <v>0</v>
      </c>
      <c r="BV30" s="16" t="s">
        <v>5402</v>
      </c>
      <c r="BW30" s="17">
        <v>25119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49652</v>
      </c>
      <c r="CD30" s="16" t="s">
        <v>5591</v>
      </c>
      <c r="CE30" s="17">
        <f>SUM(PRODUCT(A3L223C2,A3L223C6))/A3L223C1</f>
        <v>4193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41933</v>
      </c>
      <c r="CJ30" s="16" t="s">
        <v>5587</v>
      </c>
      <c r="CK30" s="17">
        <f>(A3L223C40-A3L223C37)+(A3L223C41-A3L223C38)+(A3L223C42-A3L223C39)</f>
        <v>-3526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49652</v>
      </c>
      <c r="N31" s="16" t="s">
        <v>5598</v>
      </c>
      <c r="O31" s="17">
        <f>SUM(A3L220C6:A3L223C6)</f>
        <v>4193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41933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46681</v>
      </c>
      <c r="AB31" s="16" t="s">
        <v>5604</v>
      </c>
      <c r="AC31" s="17">
        <f>SUM(A3L220C13:A3L223C13)</f>
        <v>4128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41284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32572</v>
      </c>
      <c r="AP31" s="16" t="s">
        <v>5610</v>
      </c>
      <c r="AQ31" s="17">
        <f>SUM(A3L220C20:A3L223C20)</f>
        <v>3000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30001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29554</v>
      </c>
      <c r="BD31" s="16" t="s">
        <v>5616</v>
      </c>
      <c r="BE31" s="17">
        <f>SUM(A3L220C27:A3L223C27)</f>
        <v>2563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25630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28242</v>
      </c>
      <c r="BR31" s="16" t="s">
        <v>5622</v>
      </c>
      <c r="BS31" s="17">
        <f>SUM(A3L220C34:A3L223C34)</f>
        <v>2512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25119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49652</v>
      </c>
      <c r="CD31" s="16" t="s">
        <v>5628</v>
      </c>
      <c r="CE31" s="17">
        <f>SUM(A3L220C40:A3L223C40)</f>
        <v>4193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41933</v>
      </c>
      <c r="CJ31" s="16" t="s">
        <v>5631</v>
      </c>
      <c r="CK31" s="17">
        <f>SUM(A3L220C43:A3L223C43)</f>
        <v>-3526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263B46-0FC0-485E-8A75-FC25B30C50D9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28316</v>
      </c>
      <c r="H8" s="16" t="s">
        <v>4253</v>
      </c>
      <c r="I8" s="20">
        <v>1</v>
      </c>
      <c r="J8" s="16" t="s">
        <v>5670</v>
      </c>
      <c r="K8" s="17">
        <v>23284</v>
      </c>
      <c r="L8" s="16" t="s">
        <v>4255</v>
      </c>
      <c r="M8" s="20">
        <v>1.06419</v>
      </c>
      <c r="N8" s="16" t="s">
        <v>5671</v>
      </c>
      <c r="O8" s="17">
        <v>42584</v>
      </c>
      <c r="P8" s="16" t="s">
        <v>4257</v>
      </c>
      <c r="Q8" s="20">
        <v>0.98124</v>
      </c>
      <c r="R8" s="16" t="s">
        <v>5672</v>
      </c>
      <c r="S8" s="17">
        <v>33914</v>
      </c>
      <c r="T8" s="16" t="s">
        <v>4259</v>
      </c>
      <c r="U8" s="20">
        <v>1.043099</v>
      </c>
      <c r="V8" s="16" t="s">
        <v>5673</v>
      </c>
      <c r="W8" s="17">
        <v>31932</v>
      </c>
      <c r="X8" s="16" t="s">
        <v>4261</v>
      </c>
      <c r="Y8" s="20">
        <v>1.0853969999999999</v>
      </c>
      <c r="Z8" s="16" t="s">
        <v>5674</v>
      </c>
      <c r="AA8" s="17">
        <f>SUM(PRODUCT(A3L301C2,A3L301C3),PRODUCT(A3L301C4,A3L301C5),PRODUCT(A3L301C6,A3L301C7))/A3L301C1</f>
        <v>31626.574706666666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517463</v>
      </c>
      <c r="H9" s="16" t="s">
        <v>4253</v>
      </c>
      <c r="I9" s="20">
        <v>1</v>
      </c>
      <c r="J9" s="16" t="s">
        <v>5670</v>
      </c>
      <c r="K9" s="17">
        <v>526450</v>
      </c>
      <c r="L9" s="16" t="s">
        <v>4255</v>
      </c>
      <c r="M9" s="20">
        <v>1.06419</v>
      </c>
      <c r="N9" s="16" t="s">
        <v>5671</v>
      </c>
      <c r="O9" s="17">
        <v>602219</v>
      </c>
      <c r="P9" s="16" t="s">
        <v>4257</v>
      </c>
      <c r="Q9" s="20">
        <v>0.98124</v>
      </c>
      <c r="R9" s="16" t="s">
        <v>5672</v>
      </c>
      <c r="S9" s="17">
        <v>636991</v>
      </c>
      <c r="T9" s="16" t="s">
        <v>4259</v>
      </c>
      <c r="U9" s="20">
        <v>1.043099</v>
      </c>
      <c r="V9" s="16" t="s">
        <v>5673</v>
      </c>
      <c r="W9" s="17">
        <v>667180</v>
      </c>
      <c r="X9" s="16" t="s">
        <v>4261</v>
      </c>
      <c r="Y9" s="20">
        <v>1.0853969999999999</v>
      </c>
      <c r="Z9" s="16" t="s">
        <v>5675</v>
      </c>
      <c r="AA9" s="17">
        <f>SUM(PRODUCT(A3L302C2,A3L302C3),PRODUCT(A3L302C4,A3L302C5),PRODUCT(A3L302C6,A3L302C7))/A3L302C1</f>
        <v>556209.06568666676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1.06419</v>
      </c>
      <c r="N10" s="16" t="s">
        <v>5671</v>
      </c>
      <c r="O10" s="17">
        <v>0</v>
      </c>
      <c r="P10" s="16" t="s">
        <v>4257</v>
      </c>
      <c r="Q10" s="20">
        <v>0.98124</v>
      </c>
      <c r="R10" s="16" t="s">
        <v>5672</v>
      </c>
      <c r="S10" s="17">
        <v>0</v>
      </c>
      <c r="T10" s="16" t="s">
        <v>4259</v>
      </c>
      <c r="U10" s="20">
        <v>1.043099</v>
      </c>
      <c r="V10" s="16" t="s">
        <v>5673</v>
      </c>
      <c r="W10" s="17">
        <v>0</v>
      </c>
      <c r="X10" s="16" t="s">
        <v>4261</v>
      </c>
      <c r="Y10" s="20">
        <v>1.0853969999999999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1.06419</v>
      </c>
      <c r="N11" s="16" t="s">
        <v>5671</v>
      </c>
      <c r="O11" s="17">
        <v>0</v>
      </c>
      <c r="P11" s="16" t="s">
        <v>4257</v>
      </c>
      <c r="Q11" s="20">
        <v>0.98124</v>
      </c>
      <c r="R11" s="16" t="s">
        <v>5672</v>
      </c>
      <c r="S11" s="17">
        <v>50015</v>
      </c>
      <c r="T11" s="16" t="s">
        <v>4259</v>
      </c>
      <c r="U11" s="20">
        <v>1.043099</v>
      </c>
      <c r="V11" s="16" t="s">
        <v>5673</v>
      </c>
      <c r="W11" s="17">
        <v>44935</v>
      </c>
      <c r="X11" s="16" t="s">
        <v>4261</v>
      </c>
      <c r="Y11" s="20">
        <v>1.0853969999999999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517463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526450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602219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687006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712115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556209.06568666676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28316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23284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42584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33914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31932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31626.574706666666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545779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549734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644803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720920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744047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587835.64039333339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1.0355989999999999</v>
      </c>
      <c r="N15" s="16" t="s">
        <v>5671</v>
      </c>
      <c r="O15" s="17">
        <v>0</v>
      </c>
      <c r="P15" s="16" t="s">
        <v>4257</v>
      </c>
      <c r="Q15" s="20">
        <v>0.9728059</v>
      </c>
      <c r="R15" s="16" t="s">
        <v>5672</v>
      </c>
      <c r="S15" s="17">
        <v>0</v>
      </c>
      <c r="T15" s="16" t="s">
        <v>4259</v>
      </c>
      <c r="U15" s="20">
        <v>1.064338</v>
      </c>
      <c r="V15" s="16" t="s">
        <v>5673</v>
      </c>
      <c r="W15" s="17">
        <v>0</v>
      </c>
      <c r="X15" s="16" t="s">
        <v>4261</v>
      </c>
      <c r="Y15" s="20">
        <v>1.0674060000000001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777</v>
      </c>
      <c r="H16" s="16" t="s">
        <v>4253</v>
      </c>
      <c r="I16" s="20">
        <v>1</v>
      </c>
      <c r="J16" s="16" t="s">
        <v>5670</v>
      </c>
      <c r="K16" s="17">
        <v>792</v>
      </c>
      <c r="L16" s="16" t="s">
        <v>4255</v>
      </c>
      <c r="M16" s="20">
        <v>1.0355989999999999</v>
      </c>
      <c r="N16" s="16" t="s">
        <v>5671</v>
      </c>
      <c r="O16" s="17">
        <v>780</v>
      </c>
      <c r="P16" s="16" t="s">
        <v>4257</v>
      </c>
      <c r="Q16" s="20">
        <v>0.9728059</v>
      </c>
      <c r="R16" s="16" t="s">
        <v>5672</v>
      </c>
      <c r="S16" s="17">
        <v>862</v>
      </c>
      <c r="T16" s="16" t="s">
        <v>4259</v>
      </c>
      <c r="U16" s="20">
        <v>1.064338</v>
      </c>
      <c r="V16" s="16" t="s">
        <v>5673</v>
      </c>
      <c r="W16" s="17">
        <v>719</v>
      </c>
      <c r="X16" s="16" t="s">
        <v>4261</v>
      </c>
      <c r="Y16" s="20">
        <v>1.0674060000000001</v>
      </c>
      <c r="Z16" s="16" t="s">
        <v>5697</v>
      </c>
      <c r="AA16" s="17">
        <f>SUM(PRODUCT(A3L309C2,A3L309C3),PRODUCT(A3L309C4,A3L309C5),PRODUCT(A3L309C6,A3L309C7))/A3L309C1</f>
        <v>785.32767000000001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22261</v>
      </c>
      <c r="H17" s="16" t="s">
        <v>4253</v>
      </c>
      <c r="I17" s="20">
        <v>1</v>
      </c>
      <c r="J17" s="16" t="s">
        <v>5670</v>
      </c>
      <c r="K17" s="17">
        <v>25131</v>
      </c>
      <c r="L17" s="16" t="s">
        <v>4255</v>
      </c>
      <c r="M17" s="20">
        <v>1.0355989999999999</v>
      </c>
      <c r="N17" s="16" t="s">
        <v>5671</v>
      </c>
      <c r="O17" s="17">
        <v>30491</v>
      </c>
      <c r="P17" s="16" t="s">
        <v>4257</v>
      </c>
      <c r="Q17" s="20">
        <v>0.9728059</v>
      </c>
      <c r="R17" s="16" t="s">
        <v>5672</v>
      </c>
      <c r="S17" s="17">
        <v>32906</v>
      </c>
      <c r="T17" s="16" t="s">
        <v>4259</v>
      </c>
      <c r="U17" s="20">
        <v>1.064338</v>
      </c>
      <c r="V17" s="16" t="s">
        <v>5673</v>
      </c>
      <c r="W17" s="17">
        <v>46591</v>
      </c>
      <c r="X17" s="16" t="s">
        <v>4261</v>
      </c>
      <c r="Y17" s="20">
        <v>1.0674060000000001</v>
      </c>
      <c r="Z17" s="16" t="s">
        <v>5698</v>
      </c>
      <c r="AA17" s="17">
        <f>SUM(PRODUCT(A3L310C2,A3L310C3),PRODUCT(A3L310C4,A3L310C5),PRODUCT(A3L310C6,A3L310C7))/A3L310C1</f>
        <v>25982.821055299999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22814</v>
      </c>
      <c r="H18" s="16" t="s">
        <v>4253</v>
      </c>
      <c r="I18" s="20">
        <v>1</v>
      </c>
      <c r="J18" s="16" t="s">
        <v>5670</v>
      </c>
      <c r="K18" s="17">
        <v>22573</v>
      </c>
      <c r="L18" s="16" t="s">
        <v>4255</v>
      </c>
      <c r="M18" s="20">
        <v>1.0355989999999999</v>
      </c>
      <c r="N18" s="16" t="s">
        <v>5671</v>
      </c>
      <c r="O18" s="17">
        <v>31081</v>
      </c>
      <c r="P18" s="16" t="s">
        <v>4257</v>
      </c>
      <c r="Q18" s="20">
        <v>0.9728059</v>
      </c>
      <c r="R18" s="16" t="s">
        <v>5672</v>
      </c>
      <c r="S18" s="17">
        <v>50557</v>
      </c>
      <c r="T18" s="16" t="s">
        <v>4259</v>
      </c>
      <c r="U18" s="20">
        <v>1.064338</v>
      </c>
      <c r="V18" s="16" t="s">
        <v>5673</v>
      </c>
      <c r="W18" s="17">
        <v>43411</v>
      </c>
      <c r="X18" s="16" t="s">
        <v>4261</v>
      </c>
      <c r="Y18" s="20">
        <v>1.0674060000000001</v>
      </c>
      <c r="Z18" s="16" t="s">
        <v>5699</v>
      </c>
      <c r="AA18" s="17">
        <f>SUM(PRODUCT(A3L311C2,A3L311C3),PRODUCT(A3L311C4,A3L311C5),PRODUCT(A3L311C6,A3L311C7))/A3L311C1</f>
        <v>25475.452134966665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17562</v>
      </c>
      <c r="H19" s="16" t="s">
        <v>4253</v>
      </c>
      <c r="I19" s="20">
        <v>1</v>
      </c>
      <c r="J19" s="16" t="s">
        <v>5670</v>
      </c>
      <c r="K19" s="17">
        <v>19009</v>
      </c>
      <c r="L19" s="16" t="s">
        <v>4255</v>
      </c>
      <c r="M19" s="20">
        <v>1.0355989999999999</v>
      </c>
      <c r="N19" s="16" t="s">
        <v>5671</v>
      </c>
      <c r="O19" s="17">
        <v>29551</v>
      </c>
      <c r="P19" s="16" t="s">
        <v>4257</v>
      </c>
      <c r="Q19" s="20">
        <v>0.9728059</v>
      </c>
      <c r="R19" s="16" t="s">
        <v>5672</v>
      </c>
      <c r="S19" s="17">
        <v>28456</v>
      </c>
      <c r="T19" s="16" t="s">
        <v>4259</v>
      </c>
      <c r="U19" s="20">
        <v>1.064338</v>
      </c>
      <c r="V19" s="16" t="s">
        <v>5673</v>
      </c>
      <c r="W19" s="17">
        <v>27331</v>
      </c>
      <c r="X19" s="16" t="s">
        <v>4261</v>
      </c>
      <c r="Y19" s="20">
        <v>1.0674060000000001</v>
      </c>
      <c r="Z19" s="16" t="s">
        <v>5700</v>
      </c>
      <c r="AA19" s="17">
        <f>SUM(PRODUCT(A3L312C2,A3L312C3),PRODUCT(A3L312C4,A3L312C5),PRODUCT(A3L312C6,A3L312C7))/A3L312C1</f>
        <v>21998.362847299999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27904</v>
      </c>
      <c r="H20" s="16" t="s">
        <v>4253</v>
      </c>
      <c r="I20" s="20">
        <v>1</v>
      </c>
      <c r="J20" s="16" t="s">
        <v>5670</v>
      </c>
      <c r="K20" s="17">
        <v>30101</v>
      </c>
      <c r="L20" s="16" t="s">
        <v>4255</v>
      </c>
      <c r="M20" s="20">
        <v>1.0355989999999999</v>
      </c>
      <c r="N20" s="16" t="s">
        <v>5671</v>
      </c>
      <c r="O20" s="17">
        <v>36774</v>
      </c>
      <c r="P20" s="16" t="s">
        <v>4257</v>
      </c>
      <c r="Q20" s="20">
        <v>0.9728059</v>
      </c>
      <c r="R20" s="16" t="s">
        <v>5672</v>
      </c>
      <c r="S20" s="17">
        <v>35794</v>
      </c>
      <c r="T20" s="16" t="s">
        <v>4259</v>
      </c>
      <c r="U20" s="20">
        <v>1.064338</v>
      </c>
      <c r="V20" s="16" t="s">
        <v>5673</v>
      </c>
      <c r="W20" s="17">
        <v>39138</v>
      </c>
      <c r="X20" s="16" t="s">
        <v>4261</v>
      </c>
      <c r="Y20" s="20">
        <v>1.0674060000000001</v>
      </c>
      <c r="Z20" s="16" t="s">
        <v>5701</v>
      </c>
      <c r="AA20" s="17">
        <f>SUM(PRODUCT(A3L313C2,A3L313C3),PRODUCT(A3L313C4,A3L313C5),PRODUCT(A3L313C6,A3L313C7))/A3L313C1</f>
        <v>31616.843221866668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5150</v>
      </c>
      <c r="H21" s="16" t="s">
        <v>4253</v>
      </c>
      <c r="I21" s="20">
        <v>1</v>
      </c>
      <c r="J21" s="16" t="s">
        <v>5670</v>
      </c>
      <c r="K21" s="17">
        <v>4022</v>
      </c>
      <c r="L21" s="16" t="s">
        <v>4255</v>
      </c>
      <c r="M21" s="20">
        <v>1.0355989999999999</v>
      </c>
      <c r="N21" s="16" t="s">
        <v>5671</v>
      </c>
      <c r="O21" s="17">
        <v>9384</v>
      </c>
      <c r="P21" s="16" t="s">
        <v>4257</v>
      </c>
      <c r="Q21" s="20">
        <v>0.9728059</v>
      </c>
      <c r="R21" s="16" t="s">
        <v>5672</v>
      </c>
      <c r="S21" s="17">
        <v>8961</v>
      </c>
      <c r="T21" s="16" t="s">
        <v>4259</v>
      </c>
      <c r="U21" s="20">
        <v>1.064338</v>
      </c>
      <c r="V21" s="16" t="s">
        <v>5673</v>
      </c>
      <c r="W21" s="17">
        <v>9042</v>
      </c>
      <c r="X21" s="16" t="s">
        <v>4261</v>
      </c>
      <c r="Y21" s="20">
        <v>1.0674060000000001</v>
      </c>
      <c r="Z21" s="16" t="s">
        <v>5702</v>
      </c>
      <c r="AA21" s="17">
        <f>SUM(PRODUCT(A3L314C2,A3L314C3),PRODUCT(A3L314C4,A3L314C5),PRODUCT(A3L314C6,A3L314C7))/A3L314C1</f>
        <v>6147.9965812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18160</v>
      </c>
      <c r="H22" s="16" t="s">
        <v>4253</v>
      </c>
      <c r="I22" s="20">
        <v>1</v>
      </c>
      <c r="J22" s="16" t="s">
        <v>5670</v>
      </c>
      <c r="K22" s="17">
        <v>16448</v>
      </c>
      <c r="L22" s="16" t="s">
        <v>4255</v>
      </c>
      <c r="M22" s="20">
        <v>1.0355989999999999</v>
      </c>
      <c r="N22" s="16" t="s">
        <v>5671</v>
      </c>
      <c r="O22" s="17">
        <v>24844</v>
      </c>
      <c r="P22" s="16" t="s">
        <v>4257</v>
      </c>
      <c r="Q22" s="20">
        <v>0.9728059</v>
      </c>
      <c r="R22" s="16" t="s">
        <v>5672</v>
      </c>
      <c r="S22" s="17">
        <v>21861</v>
      </c>
      <c r="T22" s="16" t="s">
        <v>4259</v>
      </c>
      <c r="U22" s="20">
        <v>1.064338</v>
      </c>
      <c r="V22" s="16" t="s">
        <v>5673</v>
      </c>
      <c r="W22" s="17">
        <v>25476</v>
      </c>
      <c r="X22" s="16" t="s">
        <v>4261</v>
      </c>
      <c r="Y22" s="20">
        <v>1.0674060000000001</v>
      </c>
      <c r="Z22" s="16" t="s">
        <v>5703</v>
      </c>
      <c r="AA22" s="17">
        <f>SUM(PRODUCT(A3L315C2,A3L315C3),PRODUCT(A3L315C4,A3L315C5),PRODUCT(A3L315C6,A3L315C7))/A3L315C1</f>
        <v>19787.307377199995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339</v>
      </c>
      <c r="H23" s="16" t="s">
        <v>4253</v>
      </c>
      <c r="I23" s="20">
        <v>1</v>
      </c>
      <c r="J23" s="16" t="s">
        <v>5670</v>
      </c>
      <c r="K23" s="17">
        <v>282</v>
      </c>
      <c r="L23" s="16" t="s">
        <v>4255</v>
      </c>
      <c r="M23" s="20">
        <v>1.0355989999999999</v>
      </c>
      <c r="N23" s="16" t="s">
        <v>5671</v>
      </c>
      <c r="O23" s="17">
        <v>379</v>
      </c>
      <c r="P23" s="16" t="s">
        <v>4257</v>
      </c>
      <c r="Q23" s="20">
        <v>0.9728059</v>
      </c>
      <c r="R23" s="16" t="s">
        <v>5672</v>
      </c>
      <c r="S23" s="17">
        <v>242</v>
      </c>
      <c r="T23" s="16" t="s">
        <v>4259</v>
      </c>
      <c r="U23" s="20">
        <v>1.064338</v>
      </c>
      <c r="V23" s="16" t="s">
        <v>5673</v>
      </c>
      <c r="W23" s="17">
        <v>338</v>
      </c>
      <c r="X23" s="16" t="s">
        <v>4261</v>
      </c>
      <c r="Y23" s="20">
        <v>1.0674060000000001</v>
      </c>
      <c r="Z23" s="16" t="s">
        <v>5704</v>
      </c>
      <c r="AA23" s="17">
        <f>SUM(PRODUCT(A3L316C2,A3L316C3),PRODUCT(A3L316C4,A3L316C5),PRODUCT(A3L316C6,A3L316C7))/A3L316C1</f>
        <v>333.24411803333334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140</v>
      </c>
      <c r="H24" s="16" t="s">
        <v>4253</v>
      </c>
      <c r="I24" s="20">
        <v>1</v>
      </c>
      <c r="J24" s="16" t="s">
        <v>5670</v>
      </c>
      <c r="K24" s="17">
        <v>135</v>
      </c>
      <c r="L24" s="16" t="s">
        <v>4255</v>
      </c>
      <c r="M24" s="20">
        <v>1.0355989999999999</v>
      </c>
      <c r="N24" s="16" t="s">
        <v>5671</v>
      </c>
      <c r="O24" s="17">
        <v>178</v>
      </c>
      <c r="P24" s="16" t="s">
        <v>4257</v>
      </c>
      <c r="Q24" s="20">
        <v>0.9728059</v>
      </c>
      <c r="R24" s="16" t="s">
        <v>5672</v>
      </c>
      <c r="S24" s="17">
        <v>200</v>
      </c>
      <c r="T24" s="16" t="s">
        <v>4259</v>
      </c>
      <c r="U24" s="20">
        <v>1.064338</v>
      </c>
      <c r="V24" s="16" t="s">
        <v>5673</v>
      </c>
      <c r="W24" s="17">
        <v>193</v>
      </c>
      <c r="X24" s="16" t="s">
        <v>4261</v>
      </c>
      <c r="Y24" s="20">
        <v>1.0674060000000001</v>
      </c>
      <c r="Z24" s="16" t="s">
        <v>5705</v>
      </c>
      <c r="AA24" s="17">
        <f>SUM(PRODUCT(A3L317C2,A3L317C3),PRODUCT(A3L317C4,A3L317C5),PRODUCT(A3L317C6,A3L317C7))/A3L317C1</f>
        <v>150.98843839999998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3829</v>
      </c>
      <c r="H25" s="16" t="s">
        <v>4253</v>
      </c>
      <c r="I25" s="20">
        <v>1</v>
      </c>
      <c r="J25" s="16" t="s">
        <v>5670</v>
      </c>
      <c r="K25" s="17">
        <v>3619</v>
      </c>
      <c r="L25" s="16" t="s">
        <v>4255</v>
      </c>
      <c r="M25" s="20">
        <v>1.0355989999999999</v>
      </c>
      <c r="N25" s="16" t="s">
        <v>5671</v>
      </c>
      <c r="O25" s="17">
        <v>3214</v>
      </c>
      <c r="P25" s="16" t="s">
        <v>4257</v>
      </c>
      <c r="Q25" s="20">
        <v>0.9728059</v>
      </c>
      <c r="R25" s="16" t="s">
        <v>5672</v>
      </c>
      <c r="S25" s="17">
        <v>2528</v>
      </c>
      <c r="T25" s="16" t="s">
        <v>4259</v>
      </c>
      <c r="U25" s="20">
        <v>1.064338</v>
      </c>
      <c r="V25" s="16" t="s">
        <v>5673</v>
      </c>
      <c r="W25" s="17">
        <v>2674</v>
      </c>
      <c r="X25" s="16" t="s">
        <v>4261</v>
      </c>
      <c r="Y25" s="20">
        <v>1.0674060000000001</v>
      </c>
      <c r="Z25" s="16" t="s">
        <v>5706</v>
      </c>
      <c r="AA25" s="17">
        <f>SUM(PRODUCT(A3L318C2,A3L318C3),PRODUCT(A3L318C4,A3L318C5),PRODUCT(A3L318C6,A3L318C7))/A3L318C1</f>
        <v>3567.810314533333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5647</v>
      </c>
      <c r="H26" s="16" t="s">
        <v>4253</v>
      </c>
      <c r="I26" s="20">
        <v>1</v>
      </c>
      <c r="J26" s="16" t="s">
        <v>5670</v>
      </c>
      <c r="K26" s="17">
        <v>5966</v>
      </c>
      <c r="L26" s="16" t="s">
        <v>4255</v>
      </c>
      <c r="M26" s="20">
        <v>1.0355989999999999</v>
      </c>
      <c r="N26" s="16" t="s">
        <v>5671</v>
      </c>
      <c r="O26" s="17">
        <v>6961</v>
      </c>
      <c r="P26" s="16" t="s">
        <v>4257</v>
      </c>
      <c r="Q26" s="20">
        <v>0.9728059</v>
      </c>
      <c r="R26" s="16" t="s">
        <v>5672</v>
      </c>
      <c r="S26" s="17">
        <v>6295</v>
      </c>
      <c r="T26" s="16" t="s">
        <v>4259</v>
      </c>
      <c r="U26" s="20">
        <v>1.064338</v>
      </c>
      <c r="V26" s="16" t="s">
        <v>5673</v>
      </c>
      <c r="W26" s="17">
        <v>3014</v>
      </c>
      <c r="X26" s="16" t="s">
        <v>4261</v>
      </c>
      <c r="Y26" s="20">
        <v>1.0674060000000001</v>
      </c>
      <c r="Z26" s="16" t="s">
        <v>5707</v>
      </c>
      <c r="AA26" s="17">
        <f>SUM(PRODUCT(A3L319C2,A3L319C3),PRODUCT(A3L319C4,A3L319C5),PRODUCT(A3L319C6,A3L319C7))/A3L319C1</f>
        <v>6199.0285013000002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24</v>
      </c>
      <c r="H27" s="16" t="s">
        <v>4253</v>
      </c>
      <c r="I27" s="20">
        <v>1</v>
      </c>
      <c r="J27" s="16" t="s">
        <v>5670</v>
      </c>
      <c r="K27" s="17">
        <v>25</v>
      </c>
      <c r="L27" s="16" t="s">
        <v>4255</v>
      </c>
      <c r="M27" s="20">
        <v>1.0355989999999999</v>
      </c>
      <c r="N27" s="16" t="s">
        <v>5671</v>
      </c>
      <c r="O27" s="17">
        <v>21</v>
      </c>
      <c r="P27" s="16" t="s">
        <v>4257</v>
      </c>
      <c r="Q27" s="20">
        <v>0.9728059</v>
      </c>
      <c r="R27" s="16" t="s">
        <v>5672</v>
      </c>
      <c r="S27" s="17">
        <v>37</v>
      </c>
      <c r="T27" s="16" t="s">
        <v>4259</v>
      </c>
      <c r="U27" s="20">
        <v>1.064338</v>
      </c>
      <c r="V27" s="16" t="s">
        <v>5673</v>
      </c>
      <c r="W27" s="17">
        <v>4260</v>
      </c>
      <c r="X27" s="16" t="s">
        <v>4261</v>
      </c>
      <c r="Y27" s="20">
        <v>1.0674060000000001</v>
      </c>
      <c r="Z27" s="16" t="s">
        <v>5708</v>
      </c>
      <c r="AA27" s="17">
        <f>SUM(PRODUCT(A3L320C2,A3L320C3),PRODUCT(A3L320C4,A3L320C5),PRODUCT(A3L320C6,A3L320C7))/A3L320C1</f>
        <v>23.439632966666665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11087</v>
      </c>
      <c r="H28" s="16" t="s">
        <v>4253</v>
      </c>
      <c r="I28" s="20">
        <v>1</v>
      </c>
      <c r="J28" s="16" t="s">
        <v>5670</v>
      </c>
      <c r="K28" s="17">
        <v>12576</v>
      </c>
      <c r="L28" s="16" t="s">
        <v>4255</v>
      </c>
      <c r="M28" s="20">
        <v>1.0355989999999999</v>
      </c>
      <c r="N28" s="16" t="s">
        <v>5671</v>
      </c>
      <c r="O28" s="17">
        <v>17697</v>
      </c>
      <c r="P28" s="16" t="s">
        <v>4257</v>
      </c>
      <c r="Q28" s="20">
        <v>0.9728059</v>
      </c>
      <c r="R28" s="16" t="s">
        <v>5672</v>
      </c>
      <c r="S28" s="17">
        <v>14020</v>
      </c>
      <c r="T28" s="16" t="s">
        <v>4259</v>
      </c>
      <c r="U28" s="20">
        <v>1.064338</v>
      </c>
      <c r="V28" s="16" t="s">
        <v>5673</v>
      </c>
      <c r="W28" s="17">
        <v>16463</v>
      </c>
      <c r="X28" s="16" t="s">
        <v>4261</v>
      </c>
      <c r="Y28" s="20">
        <v>1.0674060000000001</v>
      </c>
      <c r="Z28" s="16" t="s">
        <v>5709</v>
      </c>
      <c r="AA28" s="17">
        <f>SUM(PRODUCT(A3L321C2,A3L321C3),PRODUCT(A3L321C4,A3L321C5),PRODUCT(A3L321C6,A3L321C7))/A3L321C1</f>
        <v>13775.479678766666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6923</v>
      </c>
      <c r="H29" s="16" t="s">
        <v>4253</v>
      </c>
      <c r="I29" s="20">
        <v>1</v>
      </c>
      <c r="J29" s="16" t="s">
        <v>5670</v>
      </c>
      <c r="K29" s="17">
        <v>8439</v>
      </c>
      <c r="L29" s="16" t="s">
        <v>4255</v>
      </c>
      <c r="M29" s="20">
        <v>1.0355989999999999</v>
      </c>
      <c r="N29" s="16" t="s">
        <v>5671</v>
      </c>
      <c r="O29" s="17">
        <v>10299</v>
      </c>
      <c r="P29" s="16" t="s">
        <v>4257</v>
      </c>
      <c r="Q29" s="20">
        <v>0.9728059</v>
      </c>
      <c r="R29" s="16" t="s">
        <v>5672</v>
      </c>
      <c r="S29" s="17">
        <v>7668</v>
      </c>
      <c r="T29" s="16" t="s">
        <v>4259</v>
      </c>
      <c r="U29" s="20">
        <v>1.064338</v>
      </c>
      <c r="V29" s="16" t="s">
        <v>5673</v>
      </c>
      <c r="W29" s="17">
        <v>7630</v>
      </c>
      <c r="X29" s="16" t="s">
        <v>4261</v>
      </c>
      <c r="Y29" s="20">
        <v>1.0674060000000001</v>
      </c>
      <c r="Z29" s="16" t="s">
        <v>5710</v>
      </c>
      <c r="AA29" s="17">
        <f>SUM(PRODUCT(A3L322C2,A3L322C3),PRODUCT(A3L322C4,A3L322C5),PRODUCT(A3L322C6,A3L322C7))/A3L322C1</f>
        <v>8560.4493083666657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33</v>
      </c>
      <c r="H30" s="16" t="s">
        <v>4253</v>
      </c>
      <c r="I30" s="20">
        <v>1</v>
      </c>
      <c r="J30" s="16" t="s">
        <v>5670</v>
      </c>
      <c r="K30" s="17">
        <v>30</v>
      </c>
      <c r="L30" s="16" t="s">
        <v>4255</v>
      </c>
      <c r="M30" s="20">
        <v>1.0355989999999999</v>
      </c>
      <c r="N30" s="16" t="s">
        <v>5671</v>
      </c>
      <c r="O30" s="17">
        <v>71</v>
      </c>
      <c r="P30" s="16" t="s">
        <v>4257</v>
      </c>
      <c r="Q30" s="20">
        <v>0.9728059</v>
      </c>
      <c r="R30" s="16" t="s">
        <v>5672</v>
      </c>
      <c r="S30" s="17">
        <v>36</v>
      </c>
      <c r="T30" s="16" t="s">
        <v>4259</v>
      </c>
      <c r="U30" s="20">
        <v>1.064338</v>
      </c>
      <c r="V30" s="16" t="s">
        <v>5673</v>
      </c>
      <c r="W30" s="17">
        <v>27</v>
      </c>
      <c r="X30" s="16" t="s">
        <v>4261</v>
      </c>
      <c r="Y30" s="20">
        <v>1.0674060000000001</v>
      </c>
      <c r="Z30" s="16" t="s">
        <v>5711</v>
      </c>
      <c r="AA30" s="17">
        <f>SUM(PRODUCT(A3L323C2,A3L323C3),PRODUCT(A3L323C4,A3L323C5),PRODUCT(A3L323C6,A3L323C7))/A3L323C1</f>
        <v>44.379062966666673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13266</v>
      </c>
      <c r="H31" s="16" t="s">
        <v>4253</v>
      </c>
      <c r="I31" s="20">
        <v>1</v>
      </c>
      <c r="J31" s="16" t="s">
        <v>5670</v>
      </c>
      <c r="K31" s="17">
        <v>12785</v>
      </c>
      <c r="L31" s="16" t="s">
        <v>4255</v>
      </c>
      <c r="M31" s="20">
        <v>1.0355989999999999</v>
      </c>
      <c r="N31" s="16" t="s">
        <v>5671</v>
      </c>
      <c r="O31" s="17">
        <v>28564</v>
      </c>
      <c r="P31" s="16" t="s">
        <v>4257</v>
      </c>
      <c r="Q31" s="20">
        <v>0.9728059</v>
      </c>
      <c r="R31" s="16" t="s">
        <v>5672</v>
      </c>
      <c r="S31" s="17">
        <v>19198</v>
      </c>
      <c r="T31" s="16" t="s">
        <v>4259</v>
      </c>
      <c r="U31" s="20">
        <v>1.064338</v>
      </c>
      <c r="V31" s="16" t="s">
        <v>5673</v>
      </c>
      <c r="W31" s="17">
        <v>24400</v>
      </c>
      <c r="X31" s="16" t="s">
        <v>4261</v>
      </c>
      <c r="Y31" s="20">
        <v>1.0674060000000001</v>
      </c>
      <c r="Z31" s="16" t="s">
        <v>5712</v>
      </c>
      <c r="AA31" s="17">
        <f>SUM(PRODUCT(A3L324C2,A3L324C3),PRODUCT(A3L324C4,A3L324C5),PRODUCT(A3L324C6,A3L324C7))/A3L324C1</f>
        <v>18097.786980866669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1.0355989999999999</v>
      </c>
      <c r="N32" s="16" t="s">
        <v>5671</v>
      </c>
      <c r="O32" s="17">
        <v>0</v>
      </c>
      <c r="P32" s="16" t="s">
        <v>4257</v>
      </c>
      <c r="Q32" s="20">
        <v>0.9728059</v>
      </c>
      <c r="R32" s="16" t="s">
        <v>5672</v>
      </c>
      <c r="S32" s="17">
        <v>0</v>
      </c>
      <c r="T32" s="16" t="s">
        <v>4259</v>
      </c>
      <c r="U32" s="20">
        <v>1.064338</v>
      </c>
      <c r="V32" s="16" t="s">
        <v>5673</v>
      </c>
      <c r="W32" s="17">
        <v>0</v>
      </c>
      <c r="X32" s="16" t="s">
        <v>4261</v>
      </c>
      <c r="Y32" s="20">
        <v>1.0674060000000001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155916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161933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230289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229621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250707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182546.71692403333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1.097396</v>
      </c>
      <c r="N34" s="16" t="s">
        <v>5671</v>
      </c>
      <c r="O34" s="17">
        <v>0</v>
      </c>
      <c r="P34" s="16" t="s">
        <v>4257</v>
      </c>
      <c r="Q34" s="20">
        <v>0.9983166</v>
      </c>
      <c r="R34" s="16" t="s">
        <v>5672</v>
      </c>
      <c r="S34" s="17">
        <v>0</v>
      </c>
      <c r="T34" s="16" t="s">
        <v>4259</v>
      </c>
      <c r="U34" s="20">
        <v>1.0028889999999999</v>
      </c>
      <c r="V34" s="16" t="s">
        <v>5673</v>
      </c>
      <c r="W34" s="17">
        <v>0</v>
      </c>
      <c r="X34" s="16" t="s">
        <v>4261</v>
      </c>
      <c r="Y34" s="20">
        <v>1.112045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277</v>
      </c>
      <c r="H35" s="16" t="s">
        <v>4253</v>
      </c>
      <c r="I35" s="20">
        <v>1</v>
      </c>
      <c r="J35" s="16" t="s">
        <v>5670</v>
      </c>
      <c r="K35" s="17">
        <v>351</v>
      </c>
      <c r="L35" s="16" t="s">
        <v>4255</v>
      </c>
      <c r="M35" s="20">
        <v>1.097396</v>
      </c>
      <c r="N35" s="16" t="s">
        <v>5671</v>
      </c>
      <c r="O35" s="17">
        <v>1170</v>
      </c>
      <c r="P35" s="16" t="s">
        <v>4257</v>
      </c>
      <c r="Q35" s="20">
        <v>0.9983166</v>
      </c>
      <c r="R35" s="16" t="s">
        <v>5672</v>
      </c>
      <c r="S35" s="17">
        <v>1299</v>
      </c>
      <c r="T35" s="16" t="s">
        <v>4259</v>
      </c>
      <c r="U35" s="20">
        <v>1.0028889999999999</v>
      </c>
      <c r="V35" s="16" t="s">
        <v>5673</v>
      </c>
      <c r="W35" s="17">
        <v>957</v>
      </c>
      <c r="X35" s="16" t="s">
        <v>4261</v>
      </c>
      <c r="Y35" s="20">
        <v>1.112045</v>
      </c>
      <c r="Z35" s="16" t="s">
        <v>5721</v>
      </c>
      <c r="AA35" s="17">
        <f>SUM(PRODUCT(A3L328C2,A3L328C3),PRODUCT(A3L328C4,A3L328C5),PRODUCT(A3L328C6,A3L328C7))/A3L328C1</f>
        <v>610.07213933333333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1.097396</v>
      </c>
      <c r="N36" s="16" t="s">
        <v>5671</v>
      </c>
      <c r="O36" s="17">
        <v>0</v>
      </c>
      <c r="P36" s="16" t="s">
        <v>4257</v>
      </c>
      <c r="Q36" s="20">
        <v>0.9983166</v>
      </c>
      <c r="R36" s="16" t="s">
        <v>5672</v>
      </c>
      <c r="S36" s="17">
        <v>0</v>
      </c>
      <c r="T36" s="16" t="s">
        <v>4259</v>
      </c>
      <c r="U36" s="20">
        <v>1.0028889999999999</v>
      </c>
      <c r="V36" s="16" t="s">
        <v>5673</v>
      </c>
      <c r="W36" s="17">
        <v>0</v>
      </c>
      <c r="X36" s="16" t="s">
        <v>4261</v>
      </c>
      <c r="Y36" s="20">
        <v>1.112045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7232</v>
      </c>
      <c r="H37" s="16" t="s">
        <v>4253</v>
      </c>
      <c r="I37" s="20">
        <v>1</v>
      </c>
      <c r="J37" s="16" t="s">
        <v>5670</v>
      </c>
      <c r="K37" s="17">
        <v>6576</v>
      </c>
      <c r="L37" s="16" t="s">
        <v>4255</v>
      </c>
      <c r="M37" s="20">
        <v>1.097396</v>
      </c>
      <c r="N37" s="16" t="s">
        <v>5671</v>
      </c>
      <c r="O37" s="17">
        <v>7833</v>
      </c>
      <c r="P37" s="16" t="s">
        <v>4257</v>
      </c>
      <c r="Q37" s="20">
        <v>0.9983166</v>
      </c>
      <c r="R37" s="16" t="s">
        <v>5672</v>
      </c>
      <c r="S37" s="17">
        <v>5127</v>
      </c>
      <c r="T37" s="16" t="s">
        <v>4259</v>
      </c>
      <c r="U37" s="20">
        <v>1.0028889999999999</v>
      </c>
      <c r="V37" s="16" t="s">
        <v>5673</v>
      </c>
      <c r="W37" s="17">
        <v>5976</v>
      </c>
      <c r="X37" s="16" t="s">
        <v>4261</v>
      </c>
      <c r="Y37" s="20">
        <v>1.112045</v>
      </c>
      <c r="Z37" s="16" t="s">
        <v>5723</v>
      </c>
      <c r="AA37" s="17">
        <f>SUM(PRODUCT(A3L330C2,A3L330C3),PRODUCT(A3L330C4,A3L330C5),PRODUCT(A3L330C6,A3L330C7))/A3L330C1</f>
        <v>7422.7633412666664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1.097396</v>
      </c>
      <c r="N38" s="16" t="s">
        <v>5671</v>
      </c>
      <c r="O38" s="17">
        <v>0</v>
      </c>
      <c r="P38" s="16" t="s">
        <v>4257</v>
      </c>
      <c r="Q38" s="20">
        <v>0.9983166</v>
      </c>
      <c r="R38" s="16" t="s">
        <v>5672</v>
      </c>
      <c r="S38" s="17">
        <v>0</v>
      </c>
      <c r="T38" s="16" t="s">
        <v>4259</v>
      </c>
      <c r="U38" s="20">
        <v>1.0028889999999999</v>
      </c>
      <c r="V38" s="16" t="s">
        <v>5673</v>
      </c>
      <c r="W38" s="17">
        <v>0</v>
      </c>
      <c r="X38" s="16" t="s">
        <v>4261</v>
      </c>
      <c r="Y38" s="20">
        <v>1.112045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43129</v>
      </c>
      <c r="H39" s="16" t="s">
        <v>4253</v>
      </c>
      <c r="I39" s="20">
        <v>1</v>
      </c>
      <c r="J39" s="16" t="s">
        <v>5670</v>
      </c>
      <c r="K39" s="17">
        <v>43117</v>
      </c>
      <c r="L39" s="16" t="s">
        <v>4255</v>
      </c>
      <c r="M39" s="20">
        <v>1.097396</v>
      </c>
      <c r="N39" s="16" t="s">
        <v>5671</v>
      </c>
      <c r="O39" s="17">
        <v>47062</v>
      </c>
      <c r="P39" s="16" t="s">
        <v>4257</v>
      </c>
      <c r="Q39" s="20">
        <v>0.9983166</v>
      </c>
      <c r="R39" s="16" t="s">
        <v>5672</v>
      </c>
      <c r="S39" s="17">
        <v>51163</v>
      </c>
      <c r="T39" s="16" t="s">
        <v>4259</v>
      </c>
      <c r="U39" s="20">
        <v>1.0028889999999999</v>
      </c>
      <c r="V39" s="16" t="s">
        <v>5673</v>
      </c>
      <c r="W39" s="17">
        <v>52177</v>
      </c>
      <c r="X39" s="16" t="s">
        <v>4261</v>
      </c>
      <c r="Y39" s="20">
        <v>1.112045</v>
      </c>
      <c r="Z39" s="16" t="s">
        <v>5725</v>
      </c>
      <c r="AA39" s="17">
        <f>SUM(PRODUCT(A3L332C2,A3L332C3),PRODUCT(A3L332C4,A3L332C5),PRODUCT(A3L332C6,A3L332C7))/A3L332C1</f>
        <v>45809.399720399997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39</v>
      </c>
      <c r="L40" s="16" t="s">
        <v>4255</v>
      </c>
      <c r="M40" s="20">
        <v>1.097396</v>
      </c>
      <c r="N40" s="16" t="s">
        <v>5671</v>
      </c>
      <c r="O40" s="17">
        <v>20</v>
      </c>
      <c r="P40" s="16" t="s">
        <v>4257</v>
      </c>
      <c r="Q40" s="20">
        <v>0.9983166</v>
      </c>
      <c r="R40" s="16" t="s">
        <v>5672</v>
      </c>
      <c r="S40" s="17">
        <v>74</v>
      </c>
      <c r="T40" s="16" t="s">
        <v>4259</v>
      </c>
      <c r="U40" s="20">
        <v>1.0028889999999999</v>
      </c>
      <c r="V40" s="16" t="s">
        <v>5673</v>
      </c>
      <c r="W40" s="17">
        <v>145</v>
      </c>
      <c r="X40" s="16" t="s">
        <v>4261</v>
      </c>
      <c r="Y40" s="20">
        <v>1.112045</v>
      </c>
      <c r="Z40" s="16" t="s">
        <v>5726</v>
      </c>
      <c r="AA40" s="17">
        <f>SUM(PRODUCT(A3L333C2,A3L333C3),PRODUCT(A3L333C4,A3L333C5),PRODUCT(A3L333C6,A3L333C7))/A3L333C1</f>
        <v>20.921592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488</v>
      </c>
      <c r="H41" s="16" t="s">
        <v>4253</v>
      </c>
      <c r="I41" s="20">
        <v>1</v>
      </c>
      <c r="J41" s="16" t="s">
        <v>5670</v>
      </c>
      <c r="K41" s="17">
        <v>544</v>
      </c>
      <c r="L41" s="16" t="s">
        <v>4255</v>
      </c>
      <c r="M41" s="20">
        <v>1.097396</v>
      </c>
      <c r="N41" s="16" t="s">
        <v>5671</v>
      </c>
      <c r="O41" s="17">
        <v>374</v>
      </c>
      <c r="P41" s="16" t="s">
        <v>4257</v>
      </c>
      <c r="Q41" s="20">
        <v>0.9983166</v>
      </c>
      <c r="R41" s="16" t="s">
        <v>5672</v>
      </c>
      <c r="S41" s="17">
        <v>437</v>
      </c>
      <c r="T41" s="16" t="s">
        <v>4259</v>
      </c>
      <c r="U41" s="20">
        <v>1.0028889999999999</v>
      </c>
      <c r="V41" s="16" t="s">
        <v>5673</v>
      </c>
      <c r="W41" s="17">
        <v>640</v>
      </c>
      <c r="X41" s="16" t="s">
        <v>4261</v>
      </c>
      <c r="Y41" s="20">
        <v>1.112045</v>
      </c>
      <c r="Z41" s="16" t="s">
        <v>5727</v>
      </c>
      <c r="AA41" s="17">
        <f>SUM(PRODUCT(A3L334C2,A3L334C3),PRODUCT(A3L334C4,A3L334C5),PRODUCT(A3L334C6,A3L334C7))/A3L334C1</f>
        <v>486.11794413333337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1.097396</v>
      </c>
      <c r="N42" s="16" t="s">
        <v>5671</v>
      </c>
      <c r="O42" s="17">
        <v>0</v>
      </c>
      <c r="P42" s="16" t="s">
        <v>4257</v>
      </c>
      <c r="Q42" s="20">
        <v>0.9983166</v>
      </c>
      <c r="R42" s="16" t="s">
        <v>5672</v>
      </c>
      <c r="S42" s="17">
        <v>0</v>
      </c>
      <c r="T42" s="16" t="s">
        <v>4259</v>
      </c>
      <c r="U42" s="20">
        <v>1.0028889999999999</v>
      </c>
      <c r="V42" s="16" t="s">
        <v>5673</v>
      </c>
      <c r="W42" s="17">
        <v>0</v>
      </c>
      <c r="X42" s="16" t="s">
        <v>4261</v>
      </c>
      <c r="Y42" s="20">
        <v>1.112045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44</v>
      </c>
      <c r="H43" s="16" t="s">
        <v>4253</v>
      </c>
      <c r="I43" s="20">
        <v>1</v>
      </c>
      <c r="J43" s="16" t="s">
        <v>5670</v>
      </c>
      <c r="K43" s="17">
        <v>54</v>
      </c>
      <c r="L43" s="16" t="s">
        <v>4255</v>
      </c>
      <c r="M43" s="20">
        <v>1.097396</v>
      </c>
      <c r="N43" s="16" t="s">
        <v>5671</v>
      </c>
      <c r="O43" s="17">
        <v>72</v>
      </c>
      <c r="P43" s="16" t="s">
        <v>4257</v>
      </c>
      <c r="Q43" s="20">
        <v>0.9983166</v>
      </c>
      <c r="R43" s="16" t="s">
        <v>5672</v>
      </c>
      <c r="S43" s="17">
        <v>24</v>
      </c>
      <c r="T43" s="16" t="s">
        <v>4259</v>
      </c>
      <c r="U43" s="20">
        <v>1.0028889999999999</v>
      </c>
      <c r="V43" s="16" t="s">
        <v>5673</v>
      </c>
      <c r="W43" s="17">
        <v>5</v>
      </c>
      <c r="X43" s="16" t="s">
        <v>4261</v>
      </c>
      <c r="Y43" s="20">
        <v>1.112045</v>
      </c>
      <c r="Z43" s="16" t="s">
        <v>5729</v>
      </c>
      <c r="AA43" s="17">
        <f>SUM(PRODUCT(A3L336C2,A3L336C3),PRODUCT(A3L336C4,A3L336C5),PRODUCT(A3L336C6,A3L336C7))/A3L336C1</f>
        <v>58.379393066666672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141076</v>
      </c>
      <c r="H44" s="16" t="s">
        <v>4253</v>
      </c>
      <c r="I44" s="20">
        <v>1</v>
      </c>
      <c r="J44" s="16" t="s">
        <v>5670</v>
      </c>
      <c r="K44" s="17">
        <v>118664</v>
      </c>
      <c r="L44" s="16" t="s">
        <v>4255</v>
      </c>
      <c r="M44" s="20">
        <v>1.097396</v>
      </c>
      <c r="N44" s="16" t="s">
        <v>5671</v>
      </c>
      <c r="O44" s="17">
        <v>115191</v>
      </c>
      <c r="P44" s="16" t="s">
        <v>4257</v>
      </c>
      <c r="Q44" s="20">
        <v>0.9983166</v>
      </c>
      <c r="R44" s="16" t="s">
        <v>5672</v>
      </c>
      <c r="S44" s="17">
        <v>97861</v>
      </c>
      <c r="T44" s="16" t="s">
        <v>4259</v>
      </c>
      <c r="U44" s="20">
        <v>1.0028889999999999</v>
      </c>
      <c r="V44" s="16" t="s">
        <v>5673</v>
      </c>
      <c r="W44" s="17">
        <v>94026</v>
      </c>
      <c r="X44" s="16" t="s">
        <v>4261</v>
      </c>
      <c r="Y44" s="20">
        <v>1.112045</v>
      </c>
      <c r="Z44" s="16" t="s">
        <v>5730</v>
      </c>
      <c r="AA44" s="17">
        <f>SUM(PRODUCT(A3L337C2,A3L337C3),PRODUCT(A3L337C4,A3L337C5),PRODUCT(A3L337C6,A3L337C7))/A3L337C1</f>
        <v>128764.82880486669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6754</v>
      </c>
      <c r="H45" s="16" t="s">
        <v>4253</v>
      </c>
      <c r="I45" s="20">
        <v>1</v>
      </c>
      <c r="J45" s="16" t="s">
        <v>5670</v>
      </c>
      <c r="K45" s="17">
        <v>8052</v>
      </c>
      <c r="L45" s="16" t="s">
        <v>4255</v>
      </c>
      <c r="M45" s="20">
        <v>1.06419</v>
      </c>
      <c r="N45" s="16" t="s">
        <v>5671</v>
      </c>
      <c r="O45" s="17">
        <v>9406</v>
      </c>
      <c r="P45" s="16" t="s">
        <v>4257</v>
      </c>
      <c r="Q45" s="20">
        <v>0.98124</v>
      </c>
      <c r="R45" s="16" t="s">
        <v>5672</v>
      </c>
      <c r="S45" s="17">
        <v>9484</v>
      </c>
      <c r="T45" s="16" t="s">
        <v>4259</v>
      </c>
      <c r="U45" s="20">
        <v>1.043099</v>
      </c>
      <c r="V45" s="16" t="s">
        <v>5673</v>
      </c>
      <c r="W45" s="17">
        <v>9660</v>
      </c>
      <c r="X45" s="16" t="s">
        <v>4261</v>
      </c>
      <c r="Y45" s="20">
        <v>1.0853969999999999</v>
      </c>
      <c r="Z45" s="16" t="s">
        <v>5731</v>
      </c>
      <c r="AA45" s="17">
        <f>SUM(PRODUCT(A3L338C2,A3L338C3),PRODUCT(A3L338C4,A3L338C5),PRODUCT(A3L338C6,A3L338C7))/A3L338C1</f>
        <v>8184.1337733333321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8065</v>
      </c>
      <c r="H46" s="16" t="s">
        <v>4253</v>
      </c>
      <c r="I46" s="20">
        <v>1</v>
      </c>
      <c r="J46" s="16" t="s">
        <v>5670</v>
      </c>
      <c r="K46" s="17">
        <v>9524</v>
      </c>
      <c r="L46" s="16" t="s">
        <v>4255</v>
      </c>
      <c r="M46" s="20">
        <v>1.0355989999999999</v>
      </c>
      <c r="N46" s="16" t="s">
        <v>5671</v>
      </c>
      <c r="O46" s="17">
        <v>12093</v>
      </c>
      <c r="P46" s="16" t="s">
        <v>4257</v>
      </c>
      <c r="Q46" s="20">
        <v>0.9728059</v>
      </c>
      <c r="R46" s="16" t="s">
        <v>5672</v>
      </c>
      <c r="S46" s="17">
        <v>10840</v>
      </c>
      <c r="T46" s="16" t="s">
        <v>4259</v>
      </c>
      <c r="U46" s="20">
        <v>1.064338</v>
      </c>
      <c r="V46" s="16" t="s">
        <v>5673</v>
      </c>
      <c r="W46" s="17">
        <v>10393</v>
      </c>
      <c r="X46" s="16" t="s">
        <v>4261</v>
      </c>
      <c r="Y46" s="20">
        <v>1.0674060000000001</v>
      </c>
      <c r="Z46" s="16" t="s">
        <v>5732</v>
      </c>
      <c r="AA46" s="17">
        <f>SUM(PRODUCT(A3L339C2,A3L339C3),PRODUCT(A3L339C4,A3L339C5),PRODUCT(A3L339C6,A3L339C7))/A3L339C1</f>
        <v>9897.395541566666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6725</v>
      </c>
      <c r="H47" s="16" t="s">
        <v>4253</v>
      </c>
      <c r="I47" s="20">
        <v>1</v>
      </c>
      <c r="J47" s="16" t="s">
        <v>5670</v>
      </c>
      <c r="K47" s="17">
        <v>1716</v>
      </c>
      <c r="L47" s="16" t="s">
        <v>4255</v>
      </c>
      <c r="M47" s="20">
        <v>1.097396</v>
      </c>
      <c r="N47" s="16" t="s">
        <v>5671</v>
      </c>
      <c r="O47" s="17">
        <v>1117</v>
      </c>
      <c r="P47" s="16" t="s">
        <v>4257</v>
      </c>
      <c r="Q47" s="20">
        <v>0.9983166</v>
      </c>
      <c r="R47" s="16" t="s">
        <v>5672</v>
      </c>
      <c r="S47" s="17">
        <v>1315</v>
      </c>
      <c r="T47" s="16" t="s">
        <v>4259</v>
      </c>
      <c r="U47" s="20">
        <v>1.0028889999999999</v>
      </c>
      <c r="V47" s="16" t="s">
        <v>5673</v>
      </c>
      <c r="W47" s="17">
        <v>1373</v>
      </c>
      <c r="X47" s="16" t="s">
        <v>4261</v>
      </c>
      <c r="Y47" s="20">
        <v>1.112045</v>
      </c>
      <c r="Z47" s="16" t="s">
        <v>5733</v>
      </c>
      <c r="AA47" s="17">
        <f>SUM(PRODUCT(A3L340C2,A3L340C3),PRODUCT(A3L340C4,A3L340C5),PRODUCT(A3L340C6,A3L340C7))/A3L340C1</f>
        <v>3241.0837260666667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65895</v>
      </c>
      <c r="H48" s="16" t="s">
        <v>4253</v>
      </c>
      <c r="I48" s="20">
        <v>1</v>
      </c>
      <c r="J48" s="16" t="s">
        <v>5670</v>
      </c>
      <c r="K48" s="17">
        <v>64536</v>
      </c>
      <c r="L48" s="16" t="s">
        <v>4255</v>
      </c>
      <c r="M48" s="20">
        <v>1.097396</v>
      </c>
      <c r="N48" s="16" t="s">
        <v>5671</v>
      </c>
      <c r="O48" s="17">
        <v>65887</v>
      </c>
      <c r="P48" s="16" t="s">
        <v>4257</v>
      </c>
      <c r="Q48" s="20">
        <v>0.9983166</v>
      </c>
      <c r="R48" s="16" t="s">
        <v>5672</v>
      </c>
      <c r="S48" s="17">
        <v>62066</v>
      </c>
      <c r="T48" s="16" t="s">
        <v>4259</v>
      </c>
      <c r="U48" s="20">
        <v>1.0028889999999999</v>
      </c>
      <c r="V48" s="16" t="s">
        <v>5673</v>
      </c>
      <c r="W48" s="17">
        <v>65897</v>
      </c>
      <c r="X48" s="16" t="s">
        <v>4261</v>
      </c>
      <c r="Y48" s="20">
        <v>1.112045</v>
      </c>
      <c r="Z48" s="16" t="s">
        <v>5734</v>
      </c>
      <c r="AA48" s="17">
        <f>SUM(PRODUCT(A3L341C2,A3L341C3),PRODUCT(A3L341C4,A3L341C5),PRODUCT(A3L341C6,A3L341C7))/A3L341C1</f>
        <v>67497.544693399992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258141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233881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237609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218051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219823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250670.02762846666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959836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945548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1112701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1168592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1214577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1021052.3849458334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43129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43117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47062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51163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52177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45809.399720399997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813F7-DBA7-4CB8-B138-486FDE289D74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11984</v>
      </c>
      <c r="H8" s="16" t="s">
        <v>4253</v>
      </c>
      <c r="I8" s="20">
        <v>1</v>
      </c>
      <c r="J8" s="16" t="s">
        <v>5670</v>
      </c>
      <c r="K8" s="17">
        <v>12605</v>
      </c>
      <c r="L8" s="16" t="s">
        <v>4255</v>
      </c>
      <c r="M8" s="20">
        <v>1.0317909999999999</v>
      </c>
      <c r="N8" s="16" t="s">
        <v>5671</v>
      </c>
      <c r="O8" s="17">
        <v>22413</v>
      </c>
      <c r="P8" s="16" t="s">
        <v>4257</v>
      </c>
      <c r="Q8" s="20">
        <v>1.029218</v>
      </c>
      <c r="R8" s="16" t="s">
        <v>5672</v>
      </c>
      <c r="S8" s="17">
        <v>13360</v>
      </c>
      <c r="T8" s="16" t="s">
        <v>4259</v>
      </c>
      <c r="U8" s="20">
        <v>1.0700130000000001</v>
      </c>
      <c r="V8" s="16" t="s">
        <v>5673</v>
      </c>
      <c r="W8" s="17">
        <v>15549</v>
      </c>
      <c r="X8" s="16" t="s">
        <v>4261</v>
      </c>
      <c r="Y8" s="20">
        <v>1.0982890000000001</v>
      </c>
      <c r="Z8" s="16" t="s">
        <v>5768</v>
      </c>
      <c r="AA8" s="17">
        <f>SUM(PRODUCT(A3L401C2,A3L401C3))/A3L401C1</f>
        <v>11984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447952</v>
      </c>
      <c r="H9" s="16" t="s">
        <v>4253</v>
      </c>
      <c r="I9" s="20">
        <v>1</v>
      </c>
      <c r="J9" s="16" t="s">
        <v>5670</v>
      </c>
      <c r="K9" s="17">
        <v>439373</v>
      </c>
      <c r="L9" s="16" t="s">
        <v>4255</v>
      </c>
      <c r="M9" s="20">
        <v>1.0317909999999999</v>
      </c>
      <c r="N9" s="16" t="s">
        <v>5671</v>
      </c>
      <c r="O9" s="17">
        <v>412190</v>
      </c>
      <c r="P9" s="16" t="s">
        <v>4257</v>
      </c>
      <c r="Q9" s="20">
        <v>1.029218</v>
      </c>
      <c r="R9" s="16" t="s">
        <v>5672</v>
      </c>
      <c r="S9" s="17">
        <v>393913</v>
      </c>
      <c r="T9" s="16" t="s">
        <v>4259</v>
      </c>
      <c r="U9" s="20">
        <v>1.0700130000000001</v>
      </c>
      <c r="V9" s="16" t="s">
        <v>5673</v>
      </c>
      <c r="W9" s="17">
        <v>398178</v>
      </c>
      <c r="X9" s="16" t="s">
        <v>4261</v>
      </c>
      <c r="Y9" s="20">
        <v>1.0982890000000001</v>
      </c>
      <c r="Z9" s="16" t="s">
        <v>5769</v>
      </c>
      <c r="AA9" s="17">
        <f>SUM(PRODUCT(A3L402C2,A3L402C3))/A3L402C1</f>
        <v>447952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1.0317909999999999</v>
      </c>
      <c r="N10" s="16" t="s">
        <v>5671</v>
      </c>
      <c r="O10" s="17">
        <v>0</v>
      </c>
      <c r="P10" s="16" t="s">
        <v>4257</v>
      </c>
      <c r="Q10" s="20">
        <v>1.029218</v>
      </c>
      <c r="R10" s="16" t="s">
        <v>5672</v>
      </c>
      <c r="S10" s="17">
        <v>163</v>
      </c>
      <c r="T10" s="16" t="s">
        <v>4259</v>
      </c>
      <c r="U10" s="20">
        <v>1.0700130000000001</v>
      </c>
      <c r="V10" s="16" t="s">
        <v>5673</v>
      </c>
      <c r="W10" s="17">
        <v>163</v>
      </c>
      <c r="X10" s="16" t="s">
        <v>4261</v>
      </c>
      <c r="Y10" s="20">
        <v>1.0982890000000001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1.0317909999999999</v>
      </c>
      <c r="N11" s="16" t="s">
        <v>5671</v>
      </c>
      <c r="O11" s="17">
        <v>0</v>
      </c>
      <c r="P11" s="16" t="s">
        <v>4257</v>
      </c>
      <c r="Q11" s="20">
        <v>1.029218</v>
      </c>
      <c r="R11" s="16" t="s">
        <v>5672</v>
      </c>
      <c r="S11" s="17">
        <v>26843</v>
      </c>
      <c r="T11" s="16" t="s">
        <v>4259</v>
      </c>
      <c r="U11" s="20">
        <v>1.0700130000000001</v>
      </c>
      <c r="V11" s="16" t="s">
        <v>5673</v>
      </c>
      <c r="W11" s="17">
        <v>25043</v>
      </c>
      <c r="X11" s="16" t="s">
        <v>4261</v>
      </c>
      <c r="Y11" s="20">
        <v>1.0982890000000001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447952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439373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412190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420756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423221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447952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11984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12605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22413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13523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15712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11984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459936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451978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434603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434279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438933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459936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1.0317909999999999</v>
      </c>
      <c r="N15" s="16" t="s">
        <v>5671</v>
      </c>
      <c r="O15" s="17">
        <v>0</v>
      </c>
      <c r="P15" s="16" t="s">
        <v>4257</v>
      </c>
      <c r="Q15" s="20">
        <v>1.029218</v>
      </c>
      <c r="R15" s="16" t="s">
        <v>5672</v>
      </c>
      <c r="S15" s="17">
        <v>0</v>
      </c>
      <c r="T15" s="16" t="s">
        <v>4259</v>
      </c>
      <c r="U15" s="20">
        <v>1.0700130000000001</v>
      </c>
      <c r="V15" s="16" t="s">
        <v>5673</v>
      </c>
      <c r="W15" s="17">
        <v>0</v>
      </c>
      <c r="X15" s="16" t="s">
        <v>4261</v>
      </c>
      <c r="Y15" s="20">
        <v>1.0982890000000001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38</v>
      </c>
      <c r="H16" s="16" t="s">
        <v>4253</v>
      </c>
      <c r="I16" s="20">
        <v>1</v>
      </c>
      <c r="J16" s="16" t="s">
        <v>5670</v>
      </c>
      <c r="K16" s="17">
        <v>52</v>
      </c>
      <c r="L16" s="16" t="s">
        <v>4255</v>
      </c>
      <c r="M16" s="20">
        <v>1.0317909999999999</v>
      </c>
      <c r="N16" s="16" t="s">
        <v>5671</v>
      </c>
      <c r="O16" s="17">
        <v>29</v>
      </c>
      <c r="P16" s="16" t="s">
        <v>4257</v>
      </c>
      <c r="Q16" s="20">
        <v>1.029218</v>
      </c>
      <c r="R16" s="16" t="s">
        <v>5672</v>
      </c>
      <c r="S16" s="17">
        <v>84</v>
      </c>
      <c r="T16" s="16" t="s">
        <v>4259</v>
      </c>
      <c r="U16" s="20">
        <v>1.0700130000000001</v>
      </c>
      <c r="V16" s="16" t="s">
        <v>5673</v>
      </c>
      <c r="W16" s="17">
        <v>73</v>
      </c>
      <c r="X16" s="16" t="s">
        <v>4261</v>
      </c>
      <c r="Y16" s="20">
        <v>1.0982890000000001</v>
      </c>
      <c r="Z16" s="16" t="s">
        <v>5791</v>
      </c>
      <c r="AA16" s="17">
        <f>SUM(PRODUCT(A3L409C2,A3L409C3))/A3L409C1</f>
        <v>38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13637</v>
      </c>
      <c r="H17" s="16" t="s">
        <v>4253</v>
      </c>
      <c r="I17" s="20">
        <v>1</v>
      </c>
      <c r="J17" s="16" t="s">
        <v>5670</v>
      </c>
      <c r="K17" s="17">
        <v>14382</v>
      </c>
      <c r="L17" s="16" t="s">
        <v>4255</v>
      </c>
      <c r="M17" s="20">
        <v>1.0317909999999999</v>
      </c>
      <c r="N17" s="16" t="s">
        <v>5671</v>
      </c>
      <c r="O17" s="17">
        <v>17341</v>
      </c>
      <c r="P17" s="16" t="s">
        <v>4257</v>
      </c>
      <c r="Q17" s="20">
        <v>1.029218</v>
      </c>
      <c r="R17" s="16" t="s">
        <v>5672</v>
      </c>
      <c r="S17" s="17">
        <v>13038</v>
      </c>
      <c r="T17" s="16" t="s">
        <v>4259</v>
      </c>
      <c r="U17" s="20">
        <v>1.0700130000000001</v>
      </c>
      <c r="V17" s="16" t="s">
        <v>5673</v>
      </c>
      <c r="W17" s="17">
        <v>19162</v>
      </c>
      <c r="X17" s="16" t="s">
        <v>4261</v>
      </c>
      <c r="Y17" s="20">
        <v>1.0982890000000001</v>
      </c>
      <c r="Z17" s="16" t="s">
        <v>5792</v>
      </c>
      <c r="AA17" s="17">
        <f>SUM(PRODUCT(A3L410C2,A3L410C3))/A3L410C1</f>
        <v>13637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28609</v>
      </c>
      <c r="H18" s="16" t="s">
        <v>4253</v>
      </c>
      <c r="I18" s="20">
        <v>1</v>
      </c>
      <c r="J18" s="16" t="s">
        <v>5670</v>
      </c>
      <c r="K18" s="17">
        <v>31665</v>
      </c>
      <c r="L18" s="16" t="s">
        <v>4255</v>
      </c>
      <c r="M18" s="20">
        <v>1.0317909999999999</v>
      </c>
      <c r="N18" s="16" t="s">
        <v>5671</v>
      </c>
      <c r="O18" s="17">
        <v>28785</v>
      </c>
      <c r="P18" s="16" t="s">
        <v>4257</v>
      </c>
      <c r="Q18" s="20">
        <v>1.029218</v>
      </c>
      <c r="R18" s="16" t="s">
        <v>5672</v>
      </c>
      <c r="S18" s="17">
        <v>35681</v>
      </c>
      <c r="T18" s="16" t="s">
        <v>4259</v>
      </c>
      <c r="U18" s="20">
        <v>1.0700130000000001</v>
      </c>
      <c r="V18" s="16" t="s">
        <v>5673</v>
      </c>
      <c r="W18" s="17">
        <v>33875</v>
      </c>
      <c r="X18" s="16" t="s">
        <v>4261</v>
      </c>
      <c r="Y18" s="20">
        <v>1.0982890000000001</v>
      </c>
      <c r="Z18" s="16" t="s">
        <v>5793</v>
      </c>
      <c r="AA18" s="17">
        <f>SUM(PRODUCT(A3L411C2,A3L411C3))/A3L411C1</f>
        <v>28609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16807</v>
      </c>
      <c r="H19" s="16" t="s">
        <v>4253</v>
      </c>
      <c r="I19" s="20">
        <v>1</v>
      </c>
      <c r="J19" s="16" t="s">
        <v>5670</v>
      </c>
      <c r="K19" s="17">
        <v>17858</v>
      </c>
      <c r="L19" s="16" t="s">
        <v>4255</v>
      </c>
      <c r="M19" s="20">
        <v>1.0317909999999999</v>
      </c>
      <c r="N19" s="16" t="s">
        <v>5671</v>
      </c>
      <c r="O19" s="17">
        <v>13478</v>
      </c>
      <c r="P19" s="16" t="s">
        <v>4257</v>
      </c>
      <c r="Q19" s="20">
        <v>1.029218</v>
      </c>
      <c r="R19" s="16" t="s">
        <v>5672</v>
      </c>
      <c r="S19" s="17">
        <v>13368</v>
      </c>
      <c r="T19" s="16" t="s">
        <v>4259</v>
      </c>
      <c r="U19" s="20">
        <v>1.0700130000000001</v>
      </c>
      <c r="V19" s="16" t="s">
        <v>5673</v>
      </c>
      <c r="W19" s="17">
        <v>15327</v>
      </c>
      <c r="X19" s="16" t="s">
        <v>4261</v>
      </c>
      <c r="Y19" s="20">
        <v>1.0982890000000001</v>
      </c>
      <c r="Z19" s="16" t="s">
        <v>5794</v>
      </c>
      <c r="AA19" s="17">
        <f>SUM(PRODUCT(A3L412C2,A3L412C3))/A3L412C1</f>
        <v>16807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17538</v>
      </c>
      <c r="H20" s="16" t="s">
        <v>4253</v>
      </c>
      <c r="I20" s="20">
        <v>1</v>
      </c>
      <c r="J20" s="16" t="s">
        <v>5670</v>
      </c>
      <c r="K20" s="17">
        <v>21359</v>
      </c>
      <c r="L20" s="16" t="s">
        <v>4255</v>
      </c>
      <c r="M20" s="20">
        <v>1.0317909999999999</v>
      </c>
      <c r="N20" s="16" t="s">
        <v>5671</v>
      </c>
      <c r="O20" s="17">
        <v>30440</v>
      </c>
      <c r="P20" s="16" t="s">
        <v>4257</v>
      </c>
      <c r="Q20" s="20">
        <v>1.029218</v>
      </c>
      <c r="R20" s="16" t="s">
        <v>5672</v>
      </c>
      <c r="S20" s="17">
        <v>24404</v>
      </c>
      <c r="T20" s="16" t="s">
        <v>4259</v>
      </c>
      <c r="U20" s="20">
        <v>1.0700130000000001</v>
      </c>
      <c r="V20" s="16" t="s">
        <v>5673</v>
      </c>
      <c r="W20" s="17">
        <v>26314</v>
      </c>
      <c r="X20" s="16" t="s">
        <v>4261</v>
      </c>
      <c r="Y20" s="20">
        <v>1.0982890000000001</v>
      </c>
      <c r="Z20" s="16" t="s">
        <v>5795</v>
      </c>
      <c r="AA20" s="17">
        <f>SUM(PRODUCT(A3L413C2,A3L413C3))/A3L413C1</f>
        <v>17538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17715</v>
      </c>
      <c r="H21" s="16" t="s">
        <v>4253</v>
      </c>
      <c r="I21" s="20">
        <v>1</v>
      </c>
      <c r="J21" s="16" t="s">
        <v>5670</v>
      </c>
      <c r="K21" s="17">
        <v>20664</v>
      </c>
      <c r="L21" s="16" t="s">
        <v>4255</v>
      </c>
      <c r="M21" s="20">
        <v>1.0317909999999999</v>
      </c>
      <c r="N21" s="16" t="s">
        <v>5671</v>
      </c>
      <c r="O21" s="17">
        <v>20390</v>
      </c>
      <c r="P21" s="16" t="s">
        <v>4257</v>
      </c>
      <c r="Q21" s="20">
        <v>1.029218</v>
      </c>
      <c r="R21" s="16" t="s">
        <v>5672</v>
      </c>
      <c r="S21" s="17">
        <v>20893</v>
      </c>
      <c r="T21" s="16" t="s">
        <v>4259</v>
      </c>
      <c r="U21" s="20">
        <v>1.0700130000000001</v>
      </c>
      <c r="V21" s="16" t="s">
        <v>5673</v>
      </c>
      <c r="W21" s="17">
        <v>22009</v>
      </c>
      <c r="X21" s="16" t="s">
        <v>4261</v>
      </c>
      <c r="Y21" s="20">
        <v>1.0982890000000001</v>
      </c>
      <c r="Z21" s="16" t="s">
        <v>5796</v>
      </c>
      <c r="AA21" s="17">
        <f>SUM(PRODUCT(A3L414C2,A3L414C3))/A3L414C1</f>
        <v>17715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11952</v>
      </c>
      <c r="H22" s="16" t="s">
        <v>4253</v>
      </c>
      <c r="I22" s="20">
        <v>1</v>
      </c>
      <c r="J22" s="16" t="s">
        <v>5670</v>
      </c>
      <c r="K22" s="17">
        <v>11892</v>
      </c>
      <c r="L22" s="16" t="s">
        <v>4255</v>
      </c>
      <c r="M22" s="20">
        <v>1.0317909999999999</v>
      </c>
      <c r="N22" s="16" t="s">
        <v>5671</v>
      </c>
      <c r="O22" s="17">
        <v>8365</v>
      </c>
      <c r="P22" s="16" t="s">
        <v>4257</v>
      </c>
      <c r="Q22" s="20">
        <v>1.029218</v>
      </c>
      <c r="R22" s="16" t="s">
        <v>5672</v>
      </c>
      <c r="S22" s="17">
        <v>13794</v>
      </c>
      <c r="T22" s="16" t="s">
        <v>4259</v>
      </c>
      <c r="U22" s="20">
        <v>1.0700130000000001</v>
      </c>
      <c r="V22" s="16" t="s">
        <v>5673</v>
      </c>
      <c r="W22" s="17">
        <v>12360</v>
      </c>
      <c r="X22" s="16" t="s">
        <v>4261</v>
      </c>
      <c r="Y22" s="20">
        <v>1.0982890000000001</v>
      </c>
      <c r="Z22" s="16" t="s">
        <v>5797</v>
      </c>
      <c r="AA22" s="17">
        <f>SUM(PRODUCT(A3L415C2,A3L415C3))/A3L415C1</f>
        <v>11952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45</v>
      </c>
      <c r="H23" s="16" t="s">
        <v>4253</v>
      </c>
      <c r="I23" s="20">
        <v>1</v>
      </c>
      <c r="J23" s="16" t="s">
        <v>5670</v>
      </c>
      <c r="K23" s="17">
        <v>56</v>
      </c>
      <c r="L23" s="16" t="s">
        <v>4255</v>
      </c>
      <c r="M23" s="20">
        <v>1.0317909999999999</v>
      </c>
      <c r="N23" s="16" t="s">
        <v>5671</v>
      </c>
      <c r="O23" s="17">
        <v>1</v>
      </c>
      <c r="P23" s="16" t="s">
        <v>4257</v>
      </c>
      <c r="Q23" s="20">
        <v>1.029218</v>
      </c>
      <c r="R23" s="16" t="s">
        <v>5672</v>
      </c>
      <c r="S23" s="17">
        <v>11</v>
      </c>
      <c r="T23" s="16" t="s">
        <v>4259</v>
      </c>
      <c r="U23" s="20">
        <v>1.0700130000000001</v>
      </c>
      <c r="V23" s="16" t="s">
        <v>5673</v>
      </c>
      <c r="W23" s="17">
        <v>33</v>
      </c>
      <c r="X23" s="16" t="s">
        <v>4261</v>
      </c>
      <c r="Y23" s="20">
        <v>1.0982890000000001</v>
      </c>
      <c r="Z23" s="16" t="s">
        <v>5798</v>
      </c>
      <c r="AA23" s="17">
        <f>SUM(PRODUCT(A3L416C2,A3L416C3))/A3L416C1</f>
        <v>45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363</v>
      </c>
      <c r="H24" s="16" t="s">
        <v>4253</v>
      </c>
      <c r="I24" s="20">
        <v>1</v>
      </c>
      <c r="J24" s="16" t="s">
        <v>5670</v>
      </c>
      <c r="K24" s="17">
        <v>429</v>
      </c>
      <c r="L24" s="16" t="s">
        <v>4255</v>
      </c>
      <c r="M24" s="20">
        <v>1.0317909999999999</v>
      </c>
      <c r="N24" s="16" t="s">
        <v>5671</v>
      </c>
      <c r="O24" s="17">
        <v>186</v>
      </c>
      <c r="P24" s="16" t="s">
        <v>4257</v>
      </c>
      <c r="Q24" s="20">
        <v>1.029218</v>
      </c>
      <c r="R24" s="16" t="s">
        <v>5672</v>
      </c>
      <c r="S24" s="17">
        <v>192</v>
      </c>
      <c r="T24" s="16" t="s">
        <v>4259</v>
      </c>
      <c r="U24" s="20">
        <v>1.0700130000000001</v>
      </c>
      <c r="V24" s="16" t="s">
        <v>5673</v>
      </c>
      <c r="W24" s="17">
        <v>277</v>
      </c>
      <c r="X24" s="16" t="s">
        <v>4261</v>
      </c>
      <c r="Y24" s="20">
        <v>1.0982890000000001</v>
      </c>
      <c r="Z24" s="16" t="s">
        <v>5799</v>
      </c>
      <c r="AA24" s="17">
        <f>SUM(PRODUCT(A3L417C2,A3L417C3))/A3L417C1</f>
        <v>363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-87</v>
      </c>
      <c r="H25" s="16" t="s">
        <v>4253</v>
      </c>
      <c r="I25" s="20">
        <v>1</v>
      </c>
      <c r="J25" s="16" t="s">
        <v>5670</v>
      </c>
      <c r="K25" s="17">
        <v>-87</v>
      </c>
      <c r="L25" s="16" t="s">
        <v>4255</v>
      </c>
      <c r="M25" s="20">
        <v>1.0317909999999999</v>
      </c>
      <c r="N25" s="16" t="s">
        <v>5671</v>
      </c>
      <c r="O25" s="17">
        <v>-86</v>
      </c>
      <c r="P25" s="16" t="s">
        <v>4257</v>
      </c>
      <c r="Q25" s="20">
        <v>1.029218</v>
      </c>
      <c r="R25" s="16" t="s">
        <v>5672</v>
      </c>
      <c r="S25" s="17">
        <v>-4</v>
      </c>
      <c r="T25" s="16" t="s">
        <v>4259</v>
      </c>
      <c r="U25" s="20">
        <v>1.0700130000000001</v>
      </c>
      <c r="V25" s="16" t="s">
        <v>5673</v>
      </c>
      <c r="W25" s="17">
        <v>2</v>
      </c>
      <c r="X25" s="16" t="s">
        <v>4261</v>
      </c>
      <c r="Y25" s="20">
        <v>1.0982890000000001</v>
      </c>
      <c r="Z25" s="16" t="s">
        <v>5800</v>
      </c>
      <c r="AA25" s="17">
        <f>SUM(PRODUCT(A3L418C2,A3L418C3))/A3L418C1</f>
        <v>-87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1224</v>
      </c>
      <c r="H26" s="16" t="s">
        <v>4253</v>
      </c>
      <c r="I26" s="20">
        <v>1</v>
      </c>
      <c r="J26" s="16" t="s">
        <v>5670</v>
      </c>
      <c r="K26" s="17">
        <v>1464</v>
      </c>
      <c r="L26" s="16" t="s">
        <v>4255</v>
      </c>
      <c r="M26" s="20">
        <v>1.0317909999999999</v>
      </c>
      <c r="N26" s="16" t="s">
        <v>5671</v>
      </c>
      <c r="O26" s="17">
        <v>1570</v>
      </c>
      <c r="P26" s="16" t="s">
        <v>4257</v>
      </c>
      <c r="Q26" s="20">
        <v>1.029218</v>
      </c>
      <c r="R26" s="16" t="s">
        <v>5672</v>
      </c>
      <c r="S26" s="17">
        <v>1559</v>
      </c>
      <c r="T26" s="16" t="s">
        <v>4259</v>
      </c>
      <c r="U26" s="20">
        <v>1.0700130000000001</v>
      </c>
      <c r="V26" s="16" t="s">
        <v>5673</v>
      </c>
      <c r="W26" s="17">
        <v>1481</v>
      </c>
      <c r="X26" s="16" t="s">
        <v>4261</v>
      </c>
      <c r="Y26" s="20">
        <v>1.0982890000000001</v>
      </c>
      <c r="Z26" s="16" t="s">
        <v>5801</v>
      </c>
      <c r="AA26" s="17">
        <f>SUM(PRODUCT(A3L419C2,A3L419C3))/A3L419C1</f>
        <v>1224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7415</v>
      </c>
      <c r="H27" s="16" t="s">
        <v>4253</v>
      </c>
      <c r="I27" s="20">
        <v>1</v>
      </c>
      <c r="J27" s="16" t="s">
        <v>5670</v>
      </c>
      <c r="K27" s="17">
        <v>7631</v>
      </c>
      <c r="L27" s="16" t="s">
        <v>4255</v>
      </c>
      <c r="M27" s="20">
        <v>1.0317909999999999</v>
      </c>
      <c r="N27" s="16" t="s">
        <v>5671</v>
      </c>
      <c r="O27" s="17">
        <v>5044</v>
      </c>
      <c r="P27" s="16" t="s">
        <v>4257</v>
      </c>
      <c r="Q27" s="20">
        <v>1.029218</v>
      </c>
      <c r="R27" s="16" t="s">
        <v>5672</v>
      </c>
      <c r="S27" s="17">
        <v>5705</v>
      </c>
      <c r="T27" s="16" t="s">
        <v>4259</v>
      </c>
      <c r="U27" s="20">
        <v>1.0700130000000001</v>
      </c>
      <c r="V27" s="16" t="s">
        <v>5673</v>
      </c>
      <c r="W27" s="17">
        <v>-584</v>
      </c>
      <c r="X27" s="16" t="s">
        <v>4261</v>
      </c>
      <c r="Y27" s="20">
        <v>1.0982890000000001</v>
      </c>
      <c r="Z27" s="16" t="s">
        <v>5802</v>
      </c>
      <c r="AA27" s="17">
        <f>SUM(PRODUCT(A3L420C2,A3L420C3))/A3L420C1</f>
        <v>7415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936</v>
      </c>
      <c r="H28" s="16" t="s">
        <v>4253</v>
      </c>
      <c r="I28" s="20">
        <v>1</v>
      </c>
      <c r="J28" s="16" t="s">
        <v>5670</v>
      </c>
      <c r="K28" s="17">
        <v>1603</v>
      </c>
      <c r="L28" s="16" t="s">
        <v>4255</v>
      </c>
      <c r="M28" s="20">
        <v>1.0317909999999999</v>
      </c>
      <c r="N28" s="16" t="s">
        <v>5671</v>
      </c>
      <c r="O28" s="17">
        <v>1843</v>
      </c>
      <c r="P28" s="16" t="s">
        <v>4257</v>
      </c>
      <c r="Q28" s="20">
        <v>1.029218</v>
      </c>
      <c r="R28" s="16" t="s">
        <v>5672</v>
      </c>
      <c r="S28" s="17">
        <v>2106</v>
      </c>
      <c r="T28" s="16" t="s">
        <v>4259</v>
      </c>
      <c r="U28" s="20">
        <v>1.0700130000000001</v>
      </c>
      <c r="V28" s="16" t="s">
        <v>5673</v>
      </c>
      <c r="W28" s="17">
        <v>2202</v>
      </c>
      <c r="X28" s="16" t="s">
        <v>4261</v>
      </c>
      <c r="Y28" s="20">
        <v>1.0982890000000001</v>
      </c>
      <c r="Z28" s="16" t="s">
        <v>5803</v>
      </c>
      <c r="AA28" s="17">
        <f>SUM(PRODUCT(A3L421C2,A3L421C3))/A3L421C1</f>
        <v>936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411</v>
      </c>
      <c r="H29" s="16" t="s">
        <v>4253</v>
      </c>
      <c r="I29" s="20">
        <v>1</v>
      </c>
      <c r="J29" s="16" t="s">
        <v>5670</v>
      </c>
      <c r="K29" s="17">
        <v>581</v>
      </c>
      <c r="L29" s="16" t="s">
        <v>4255</v>
      </c>
      <c r="M29" s="20">
        <v>1.0317909999999999</v>
      </c>
      <c r="N29" s="16" t="s">
        <v>5671</v>
      </c>
      <c r="O29" s="17">
        <v>656</v>
      </c>
      <c r="P29" s="16" t="s">
        <v>4257</v>
      </c>
      <c r="Q29" s="20">
        <v>1.029218</v>
      </c>
      <c r="R29" s="16" t="s">
        <v>5672</v>
      </c>
      <c r="S29" s="17">
        <v>244</v>
      </c>
      <c r="T29" s="16" t="s">
        <v>4259</v>
      </c>
      <c r="U29" s="20">
        <v>1.0700130000000001</v>
      </c>
      <c r="V29" s="16" t="s">
        <v>5673</v>
      </c>
      <c r="W29" s="17">
        <v>592</v>
      </c>
      <c r="X29" s="16" t="s">
        <v>4261</v>
      </c>
      <c r="Y29" s="20">
        <v>1.0982890000000001</v>
      </c>
      <c r="Z29" s="16" t="s">
        <v>5804</v>
      </c>
      <c r="AA29" s="17">
        <f>SUM(PRODUCT(A3L422C2,A3L422C3))/A3L422C1</f>
        <v>411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-10</v>
      </c>
      <c r="H30" s="16" t="s">
        <v>4253</v>
      </c>
      <c r="I30" s="20">
        <v>1</v>
      </c>
      <c r="J30" s="16" t="s">
        <v>5670</v>
      </c>
      <c r="K30" s="17">
        <v>130</v>
      </c>
      <c r="L30" s="16" t="s">
        <v>4255</v>
      </c>
      <c r="M30" s="20">
        <v>1.0317909999999999</v>
      </c>
      <c r="N30" s="16" t="s">
        <v>5671</v>
      </c>
      <c r="O30" s="17">
        <v>261</v>
      </c>
      <c r="P30" s="16" t="s">
        <v>4257</v>
      </c>
      <c r="Q30" s="20">
        <v>1.029218</v>
      </c>
      <c r="R30" s="16" t="s">
        <v>5672</v>
      </c>
      <c r="S30" s="17">
        <v>154</v>
      </c>
      <c r="T30" s="16" t="s">
        <v>4259</v>
      </c>
      <c r="U30" s="20">
        <v>1.0700130000000001</v>
      </c>
      <c r="V30" s="16" t="s">
        <v>5673</v>
      </c>
      <c r="W30" s="17">
        <v>169</v>
      </c>
      <c r="X30" s="16" t="s">
        <v>4261</v>
      </c>
      <c r="Y30" s="20">
        <v>1.0982890000000001</v>
      </c>
      <c r="Z30" s="16" t="s">
        <v>5805</v>
      </c>
      <c r="AA30" s="17">
        <f>SUM(PRODUCT(A3L423C2,A3L423C3))/A3L423C1</f>
        <v>-10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34705</v>
      </c>
      <c r="H31" s="16" t="s">
        <v>4253</v>
      </c>
      <c r="I31" s="20">
        <v>1</v>
      </c>
      <c r="J31" s="16" t="s">
        <v>5670</v>
      </c>
      <c r="K31" s="17">
        <v>36608</v>
      </c>
      <c r="L31" s="16" t="s">
        <v>4255</v>
      </c>
      <c r="M31" s="20">
        <v>1.0317909999999999</v>
      </c>
      <c r="N31" s="16" t="s">
        <v>5671</v>
      </c>
      <c r="O31" s="17">
        <v>34176</v>
      </c>
      <c r="P31" s="16" t="s">
        <v>4257</v>
      </c>
      <c r="Q31" s="20">
        <v>1.029218</v>
      </c>
      <c r="R31" s="16" t="s">
        <v>5672</v>
      </c>
      <c r="S31" s="17">
        <v>36907</v>
      </c>
      <c r="T31" s="16" t="s">
        <v>4259</v>
      </c>
      <c r="U31" s="20">
        <v>1.0700130000000001</v>
      </c>
      <c r="V31" s="16" t="s">
        <v>5673</v>
      </c>
      <c r="W31" s="17">
        <v>36839</v>
      </c>
      <c r="X31" s="16" t="s">
        <v>4261</v>
      </c>
      <c r="Y31" s="20">
        <v>1.0982890000000001</v>
      </c>
      <c r="Z31" s="16" t="s">
        <v>5806</v>
      </c>
      <c r="AA31" s="17">
        <f>SUM(PRODUCT(A3L424C2,A3L424C3))/A3L424C1</f>
        <v>34705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702</v>
      </c>
      <c r="H32" s="16" t="s">
        <v>4253</v>
      </c>
      <c r="I32" s="20">
        <v>1</v>
      </c>
      <c r="J32" s="16" t="s">
        <v>5670</v>
      </c>
      <c r="K32" s="17">
        <v>807</v>
      </c>
      <c r="L32" s="16" t="s">
        <v>4255</v>
      </c>
      <c r="M32" s="20">
        <v>1.0317909999999999</v>
      </c>
      <c r="N32" s="16" t="s">
        <v>5671</v>
      </c>
      <c r="O32" s="17">
        <v>732</v>
      </c>
      <c r="P32" s="16" t="s">
        <v>4257</v>
      </c>
      <c r="Q32" s="20">
        <v>1.029218</v>
      </c>
      <c r="R32" s="16" t="s">
        <v>5672</v>
      </c>
      <c r="S32" s="17">
        <v>922</v>
      </c>
      <c r="T32" s="16" t="s">
        <v>4259</v>
      </c>
      <c r="U32" s="20">
        <v>1.0700130000000001</v>
      </c>
      <c r="V32" s="16" t="s">
        <v>5673</v>
      </c>
      <c r="W32" s="17">
        <v>189</v>
      </c>
      <c r="X32" s="16" t="s">
        <v>4261</v>
      </c>
      <c r="Y32" s="20">
        <v>1.0982890000000001</v>
      </c>
      <c r="Z32" s="16" t="s">
        <v>5807</v>
      </c>
      <c r="AA32" s="17">
        <f>SUM(PRODUCT(A3L425C2,A3L425C3))/A3L425C1</f>
        <v>702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152000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167094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163211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169058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170320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152000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1.0317909999999999</v>
      </c>
      <c r="N34" s="16" t="s">
        <v>5671</v>
      </c>
      <c r="O34" s="17">
        <v>0</v>
      </c>
      <c r="P34" s="16" t="s">
        <v>4257</v>
      </c>
      <c r="Q34" s="20">
        <v>1.029218</v>
      </c>
      <c r="R34" s="16" t="s">
        <v>5672</v>
      </c>
      <c r="S34" s="17">
        <v>0</v>
      </c>
      <c r="T34" s="16" t="s">
        <v>4259</v>
      </c>
      <c r="U34" s="20">
        <v>1.0700130000000001</v>
      </c>
      <c r="V34" s="16" t="s">
        <v>5673</v>
      </c>
      <c r="W34" s="17">
        <v>0</v>
      </c>
      <c r="X34" s="16" t="s">
        <v>4261</v>
      </c>
      <c r="Y34" s="20">
        <v>1.0982890000000001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31</v>
      </c>
      <c r="H35" s="16" t="s">
        <v>4253</v>
      </c>
      <c r="I35" s="20">
        <v>1</v>
      </c>
      <c r="J35" s="16" t="s">
        <v>5670</v>
      </c>
      <c r="K35" s="17">
        <v>31</v>
      </c>
      <c r="L35" s="16" t="s">
        <v>4255</v>
      </c>
      <c r="M35" s="20">
        <v>1.0317909999999999</v>
      </c>
      <c r="N35" s="16" t="s">
        <v>5671</v>
      </c>
      <c r="O35" s="17">
        <v>1335</v>
      </c>
      <c r="P35" s="16" t="s">
        <v>4257</v>
      </c>
      <c r="Q35" s="20">
        <v>1.029218</v>
      </c>
      <c r="R35" s="16" t="s">
        <v>5672</v>
      </c>
      <c r="S35" s="17">
        <v>980</v>
      </c>
      <c r="T35" s="16" t="s">
        <v>4259</v>
      </c>
      <c r="U35" s="20">
        <v>1.0700130000000001</v>
      </c>
      <c r="V35" s="16" t="s">
        <v>5673</v>
      </c>
      <c r="W35" s="17">
        <v>985</v>
      </c>
      <c r="X35" s="16" t="s">
        <v>4261</v>
      </c>
      <c r="Y35" s="20">
        <v>1.0982890000000001</v>
      </c>
      <c r="Z35" s="16" t="s">
        <v>5815</v>
      </c>
      <c r="AA35" s="17">
        <f>SUM(PRODUCT(A3L428C2,A3L428C3))/A3L428C1</f>
        <v>31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1.0317909999999999</v>
      </c>
      <c r="N36" s="16" t="s">
        <v>5671</v>
      </c>
      <c r="O36" s="17">
        <v>0</v>
      </c>
      <c r="P36" s="16" t="s">
        <v>4257</v>
      </c>
      <c r="Q36" s="20">
        <v>1.029218</v>
      </c>
      <c r="R36" s="16" t="s">
        <v>5672</v>
      </c>
      <c r="S36" s="17">
        <v>0</v>
      </c>
      <c r="T36" s="16" t="s">
        <v>4259</v>
      </c>
      <c r="U36" s="20">
        <v>1.0700130000000001</v>
      </c>
      <c r="V36" s="16" t="s">
        <v>5673</v>
      </c>
      <c r="W36" s="17">
        <v>0</v>
      </c>
      <c r="X36" s="16" t="s">
        <v>4261</v>
      </c>
      <c r="Y36" s="20">
        <v>1.0982890000000001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12571</v>
      </c>
      <c r="H37" s="16" t="s">
        <v>4253</v>
      </c>
      <c r="I37" s="20">
        <v>1</v>
      </c>
      <c r="J37" s="16" t="s">
        <v>5670</v>
      </c>
      <c r="K37" s="17">
        <v>12873</v>
      </c>
      <c r="L37" s="16" t="s">
        <v>4255</v>
      </c>
      <c r="M37" s="20">
        <v>1.0317909999999999</v>
      </c>
      <c r="N37" s="16" t="s">
        <v>5671</v>
      </c>
      <c r="O37" s="17">
        <v>11065</v>
      </c>
      <c r="P37" s="16" t="s">
        <v>4257</v>
      </c>
      <c r="Q37" s="20">
        <v>1.029218</v>
      </c>
      <c r="R37" s="16" t="s">
        <v>5672</v>
      </c>
      <c r="S37" s="17">
        <v>10275</v>
      </c>
      <c r="T37" s="16" t="s">
        <v>4259</v>
      </c>
      <c r="U37" s="20">
        <v>1.0700130000000001</v>
      </c>
      <c r="V37" s="16" t="s">
        <v>5673</v>
      </c>
      <c r="W37" s="17">
        <v>10563</v>
      </c>
      <c r="X37" s="16" t="s">
        <v>4261</v>
      </c>
      <c r="Y37" s="20">
        <v>1.0982890000000001</v>
      </c>
      <c r="Z37" s="16" t="s">
        <v>5817</v>
      </c>
      <c r="AA37" s="17">
        <f>SUM(PRODUCT(A3L430C2,A3L430C3))/A3L430C1</f>
        <v>12571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1.0317909999999999</v>
      </c>
      <c r="N38" s="16" t="s">
        <v>5671</v>
      </c>
      <c r="O38" s="17">
        <v>0</v>
      </c>
      <c r="P38" s="16" t="s">
        <v>4257</v>
      </c>
      <c r="Q38" s="20">
        <v>1.029218</v>
      </c>
      <c r="R38" s="16" t="s">
        <v>5672</v>
      </c>
      <c r="S38" s="17">
        <v>0</v>
      </c>
      <c r="T38" s="16" t="s">
        <v>4259</v>
      </c>
      <c r="U38" s="20">
        <v>1.0700130000000001</v>
      </c>
      <c r="V38" s="16" t="s">
        <v>5673</v>
      </c>
      <c r="W38" s="17">
        <v>0</v>
      </c>
      <c r="X38" s="16" t="s">
        <v>4261</v>
      </c>
      <c r="Y38" s="20">
        <v>1.0982890000000001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15536</v>
      </c>
      <c r="H39" s="16" t="s">
        <v>4253</v>
      </c>
      <c r="I39" s="20">
        <v>1</v>
      </c>
      <c r="J39" s="16" t="s">
        <v>5670</v>
      </c>
      <c r="K39" s="17">
        <v>15636</v>
      </c>
      <c r="L39" s="16" t="s">
        <v>4255</v>
      </c>
      <c r="M39" s="20">
        <v>1.0317909999999999</v>
      </c>
      <c r="N39" s="16" t="s">
        <v>5671</v>
      </c>
      <c r="O39" s="17">
        <v>15224</v>
      </c>
      <c r="P39" s="16" t="s">
        <v>4257</v>
      </c>
      <c r="Q39" s="20">
        <v>1.029218</v>
      </c>
      <c r="R39" s="16" t="s">
        <v>5672</v>
      </c>
      <c r="S39" s="17">
        <v>13055</v>
      </c>
      <c r="T39" s="16" t="s">
        <v>4259</v>
      </c>
      <c r="U39" s="20">
        <v>1.0700130000000001</v>
      </c>
      <c r="V39" s="16" t="s">
        <v>5673</v>
      </c>
      <c r="W39" s="17">
        <v>12598</v>
      </c>
      <c r="X39" s="16" t="s">
        <v>4261</v>
      </c>
      <c r="Y39" s="20">
        <v>1.0982890000000001</v>
      </c>
      <c r="Z39" s="16" t="s">
        <v>5819</v>
      </c>
      <c r="AA39" s="17">
        <f>SUM(PRODUCT(A3L432C2,A3L432C3))/A3L432C1</f>
        <v>15536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807</v>
      </c>
      <c r="H40" s="16" t="s">
        <v>4253</v>
      </c>
      <c r="I40" s="20">
        <v>1</v>
      </c>
      <c r="J40" s="16" t="s">
        <v>5670</v>
      </c>
      <c r="K40" s="17">
        <v>992</v>
      </c>
      <c r="L40" s="16" t="s">
        <v>4255</v>
      </c>
      <c r="M40" s="20">
        <v>1.0317909999999999</v>
      </c>
      <c r="N40" s="16" t="s">
        <v>5671</v>
      </c>
      <c r="O40" s="17">
        <v>2175</v>
      </c>
      <c r="P40" s="16" t="s">
        <v>4257</v>
      </c>
      <c r="Q40" s="20">
        <v>1.029218</v>
      </c>
      <c r="R40" s="16" t="s">
        <v>5672</v>
      </c>
      <c r="S40" s="17">
        <v>1002</v>
      </c>
      <c r="T40" s="16" t="s">
        <v>4259</v>
      </c>
      <c r="U40" s="20">
        <v>1.0700130000000001</v>
      </c>
      <c r="V40" s="16" t="s">
        <v>5673</v>
      </c>
      <c r="W40" s="17">
        <v>713</v>
      </c>
      <c r="X40" s="16" t="s">
        <v>4261</v>
      </c>
      <c r="Y40" s="20">
        <v>1.0982890000000001</v>
      </c>
      <c r="Z40" s="16" t="s">
        <v>5820</v>
      </c>
      <c r="AA40" s="17">
        <f>SUM(PRODUCT(A3L433C2,A3L433C3))/A3L433C1</f>
        <v>807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17915</v>
      </c>
      <c r="H41" s="16" t="s">
        <v>4253</v>
      </c>
      <c r="I41" s="20">
        <v>1</v>
      </c>
      <c r="J41" s="16" t="s">
        <v>5670</v>
      </c>
      <c r="K41" s="17">
        <v>9699</v>
      </c>
      <c r="L41" s="16" t="s">
        <v>4255</v>
      </c>
      <c r="M41" s="20">
        <v>1.0317909999999999</v>
      </c>
      <c r="N41" s="16" t="s">
        <v>5671</v>
      </c>
      <c r="O41" s="17">
        <v>9331</v>
      </c>
      <c r="P41" s="16" t="s">
        <v>4257</v>
      </c>
      <c r="Q41" s="20">
        <v>1.029218</v>
      </c>
      <c r="R41" s="16" t="s">
        <v>5672</v>
      </c>
      <c r="S41" s="17">
        <v>8867</v>
      </c>
      <c r="T41" s="16" t="s">
        <v>4259</v>
      </c>
      <c r="U41" s="20">
        <v>1.0700130000000001</v>
      </c>
      <c r="V41" s="16" t="s">
        <v>5673</v>
      </c>
      <c r="W41" s="17">
        <v>9195</v>
      </c>
      <c r="X41" s="16" t="s">
        <v>4261</v>
      </c>
      <c r="Y41" s="20">
        <v>1.0982890000000001</v>
      </c>
      <c r="Z41" s="16" t="s">
        <v>5821</v>
      </c>
      <c r="AA41" s="17">
        <f>SUM(PRODUCT(A3L434C2,A3L434C3))/A3L434C1</f>
        <v>17915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1.0317909999999999</v>
      </c>
      <c r="N42" s="16" t="s">
        <v>5671</v>
      </c>
      <c r="O42" s="17">
        <v>0</v>
      </c>
      <c r="P42" s="16" t="s">
        <v>4257</v>
      </c>
      <c r="Q42" s="20">
        <v>1.029218</v>
      </c>
      <c r="R42" s="16" t="s">
        <v>5672</v>
      </c>
      <c r="S42" s="17">
        <v>0</v>
      </c>
      <c r="T42" s="16" t="s">
        <v>4259</v>
      </c>
      <c r="U42" s="20">
        <v>1.0700130000000001</v>
      </c>
      <c r="V42" s="16" t="s">
        <v>5673</v>
      </c>
      <c r="W42" s="17">
        <v>0</v>
      </c>
      <c r="X42" s="16" t="s">
        <v>4261</v>
      </c>
      <c r="Y42" s="20">
        <v>1.0982890000000001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461</v>
      </c>
      <c r="H43" s="16" t="s">
        <v>4253</v>
      </c>
      <c r="I43" s="20">
        <v>1</v>
      </c>
      <c r="J43" s="16" t="s">
        <v>5670</v>
      </c>
      <c r="K43" s="17">
        <v>360</v>
      </c>
      <c r="L43" s="16" t="s">
        <v>4255</v>
      </c>
      <c r="M43" s="20">
        <v>1.0317909999999999</v>
      </c>
      <c r="N43" s="16" t="s">
        <v>5671</v>
      </c>
      <c r="O43" s="17">
        <v>204</v>
      </c>
      <c r="P43" s="16" t="s">
        <v>4257</v>
      </c>
      <c r="Q43" s="20">
        <v>1.029218</v>
      </c>
      <c r="R43" s="16" t="s">
        <v>5672</v>
      </c>
      <c r="S43" s="17">
        <v>128</v>
      </c>
      <c r="T43" s="16" t="s">
        <v>4259</v>
      </c>
      <c r="U43" s="20">
        <v>1.0700130000000001</v>
      </c>
      <c r="V43" s="16" t="s">
        <v>5673</v>
      </c>
      <c r="W43" s="17">
        <v>370</v>
      </c>
      <c r="X43" s="16" t="s">
        <v>4261</v>
      </c>
      <c r="Y43" s="20">
        <v>1.0982890000000001</v>
      </c>
      <c r="Z43" s="16" t="s">
        <v>5823</v>
      </c>
      <c r="AA43" s="17">
        <f>SUM(PRODUCT(A3L436C2,A3L436C3))/A3L436C1</f>
        <v>461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168987</v>
      </c>
      <c r="H44" s="16" t="s">
        <v>4253</v>
      </c>
      <c r="I44" s="20">
        <v>1</v>
      </c>
      <c r="J44" s="16" t="s">
        <v>5670</v>
      </c>
      <c r="K44" s="17">
        <v>148922</v>
      </c>
      <c r="L44" s="16" t="s">
        <v>4255</v>
      </c>
      <c r="M44" s="20">
        <v>1.0317909999999999</v>
      </c>
      <c r="N44" s="16" t="s">
        <v>5671</v>
      </c>
      <c r="O44" s="17">
        <v>133557</v>
      </c>
      <c r="P44" s="16" t="s">
        <v>4257</v>
      </c>
      <c r="Q44" s="20">
        <v>1.029218</v>
      </c>
      <c r="R44" s="16" t="s">
        <v>5672</v>
      </c>
      <c r="S44" s="17">
        <v>118567</v>
      </c>
      <c r="T44" s="16" t="s">
        <v>4259</v>
      </c>
      <c r="U44" s="20">
        <v>1.0700130000000001</v>
      </c>
      <c r="V44" s="16" t="s">
        <v>5673</v>
      </c>
      <c r="W44" s="17">
        <v>89387</v>
      </c>
      <c r="X44" s="16" t="s">
        <v>4261</v>
      </c>
      <c r="Y44" s="20">
        <v>1.0982890000000001</v>
      </c>
      <c r="Z44" s="16" t="s">
        <v>5824</v>
      </c>
      <c r="AA44" s="17">
        <f>SUM(PRODUCT(A3L437C2,A3L437C3))/A3L437C1</f>
        <v>168987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5678</v>
      </c>
      <c r="H45" s="16" t="s">
        <v>4253</v>
      </c>
      <c r="I45" s="20">
        <v>1</v>
      </c>
      <c r="J45" s="16" t="s">
        <v>5670</v>
      </c>
      <c r="K45" s="17">
        <v>5616</v>
      </c>
      <c r="L45" s="16" t="s">
        <v>4255</v>
      </c>
      <c r="M45" s="20">
        <v>1.0317909999999999</v>
      </c>
      <c r="N45" s="16" t="s">
        <v>5671</v>
      </c>
      <c r="O45" s="17">
        <v>5582</v>
      </c>
      <c r="P45" s="16" t="s">
        <v>4257</v>
      </c>
      <c r="Q45" s="20">
        <v>1.029218</v>
      </c>
      <c r="R45" s="16" t="s">
        <v>5672</v>
      </c>
      <c r="S45" s="17">
        <v>5403</v>
      </c>
      <c r="T45" s="16" t="s">
        <v>4259</v>
      </c>
      <c r="U45" s="20">
        <v>1.0700130000000001</v>
      </c>
      <c r="V45" s="16" t="s">
        <v>5673</v>
      </c>
      <c r="W45" s="17">
        <v>5847</v>
      </c>
      <c r="X45" s="16" t="s">
        <v>4261</v>
      </c>
      <c r="Y45" s="20">
        <v>1.0982890000000001</v>
      </c>
      <c r="Z45" s="16" t="s">
        <v>5825</v>
      </c>
      <c r="AA45" s="17">
        <f>SUM(PRODUCT(A3L438C2,A3L438C3))/A3L438C1</f>
        <v>5678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4656</v>
      </c>
      <c r="H46" s="16" t="s">
        <v>4253</v>
      </c>
      <c r="I46" s="20">
        <v>1</v>
      </c>
      <c r="J46" s="16" t="s">
        <v>5670</v>
      </c>
      <c r="K46" s="17">
        <v>4782</v>
      </c>
      <c r="L46" s="16" t="s">
        <v>4255</v>
      </c>
      <c r="M46" s="20">
        <v>1.0317909999999999</v>
      </c>
      <c r="N46" s="16" t="s">
        <v>5671</v>
      </c>
      <c r="O46" s="17">
        <v>4979</v>
      </c>
      <c r="P46" s="16" t="s">
        <v>4257</v>
      </c>
      <c r="Q46" s="20">
        <v>1.029218</v>
      </c>
      <c r="R46" s="16" t="s">
        <v>5672</v>
      </c>
      <c r="S46" s="17">
        <v>4820</v>
      </c>
      <c r="T46" s="16" t="s">
        <v>4259</v>
      </c>
      <c r="U46" s="20">
        <v>1.0700130000000001</v>
      </c>
      <c r="V46" s="16" t="s">
        <v>5673</v>
      </c>
      <c r="W46" s="17">
        <v>4828</v>
      </c>
      <c r="X46" s="16" t="s">
        <v>4261</v>
      </c>
      <c r="Y46" s="20">
        <v>1.0982890000000001</v>
      </c>
      <c r="Z46" s="16" t="s">
        <v>5826</v>
      </c>
      <c r="AA46" s="17">
        <f>SUM(PRODUCT(A3L439C2,A3L439C3))/A3L439C1</f>
        <v>4656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2648</v>
      </c>
      <c r="H47" s="16" t="s">
        <v>4253</v>
      </c>
      <c r="I47" s="20">
        <v>1</v>
      </c>
      <c r="J47" s="16" t="s">
        <v>5670</v>
      </c>
      <c r="K47" s="17">
        <v>3365</v>
      </c>
      <c r="L47" s="16" t="s">
        <v>4255</v>
      </c>
      <c r="M47" s="20">
        <v>1.0317909999999999</v>
      </c>
      <c r="N47" s="16" t="s">
        <v>5671</v>
      </c>
      <c r="O47" s="17">
        <v>2484</v>
      </c>
      <c r="P47" s="16" t="s">
        <v>4257</v>
      </c>
      <c r="Q47" s="20">
        <v>1.029218</v>
      </c>
      <c r="R47" s="16" t="s">
        <v>5672</v>
      </c>
      <c r="S47" s="17">
        <v>2526</v>
      </c>
      <c r="T47" s="16" t="s">
        <v>4259</v>
      </c>
      <c r="U47" s="20">
        <v>1.0700130000000001</v>
      </c>
      <c r="V47" s="16" t="s">
        <v>5673</v>
      </c>
      <c r="W47" s="17">
        <v>2763</v>
      </c>
      <c r="X47" s="16" t="s">
        <v>4261</v>
      </c>
      <c r="Y47" s="20">
        <v>1.0982890000000001</v>
      </c>
      <c r="Z47" s="16" t="s">
        <v>5827</v>
      </c>
      <c r="AA47" s="17">
        <f>SUM(PRODUCT(A3L440C2,A3L440C3))/A3L440C1</f>
        <v>2648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71673</v>
      </c>
      <c r="H48" s="16" t="s">
        <v>4253</v>
      </c>
      <c r="I48" s="20">
        <v>1</v>
      </c>
      <c r="J48" s="16" t="s">
        <v>5670</v>
      </c>
      <c r="K48" s="17">
        <v>68533</v>
      </c>
      <c r="L48" s="16" t="s">
        <v>4255</v>
      </c>
      <c r="M48" s="20">
        <v>1.0317909999999999</v>
      </c>
      <c r="N48" s="16" t="s">
        <v>5671</v>
      </c>
      <c r="O48" s="17">
        <v>58947</v>
      </c>
      <c r="P48" s="16" t="s">
        <v>4257</v>
      </c>
      <c r="Q48" s="20">
        <v>1.029218</v>
      </c>
      <c r="R48" s="16" t="s">
        <v>5672</v>
      </c>
      <c r="S48" s="17">
        <v>58310</v>
      </c>
      <c r="T48" s="16" t="s">
        <v>4259</v>
      </c>
      <c r="U48" s="20">
        <v>1.0700130000000001</v>
      </c>
      <c r="V48" s="16" t="s">
        <v>5673</v>
      </c>
      <c r="W48" s="17">
        <v>56909</v>
      </c>
      <c r="X48" s="16" t="s">
        <v>4261</v>
      </c>
      <c r="Y48" s="20">
        <v>1.0982890000000001</v>
      </c>
      <c r="Z48" s="16" t="s">
        <v>5828</v>
      </c>
      <c r="AA48" s="17">
        <f>SUM(PRODUCT(A3L441C2,A3L441C3))/A3L441C1</f>
        <v>71673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287981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257046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231838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211184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180720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287981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899917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876118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829652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814521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789973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899917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15536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15636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15224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13055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12598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15536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BF43B-5A06-42B9-8FA8-D41936813539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221869</v>
      </c>
      <c r="F8" s="16" t="s">
        <v>5669</v>
      </c>
      <c r="G8" s="17">
        <v>0</v>
      </c>
      <c r="H8" s="16" t="s">
        <v>5855</v>
      </c>
      <c r="I8" s="17">
        <f>A3L501C1+A3L501C2</f>
        <v>221869</v>
      </c>
      <c r="J8" s="16" t="s">
        <v>5669</v>
      </c>
      <c r="K8" s="17">
        <v>120026</v>
      </c>
      <c r="L8" s="16" t="s">
        <v>5669</v>
      </c>
      <c r="M8" s="17">
        <v>0</v>
      </c>
      <c r="N8" s="16" t="s">
        <v>5856</v>
      </c>
      <c r="O8" s="17">
        <f>A3L501C4+A3L501C5</f>
        <v>120026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12362844</v>
      </c>
      <c r="F9" s="16" t="s">
        <v>5669</v>
      </c>
      <c r="G9" s="17">
        <v>0</v>
      </c>
      <c r="H9" s="16" t="s">
        <v>5857</v>
      </c>
      <c r="I9" s="17">
        <f>A3L502C1+A3L502C2</f>
        <v>12362844</v>
      </c>
      <c r="J9" s="16" t="s">
        <v>5669</v>
      </c>
      <c r="K9" s="17">
        <v>4005060</v>
      </c>
      <c r="L9" s="16" t="s">
        <v>5669</v>
      </c>
      <c r="M9" s="17">
        <v>0</v>
      </c>
      <c r="N9" s="16" t="s">
        <v>5858</v>
      </c>
      <c r="O9" s="17">
        <f>A3L502C4+A3L502C5</f>
        <v>4005060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12362844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12362844</v>
      </c>
      <c r="J12" s="16" t="s">
        <v>5866</v>
      </c>
      <c r="K12" s="17">
        <f>(A3L502C4+A3L504C4)</f>
        <v>4005060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4005060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221869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221869</v>
      </c>
      <c r="J13" s="16" t="s">
        <v>5872</v>
      </c>
      <c r="K13" s="17">
        <f>(A3L501C4+A3L503C4)</f>
        <v>120026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120026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12584713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12584713</v>
      </c>
      <c r="J14" s="16" t="s">
        <v>5878</v>
      </c>
      <c r="K14" s="17">
        <f>(A3L505C4+A3L506C4)</f>
        <v>4125086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4125086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933</v>
      </c>
      <c r="F16" s="16" t="s">
        <v>5669</v>
      </c>
      <c r="G16" s="17">
        <v>0</v>
      </c>
      <c r="H16" s="16" t="s">
        <v>5883</v>
      </c>
      <c r="I16" s="17">
        <f>A3L509C1+A3L509C2</f>
        <v>933</v>
      </c>
      <c r="J16" s="16" t="s">
        <v>5669</v>
      </c>
      <c r="K16" s="17">
        <v>-226</v>
      </c>
      <c r="L16" s="16" t="s">
        <v>5669</v>
      </c>
      <c r="M16" s="17">
        <v>0</v>
      </c>
      <c r="N16" s="16" t="s">
        <v>5884</v>
      </c>
      <c r="O16" s="17">
        <f>A3L509C4+A3L509C5</f>
        <v>-226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467363</v>
      </c>
      <c r="F17" s="16" t="s">
        <v>5669</v>
      </c>
      <c r="G17" s="17">
        <v>3415</v>
      </c>
      <c r="H17" s="16" t="s">
        <v>5885</v>
      </c>
      <c r="I17" s="17">
        <f>A3L510C1+A3L510C2</f>
        <v>470778</v>
      </c>
      <c r="J17" s="16" t="s">
        <v>5669</v>
      </c>
      <c r="K17" s="17">
        <v>162559</v>
      </c>
      <c r="L17" s="16" t="s">
        <v>5669</v>
      </c>
      <c r="M17" s="17">
        <v>301</v>
      </c>
      <c r="N17" s="16" t="s">
        <v>5886</v>
      </c>
      <c r="O17" s="17">
        <f>A3L510C4+A3L510C5</f>
        <v>162860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1364615</v>
      </c>
      <c r="F18" s="16" t="s">
        <v>5669</v>
      </c>
      <c r="G18" s="17">
        <v>0</v>
      </c>
      <c r="H18" s="16" t="s">
        <v>5887</v>
      </c>
      <c r="I18" s="17">
        <f>A3L511C1+A3L511C2</f>
        <v>1364615</v>
      </c>
      <c r="J18" s="16" t="s">
        <v>5669</v>
      </c>
      <c r="K18" s="17">
        <v>256899</v>
      </c>
      <c r="L18" s="16" t="s">
        <v>5669</v>
      </c>
      <c r="M18" s="17">
        <v>0</v>
      </c>
      <c r="N18" s="16" t="s">
        <v>5888</v>
      </c>
      <c r="O18" s="17">
        <f>A3L511C4+A3L511C5</f>
        <v>256899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749507</v>
      </c>
      <c r="F19" s="16" t="s">
        <v>5669</v>
      </c>
      <c r="G19" s="17">
        <v>0</v>
      </c>
      <c r="H19" s="16" t="s">
        <v>5889</v>
      </c>
      <c r="I19" s="17">
        <f>A3L512C1+A3L512C2</f>
        <v>749507</v>
      </c>
      <c r="J19" s="16" t="s">
        <v>5669</v>
      </c>
      <c r="K19" s="17">
        <v>189204</v>
      </c>
      <c r="L19" s="16" t="s">
        <v>5669</v>
      </c>
      <c r="M19" s="17">
        <v>0</v>
      </c>
      <c r="N19" s="16" t="s">
        <v>5890</v>
      </c>
      <c r="O19" s="17">
        <f>A3L512C4+A3L512C5</f>
        <v>189204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717416</v>
      </c>
      <c r="F20" s="16" t="s">
        <v>5669</v>
      </c>
      <c r="G20" s="17">
        <v>1</v>
      </c>
      <c r="H20" s="16" t="s">
        <v>5891</v>
      </c>
      <c r="I20" s="17">
        <f>A3L513C1+A3L513C2</f>
        <v>717417</v>
      </c>
      <c r="J20" s="16" t="s">
        <v>5669</v>
      </c>
      <c r="K20" s="17">
        <v>177469</v>
      </c>
      <c r="L20" s="16" t="s">
        <v>5669</v>
      </c>
      <c r="M20" s="17">
        <v>1</v>
      </c>
      <c r="N20" s="16" t="s">
        <v>5892</v>
      </c>
      <c r="O20" s="17">
        <f>A3L513C4+A3L513C5</f>
        <v>177470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714084</v>
      </c>
      <c r="F21" s="16" t="s">
        <v>5669</v>
      </c>
      <c r="G21" s="17">
        <v>0</v>
      </c>
      <c r="H21" s="16" t="s">
        <v>5893</v>
      </c>
      <c r="I21" s="17">
        <f>A3L514C1+A3L514C2</f>
        <v>714084</v>
      </c>
      <c r="J21" s="16" t="s">
        <v>5669</v>
      </c>
      <c r="K21" s="17">
        <v>167567</v>
      </c>
      <c r="L21" s="16" t="s">
        <v>5669</v>
      </c>
      <c r="M21" s="17">
        <v>0</v>
      </c>
      <c r="N21" s="16" t="s">
        <v>5894</v>
      </c>
      <c r="O21" s="17">
        <f>A3L514C4+A3L514C5</f>
        <v>167567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403579</v>
      </c>
      <c r="F22" s="16" t="s">
        <v>5669</v>
      </c>
      <c r="G22" s="17">
        <v>0</v>
      </c>
      <c r="H22" s="16" t="s">
        <v>5895</v>
      </c>
      <c r="I22" s="17">
        <f>A3L515C1+A3L515C2</f>
        <v>403579</v>
      </c>
      <c r="J22" s="16" t="s">
        <v>5669</v>
      </c>
      <c r="K22" s="17">
        <v>107774</v>
      </c>
      <c r="L22" s="16" t="s">
        <v>5669</v>
      </c>
      <c r="M22" s="17">
        <v>0</v>
      </c>
      <c r="N22" s="16" t="s">
        <v>5896</v>
      </c>
      <c r="O22" s="17">
        <f>A3L515C4+A3L515C5</f>
        <v>107774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612</v>
      </c>
      <c r="F23" s="16" t="s">
        <v>5669</v>
      </c>
      <c r="G23" s="17">
        <v>0</v>
      </c>
      <c r="H23" s="16" t="s">
        <v>5897</v>
      </c>
      <c r="I23" s="17">
        <f>A3L516C1+A3L516C2</f>
        <v>612</v>
      </c>
      <c r="J23" s="16" t="s">
        <v>5669</v>
      </c>
      <c r="K23" s="17">
        <v>77</v>
      </c>
      <c r="L23" s="16" t="s">
        <v>5669</v>
      </c>
      <c r="M23" s="17">
        <v>0</v>
      </c>
      <c r="N23" s="16" t="s">
        <v>5898</v>
      </c>
      <c r="O23" s="17">
        <f>A3L516C4+A3L516C5</f>
        <v>77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2984</v>
      </c>
      <c r="F24" s="16" t="s">
        <v>5669</v>
      </c>
      <c r="G24" s="17">
        <v>0</v>
      </c>
      <c r="H24" s="16" t="s">
        <v>5899</v>
      </c>
      <c r="I24" s="17">
        <f>A3L517C1+A3L517C2</f>
        <v>2984</v>
      </c>
      <c r="J24" s="16" t="s">
        <v>5669</v>
      </c>
      <c r="K24" s="17">
        <v>1313</v>
      </c>
      <c r="L24" s="16" t="s">
        <v>5669</v>
      </c>
      <c r="M24" s="17">
        <v>0</v>
      </c>
      <c r="N24" s="16" t="s">
        <v>5900</v>
      </c>
      <c r="O24" s="17">
        <f>A3L517C4+A3L517C5</f>
        <v>1313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268</v>
      </c>
      <c r="F25" s="16" t="s">
        <v>5669</v>
      </c>
      <c r="G25" s="17">
        <v>0</v>
      </c>
      <c r="H25" s="16" t="s">
        <v>5901</v>
      </c>
      <c r="I25" s="17">
        <f>A3L518C1+A3L518C2</f>
        <v>268</v>
      </c>
      <c r="J25" s="16" t="s">
        <v>5669</v>
      </c>
      <c r="K25" s="17">
        <v>401</v>
      </c>
      <c r="L25" s="16" t="s">
        <v>5669</v>
      </c>
      <c r="M25" s="17">
        <v>0</v>
      </c>
      <c r="N25" s="16" t="s">
        <v>5902</v>
      </c>
      <c r="O25" s="17">
        <f>A3L518C4+A3L518C5</f>
        <v>401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36126</v>
      </c>
      <c r="F26" s="16" t="s">
        <v>5669</v>
      </c>
      <c r="G26" s="17">
        <v>0</v>
      </c>
      <c r="H26" s="16" t="s">
        <v>5903</v>
      </c>
      <c r="I26" s="17">
        <f>A3L519C1+A3L519C2</f>
        <v>36126</v>
      </c>
      <c r="J26" s="16" t="s">
        <v>5669</v>
      </c>
      <c r="K26" s="17">
        <v>26467</v>
      </c>
      <c r="L26" s="16" t="s">
        <v>5669</v>
      </c>
      <c r="M26" s="17">
        <v>0</v>
      </c>
      <c r="N26" s="16" t="s">
        <v>5904</v>
      </c>
      <c r="O26" s="17">
        <f>A3L519C4+A3L519C5</f>
        <v>26467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82184</v>
      </c>
      <c r="F27" s="16" t="s">
        <v>5669</v>
      </c>
      <c r="G27" s="17">
        <v>0</v>
      </c>
      <c r="H27" s="16" t="s">
        <v>5905</v>
      </c>
      <c r="I27" s="17">
        <f>A3L520C1+A3L520C2</f>
        <v>82184</v>
      </c>
      <c r="J27" s="16" t="s">
        <v>5669</v>
      </c>
      <c r="K27" s="17">
        <v>45370</v>
      </c>
      <c r="L27" s="16" t="s">
        <v>5669</v>
      </c>
      <c r="M27" s="17">
        <v>0</v>
      </c>
      <c r="N27" s="16" t="s">
        <v>5906</v>
      </c>
      <c r="O27" s="17">
        <f>A3L520C4+A3L520C5</f>
        <v>45370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77987</v>
      </c>
      <c r="F28" s="16" t="s">
        <v>5669</v>
      </c>
      <c r="G28" s="17">
        <v>0</v>
      </c>
      <c r="H28" s="16" t="s">
        <v>5907</v>
      </c>
      <c r="I28" s="17">
        <f>A3L521C1+A3L521C2</f>
        <v>77987</v>
      </c>
      <c r="J28" s="16" t="s">
        <v>5669</v>
      </c>
      <c r="K28" s="17">
        <v>15950</v>
      </c>
      <c r="L28" s="16" t="s">
        <v>5669</v>
      </c>
      <c r="M28" s="17">
        <v>0</v>
      </c>
      <c r="N28" s="16" t="s">
        <v>5908</v>
      </c>
      <c r="O28" s="17">
        <f>A3L521C4+A3L521C5</f>
        <v>15950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21544</v>
      </c>
      <c r="F29" s="16" t="s">
        <v>5669</v>
      </c>
      <c r="G29" s="17">
        <v>0</v>
      </c>
      <c r="H29" s="16" t="s">
        <v>5909</v>
      </c>
      <c r="I29" s="17">
        <f>A3L522C1+A3L522C2</f>
        <v>21544</v>
      </c>
      <c r="J29" s="16" t="s">
        <v>5669</v>
      </c>
      <c r="K29" s="17">
        <v>13928</v>
      </c>
      <c r="L29" s="16" t="s">
        <v>5669</v>
      </c>
      <c r="M29" s="17">
        <v>0</v>
      </c>
      <c r="N29" s="16" t="s">
        <v>5910</v>
      </c>
      <c r="O29" s="17">
        <f>A3L522C4+A3L522C5</f>
        <v>13928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5364</v>
      </c>
      <c r="F30" s="16" t="s">
        <v>5669</v>
      </c>
      <c r="G30" s="17">
        <v>0</v>
      </c>
      <c r="H30" s="16" t="s">
        <v>5911</v>
      </c>
      <c r="I30" s="17">
        <f>A3L523C1+A3L523C2</f>
        <v>5364</v>
      </c>
      <c r="J30" s="16" t="s">
        <v>5669</v>
      </c>
      <c r="K30" s="17">
        <v>3499</v>
      </c>
      <c r="L30" s="16" t="s">
        <v>5669</v>
      </c>
      <c r="M30" s="17">
        <v>0</v>
      </c>
      <c r="N30" s="16" t="s">
        <v>5912</v>
      </c>
      <c r="O30" s="17">
        <f>A3L523C4+A3L523C5</f>
        <v>3499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1126475</v>
      </c>
      <c r="F31" s="16" t="s">
        <v>5669</v>
      </c>
      <c r="G31" s="17">
        <v>0</v>
      </c>
      <c r="H31" s="16" t="s">
        <v>5913</v>
      </c>
      <c r="I31" s="17">
        <f>A3L524C1+A3L524C2</f>
        <v>1126475</v>
      </c>
      <c r="J31" s="16" t="s">
        <v>5669</v>
      </c>
      <c r="K31" s="17">
        <v>482056</v>
      </c>
      <c r="L31" s="16" t="s">
        <v>5669</v>
      </c>
      <c r="M31" s="17">
        <v>0</v>
      </c>
      <c r="N31" s="16" t="s">
        <v>5914</v>
      </c>
      <c r="O31" s="17">
        <f>A3L524C4+A3L524C5</f>
        <v>482056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6338</v>
      </c>
      <c r="F32" s="16" t="s">
        <v>5669</v>
      </c>
      <c r="G32" s="17">
        <v>0</v>
      </c>
      <c r="H32" s="16" t="s">
        <v>5915</v>
      </c>
      <c r="I32" s="17">
        <f>A3L525C1+A3L525C2</f>
        <v>6338</v>
      </c>
      <c r="J32" s="16" t="s">
        <v>5669</v>
      </c>
      <c r="K32" s="17">
        <v>1366</v>
      </c>
      <c r="L32" s="16" t="s">
        <v>5669</v>
      </c>
      <c r="M32" s="17">
        <v>0</v>
      </c>
      <c r="N32" s="16" t="s">
        <v>5916</v>
      </c>
      <c r="O32" s="17">
        <f>A3L525C4+A3L525C5</f>
        <v>1366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5777379</v>
      </c>
      <c r="F33" s="16" t="s">
        <v>5918</v>
      </c>
      <c r="G33" s="17">
        <f>SUM(A3L508C2:A3L525C2)</f>
        <v>3416</v>
      </c>
      <c r="H33" s="16" t="s">
        <v>5919</v>
      </c>
      <c r="I33" s="17">
        <f>SUM(A3L508C3:A3L525C3)</f>
        <v>5780795</v>
      </c>
      <c r="J33" s="16" t="s">
        <v>5920</v>
      </c>
      <c r="K33" s="17">
        <f>SUM(A3L508C4:A3L525C4)</f>
        <v>1655281</v>
      </c>
      <c r="L33" s="16" t="s">
        <v>5921</v>
      </c>
      <c r="M33" s="17">
        <f>SUM(A3L508C5:A3L525C5)</f>
        <v>302</v>
      </c>
      <c r="N33" s="16" t="s">
        <v>5922</v>
      </c>
      <c r="O33" s="17">
        <f>SUM(A3L508C6:A3L525C6)</f>
        <v>1655583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36725</v>
      </c>
      <c r="F35" s="16" t="s">
        <v>5669</v>
      </c>
      <c r="G35" s="17">
        <v>0</v>
      </c>
      <c r="H35" s="16" t="s">
        <v>5925</v>
      </c>
      <c r="I35" s="17">
        <f>A3L528C1+A3L528C2</f>
        <v>36725</v>
      </c>
      <c r="J35" s="16" t="s">
        <v>5669</v>
      </c>
      <c r="K35" s="17">
        <v>23804</v>
      </c>
      <c r="L35" s="16" t="s">
        <v>5669</v>
      </c>
      <c r="M35" s="17">
        <v>0</v>
      </c>
      <c r="N35" s="16" t="s">
        <v>5926</v>
      </c>
      <c r="O35" s="17">
        <f>A3L528C4+A3L528C5</f>
        <v>23804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210269</v>
      </c>
      <c r="F37" s="16" t="s">
        <v>5669</v>
      </c>
      <c r="G37" s="17">
        <v>0</v>
      </c>
      <c r="H37" s="16" t="s">
        <v>5929</v>
      </c>
      <c r="I37" s="17">
        <f>A3L530C1+A3L530C2</f>
        <v>210269</v>
      </c>
      <c r="J37" s="16" t="s">
        <v>5669</v>
      </c>
      <c r="K37" s="17">
        <v>88456</v>
      </c>
      <c r="L37" s="16" t="s">
        <v>5669</v>
      </c>
      <c r="M37" s="17">
        <v>0</v>
      </c>
      <c r="N37" s="16" t="s">
        <v>5930</v>
      </c>
      <c r="O37" s="17">
        <f>A3L530C4+A3L530C5</f>
        <v>88456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374053</v>
      </c>
      <c r="F39" s="16" t="s">
        <v>5669</v>
      </c>
      <c r="G39" s="17">
        <v>0</v>
      </c>
      <c r="H39" s="16" t="s">
        <v>5933</v>
      </c>
      <c r="I39" s="17">
        <f>A3L532C1+A3L532C2</f>
        <v>374053</v>
      </c>
      <c r="J39" s="16" t="s">
        <v>5669</v>
      </c>
      <c r="K39" s="17">
        <v>132453</v>
      </c>
      <c r="L39" s="16" t="s">
        <v>5669</v>
      </c>
      <c r="M39" s="17">
        <v>0</v>
      </c>
      <c r="N39" s="16" t="s">
        <v>5934</v>
      </c>
      <c r="O39" s="17">
        <f>A3L532C4+A3L532C5</f>
        <v>132453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13053</v>
      </c>
      <c r="F40" s="16" t="s">
        <v>5669</v>
      </c>
      <c r="G40" s="17">
        <v>0</v>
      </c>
      <c r="H40" s="16" t="s">
        <v>5935</v>
      </c>
      <c r="I40" s="17">
        <f>A3L533C1+A3L533C2</f>
        <v>13053</v>
      </c>
      <c r="J40" s="16" t="s">
        <v>5669</v>
      </c>
      <c r="K40" s="17">
        <v>11740</v>
      </c>
      <c r="L40" s="16" t="s">
        <v>5669</v>
      </c>
      <c r="M40" s="17">
        <v>0</v>
      </c>
      <c r="N40" s="16" t="s">
        <v>5936</v>
      </c>
      <c r="O40" s="17">
        <f>A3L533C4+A3L533C5</f>
        <v>11740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288035</v>
      </c>
      <c r="F41" s="16" t="s">
        <v>5669</v>
      </c>
      <c r="G41" s="17">
        <v>68399</v>
      </c>
      <c r="H41" s="16" t="s">
        <v>5937</v>
      </c>
      <c r="I41" s="17">
        <f>A3L534C1+A3L534C2</f>
        <v>356434</v>
      </c>
      <c r="J41" s="16" t="s">
        <v>5669</v>
      </c>
      <c r="K41" s="17">
        <v>94036</v>
      </c>
      <c r="L41" s="16" t="s">
        <v>5669</v>
      </c>
      <c r="M41" s="17">
        <v>18445</v>
      </c>
      <c r="N41" s="16" t="s">
        <v>5938</v>
      </c>
      <c r="O41" s="17">
        <f>A3L534C4+A3L534C5</f>
        <v>112481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11130</v>
      </c>
      <c r="F43" s="16" t="s">
        <v>5669</v>
      </c>
      <c r="G43" s="17">
        <v>0</v>
      </c>
      <c r="H43" s="16" t="s">
        <v>5941</v>
      </c>
      <c r="I43" s="17">
        <f>A3L536C1+A3L536C2</f>
        <v>11130</v>
      </c>
      <c r="J43" s="16" t="s">
        <v>5669</v>
      </c>
      <c r="K43" s="17">
        <v>4123</v>
      </c>
      <c r="L43" s="16" t="s">
        <v>5669</v>
      </c>
      <c r="M43" s="17">
        <v>0</v>
      </c>
      <c r="N43" s="16" t="s">
        <v>5942</v>
      </c>
      <c r="O43" s="17">
        <f>A3L536C4+A3L536C5</f>
        <v>4123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1840045</v>
      </c>
      <c r="F44" s="16" t="s">
        <v>5669</v>
      </c>
      <c r="G44" s="17">
        <v>10895</v>
      </c>
      <c r="H44" s="16" t="s">
        <v>5943</v>
      </c>
      <c r="I44" s="17">
        <f>A3L537C1+A3L537C2</f>
        <v>1850940</v>
      </c>
      <c r="J44" s="16" t="s">
        <v>5669</v>
      </c>
      <c r="K44" s="17">
        <v>804411</v>
      </c>
      <c r="L44" s="16" t="s">
        <v>5669</v>
      </c>
      <c r="M44" s="17">
        <v>6890</v>
      </c>
      <c r="N44" s="16" t="s">
        <v>5944</v>
      </c>
      <c r="O44" s="17">
        <f>A3L537C4+A3L537C5</f>
        <v>811301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169099</v>
      </c>
      <c r="F45" s="16" t="s">
        <v>5669</v>
      </c>
      <c r="G45" s="17">
        <v>0</v>
      </c>
      <c r="H45" s="16" t="s">
        <v>5945</v>
      </c>
      <c r="I45" s="17">
        <f>A3L538C1+A3L538C2</f>
        <v>169099</v>
      </c>
      <c r="J45" s="16" t="s">
        <v>5669</v>
      </c>
      <c r="K45" s="17">
        <v>80361</v>
      </c>
      <c r="L45" s="16" t="s">
        <v>5669</v>
      </c>
      <c r="M45" s="17">
        <v>0</v>
      </c>
      <c r="N45" s="16" t="s">
        <v>5946</v>
      </c>
      <c r="O45" s="17">
        <f>A3L538C4+A3L538C5</f>
        <v>80361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160772</v>
      </c>
      <c r="F46" s="16" t="s">
        <v>5669</v>
      </c>
      <c r="G46" s="17">
        <v>0</v>
      </c>
      <c r="H46" s="16" t="s">
        <v>5947</v>
      </c>
      <c r="I46" s="17">
        <f>A3L539C1+A3L539C2</f>
        <v>160772</v>
      </c>
      <c r="J46" s="16" t="s">
        <v>5669</v>
      </c>
      <c r="K46" s="17">
        <v>71203</v>
      </c>
      <c r="L46" s="16" t="s">
        <v>5669</v>
      </c>
      <c r="M46" s="17">
        <v>0</v>
      </c>
      <c r="N46" s="16" t="s">
        <v>5948</v>
      </c>
      <c r="O46" s="17">
        <f>A3L539C4+A3L539C5</f>
        <v>71203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93583</v>
      </c>
      <c r="F47" s="16" t="s">
        <v>5669</v>
      </c>
      <c r="G47" s="17">
        <v>0</v>
      </c>
      <c r="H47" s="16" t="s">
        <v>5949</v>
      </c>
      <c r="I47" s="17">
        <f>A3L540C1+A3L540C2</f>
        <v>93583</v>
      </c>
      <c r="J47" s="16" t="s">
        <v>5669</v>
      </c>
      <c r="K47" s="17">
        <v>51401</v>
      </c>
      <c r="L47" s="16" t="s">
        <v>5669</v>
      </c>
      <c r="M47" s="17">
        <v>0</v>
      </c>
      <c r="N47" s="16" t="s">
        <v>5950</v>
      </c>
      <c r="O47" s="17">
        <f>A3L540C4+A3L540C5</f>
        <v>51401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1293099</v>
      </c>
      <c r="F48" s="16" t="s">
        <v>5669</v>
      </c>
      <c r="G48" s="17">
        <v>27628</v>
      </c>
      <c r="H48" s="16" t="s">
        <v>5951</v>
      </c>
      <c r="I48" s="17">
        <f>A3L541C1+A3L541C2</f>
        <v>1320727</v>
      </c>
      <c r="J48" s="16" t="s">
        <v>5669</v>
      </c>
      <c r="K48" s="17">
        <v>417453</v>
      </c>
      <c r="L48" s="16" t="s">
        <v>5669</v>
      </c>
      <c r="M48" s="17">
        <v>6490</v>
      </c>
      <c r="N48" s="16" t="s">
        <v>5952</v>
      </c>
      <c r="O48" s="17">
        <f>A3L541C4+A3L541C5</f>
        <v>423943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4066409</v>
      </c>
      <c r="F49" s="16" t="s">
        <v>5954</v>
      </c>
      <c r="G49" s="17">
        <f>SUM(A3L527C2:A3L537C2)+A3L541C2</f>
        <v>106922</v>
      </c>
      <c r="H49" s="16" t="s">
        <v>5955</v>
      </c>
      <c r="I49" s="17">
        <f>SUM(A3L527C3:A3L537C3)+A3L541C3</f>
        <v>4173331</v>
      </c>
      <c r="J49" s="16" t="s">
        <v>5956</v>
      </c>
      <c r="K49" s="17">
        <f>SUM(A3L527C4:A3L537C4)+A3L541C4</f>
        <v>1576476</v>
      </c>
      <c r="L49" s="16" t="s">
        <v>5957</v>
      </c>
      <c r="M49" s="17">
        <f>SUM(A3L527C5:A3L537C5)+A3L541C5</f>
        <v>31825</v>
      </c>
      <c r="N49" s="16" t="s">
        <v>5958</v>
      </c>
      <c r="O49" s="17">
        <f>SUM(A3L527C6:A3L537C6)+A3L541C6</f>
        <v>1608301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374053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374053</v>
      </c>
      <c r="J50" s="16" t="s">
        <v>5962</v>
      </c>
      <c r="K50" s="17">
        <f>(A3L531C4+A3L532C4)</f>
        <v>132453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132453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A2D0B-FACA-4B2B-9FA8-6B15AEBBB99F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-6</v>
      </c>
      <c r="H8" s="16" t="s">
        <v>4253</v>
      </c>
      <c r="I8" s="20">
        <v>1</v>
      </c>
      <c r="J8" s="16" t="s">
        <v>5670</v>
      </c>
      <c r="K8" s="17">
        <v>-12</v>
      </c>
      <c r="L8" s="16" t="s">
        <v>4255</v>
      </c>
      <c r="M8" s="20">
        <v>1.1007640000000001</v>
      </c>
      <c r="N8" s="16" t="s">
        <v>5671</v>
      </c>
      <c r="O8" s="17">
        <v>-52</v>
      </c>
      <c r="P8" s="16" t="s">
        <v>4257</v>
      </c>
      <c r="Q8" s="20">
        <v>0.99925019999999998</v>
      </c>
      <c r="R8" s="16" t="s">
        <v>5672</v>
      </c>
      <c r="S8" s="17">
        <v>-61</v>
      </c>
      <c r="T8" s="16" t="s">
        <v>4259</v>
      </c>
      <c r="U8" s="20">
        <v>0.99943749999999998</v>
      </c>
      <c r="V8" s="16" t="s">
        <v>5673</v>
      </c>
      <c r="W8" s="17">
        <v>23</v>
      </c>
      <c r="X8" s="16" t="s">
        <v>4261</v>
      </c>
      <c r="Y8" s="20">
        <v>1.116206</v>
      </c>
      <c r="Z8" s="16" t="s">
        <v>5967</v>
      </c>
      <c r="AA8" s="17">
        <f>SUM(PRODUCT(A3L601C2,A3L601C3))/A3L601C1</f>
        <v>-6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-30132</v>
      </c>
      <c r="H9" s="16" t="s">
        <v>4253</v>
      </c>
      <c r="I9" s="20">
        <v>1</v>
      </c>
      <c r="J9" s="16" t="s">
        <v>5670</v>
      </c>
      <c r="K9" s="17">
        <v>-23900</v>
      </c>
      <c r="L9" s="16" t="s">
        <v>4255</v>
      </c>
      <c r="M9" s="20">
        <v>1.1007640000000001</v>
      </c>
      <c r="N9" s="16" t="s">
        <v>5671</v>
      </c>
      <c r="O9" s="17">
        <v>-4804</v>
      </c>
      <c r="P9" s="16" t="s">
        <v>4257</v>
      </c>
      <c r="Q9" s="20">
        <v>0.99925019999999998</v>
      </c>
      <c r="R9" s="16" t="s">
        <v>5672</v>
      </c>
      <c r="S9" s="17">
        <v>72945</v>
      </c>
      <c r="T9" s="16" t="s">
        <v>4259</v>
      </c>
      <c r="U9" s="20">
        <v>0.99943749999999998</v>
      </c>
      <c r="V9" s="16" t="s">
        <v>5673</v>
      </c>
      <c r="W9" s="17">
        <v>22463</v>
      </c>
      <c r="X9" s="16" t="s">
        <v>4261</v>
      </c>
      <c r="Y9" s="20">
        <v>1.116206</v>
      </c>
      <c r="Z9" s="16" t="s">
        <v>5968</v>
      </c>
      <c r="AA9" s="17">
        <f>SUM(PRODUCT(A3L602C2,A3L602C3))/A3L602C1</f>
        <v>-30132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-294</v>
      </c>
      <c r="T11" s="16" t="s">
        <v>4259</v>
      </c>
      <c r="U11" s="20">
        <v>0.99943749999999998</v>
      </c>
      <c r="V11" s="16" t="s">
        <v>5673</v>
      </c>
      <c r="W11" s="17">
        <v>97</v>
      </c>
      <c r="X11" s="16" t="s">
        <v>4261</v>
      </c>
      <c r="Y11" s="20">
        <v>1.116206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-30132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-23900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-4804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72651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22560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-30132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-6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-12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-52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-61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23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-6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-30138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-23912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-4856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72590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22583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-30138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6578</v>
      </c>
      <c r="H16" s="16" t="s">
        <v>4253</v>
      </c>
      <c r="I16" s="20">
        <v>1</v>
      </c>
      <c r="J16" s="16" t="s">
        <v>5670</v>
      </c>
      <c r="K16" s="17">
        <v>6831</v>
      </c>
      <c r="L16" s="16" t="s">
        <v>4255</v>
      </c>
      <c r="M16" s="20">
        <v>1.1007640000000001</v>
      </c>
      <c r="N16" s="16" t="s">
        <v>5671</v>
      </c>
      <c r="O16" s="17">
        <v>7149</v>
      </c>
      <c r="P16" s="16" t="s">
        <v>4257</v>
      </c>
      <c r="Q16" s="20">
        <v>0.99925019999999998</v>
      </c>
      <c r="R16" s="16" t="s">
        <v>5672</v>
      </c>
      <c r="S16" s="17">
        <v>3736</v>
      </c>
      <c r="T16" s="16" t="s">
        <v>4259</v>
      </c>
      <c r="U16" s="20">
        <v>0.99943749999999998</v>
      </c>
      <c r="V16" s="16" t="s">
        <v>5673</v>
      </c>
      <c r="W16" s="17">
        <v>992</v>
      </c>
      <c r="X16" s="16" t="s">
        <v>4261</v>
      </c>
      <c r="Y16" s="20">
        <v>1.116206</v>
      </c>
      <c r="Z16" s="16" t="s">
        <v>5990</v>
      </c>
      <c r="AA16" s="17">
        <f>SUM(PRODUCT(A3L609C2,A3L609C3))/A3L609C1</f>
        <v>6578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4658</v>
      </c>
      <c r="H17" s="16" t="s">
        <v>4253</v>
      </c>
      <c r="I17" s="20">
        <v>1</v>
      </c>
      <c r="J17" s="16" t="s">
        <v>5670</v>
      </c>
      <c r="K17" s="17">
        <v>4148</v>
      </c>
      <c r="L17" s="16" t="s">
        <v>4255</v>
      </c>
      <c r="M17" s="20">
        <v>1.1007640000000001</v>
      </c>
      <c r="N17" s="16" t="s">
        <v>5671</v>
      </c>
      <c r="O17" s="17">
        <v>7696</v>
      </c>
      <c r="P17" s="16" t="s">
        <v>4257</v>
      </c>
      <c r="Q17" s="20">
        <v>0.99925019999999998</v>
      </c>
      <c r="R17" s="16" t="s">
        <v>5672</v>
      </c>
      <c r="S17" s="17">
        <v>8659</v>
      </c>
      <c r="T17" s="16" t="s">
        <v>4259</v>
      </c>
      <c r="U17" s="20">
        <v>0.99943749999999998</v>
      </c>
      <c r="V17" s="16" t="s">
        <v>5673</v>
      </c>
      <c r="W17" s="17">
        <v>12295</v>
      </c>
      <c r="X17" s="16" t="s">
        <v>4261</v>
      </c>
      <c r="Y17" s="20">
        <v>1.116206</v>
      </c>
      <c r="Z17" s="16" t="s">
        <v>5991</v>
      </c>
      <c r="AA17" s="17">
        <f>SUM(PRODUCT(A3L610C2,A3L610C3))/A3L610C1</f>
        <v>4658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7060</v>
      </c>
      <c r="H18" s="16" t="s">
        <v>4253</v>
      </c>
      <c r="I18" s="20">
        <v>1</v>
      </c>
      <c r="J18" s="16" t="s">
        <v>5670</v>
      </c>
      <c r="K18" s="17">
        <v>7371</v>
      </c>
      <c r="L18" s="16" t="s">
        <v>4255</v>
      </c>
      <c r="M18" s="20">
        <v>1.1007640000000001</v>
      </c>
      <c r="N18" s="16" t="s">
        <v>5671</v>
      </c>
      <c r="O18" s="17">
        <v>7152</v>
      </c>
      <c r="P18" s="16" t="s">
        <v>4257</v>
      </c>
      <c r="Q18" s="20">
        <v>0.99925019999999998</v>
      </c>
      <c r="R18" s="16" t="s">
        <v>5672</v>
      </c>
      <c r="S18" s="17">
        <v>6292</v>
      </c>
      <c r="T18" s="16" t="s">
        <v>4259</v>
      </c>
      <c r="U18" s="20">
        <v>0.99943749999999998</v>
      </c>
      <c r="V18" s="16" t="s">
        <v>5673</v>
      </c>
      <c r="W18" s="17">
        <v>5268</v>
      </c>
      <c r="X18" s="16" t="s">
        <v>4261</v>
      </c>
      <c r="Y18" s="20">
        <v>1.116206</v>
      </c>
      <c r="Z18" s="16" t="s">
        <v>5992</v>
      </c>
      <c r="AA18" s="17">
        <f>SUM(PRODUCT(A3L611C2,A3L611C3))/A3L611C1</f>
        <v>7060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12725</v>
      </c>
      <c r="H19" s="16" t="s">
        <v>4253</v>
      </c>
      <c r="I19" s="20">
        <v>1</v>
      </c>
      <c r="J19" s="16" t="s">
        <v>5670</v>
      </c>
      <c r="K19" s="17">
        <v>12616</v>
      </c>
      <c r="L19" s="16" t="s">
        <v>4255</v>
      </c>
      <c r="M19" s="20">
        <v>1.1007640000000001</v>
      </c>
      <c r="N19" s="16" t="s">
        <v>5671</v>
      </c>
      <c r="O19" s="17">
        <v>13647</v>
      </c>
      <c r="P19" s="16" t="s">
        <v>4257</v>
      </c>
      <c r="Q19" s="20">
        <v>0.99925019999999998</v>
      </c>
      <c r="R19" s="16" t="s">
        <v>5672</v>
      </c>
      <c r="S19" s="17">
        <v>16383</v>
      </c>
      <c r="T19" s="16" t="s">
        <v>4259</v>
      </c>
      <c r="U19" s="20">
        <v>0.99943749999999998</v>
      </c>
      <c r="V19" s="16" t="s">
        <v>5673</v>
      </c>
      <c r="W19" s="17">
        <v>16412</v>
      </c>
      <c r="X19" s="16" t="s">
        <v>4261</v>
      </c>
      <c r="Y19" s="20">
        <v>1.116206</v>
      </c>
      <c r="Z19" s="16" t="s">
        <v>5993</v>
      </c>
      <c r="AA19" s="17">
        <f>SUM(PRODUCT(A3L612C2,A3L612C3))/A3L612C1</f>
        <v>12725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2400</v>
      </c>
      <c r="H20" s="16" t="s">
        <v>4253</v>
      </c>
      <c r="I20" s="20">
        <v>1</v>
      </c>
      <c r="J20" s="16" t="s">
        <v>5670</v>
      </c>
      <c r="K20" s="17">
        <v>2871</v>
      </c>
      <c r="L20" s="16" t="s">
        <v>4255</v>
      </c>
      <c r="M20" s="20">
        <v>1.1007640000000001</v>
      </c>
      <c r="N20" s="16" t="s">
        <v>5671</v>
      </c>
      <c r="O20" s="17">
        <v>4433</v>
      </c>
      <c r="P20" s="16" t="s">
        <v>4257</v>
      </c>
      <c r="Q20" s="20">
        <v>0.99925019999999998</v>
      </c>
      <c r="R20" s="16" t="s">
        <v>5672</v>
      </c>
      <c r="S20" s="17">
        <v>3124</v>
      </c>
      <c r="T20" s="16" t="s">
        <v>4259</v>
      </c>
      <c r="U20" s="20">
        <v>0.99943749999999998</v>
      </c>
      <c r="V20" s="16" t="s">
        <v>5673</v>
      </c>
      <c r="W20" s="17">
        <v>5093</v>
      </c>
      <c r="X20" s="16" t="s">
        <v>4261</v>
      </c>
      <c r="Y20" s="20">
        <v>1.116206</v>
      </c>
      <c r="Z20" s="16" t="s">
        <v>5994</v>
      </c>
      <c r="AA20" s="17">
        <f>SUM(PRODUCT(A3L613C2,A3L613C3))/A3L613C1</f>
        <v>2400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1558</v>
      </c>
      <c r="H21" s="16" t="s">
        <v>4253</v>
      </c>
      <c r="I21" s="20">
        <v>1</v>
      </c>
      <c r="J21" s="16" t="s">
        <v>5670</v>
      </c>
      <c r="K21" s="17">
        <v>4297</v>
      </c>
      <c r="L21" s="16" t="s">
        <v>4255</v>
      </c>
      <c r="M21" s="20">
        <v>1.1007640000000001</v>
      </c>
      <c r="N21" s="16" t="s">
        <v>5671</v>
      </c>
      <c r="O21" s="17">
        <v>4809</v>
      </c>
      <c r="P21" s="16" t="s">
        <v>4257</v>
      </c>
      <c r="Q21" s="20">
        <v>0.99925019999999998</v>
      </c>
      <c r="R21" s="16" t="s">
        <v>5672</v>
      </c>
      <c r="S21" s="17">
        <v>3995</v>
      </c>
      <c r="T21" s="16" t="s">
        <v>4259</v>
      </c>
      <c r="U21" s="20">
        <v>0.99943749999999998</v>
      </c>
      <c r="V21" s="16" t="s">
        <v>5673</v>
      </c>
      <c r="W21" s="17">
        <v>2511</v>
      </c>
      <c r="X21" s="16" t="s">
        <v>4261</v>
      </c>
      <c r="Y21" s="20">
        <v>1.116206</v>
      </c>
      <c r="Z21" s="16" t="s">
        <v>5995</v>
      </c>
      <c r="AA21" s="17">
        <f>SUM(PRODUCT(A3L614C2,A3L614C3))/A3L614C1</f>
        <v>1558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2813</v>
      </c>
      <c r="H22" s="16" t="s">
        <v>4253</v>
      </c>
      <c r="I22" s="20">
        <v>1</v>
      </c>
      <c r="J22" s="16" t="s">
        <v>5670</v>
      </c>
      <c r="K22" s="17">
        <v>3031</v>
      </c>
      <c r="L22" s="16" t="s">
        <v>4255</v>
      </c>
      <c r="M22" s="20">
        <v>1.1007640000000001</v>
      </c>
      <c r="N22" s="16" t="s">
        <v>5671</v>
      </c>
      <c r="O22" s="17">
        <v>2585</v>
      </c>
      <c r="P22" s="16" t="s">
        <v>4257</v>
      </c>
      <c r="Q22" s="20">
        <v>0.99925019999999998</v>
      </c>
      <c r="R22" s="16" t="s">
        <v>5672</v>
      </c>
      <c r="S22" s="17">
        <v>3229</v>
      </c>
      <c r="T22" s="16" t="s">
        <v>4259</v>
      </c>
      <c r="U22" s="20">
        <v>0.99943749999999998</v>
      </c>
      <c r="V22" s="16" t="s">
        <v>5673</v>
      </c>
      <c r="W22" s="17">
        <v>2774</v>
      </c>
      <c r="X22" s="16" t="s">
        <v>4261</v>
      </c>
      <c r="Y22" s="20">
        <v>1.116206</v>
      </c>
      <c r="Z22" s="16" t="s">
        <v>5996</v>
      </c>
      <c r="AA22" s="17">
        <f>SUM(PRODUCT(A3L615C2,A3L615C3))/A3L615C1</f>
        <v>2813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</v>
      </c>
      <c r="H23" s="16" t="s">
        <v>4253</v>
      </c>
      <c r="I23" s="20">
        <v>1</v>
      </c>
      <c r="J23" s="16" t="s">
        <v>5670</v>
      </c>
      <c r="K23" s="17">
        <v>3</v>
      </c>
      <c r="L23" s="16" t="s">
        <v>4255</v>
      </c>
      <c r="M23" s="20">
        <v>1.1007640000000001</v>
      </c>
      <c r="N23" s="16" t="s">
        <v>5671</v>
      </c>
      <c r="O23" s="17">
        <v>4</v>
      </c>
      <c r="P23" s="16" t="s">
        <v>4257</v>
      </c>
      <c r="Q23" s="20">
        <v>0.99925019999999998</v>
      </c>
      <c r="R23" s="16" t="s">
        <v>5672</v>
      </c>
      <c r="S23" s="17">
        <v>4</v>
      </c>
      <c r="T23" s="16" t="s">
        <v>4259</v>
      </c>
      <c r="U23" s="20">
        <v>0.99943749999999998</v>
      </c>
      <c r="V23" s="16" t="s">
        <v>5673</v>
      </c>
      <c r="W23" s="17">
        <v>10</v>
      </c>
      <c r="X23" s="16" t="s">
        <v>4261</v>
      </c>
      <c r="Y23" s="20">
        <v>1.116206</v>
      </c>
      <c r="Z23" s="16" t="s">
        <v>5997</v>
      </c>
      <c r="AA23" s="17">
        <f>SUM(PRODUCT(A3L616C2,A3L616C3))/A3L616C1</f>
        <v>2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3</v>
      </c>
      <c r="P24" s="16" t="s">
        <v>4257</v>
      </c>
      <c r="Q24" s="20">
        <v>0.99925019999999998</v>
      </c>
      <c r="R24" s="16" t="s">
        <v>5672</v>
      </c>
      <c r="S24" s="17">
        <v>4</v>
      </c>
      <c r="T24" s="16" t="s">
        <v>4259</v>
      </c>
      <c r="U24" s="20">
        <v>0.99943749999999998</v>
      </c>
      <c r="V24" s="16" t="s">
        <v>5673</v>
      </c>
      <c r="W24" s="17">
        <v>15</v>
      </c>
      <c r="X24" s="16" t="s">
        <v>4261</v>
      </c>
      <c r="Y24" s="20">
        <v>1.116206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-1497</v>
      </c>
      <c r="H25" s="16" t="s">
        <v>4253</v>
      </c>
      <c r="I25" s="20">
        <v>1</v>
      </c>
      <c r="J25" s="16" t="s">
        <v>5670</v>
      </c>
      <c r="K25" s="17">
        <v>-2738</v>
      </c>
      <c r="L25" s="16" t="s">
        <v>4255</v>
      </c>
      <c r="M25" s="20">
        <v>1.1007640000000001</v>
      </c>
      <c r="N25" s="16" t="s">
        <v>5671</v>
      </c>
      <c r="O25" s="17">
        <v>-4144</v>
      </c>
      <c r="P25" s="16" t="s">
        <v>4257</v>
      </c>
      <c r="Q25" s="20">
        <v>0.99925019999999998</v>
      </c>
      <c r="R25" s="16" t="s">
        <v>5672</v>
      </c>
      <c r="S25" s="17">
        <v>-4217</v>
      </c>
      <c r="T25" s="16" t="s">
        <v>4259</v>
      </c>
      <c r="U25" s="20">
        <v>0.99943749999999998</v>
      </c>
      <c r="V25" s="16" t="s">
        <v>5673</v>
      </c>
      <c r="W25" s="17">
        <v>-5229</v>
      </c>
      <c r="X25" s="16" t="s">
        <v>4261</v>
      </c>
      <c r="Y25" s="20">
        <v>1.116206</v>
      </c>
      <c r="Z25" s="16" t="s">
        <v>5999</v>
      </c>
      <c r="AA25" s="17">
        <f>SUM(PRODUCT(A3L618C2,A3L618C3))/A3L618C1</f>
        <v>-1497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634</v>
      </c>
      <c r="H26" s="16" t="s">
        <v>4253</v>
      </c>
      <c r="I26" s="20">
        <v>1</v>
      </c>
      <c r="J26" s="16" t="s">
        <v>5670</v>
      </c>
      <c r="K26" s="17">
        <v>821</v>
      </c>
      <c r="L26" s="16" t="s">
        <v>4255</v>
      </c>
      <c r="M26" s="20">
        <v>1.1007640000000001</v>
      </c>
      <c r="N26" s="16" t="s">
        <v>5671</v>
      </c>
      <c r="O26" s="17">
        <v>2138</v>
      </c>
      <c r="P26" s="16" t="s">
        <v>4257</v>
      </c>
      <c r="Q26" s="20">
        <v>0.99925019999999998</v>
      </c>
      <c r="R26" s="16" t="s">
        <v>5672</v>
      </c>
      <c r="S26" s="17">
        <v>919</v>
      </c>
      <c r="T26" s="16" t="s">
        <v>4259</v>
      </c>
      <c r="U26" s="20">
        <v>0.99943749999999998</v>
      </c>
      <c r="V26" s="16" t="s">
        <v>5673</v>
      </c>
      <c r="W26" s="17">
        <v>3108</v>
      </c>
      <c r="X26" s="16" t="s">
        <v>4261</v>
      </c>
      <c r="Y26" s="20">
        <v>1.116206</v>
      </c>
      <c r="Z26" s="16" t="s">
        <v>6000</v>
      </c>
      <c r="AA26" s="17">
        <f>SUM(PRODUCT(A3L619C2,A3L619C3))/A3L619C1</f>
        <v>634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16</v>
      </c>
      <c r="L27" s="16" t="s">
        <v>4255</v>
      </c>
      <c r="M27" s="20">
        <v>1.1007640000000001</v>
      </c>
      <c r="N27" s="16" t="s">
        <v>5671</v>
      </c>
      <c r="O27" s="17">
        <v>955</v>
      </c>
      <c r="P27" s="16" t="s">
        <v>4257</v>
      </c>
      <c r="Q27" s="20">
        <v>0.99925019999999998</v>
      </c>
      <c r="R27" s="16" t="s">
        <v>5672</v>
      </c>
      <c r="S27" s="17">
        <v>1300</v>
      </c>
      <c r="T27" s="16" t="s">
        <v>4259</v>
      </c>
      <c r="U27" s="20">
        <v>0.99943749999999998</v>
      </c>
      <c r="V27" s="16" t="s">
        <v>5673</v>
      </c>
      <c r="W27" s="17">
        <v>1300</v>
      </c>
      <c r="X27" s="16" t="s">
        <v>4261</v>
      </c>
      <c r="Y27" s="20">
        <v>1.116206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20014</v>
      </c>
      <c r="H28" s="16" t="s">
        <v>4253</v>
      </c>
      <c r="I28" s="20">
        <v>1</v>
      </c>
      <c r="J28" s="16" t="s">
        <v>5670</v>
      </c>
      <c r="K28" s="17">
        <v>18911</v>
      </c>
      <c r="L28" s="16" t="s">
        <v>4255</v>
      </c>
      <c r="M28" s="20">
        <v>1.1007640000000001</v>
      </c>
      <c r="N28" s="16" t="s">
        <v>5671</v>
      </c>
      <c r="O28" s="17">
        <v>23954</v>
      </c>
      <c r="P28" s="16" t="s">
        <v>4257</v>
      </c>
      <c r="Q28" s="20">
        <v>0.99925019999999998</v>
      </c>
      <c r="R28" s="16" t="s">
        <v>5672</v>
      </c>
      <c r="S28" s="17">
        <v>22333</v>
      </c>
      <c r="T28" s="16" t="s">
        <v>4259</v>
      </c>
      <c r="U28" s="20">
        <v>0.99943749999999998</v>
      </c>
      <c r="V28" s="16" t="s">
        <v>5673</v>
      </c>
      <c r="W28" s="17">
        <v>14091</v>
      </c>
      <c r="X28" s="16" t="s">
        <v>4261</v>
      </c>
      <c r="Y28" s="20">
        <v>1.116206</v>
      </c>
      <c r="Z28" s="16" t="s">
        <v>6002</v>
      </c>
      <c r="AA28" s="17">
        <f>SUM(PRODUCT(A3L621C2,A3L621C3))/A3L621C1</f>
        <v>20014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17</v>
      </c>
      <c r="H29" s="16" t="s">
        <v>4253</v>
      </c>
      <c r="I29" s="20">
        <v>1</v>
      </c>
      <c r="J29" s="16" t="s">
        <v>5670</v>
      </c>
      <c r="K29" s="17">
        <v>31</v>
      </c>
      <c r="L29" s="16" t="s">
        <v>4255</v>
      </c>
      <c r="M29" s="20">
        <v>1.1007640000000001</v>
      </c>
      <c r="N29" s="16" t="s">
        <v>5671</v>
      </c>
      <c r="O29" s="17">
        <v>70</v>
      </c>
      <c r="P29" s="16" t="s">
        <v>4257</v>
      </c>
      <c r="Q29" s="20">
        <v>0.99925019999999998</v>
      </c>
      <c r="R29" s="16" t="s">
        <v>5672</v>
      </c>
      <c r="S29" s="17">
        <v>78</v>
      </c>
      <c r="T29" s="16" t="s">
        <v>4259</v>
      </c>
      <c r="U29" s="20">
        <v>0.99943749999999998</v>
      </c>
      <c r="V29" s="16" t="s">
        <v>5673</v>
      </c>
      <c r="W29" s="17">
        <v>146</v>
      </c>
      <c r="X29" s="16" t="s">
        <v>4261</v>
      </c>
      <c r="Y29" s="20">
        <v>1.116206</v>
      </c>
      <c r="Z29" s="16" t="s">
        <v>6003</v>
      </c>
      <c r="AA29" s="17">
        <f>SUM(PRODUCT(A3L622C2,A3L622C3))/A3L622C1</f>
        <v>17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</v>
      </c>
      <c r="H30" s="16" t="s">
        <v>4253</v>
      </c>
      <c r="I30" s="20">
        <v>1</v>
      </c>
      <c r="J30" s="16" t="s">
        <v>5670</v>
      </c>
      <c r="K30" s="17">
        <v>1</v>
      </c>
      <c r="L30" s="16" t="s">
        <v>4255</v>
      </c>
      <c r="M30" s="20">
        <v>1.1007640000000001</v>
      </c>
      <c r="N30" s="16" t="s">
        <v>5671</v>
      </c>
      <c r="O30" s="17">
        <v>19</v>
      </c>
      <c r="P30" s="16" t="s">
        <v>4257</v>
      </c>
      <c r="Q30" s="20">
        <v>0.99925019999999998</v>
      </c>
      <c r="R30" s="16" t="s">
        <v>5672</v>
      </c>
      <c r="S30" s="17">
        <v>17</v>
      </c>
      <c r="T30" s="16" t="s">
        <v>4259</v>
      </c>
      <c r="U30" s="20">
        <v>0.99943749999999998</v>
      </c>
      <c r="V30" s="16" t="s">
        <v>5673</v>
      </c>
      <c r="W30" s="17">
        <v>28</v>
      </c>
      <c r="X30" s="16" t="s">
        <v>4261</v>
      </c>
      <c r="Y30" s="20">
        <v>1.116206</v>
      </c>
      <c r="Z30" s="16" t="s">
        <v>6004</v>
      </c>
      <c r="AA30" s="17">
        <f>SUM(PRODUCT(A3L623C2,A3L623C3))/A3L623C1</f>
        <v>1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9205</v>
      </c>
      <c r="H31" s="16" t="s">
        <v>4253</v>
      </c>
      <c r="I31" s="20">
        <v>1</v>
      </c>
      <c r="J31" s="16" t="s">
        <v>5670</v>
      </c>
      <c r="K31" s="17">
        <v>9366</v>
      </c>
      <c r="L31" s="16" t="s">
        <v>4255</v>
      </c>
      <c r="M31" s="20">
        <v>1.1007640000000001</v>
      </c>
      <c r="N31" s="16" t="s">
        <v>5671</v>
      </c>
      <c r="O31" s="17">
        <v>10731</v>
      </c>
      <c r="P31" s="16" t="s">
        <v>4257</v>
      </c>
      <c r="Q31" s="20">
        <v>0.99925019999999998</v>
      </c>
      <c r="R31" s="16" t="s">
        <v>5672</v>
      </c>
      <c r="S31" s="17">
        <v>8877</v>
      </c>
      <c r="T31" s="16" t="s">
        <v>4259</v>
      </c>
      <c r="U31" s="20">
        <v>0.99943749999999998</v>
      </c>
      <c r="V31" s="16" t="s">
        <v>5673</v>
      </c>
      <c r="W31" s="17">
        <v>8107</v>
      </c>
      <c r="X31" s="16" t="s">
        <v>4261</v>
      </c>
      <c r="Y31" s="20">
        <v>1.116206</v>
      </c>
      <c r="Z31" s="16" t="s">
        <v>6005</v>
      </c>
      <c r="AA31" s="17">
        <f>SUM(PRODUCT(A3L624C2,A3L624C3))/A3L624C1</f>
        <v>9205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66168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67576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81201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74733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66921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66168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859</v>
      </c>
      <c r="P35" s="16" t="s">
        <v>4257</v>
      </c>
      <c r="Q35" s="20">
        <v>0.99925019999999998</v>
      </c>
      <c r="R35" s="16" t="s">
        <v>5672</v>
      </c>
      <c r="S35" s="17">
        <v>2087</v>
      </c>
      <c r="T35" s="16" t="s">
        <v>4259</v>
      </c>
      <c r="U35" s="20">
        <v>0.99943749999999998</v>
      </c>
      <c r="V35" s="16" t="s">
        <v>5673</v>
      </c>
      <c r="W35" s="17">
        <v>1958</v>
      </c>
      <c r="X35" s="16" t="s">
        <v>4261</v>
      </c>
      <c r="Y35" s="20">
        <v>1.116206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981</v>
      </c>
      <c r="H37" s="16" t="s">
        <v>4253</v>
      </c>
      <c r="I37" s="20">
        <v>1</v>
      </c>
      <c r="J37" s="16" t="s">
        <v>5670</v>
      </c>
      <c r="K37" s="17">
        <v>715</v>
      </c>
      <c r="L37" s="16" t="s">
        <v>4255</v>
      </c>
      <c r="M37" s="20">
        <v>1.1007640000000001</v>
      </c>
      <c r="N37" s="16" t="s">
        <v>5671</v>
      </c>
      <c r="O37" s="17">
        <v>69</v>
      </c>
      <c r="P37" s="16" t="s">
        <v>4257</v>
      </c>
      <c r="Q37" s="20">
        <v>0.99925019999999998</v>
      </c>
      <c r="R37" s="16" t="s">
        <v>5672</v>
      </c>
      <c r="S37" s="17">
        <v>331</v>
      </c>
      <c r="T37" s="16" t="s">
        <v>4259</v>
      </c>
      <c r="U37" s="20">
        <v>0.99943749999999998</v>
      </c>
      <c r="V37" s="16" t="s">
        <v>5673</v>
      </c>
      <c r="W37" s="17">
        <v>-496</v>
      </c>
      <c r="X37" s="16" t="s">
        <v>4261</v>
      </c>
      <c r="Y37" s="20">
        <v>1.116206</v>
      </c>
      <c r="Z37" s="16" t="s">
        <v>6016</v>
      </c>
      <c r="AA37" s="17">
        <f>SUM(PRODUCT(A3L630C2,A3L630C3))/A3L630C1</f>
        <v>981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4151</v>
      </c>
      <c r="H40" s="16" t="s">
        <v>4253</v>
      </c>
      <c r="I40" s="20">
        <v>1</v>
      </c>
      <c r="J40" s="16" t="s">
        <v>5670</v>
      </c>
      <c r="K40" s="17">
        <v>5647</v>
      </c>
      <c r="L40" s="16" t="s">
        <v>4255</v>
      </c>
      <c r="M40" s="20">
        <v>1.1007640000000001</v>
      </c>
      <c r="N40" s="16" t="s">
        <v>5671</v>
      </c>
      <c r="O40" s="17">
        <v>7396</v>
      </c>
      <c r="P40" s="16" t="s">
        <v>4257</v>
      </c>
      <c r="Q40" s="20">
        <v>0.99925019999999998</v>
      </c>
      <c r="R40" s="16" t="s">
        <v>5672</v>
      </c>
      <c r="S40" s="17">
        <v>6155</v>
      </c>
      <c r="T40" s="16" t="s">
        <v>4259</v>
      </c>
      <c r="U40" s="20">
        <v>0.99943749999999998</v>
      </c>
      <c r="V40" s="16" t="s">
        <v>5673</v>
      </c>
      <c r="W40" s="17">
        <v>11733</v>
      </c>
      <c r="X40" s="16" t="s">
        <v>4261</v>
      </c>
      <c r="Y40" s="20">
        <v>1.116206</v>
      </c>
      <c r="Z40" s="16" t="s">
        <v>6019</v>
      </c>
      <c r="AA40" s="17">
        <f>SUM(PRODUCT(A3L633C2,A3L633C3))/A3L633C1</f>
        <v>4151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</v>
      </c>
      <c r="H43" s="16" t="s">
        <v>4253</v>
      </c>
      <c r="I43" s="20">
        <v>1</v>
      </c>
      <c r="J43" s="16" t="s">
        <v>5670</v>
      </c>
      <c r="K43" s="17">
        <v>11</v>
      </c>
      <c r="L43" s="16" t="s">
        <v>4255</v>
      </c>
      <c r="M43" s="20">
        <v>1.1007640000000001</v>
      </c>
      <c r="N43" s="16" t="s">
        <v>5671</v>
      </c>
      <c r="O43" s="17">
        <v>309</v>
      </c>
      <c r="P43" s="16" t="s">
        <v>4257</v>
      </c>
      <c r="Q43" s="20">
        <v>0.99925019999999998</v>
      </c>
      <c r="R43" s="16" t="s">
        <v>5672</v>
      </c>
      <c r="S43" s="17">
        <v>3012</v>
      </c>
      <c r="T43" s="16" t="s">
        <v>4259</v>
      </c>
      <c r="U43" s="20">
        <v>0.99943749999999998</v>
      </c>
      <c r="V43" s="16" t="s">
        <v>5673</v>
      </c>
      <c r="W43" s="17">
        <v>3173</v>
      </c>
      <c r="X43" s="16" t="s">
        <v>4261</v>
      </c>
      <c r="Y43" s="20">
        <v>1.116206</v>
      </c>
      <c r="Z43" s="16" t="s">
        <v>6022</v>
      </c>
      <c r="AA43" s="17">
        <f>SUM(PRODUCT(A3L636C2,A3L636C3))/A3L636C1</f>
        <v>1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-11199</v>
      </c>
      <c r="H44" s="16" t="s">
        <v>4253</v>
      </c>
      <c r="I44" s="20">
        <v>1</v>
      </c>
      <c r="J44" s="16" t="s">
        <v>5670</v>
      </c>
      <c r="K44" s="17">
        <v>-7549</v>
      </c>
      <c r="L44" s="16" t="s">
        <v>4255</v>
      </c>
      <c r="M44" s="20">
        <v>1.1007640000000001</v>
      </c>
      <c r="N44" s="16" t="s">
        <v>5671</v>
      </c>
      <c r="O44" s="17">
        <v>-8560</v>
      </c>
      <c r="P44" s="16" t="s">
        <v>4257</v>
      </c>
      <c r="Q44" s="20">
        <v>0.99925019999999998</v>
      </c>
      <c r="R44" s="16" t="s">
        <v>5672</v>
      </c>
      <c r="S44" s="17">
        <v>-16186</v>
      </c>
      <c r="T44" s="16" t="s">
        <v>4259</v>
      </c>
      <c r="U44" s="20">
        <v>0.99943749999999998</v>
      </c>
      <c r="V44" s="16" t="s">
        <v>5673</v>
      </c>
      <c r="W44" s="17">
        <v>-6395</v>
      </c>
      <c r="X44" s="16" t="s">
        <v>4261</v>
      </c>
      <c r="Y44" s="20">
        <v>1.116206</v>
      </c>
      <c r="Z44" s="16" t="s">
        <v>6023</v>
      </c>
      <c r="AA44" s="17">
        <f>SUM(PRODUCT(A3L637C2,A3L637C3))/A3L637C1</f>
        <v>-11199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125</v>
      </c>
      <c r="H45" s="16" t="s">
        <v>4253</v>
      </c>
      <c r="I45" s="20">
        <v>1</v>
      </c>
      <c r="J45" s="16" t="s">
        <v>5670</v>
      </c>
      <c r="K45" s="17">
        <v>136</v>
      </c>
      <c r="L45" s="16" t="s">
        <v>4255</v>
      </c>
      <c r="M45" s="20">
        <v>1.1007640000000001</v>
      </c>
      <c r="N45" s="16" t="s">
        <v>5671</v>
      </c>
      <c r="O45" s="17">
        <v>223</v>
      </c>
      <c r="P45" s="16" t="s">
        <v>4257</v>
      </c>
      <c r="Q45" s="20">
        <v>0.99925019999999998</v>
      </c>
      <c r="R45" s="16" t="s">
        <v>5672</v>
      </c>
      <c r="S45" s="17">
        <v>248</v>
      </c>
      <c r="T45" s="16" t="s">
        <v>4259</v>
      </c>
      <c r="U45" s="20">
        <v>0.99943749999999998</v>
      </c>
      <c r="V45" s="16" t="s">
        <v>5673</v>
      </c>
      <c r="W45" s="17">
        <v>200</v>
      </c>
      <c r="X45" s="16" t="s">
        <v>4261</v>
      </c>
      <c r="Y45" s="20">
        <v>1.116206</v>
      </c>
      <c r="Z45" s="16" t="s">
        <v>6024</v>
      </c>
      <c r="AA45" s="17">
        <f>SUM(PRODUCT(A3L638C2,A3L638C3))/A3L638C1</f>
        <v>125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-800</v>
      </c>
      <c r="H47" s="16" t="s">
        <v>4253</v>
      </c>
      <c r="I47" s="20">
        <v>1</v>
      </c>
      <c r="J47" s="16" t="s">
        <v>5670</v>
      </c>
      <c r="K47" s="17">
        <v>-550</v>
      </c>
      <c r="L47" s="16" t="s">
        <v>4255</v>
      </c>
      <c r="M47" s="20">
        <v>1.1007640000000001</v>
      </c>
      <c r="N47" s="16" t="s">
        <v>5671</v>
      </c>
      <c r="O47" s="17">
        <v>-623</v>
      </c>
      <c r="P47" s="16" t="s">
        <v>4257</v>
      </c>
      <c r="Q47" s="20">
        <v>0.99925019999999998</v>
      </c>
      <c r="R47" s="16" t="s">
        <v>5672</v>
      </c>
      <c r="S47" s="17">
        <v>-699</v>
      </c>
      <c r="T47" s="16" t="s">
        <v>4259</v>
      </c>
      <c r="U47" s="20">
        <v>0.99943749999999998</v>
      </c>
      <c r="V47" s="16" t="s">
        <v>5673</v>
      </c>
      <c r="W47" s="17">
        <v>-300</v>
      </c>
      <c r="X47" s="16" t="s">
        <v>4261</v>
      </c>
      <c r="Y47" s="20">
        <v>1.116206</v>
      </c>
      <c r="Z47" s="16" t="s">
        <v>6026</v>
      </c>
      <c r="AA47" s="17">
        <f>SUM(PRODUCT(A3L640C2,A3L640C3))/A3L640C1</f>
        <v>-800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-9284</v>
      </c>
      <c r="H48" s="16" t="s">
        <v>4253</v>
      </c>
      <c r="I48" s="20">
        <v>1</v>
      </c>
      <c r="J48" s="16" t="s">
        <v>5670</v>
      </c>
      <c r="K48" s="17">
        <v>-6730</v>
      </c>
      <c r="L48" s="16" t="s">
        <v>4255</v>
      </c>
      <c r="M48" s="20">
        <v>1.1007640000000001</v>
      </c>
      <c r="N48" s="16" t="s">
        <v>5671</v>
      </c>
      <c r="O48" s="17">
        <v>-7413</v>
      </c>
      <c r="P48" s="16" t="s">
        <v>4257</v>
      </c>
      <c r="Q48" s="20">
        <v>0.99925019999999998</v>
      </c>
      <c r="R48" s="16" t="s">
        <v>5672</v>
      </c>
      <c r="S48" s="17">
        <v>-16013</v>
      </c>
      <c r="T48" s="16" t="s">
        <v>4259</v>
      </c>
      <c r="U48" s="20">
        <v>0.99943749999999998</v>
      </c>
      <c r="V48" s="16" t="s">
        <v>5673</v>
      </c>
      <c r="W48" s="17">
        <v>-13471</v>
      </c>
      <c r="X48" s="16" t="s">
        <v>4261</v>
      </c>
      <c r="Y48" s="20">
        <v>1.116206</v>
      </c>
      <c r="Z48" s="16" t="s">
        <v>6027</v>
      </c>
      <c r="AA48" s="17">
        <f>SUM(PRODUCT(A3L641C2,A3L641C3))/A3L641C1</f>
        <v>-9284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-15350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-7906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-7340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-20614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-3498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-15350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8B51A-8568-46FA-B0D1-FC784504B9D8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IF(SSAC="Y",0,93933)</f>
        <v>93933</v>
      </c>
      <c r="H8" s="16" t="s">
        <v>4253</v>
      </c>
      <c r="I8" s="20">
        <v>1</v>
      </c>
      <c r="J8" s="16" t="s">
        <v>6069</v>
      </c>
      <c r="K8" s="17">
        <f>IF(SSAC="Y",0,96541)</f>
        <v>96541</v>
      </c>
      <c r="L8" s="16" t="s">
        <v>4255</v>
      </c>
      <c r="M8" s="20">
        <v>1.0317909999999999</v>
      </c>
      <c r="N8" s="16" t="s">
        <v>6070</v>
      </c>
      <c r="O8" s="17">
        <f>IF(SSAC="Y",0,99603)</f>
        <v>99603</v>
      </c>
      <c r="P8" s="16" t="s">
        <v>4257</v>
      </c>
      <c r="Q8" s="20">
        <v>1.029218</v>
      </c>
      <c r="R8" s="16" t="s">
        <v>6071</v>
      </c>
      <c r="S8" s="17">
        <f>IF(SSAC="Y",0,102874)</f>
        <v>102874</v>
      </c>
      <c r="T8" s="16" t="s">
        <v>4259</v>
      </c>
      <c r="U8" s="20">
        <v>1.0700130000000001</v>
      </c>
      <c r="V8" s="16" t="s">
        <v>6072</v>
      </c>
      <c r="W8" s="17">
        <f>IF(SSAC="Y",0,101667)</f>
        <v>101667</v>
      </c>
      <c r="X8" s="16" t="s">
        <v>4261</v>
      </c>
      <c r="Y8" s="20">
        <v>1.0982890000000001</v>
      </c>
      <c r="Z8" s="16" t="s">
        <v>6073</v>
      </c>
      <c r="AA8" s="17">
        <f>SUM(PRODUCT(A3L701C2,A3L701C3))/A3L701C1</f>
        <v>93933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IF(SSAC="Y",0,549)</f>
        <v>549</v>
      </c>
      <c r="H9" s="16" t="s">
        <v>4253</v>
      </c>
      <c r="I9" s="20">
        <v>1</v>
      </c>
      <c r="J9" s="16" t="s">
        <v>6069</v>
      </c>
      <c r="K9" s="17">
        <f>IF(SSAC="Y",0,544)</f>
        <v>544</v>
      </c>
      <c r="L9" s="16" t="s">
        <v>4255</v>
      </c>
      <c r="M9" s="20">
        <v>1.0317909999999999</v>
      </c>
      <c r="N9" s="16" t="s">
        <v>6070</v>
      </c>
      <c r="O9" s="17">
        <f>IF(SSAC="Y",0,636)</f>
        <v>636</v>
      </c>
      <c r="P9" s="16" t="s">
        <v>4257</v>
      </c>
      <c r="Q9" s="20">
        <v>1.029218</v>
      </c>
      <c r="R9" s="16" t="s">
        <v>6071</v>
      </c>
      <c r="S9" s="17">
        <f>IF(SSAC="Y",0,501)</f>
        <v>501</v>
      </c>
      <c r="T9" s="16" t="s">
        <v>4259</v>
      </c>
      <c r="U9" s="20">
        <v>1.0700130000000001</v>
      </c>
      <c r="V9" s="16" t="s">
        <v>6072</v>
      </c>
      <c r="W9" s="17">
        <f>IF(SSAC="Y",0,-1379)</f>
        <v>-1379</v>
      </c>
      <c r="X9" s="16" t="s">
        <v>4261</v>
      </c>
      <c r="Y9" s="20">
        <v>1.0982890000000001</v>
      </c>
      <c r="Z9" s="16" t="s">
        <v>6074</v>
      </c>
      <c r="AA9" s="17">
        <f>SUM(PRODUCT(A3L702C2,A3L702C3))/A3L702C1</f>
        <v>549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IF(SSAC="Y",0,10127)</f>
        <v>10127</v>
      </c>
      <c r="H10" s="16" t="s">
        <v>4253</v>
      </c>
      <c r="I10" s="20">
        <v>1</v>
      </c>
      <c r="J10" s="16" t="s">
        <v>6069</v>
      </c>
      <c r="K10" s="17">
        <f>IF(SSAC="Y",0,10676)</f>
        <v>10676</v>
      </c>
      <c r="L10" s="16" t="s">
        <v>4255</v>
      </c>
      <c r="M10" s="20">
        <v>1.0317909999999999</v>
      </c>
      <c r="N10" s="16" t="s">
        <v>6070</v>
      </c>
      <c r="O10" s="17">
        <f>IF(SSAC="Y",0,10756)</f>
        <v>10756</v>
      </c>
      <c r="P10" s="16" t="s">
        <v>4257</v>
      </c>
      <c r="Q10" s="20">
        <v>1.029218</v>
      </c>
      <c r="R10" s="16" t="s">
        <v>6071</v>
      </c>
      <c r="S10" s="17">
        <f>IF(SSAC="Y",0,9955)</f>
        <v>9955</v>
      </c>
      <c r="T10" s="16" t="s">
        <v>4259</v>
      </c>
      <c r="U10" s="20">
        <v>1.0700130000000001</v>
      </c>
      <c r="V10" s="16" t="s">
        <v>6072</v>
      </c>
      <c r="W10" s="17">
        <f>IF(SSAC="Y",0,9352)</f>
        <v>9352</v>
      </c>
      <c r="X10" s="16" t="s">
        <v>4261</v>
      </c>
      <c r="Y10" s="20">
        <v>1.0982890000000001</v>
      </c>
      <c r="Z10" s="16" t="s">
        <v>6075</v>
      </c>
      <c r="AA10" s="17">
        <f>SUM(PRODUCT(A3L703C2,A3L703C3))/A3L703C1</f>
        <v>10127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IF(SSAC="Y",0,136605)</f>
        <v>136605</v>
      </c>
      <c r="H11" s="16" t="s">
        <v>4253</v>
      </c>
      <c r="I11" s="20">
        <v>1</v>
      </c>
      <c r="J11" s="16" t="s">
        <v>6069</v>
      </c>
      <c r="K11" s="17">
        <f>IF(SSAC="Y",0,135473)</f>
        <v>135473</v>
      </c>
      <c r="L11" s="16" t="s">
        <v>4255</v>
      </c>
      <c r="M11" s="20">
        <v>1.0317909999999999</v>
      </c>
      <c r="N11" s="16" t="s">
        <v>6070</v>
      </c>
      <c r="O11" s="17">
        <f>IF(SSAC="Y",0,128742)</f>
        <v>128742</v>
      </c>
      <c r="P11" s="16" t="s">
        <v>4257</v>
      </c>
      <c r="Q11" s="20">
        <v>1.029218</v>
      </c>
      <c r="R11" s="16" t="s">
        <v>6071</v>
      </c>
      <c r="S11" s="17">
        <f>IF(SSAC="Y",0,126019)</f>
        <v>126019</v>
      </c>
      <c r="T11" s="16" t="s">
        <v>4259</v>
      </c>
      <c r="U11" s="20">
        <v>1.0700130000000001</v>
      </c>
      <c r="V11" s="16" t="s">
        <v>6072</v>
      </c>
      <c r="W11" s="17">
        <f>IF(SSAC="Y",0,123651)</f>
        <v>123651</v>
      </c>
      <c r="X11" s="16" t="s">
        <v>4261</v>
      </c>
      <c r="Y11" s="20">
        <v>1.0982890000000001</v>
      </c>
      <c r="Z11" s="16" t="s">
        <v>6076</v>
      </c>
      <c r="AA11" s="17">
        <f>SUM(PRODUCT(A3L704C2,A3L704C3))/A3L704C1</f>
        <v>136605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IF(SSAC="Y",0,-519)</f>
        <v>-519</v>
      </c>
      <c r="H12" s="16" t="s">
        <v>4253</v>
      </c>
      <c r="I12" s="20">
        <v>1</v>
      </c>
      <c r="J12" s="16" t="s">
        <v>6069</v>
      </c>
      <c r="K12" s="17">
        <f>IF(SSAC="Y",0,-520)</f>
        <v>-520</v>
      </c>
      <c r="L12" s="16" t="s">
        <v>4255</v>
      </c>
      <c r="M12" s="20">
        <v>1.0317909999999999</v>
      </c>
      <c r="N12" s="16" t="s">
        <v>6070</v>
      </c>
      <c r="O12" s="17">
        <f>IF(SSAC="Y",0,22)</f>
        <v>22</v>
      </c>
      <c r="P12" s="16" t="s">
        <v>4257</v>
      </c>
      <c r="Q12" s="20">
        <v>1.029218</v>
      </c>
      <c r="R12" s="16" t="s">
        <v>6071</v>
      </c>
      <c r="S12" s="17">
        <f>IF(SSAC="Y",0,-44)</f>
        <v>-44</v>
      </c>
      <c r="T12" s="16" t="s">
        <v>4259</v>
      </c>
      <c r="U12" s="20">
        <v>1.0700130000000001</v>
      </c>
      <c r="V12" s="16" t="s">
        <v>6072</v>
      </c>
      <c r="W12" s="17">
        <f>IF(SSAC="Y",0,-44)</f>
        <v>-44</v>
      </c>
      <c r="X12" s="16" t="s">
        <v>4261</v>
      </c>
      <c r="Y12" s="20">
        <v>1.0982890000000001</v>
      </c>
      <c r="Z12" s="16" t="s">
        <v>6077</v>
      </c>
      <c r="AA12" s="17">
        <f>SUM(PRODUCT(A3L705C2,A3L705C3))/A3L705C1</f>
        <v>-519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IF(SSAC="Y",0,628796)</f>
        <v>628796</v>
      </c>
      <c r="H13" s="16" t="s">
        <v>4253</v>
      </c>
      <c r="I13" s="20">
        <v>1</v>
      </c>
      <c r="J13" s="16" t="s">
        <v>6069</v>
      </c>
      <c r="K13" s="17">
        <f>IF(SSAC="Y",0,606982)</f>
        <v>606982</v>
      </c>
      <c r="L13" s="16" t="s">
        <v>4255</v>
      </c>
      <c r="M13" s="20">
        <v>1.0317909999999999</v>
      </c>
      <c r="N13" s="16" t="s">
        <v>6070</v>
      </c>
      <c r="O13" s="17">
        <f>IF(SSAC="Y",0,603992)</f>
        <v>603992</v>
      </c>
      <c r="P13" s="16" t="s">
        <v>4257</v>
      </c>
      <c r="Q13" s="20">
        <v>1.029218</v>
      </c>
      <c r="R13" s="16" t="s">
        <v>6071</v>
      </c>
      <c r="S13" s="17">
        <f>IF(SSAC="Y",0,588105)</f>
        <v>588105</v>
      </c>
      <c r="T13" s="16" t="s">
        <v>4259</v>
      </c>
      <c r="U13" s="20">
        <v>1.0700130000000001</v>
      </c>
      <c r="V13" s="16" t="s">
        <v>6072</v>
      </c>
      <c r="W13" s="17">
        <f>IF(SSAC="Y",0,572173)</f>
        <v>572173</v>
      </c>
      <c r="X13" s="16" t="s">
        <v>4261</v>
      </c>
      <c r="Y13" s="20">
        <v>1.0982890000000001</v>
      </c>
      <c r="Z13" s="16" t="s">
        <v>6078</v>
      </c>
      <c r="AA13" s="17">
        <f>SUM(PRODUCT(A3L706C2,A3L706C3))/A3L706C1</f>
        <v>628796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IF(SSAC="Y",0,489639)</f>
        <v>489639</v>
      </c>
      <c r="H14" s="16" t="s">
        <v>4253</v>
      </c>
      <c r="I14" s="20">
        <v>1</v>
      </c>
      <c r="J14" s="16" t="s">
        <v>6069</v>
      </c>
      <c r="K14" s="17">
        <f>IF(SSAC="Y",0,466701)</f>
        <v>466701</v>
      </c>
      <c r="L14" s="16" t="s">
        <v>4255</v>
      </c>
      <c r="M14" s="20">
        <v>1.0317909999999999</v>
      </c>
      <c r="N14" s="16" t="s">
        <v>6070</v>
      </c>
      <c r="O14" s="17">
        <f>IF(SSAC="Y",0,443323)</f>
        <v>443323</v>
      </c>
      <c r="P14" s="16" t="s">
        <v>4257</v>
      </c>
      <c r="Q14" s="20">
        <v>1.029218</v>
      </c>
      <c r="R14" s="16" t="s">
        <v>6071</v>
      </c>
      <c r="S14" s="17">
        <f>IF(SSAC="Y",0,433103)</f>
        <v>433103</v>
      </c>
      <c r="T14" s="16" t="s">
        <v>4259</v>
      </c>
      <c r="U14" s="20">
        <v>1.0700130000000001</v>
      </c>
      <c r="V14" s="16" t="s">
        <v>6072</v>
      </c>
      <c r="W14" s="17">
        <f>IF(SSAC="Y",0,420820)</f>
        <v>420820</v>
      </c>
      <c r="X14" s="16" t="s">
        <v>4261</v>
      </c>
      <c r="Y14" s="20">
        <v>1.0982890000000001</v>
      </c>
      <c r="Z14" s="16" t="s">
        <v>6079</v>
      </c>
      <c r="AA14" s="17">
        <f>SUM(PRODUCT(A3L707C2,A3L707C3))/A3L707C1</f>
        <v>489639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IF(SSAC="Y",0,189504)</f>
        <v>189504</v>
      </c>
      <c r="H15" s="16" t="s">
        <v>4253</v>
      </c>
      <c r="I15" s="20">
        <v>1</v>
      </c>
      <c r="J15" s="16" t="s">
        <v>6069</v>
      </c>
      <c r="K15" s="17">
        <f>IF(SSAC="Y",0,188683)</f>
        <v>188683</v>
      </c>
      <c r="L15" s="16" t="s">
        <v>4255</v>
      </c>
      <c r="M15" s="20">
        <v>1.0317909999999999</v>
      </c>
      <c r="N15" s="16" t="s">
        <v>6070</v>
      </c>
      <c r="O15" s="17">
        <f>IF(SSAC="Y",0,182884)</f>
        <v>182884</v>
      </c>
      <c r="P15" s="16" t="s">
        <v>4257</v>
      </c>
      <c r="Q15" s="20">
        <v>1.029218</v>
      </c>
      <c r="R15" s="16" t="s">
        <v>6071</v>
      </c>
      <c r="S15" s="17">
        <f>IF(SSAC="Y",0,177219)</f>
        <v>177219</v>
      </c>
      <c r="T15" s="16" t="s">
        <v>4259</v>
      </c>
      <c r="U15" s="20">
        <v>1.0700130000000001</v>
      </c>
      <c r="V15" s="16" t="s">
        <v>6072</v>
      </c>
      <c r="W15" s="17">
        <f>IF(SSAC="Y",0,174424)</f>
        <v>174424</v>
      </c>
      <c r="X15" s="16" t="s">
        <v>4261</v>
      </c>
      <c r="Y15" s="20">
        <v>1.0982890000000001</v>
      </c>
      <c r="Z15" s="16" t="s">
        <v>6080</v>
      </c>
      <c r="AA15" s="17">
        <f>SUM(PRODUCT(A3L708C2,A3L708C3))/A3L708C1</f>
        <v>189504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IF(SSAC="Y",0,452)</f>
        <v>452</v>
      </c>
      <c r="H16" s="16" t="s">
        <v>4253</v>
      </c>
      <c r="I16" s="20">
        <v>1</v>
      </c>
      <c r="J16" s="16" t="s">
        <v>6069</v>
      </c>
      <c r="K16" s="17">
        <f>IF(SSAC="Y",0,455)</f>
        <v>455</v>
      </c>
      <c r="L16" s="16" t="s">
        <v>4255</v>
      </c>
      <c r="M16" s="20">
        <v>1.0317909999999999</v>
      </c>
      <c r="N16" s="16" t="s">
        <v>6070</v>
      </c>
      <c r="O16" s="17">
        <f>IF(SSAC="Y",0,463)</f>
        <v>463</v>
      </c>
      <c r="P16" s="16" t="s">
        <v>4257</v>
      </c>
      <c r="Q16" s="20">
        <v>1.029218</v>
      </c>
      <c r="R16" s="16" t="s">
        <v>6071</v>
      </c>
      <c r="S16" s="17">
        <f>IF(SSAC="Y",0,432)</f>
        <v>432</v>
      </c>
      <c r="T16" s="16" t="s">
        <v>4259</v>
      </c>
      <c r="U16" s="20">
        <v>1.0700130000000001</v>
      </c>
      <c r="V16" s="16" t="s">
        <v>6072</v>
      </c>
      <c r="W16" s="17">
        <f>IF(SSAC="Y",0,313)</f>
        <v>313</v>
      </c>
      <c r="X16" s="16" t="s">
        <v>4261</v>
      </c>
      <c r="Y16" s="20">
        <v>1.0982890000000001</v>
      </c>
      <c r="Z16" s="16" t="s">
        <v>6081</v>
      </c>
      <c r="AA16" s="17">
        <f>SUM(PRODUCT(A3L709C2,A3L709C3))/A3L709C1</f>
        <v>452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IF(SSAC="Y",0,55108)</f>
        <v>55108</v>
      </c>
      <c r="H17" s="16" t="s">
        <v>4253</v>
      </c>
      <c r="I17" s="20">
        <v>1</v>
      </c>
      <c r="J17" s="16" t="s">
        <v>6069</v>
      </c>
      <c r="K17" s="17">
        <f>IF(SSAC="Y",0,51939)</f>
        <v>51939</v>
      </c>
      <c r="L17" s="16" t="s">
        <v>4255</v>
      </c>
      <c r="M17" s="20">
        <v>1.0317909999999999</v>
      </c>
      <c r="N17" s="16" t="s">
        <v>6070</v>
      </c>
      <c r="O17" s="17">
        <f>IF(SSAC="Y",0,51030)</f>
        <v>51030</v>
      </c>
      <c r="P17" s="16" t="s">
        <v>4257</v>
      </c>
      <c r="Q17" s="20">
        <v>1.029218</v>
      </c>
      <c r="R17" s="16" t="s">
        <v>6071</v>
      </c>
      <c r="S17" s="17">
        <f>IF(SSAC="Y",0,52476)</f>
        <v>52476</v>
      </c>
      <c r="T17" s="16" t="s">
        <v>4259</v>
      </c>
      <c r="U17" s="20">
        <v>1.0700130000000001</v>
      </c>
      <c r="V17" s="16" t="s">
        <v>6072</v>
      </c>
      <c r="W17" s="17">
        <f>IF(SSAC="Y",0,50032)</f>
        <v>50032</v>
      </c>
      <c r="X17" s="16" t="s">
        <v>4261</v>
      </c>
      <c r="Y17" s="20">
        <v>1.0982890000000001</v>
      </c>
      <c r="Z17" s="16" t="s">
        <v>6082</v>
      </c>
      <c r="AA17" s="17">
        <f>SUM(PRODUCT(A3L710C2,A3L710C3))/A3L710C1</f>
        <v>55108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IF(SSAC="Y",0,3504)</f>
        <v>3504</v>
      </c>
      <c r="H18" s="16" t="s">
        <v>4253</v>
      </c>
      <c r="I18" s="20">
        <v>1</v>
      </c>
      <c r="J18" s="16" t="s">
        <v>6069</v>
      </c>
      <c r="K18" s="17">
        <f>IF(SSAC="Y",0,3352)</f>
        <v>3352</v>
      </c>
      <c r="L18" s="16" t="s">
        <v>4255</v>
      </c>
      <c r="M18" s="20">
        <v>1.0317909999999999</v>
      </c>
      <c r="N18" s="16" t="s">
        <v>6070</v>
      </c>
      <c r="O18" s="17">
        <f>IF(SSAC="Y",0,3528)</f>
        <v>3528</v>
      </c>
      <c r="P18" s="16" t="s">
        <v>4257</v>
      </c>
      <c r="Q18" s="20">
        <v>1.029218</v>
      </c>
      <c r="R18" s="16" t="s">
        <v>6071</v>
      </c>
      <c r="S18" s="17">
        <f>IF(SSAC="Y",0,2727)</f>
        <v>2727</v>
      </c>
      <c r="T18" s="16" t="s">
        <v>4259</v>
      </c>
      <c r="U18" s="20">
        <v>1.0700130000000001</v>
      </c>
      <c r="V18" s="16" t="s">
        <v>6072</v>
      </c>
      <c r="W18" s="17">
        <f>IF(SSAC="Y",0,4275)</f>
        <v>4275</v>
      </c>
      <c r="X18" s="16" t="s">
        <v>4261</v>
      </c>
      <c r="Y18" s="20">
        <v>1.0982890000000001</v>
      </c>
      <c r="Z18" s="16" t="s">
        <v>6083</v>
      </c>
      <c r="AA18" s="17">
        <f>SUM(PRODUCT(A3L711C2,A3L711C3))/A3L711C1</f>
        <v>3504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IF(SSAC="Y",0,31)</f>
        <v>31</v>
      </c>
      <c r="H19" s="16" t="s">
        <v>4253</v>
      </c>
      <c r="I19" s="20">
        <v>1</v>
      </c>
      <c r="J19" s="16" t="s">
        <v>6069</v>
      </c>
      <c r="K19" s="17">
        <f>IF(SSAC="Y",0,31)</f>
        <v>31</v>
      </c>
      <c r="L19" s="16" t="s">
        <v>4255</v>
      </c>
      <c r="M19" s="20">
        <v>1.0317909999999999</v>
      </c>
      <c r="N19" s="16" t="s">
        <v>6070</v>
      </c>
      <c r="O19" s="17">
        <f>IF(SSAC="Y",0,31)</f>
        <v>31</v>
      </c>
      <c r="P19" s="16" t="s">
        <v>4257</v>
      </c>
      <c r="Q19" s="20">
        <v>1.029218</v>
      </c>
      <c r="R19" s="16" t="s">
        <v>6071</v>
      </c>
      <c r="S19" s="17">
        <f>IF(SSAC="Y",0,31)</f>
        <v>31</v>
      </c>
      <c r="T19" s="16" t="s">
        <v>4259</v>
      </c>
      <c r="U19" s="20">
        <v>1.0700130000000001</v>
      </c>
      <c r="V19" s="16" t="s">
        <v>6072</v>
      </c>
      <c r="W19" s="17">
        <f>IF(SSAC="Y",0,163)</f>
        <v>163</v>
      </c>
      <c r="X19" s="16" t="s">
        <v>4261</v>
      </c>
      <c r="Y19" s="20">
        <v>1.0982890000000001</v>
      </c>
      <c r="Z19" s="16" t="s">
        <v>6084</v>
      </c>
      <c r="AA19" s="17">
        <f>SUM(PRODUCT(A3L712C2,A3L712C3))/A3L712C1</f>
        <v>31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IF(SSAC="Y",0,9984)</f>
        <v>9984</v>
      </c>
      <c r="H20" s="16" t="s">
        <v>4253</v>
      </c>
      <c r="I20" s="20">
        <v>1</v>
      </c>
      <c r="J20" s="16" t="s">
        <v>6069</v>
      </c>
      <c r="K20" s="17">
        <f>IF(SSAC="Y",0,9916)</f>
        <v>9916</v>
      </c>
      <c r="L20" s="16" t="s">
        <v>4255</v>
      </c>
      <c r="M20" s="20">
        <v>1.0317909999999999</v>
      </c>
      <c r="N20" s="16" t="s">
        <v>6070</v>
      </c>
      <c r="O20" s="17">
        <f>IF(SSAC="Y",0,9678)</f>
        <v>9678</v>
      </c>
      <c r="P20" s="16" t="s">
        <v>4257</v>
      </c>
      <c r="Q20" s="20">
        <v>1.029218</v>
      </c>
      <c r="R20" s="16" t="s">
        <v>6071</v>
      </c>
      <c r="S20" s="17">
        <f>IF(SSAC="Y",0,9258)</f>
        <v>9258</v>
      </c>
      <c r="T20" s="16" t="s">
        <v>4259</v>
      </c>
      <c r="U20" s="20">
        <v>1.0700130000000001</v>
      </c>
      <c r="V20" s="16" t="s">
        <v>6072</v>
      </c>
      <c r="W20" s="17">
        <f>IF(SSAC="Y",0,10010)</f>
        <v>10010</v>
      </c>
      <c r="X20" s="16" t="s">
        <v>4261</v>
      </c>
      <c r="Y20" s="20">
        <v>1.0982890000000001</v>
      </c>
      <c r="Z20" s="16" t="s">
        <v>6085</v>
      </c>
      <c r="AA20" s="17">
        <f>SUM(PRODUCT(A3L713C2,A3L713C3))/A3L713C1</f>
        <v>9984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IF(SSAC="Y",0,20878)</f>
        <v>20878</v>
      </c>
      <c r="H21" s="16" t="s">
        <v>4253</v>
      </c>
      <c r="I21" s="20">
        <v>1</v>
      </c>
      <c r="J21" s="16" t="s">
        <v>6069</v>
      </c>
      <c r="K21" s="17">
        <f>IF(SSAC="Y",0,19690)</f>
        <v>19690</v>
      </c>
      <c r="L21" s="16" t="s">
        <v>4255</v>
      </c>
      <c r="M21" s="20">
        <v>1.0317909999999999</v>
      </c>
      <c r="N21" s="16" t="s">
        <v>6070</v>
      </c>
      <c r="O21" s="17">
        <f>IF(SSAC="Y",0,21424)</f>
        <v>21424</v>
      </c>
      <c r="P21" s="16" t="s">
        <v>4257</v>
      </c>
      <c r="Q21" s="20">
        <v>1.029218</v>
      </c>
      <c r="R21" s="16" t="s">
        <v>6071</v>
      </c>
      <c r="S21" s="17">
        <f>IF(SSAC="Y",0,20022)</f>
        <v>20022</v>
      </c>
      <c r="T21" s="16" t="s">
        <v>4259</v>
      </c>
      <c r="U21" s="20">
        <v>1.0700130000000001</v>
      </c>
      <c r="V21" s="16" t="s">
        <v>6072</v>
      </c>
      <c r="W21" s="17">
        <f>IF(SSAC="Y",0,18378)</f>
        <v>18378</v>
      </c>
      <c r="X21" s="16" t="s">
        <v>4261</v>
      </c>
      <c r="Y21" s="20">
        <v>1.0982890000000001</v>
      </c>
      <c r="Z21" s="16" t="s">
        <v>6086</v>
      </c>
      <c r="AA21" s="17">
        <f>SUM(PRODUCT(A3L714C2,A3L714C3))/A3L714C1</f>
        <v>20878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IF(SSAC="Y",0,105)</f>
        <v>105</v>
      </c>
      <c r="H22" s="16" t="s">
        <v>4253</v>
      </c>
      <c r="I22" s="20">
        <v>1</v>
      </c>
      <c r="J22" s="16" t="s">
        <v>6069</v>
      </c>
      <c r="K22" s="17">
        <f>IF(SSAC="Y",0,320)</f>
        <v>320</v>
      </c>
      <c r="L22" s="16" t="s">
        <v>4255</v>
      </c>
      <c r="M22" s="20">
        <v>1.0317909999999999</v>
      </c>
      <c r="N22" s="16" t="s">
        <v>6070</v>
      </c>
      <c r="O22" s="17">
        <f>IF(SSAC="Y",0,343)</f>
        <v>343</v>
      </c>
      <c r="P22" s="16" t="s">
        <v>4257</v>
      </c>
      <c r="Q22" s="20">
        <v>1.029218</v>
      </c>
      <c r="R22" s="16" t="s">
        <v>6071</v>
      </c>
      <c r="S22" s="17">
        <f>IF(SSAC="Y",0,336)</f>
        <v>336</v>
      </c>
      <c r="T22" s="16" t="s">
        <v>4259</v>
      </c>
      <c r="U22" s="20">
        <v>1.0700130000000001</v>
      </c>
      <c r="V22" s="16" t="s">
        <v>6072</v>
      </c>
      <c r="W22" s="17">
        <f>IF(SSAC="Y",0,90)</f>
        <v>90</v>
      </c>
      <c r="X22" s="16" t="s">
        <v>4261</v>
      </c>
      <c r="Y22" s="20">
        <v>1.0982890000000001</v>
      </c>
      <c r="Z22" s="16" t="s">
        <v>6087</v>
      </c>
      <c r="AA22" s="17">
        <f>SUM(PRODUCT(A3L715C2,A3L715C3))/A3L715C1</f>
        <v>105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IF(SSAC="Y",0,485)</f>
        <v>485</v>
      </c>
      <c r="H23" s="16" t="s">
        <v>4253</v>
      </c>
      <c r="I23" s="20">
        <v>1</v>
      </c>
      <c r="J23" s="16" t="s">
        <v>6069</v>
      </c>
      <c r="K23" s="17">
        <f>IF(SSAC="Y",0,510)</f>
        <v>510</v>
      </c>
      <c r="L23" s="16" t="s">
        <v>4255</v>
      </c>
      <c r="M23" s="20">
        <v>1.0317909999999999</v>
      </c>
      <c r="N23" s="16" t="s">
        <v>6070</v>
      </c>
      <c r="O23" s="17">
        <f>IF(SSAC="Y",0,603)</f>
        <v>603</v>
      </c>
      <c r="P23" s="16" t="s">
        <v>4257</v>
      </c>
      <c r="Q23" s="20">
        <v>1.029218</v>
      </c>
      <c r="R23" s="16" t="s">
        <v>6071</v>
      </c>
      <c r="S23" s="17">
        <f>IF(SSAC="Y",0,481)</f>
        <v>481</v>
      </c>
      <c r="T23" s="16" t="s">
        <v>4259</v>
      </c>
      <c r="U23" s="20">
        <v>1.0700130000000001</v>
      </c>
      <c r="V23" s="16" t="s">
        <v>6072</v>
      </c>
      <c r="W23" s="17">
        <f>IF(SSAC="Y",0,534)</f>
        <v>534</v>
      </c>
      <c r="X23" s="16" t="s">
        <v>4261</v>
      </c>
      <c r="Y23" s="20">
        <v>1.0982890000000001</v>
      </c>
      <c r="Z23" s="16" t="s">
        <v>6088</v>
      </c>
      <c r="AA23" s="17">
        <f>SUM(PRODUCT(A3L716C2,A3L716C3))/A3L716C1</f>
        <v>485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IF(SSAC="Y",0,18429)</f>
        <v>18429</v>
      </c>
      <c r="H24" s="16" t="s">
        <v>4253</v>
      </c>
      <c r="I24" s="20">
        <v>1</v>
      </c>
      <c r="J24" s="16" t="s">
        <v>6069</v>
      </c>
      <c r="K24" s="17">
        <f>IF(SSAC="Y",0,17702)</f>
        <v>17702</v>
      </c>
      <c r="L24" s="16" t="s">
        <v>4255</v>
      </c>
      <c r="M24" s="20">
        <v>1.0317909999999999</v>
      </c>
      <c r="N24" s="16" t="s">
        <v>6070</v>
      </c>
      <c r="O24" s="17">
        <f>IF(SSAC="Y",0,17051)</f>
        <v>17051</v>
      </c>
      <c r="P24" s="16" t="s">
        <v>4257</v>
      </c>
      <c r="Q24" s="20">
        <v>1.029218</v>
      </c>
      <c r="R24" s="16" t="s">
        <v>6071</v>
      </c>
      <c r="S24" s="17">
        <f>IF(SSAC="Y",0,16137)</f>
        <v>16137</v>
      </c>
      <c r="T24" s="16" t="s">
        <v>4259</v>
      </c>
      <c r="U24" s="20">
        <v>1.0700130000000001</v>
      </c>
      <c r="V24" s="16" t="s">
        <v>6072</v>
      </c>
      <c r="W24" s="17">
        <f>IF(SSAC="Y",0,15870)</f>
        <v>15870</v>
      </c>
      <c r="X24" s="16" t="s">
        <v>4261</v>
      </c>
      <c r="Y24" s="20">
        <v>1.0982890000000001</v>
      </c>
      <c r="Z24" s="16" t="s">
        <v>6089</v>
      </c>
      <c r="AA24" s="17">
        <f>SUM(PRODUCT(A3L717C2,A3L717C3))/A3L717C1</f>
        <v>18429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IF(SSAC="Y",0,31458)</f>
        <v>31458</v>
      </c>
      <c r="H25" s="16" t="s">
        <v>4253</v>
      </c>
      <c r="I25" s="20">
        <v>1</v>
      </c>
      <c r="J25" s="16" t="s">
        <v>6069</v>
      </c>
      <c r="K25" s="17">
        <f>IF(SSAC="Y",0,33674)</f>
        <v>33674</v>
      </c>
      <c r="L25" s="16" t="s">
        <v>4255</v>
      </c>
      <c r="M25" s="20">
        <v>1.0317909999999999</v>
      </c>
      <c r="N25" s="16" t="s">
        <v>6070</v>
      </c>
      <c r="O25" s="17">
        <f>IF(SSAC="Y",0,30889)</f>
        <v>30889</v>
      </c>
      <c r="P25" s="16" t="s">
        <v>4257</v>
      </c>
      <c r="Q25" s="20">
        <v>1.029218</v>
      </c>
      <c r="R25" s="16" t="s">
        <v>6071</v>
      </c>
      <c r="S25" s="17">
        <f>IF(SSAC="Y",0,28917)</f>
        <v>28917</v>
      </c>
      <c r="T25" s="16" t="s">
        <v>4259</v>
      </c>
      <c r="U25" s="20">
        <v>1.0700130000000001</v>
      </c>
      <c r="V25" s="16" t="s">
        <v>6072</v>
      </c>
      <c r="W25" s="17">
        <f>IF(SSAC="Y",0,26559)</f>
        <v>26559</v>
      </c>
      <c r="X25" s="16" t="s">
        <v>4261</v>
      </c>
      <c r="Y25" s="20">
        <v>1.0982890000000001</v>
      </c>
      <c r="Z25" s="16" t="s">
        <v>6090</v>
      </c>
      <c r="AA25" s="17">
        <f>SUM(PRODUCT(A3L718C2,A3L718C3))/A3L718C1</f>
        <v>31458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IF(SSAC="Y",0,61802)</f>
        <v>61802</v>
      </c>
      <c r="H26" s="16" t="s">
        <v>4253</v>
      </c>
      <c r="I26" s="20">
        <v>1</v>
      </c>
      <c r="J26" s="16" t="s">
        <v>6069</v>
      </c>
      <c r="K26" s="17">
        <f>IF(SSAC="Y",0,65152)</f>
        <v>65152</v>
      </c>
      <c r="L26" s="16" t="s">
        <v>4255</v>
      </c>
      <c r="M26" s="20">
        <v>1.0317909999999999</v>
      </c>
      <c r="N26" s="16" t="s">
        <v>6070</v>
      </c>
      <c r="O26" s="17">
        <f>IF(SSAC="Y",0,63747)</f>
        <v>63747</v>
      </c>
      <c r="P26" s="16" t="s">
        <v>4257</v>
      </c>
      <c r="Q26" s="20">
        <v>1.029218</v>
      </c>
      <c r="R26" s="16" t="s">
        <v>6071</v>
      </c>
      <c r="S26" s="17">
        <f>IF(SSAC="Y",0,59212)</f>
        <v>59212</v>
      </c>
      <c r="T26" s="16" t="s">
        <v>4259</v>
      </c>
      <c r="U26" s="20">
        <v>1.0700130000000001</v>
      </c>
      <c r="V26" s="16" t="s">
        <v>6072</v>
      </c>
      <c r="W26" s="17">
        <f>IF(SSAC="Y",0,48234)</f>
        <v>48234</v>
      </c>
      <c r="X26" s="16" t="s">
        <v>4261</v>
      </c>
      <c r="Y26" s="20">
        <v>1.0982890000000001</v>
      </c>
      <c r="Z26" s="16" t="s">
        <v>6091</v>
      </c>
      <c r="AA26" s="17">
        <f>SUM(PRODUCT(A3L719C2,A3L719C3))/A3L719C1</f>
        <v>61802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IF(SSAC="Y",0,284359)</f>
        <v>284359</v>
      </c>
      <c r="H27" s="16" t="s">
        <v>4253</v>
      </c>
      <c r="I27" s="20">
        <v>1</v>
      </c>
      <c r="J27" s="16" t="s">
        <v>6069</v>
      </c>
      <c r="K27" s="17">
        <f>IF(SSAC="Y",0,290987)</f>
        <v>290987</v>
      </c>
      <c r="L27" s="16" t="s">
        <v>4255</v>
      </c>
      <c r="M27" s="20">
        <v>1.0317909999999999</v>
      </c>
      <c r="N27" s="16" t="s">
        <v>6070</v>
      </c>
      <c r="O27" s="17">
        <f>IF(SSAC="Y",0,277582)</f>
        <v>277582</v>
      </c>
      <c r="P27" s="16" t="s">
        <v>4257</v>
      </c>
      <c r="Q27" s="20">
        <v>1.029218</v>
      </c>
      <c r="R27" s="16" t="s">
        <v>6071</v>
      </c>
      <c r="S27" s="17">
        <f>IF(SSAC="Y",0,252410)</f>
        <v>252410</v>
      </c>
      <c r="T27" s="16" t="s">
        <v>4259</v>
      </c>
      <c r="U27" s="20">
        <v>1.0700130000000001</v>
      </c>
      <c r="V27" s="16" t="s">
        <v>6072</v>
      </c>
      <c r="W27" s="17">
        <f>IF(SSAC="Y",0,225641)</f>
        <v>225641</v>
      </c>
      <c r="X27" s="16" t="s">
        <v>4261</v>
      </c>
      <c r="Y27" s="20">
        <v>1.0982890000000001</v>
      </c>
      <c r="Z27" s="16" t="s">
        <v>6092</v>
      </c>
      <c r="AA27" s="17">
        <f>SUM(PRODUCT(A3L720C2,A3L720C3))/A3L720C1</f>
        <v>284359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IF(SSAC="Y",0,-54)</f>
        <v>-54</v>
      </c>
      <c r="H28" s="16" t="s">
        <v>4253</v>
      </c>
      <c r="I28" s="20">
        <v>1</v>
      </c>
      <c r="J28" s="16" t="s">
        <v>6069</v>
      </c>
      <c r="K28" s="17">
        <f>IF(SSAC="Y",0,232)</f>
        <v>232</v>
      </c>
      <c r="L28" s="16" t="s">
        <v>4255</v>
      </c>
      <c r="M28" s="20">
        <v>1.0317909999999999</v>
      </c>
      <c r="N28" s="16" t="s">
        <v>6070</v>
      </c>
      <c r="O28" s="17">
        <f>IF(SSAC="Y",0,94)</f>
        <v>94</v>
      </c>
      <c r="P28" s="16" t="s">
        <v>4257</v>
      </c>
      <c r="Q28" s="20">
        <v>1.029218</v>
      </c>
      <c r="R28" s="16" t="s">
        <v>6071</v>
      </c>
      <c r="S28" s="17">
        <f>IF(SSAC="Y",0,112)</f>
        <v>112</v>
      </c>
      <c r="T28" s="16" t="s">
        <v>4259</v>
      </c>
      <c r="U28" s="20">
        <v>1.0700130000000001</v>
      </c>
      <c r="V28" s="16" t="s">
        <v>6072</v>
      </c>
      <c r="W28" s="17">
        <f>IF(SSAC="Y",0,133)</f>
        <v>133</v>
      </c>
      <c r="X28" s="16" t="s">
        <v>4261</v>
      </c>
      <c r="Y28" s="20">
        <v>1.0982890000000001</v>
      </c>
      <c r="Z28" s="16" t="s">
        <v>6093</v>
      </c>
      <c r="AA28" s="17">
        <f>SUM(PRODUCT(A3L721C2,A3L721C3))/A3L721C1</f>
        <v>-54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IF(SSAC="Y",0,2128)</f>
        <v>2128</v>
      </c>
      <c r="H29" s="16" t="s">
        <v>4253</v>
      </c>
      <c r="I29" s="20">
        <v>1</v>
      </c>
      <c r="J29" s="16" t="s">
        <v>6069</v>
      </c>
      <c r="K29" s="17">
        <f>IF(SSAC="Y",0,1748)</f>
        <v>1748</v>
      </c>
      <c r="L29" s="16" t="s">
        <v>4255</v>
      </c>
      <c r="M29" s="20">
        <v>1.0317909999999999</v>
      </c>
      <c r="N29" s="16" t="s">
        <v>6070</v>
      </c>
      <c r="O29" s="17">
        <f>IF(SSAC="Y",0,2168)</f>
        <v>2168</v>
      </c>
      <c r="P29" s="16" t="s">
        <v>4257</v>
      </c>
      <c r="Q29" s="20">
        <v>1.029218</v>
      </c>
      <c r="R29" s="16" t="s">
        <v>6071</v>
      </c>
      <c r="S29" s="17">
        <f>IF(SSAC="Y",0,1434)</f>
        <v>1434</v>
      </c>
      <c r="T29" s="16" t="s">
        <v>4259</v>
      </c>
      <c r="U29" s="20">
        <v>1.0700130000000001</v>
      </c>
      <c r="V29" s="16" t="s">
        <v>6072</v>
      </c>
      <c r="W29" s="17">
        <f>IF(SSAC="Y",0,1307)</f>
        <v>1307</v>
      </c>
      <c r="X29" s="16" t="s">
        <v>4261</v>
      </c>
      <c r="Y29" s="20">
        <v>1.0982890000000001</v>
      </c>
      <c r="Z29" s="16" t="s">
        <v>6094</v>
      </c>
      <c r="AA29" s="17">
        <f>SUM(PRODUCT(A3L722C2,A3L722C3))/A3L722C1</f>
        <v>2128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IF(SSAC="Y",0,847)</f>
        <v>847</v>
      </c>
      <c r="H30" s="16" t="s">
        <v>4253</v>
      </c>
      <c r="I30" s="20">
        <v>1</v>
      </c>
      <c r="J30" s="16" t="s">
        <v>6069</v>
      </c>
      <c r="K30" s="17">
        <f>IF(SSAC="Y",0,807)</f>
        <v>807</v>
      </c>
      <c r="L30" s="16" t="s">
        <v>4255</v>
      </c>
      <c r="M30" s="20">
        <v>1.0317909999999999</v>
      </c>
      <c r="N30" s="16" t="s">
        <v>6070</v>
      </c>
      <c r="O30" s="17">
        <f>IF(SSAC="Y",0,985)</f>
        <v>985</v>
      </c>
      <c r="P30" s="16" t="s">
        <v>4257</v>
      </c>
      <c r="Q30" s="20">
        <v>1.029218</v>
      </c>
      <c r="R30" s="16" t="s">
        <v>6071</v>
      </c>
      <c r="S30" s="17">
        <f>IF(SSAC="Y",0,756)</f>
        <v>756</v>
      </c>
      <c r="T30" s="16" t="s">
        <v>4259</v>
      </c>
      <c r="U30" s="20">
        <v>1.0700130000000001</v>
      </c>
      <c r="V30" s="16" t="s">
        <v>6072</v>
      </c>
      <c r="W30" s="17">
        <f>IF(SSAC="Y",0,4926)</f>
        <v>4926</v>
      </c>
      <c r="X30" s="16" t="s">
        <v>4261</v>
      </c>
      <c r="Y30" s="20">
        <v>1.0982890000000001</v>
      </c>
      <c r="Z30" s="16" t="s">
        <v>6095</v>
      </c>
      <c r="AA30" s="17">
        <f>SUM(PRODUCT(A3L723C2,A3L723C3))/A3L723C1</f>
        <v>847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41670</v>
      </c>
      <c r="H31" s="16" t="s">
        <v>4253</v>
      </c>
      <c r="I31" s="20">
        <v>1</v>
      </c>
      <c r="J31" s="16" t="s">
        <v>6069</v>
      </c>
      <c r="K31" s="17">
        <v>36543</v>
      </c>
      <c r="L31" s="16" t="s">
        <v>4255</v>
      </c>
      <c r="M31" s="20">
        <v>1.0317909999999999</v>
      </c>
      <c r="N31" s="16" t="s">
        <v>6070</v>
      </c>
      <c r="O31" s="17">
        <v>39745</v>
      </c>
      <c r="P31" s="16" t="s">
        <v>4257</v>
      </c>
      <c r="Q31" s="20">
        <v>1.029218</v>
      </c>
      <c r="R31" s="16" t="s">
        <v>6071</v>
      </c>
      <c r="S31" s="17">
        <v>37943</v>
      </c>
      <c r="T31" s="16" t="s">
        <v>4259</v>
      </c>
      <c r="U31" s="20">
        <v>1.0700130000000001</v>
      </c>
      <c r="V31" s="16" t="s">
        <v>6072</v>
      </c>
      <c r="W31" s="17">
        <v>48796</v>
      </c>
      <c r="X31" s="16" t="s">
        <v>4261</v>
      </c>
      <c r="Y31" s="20">
        <v>1.0982890000000001</v>
      </c>
      <c r="Z31" s="16" t="s">
        <v>6096</v>
      </c>
      <c r="AA31" s="17">
        <f>SUM(PRODUCT(A3L724C2,A3L724C3))/A3L724C1</f>
        <v>41670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IF(SSAC="Y",0,95033)</f>
        <v>95033</v>
      </c>
      <c r="H32" s="16" t="s">
        <v>4253</v>
      </c>
      <c r="I32" s="20">
        <v>1</v>
      </c>
      <c r="J32" s="16" t="s">
        <v>6069</v>
      </c>
      <c r="K32" s="17">
        <f>IF(SSAC="Y",0,82578)</f>
        <v>82578</v>
      </c>
      <c r="L32" s="16" t="s">
        <v>4255</v>
      </c>
      <c r="M32" s="20">
        <v>1.0317909999999999</v>
      </c>
      <c r="N32" s="16" t="s">
        <v>6070</v>
      </c>
      <c r="O32" s="17">
        <f>IF(SSAC="Y",0,88239)</f>
        <v>88239</v>
      </c>
      <c r="P32" s="16" t="s">
        <v>4257</v>
      </c>
      <c r="Q32" s="20">
        <v>1.029218</v>
      </c>
      <c r="R32" s="16" t="s">
        <v>6071</v>
      </c>
      <c r="S32" s="17">
        <f>IF(SSAC="Y",0,85898)</f>
        <v>85898</v>
      </c>
      <c r="T32" s="16" t="s">
        <v>4259</v>
      </c>
      <c r="U32" s="20">
        <v>1.0700130000000001</v>
      </c>
      <c r="V32" s="16" t="s">
        <v>6072</v>
      </c>
      <c r="W32" s="17">
        <f>IF(SSAC="Y",0,81545)</f>
        <v>81545</v>
      </c>
      <c r="X32" s="16" t="s">
        <v>4261</v>
      </c>
      <c r="Y32" s="20">
        <v>1.0982890000000001</v>
      </c>
      <c r="Z32" s="16" t="s">
        <v>6097</v>
      </c>
      <c r="AA32" s="17">
        <f>SUM(PRODUCT(A3L725C2,A3L725C3))/A3L725C1</f>
        <v>95033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IF(SSAC="Y",0,132)</f>
        <v>132</v>
      </c>
      <c r="H33" s="16" t="s">
        <v>4253</v>
      </c>
      <c r="I33" s="20">
        <v>1</v>
      </c>
      <c r="J33" s="16" t="s">
        <v>6069</v>
      </c>
      <c r="K33" s="17">
        <f>IF(SSAC="Y",0,298)</f>
        <v>298</v>
      </c>
      <c r="L33" s="16" t="s">
        <v>4255</v>
      </c>
      <c r="M33" s="20">
        <v>1.0317909999999999</v>
      </c>
      <c r="N33" s="16" t="s">
        <v>6070</v>
      </c>
      <c r="O33" s="17">
        <f>IF(SSAC="Y",0,381)</f>
        <v>381</v>
      </c>
      <c r="P33" s="16" t="s">
        <v>4257</v>
      </c>
      <c r="Q33" s="20">
        <v>1.029218</v>
      </c>
      <c r="R33" s="16" t="s">
        <v>6071</v>
      </c>
      <c r="S33" s="17">
        <f>IF(SSAC="Y",0,-79)</f>
        <v>-79</v>
      </c>
      <c r="T33" s="16" t="s">
        <v>4259</v>
      </c>
      <c r="U33" s="20">
        <v>1.0700130000000001</v>
      </c>
      <c r="V33" s="16" t="s">
        <v>6072</v>
      </c>
      <c r="W33" s="17">
        <f>IF(SSAC="Y",0,479)</f>
        <v>479</v>
      </c>
      <c r="X33" s="16" t="s">
        <v>4261</v>
      </c>
      <c r="Y33" s="20">
        <v>1.0982890000000001</v>
      </c>
      <c r="Z33" s="16" t="s">
        <v>6098</v>
      </c>
      <c r="AA33" s="17">
        <f>SUM(PRODUCT(A3L726C2,A3L726C3))/A3L726C1</f>
        <v>132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2174985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2121014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2077939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2006235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1937949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2174985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7CCD8-C897-4248-B403-F38996C44731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IF(SSAC="Y",0,52)</f>
        <v>52</v>
      </c>
      <c r="H8" s="16" t="s">
        <v>4253</v>
      </c>
      <c r="I8" s="20">
        <v>1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52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IF(SSAC="Y",0,11815)</f>
        <v>11815</v>
      </c>
      <c r="H9" s="16" t="s">
        <v>4253</v>
      </c>
      <c r="I9" s="20">
        <v>1</v>
      </c>
      <c r="J9" s="16" t="s">
        <v>6069</v>
      </c>
      <c r="K9" s="17">
        <f>IF(SSAC="Y",0,10991)</f>
        <v>10991</v>
      </c>
      <c r="L9" s="16" t="s">
        <v>4255</v>
      </c>
      <c r="M9" s="20">
        <v>1.1007640000000001</v>
      </c>
      <c r="N9" s="16" t="s">
        <v>6070</v>
      </c>
      <c r="O9" s="17">
        <f>IF(SSAC="Y",0,12482)</f>
        <v>12482</v>
      </c>
      <c r="P9" s="16" t="s">
        <v>4257</v>
      </c>
      <c r="Q9" s="20">
        <v>0.99925019999999998</v>
      </c>
      <c r="R9" s="16" t="s">
        <v>6071</v>
      </c>
      <c r="S9" s="17">
        <f>IF(SSAC="Y",0,12236)</f>
        <v>12236</v>
      </c>
      <c r="T9" s="16" t="s">
        <v>4259</v>
      </c>
      <c r="U9" s="20">
        <v>0.99943749999999998</v>
      </c>
      <c r="V9" s="16" t="s">
        <v>6072</v>
      </c>
      <c r="W9" s="17">
        <f>IF(SSAC="Y",0,12075)</f>
        <v>12075</v>
      </c>
      <c r="X9" s="16" t="s">
        <v>4261</v>
      </c>
      <c r="Y9" s="20">
        <v>1.116206</v>
      </c>
      <c r="Z9" s="16" t="s">
        <v>6110</v>
      </c>
      <c r="AA9" s="17">
        <f>SUM(PRODUCT(A3L802C2,A3L802C3))/A3L802C1</f>
        <v>11815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IF(SSAC="Y",0,48)</f>
        <v>48</v>
      </c>
      <c r="H10" s="16" t="s">
        <v>4253</v>
      </c>
      <c r="I10" s="20">
        <v>1</v>
      </c>
      <c r="J10" s="16" t="s">
        <v>6069</v>
      </c>
      <c r="K10" s="17">
        <f>IF(SSAC="Y",0,44)</f>
        <v>44</v>
      </c>
      <c r="L10" s="16" t="s">
        <v>4255</v>
      </c>
      <c r="M10" s="20">
        <v>1.1007640000000001</v>
      </c>
      <c r="N10" s="16" t="s">
        <v>6070</v>
      </c>
      <c r="O10" s="17">
        <f>IF(SSAC="Y",0,45)</f>
        <v>45</v>
      </c>
      <c r="P10" s="16" t="s">
        <v>4257</v>
      </c>
      <c r="Q10" s="20">
        <v>0.99925019999999998</v>
      </c>
      <c r="R10" s="16" t="s">
        <v>6071</v>
      </c>
      <c r="S10" s="17">
        <f>IF(SSAC="Y",0,44)</f>
        <v>44</v>
      </c>
      <c r="T10" s="16" t="s">
        <v>4259</v>
      </c>
      <c r="U10" s="20">
        <v>0.99943749999999998</v>
      </c>
      <c r="V10" s="16" t="s">
        <v>6072</v>
      </c>
      <c r="W10" s="17">
        <f>IF(SSAC="Y",0,44)</f>
        <v>44</v>
      </c>
      <c r="X10" s="16" t="s">
        <v>4261</v>
      </c>
      <c r="Y10" s="20">
        <v>1.116206</v>
      </c>
      <c r="Z10" s="16" t="s">
        <v>6111</v>
      </c>
      <c r="AA10" s="17">
        <f>SUM(PRODUCT(A3L803C2,A3L803C3))/A3L803C1</f>
        <v>48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IF(SSAC="Y",0,1058)</f>
        <v>1058</v>
      </c>
      <c r="H11" s="16" t="s">
        <v>4253</v>
      </c>
      <c r="I11" s="20">
        <v>1</v>
      </c>
      <c r="J11" s="16" t="s">
        <v>6069</v>
      </c>
      <c r="K11" s="17">
        <f>IF(SSAC="Y",0,977)</f>
        <v>977</v>
      </c>
      <c r="L11" s="16" t="s">
        <v>4255</v>
      </c>
      <c r="M11" s="20">
        <v>1.1007640000000001</v>
      </c>
      <c r="N11" s="16" t="s">
        <v>6070</v>
      </c>
      <c r="O11" s="17">
        <f>IF(SSAC="Y",0,1081)</f>
        <v>1081</v>
      </c>
      <c r="P11" s="16" t="s">
        <v>4257</v>
      </c>
      <c r="Q11" s="20">
        <v>0.99925019999999998</v>
      </c>
      <c r="R11" s="16" t="s">
        <v>6071</v>
      </c>
      <c r="S11" s="17">
        <f>IF(SSAC="Y",0,1055)</f>
        <v>1055</v>
      </c>
      <c r="T11" s="16" t="s">
        <v>4259</v>
      </c>
      <c r="U11" s="20">
        <v>0.99943749999999998</v>
      </c>
      <c r="V11" s="16" t="s">
        <v>6072</v>
      </c>
      <c r="W11" s="17">
        <f>IF(SSAC="Y",0,1039)</f>
        <v>1039</v>
      </c>
      <c r="X11" s="16" t="s">
        <v>4261</v>
      </c>
      <c r="Y11" s="20">
        <v>1.116206</v>
      </c>
      <c r="Z11" s="16" t="s">
        <v>6112</v>
      </c>
      <c r="AA11" s="17">
        <f>SUM(PRODUCT(A3L804C2,A3L804C3))/A3L804C1</f>
        <v>1058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IF(SSAC="Y",0,11355)</f>
        <v>11355</v>
      </c>
      <c r="H12" s="16" t="s">
        <v>4253</v>
      </c>
      <c r="I12" s="20">
        <v>1</v>
      </c>
      <c r="J12" s="16" t="s">
        <v>6069</v>
      </c>
      <c r="K12" s="17">
        <f>IF(SSAC="Y",0,11136)</f>
        <v>11136</v>
      </c>
      <c r="L12" s="16" t="s">
        <v>4255</v>
      </c>
      <c r="M12" s="20">
        <v>1.1007640000000001</v>
      </c>
      <c r="N12" s="16" t="s">
        <v>6070</v>
      </c>
      <c r="O12" s="17">
        <f>IF(SSAC="Y",0,11504)</f>
        <v>11504</v>
      </c>
      <c r="P12" s="16" t="s">
        <v>4257</v>
      </c>
      <c r="Q12" s="20">
        <v>0.99925019999999998</v>
      </c>
      <c r="R12" s="16" t="s">
        <v>6071</v>
      </c>
      <c r="S12" s="17">
        <f>IF(SSAC="Y",0,11097)</f>
        <v>11097</v>
      </c>
      <c r="T12" s="16" t="s">
        <v>4259</v>
      </c>
      <c r="U12" s="20">
        <v>0.99943749999999998</v>
      </c>
      <c r="V12" s="16" t="s">
        <v>6072</v>
      </c>
      <c r="W12" s="17">
        <f>IF(SSAC="Y",0,10692)</f>
        <v>10692</v>
      </c>
      <c r="X12" s="16" t="s">
        <v>4261</v>
      </c>
      <c r="Y12" s="20">
        <v>1.116206</v>
      </c>
      <c r="Z12" s="16" t="s">
        <v>6113</v>
      </c>
      <c r="AA12" s="17">
        <f>SUM(PRODUCT(A3L805C2,A3L805C3))/A3L805C1</f>
        <v>11355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IF(SSAC="Y",0,-125)</f>
        <v>-125</v>
      </c>
      <c r="H13" s="16" t="s">
        <v>4253</v>
      </c>
      <c r="I13" s="20">
        <v>1</v>
      </c>
      <c r="J13" s="16" t="s">
        <v>6069</v>
      </c>
      <c r="K13" s="17">
        <f>IF(SSAC="Y",0,-115)</f>
        <v>-115</v>
      </c>
      <c r="L13" s="16" t="s">
        <v>4255</v>
      </c>
      <c r="M13" s="20">
        <v>1.1007640000000001</v>
      </c>
      <c r="N13" s="16" t="s">
        <v>6070</v>
      </c>
      <c r="O13" s="17">
        <f>IF(SSAC="Y",0,5)</f>
        <v>5</v>
      </c>
      <c r="P13" s="16" t="s">
        <v>4257</v>
      </c>
      <c r="Q13" s="20">
        <v>0.99925019999999998</v>
      </c>
      <c r="R13" s="16" t="s">
        <v>6071</v>
      </c>
      <c r="S13" s="17">
        <f>IF(SSAC="Y",0,-11)</f>
        <v>-11</v>
      </c>
      <c r="T13" s="16" t="s">
        <v>4259</v>
      </c>
      <c r="U13" s="20">
        <v>0.99943749999999998</v>
      </c>
      <c r="V13" s="16" t="s">
        <v>6072</v>
      </c>
      <c r="W13" s="17">
        <f>IF(SSAC="Y",0,-10)</f>
        <v>-10</v>
      </c>
      <c r="X13" s="16" t="s">
        <v>4261</v>
      </c>
      <c r="Y13" s="20">
        <v>1.116206</v>
      </c>
      <c r="Z13" s="16" t="s">
        <v>6114</v>
      </c>
      <c r="AA13" s="17">
        <f>SUM(PRODUCT(A3L806C2,A3L806C3))/A3L806C1</f>
        <v>-125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IF(SSAC="Y",0,64411)</f>
        <v>64411</v>
      </c>
      <c r="H14" s="16" t="s">
        <v>4253</v>
      </c>
      <c r="I14" s="20">
        <v>1</v>
      </c>
      <c r="J14" s="16" t="s">
        <v>6069</v>
      </c>
      <c r="K14" s="17">
        <f>IF(SSAC="Y",0,57127)</f>
        <v>57127</v>
      </c>
      <c r="L14" s="16" t="s">
        <v>4255</v>
      </c>
      <c r="M14" s="20">
        <v>1.1007640000000001</v>
      </c>
      <c r="N14" s="16" t="s">
        <v>6070</v>
      </c>
      <c r="O14" s="17">
        <f>IF(SSAC="Y",0,61778)</f>
        <v>61778</v>
      </c>
      <c r="P14" s="16" t="s">
        <v>4257</v>
      </c>
      <c r="Q14" s="20">
        <v>0.99925019999999998</v>
      </c>
      <c r="R14" s="16" t="s">
        <v>6071</v>
      </c>
      <c r="S14" s="17">
        <f>IF(SSAC="Y",0,58630)</f>
        <v>58630</v>
      </c>
      <c r="T14" s="16" t="s">
        <v>4259</v>
      </c>
      <c r="U14" s="20">
        <v>0.99943749999999998</v>
      </c>
      <c r="V14" s="16" t="s">
        <v>6072</v>
      </c>
      <c r="W14" s="17">
        <f>IF(SSAC="Y",0,56129)</f>
        <v>56129</v>
      </c>
      <c r="X14" s="16" t="s">
        <v>4261</v>
      </c>
      <c r="Y14" s="20">
        <v>1.116206</v>
      </c>
      <c r="Z14" s="16" t="s">
        <v>6115</v>
      </c>
      <c r="AA14" s="17">
        <f>SUM(PRODUCT(A3L807C2,A3L807C3))/A3L807C1</f>
        <v>64411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IF(SSAC="Y",0,39685)</f>
        <v>39685</v>
      </c>
      <c r="H15" s="16" t="s">
        <v>4253</v>
      </c>
      <c r="I15" s="20">
        <v>1</v>
      </c>
      <c r="J15" s="16" t="s">
        <v>6069</v>
      </c>
      <c r="K15" s="17">
        <f>IF(SSAC="Y",0,35273)</f>
        <v>35273</v>
      </c>
      <c r="L15" s="16" t="s">
        <v>4255</v>
      </c>
      <c r="M15" s="20">
        <v>1.1007640000000001</v>
      </c>
      <c r="N15" s="16" t="s">
        <v>6070</v>
      </c>
      <c r="O15" s="17">
        <f>IF(SSAC="Y",0,35198)</f>
        <v>35198</v>
      </c>
      <c r="P15" s="16" t="s">
        <v>4257</v>
      </c>
      <c r="Q15" s="20">
        <v>0.99925019999999998</v>
      </c>
      <c r="R15" s="16" t="s">
        <v>6071</v>
      </c>
      <c r="S15" s="17">
        <f>IF(SSAC="Y",0,33654)</f>
        <v>33654</v>
      </c>
      <c r="T15" s="16" t="s">
        <v>4259</v>
      </c>
      <c r="U15" s="20">
        <v>0.99943749999999998</v>
      </c>
      <c r="V15" s="16" t="s">
        <v>6072</v>
      </c>
      <c r="W15" s="17">
        <f>IF(SSAC="Y",0,32520)</f>
        <v>32520</v>
      </c>
      <c r="X15" s="16" t="s">
        <v>4261</v>
      </c>
      <c r="Y15" s="20">
        <v>1.116206</v>
      </c>
      <c r="Z15" s="16" t="s">
        <v>6116</v>
      </c>
      <c r="AA15" s="17">
        <f>SUM(PRODUCT(A3L808C2,A3L808C3))/A3L808C1</f>
        <v>39685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IF(SSAC="Y",0,20148)</f>
        <v>20148</v>
      </c>
      <c r="H16" s="16" t="s">
        <v>4253</v>
      </c>
      <c r="I16" s="20">
        <v>1</v>
      </c>
      <c r="J16" s="16" t="s">
        <v>6069</v>
      </c>
      <c r="K16" s="17">
        <f>IF(SSAC="Y",0,17898)</f>
        <v>17898</v>
      </c>
      <c r="L16" s="16" t="s">
        <v>4255</v>
      </c>
      <c r="M16" s="20">
        <v>1.1007640000000001</v>
      </c>
      <c r="N16" s="16" t="s">
        <v>6070</v>
      </c>
      <c r="O16" s="17">
        <f>IF(SSAC="Y",0,18880)</f>
        <v>18880</v>
      </c>
      <c r="P16" s="16" t="s">
        <v>4257</v>
      </c>
      <c r="Q16" s="20">
        <v>0.99925019999999998</v>
      </c>
      <c r="R16" s="16" t="s">
        <v>6071</v>
      </c>
      <c r="S16" s="17">
        <f>IF(SSAC="Y",0,17783)</f>
        <v>17783</v>
      </c>
      <c r="T16" s="16" t="s">
        <v>4259</v>
      </c>
      <c r="U16" s="20">
        <v>0.99943749999999998</v>
      </c>
      <c r="V16" s="16" t="s">
        <v>6072</v>
      </c>
      <c r="W16" s="17">
        <f>IF(SSAC="Y",0,17067)</f>
        <v>17067</v>
      </c>
      <c r="X16" s="16" t="s">
        <v>4261</v>
      </c>
      <c r="Y16" s="20">
        <v>1.116206</v>
      </c>
      <c r="Z16" s="16" t="s">
        <v>6117</v>
      </c>
      <c r="AA16" s="17">
        <f>SUM(PRODUCT(A3L809C2,A3L809C3))/A3L809C1</f>
        <v>20148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IF(SSAC="Y",0,29)</f>
        <v>29</v>
      </c>
      <c r="H17" s="16" t="s">
        <v>4253</v>
      </c>
      <c r="I17" s="20">
        <v>1</v>
      </c>
      <c r="J17" s="16" t="s">
        <v>6069</v>
      </c>
      <c r="K17" s="17">
        <f>IF(SSAC="Y",0,17)</f>
        <v>17</v>
      </c>
      <c r="L17" s="16" t="s">
        <v>4255</v>
      </c>
      <c r="M17" s="20">
        <v>1.1007640000000001</v>
      </c>
      <c r="N17" s="16" t="s">
        <v>6070</v>
      </c>
      <c r="O17" s="17">
        <f>IF(SSAC="Y",0,18)</f>
        <v>18</v>
      </c>
      <c r="P17" s="16" t="s">
        <v>4257</v>
      </c>
      <c r="Q17" s="20">
        <v>0.99925019999999998</v>
      </c>
      <c r="R17" s="16" t="s">
        <v>6071</v>
      </c>
      <c r="S17" s="17">
        <f>IF(SSAC="Y",0,13)</f>
        <v>13</v>
      </c>
      <c r="T17" s="16" t="s">
        <v>4259</v>
      </c>
      <c r="U17" s="20">
        <v>0.99943749999999998</v>
      </c>
      <c r="V17" s="16" t="s">
        <v>6072</v>
      </c>
      <c r="W17" s="17">
        <f>IF(SSAC="Y",0,13)</f>
        <v>13</v>
      </c>
      <c r="X17" s="16" t="s">
        <v>4261</v>
      </c>
      <c r="Y17" s="20">
        <v>1.116206</v>
      </c>
      <c r="Z17" s="16" t="s">
        <v>6118</v>
      </c>
      <c r="AA17" s="17">
        <f>SUM(PRODUCT(A3L810C2,A3L810C3))/A3L810C1</f>
        <v>29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IF(SSAC="Y",0,4004)</f>
        <v>4004</v>
      </c>
      <c r="H18" s="16" t="s">
        <v>4253</v>
      </c>
      <c r="I18" s="20">
        <v>1</v>
      </c>
      <c r="J18" s="16" t="s">
        <v>6069</v>
      </c>
      <c r="K18" s="17">
        <f>IF(SSAC="Y",0,3234)</f>
        <v>3234</v>
      </c>
      <c r="L18" s="16" t="s">
        <v>4255</v>
      </c>
      <c r="M18" s="20">
        <v>1.1007640000000001</v>
      </c>
      <c r="N18" s="16" t="s">
        <v>6070</v>
      </c>
      <c r="O18" s="17">
        <f>IF(SSAC="Y",0,3300)</f>
        <v>3300</v>
      </c>
      <c r="P18" s="16" t="s">
        <v>4257</v>
      </c>
      <c r="Q18" s="20">
        <v>0.99925019999999998</v>
      </c>
      <c r="R18" s="16" t="s">
        <v>6071</v>
      </c>
      <c r="S18" s="17">
        <f>IF(SSAC="Y",0,3369)</f>
        <v>3369</v>
      </c>
      <c r="T18" s="16" t="s">
        <v>4259</v>
      </c>
      <c r="U18" s="20">
        <v>0.99943749999999998</v>
      </c>
      <c r="V18" s="16" t="s">
        <v>6072</v>
      </c>
      <c r="W18" s="17">
        <f>IF(SSAC="Y",0,3501)</f>
        <v>3501</v>
      </c>
      <c r="X18" s="16" t="s">
        <v>4261</v>
      </c>
      <c r="Y18" s="20">
        <v>1.116206</v>
      </c>
      <c r="Z18" s="16" t="s">
        <v>6119</v>
      </c>
      <c r="AA18" s="17">
        <f>SUM(PRODUCT(A3L811C2,A3L811C3))/A3L811C1</f>
        <v>4004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IF(SSAC="Y",0,166)</f>
        <v>166</v>
      </c>
      <c r="H19" s="16" t="s">
        <v>4253</v>
      </c>
      <c r="I19" s="20">
        <v>1</v>
      </c>
      <c r="J19" s="16" t="s">
        <v>6069</v>
      </c>
      <c r="K19" s="17">
        <f>IF(SSAC="Y",0,154)</f>
        <v>154</v>
      </c>
      <c r="L19" s="16" t="s">
        <v>4255</v>
      </c>
      <c r="M19" s="20">
        <v>1.1007640000000001</v>
      </c>
      <c r="N19" s="16" t="s">
        <v>6070</v>
      </c>
      <c r="O19" s="17">
        <f>IF(SSAC="Y",0,176)</f>
        <v>176</v>
      </c>
      <c r="P19" s="16" t="s">
        <v>4257</v>
      </c>
      <c r="Q19" s="20">
        <v>0.99925019999999998</v>
      </c>
      <c r="R19" s="16" t="s">
        <v>6071</v>
      </c>
      <c r="S19" s="17">
        <f>IF(SSAC="Y",0,177)</f>
        <v>177</v>
      </c>
      <c r="T19" s="16" t="s">
        <v>4259</v>
      </c>
      <c r="U19" s="20">
        <v>0.99943749999999998</v>
      </c>
      <c r="V19" s="16" t="s">
        <v>6072</v>
      </c>
      <c r="W19" s="17">
        <f>IF(SSAC="Y",0,172)</f>
        <v>172</v>
      </c>
      <c r="X19" s="16" t="s">
        <v>4261</v>
      </c>
      <c r="Y19" s="20">
        <v>1.116206</v>
      </c>
      <c r="Z19" s="16" t="s">
        <v>6120</v>
      </c>
      <c r="AA19" s="17">
        <f>SUM(PRODUCT(A3L812C2,A3L812C3))/A3L812C1</f>
        <v>166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IF(SSAC="Y",0,950)</f>
        <v>950</v>
      </c>
      <c r="H21" s="16" t="s">
        <v>4253</v>
      </c>
      <c r="I21" s="20">
        <v>1</v>
      </c>
      <c r="J21" s="16" t="s">
        <v>6069</v>
      </c>
      <c r="K21" s="17">
        <f>IF(SSAC="Y",0,842)</f>
        <v>842</v>
      </c>
      <c r="L21" s="16" t="s">
        <v>4255</v>
      </c>
      <c r="M21" s="20">
        <v>1.1007640000000001</v>
      </c>
      <c r="N21" s="16" t="s">
        <v>6070</v>
      </c>
      <c r="O21" s="17">
        <f>IF(SSAC="Y",0,891)</f>
        <v>891</v>
      </c>
      <c r="P21" s="16" t="s">
        <v>4257</v>
      </c>
      <c r="Q21" s="20">
        <v>0.99925019999999998</v>
      </c>
      <c r="R21" s="16" t="s">
        <v>6071</v>
      </c>
      <c r="S21" s="17">
        <f>IF(SSAC="Y",0,840)</f>
        <v>840</v>
      </c>
      <c r="T21" s="16" t="s">
        <v>4259</v>
      </c>
      <c r="U21" s="20">
        <v>0.99943749999999998</v>
      </c>
      <c r="V21" s="16" t="s">
        <v>6072</v>
      </c>
      <c r="W21" s="17">
        <f>IF(SSAC="Y",0,826)</f>
        <v>826</v>
      </c>
      <c r="X21" s="16" t="s">
        <v>4261</v>
      </c>
      <c r="Y21" s="20">
        <v>1.116206</v>
      </c>
      <c r="Z21" s="16" t="s">
        <v>6122</v>
      </c>
      <c r="AA21" s="17">
        <f>SUM(PRODUCT(A3L814C2,A3L814C3))/A3L814C1</f>
        <v>950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IF(SSAC="Y",0,2719)</f>
        <v>2719</v>
      </c>
      <c r="H22" s="16" t="s">
        <v>4253</v>
      </c>
      <c r="I22" s="20">
        <v>1</v>
      </c>
      <c r="J22" s="16" t="s">
        <v>6069</v>
      </c>
      <c r="K22" s="17">
        <f>IF(SSAC="Y",0,2471)</f>
        <v>2471</v>
      </c>
      <c r="L22" s="16" t="s">
        <v>4255</v>
      </c>
      <c r="M22" s="20">
        <v>1.1007640000000001</v>
      </c>
      <c r="N22" s="16" t="s">
        <v>6070</v>
      </c>
      <c r="O22" s="17">
        <f>IF(SSAC="Y",0,2683)</f>
        <v>2683</v>
      </c>
      <c r="P22" s="16" t="s">
        <v>4257</v>
      </c>
      <c r="Q22" s="20">
        <v>0.99925019999999998</v>
      </c>
      <c r="R22" s="16" t="s">
        <v>6071</v>
      </c>
      <c r="S22" s="17">
        <f>IF(SSAC="Y",0,2524)</f>
        <v>2524</v>
      </c>
      <c r="T22" s="16" t="s">
        <v>4259</v>
      </c>
      <c r="U22" s="20">
        <v>0.99943749999999998</v>
      </c>
      <c r="V22" s="16" t="s">
        <v>6072</v>
      </c>
      <c r="W22" s="17">
        <f>IF(SSAC="Y",0,2396)</f>
        <v>2396</v>
      </c>
      <c r="X22" s="16" t="s">
        <v>4261</v>
      </c>
      <c r="Y22" s="20">
        <v>1.116206</v>
      </c>
      <c r="Z22" s="16" t="s">
        <v>6123</v>
      </c>
      <c r="AA22" s="17">
        <f>SUM(PRODUCT(A3L815C2,A3L815C3))/A3L815C1</f>
        <v>2719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IF(SSAC="Y",0,-6)</f>
        <v>-6</v>
      </c>
      <c r="H23" s="16" t="s">
        <v>4253</v>
      </c>
      <c r="I23" s="20">
        <v>1</v>
      </c>
      <c r="J23" s="16" t="s">
        <v>6069</v>
      </c>
      <c r="K23" s="17">
        <f>IF(SSAC="Y",0,-4)</f>
        <v>-4</v>
      </c>
      <c r="L23" s="16" t="s">
        <v>4255</v>
      </c>
      <c r="M23" s="20">
        <v>1.1007640000000001</v>
      </c>
      <c r="N23" s="16" t="s">
        <v>6070</v>
      </c>
      <c r="O23" s="17">
        <f>IF(SSAC="Y",0,-1)</f>
        <v>-1</v>
      </c>
      <c r="P23" s="16" t="s">
        <v>4257</v>
      </c>
      <c r="Q23" s="20">
        <v>0.99925019999999998</v>
      </c>
      <c r="R23" s="16" t="s">
        <v>6071</v>
      </c>
      <c r="S23" s="17">
        <f>IF(SSAC="Y",0,-1)</f>
        <v>-1</v>
      </c>
      <c r="T23" s="16" t="s">
        <v>4259</v>
      </c>
      <c r="U23" s="20">
        <v>0.99943749999999998</v>
      </c>
      <c r="V23" s="16" t="s">
        <v>6072</v>
      </c>
      <c r="W23" s="17">
        <f>IF(SSAC="Y",0,-1)</f>
        <v>-1</v>
      </c>
      <c r="X23" s="16" t="s">
        <v>4261</v>
      </c>
      <c r="Y23" s="20">
        <v>1.116206</v>
      </c>
      <c r="Z23" s="16" t="s">
        <v>6124</v>
      </c>
      <c r="AA23" s="17">
        <f>SUM(PRODUCT(A3L816C2,A3L816C3))/A3L816C1</f>
        <v>-6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IF(SSAC="Y",0,37)</f>
        <v>37</v>
      </c>
      <c r="H24" s="16" t="s">
        <v>4253</v>
      </c>
      <c r="I24" s="20">
        <v>1</v>
      </c>
      <c r="J24" s="16" t="s">
        <v>6069</v>
      </c>
      <c r="K24" s="17">
        <f>IF(SSAC="Y",0,36)</f>
        <v>36</v>
      </c>
      <c r="L24" s="16" t="s">
        <v>4255</v>
      </c>
      <c r="M24" s="20">
        <v>1.1007640000000001</v>
      </c>
      <c r="N24" s="16" t="s">
        <v>6070</v>
      </c>
      <c r="O24" s="17">
        <f>IF(SSAC="Y",0,55)</f>
        <v>55</v>
      </c>
      <c r="P24" s="16" t="s">
        <v>4257</v>
      </c>
      <c r="Q24" s="20">
        <v>0.99925019999999998</v>
      </c>
      <c r="R24" s="16" t="s">
        <v>6071</v>
      </c>
      <c r="S24" s="17">
        <f>IF(SSAC="Y",0,33)</f>
        <v>33</v>
      </c>
      <c r="T24" s="16" t="s">
        <v>4259</v>
      </c>
      <c r="U24" s="20">
        <v>0.99943749999999998</v>
      </c>
      <c r="V24" s="16" t="s">
        <v>6072</v>
      </c>
      <c r="W24" s="17">
        <f>IF(SSAC="Y",0,28)</f>
        <v>28</v>
      </c>
      <c r="X24" s="16" t="s">
        <v>4261</v>
      </c>
      <c r="Y24" s="20">
        <v>1.116206</v>
      </c>
      <c r="Z24" s="16" t="s">
        <v>6125</v>
      </c>
      <c r="AA24" s="17">
        <f>SUM(PRODUCT(A3L817C2,A3L817C3))/A3L817C1</f>
        <v>37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IF(SSAC="Y",0,2049)</f>
        <v>2049</v>
      </c>
      <c r="H25" s="16" t="s">
        <v>4253</v>
      </c>
      <c r="I25" s="20">
        <v>1</v>
      </c>
      <c r="J25" s="16" t="s">
        <v>6069</v>
      </c>
      <c r="K25" s="17">
        <f>IF(SSAC="Y",0,1796)</f>
        <v>1796</v>
      </c>
      <c r="L25" s="16" t="s">
        <v>4255</v>
      </c>
      <c r="M25" s="20">
        <v>1.1007640000000001</v>
      </c>
      <c r="N25" s="16" t="s">
        <v>6070</v>
      </c>
      <c r="O25" s="17">
        <f>IF(SSAC="Y",0,1888)</f>
        <v>1888</v>
      </c>
      <c r="P25" s="16" t="s">
        <v>4257</v>
      </c>
      <c r="Q25" s="20">
        <v>0.99925019999999998</v>
      </c>
      <c r="R25" s="16" t="s">
        <v>6071</v>
      </c>
      <c r="S25" s="17">
        <f>IF(SSAC="Y",0,1841)</f>
        <v>1841</v>
      </c>
      <c r="T25" s="16" t="s">
        <v>4259</v>
      </c>
      <c r="U25" s="20">
        <v>0.99943749999999998</v>
      </c>
      <c r="V25" s="16" t="s">
        <v>6072</v>
      </c>
      <c r="W25" s="17">
        <f>IF(SSAC="Y",0,1815)</f>
        <v>1815</v>
      </c>
      <c r="X25" s="16" t="s">
        <v>4261</v>
      </c>
      <c r="Y25" s="20">
        <v>1.116206</v>
      </c>
      <c r="Z25" s="16" t="s">
        <v>6126</v>
      </c>
      <c r="AA25" s="17">
        <f>SUM(PRODUCT(A3L818C2,A3L818C3))/A3L818C1</f>
        <v>2049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IF(SSAC="Y",0,6608)</f>
        <v>6608</v>
      </c>
      <c r="H26" s="16" t="s">
        <v>4253</v>
      </c>
      <c r="I26" s="20">
        <v>1</v>
      </c>
      <c r="J26" s="16" t="s">
        <v>6069</v>
      </c>
      <c r="K26" s="17">
        <f>IF(SSAC="Y",0,5939)</f>
        <v>5939</v>
      </c>
      <c r="L26" s="16" t="s">
        <v>4255</v>
      </c>
      <c r="M26" s="20">
        <v>1.1007640000000001</v>
      </c>
      <c r="N26" s="16" t="s">
        <v>6070</v>
      </c>
      <c r="O26" s="17">
        <f>IF(SSAC="Y",0,6470)</f>
        <v>6470</v>
      </c>
      <c r="P26" s="16" t="s">
        <v>4257</v>
      </c>
      <c r="Q26" s="20">
        <v>0.99925019999999998</v>
      </c>
      <c r="R26" s="16" t="s">
        <v>6071</v>
      </c>
      <c r="S26" s="17">
        <f>IF(SSAC="Y",0,6149)</f>
        <v>6149</v>
      </c>
      <c r="T26" s="16" t="s">
        <v>4259</v>
      </c>
      <c r="U26" s="20">
        <v>0.99943749999999998</v>
      </c>
      <c r="V26" s="16" t="s">
        <v>6072</v>
      </c>
      <c r="W26" s="17">
        <f>IF(SSAC="Y",0,5535)</f>
        <v>5535</v>
      </c>
      <c r="X26" s="16" t="s">
        <v>4261</v>
      </c>
      <c r="Y26" s="20">
        <v>1.116206</v>
      </c>
      <c r="Z26" s="16" t="s">
        <v>6127</v>
      </c>
      <c r="AA26" s="17">
        <f>SUM(PRODUCT(A3L819C2,A3L819C3))/A3L819C1</f>
        <v>6608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IF(SSAC="Y",0,5049)</f>
        <v>5049</v>
      </c>
      <c r="H27" s="16" t="s">
        <v>4253</v>
      </c>
      <c r="I27" s="20">
        <v>1</v>
      </c>
      <c r="J27" s="16" t="s">
        <v>6069</v>
      </c>
      <c r="K27" s="17">
        <f>IF(SSAC="Y",0,5061)</f>
        <v>5061</v>
      </c>
      <c r="L27" s="16" t="s">
        <v>4255</v>
      </c>
      <c r="M27" s="20">
        <v>1.1007640000000001</v>
      </c>
      <c r="N27" s="16" t="s">
        <v>6070</v>
      </c>
      <c r="O27" s="17">
        <f>IF(SSAC="Y",0,5792)</f>
        <v>5792</v>
      </c>
      <c r="P27" s="16" t="s">
        <v>4257</v>
      </c>
      <c r="Q27" s="20">
        <v>0.99925019999999998</v>
      </c>
      <c r="R27" s="16" t="s">
        <v>6071</v>
      </c>
      <c r="S27" s="17">
        <f>IF(SSAC="Y",0,5405)</f>
        <v>5405</v>
      </c>
      <c r="T27" s="16" t="s">
        <v>4259</v>
      </c>
      <c r="U27" s="20">
        <v>0.99943749999999998</v>
      </c>
      <c r="V27" s="16" t="s">
        <v>6072</v>
      </c>
      <c r="W27" s="17">
        <f>IF(SSAC="Y",0,4999)</f>
        <v>4999</v>
      </c>
      <c r="X27" s="16" t="s">
        <v>4261</v>
      </c>
      <c r="Y27" s="20">
        <v>1.116206</v>
      </c>
      <c r="Z27" s="16" t="s">
        <v>6128</v>
      </c>
      <c r="AA27" s="17">
        <f>SUM(PRODUCT(A3L820C2,A3L820C3))/A3L820C1</f>
        <v>5049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IF(SSAC="Y",0,24937)</f>
        <v>24937</v>
      </c>
      <c r="H28" s="16" t="s">
        <v>4253</v>
      </c>
      <c r="I28" s="20">
        <v>1</v>
      </c>
      <c r="J28" s="16" t="s">
        <v>6069</v>
      </c>
      <c r="K28" s="17">
        <f>IF(SSAC="Y",0,24371)</f>
        <v>24371</v>
      </c>
      <c r="L28" s="16" t="s">
        <v>4255</v>
      </c>
      <c r="M28" s="20">
        <v>1.1007640000000001</v>
      </c>
      <c r="N28" s="16" t="s">
        <v>6070</v>
      </c>
      <c r="O28" s="17">
        <f>IF(SSAC="Y",0,24962)</f>
        <v>24962</v>
      </c>
      <c r="P28" s="16" t="s">
        <v>4257</v>
      </c>
      <c r="Q28" s="20">
        <v>0.99925019999999998</v>
      </c>
      <c r="R28" s="16" t="s">
        <v>6071</v>
      </c>
      <c r="S28" s="17">
        <f>IF(SSAC="Y",0,21611)</f>
        <v>21611</v>
      </c>
      <c r="T28" s="16" t="s">
        <v>4259</v>
      </c>
      <c r="U28" s="20">
        <v>0.99943749999999998</v>
      </c>
      <c r="V28" s="16" t="s">
        <v>6072</v>
      </c>
      <c r="W28" s="17">
        <f>IF(SSAC="Y",0,18705)</f>
        <v>18705</v>
      </c>
      <c r="X28" s="16" t="s">
        <v>4261</v>
      </c>
      <c r="Y28" s="20">
        <v>1.116206</v>
      </c>
      <c r="Z28" s="16" t="s">
        <v>6129</v>
      </c>
      <c r="AA28" s="17">
        <f>SUM(PRODUCT(A3L821C2,A3L821C3))/A3L821C1</f>
        <v>24937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IF(SSAC="Y",0,2)</f>
        <v>2</v>
      </c>
      <c r="H29" s="16" t="s">
        <v>4253</v>
      </c>
      <c r="I29" s="20">
        <v>1</v>
      </c>
      <c r="J29" s="16" t="s">
        <v>6069</v>
      </c>
      <c r="K29" s="17">
        <f>IF(SSAC="Y",0,2)</f>
        <v>2</v>
      </c>
      <c r="L29" s="16" t="s">
        <v>4255</v>
      </c>
      <c r="M29" s="20">
        <v>1.1007640000000001</v>
      </c>
      <c r="N29" s="16" t="s">
        <v>6070</v>
      </c>
      <c r="O29" s="17">
        <f>IF(SSAC="Y",0,4)</f>
        <v>4</v>
      </c>
      <c r="P29" s="16" t="s">
        <v>4257</v>
      </c>
      <c r="Q29" s="20">
        <v>0.99925019999999998</v>
      </c>
      <c r="R29" s="16" t="s">
        <v>6071</v>
      </c>
      <c r="S29" s="17">
        <f>IF(SSAC="Y",0,5)</f>
        <v>5</v>
      </c>
      <c r="T29" s="16" t="s">
        <v>4259</v>
      </c>
      <c r="U29" s="20">
        <v>0.99943749999999998</v>
      </c>
      <c r="V29" s="16" t="s">
        <v>6072</v>
      </c>
      <c r="W29" s="17">
        <f>IF(SSAC="Y",0,5)</f>
        <v>5</v>
      </c>
      <c r="X29" s="16" t="s">
        <v>4261</v>
      </c>
      <c r="Y29" s="20">
        <v>1.116206</v>
      </c>
      <c r="Z29" s="16" t="s">
        <v>6130</v>
      </c>
      <c r="AA29" s="17">
        <f>SUM(PRODUCT(A3L822C2,A3L822C3))/A3L822C1</f>
        <v>2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IF(SSAC="Y",0,205)</f>
        <v>205</v>
      </c>
      <c r="H30" s="16" t="s">
        <v>4253</v>
      </c>
      <c r="I30" s="20">
        <v>1</v>
      </c>
      <c r="J30" s="16" t="s">
        <v>6069</v>
      </c>
      <c r="K30" s="17">
        <f>IF(SSAC="Y",0,189)</f>
        <v>189</v>
      </c>
      <c r="L30" s="16" t="s">
        <v>4255</v>
      </c>
      <c r="M30" s="20">
        <v>1.1007640000000001</v>
      </c>
      <c r="N30" s="16" t="s">
        <v>6070</v>
      </c>
      <c r="O30" s="17">
        <f>IF(SSAC="Y",0,201)</f>
        <v>201</v>
      </c>
      <c r="P30" s="16" t="s">
        <v>4257</v>
      </c>
      <c r="Q30" s="20">
        <v>0.99925019999999998</v>
      </c>
      <c r="R30" s="16" t="s">
        <v>6071</v>
      </c>
      <c r="S30" s="17">
        <f>IF(SSAC="Y",0,184)</f>
        <v>184</v>
      </c>
      <c r="T30" s="16" t="s">
        <v>4259</v>
      </c>
      <c r="U30" s="20">
        <v>0.99943749999999998</v>
      </c>
      <c r="V30" s="16" t="s">
        <v>6072</v>
      </c>
      <c r="W30" s="17">
        <f>IF(SSAC="Y",0,184)</f>
        <v>184</v>
      </c>
      <c r="X30" s="16" t="s">
        <v>4261</v>
      </c>
      <c r="Y30" s="20">
        <v>1.116206</v>
      </c>
      <c r="Z30" s="16" t="s">
        <v>6131</v>
      </c>
      <c r="AA30" s="17">
        <f>SUM(PRODUCT(A3L823C2,A3L823C3))/A3L823C1</f>
        <v>205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IF(SSAC="Y",0,36)</f>
        <v>36</v>
      </c>
      <c r="H31" s="16" t="s">
        <v>4253</v>
      </c>
      <c r="I31" s="20">
        <v>1</v>
      </c>
      <c r="J31" s="16" t="s">
        <v>6069</v>
      </c>
      <c r="K31" s="17">
        <f>IF(SSAC="Y",0,36)</f>
        <v>36</v>
      </c>
      <c r="L31" s="16" t="s">
        <v>4255</v>
      </c>
      <c r="M31" s="20">
        <v>1.1007640000000001</v>
      </c>
      <c r="N31" s="16" t="s">
        <v>6070</v>
      </c>
      <c r="O31" s="17">
        <f>IF(SSAC="Y",0,41)</f>
        <v>41</v>
      </c>
      <c r="P31" s="16" t="s">
        <v>4257</v>
      </c>
      <c r="Q31" s="20">
        <v>0.99925019999999998</v>
      </c>
      <c r="R31" s="16" t="s">
        <v>6071</v>
      </c>
      <c r="S31" s="17">
        <f>IF(SSAC="Y",0,40)</f>
        <v>40</v>
      </c>
      <c r="T31" s="16" t="s">
        <v>4259</v>
      </c>
      <c r="U31" s="20">
        <v>0.99943749999999998</v>
      </c>
      <c r="V31" s="16" t="s">
        <v>6072</v>
      </c>
      <c r="W31" s="17">
        <f>IF(SSAC="Y",0,42)</f>
        <v>42</v>
      </c>
      <c r="X31" s="16" t="s">
        <v>4261</v>
      </c>
      <c r="Y31" s="20">
        <v>1.116206</v>
      </c>
      <c r="Z31" s="16" t="s">
        <v>6132</v>
      </c>
      <c r="AA31" s="17">
        <f>SUM(PRODUCT(A3L824C2,A3L824C3))/A3L824C1</f>
        <v>36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5066</v>
      </c>
      <c r="H32" s="16" t="s">
        <v>4253</v>
      </c>
      <c r="I32" s="20">
        <v>1</v>
      </c>
      <c r="J32" s="16" t="s">
        <v>6069</v>
      </c>
      <c r="K32" s="17">
        <v>4739</v>
      </c>
      <c r="L32" s="16" t="s">
        <v>4255</v>
      </c>
      <c r="M32" s="20">
        <v>1.1007640000000001</v>
      </c>
      <c r="N32" s="16" t="s">
        <v>6070</v>
      </c>
      <c r="O32" s="17">
        <v>5582</v>
      </c>
      <c r="P32" s="16" t="s">
        <v>4257</v>
      </c>
      <c r="Q32" s="20">
        <v>0.99925019999999998</v>
      </c>
      <c r="R32" s="16" t="s">
        <v>6071</v>
      </c>
      <c r="S32" s="17">
        <v>5027</v>
      </c>
      <c r="T32" s="16" t="s">
        <v>4259</v>
      </c>
      <c r="U32" s="20">
        <v>0.99943749999999998</v>
      </c>
      <c r="V32" s="16" t="s">
        <v>6072</v>
      </c>
      <c r="W32" s="17">
        <v>4864</v>
      </c>
      <c r="X32" s="16" t="s">
        <v>4261</v>
      </c>
      <c r="Y32" s="20">
        <v>1.116206</v>
      </c>
      <c r="Z32" s="16" t="s">
        <v>6133</v>
      </c>
      <c r="AA32" s="17">
        <f>SUM(PRODUCT(A3L825C2,A3L825C3))/A3L825C1</f>
        <v>5066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IF(SSAC="Y",0,10730)</f>
        <v>10730</v>
      </c>
      <c r="H33" s="16" t="s">
        <v>4253</v>
      </c>
      <c r="I33" s="20">
        <v>1</v>
      </c>
      <c r="J33" s="16" t="s">
        <v>6069</v>
      </c>
      <c r="K33" s="17">
        <f>IF(SSAC="Y",0,9915)</f>
        <v>9915</v>
      </c>
      <c r="L33" s="16" t="s">
        <v>4255</v>
      </c>
      <c r="M33" s="20">
        <v>1.1007640000000001</v>
      </c>
      <c r="N33" s="16" t="s">
        <v>6070</v>
      </c>
      <c r="O33" s="17">
        <f>IF(SSAC="Y",0,12481)</f>
        <v>12481</v>
      </c>
      <c r="P33" s="16" t="s">
        <v>4257</v>
      </c>
      <c r="Q33" s="20">
        <v>0.99925019999999998</v>
      </c>
      <c r="R33" s="16" t="s">
        <v>6071</v>
      </c>
      <c r="S33" s="17">
        <f>IF(SSAC="Y",0,12030)</f>
        <v>12030</v>
      </c>
      <c r="T33" s="16" t="s">
        <v>4259</v>
      </c>
      <c r="U33" s="20">
        <v>0.99943749999999998</v>
      </c>
      <c r="V33" s="16" t="s">
        <v>6072</v>
      </c>
      <c r="W33" s="17">
        <f>IF(SSAC="Y",0,11934)</f>
        <v>11934</v>
      </c>
      <c r="X33" s="16" t="s">
        <v>4261</v>
      </c>
      <c r="Y33" s="20">
        <v>1.116206</v>
      </c>
      <c r="Z33" s="16" t="s">
        <v>6134</v>
      </c>
      <c r="AA33" s="17">
        <f>SUM(PRODUCT(A3L826C2,A3L826C3))/A3L826C1</f>
        <v>10730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IF(SSAC="Y",0,44)</f>
        <v>44</v>
      </c>
      <c r="H34" s="16" t="s">
        <v>4253</v>
      </c>
      <c r="I34" s="20">
        <v>1</v>
      </c>
      <c r="J34" s="16" t="s">
        <v>6069</v>
      </c>
      <c r="K34" s="17">
        <f>IF(SSAC="Y",0,41)</f>
        <v>41</v>
      </c>
      <c r="L34" s="16" t="s">
        <v>4255</v>
      </c>
      <c r="M34" s="20">
        <v>1.1007640000000001</v>
      </c>
      <c r="N34" s="16" t="s">
        <v>6070</v>
      </c>
      <c r="O34" s="17">
        <f>IF(SSAC="Y",0,50)</f>
        <v>50</v>
      </c>
      <c r="P34" s="16" t="s">
        <v>4257</v>
      </c>
      <c r="Q34" s="20">
        <v>0.99925019999999998</v>
      </c>
      <c r="R34" s="16" t="s">
        <v>6071</v>
      </c>
      <c r="S34" s="17">
        <f>IF(SSAC="Y",0,52)</f>
        <v>52</v>
      </c>
      <c r="T34" s="16" t="s">
        <v>4259</v>
      </c>
      <c r="U34" s="20">
        <v>0.99943749999999998</v>
      </c>
      <c r="V34" s="16" t="s">
        <v>6072</v>
      </c>
      <c r="W34" s="17">
        <f>IF(SSAC="Y",0,51)</f>
        <v>51</v>
      </c>
      <c r="X34" s="16" t="s">
        <v>4261</v>
      </c>
      <c r="Y34" s="20">
        <v>1.116206</v>
      </c>
      <c r="Z34" s="16" t="s">
        <v>6135</v>
      </c>
      <c r="AA34" s="17">
        <f>SUM(PRODUCT(A3L827C2,A3L827C3))/A3L827C1</f>
        <v>44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IF(SSAC="Y",0,-18726)</f>
        <v>-18726</v>
      </c>
      <c r="H35" s="16" t="s">
        <v>4253</v>
      </c>
      <c r="I35" s="20">
        <v>1</v>
      </c>
      <c r="J35" s="16" t="s">
        <v>6069</v>
      </c>
      <c r="K35" s="17">
        <f>IF(SSAC="Y",0,-15667)</f>
        <v>-15667</v>
      </c>
      <c r="L35" s="16" t="s">
        <v>4255</v>
      </c>
      <c r="M35" s="20">
        <v>1.1007640000000001</v>
      </c>
      <c r="N35" s="16" t="s">
        <v>6070</v>
      </c>
      <c r="O35" s="17">
        <f>IF(SSAC="Y",0,-14026)</f>
        <v>-14026</v>
      </c>
      <c r="P35" s="16" t="s">
        <v>4257</v>
      </c>
      <c r="Q35" s="20">
        <v>0.99925019999999998</v>
      </c>
      <c r="R35" s="16" t="s">
        <v>6071</v>
      </c>
      <c r="S35" s="17">
        <f>IF(SSAC="Y",0,-28499)</f>
        <v>-28499</v>
      </c>
      <c r="T35" s="16" t="s">
        <v>4259</v>
      </c>
      <c r="U35" s="20">
        <v>0.99943749999999998</v>
      </c>
      <c r="V35" s="16" t="s">
        <v>6072</v>
      </c>
      <c r="W35" s="17">
        <f>IF(SSAC="Y",0,-22926)</f>
        <v>-22926</v>
      </c>
      <c r="X35" s="16" t="s">
        <v>4261</v>
      </c>
      <c r="Y35" s="20">
        <v>1.116206</v>
      </c>
      <c r="Z35" s="16" t="s">
        <v>6136</v>
      </c>
      <c r="AA35" s="17">
        <f>SUM(PRODUCT(A3L828C2,A3L828C3))/A3L828C1</f>
        <v>-18726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192346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176503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191540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165288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161699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192346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B378E-CCBE-47BC-BF21-D956B50A39C0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IF(SSAC="Y",0,5439185)</f>
        <v>5439185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IF(SSAC="Y",0,7524161)</f>
        <v>7524161</v>
      </c>
      <c r="F9" s="16" t="s">
        <v>6197</v>
      </c>
      <c r="G9" s="17">
        <f>IF(SSAC="Y",0,2124738)</f>
        <v>2124738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2124738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IF(SSAC="Y",0,34301)</f>
        <v>34301</v>
      </c>
      <c r="F10" s="16" t="s">
        <v>6197</v>
      </c>
      <c r="G10" s="17">
        <f>IF(SSAC="Y",0,10808)</f>
        <v>10808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10808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IF(SSAC="Y",0,973398)</f>
        <v>973398</v>
      </c>
      <c r="F11" s="16" t="s">
        <v>6197</v>
      </c>
      <c r="G11" s="17">
        <f>IF(SSAC="Y",0,206767)</f>
        <v>206767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206767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IF(SSAC="Y",0,7890525)</f>
        <v>7890525</v>
      </c>
      <c r="F12" s="16" t="s">
        <v>6197</v>
      </c>
      <c r="G12" s="17">
        <f>IF(SSAC="Y",0,1578881)</f>
        <v>1578881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1578881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IF(SSAC="Y",0,40932)</f>
        <v>40932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40932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IF(SSAC="Y",0,13594893)</f>
        <v>13594893</v>
      </c>
      <c r="F14" s="16" t="s">
        <v>6197</v>
      </c>
      <c r="G14" s="17">
        <f>IF(SSAC="Y",0,4712791)</f>
        <v>4712791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4712791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IF(SSAC="Y",0,19720080)</f>
        <v>19720080</v>
      </c>
      <c r="F15" s="16" t="s">
        <v>6197</v>
      </c>
      <c r="G15" s="17">
        <f>IF(SSAC="Y",0,4523445)</f>
        <v>4523445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4523445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IF(SSAC="Y",0,7144265)</f>
        <v>7144265</v>
      </c>
      <c r="F16" s="16" t="s">
        <v>6197</v>
      </c>
      <c r="G16" s="17">
        <f>IF(SSAC="Y",0,2105127)</f>
        <v>2105127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2105127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IF(SSAC="Y",0,42423)</f>
        <v>42423</v>
      </c>
      <c r="F17" s="16" t="s">
        <v>6197</v>
      </c>
      <c r="G17" s="17">
        <f>IF(SSAC="Y",0,17911)</f>
        <v>17911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17911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IF(SSAC="Y",0,2072982)</f>
        <v>2072982</v>
      </c>
      <c r="F18" s="16" t="s">
        <v>6197</v>
      </c>
      <c r="G18" s="17">
        <f>IF(SSAC="Y",0,663993)</f>
        <v>663993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663993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IF(SSAC="Y",0,183447)</f>
        <v>183447</v>
      </c>
      <c r="F19" s="16" t="s">
        <v>6197</v>
      </c>
      <c r="G19" s="17">
        <f>IF(SSAC="Y",0,67488)</f>
        <v>67488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67488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IF(SSAC="Y",0,1464)</f>
        <v>1464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1464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IF(SSAC="Y",0,325708)</f>
        <v>325708</v>
      </c>
      <c r="F21" s="16" t="s">
        <v>6197</v>
      </c>
      <c r="G21" s="17">
        <f>IF(SSAC="Y",0,122826)</f>
        <v>122826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122826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IF(SSAC="Y",0,1106010)</f>
        <v>1106010</v>
      </c>
      <c r="F22" s="16" t="s">
        <v>6197</v>
      </c>
      <c r="G22" s="17">
        <f>IF(SSAC="Y",0,447067)</f>
        <v>447067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447067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IF(SSAC="Y",0,7521)</f>
        <v>7521</v>
      </c>
      <c r="F23" s="16" t="s">
        <v>6197</v>
      </c>
      <c r="G23" s="17">
        <f>IF(SSAC="Y",0,3180)</f>
        <v>3180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3180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IF(SSAC="Y",0,19957)</f>
        <v>19957</v>
      </c>
      <c r="F24" s="16" t="s">
        <v>6197</v>
      </c>
      <c r="G24" s="17">
        <f>IF(SSAC="Y",0,5612)</f>
        <v>5612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5612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IF(SSAC="Y",0,815065)</f>
        <v>815065</v>
      </c>
      <c r="F25" s="16" t="s">
        <v>6197</v>
      </c>
      <c r="G25" s="17">
        <f>IF(SSAC="Y",0,339181)</f>
        <v>339181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339181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IF(SSAC="Y",0,1237305)</f>
        <v>1237305</v>
      </c>
      <c r="F26" s="16" t="s">
        <v>6197</v>
      </c>
      <c r="G26" s="17">
        <f>IF(SSAC="Y",0,404702)</f>
        <v>404702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404702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IF(SSAC="Y",0,1625669)</f>
        <v>1625669</v>
      </c>
      <c r="F27" s="16" t="s">
        <v>6197</v>
      </c>
      <c r="G27" s="17">
        <f>IF(SSAC="Y",0,808373)</f>
        <v>808373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808373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IF(SSAC="Y",0,6745737)</f>
        <v>6745737</v>
      </c>
      <c r="F28" s="16" t="s">
        <v>6197</v>
      </c>
      <c r="G28" s="17">
        <f>IF(SSAC="Y",0,1406445)</f>
        <v>1406445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1406445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IF(SSAC="Y",0,4752)</f>
        <v>4752</v>
      </c>
      <c r="F29" s="16" t="s">
        <v>6197</v>
      </c>
      <c r="G29" s="17">
        <f>IF(SSAC="Y",0,3859)</f>
        <v>3859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3859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IF(SSAC="Y",0,111993)</f>
        <v>111993</v>
      </c>
      <c r="F30" s="16" t="s">
        <v>6197</v>
      </c>
      <c r="G30" s="17">
        <f>IF(SSAC="Y",0,36107)</f>
        <v>36107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36107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IF(SSAC="Y",0,47142)</f>
        <v>47142</v>
      </c>
      <c r="F31" s="16" t="s">
        <v>6197</v>
      </c>
      <c r="G31" s="17">
        <f>IF(SSAC="Y",0,15789)</f>
        <v>15789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15789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1647049</v>
      </c>
      <c r="F32" s="16" t="s">
        <v>6197</v>
      </c>
      <c r="G32" s="17">
        <v>768853</v>
      </c>
      <c r="H32" s="16" t="s">
        <v>6198</v>
      </c>
      <c r="I32" s="17">
        <v>0</v>
      </c>
      <c r="J32" s="16" t="s">
        <v>6222</v>
      </c>
      <c r="K32" s="17">
        <f>SUM(A4L125C2,A4L125C3)</f>
        <v>768853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IF(SSAC="Y",0,1478602)</f>
        <v>1478602</v>
      </c>
      <c r="F33" s="16" t="s">
        <v>6197</v>
      </c>
      <c r="G33" s="17">
        <f>IF(SSAC="Y",0,3133)</f>
        <v>3133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3133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IF(SSAC="Y",0,423412)</f>
        <v>423412</v>
      </c>
      <c r="F34" s="16" t="s">
        <v>6197</v>
      </c>
      <c r="G34" s="17">
        <f>IF(SSAC="Y",0,202965)</f>
        <v>202965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202965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IF(SSAC="Y",0,17328)</f>
        <v>17328</v>
      </c>
      <c r="F35" s="16" t="s">
        <v>6197</v>
      </c>
      <c r="G35" s="17">
        <f>IF(SSAC="Y",0,14348)</f>
        <v>14348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14348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IF(SSAC="Y",0,24)</f>
        <v>24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24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80277347</v>
      </c>
      <c r="F39" s="16" t="s">
        <v>6230</v>
      </c>
      <c r="G39" s="17">
        <f>SUM(A4L101C2:A4L131C2)</f>
        <v>20636809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20636809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12584713</v>
      </c>
      <c r="F40" s="16" t="s">
        <v>6197</v>
      </c>
      <c r="G40" s="17">
        <v>4125086</v>
      </c>
      <c r="H40" s="16" t="s">
        <v>6198</v>
      </c>
      <c r="I40" s="17">
        <v>0</v>
      </c>
      <c r="J40" s="16" t="s">
        <v>6233</v>
      </c>
      <c r="K40" s="17">
        <f>SUM(A4L133C2,A4L133C3)</f>
        <v>4125086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5780795</v>
      </c>
      <c r="F41" s="16" t="s">
        <v>6197</v>
      </c>
      <c r="G41" s="17">
        <v>1655480</v>
      </c>
      <c r="H41" s="16" t="s">
        <v>6198</v>
      </c>
      <c r="I41" s="17">
        <v>0</v>
      </c>
      <c r="J41" s="16" t="s">
        <v>6234</v>
      </c>
      <c r="K41" s="17">
        <f>SUM(A4L134C2,A4L134C3)</f>
        <v>1655480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11130</v>
      </c>
      <c r="F42" s="16" t="s">
        <v>6197</v>
      </c>
      <c r="G42" s="17">
        <v>4122</v>
      </c>
      <c r="H42" s="16" t="s">
        <v>6198</v>
      </c>
      <c r="I42" s="17">
        <v>0</v>
      </c>
      <c r="J42" s="16" t="s">
        <v>6235</v>
      </c>
      <c r="K42" s="17">
        <f>SUM(A4L135C2,A4L135C3)</f>
        <v>4122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634100</v>
      </c>
      <c r="F43" s="16" t="s">
        <v>6197</v>
      </c>
      <c r="G43" s="17">
        <v>256453</v>
      </c>
      <c r="H43" s="16" t="s">
        <v>6198</v>
      </c>
      <c r="I43" s="17">
        <v>0</v>
      </c>
      <c r="J43" s="16" t="s">
        <v>6236</v>
      </c>
      <c r="K43" s="17">
        <f>SUM(A4L136C2,A4L136C3)</f>
        <v>256453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356434</v>
      </c>
      <c r="F44" s="16" t="s">
        <v>6197</v>
      </c>
      <c r="G44" s="17">
        <v>112481</v>
      </c>
      <c r="H44" s="16" t="s">
        <v>6198</v>
      </c>
      <c r="I44" s="17">
        <v>0</v>
      </c>
      <c r="J44" s="16" t="s">
        <v>6237</v>
      </c>
      <c r="K44" s="17">
        <f>SUM(A4L137C2,A4L137C3)</f>
        <v>112481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394490</v>
      </c>
      <c r="F45" s="16" t="s">
        <v>6197</v>
      </c>
      <c r="G45" s="17">
        <v>103581</v>
      </c>
      <c r="H45" s="16" t="s">
        <v>6198</v>
      </c>
      <c r="I45" s="17">
        <v>0</v>
      </c>
      <c r="J45" s="16" t="s">
        <v>6238</v>
      </c>
      <c r="K45" s="17">
        <f>SUM(A4L138C2,A4L138C3)</f>
        <v>103581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926237</v>
      </c>
      <c r="F46" s="16" t="s">
        <v>6197</v>
      </c>
      <c r="G46" s="17">
        <v>320363</v>
      </c>
      <c r="H46" s="16" t="s">
        <v>6198</v>
      </c>
      <c r="I46" s="17">
        <v>0</v>
      </c>
      <c r="J46" s="16" t="s">
        <v>6239</v>
      </c>
      <c r="K46" s="17">
        <f>SUM(A4L139C2,A4L139C3)</f>
        <v>320363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1850940</v>
      </c>
      <c r="F47" s="16" t="s">
        <v>6197</v>
      </c>
      <c r="G47" s="17">
        <v>811301</v>
      </c>
      <c r="H47" s="16" t="s">
        <v>6198</v>
      </c>
      <c r="I47" s="17">
        <v>0</v>
      </c>
      <c r="J47" s="16" t="s">
        <v>6240</v>
      </c>
      <c r="K47" s="17">
        <f>SUM(A4L140C2,A4L140C3)</f>
        <v>811301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22538839</v>
      </c>
      <c r="F48" s="16" t="s">
        <v>6242</v>
      </c>
      <c r="G48" s="17">
        <f>SUM(A4L133C2:A4L140C2)</f>
        <v>7388867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7388867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IF(SSAC="Y",0,IF(INCL_ACCT_90="N",0,869681))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102816186</v>
      </c>
      <c r="F52" s="16" t="s">
        <v>6249</v>
      </c>
      <c r="G52" s="17">
        <f>SUM(A4L141C2:A4L144C2)+A4L132C2</f>
        <v>28025676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28025676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1C6CB-C68B-4236-8B0B-62EA93BDCD27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D4906-E542-4947-BEF1-E6F8623DB739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IF(SSAC="Y",0,1125609)</f>
        <v>1125609</v>
      </c>
      <c r="F8" s="16" t="s">
        <v>6277</v>
      </c>
      <c r="G8" s="17">
        <f>A4L201C1</f>
        <v>1125609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IF(SSAC="Y",0,16842591)</f>
        <v>16842591</v>
      </c>
      <c r="F9" s="16" t="s">
        <v>6279</v>
      </c>
      <c r="G9" s="17">
        <f>A4L202C1</f>
        <v>16842591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4.5999999999999999E-2</v>
      </c>
      <c r="F10" s="16" t="s">
        <v>6281</v>
      </c>
      <c r="G10" s="20">
        <f>IF(EMBEDDED_COC="N",A4L205C1,A4L203C1)</f>
        <v>0.12989999999999999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4.7600000000000003E-2</v>
      </c>
      <c r="F11" s="16" t="s">
        <v>6283</v>
      </c>
      <c r="G11" s="20">
        <f>IF(EMBEDDED_COC="N",A4L205C1,A4L204C1)</f>
        <v>0.12989999999999999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0.12989999999999999</v>
      </c>
      <c r="F12" s="16" t="s">
        <v>6285</v>
      </c>
      <c r="G12" s="20">
        <f>IF(EMBEDDED_COC="N",A4L205C1,0)</f>
        <v>0.12989999999999999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480A1-6F15-4E03-B4EA-4049EB50FB16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C2703-DEC9-4674-A174-58C39C83AD31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657711.38590236672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8238.3081507666666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69929.898034400001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587835.64039333339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8184.1337733333321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-2.1852066740393639E-2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360104.29844569997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10173.896311166667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177834.12872520005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182546.71692403333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9897.395541566666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4.6433933370281011E-2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66361.056833033334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475.98019379999988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55.967868266666663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128830.57055319997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3196.3360997666664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67438.301220933325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12447.106417533336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250670.02762846666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3241.0837260666667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5.0030666752718389E-3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53BCA-0175-4D90-AA3E-CFE1A0606460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465614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459936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5678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465614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447952</v>
      </c>
      <c r="F13" s="16" t="s">
        <v>6455</v>
      </c>
      <c r="G13" s="15">
        <f>B2L206C1*B2L205C1</f>
        <v>447952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11984</v>
      </c>
      <c r="F14" s="16" t="s">
        <v>6457</v>
      </c>
      <c r="G14" s="15">
        <f>B2L207C1*B2L205C1</f>
        <v>11984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459936</v>
      </c>
      <c r="F15" s="16" t="s">
        <v>6459</v>
      </c>
      <c r="G15" s="15">
        <f>B2L206C2+B2L207C2</f>
        <v>459936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5678</v>
      </c>
      <c r="F16" s="16" t="s">
        <v>6460</v>
      </c>
      <c r="G16" s="15">
        <f>B2L209C1*B2L205C1</f>
        <v>5678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156656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152000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4656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156656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38</v>
      </c>
      <c r="F23" s="16" t="s">
        <v>6469</v>
      </c>
      <c r="G23" s="15">
        <f>B2L216C1*B2L214C1</f>
        <v>38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13637</v>
      </c>
      <c r="F24" s="16" t="s">
        <v>6471</v>
      </c>
      <c r="G24" s="15">
        <f>B2L217C1*B2L214C1</f>
        <v>13637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28609</v>
      </c>
      <c r="F25" s="16" t="s">
        <v>6473</v>
      </c>
      <c r="G25" s="15">
        <f>B2L218C1*B2L214C1</f>
        <v>28609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16807</v>
      </c>
      <c r="F26" s="16" t="s">
        <v>6475</v>
      </c>
      <c r="G26" s="15">
        <f>B2L219C1*B2L214C1</f>
        <v>16807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17538</v>
      </c>
      <c r="F27" s="16" t="s">
        <v>6477</v>
      </c>
      <c r="G27" s="15">
        <f>B2L220C1*B2L214C1</f>
        <v>17538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17715</v>
      </c>
      <c r="F28" s="16" t="s">
        <v>6479</v>
      </c>
      <c r="G28" s="15">
        <f>B2L221C1*B2L214C1</f>
        <v>17715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11952</v>
      </c>
      <c r="F29" s="16" t="s">
        <v>6481</v>
      </c>
      <c r="G29" s="15">
        <f>B2L222C1*B2L214C1</f>
        <v>11952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45</v>
      </c>
      <c r="F30" s="16" t="s">
        <v>6483</v>
      </c>
      <c r="G30" s="15">
        <f>B2L223C1*B2L214C1</f>
        <v>45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363</v>
      </c>
      <c r="F31" s="16" t="s">
        <v>6485</v>
      </c>
      <c r="G31" s="15">
        <f>B2L224C1*B2L214C1</f>
        <v>363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-87</v>
      </c>
      <c r="F32" s="16" t="s">
        <v>6487</v>
      </c>
      <c r="G32" s="15">
        <f>B2L225C1*B2L214C1</f>
        <v>-87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1224</v>
      </c>
      <c r="F33" s="16" t="s">
        <v>6489</v>
      </c>
      <c r="G33" s="15">
        <f>B2L226C1*B2L214C1</f>
        <v>1224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7415</v>
      </c>
      <c r="F34" s="16" t="s">
        <v>6491</v>
      </c>
      <c r="G34" s="15">
        <f>B2L227C1*B2L214C1</f>
        <v>7415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936</v>
      </c>
      <c r="F35" s="16" t="s">
        <v>6493</v>
      </c>
      <c r="G35" s="15">
        <f>B2L228C1*B2L214C1</f>
        <v>936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411</v>
      </c>
      <c r="F36" s="16" t="s">
        <v>6495</v>
      </c>
      <c r="G36" s="15">
        <f>B2L229C1*B2L214C1</f>
        <v>411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-10</v>
      </c>
      <c r="F37" s="16" t="s">
        <v>6497</v>
      </c>
      <c r="G37" s="15">
        <f>B2L230C1*B2L214C1</f>
        <v>-10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34705</v>
      </c>
      <c r="F38" s="16" t="s">
        <v>6499</v>
      </c>
      <c r="G38" s="15">
        <f>B2L231C1*B2L214C1</f>
        <v>34705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702</v>
      </c>
      <c r="F39" s="16" t="s">
        <v>6501</v>
      </c>
      <c r="G39" s="15">
        <f>B2L232C1*B2L214C1</f>
        <v>702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152000</v>
      </c>
      <c r="F40" s="16" t="s">
        <v>6503</v>
      </c>
      <c r="G40" s="15">
        <f>SUM(B2L215C2:B2L232C2)</f>
        <v>152000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4656</v>
      </c>
      <c r="F41" s="16" t="s">
        <v>6504</v>
      </c>
      <c r="G41" s="15">
        <f>B2L234C1*B2L214C1</f>
        <v>4656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290629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287981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2648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290629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31</v>
      </c>
      <c r="F48" s="16" t="s">
        <v>6513</v>
      </c>
      <c r="G48" s="15">
        <f>B2L241C1*B2L239C1</f>
        <v>31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12571</v>
      </c>
      <c r="F50" s="16" t="s">
        <v>6517</v>
      </c>
      <c r="G50" s="15">
        <f>B2L243C1*B2L239C1</f>
        <v>12571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15536</v>
      </c>
      <c r="F52" s="16" t="s">
        <v>6521</v>
      </c>
      <c r="G52" s="15">
        <f>B2L245C1*B2L239C1</f>
        <v>15536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807</v>
      </c>
      <c r="F53" s="16" t="s">
        <v>6523</v>
      </c>
      <c r="G53" s="15">
        <f>B2L246C1*B2L239C1</f>
        <v>807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17915</v>
      </c>
      <c r="F54" s="16" t="s">
        <v>6525</v>
      </c>
      <c r="G54" s="15">
        <f>B2L247C1*B2L239C1</f>
        <v>17915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17915</v>
      </c>
      <c r="F56" s="16" t="s">
        <v>6529</v>
      </c>
      <c r="G56" s="15">
        <f>B2L249C1*B2L239C1</f>
        <v>17915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461</v>
      </c>
      <c r="F57" s="16" t="s">
        <v>6531</v>
      </c>
      <c r="G57" s="15">
        <f>B2L250C1*B2L239C1</f>
        <v>461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168987</v>
      </c>
      <c r="F58" s="16" t="s">
        <v>6533</v>
      </c>
      <c r="G58" s="15">
        <f>B2L251C1*B2L239C1</f>
        <v>168987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2648</v>
      </c>
      <c r="F59" s="16" t="s">
        <v>6534</v>
      </c>
      <c r="G59" s="15">
        <f>B2L252C1*B2L239C1</f>
        <v>2648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71673</v>
      </c>
      <c r="F60" s="16" t="s">
        <v>6536</v>
      </c>
      <c r="G60" s="15">
        <f>B2L253C1*B2L239C1</f>
        <v>71673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28945</v>
      </c>
      <c r="F61" s="16" t="s">
        <v>6538</v>
      </c>
      <c r="G61" s="15">
        <f>SUM(B2L240C2:B2L246C2)</f>
        <v>28945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15536</v>
      </c>
      <c r="F62" s="16" t="s">
        <v>6540</v>
      </c>
      <c r="G62" s="15">
        <f>B2L244C2+B2L245C2</f>
        <v>15536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912899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E5CAA-0EB7-400F-9C5B-61084302E326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12584713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12584713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12362844</v>
      </c>
      <c r="F11" s="16" t="s">
        <v>6580</v>
      </c>
      <c r="G11" s="15">
        <f>B2L304C1*B2L303C1</f>
        <v>12362844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221869</v>
      </c>
      <c r="F12" s="16" t="s">
        <v>6582</v>
      </c>
      <c r="G12" s="15">
        <f>B2L305C1*B2L303C1</f>
        <v>221869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12584713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5780795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5780795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933</v>
      </c>
      <c r="F18" s="16" t="s">
        <v>6590</v>
      </c>
      <c r="G18" s="15">
        <f>B2L311C1*B2L309C1</f>
        <v>933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470778</v>
      </c>
      <c r="F19" s="16" t="s">
        <v>6592</v>
      </c>
      <c r="G19" s="15">
        <f>B2L312C1*B2L309C1</f>
        <v>470778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1364615</v>
      </c>
      <c r="F20" s="16" t="s">
        <v>6594</v>
      </c>
      <c r="G20" s="15">
        <f>B2L313C1*B2L309C1</f>
        <v>1364615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749507</v>
      </c>
      <c r="F21" s="16" t="s">
        <v>6596</v>
      </c>
      <c r="G21" s="15">
        <f>B2L314C1*B2L309C1</f>
        <v>749507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717417</v>
      </c>
      <c r="F22" s="16" t="s">
        <v>6598</v>
      </c>
      <c r="G22" s="15">
        <f>B2L315C1*B2L309C1</f>
        <v>717417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714084</v>
      </c>
      <c r="F23" s="16" t="s">
        <v>6600</v>
      </c>
      <c r="G23" s="15">
        <f>B2L316C1*B2L309C1</f>
        <v>714084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403579</v>
      </c>
      <c r="F24" s="16" t="s">
        <v>6602</v>
      </c>
      <c r="G24" s="15">
        <f>B2L317C1*B2L309C1</f>
        <v>403579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612</v>
      </c>
      <c r="F25" s="16" t="s">
        <v>6604</v>
      </c>
      <c r="G25" s="15">
        <f>B2L318C1*B2L309C1</f>
        <v>612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2984</v>
      </c>
      <c r="F26" s="16" t="s">
        <v>6606</v>
      </c>
      <c r="G26" s="15">
        <f>B2L319C1*B2L309C1</f>
        <v>2984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268</v>
      </c>
      <c r="F27" s="16" t="s">
        <v>6608</v>
      </c>
      <c r="G27" s="15">
        <f>B2L320C1*B2L309C1</f>
        <v>268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36126</v>
      </c>
      <c r="F28" s="16" t="s">
        <v>6610</v>
      </c>
      <c r="G28" s="15">
        <f>B2L321C1*B2L309C1</f>
        <v>36126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82184</v>
      </c>
      <c r="F29" s="16" t="s">
        <v>6612</v>
      </c>
      <c r="G29" s="15">
        <f>B2L322C1*B2L309C1</f>
        <v>82184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77987</v>
      </c>
      <c r="F30" s="16" t="s">
        <v>6614</v>
      </c>
      <c r="G30" s="15">
        <f>B2L323C1*B2L309C1</f>
        <v>77987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21544</v>
      </c>
      <c r="F31" s="16" t="s">
        <v>6616</v>
      </c>
      <c r="G31" s="15">
        <f>B2L324C1*B2L309C1</f>
        <v>21544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5364</v>
      </c>
      <c r="F32" s="16" t="s">
        <v>6618</v>
      </c>
      <c r="G32" s="15">
        <f>B2L325C1*B2L309C1</f>
        <v>5364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1126475</v>
      </c>
      <c r="F33" s="16" t="s">
        <v>6620</v>
      </c>
      <c r="G33" s="15">
        <f>B2L326C1*B2L309C1</f>
        <v>1126475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6338</v>
      </c>
      <c r="F34" s="16" t="s">
        <v>6622</v>
      </c>
      <c r="G34" s="15">
        <f>B2L327C1*B2L309C1</f>
        <v>6338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5780795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634100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36725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210269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374053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13053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634100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36725</v>
      </c>
      <c r="F47" s="16" t="s">
        <v>6637</v>
      </c>
      <c r="G47" s="15">
        <f>B2L340C1*B2L338C1</f>
        <v>36725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210269</v>
      </c>
      <c r="F49" s="16" t="s">
        <v>6641</v>
      </c>
      <c r="G49" s="15">
        <f>B2L342C1*B2L338C1</f>
        <v>210269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374053</v>
      </c>
      <c r="F51" s="16" t="s">
        <v>6645</v>
      </c>
      <c r="G51" s="15">
        <f>B2L344C1*B2L338C1</f>
        <v>374053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13053</v>
      </c>
      <c r="F52" s="16" t="s">
        <v>6647</v>
      </c>
      <c r="G52" s="15">
        <f>B2L345C1*B2L338C1</f>
        <v>13053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634100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356434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356434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356434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356434</v>
      </c>
      <c r="F59" s="16" t="s">
        <v>6655</v>
      </c>
      <c r="G59" s="15">
        <f>B2L352C1*B2L351C1</f>
        <v>356434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356434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423412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169099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160772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93583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423454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0.99990081567301292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169099</v>
      </c>
      <c r="F68" s="16" t="s">
        <v>6666</v>
      </c>
      <c r="G68" s="15">
        <f>B2L361C1*B2L360C1</f>
        <v>169082.2280294908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160772</v>
      </c>
      <c r="F69" s="16" t="s">
        <v>6668</v>
      </c>
      <c r="G69" s="15">
        <f>B2L362C1*B2L360C1</f>
        <v>160756.05393738163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93583</v>
      </c>
      <c r="F70" s="16" t="s">
        <v>6670</v>
      </c>
      <c r="G70" s="15">
        <f>B2L363C1*B2L360C1</f>
        <v>93573.718033127574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423412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1850940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1850940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1850940</v>
      </c>
      <c r="F75" s="16" t="s">
        <v>6676</v>
      </c>
      <c r="G75" s="15">
        <f>B2L368C1*B2L367C1</f>
        <v>1850940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11130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11130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11130</v>
      </c>
      <c r="F79" s="16" t="s">
        <v>6681</v>
      </c>
      <c r="G79" s="15">
        <f>B2L372C1*B2L371C1</f>
        <v>11130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394490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926237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1320727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1320727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1320727</v>
      </c>
      <c r="F85" s="16" t="s">
        <v>6688</v>
      </c>
      <c r="G85" s="15">
        <f>B2L378C1*B2L377C1</f>
        <v>1320727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E1D7E-E89A-4E9D-AD49-4243E3C4BF62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4125086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4125086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4005060</v>
      </c>
      <c r="F11" s="16" t="s">
        <v>6717</v>
      </c>
      <c r="G11" s="15">
        <f>B2L404C1*B2L403C1</f>
        <v>4005060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120026</v>
      </c>
      <c r="F12" s="16" t="s">
        <v>6719</v>
      </c>
      <c r="G12" s="15">
        <f>B2L405C1*B2L403C1</f>
        <v>120026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4125086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1655480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1655583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0.99993778626622765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3607.7755328485496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-226</v>
      </c>
      <c r="F18" s="16" t="s">
        <v>6727</v>
      </c>
      <c r="G18" s="15">
        <f>B2L411C1*B2L409C1</f>
        <v>-225.98593969616743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162860</v>
      </c>
      <c r="F19" s="16" t="s">
        <v>6729</v>
      </c>
      <c r="G19" s="15">
        <f>B2L412C1*B2L409C1</f>
        <v>162849.86787131784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256899</v>
      </c>
      <c r="F20" s="16" t="s">
        <v>6731</v>
      </c>
      <c r="G20" s="15">
        <f>B2L413C1*B2L409C1</f>
        <v>256883.01735400761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189204</v>
      </c>
      <c r="F21" s="16" t="s">
        <v>6733</v>
      </c>
      <c r="G21" s="15">
        <f>B2L414C1*B2L409C1</f>
        <v>189192.22891271533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177470</v>
      </c>
      <c r="F22" s="16" t="s">
        <v>6735</v>
      </c>
      <c r="G22" s="15">
        <f>B2L415C1*B2L409C1</f>
        <v>177458.95892866742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167567</v>
      </c>
      <c r="F23" s="16" t="s">
        <v>6737</v>
      </c>
      <c r="G23" s="15">
        <f>B2L416C1*B2L409C1</f>
        <v>167556.57503127298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107774</v>
      </c>
      <c r="F24" s="16" t="s">
        <v>6739</v>
      </c>
      <c r="G24" s="15">
        <f>B2L417C1*B2L409C1</f>
        <v>107767.29497705642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77</v>
      </c>
      <c r="F25" s="16" t="s">
        <v>6741</v>
      </c>
      <c r="G25" s="15">
        <f>B2L418C1*B2L409C1</f>
        <v>76.995209542499524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1313</v>
      </c>
      <c r="F26" s="16" t="s">
        <v>6743</v>
      </c>
      <c r="G26" s="15">
        <f>B2L419C1*B2L409C1</f>
        <v>1312.9183133675569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401</v>
      </c>
      <c r="F27" s="16" t="s">
        <v>6745</v>
      </c>
      <c r="G27" s="15">
        <f>B2L420C1*B2L409C1</f>
        <v>400.97505229275731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26467</v>
      </c>
      <c r="F28" s="16" t="s">
        <v>6747</v>
      </c>
      <c r="G28" s="15">
        <f>B2L421C1*B2L409C1</f>
        <v>26465.353389108248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45370</v>
      </c>
      <c r="F29" s="16" t="s">
        <v>6749</v>
      </c>
      <c r="G29" s="15">
        <f>B2L422C1*B2L409C1</f>
        <v>45367.17736289875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15950</v>
      </c>
      <c r="F30" s="16" t="s">
        <v>6751</v>
      </c>
      <c r="G30" s="15">
        <f>B2L423C1*B2L409C1</f>
        <v>15949.007690946331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13928</v>
      </c>
      <c r="F31" s="16" t="s">
        <v>6753</v>
      </c>
      <c r="G31" s="15">
        <f>B2L424C1*B2L409C1</f>
        <v>13927.133487116018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3499</v>
      </c>
      <c r="F32" s="16" t="s">
        <v>6755</v>
      </c>
      <c r="G32" s="15">
        <f>B2L425C1*B2L409C1</f>
        <v>3498.7823141455306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482056</v>
      </c>
      <c r="F33" s="16" t="s">
        <v>6757</v>
      </c>
      <c r="G33" s="15">
        <f>B2L426C1*B2L409C1</f>
        <v>482026.00949635264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1366</v>
      </c>
      <c r="F34" s="16" t="s">
        <v>6759</v>
      </c>
      <c r="G34" s="15">
        <f>B2L427C1*B2L409C1</f>
        <v>1365.9150160396669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1655480.0000000002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256453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23804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88456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132453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11740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256453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23804</v>
      </c>
      <c r="F47" s="16" t="s">
        <v>6774</v>
      </c>
      <c r="G47" s="15">
        <f>B2L440C1*B2L438C1</f>
        <v>23804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88456</v>
      </c>
      <c r="F49" s="16" t="s">
        <v>6778</v>
      </c>
      <c r="G49" s="15">
        <f>B2L442C1*B2L438C1</f>
        <v>88456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132453</v>
      </c>
      <c r="F51" s="16" t="s">
        <v>6782</v>
      </c>
      <c r="G51" s="15">
        <f>B2L444C1*B2L438C1</f>
        <v>132453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11740</v>
      </c>
      <c r="F52" s="16" t="s">
        <v>6784</v>
      </c>
      <c r="G52" s="15">
        <f>B2L445C1*B2L438C1</f>
        <v>11740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256453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112481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112481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112481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112481</v>
      </c>
      <c r="F59" s="16" t="s">
        <v>6792</v>
      </c>
      <c r="G59" s="15">
        <f>B2L452C1*B2L451C1</f>
        <v>112481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112481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202965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80361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71203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51401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202965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80361</v>
      </c>
      <c r="F68" s="16" t="s">
        <v>6803</v>
      </c>
      <c r="G68" s="15">
        <f>B2L461C1*B2L460C1</f>
        <v>80361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71203</v>
      </c>
      <c r="F69" s="16" t="s">
        <v>6805</v>
      </c>
      <c r="G69" s="15">
        <f>B2L462C1*B2L460C1</f>
        <v>71203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51401</v>
      </c>
      <c r="F70" s="16" t="s">
        <v>6807</v>
      </c>
      <c r="G70" s="15">
        <f>B2L463C1*B2L460C1</f>
        <v>51401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202965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811301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811301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811301</v>
      </c>
      <c r="F75" s="16" t="s">
        <v>6813</v>
      </c>
      <c r="G75" s="15">
        <f>B2L468C1*B2L467C1</f>
        <v>811301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4122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4123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0.99975745816153283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4123</v>
      </c>
      <c r="F79" s="16" t="s">
        <v>6818</v>
      </c>
      <c r="G79" s="15">
        <f>B2L472C1*B2L471C1</f>
        <v>4122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103581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320363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423944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423943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1.0000023588076699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423943</v>
      </c>
      <c r="F85" s="16" t="s">
        <v>6825</v>
      </c>
      <c r="G85" s="15">
        <f>B2L478C1*B2L477C1</f>
        <v>423944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2F84A-B930-402D-A2A5-7CCDC58A677D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66661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96799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125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-30013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-30138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125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-30013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-30132</v>
      </c>
      <c r="F17" s="16" t="s">
        <v>6932</v>
      </c>
      <c r="G17" s="15">
        <f>B2L510C1*B2L509C1</f>
        <v>-30132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-6</v>
      </c>
      <c r="F18" s="16" t="s">
        <v>6934</v>
      </c>
      <c r="G18" s="15">
        <f>B2L511C1*B2L509C1</f>
        <v>-6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125</v>
      </c>
      <c r="F19" s="16" t="s">
        <v>6935</v>
      </c>
      <c r="G19" s="15">
        <f>B2L512C1*B2L509C1</f>
        <v>125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69883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3715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66168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66168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66168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6578</v>
      </c>
      <c r="F28" s="16" t="s">
        <v>6946</v>
      </c>
      <c r="G28" s="15">
        <f>B2L521C1*B2L519C1</f>
        <v>6578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4658</v>
      </c>
      <c r="F29" s="16" t="s">
        <v>6948</v>
      </c>
      <c r="G29" s="15">
        <f>B2L522C1*B2L519C1</f>
        <v>4658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7060</v>
      </c>
      <c r="F30" s="16" t="s">
        <v>6950</v>
      </c>
      <c r="G30" s="15">
        <f>B2L523C1*B2L519C1</f>
        <v>7060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12725</v>
      </c>
      <c r="F31" s="16" t="s">
        <v>6952</v>
      </c>
      <c r="G31" s="15">
        <f>B2L524C1*B2L519C1</f>
        <v>12725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2400</v>
      </c>
      <c r="F32" s="16" t="s">
        <v>6954</v>
      </c>
      <c r="G32" s="15">
        <f>B2L525C1*B2L519C1</f>
        <v>2400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1558</v>
      </c>
      <c r="F33" s="16" t="s">
        <v>6956</v>
      </c>
      <c r="G33" s="15">
        <f>B2L526C1*B2L519C1</f>
        <v>1558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2813</v>
      </c>
      <c r="F34" s="16" t="s">
        <v>6958</v>
      </c>
      <c r="G34" s="15">
        <f>B2L527C1*B2L519C1</f>
        <v>2813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2</v>
      </c>
      <c r="F35" s="16" t="s">
        <v>6960</v>
      </c>
      <c r="G35" s="15">
        <f>B2L528C1*B2L519C1</f>
        <v>2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-1497</v>
      </c>
      <c r="F37" s="16" t="s">
        <v>6964</v>
      </c>
      <c r="G37" s="15">
        <f>B2L530C1*B2L519C1</f>
        <v>-1497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634</v>
      </c>
      <c r="F38" s="16" t="s">
        <v>6966</v>
      </c>
      <c r="G38" s="15">
        <f>B2L531C1*B2L519C1</f>
        <v>634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20014</v>
      </c>
      <c r="F40" s="16" t="s">
        <v>6970</v>
      </c>
      <c r="G40" s="15">
        <f>B2L533C1*B2L519C1</f>
        <v>20014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17</v>
      </c>
      <c r="F41" s="16" t="s">
        <v>6972</v>
      </c>
      <c r="G41" s="15">
        <f>B2L534C1*B2L519C1</f>
        <v>17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1</v>
      </c>
      <c r="F42" s="16" t="s">
        <v>6974</v>
      </c>
      <c r="G42" s="15">
        <f>B2L535C1*B2L519C1</f>
        <v>1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9205</v>
      </c>
      <c r="F43" s="16" t="s">
        <v>6976</v>
      </c>
      <c r="G43" s="15">
        <f>B2L536C1*B2L519C1</f>
        <v>9205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9779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52022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72220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49653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-19676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-15350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-800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-3526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-19676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981</v>
      </c>
      <c r="F59" s="16" t="s">
        <v>6997</v>
      </c>
      <c r="G59" s="15">
        <f>B2L552C1*B2L548C1</f>
        <v>981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4151</v>
      </c>
      <c r="F62" s="16" t="s">
        <v>7003</v>
      </c>
      <c r="G62" s="15">
        <f>B2L555C1*B2L548C1</f>
        <v>4151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</v>
      </c>
      <c r="F65" s="16" t="s">
        <v>7009</v>
      </c>
      <c r="G65" s="15">
        <f>B2L558C1*B2L548C1</f>
        <v>1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-11199</v>
      </c>
      <c r="F66" s="16" t="s">
        <v>7011</v>
      </c>
      <c r="G66" s="15">
        <f>B2L559C1*B2L548C1</f>
        <v>-11199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-800</v>
      </c>
      <c r="F67" s="16" t="s">
        <v>7012</v>
      </c>
      <c r="G67" s="15">
        <f>B2L560C1*B2L548C1</f>
        <v>-800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-9284</v>
      </c>
      <c r="F68" s="16" t="s">
        <v>7014</v>
      </c>
      <c r="G68" s="15">
        <f>B2L561C1*B2L548C1</f>
        <v>-9284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49652</v>
      </c>
      <c r="F90" s="16" t="s">
        <v>7058</v>
      </c>
      <c r="G90" s="15">
        <f>B2L583C1*B2L548C1</f>
        <v>49652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4193</v>
      </c>
      <c r="F91" s="16" t="s">
        <v>7060</v>
      </c>
      <c r="G91" s="15">
        <f>B2L584C1*B2L548C1</f>
        <v>4193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41933</v>
      </c>
      <c r="F93" s="16" t="s">
        <v>7064</v>
      </c>
      <c r="G93" s="15">
        <f>B2L586C1*B2L548C1</f>
        <v>41933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-7719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4193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B056E-FE11-4573-A88D-248D0518E047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1015616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298199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717417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159</v>
      </c>
      <c r="F22" s="16" t="s">
        <v>7147</v>
      </c>
      <c r="G22" s="15">
        <f>B2L615C1*B2L604C1</f>
        <v>159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578</v>
      </c>
      <c r="F23" s="16" t="s">
        <v>7149</v>
      </c>
      <c r="G23" s="15">
        <f>B2L616C1*B2L604C1</f>
        <v>578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44753</v>
      </c>
      <c r="F24" s="16" t="s">
        <v>7151</v>
      </c>
      <c r="G24" s="15">
        <f>B2L617C1*B2L604C1</f>
        <v>44753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3870</v>
      </c>
      <c r="F25" s="16" t="s">
        <v>7153</v>
      </c>
      <c r="G25" s="15">
        <f>B2L618C1*B2L604C1</f>
        <v>3870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12612</v>
      </c>
      <c r="F26" s="16" t="s">
        <v>7155</v>
      </c>
      <c r="G26" s="15">
        <f>B2L619C1*B2L604C1</f>
        <v>12612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3711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12034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44753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5837</v>
      </c>
      <c r="F31" s="16" t="s">
        <v>7162</v>
      </c>
      <c r="G31" s="15">
        <f>B2L624C1*B2L604C1</f>
        <v>5837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20340</v>
      </c>
      <c r="F32" s="16" t="s">
        <v>7164</v>
      </c>
      <c r="G32" s="15">
        <f>B2L625C1*B2L604C1</f>
        <v>20340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42114</v>
      </c>
      <c r="F33" s="16" t="s">
        <v>7166</v>
      </c>
      <c r="G33" s="15">
        <f>B2L626C1*B2L604C1</f>
        <v>42114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23735</v>
      </c>
      <c r="F34" s="16" t="s">
        <v>7168</v>
      </c>
      <c r="G34" s="15">
        <f>B2L627C1*B2L604C1</f>
        <v>23735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82905</v>
      </c>
      <c r="F35" s="16" t="s">
        <v>7170</v>
      </c>
      <c r="G35" s="15">
        <f>B2L628C1*B2L604C1</f>
        <v>82905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17898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62565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42114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888</v>
      </c>
      <c r="F40" s="16" t="s">
        <v>7177</v>
      </c>
      <c r="G40" s="15">
        <f>B2L633C1*B2L604C1</f>
        <v>888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5402</v>
      </c>
      <c r="F41" s="16" t="s">
        <v>7179</v>
      </c>
      <c r="G41" s="15">
        <f>B2L634C1*B2L604C1</f>
        <v>5402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2419</v>
      </c>
      <c r="F42" s="16" t="s">
        <v>7181</v>
      </c>
      <c r="G42" s="15">
        <f>B2L635C1*B2L604C1</f>
        <v>2419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1445</v>
      </c>
      <c r="F43" s="16" t="s">
        <v>7183</v>
      </c>
      <c r="G43" s="15">
        <f>B2L636C1*B2L604C1</f>
        <v>1445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3774</v>
      </c>
      <c r="F44" s="16" t="s">
        <v>7185</v>
      </c>
      <c r="G44" s="15">
        <f>B2L637C1*B2L604C1</f>
        <v>3774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557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-1628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2419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5242</v>
      </c>
      <c r="F49" s="16" t="s">
        <v>7192</v>
      </c>
      <c r="G49" s="15">
        <f>B2L642C1*B2L604C1</f>
        <v>5242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17054</v>
      </c>
      <c r="F50" s="16" t="s">
        <v>7194</v>
      </c>
      <c r="G50" s="15">
        <f>B2L643C1*B2L604C1</f>
        <v>17054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63</v>
      </c>
      <c r="F51" s="16" t="s">
        <v>7196</v>
      </c>
      <c r="G51" s="15">
        <f>B2L644C1*B2L604C1</f>
        <v>63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5869</v>
      </c>
      <c r="F52" s="16" t="s">
        <v>7198</v>
      </c>
      <c r="G52" s="15">
        <f>B2L645C1*B2L604C1</f>
        <v>5869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17360</v>
      </c>
      <c r="F53" s="16" t="s">
        <v>7200</v>
      </c>
      <c r="G53" s="15">
        <f>B2L646C1*B2L604C1</f>
        <v>17360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627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306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63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5186</v>
      </c>
      <c r="F58" s="16" t="s">
        <v>7207</v>
      </c>
      <c r="G58" s="15">
        <f>B2L651C1*B2L604C1</f>
        <v>5186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16083</v>
      </c>
      <c r="F59" s="16" t="s">
        <v>7209</v>
      </c>
      <c r="G59" s="15">
        <f>B2L652C1*B2L604C1</f>
        <v>16083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8827</v>
      </c>
      <c r="F60" s="16" t="s">
        <v>7211</v>
      </c>
      <c r="G60" s="15">
        <f>B2L653C1*B2L604C1</f>
        <v>8827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7526</v>
      </c>
      <c r="F61" s="16" t="s">
        <v>7213</v>
      </c>
      <c r="G61" s="15">
        <f>B2L654C1*B2L604C1</f>
        <v>7526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20964</v>
      </c>
      <c r="F62" s="16" t="s">
        <v>7215</v>
      </c>
      <c r="G62" s="15">
        <f>B2L655C1*B2L604C1</f>
        <v>20964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2340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4881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8827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304</v>
      </c>
      <c r="F67" s="16" t="s">
        <v>7222</v>
      </c>
      <c r="G67" s="15">
        <f>B2L660C1*B2L604C1</f>
        <v>304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2826</v>
      </c>
      <c r="F68" s="16" t="s">
        <v>7224</v>
      </c>
      <c r="G68" s="15">
        <f>B2L661C1*B2L604C1</f>
        <v>2826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</v>
      </c>
      <c r="F69" s="16" t="s">
        <v>7226</v>
      </c>
      <c r="G69" s="15">
        <f>B2L662C1*B2L604C1</f>
        <v>1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187</v>
      </c>
      <c r="F70" s="16" t="s">
        <v>7228</v>
      </c>
      <c r="G70" s="15">
        <f>B2L663C1*B2L604C1</f>
        <v>187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1246</v>
      </c>
      <c r="F71" s="16" t="s">
        <v>7230</v>
      </c>
      <c r="G71" s="15">
        <f>B2L664C1*B2L604C1</f>
        <v>1246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-117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-1580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318</v>
      </c>
      <c r="F76" s="16" t="s">
        <v>7237</v>
      </c>
      <c r="G76" s="15">
        <f>B2L669C1*B2L604C1</f>
        <v>318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1758</v>
      </c>
      <c r="F77" s="16" t="s">
        <v>7239</v>
      </c>
      <c r="G77" s="15">
        <f>B2L670C1*B2L604C1</f>
        <v>1758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2</v>
      </c>
      <c r="F78" s="16" t="s">
        <v>7241</v>
      </c>
      <c r="G78" s="15">
        <f>B2L671C1*B2L604C1</f>
        <v>2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691</v>
      </c>
      <c r="F79" s="16" t="s">
        <v>7243</v>
      </c>
      <c r="G79" s="15">
        <f>B2L672C1*B2L604C1</f>
        <v>691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1849</v>
      </c>
      <c r="F80" s="16" t="s">
        <v>7245</v>
      </c>
      <c r="G80" s="15">
        <f>B2L673C1*B2L604C1</f>
        <v>1849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373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91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2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19</v>
      </c>
      <c r="F87" s="16" t="s">
        <v>7256</v>
      </c>
      <c r="G87" s="15">
        <f>B2L680C1*B2L604C1</f>
        <v>19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2428</v>
      </c>
      <c r="F88" s="16" t="s">
        <v>7258</v>
      </c>
      <c r="G88" s="15">
        <f>B2L681C1*B2L604C1</f>
        <v>2428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8442</v>
      </c>
      <c r="F89" s="16" t="s">
        <v>7260</v>
      </c>
      <c r="G89" s="15">
        <f>B2L682C1*B2L604C1</f>
        <v>8442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2428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8442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19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1</v>
      </c>
      <c r="F96" s="16" t="s">
        <v>7271</v>
      </c>
      <c r="G96" s="15">
        <f>B2L689C1*B2L604C1</f>
        <v>1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547</v>
      </c>
      <c r="F97" s="16" t="s">
        <v>7273</v>
      </c>
      <c r="G97" s="15">
        <f>B2L690C1*B2L604C1</f>
        <v>547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1054</v>
      </c>
      <c r="F98" s="16" t="s">
        <v>7275</v>
      </c>
      <c r="G98" s="15">
        <f>B2L691C1*B2L604C1</f>
        <v>1054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547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1054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1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2862</v>
      </c>
      <c r="F103" s="16" t="s">
        <v>7282</v>
      </c>
      <c r="G103" s="15">
        <f>B2L696C1*B2L604C1</f>
        <v>2862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27596</v>
      </c>
      <c r="F104" s="16" t="s">
        <v>7284</v>
      </c>
      <c r="G104" s="15">
        <f>B2L697C1*B2L604C1</f>
        <v>27596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189150</v>
      </c>
      <c r="F105" s="16" t="s">
        <v>7286</v>
      </c>
      <c r="G105" s="15">
        <f>B2L698C1*B2L604C1</f>
        <v>189150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17780</v>
      </c>
      <c r="F106" s="16" t="s">
        <v>7288</v>
      </c>
      <c r="G106" s="15">
        <f>B2L699C1*B2L604C1</f>
        <v>17780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65978</v>
      </c>
      <c r="F107" s="16" t="s">
        <v>7290</v>
      </c>
      <c r="G107" s="15">
        <f>B2L700C1*B2L604C1</f>
        <v>65978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14918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38382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189150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675</v>
      </c>
      <c r="F112" s="16" t="s">
        <v>7297</v>
      </c>
      <c r="G112" s="15">
        <f>B2L705C1*B2L604C1</f>
        <v>675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49225</v>
      </c>
      <c r="F113" s="16" t="s">
        <v>7299</v>
      </c>
      <c r="G113" s="15">
        <f>B2L706C1*B2L604C1</f>
        <v>49225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169296</v>
      </c>
      <c r="F114" s="16" t="s">
        <v>7301</v>
      </c>
      <c r="G114" s="15">
        <f>B2L707C1*B2L604C1</f>
        <v>169296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5248</v>
      </c>
      <c r="F115" s="16" t="s">
        <v>7303</v>
      </c>
      <c r="G115" s="15">
        <f>B2L708C1*B2L604C1</f>
        <v>5248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53885</v>
      </c>
      <c r="F116" s="16" t="s">
        <v>7305</v>
      </c>
      <c r="G116" s="15">
        <f>B2L709C1*B2L604C1</f>
        <v>53885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4573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4660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169296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4</v>
      </c>
      <c r="F121" s="16" t="s">
        <v>7312</v>
      </c>
      <c r="G121" s="15">
        <f>B2L714C1*B2L604C1</f>
        <v>4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8</v>
      </c>
      <c r="F122" s="16" t="s">
        <v>7314</v>
      </c>
      <c r="G122" s="15">
        <f>B2L715C1*B2L604C1</f>
        <v>8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145</v>
      </c>
      <c r="F123" s="16" t="s">
        <v>7316</v>
      </c>
      <c r="G123" s="15">
        <f>B2L716C1*B2L604C1</f>
        <v>145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69</v>
      </c>
      <c r="F124" s="16" t="s">
        <v>7318</v>
      </c>
      <c r="G124" s="15">
        <f>B2L717C1*B2L604C1</f>
        <v>69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89</v>
      </c>
      <c r="F125" s="16" t="s">
        <v>7320</v>
      </c>
      <c r="G125" s="15">
        <f>B2L718C1*B2L604C1</f>
        <v>89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65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81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145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2763</v>
      </c>
      <c r="F130" s="16" t="s">
        <v>7327</v>
      </c>
      <c r="G130" s="15">
        <f>B2L723C1*B2L604C1</f>
        <v>2763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9707</v>
      </c>
      <c r="F131" s="16" t="s">
        <v>7329</v>
      </c>
      <c r="G131" s="15">
        <f>B2L724C1*B2L604C1</f>
        <v>9707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52052</v>
      </c>
      <c r="F132" s="16" t="s">
        <v>7331</v>
      </c>
      <c r="G132" s="15">
        <f>B2L725C1*B2L604C1</f>
        <v>52052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9471</v>
      </c>
      <c r="F133" s="16" t="s">
        <v>7333</v>
      </c>
      <c r="G133" s="15">
        <f>B2L726C1*B2L604C1</f>
        <v>9471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26696</v>
      </c>
      <c r="F134" s="16" t="s">
        <v>7335</v>
      </c>
      <c r="G134" s="15">
        <f>B2L727C1*B2L604C1</f>
        <v>26696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6708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16989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52052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4</v>
      </c>
      <c r="F139" s="16" t="s">
        <v>7342</v>
      </c>
      <c r="G139" s="15">
        <f>B2L732C1*B2L604C1</f>
        <v>4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10110</v>
      </c>
      <c r="F140" s="16" t="s">
        <v>7344</v>
      </c>
      <c r="G140" s="15">
        <f>B2L733C1*B2L604C1</f>
        <v>10110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114</v>
      </c>
      <c r="F142" s="16" t="s">
        <v>7348</v>
      </c>
      <c r="G142" s="15">
        <f>B2L735C1*B2L604C1</f>
        <v>114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446</v>
      </c>
      <c r="F143" s="16" t="s">
        <v>7350</v>
      </c>
      <c r="G143" s="15">
        <f>B2L736C1*B2L604C1</f>
        <v>446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110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-9664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2972</v>
      </c>
      <c r="F148" s="16" t="s">
        <v>7357</v>
      </c>
      <c r="G148" s="15">
        <f>B2L741C1*B2L604C1</f>
        <v>2972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2972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4540</v>
      </c>
      <c r="F151" s="16" t="s">
        <v>7362</v>
      </c>
      <c r="G151" s="15">
        <f>B2L744C1*B2L604C1</f>
        <v>4540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4540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113270</v>
      </c>
      <c r="F155" s="16" t="s">
        <v>7369</v>
      </c>
      <c r="G155" s="15">
        <f>B2L748C1*B2L604C1</f>
        <v>113270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8381</v>
      </c>
      <c r="F156" s="16" t="s">
        <v>7371</v>
      </c>
      <c r="G156" s="15">
        <f>B2L749C1*B2L604C1</f>
        <v>8381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114601</v>
      </c>
      <c r="F158" s="16" t="s">
        <v>7375</v>
      </c>
      <c r="G158" s="15">
        <f>B2L751C1*B2L604C1</f>
        <v>114601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1331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8381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3F544-607D-4B4B-AE78-9732D71CCF20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102084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144080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40090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29575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65241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2254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1137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2483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192346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192346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52</v>
      </c>
      <c r="F23" s="16" t="s">
        <v>7446</v>
      </c>
      <c r="G23" s="15">
        <f>B2L816C1*B2L815C1</f>
        <v>52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11815</v>
      </c>
      <c r="F24" s="16" t="s">
        <v>7448</v>
      </c>
      <c r="G24" s="15">
        <f>B2L817C1*B2L815C1</f>
        <v>11815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48</v>
      </c>
      <c r="F25" s="16" t="s">
        <v>7450</v>
      </c>
      <c r="G25" s="15">
        <f>B2L818C1*B2L815C1</f>
        <v>48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1058</v>
      </c>
      <c r="F26" s="16" t="s">
        <v>7452</v>
      </c>
      <c r="G26" s="15">
        <f>B2L819C1*B2L815C1</f>
        <v>1058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11355</v>
      </c>
      <c r="F27" s="16" t="s">
        <v>7454</v>
      </c>
      <c r="G27" s="15">
        <f>B2L820C1*B2L815C1</f>
        <v>11355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-125</v>
      </c>
      <c r="F28" s="16" t="s">
        <v>7456</v>
      </c>
      <c r="G28" s="15">
        <f>B2L821C1*B2L815C1</f>
        <v>-125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64411</v>
      </c>
      <c r="F29" s="16" t="s">
        <v>7458</v>
      </c>
      <c r="G29" s="15">
        <f>B2L822C1*B2L815C1</f>
        <v>64411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39685</v>
      </c>
      <c r="F30" s="16" t="s">
        <v>7460</v>
      </c>
      <c r="G30" s="15">
        <f>B2L823C1*B2L815C1</f>
        <v>39685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20148</v>
      </c>
      <c r="F31" s="16" t="s">
        <v>7462</v>
      </c>
      <c r="G31" s="15">
        <f>B2L824C1*B2L815C1</f>
        <v>20148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29</v>
      </c>
      <c r="F32" s="16" t="s">
        <v>7464</v>
      </c>
      <c r="G32" s="15">
        <f>B2L825C1*B2L815C1</f>
        <v>29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4004</v>
      </c>
      <c r="F33" s="16" t="s">
        <v>7466</v>
      </c>
      <c r="G33" s="15">
        <f>B2L826C1*B2L815C1</f>
        <v>4004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166</v>
      </c>
      <c r="F34" s="16" t="s">
        <v>7468</v>
      </c>
      <c r="G34" s="15">
        <f>B2L827C1*B2L815C1</f>
        <v>166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950</v>
      </c>
      <c r="F36" s="16" t="s">
        <v>7472</v>
      </c>
      <c r="G36" s="15">
        <f>B2L829C1*B2L815C1</f>
        <v>950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2719</v>
      </c>
      <c r="F37" s="16" t="s">
        <v>7474</v>
      </c>
      <c r="G37" s="15">
        <f>B2L830C1*B2L815C1</f>
        <v>2719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-6</v>
      </c>
      <c r="F38" s="16" t="s">
        <v>7476</v>
      </c>
      <c r="G38" s="15">
        <f>B2L831C1*B2L815C1</f>
        <v>-6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37</v>
      </c>
      <c r="F39" s="16" t="s">
        <v>7478</v>
      </c>
      <c r="G39" s="15">
        <f>B2L832C1*B2L815C1</f>
        <v>37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2049</v>
      </c>
      <c r="F40" s="16" t="s">
        <v>7480</v>
      </c>
      <c r="G40" s="15">
        <f>B2L833C1*B2L815C1</f>
        <v>2049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6608</v>
      </c>
      <c r="F41" s="16" t="s">
        <v>7482</v>
      </c>
      <c r="G41" s="15">
        <f>B2L834C1*B2L815C1</f>
        <v>6608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5049</v>
      </c>
      <c r="F42" s="16" t="s">
        <v>7484</v>
      </c>
      <c r="G42" s="15">
        <f>B2L835C1*B2L815C1</f>
        <v>5049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24937</v>
      </c>
      <c r="F43" s="16" t="s">
        <v>7486</v>
      </c>
      <c r="G43" s="15">
        <f>B2L836C1*B2L815C1</f>
        <v>24937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2</v>
      </c>
      <c r="F44" s="16" t="s">
        <v>7488</v>
      </c>
      <c r="G44" s="15">
        <f>B2L837C1*B2L815C1</f>
        <v>2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205</v>
      </c>
      <c r="F45" s="16" t="s">
        <v>7490</v>
      </c>
      <c r="G45" s="15">
        <f>B2L838C1*B2L815C1</f>
        <v>205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36</v>
      </c>
      <c r="F46" s="16" t="s">
        <v>7492</v>
      </c>
      <c r="G46" s="15">
        <f>B2L839C1*B2L815C1</f>
        <v>36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5066</v>
      </c>
      <c r="F47" s="16" t="s">
        <v>7494</v>
      </c>
      <c r="G47" s="15">
        <f>B2L840C1*B2L815C1</f>
        <v>5066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10730</v>
      </c>
      <c r="F48" s="16" t="s">
        <v>7496</v>
      </c>
      <c r="G48" s="15">
        <f>B2L841C1*B2L815C1</f>
        <v>10730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44</v>
      </c>
      <c r="F49" s="16" t="s">
        <v>7498</v>
      </c>
      <c r="G49" s="15">
        <f>B2L842C1*B2L815C1</f>
        <v>44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-18726</v>
      </c>
      <c r="F50" s="16" t="s">
        <v>7500</v>
      </c>
      <c r="G50" s="15">
        <f>B2L843C1*B2L815C1</f>
        <v>-18726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950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251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3FFFF-EC97-4771-83C3-2E34276226DF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1340860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79713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754629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2175202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2174985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1.000099770803017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93933</v>
      </c>
      <c r="F14" s="16" t="s">
        <v>7550</v>
      </c>
      <c r="G14" s="15">
        <f>B2L907C1*B2L906C1</f>
        <v>93942.371770839804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549</v>
      </c>
      <c r="F15" s="16" t="s">
        <v>7552</v>
      </c>
      <c r="G15" s="15">
        <f>B2L908C1*B2L906C1</f>
        <v>549.05477417085638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10127</v>
      </c>
      <c r="F16" s="16" t="s">
        <v>7554</v>
      </c>
      <c r="G16" s="15">
        <f>B2L909C1*B2L906C1</f>
        <v>10128.010378922154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136605</v>
      </c>
      <c r="F17" s="16" t="s">
        <v>7556</v>
      </c>
      <c r="G17" s="15">
        <f>B2L910C1*B2L906C1</f>
        <v>136618.62919054614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-519</v>
      </c>
      <c r="F18" s="16" t="s">
        <v>7558</v>
      </c>
      <c r="G18" s="15">
        <f>B2L911C1*B2L906C1</f>
        <v>-519.05178104676588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628796</v>
      </c>
      <c r="F19" s="16" t="s">
        <v>7560</v>
      </c>
      <c r="G19" s="15">
        <f>B2L912C1*B2L906C1</f>
        <v>628858.73548185395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489639</v>
      </c>
      <c r="F20" s="16" t="s">
        <v>7562</v>
      </c>
      <c r="G20" s="15">
        <f>B2L913C1*B2L906C1</f>
        <v>489687.85167621844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189504</v>
      </c>
      <c r="F21" s="16" t="s">
        <v>7564</v>
      </c>
      <c r="G21" s="15">
        <f>B2L914C1*B2L906C1</f>
        <v>189522.90696625493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452</v>
      </c>
      <c r="F22" s="16" t="s">
        <v>7566</v>
      </c>
      <c r="G22" s="15">
        <f>B2L915C1*B2L906C1</f>
        <v>452.04509640296368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55108</v>
      </c>
      <c r="F23" s="16" t="s">
        <v>7568</v>
      </c>
      <c r="G23" s="15">
        <f>B2L916C1*B2L906C1</f>
        <v>55113.498169412662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3504</v>
      </c>
      <c r="F24" s="16" t="s">
        <v>7570</v>
      </c>
      <c r="G24" s="15">
        <f>B2L917C1*B2L906C1</f>
        <v>3504.3495968937718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31</v>
      </c>
      <c r="F25" s="16" t="s">
        <v>7572</v>
      </c>
      <c r="G25" s="15">
        <f>B2L918C1*B2L906C1</f>
        <v>31.003092894893527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9984</v>
      </c>
      <c r="F26" s="16" t="s">
        <v>7574</v>
      </c>
      <c r="G26" s="15">
        <f>B2L919C1*B2L906C1</f>
        <v>9984.9961116973227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20878</v>
      </c>
      <c r="F27" s="16" t="s">
        <v>7576</v>
      </c>
      <c r="G27" s="15">
        <f>B2L920C1*B2L906C1</f>
        <v>20880.083014825388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105</v>
      </c>
      <c r="F28" s="16" t="s">
        <v>7578</v>
      </c>
      <c r="G28" s="15">
        <f>B2L921C1*B2L906C1</f>
        <v>105.01047593431679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485</v>
      </c>
      <c r="F29" s="16" t="s">
        <v>7580</v>
      </c>
      <c r="G29" s="15">
        <f>B2L922C1*B2L906C1</f>
        <v>485.04838883946326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18429</v>
      </c>
      <c r="F30" s="16" t="s">
        <v>7582</v>
      </c>
      <c r="G30" s="15">
        <f>B2L923C1*B2L906C1</f>
        <v>18430.838676128802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31458</v>
      </c>
      <c r="F31" s="16" t="s">
        <v>7584</v>
      </c>
      <c r="G31" s="15">
        <f>B2L924C1*B2L906C1</f>
        <v>31461.138589921309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61802</v>
      </c>
      <c r="F32" s="16" t="s">
        <v>7586</v>
      </c>
      <c r="G32" s="15">
        <f>B2L925C1*B2L906C1</f>
        <v>61808.166035168062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284359</v>
      </c>
      <c r="F33" s="16" t="s">
        <v>7588</v>
      </c>
      <c r="G33" s="15">
        <f>B2L926C1*B2L906C1</f>
        <v>284387.37072577514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-54</v>
      </c>
      <c r="F34" s="16" t="s">
        <v>7590</v>
      </c>
      <c r="G34" s="15">
        <f>B2L927C1*B2L906C1</f>
        <v>-54.005387623362921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2128</v>
      </c>
      <c r="F35" s="16" t="s">
        <v>7592</v>
      </c>
      <c r="G35" s="15">
        <f>B2L928C1*B2L906C1</f>
        <v>2128.2123122688204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847</v>
      </c>
      <c r="F36" s="16" t="s">
        <v>7594</v>
      </c>
      <c r="G36" s="15">
        <f>B2L929C1*B2L906C1</f>
        <v>847.08450587015545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41670</v>
      </c>
      <c r="F37" s="16" t="s">
        <v>7596</v>
      </c>
      <c r="G37" s="15">
        <f>B2L930C1*B2L906C1</f>
        <v>41674.157449361723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95033</v>
      </c>
      <c r="F38" s="16" t="s">
        <v>7598</v>
      </c>
      <c r="G38" s="15">
        <f>B2L931C1*B2L906C1</f>
        <v>95042.481518723114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132</v>
      </c>
      <c r="F39" s="16" t="s">
        <v>7600</v>
      </c>
      <c r="G39" s="15">
        <f>B2L932C1*B2L906C1</f>
        <v>132.01316974599825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10015</v>
      </c>
      <c r="F41" s="16" t="s">
        <v>7604</v>
      </c>
      <c r="G41" s="15">
        <f>B2L918C2+B2L919C2</f>
        <v>10015.999204592215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2206</v>
      </c>
      <c r="F42" s="16" t="s">
        <v>7606</v>
      </c>
      <c r="G42" s="15">
        <f>B2L927C2+B2L928C2+B2L932C2</f>
        <v>2206.2200943914559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12662B-9C47-4488-B3A5-AFCE234E82F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264047.11300000001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11732.93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275780.04300000001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19144.47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294924.51299999998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30877.4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0.37998438987738603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0.62001561012261397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4.2544521613552724E-2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0.95745547838644729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0.89530405700797078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3.9782824020463847E-2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6.4913118971565459E-2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0.93508688102843462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0.10469594299202929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6FD59E-4616-4EBE-8702-4C5FEA7F1CE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268027.80449999997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11223.865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279251.66949999996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19908.078000000001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299159.7475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31131.942999999999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0.36052568257625295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0.63947431742374705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4.0192651381803113E-2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0.95980734861819694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0.89593538816581586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3.7517965213552003E-2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6.6546646620632019E-2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0.93345335337936786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0.104064611834184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B445E3-230D-49CC-96B6-D0A620E28E6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286699.58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11289.112999999999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297988.69300000003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21557.900666666668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319546.59366666665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32847.013666666666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0.34368765192971729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0.65631234807028282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3.7884366974957666E-2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0.96211563302504233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0.89720743604317432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3.5328534942156757E-2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6.746402901466908E-2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0.93253597098533103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0.10279256395682583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197E3-A788-4273-81DA-F565E5D7CAD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302515.33974999998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11433.5615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313948.90125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22836.370999999999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336785.27224999998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34269.932499999995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0.33363244879458109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0.66636755120541902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3.641854280896293E-2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0.96358145719103705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0.89824396930706341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3.3949113699700981E-2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6.78069169932356E-2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0.9321930830067644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0.10175603069293657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323F3-0679-4C44-A843-B3B57EB0E45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313320.0514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11809.9398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325129.99119999999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23925.073400000001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349055.06459999998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35735.013200000001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0.33048651007634161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0.66951348992365844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3.632374779211079E-2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0.96367625220788922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0.89762356480645666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3.3834030781170914E-2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6.8542404412372485E-2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0.93145759558762753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0.10237643519354339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A42A1-529D-49F9-9FF4-ECF9E619A134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195988.35772324001</v>
      </c>
      <c r="F8" s="16" t="s">
        <v>7737</v>
      </c>
      <c r="G8" s="15">
        <f>A2L107C44</f>
        <v>26966.588324300003</v>
      </c>
      <c r="H8" s="16" t="s">
        <v>7738</v>
      </c>
      <c r="I8" s="15">
        <f>B3L201C1+B3L201C2</f>
        <v>222954.94604754003</v>
      </c>
      <c r="J8" s="16" t="s">
        <v>7739</v>
      </c>
      <c r="K8" s="21">
        <f>IF(B3L201C3=0,0,B3L201C1/B3L201C3)</f>
        <v>0.87904915857506916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369.07909425999998</v>
      </c>
      <c r="F9" s="16" t="s">
        <v>7741</v>
      </c>
      <c r="G9" s="15">
        <f>A2L109C44</f>
        <v>1871.2915309800003</v>
      </c>
      <c r="H9" s="16" t="s">
        <v>7742</v>
      </c>
      <c r="I9" s="15">
        <f>B3L202C1+B3L202C2</f>
        <v>2240.3706252400002</v>
      </c>
      <c r="J9" s="16" t="s">
        <v>7743</v>
      </c>
      <c r="K9" s="21">
        <f>IF(B3L202C3=0,0,B3L202C1/B3L202C3)</f>
        <v>0.16474019526142569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75178.111016900002</v>
      </c>
      <c r="F10" s="16" t="s">
        <v>7745</v>
      </c>
      <c r="G10" s="15">
        <f>A2L111C44</f>
        <v>2975.9830947400005</v>
      </c>
      <c r="H10" s="16" t="s">
        <v>7746</v>
      </c>
      <c r="I10" s="15">
        <f>B3L203C1+B3L203C2</f>
        <v>78154.094111640006</v>
      </c>
      <c r="J10" s="16" t="s">
        <v>7747</v>
      </c>
      <c r="K10" s="21">
        <f>IF(B3L203C3=0,0,B3L203C1/B3L203C3)</f>
        <v>0.96192159696088431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36000.471581379999</v>
      </c>
      <c r="F11" s="16" t="s">
        <v>7749</v>
      </c>
      <c r="G11" s="15">
        <f>A2L113C44</f>
        <v>5008.3142308000006</v>
      </c>
      <c r="H11" s="16" t="s">
        <v>7750</v>
      </c>
      <c r="I11" s="15">
        <f>B3L204C1+B3L204C2</f>
        <v>41008.785812180002</v>
      </c>
      <c r="J11" s="16" t="s">
        <v>7751</v>
      </c>
      <c r="K11" s="21">
        <f>IF(B3L204C3=0,0,B3L204C1/B3L204C3)</f>
        <v>0.87787216491270792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256120.17852881993</v>
      </c>
      <c r="F12" s="16" t="s">
        <v>7753</v>
      </c>
      <c r="G12" s="15">
        <f>A2L115C44</f>
        <v>12839.93811254</v>
      </c>
      <c r="H12" s="16" t="s">
        <v>7754</v>
      </c>
      <c r="I12" s="15">
        <f>B3L205C1+B3L205C2</f>
        <v>268960.11664135993</v>
      </c>
      <c r="J12" s="16" t="s">
        <v>7755</v>
      </c>
      <c r="K12" s="21">
        <f>IF(B3L205C3=0,0,B3L205C1/B3L205C3)</f>
        <v>0.95226080999339702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34306.211395000006</v>
      </c>
      <c r="F13" s="16" t="s">
        <v>7757</v>
      </c>
      <c r="G13" s="15">
        <f>A2L117C44</f>
        <v>2620.5182010800004</v>
      </c>
      <c r="H13" s="16" t="s">
        <v>7758</v>
      </c>
      <c r="I13" s="15">
        <f>B3L206C1+B3L206C2</f>
        <v>36926.729596080004</v>
      </c>
      <c r="J13" s="16" t="s">
        <v>7759</v>
      </c>
      <c r="K13" s="21">
        <f>IF(B3L206C3=0,0,B3L206C1/B3L206C3)</f>
        <v>0.92903465241183503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170830.87574564002</v>
      </c>
      <c r="F14" s="16" t="s">
        <v>7761</v>
      </c>
      <c r="G14" s="15">
        <f>A2L122C44</f>
        <v>17165.618430039998</v>
      </c>
      <c r="H14" s="16" t="s">
        <v>7762</v>
      </c>
      <c r="I14" s="15">
        <f>B3L207C1+B3L207C2</f>
        <v>187996.49417568001</v>
      </c>
      <c r="J14" s="16" t="s">
        <v>7763</v>
      </c>
      <c r="K14" s="21">
        <f>IF(B3L207C3=0,0,B3L207C1/B3L207C3)</f>
        <v>0.90869181627398343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25610.907361900001</v>
      </c>
      <c r="F15" s="16" t="s">
        <v>7765</v>
      </c>
      <c r="G15" s="15">
        <f>A2L126C44</f>
        <v>1020.6479933199998</v>
      </c>
      <c r="H15" s="16" t="s">
        <v>7766</v>
      </c>
      <c r="I15" s="15">
        <f>B3L208C1+B3L208C2</f>
        <v>26631.55535522</v>
      </c>
      <c r="J15" s="16" t="s">
        <v>7767</v>
      </c>
      <c r="K15" s="21">
        <f>IF(B3L208C3=0,0,B3L208C1/B3L208C3)</f>
        <v>0.96167523902730134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794404.19244713988</v>
      </c>
      <c r="F16" s="16" t="s">
        <v>7769</v>
      </c>
      <c r="G16" s="15">
        <f>SUM(B3L201C2:B3L208C2)</f>
        <v>70468.899917800009</v>
      </c>
      <c r="H16" s="16" t="s">
        <v>7770</v>
      </c>
      <c r="I16" s="15">
        <f>B3L209C1+B3L209C2</f>
        <v>864873.09236493986</v>
      </c>
      <c r="J16" s="16" t="s">
        <v>7771</v>
      </c>
      <c r="K16" s="21">
        <f>IF(B3L209C3=0,0,B3L209C1/B3L209C3)</f>
        <v>0.91852110958255473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12373.16755584</v>
      </c>
      <c r="F25" s="16" t="s">
        <v>7781</v>
      </c>
      <c r="G25" s="15">
        <f>A2L134C44</f>
        <v>2378.4424313999998</v>
      </c>
      <c r="H25" s="16" t="s">
        <v>7782</v>
      </c>
      <c r="I25" s="15">
        <f>B3L218C1+B3L218C2</f>
        <v>14751.609987240001</v>
      </c>
      <c r="J25" s="16" t="s">
        <v>7783</v>
      </c>
      <c r="K25" s="21">
        <f>IF(B3L218C3=0,0,B3L218C1/B3L218C3)</f>
        <v>0.83876726449131112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1682335</v>
      </c>
      <c r="F27" s="16" t="s">
        <v>7789</v>
      </c>
      <c r="G27" s="15">
        <f>A2L325C44</f>
        <v>104759</v>
      </c>
      <c r="H27" s="16" t="s">
        <v>7790</v>
      </c>
      <c r="I27" s="15">
        <f>B3L220C1+B3L220C2</f>
        <v>1787094</v>
      </c>
      <c r="J27" s="16" t="s">
        <v>7791</v>
      </c>
      <c r="K27" s="21">
        <f>IF(B3L220C3=0,0,B3L220C1/B3L220C3)</f>
        <v>0.94138025196212394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91559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91559</v>
      </c>
      <c r="J28" s="16" t="s">
        <v>7795</v>
      </c>
      <c r="K28" s="15">
        <f>IF(B3L221C3=0,0,B3L221C1/B3L221C3)</f>
        <v>1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447952</v>
      </c>
      <c r="F29" s="16" t="s">
        <v>6456</v>
      </c>
      <c r="G29" s="15">
        <f>A3L406C12</f>
        <v>11984</v>
      </c>
      <c r="H29" s="16" t="s">
        <v>7796</v>
      </c>
      <c r="I29" s="15">
        <f>B3L222C1+B3L222C2</f>
        <v>459936</v>
      </c>
      <c r="J29" s="16" t="s">
        <v>7797</v>
      </c>
      <c r="K29" s="21">
        <f>IF(B3L222C3=0,0,B3L222C1/B3L222C3)</f>
        <v>0.97394420093230361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75792</v>
      </c>
      <c r="F30" s="16" t="s">
        <v>7799</v>
      </c>
      <c r="G30" s="15">
        <f>A2L327C44</f>
        <v>635</v>
      </c>
      <c r="H30" s="16" t="s">
        <v>7800</v>
      </c>
      <c r="I30" s="15">
        <f>B3L223C1+B3L223C2</f>
        <v>76427</v>
      </c>
      <c r="J30" s="16" t="s">
        <v>7801</v>
      </c>
      <c r="K30" s="21">
        <f>IF(B3L223C3=0,0,B3L223C1/B3L223C3)</f>
        <v>0.99169141795438787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17915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17915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8032.8354805999998</v>
      </c>
      <c r="H32" s="16" t="s">
        <v>7806</v>
      </c>
      <c r="I32" s="15">
        <f>B3L225C1+B3L225C2</f>
        <v>8032.8354805999998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13289-B908-4ACE-B941-1C9D8D26C510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1021052.3849458334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587835.64039333339</v>
      </c>
      <c r="F9" s="16" t="s">
        <v>7834</v>
      </c>
      <c r="G9" s="21">
        <f>IF(B3L301C1=0,0,B3L302C1/B3L301C1)</f>
        <v>0.57571545697385351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182546.71692403333</v>
      </c>
      <c r="F10" s="16" t="s">
        <v>7835</v>
      </c>
      <c r="G10" s="21">
        <f>IF(B3L301C1=0,0,B3L303C1/B3L301C1)</f>
        <v>0.17878291027518378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250670.02762846666</v>
      </c>
      <c r="F11" s="16" t="s">
        <v>7836</v>
      </c>
      <c r="G11" s="21">
        <f>IF(B3L301C1=0,0,B3L304C1/B3L301C1)</f>
        <v>0.24550163275096279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556209.06568666676</v>
      </c>
      <c r="F12" s="16" t="s">
        <v>7838</v>
      </c>
      <c r="G12" s="21">
        <f>IF(B3L301C1=0,0,B3L305C1/B3L301C1)</f>
        <v>0.54474096910921332</v>
      </c>
      <c r="H12" s="16" t="s">
        <v>7839</v>
      </c>
      <c r="I12" s="21">
        <f>IF(B3L302C1=0,0,B3L305C1/B3L302C1)</f>
        <v>0.94619826949331509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31626.574706666666</v>
      </c>
      <c r="F13" s="16" t="s">
        <v>7841</v>
      </c>
      <c r="G13" s="21">
        <f>IF(B3L301C1=0,0,B3L306C1/B3L301C1)</f>
        <v>3.0974487864640216E-2</v>
      </c>
      <c r="H13" s="16" t="s">
        <v>7842</v>
      </c>
      <c r="I13" s="21">
        <f>IF(B3L302C1=0,0,B3L306C1/B3L302C1)</f>
        <v>5.3801730506684908E-2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785.32767000000001</v>
      </c>
      <c r="F15" s="16" t="s">
        <v>7847</v>
      </c>
      <c r="G15" s="21">
        <f>IF(B3L301C1=0,0,B3L308C1/B3L301C1)</f>
        <v>7.6913553269028555E-4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4.3020640591789634E-3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25982.821055299999</v>
      </c>
      <c r="F16" s="16" t="s">
        <v>7850</v>
      </c>
      <c r="G16" s="21">
        <f>IF(B3L301C1=0,0,B3L309C1/B3L301C1)</f>
        <v>2.5447098932811742E-2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0.14233518681200238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25475.452134966665</v>
      </c>
      <c r="F17" s="16" t="s">
        <v>7853</v>
      </c>
      <c r="G17" s="21">
        <f>IF(B3L301C1=0,0,B3L310C1/B3L301C1)</f>
        <v>2.49501911073036E-2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0.13955579461649947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21998.362847299999</v>
      </c>
      <c r="F18" s="16" t="s">
        <v>7856</v>
      </c>
      <c r="G18" s="21">
        <f>IF(B3L301C1=0,0,B3L311C1/B3L301C1)</f>
        <v>2.1544793559702628E-2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0.12050812645649825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31616.843221866668</v>
      </c>
      <c r="F19" s="16" t="s">
        <v>7859</v>
      </c>
      <c r="G19" s="21">
        <f>IF(B3L301C1=0,0,B3L312C1/B3L301C1)</f>
        <v>3.0964957026709199E-2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0.1731986406253693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6147.9965812</v>
      </c>
      <c r="F20" s="16" t="s">
        <v>7862</v>
      </c>
      <c r="G20" s="21">
        <f>IF(B3L301C1=0,0,B3L313C1/B3L301C1)</f>
        <v>6.0212352195094772E-3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3.3679031235376772E-2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19787.307377199995</v>
      </c>
      <c r="F21" s="16" t="s">
        <v>7865</v>
      </c>
      <c r="G21" s="21">
        <f>IF(B3L301C1=0,0,B3L314C1/B3L301C1)</f>
        <v>1.9379326339117958E-2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0.10839585455505325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333.24411803333334</v>
      </c>
      <c r="F22" s="16" t="s">
        <v>7868</v>
      </c>
      <c r="G22" s="21">
        <f>IF(B3L301C1=0,0,B3L315C1/B3L301C1)</f>
        <v>3.2637318412513368E-4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1.8255278629415866E-3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150.98843839999998</v>
      </c>
      <c r="F23" s="16" t="s">
        <v>7871</v>
      </c>
      <c r="G23" s="21">
        <f>IF(B3L301C1=0,0,B3L316C1/B3L301C1)</f>
        <v>1.4787531044061945E-4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8.2712217970391485E-4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3567.810314533333</v>
      </c>
      <c r="F24" s="16" t="s">
        <v>7874</v>
      </c>
      <c r="G24" s="21">
        <f>IF(B3L301C1=0,0,B3L317C1/B3L301C1)</f>
        <v>3.4942480592928685E-3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1.9544642460034352E-2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6199.0285013000002</v>
      </c>
      <c r="F25" s="16" t="s">
        <v>7877</v>
      </c>
      <c r="G25" s="21">
        <f>IF(B3L301C1=0,0,B3L318C1/B3L301C1)</f>
        <v>6.0712149471438314E-3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3.3958586633358739E-2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23.439632966666665</v>
      </c>
      <c r="F26" s="16" t="s">
        <v>7880</v>
      </c>
      <c r="G26" s="21">
        <f>IF(B3L301C1=0,0,B3L319C1/B3L301C1)</f>
        <v>2.295634711034942E-5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1.2840347589719212E-4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13775.479678766666</v>
      </c>
      <c r="F27" s="16" t="s">
        <v>7883</v>
      </c>
      <c r="G27" s="21">
        <f>IF(B3L301C1=0,0,B3L320C1/B3L301C1)</f>
        <v>1.3491452428758053E-2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7.5462763236105304E-2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8560.4493083666657</v>
      </c>
      <c r="F28" s="16" t="s">
        <v>7886</v>
      </c>
      <c r="G28" s="21">
        <f>IF(B3L301C1=0,0,B3L321C1/B3L301C1)</f>
        <v>8.3839472240406117E-3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4.6894567333846324E-2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44.379062966666673</v>
      </c>
      <c r="F29" s="16" t="s">
        <v>7889</v>
      </c>
      <c r="G29" s="21">
        <f>IF(B3L301C1=0,0,B3L322C1/B3L301C1)</f>
        <v>4.3464041239197511E-5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2.4311071551692153E-4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18097.786980866669</v>
      </c>
      <c r="F30" s="16" t="s">
        <v>7892</v>
      </c>
      <c r="G30" s="21">
        <f>IF(B3L301C1=0,0,B3L323C1/B3L301C1)</f>
        <v>1.7724641015188222E-2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9.9140577742617239E-2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610.07213933333333</v>
      </c>
      <c r="F33" s="16" t="s">
        <v>7901</v>
      </c>
      <c r="G33" s="21">
        <f>IF(B3L301C1=0,0,B3L326C1/B3L301C1)</f>
        <v>5.974934766600614E-4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2.4337657960350908E-3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7422.7633412666664</v>
      </c>
      <c r="F35" s="16" t="s">
        <v>7907</v>
      </c>
      <c r="G35" s="21">
        <f>IF(B3L301C1=0,0,B3L328C1/B3L301C1)</f>
        <v>7.2697184304216112E-3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2.9611690761323875E-2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45809.399720399997</v>
      </c>
      <c r="F37" s="16" t="s">
        <v>7913</v>
      </c>
      <c r="G37" s="21">
        <f>IF(B3L301C1=0,0,B3L330C1/B3L301C1)</f>
        <v>4.4864886851843727E-2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0.18274781454245859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20.921592</v>
      </c>
      <c r="F38" s="16" t="s">
        <v>7916</v>
      </c>
      <c r="G38" s="21">
        <f>IF(B3L301C1=0,0,B3L331C1/B3L301C1)</f>
        <v>2.0490223918442624E-5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8.3462678797040584E-5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486.11794413333337</v>
      </c>
      <c r="F39" s="16" t="s">
        <v>7919</v>
      </c>
      <c r="G39" s="21">
        <f>IF(B3L301C1=0,0,B3L332C1/B3L301C1)</f>
        <v>4.7609500873857893E-4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1.9392743070736739E-3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58.379393066666672</v>
      </c>
      <c r="F41" s="16" t="s">
        <v>7925</v>
      </c>
      <c r="G41" s="21">
        <f>IF(B3L301C1=0,0,B3L334C1/B3L301C1)</f>
        <v>5.7175708051221767E-5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2.3289339223752083E-4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128764.82880486669</v>
      </c>
      <c r="F42" s="16" t="s">
        <v>7928</v>
      </c>
      <c r="G42" s="21">
        <f>IF(B3L301C1=0,0,B3L335C1/B3L301C1)</f>
        <v>0.12610991434263938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0.51368258911159848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67497.544693399992</v>
      </c>
      <c r="F43" s="16" t="s">
        <v>7931</v>
      </c>
      <c r="G43" s="21">
        <f>IF(B3L301C1=0,0,B3L336C1/B3L301C1)</f>
        <v>6.6105858708689791E-2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0.26926850941047575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45809.399720399997</v>
      </c>
      <c r="F44" s="16" t="s">
        <v>7934</v>
      </c>
      <c r="G44" s="21">
        <f>IF(B3L301C1=0,0,B3L337C1/B3L301C1)</f>
        <v>4.4864886851843727E-2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0.18274781454245859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54C166-CA97-45B0-9E6D-239D4185BC04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459936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447952</v>
      </c>
      <c r="F9" s="16" t="s">
        <v>7960</v>
      </c>
      <c r="G9" s="21">
        <f>IF(B3L401C1=0,0,B3L402C1/B3L401C1)</f>
        <v>0.97394420093230361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11984</v>
      </c>
      <c r="F10" s="16" t="s">
        <v>7962</v>
      </c>
      <c r="G10" s="21">
        <f>IF(B3L401C1=0,0,B3L403C1/B3L401C1)</f>
        <v>2.6055799067696374E-2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152000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38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2.5000000000000001E-4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13637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8.971710526315789E-2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28609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0.18821710526315791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16807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0.11057236842105263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17538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0.11538157894736842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17715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0.11654605263157895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11952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7.8631578947368427E-2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45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2.9605263157894739E-4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363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2.388157894736842E-3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-87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-5.7236842105263153E-4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1224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8.0526315789473685E-3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7415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4.8782894736842108E-2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936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6.1578947368421053E-3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411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2.7039473684210527E-3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-10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-6.5789473684210525E-5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34705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0.22832236842105263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702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4.6184210526315789E-3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28945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31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1.0709967179132838E-3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12571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0.43430644325444812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15536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0.53674209708067022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807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2.7880462946968387E-2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15536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0.53674209708067022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17915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17915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387D3-84C2-45C5-8A8B-408DC26F56A7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794404.19244713988</v>
      </c>
      <c r="F8" s="16" t="s">
        <v>8061</v>
      </c>
      <c r="G8" s="15">
        <f>B3L501C1</f>
        <v>794404.19244713988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70468.899917800009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70468.899917800009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75178.111016900002</v>
      </c>
      <c r="F10" s="16" t="s">
        <v>8064</v>
      </c>
      <c r="G10" s="15">
        <f>B3L503C1</f>
        <v>75178.111016900002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2975.9830947400005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2975.9830947400005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61923.811549939994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61923.811549939994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2239.7922828000001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2239.7922828000001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46738.44200707999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46738.44200707999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26370.310635920003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26370.310635920003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4880.0265935799998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4880.0265935799998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9904.7534023200005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9904.7534023200005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2689.8688426800004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2689.8688426800004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3893.5148197000003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3893.5148197000003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12373.16755584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12373.16755584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2378.4424313999998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2378.4424313999998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9320.95174606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9320.95174606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29673.810959660001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29673.810959660001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377.94236113999995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377.94236113999995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4965.6663365199993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4965.6663365199993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169941.14157024</v>
      </c>
      <c r="F26" s="16" t="s">
        <v>8093</v>
      </c>
      <c r="G26" s="15">
        <f>SUM(B3L503C2,B3L504C2,SUM(B3L507C2:B3L510C2),B3L512C2)</f>
        <v>75178.111016900002</v>
      </c>
      <c r="H26" s="16" t="s">
        <v>8094</v>
      </c>
      <c r="I26" s="15">
        <f>SUM(B3L503C3,B3L504C3,SUM(B3L507C3:B3L510C3),B3L512C3)</f>
        <v>2975.9830947400005</v>
      </c>
      <c r="J26" s="16" t="s">
        <v>8095</v>
      </c>
      <c r="K26" s="15">
        <f>SUM(B3L503C4,B3L504C4,SUM(B3L507C4:B3L510C4),B3L512C4)</f>
        <v>26370.310635920003</v>
      </c>
      <c r="L26" s="16" t="s">
        <v>8096</v>
      </c>
      <c r="M26" s="15">
        <f>SUM(B3L503C5,B3L504C5,SUM(B3L507C5:B3L510C5),B3L512C5)</f>
        <v>4880.0265935799998</v>
      </c>
      <c r="N26" s="16" t="s">
        <v>8097</v>
      </c>
      <c r="O26" s="15">
        <f>SUM(B3L503C6,B3L504C6,SUM(B3L507C6:B3L510C6),B3L512C6)</f>
        <v>9904.7534023200005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50631.956826779991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0.4423773450164063</v>
      </c>
      <c r="H27" s="16" t="s">
        <v>8108</v>
      </c>
      <c r="I27" s="21">
        <f>IF(B3L519C1=0,0,B3L519C3/B3L519C1)</f>
        <v>1.7511845967622671E-2</v>
      </c>
      <c r="J27" s="16" t="s">
        <v>8109</v>
      </c>
      <c r="K27" s="21">
        <f>IF(B3L519C1=0,0,B3L519C4/B3L519C1)</f>
        <v>0.15517319933396256</v>
      </c>
      <c r="L27" s="16" t="s">
        <v>8110</v>
      </c>
      <c r="M27" s="21">
        <f>IF(B3L519C1=0,0,B3L519C5/B3L519C1)</f>
        <v>2.871598100665335E-2</v>
      </c>
      <c r="N27" s="16" t="s">
        <v>8111</v>
      </c>
      <c r="O27" s="21">
        <f>IF(B3L519C1=0,0,B3L519C6/B3L519C1)</f>
        <v>5.82834345515219E-2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0.29793819412383327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217730.50152463999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26370.310635920003</v>
      </c>
      <c r="L28" s="16" t="s">
        <v>8115</v>
      </c>
      <c r="M28" s="15">
        <f>SUM(B3L505C5:B3L518C5)</f>
        <v>4880.0265935799998</v>
      </c>
      <c r="N28" s="16" t="s">
        <v>8116</v>
      </c>
      <c r="O28" s="15">
        <f>SUM(B3L505C6:B3L518C6)</f>
        <v>9904.7534023200005</v>
      </c>
      <c r="P28" s="16" t="s">
        <v>8117</v>
      </c>
      <c r="Q28" s="15">
        <f>SUM(B3L505C7:B3L518C7)</f>
        <v>12373.16755584</v>
      </c>
      <c r="R28" s="16" t="s">
        <v>8118</v>
      </c>
      <c r="S28" s="15">
        <f>SUM(B3L505C8:B3L518C8)</f>
        <v>2378.4424313999998</v>
      </c>
      <c r="T28" s="16" t="s">
        <v>8119</v>
      </c>
      <c r="U28" s="15">
        <f>SUM(B3L505C9:B3L518C9)</f>
        <v>9320.95174606</v>
      </c>
      <c r="V28" s="16" t="s">
        <v>8120</v>
      </c>
      <c r="W28" s="15">
        <f>SUM(B3L505C10:B3L518C10)</f>
        <v>29673.810959660001</v>
      </c>
      <c r="X28" s="16" t="s">
        <v>8121</v>
      </c>
      <c r="Y28" s="15">
        <f>SUM(B3L505C11:B3L518C11)</f>
        <v>377.94236113999995</v>
      </c>
      <c r="Z28" s="16" t="s">
        <v>8122</v>
      </c>
      <c r="AA28" s="15">
        <f>SUM(B3L505C12:B3L518C12)</f>
        <v>4965.6663365199993</v>
      </c>
      <c r="AB28" s="16" t="s">
        <v>8123</v>
      </c>
      <c r="AC28" s="15">
        <f>SUM(B3L505C13:B3L518C13)</f>
        <v>4929.6611254800009</v>
      </c>
      <c r="AD28" s="16" t="s">
        <v>8124</v>
      </c>
      <c r="AE28" s="15">
        <f>SUM(B3L505C14:B3L518C14)</f>
        <v>112555.76837671998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0.12111445319449533</v>
      </c>
      <c r="L29" s="16" t="s">
        <v>8127</v>
      </c>
      <c r="M29" s="21">
        <f>IF(B3L521C1=0,0,B3L521C5/B3L521C1)</f>
        <v>2.2413150933874738E-2</v>
      </c>
      <c r="N29" s="16" t="s">
        <v>8128</v>
      </c>
      <c r="O29" s="21">
        <f>IF(B3L521C1=0,0,B3L521C6/B3L521C1)</f>
        <v>4.5490885902355331E-2</v>
      </c>
      <c r="P29" s="16" t="s">
        <v>8129</v>
      </c>
      <c r="Q29" s="21">
        <f>IF(B3L521C1=0,0,B3L521C7/B3L521C1)</f>
        <v>5.6827901783158122E-2</v>
      </c>
      <c r="R29" s="16" t="s">
        <v>8130</v>
      </c>
      <c r="S29" s="21">
        <f>IF(B3L521C1=0,0,B3L521C8/B3L521C1)</f>
        <v>1.0923790717171694E-2</v>
      </c>
      <c r="T29" s="16" t="s">
        <v>8131</v>
      </c>
      <c r="U29" s="21">
        <f>IF(B3L521C1=0,0,B3L521C9/B3L521C1)</f>
        <v>4.2809581940935239E-2</v>
      </c>
      <c r="V29" s="16" t="s">
        <v>8132</v>
      </c>
      <c r="W29" s="21">
        <f>IF(B3L521C1=0,0,B3L521C10/B3L521C1)</f>
        <v>0.13628688103812545</v>
      </c>
      <c r="X29" s="16" t="s">
        <v>8133</v>
      </c>
      <c r="Y29" s="21">
        <f>IF(B3L521C1=0,0,B3L521C11/B3L521C1)</f>
        <v>1.7358264390771598E-3</v>
      </c>
      <c r="Z29" s="16" t="s">
        <v>8134</v>
      </c>
      <c r="AA29" s="21">
        <f>IF(B3L521C1=0,0,B3L521C12/B3L521C1)</f>
        <v>2.2806480037240201E-2</v>
      </c>
      <c r="AB29" s="16" t="s">
        <v>8135</v>
      </c>
      <c r="AC29" s="21">
        <f>IF(B3L521C1=0,0,B3L521C13/B3L521C1)</f>
        <v>2.2641114088106411E-2</v>
      </c>
      <c r="AD29" s="16" t="s">
        <v>8136</v>
      </c>
      <c r="AE29" s="21">
        <f>IF(B3L521C1=0,0,B3L521C14/B3L521C1)</f>
        <v>0.51694993392546029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1082603.5938895799</v>
      </c>
      <c r="F30" s="16" t="s">
        <v>8138</v>
      </c>
      <c r="G30" s="15">
        <f>SUM(B3L501C2,B3L502C2,SUM(B3L505C2:B3L518C2))</f>
        <v>794404.19244713988</v>
      </c>
      <c r="H30" s="16" t="s">
        <v>8139</v>
      </c>
      <c r="I30" s="15">
        <f>SUM(B3L501C3,B3L502C3,SUM(B3L505C3:B3L518C3))</f>
        <v>70468.899917800009</v>
      </c>
      <c r="J30" s="16" t="s">
        <v>8140</v>
      </c>
      <c r="K30" s="15">
        <f>SUM(B3L501C4,B3L502C4,SUM(B3L505C4:B3L518C4))</f>
        <v>26370.310635920003</v>
      </c>
      <c r="L30" s="16" t="s">
        <v>8141</v>
      </c>
      <c r="M30" s="15">
        <f>SUM(B3L501C5,B3L502C5,SUM(B3L505C5:B3L518C5))</f>
        <v>4880.0265935799998</v>
      </c>
      <c r="N30" s="16" t="s">
        <v>8142</v>
      </c>
      <c r="O30" s="15">
        <f>SUM(B3L501C6,B3L502C6,SUM(B3L505C6:B3L518C6))</f>
        <v>9904.7534023200005</v>
      </c>
      <c r="P30" s="16" t="s">
        <v>8143</v>
      </c>
      <c r="Q30" s="15">
        <f>SUM(B3L501C7,B3L502C7,SUM(B3L505C7:B3L518C7))</f>
        <v>12373.16755584</v>
      </c>
      <c r="R30" s="16" t="s">
        <v>8144</v>
      </c>
      <c r="S30" s="15">
        <f>SUM(B3L501C8,B3L502C8,SUM(B3L505C8:B3L518C8))</f>
        <v>2378.4424313999998</v>
      </c>
      <c r="T30" s="16" t="s">
        <v>8145</v>
      </c>
      <c r="U30" s="15">
        <f>SUM(B3L501C9,B3L502C9,SUM(B3L505C9:B3L518C9))</f>
        <v>9320.95174606</v>
      </c>
      <c r="V30" s="16" t="s">
        <v>8146</v>
      </c>
      <c r="W30" s="15">
        <f>SUM(B3L501C10,B3L502C10,SUM(B3L505C10:B3L518C10))</f>
        <v>29673.810959660001</v>
      </c>
      <c r="X30" s="16" t="s">
        <v>8147</v>
      </c>
      <c r="Y30" s="15">
        <f>SUM(B3L501C11,B3L502C11,SUM(B3L505C11:B3L518C11))</f>
        <v>377.94236113999995</v>
      </c>
      <c r="Z30" s="16" t="s">
        <v>8148</v>
      </c>
      <c r="AA30" s="15">
        <f>SUM(B3L501C12,B3L502C12,SUM(B3L505C12:B3L518C12))</f>
        <v>4965.6663365199993</v>
      </c>
      <c r="AB30" s="16" t="s">
        <v>8149</v>
      </c>
      <c r="AC30" s="15">
        <f>SUM(B3L501C13,B3L502C13,SUM(B3L505C13:B3L518C13))</f>
        <v>4929.6611254800009</v>
      </c>
      <c r="AD30" s="16" t="s">
        <v>8150</v>
      </c>
      <c r="AE30" s="15">
        <f>SUM(B3L501C14,B3L502C14,SUM(B3L505C14:B3L518C14))</f>
        <v>112555.76837671998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0.73379046303827911</v>
      </c>
      <c r="H31" s="16" t="s">
        <v>8153</v>
      </c>
      <c r="I31" s="21">
        <f>IF(B3L523C1=0,0,B3L523C3/B3L523C1)</f>
        <v>6.5092061688636405E-2</v>
      </c>
      <c r="J31" s="16" t="s">
        <v>8154</v>
      </c>
      <c r="K31" s="21">
        <f>IF(B3L523C1=0,0,B3L523C4/B3L523C1)</f>
        <v>2.4358233045557062E-2</v>
      </c>
      <c r="L31" s="16" t="s">
        <v>8155</v>
      </c>
      <c r="M31" s="21">
        <f>IF(B3L523C1=0,0,B3L523C5/B3L523C1)</f>
        <v>4.5076763287354629E-3</v>
      </c>
      <c r="N31" s="16" t="s">
        <v>8156</v>
      </c>
      <c r="O31" s="21">
        <f>IF(B3L523C1=0,0,B3L523C6/B3L523C1)</f>
        <v>9.1490121206176563E-3</v>
      </c>
      <c r="P31" s="16" t="s">
        <v>8157</v>
      </c>
      <c r="Q31" s="21">
        <f>IF(B3L523C1=0,0,B3L523C7/B3L523C1)</f>
        <v>1.1429084131695577E-2</v>
      </c>
      <c r="R31" s="16" t="s">
        <v>8158</v>
      </c>
      <c r="S31" s="21">
        <f>IF(B3L523C1=0,0,B3L523C8/B3L523C1)</f>
        <v>2.1969652094491281E-3</v>
      </c>
      <c r="T31" s="16" t="s">
        <v>8159</v>
      </c>
      <c r="U31" s="21">
        <f>IF(B3L523C1=0,0,B3L523C9/B3L523C1)</f>
        <v>8.6097550374571261E-3</v>
      </c>
      <c r="V31" s="16" t="s">
        <v>8160</v>
      </c>
      <c r="W31" s="21">
        <f>IF(B3L523C1=0,0,B3L523C10/B3L523C1)</f>
        <v>2.7409673427231003E-2</v>
      </c>
      <c r="X31" s="16" t="s">
        <v>8161</v>
      </c>
      <c r="Y31" s="21">
        <f>IF(B3L523C1=0,0,B3L523C11/B3L523C1)</f>
        <v>3.4910503093946697E-4</v>
      </c>
      <c r="Z31" s="16" t="s">
        <v>8162</v>
      </c>
      <c r="AA31" s="21">
        <f>IF(B3L523C1=0,0,B3L523C12/B3L523C1)</f>
        <v>4.5867816849557517E-3</v>
      </c>
      <c r="AB31" s="16" t="s">
        <v>8163</v>
      </c>
      <c r="AC31" s="21">
        <f>IF(B3L523C1=0,0,B3L523C13/B3L523C1)</f>
        <v>4.5535237027698261E-3</v>
      </c>
      <c r="AD31" s="16" t="s">
        <v>8164</v>
      </c>
      <c r="AE31" s="21">
        <f>IF(B3L523C1=0,0,B3L523C14/B3L523C1)</f>
        <v>0.10396766555367642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97D07-8280-4960-99B0-2C276CCC3604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166637</v>
      </c>
      <c r="F8" s="16" t="s">
        <v>8195</v>
      </c>
      <c r="G8" s="15">
        <f>A2L106C11</f>
        <v>166637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23001</v>
      </c>
      <c r="F9" s="16" t="s">
        <v>8198</v>
      </c>
      <c r="G9" s="15">
        <f>A2L107C11</f>
        <v>23001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108</v>
      </c>
      <c r="F10" s="16" t="s">
        <v>8201</v>
      </c>
      <c r="G10" s="15">
        <f>A2L108C11</f>
        <v>108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589</v>
      </c>
      <c r="F11" s="16" t="s">
        <v>8204</v>
      </c>
      <c r="G11" s="15">
        <f>A2L109C11</f>
        <v>589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74872</v>
      </c>
      <c r="F12" s="16" t="s">
        <v>8207</v>
      </c>
      <c r="G12" s="15">
        <f>A2L110C11</f>
        <v>74872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3142</v>
      </c>
      <c r="F13" s="16" t="s">
        <v>8210</v>
      </c>
      <c r="G13" s="15">
        <f>A2L111C11</f>
        <v>3142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29570</v>
      </c>
      <c r="F14" s="16" t="s">
        <v>8213</v>
      </c>
      <c r="G14" s="15">
        <f>A2L112C11</f>
        <v>29570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1551</v>
      </c>
      <c r="F15" s="16" t="s">
        <v>8216</v>
      </c>
      <c r="G15" s="15">
        <f>A2L113C11</f>
        <v>1551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231968</v>
      </c>
      <c r="F16" s="16" t="s">
        <v>8219</v>
      </c>
      <c r="G16" s="15">
        <f>A2L114C11</f>
        <v>231968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7295</v>
      </c>
      <c r="F17" s="16" t="s">
        <v>8222</v>
      </c>
      <c r="G17" s="15">
        <f>A2L115C11</f>
        <v>7295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31266</v>
      </c>
      <c r="F18" s="16" t="s">
        <v>8225</v>
      </c>
      <c r="G18" s="15">
        <f>A2L116C11</f>
        <v>31266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2492</v>
      </c>
      <c r="F19" s="16" t="s">
        <v>8228</v>
      </c>
      <c r="G19" s="15">
        <f>A2L117C11</f>
        <v>2492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12114</v>
      </c>
      <c r="F20" s="16" t="s">
        <v>8231</v>
      </c>
      <c r="G20" s="15">
        <f>A2L118C11</f>
        <v>12114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19</v>
      </c>
      <c r="F21" s="16" t="s">
        <v>8234</v>
      </c>
      <c r="G21" s="15">
        <f>A2L119C11</f>
        <v>19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164136</v>
      </c>
      <c r="F22" s="16" t="s">
        <v>8237</v>
      </c>
      <c r="G22" s="15">
        <f>A2L121C11</f>
        <v>164136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7610</v>
      </c>
      <c r="F23" s="16" t="s">
        <v>8240</v>
      </c>
      <c r="G23" s="15">
        <f>A2L122C11</f>
        <v>7610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19501</v>
      </c>
      <c r="F24" s="16" t="s">
        <v>8243</v>
      </c>
      <c r="G24" s="15">
        <f>A2L125C11</f>
        <v>19501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519</v>
      </c>
      <c r="F25" s="16" t="s">
        <v>8246</v>
      </c>
      <c r="G25" s="15">
        <f>A2L126C11</f>
        <v>519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730172</v>
      </c>
      <c r="F26" s="16" t="s">
        <v>8249</v>
      </c>
      <c r="G26" s="15">
        <f>B3L601C2+B3L603C2+B3L605C2+B3L607C2+B3L609C2+B3L611C2+B3L613C2+B3L615C2+B3L617C2</f>
        <v>730172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46218</v>
      </c>
      <c r="F27" s="16" t="s">
        <v>8252</v>
      </c>
      <c r="G27" s="15">
        <f>B3L602C2+B3L604C2+B3L606C2+B3L608C2+B3L610C2+B3L612C2+B3L614C2+B3L616C2+B3L618C2</f>
        <v>46218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52665</v>
      </c>
      <c r="F28" s="16" t="s">
        <v>8255</v>
      </c>
      <c r="G28" s="15">
        <f>A2L123C11</f>
        <v>52665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693</v>
      </c>
      <c r="F29" s="16" t="s">
        <v>8258</v>
      </c>
      <c r="G29" s="15">
        <f>A2L124C11</f>
        <v>693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58215</v>
      </c>
      <c r="F30" s="16" t="s">
        <v>8261</v>
      </c>
      <c r="G30" s="15">
        <f>A2L127C11</f>
        <v>58215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19010</v>
      </c>
      <c r="F31" s="16" t="s">
        <v>8264</v>
      </c>
      <c r="G31" s="15">
        <f>A2L128C11</f>
        <v>19010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1868</v>
      </c>
      <c r="F32" s="16" t="s">
        <v>8267</v>
      </c>
      <c r="G32" s="15">
        <f>A2L131C11</f>
        <v>1868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3819</v>
      </c>
      <c r="F33" s="16" t="s">
        <v>8270</v>
      </c>
      <c r="G33" s="15">
        <f>A2L132C11</f>
        <v>3819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55549</v>
      </c>
      <c r="F34" s="16" t="s">
        <v>8273</v>
      </c>
      <c r="G34" s="15">
        <f>A2L139C11</f>
        <v>55549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21990</v>
      </c>
      <c r="F35" s="16" t="s">
        <v>8276</v>
      </c>
      <c r="G35" s="15">
        <f>A2L140C11</f>
        <v>21990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3947995</v>
      </c>
      <c r="F36" s="16" t="s">
        <v>8279</v>
      </c>
      <c r="G36" s="15">
        <f>A2L181C11</f>
        <v>3947995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545779</v>
      </c>
      <c r="F37" s="16" t="s">
        <v>8282</v>
      </c>
      <c r="G37" s="15">
        <f>A2L202C11-A2L216C11</f>
        <v>545779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44</v>
      </c>
      <c r="F38" s="16" t="s">
        <v>8285</v>
      </c>
      <c r="G38" s="15">
        <f>A2L242C11</f>
        <v>44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141076</v>
      </c>
      <c r="F39" s="16" t="s">
        <v>8288</v>
      </c>
      <c r="G39" s="15">
        <f>A2L243C11</f>
        <v>141076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65897</v>
      </c>
      <c r="F40" s="16" t="s">
        <v>8291</v>
      </c>
      <c r="G40" s="15">
        <f>A2L245C11</f>
        <v>65897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17044985</v>
      </c>
      <c r="F41" s="16" t="s">
        <v>8294</v>
      </c>
      <c r="G41" s="15">
        <f>A2L420C11</f>
        <v>17044985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B98666-1C1F-40AA-BCA6-787DE279C916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264047.11300000001</v>
      </c>
      <c r="F8" s="16" t="s">
        <v>7643</v>
      </c>
      <c r="G8" s="15">
        <f>A1L108C6</f>
        <v>268027.80449999997</v>
      </c>
      <c r="H8" s="16" t="s">
        <v>7660</v>
      </c>
      <c r="I8" s="15">
        <f>A1L108C7</f>
        <v>286699.58</v>
      </c>
      <c r="J8" s="16" t="s">
        <v>7677</v>
      </c>
      <c r="K8" s="15">
        <f>A1L108C8</f>
        <v>302515.33974999998</v>
      </c>
      <c r="L8" s="16" t="s">
        <v>7694</v>
      </c>
      <c r="M8" s="15">
        <f>A1L108C9</f>
        <v>313320.0514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40121.307000000001</v>
      </c>
      <c r="F9" s="16" t="s">
        <v>8350</v>
      </c>
      <c r="G9" s="15">
        <f>A1L105C6</f>
        <v>39333.346000000005</v>
      </c>
      <c r="H9" s="16" t="s">
        <v>8351</v>
      </c>
      <c r="I9" s="15">
        <f>A1L105C7</f>
        <v>45291.311666666668</v>
      </c>
      <c r="J9" s="16" t="s">
        <v>8352</v>
      </c>
      <c r="K9" s="15">
        <f>A1L105C8</f>
        <v>50378.815749999994</v>
      </c>
      <c r="L9" s="16" t="s">
        <v>8353</v>
      </c>
      <c r="M9" s="15">
        <f>A1L105C9</f>
        <v>54190.313199999997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43095.216999999997</v>
      </c>
      <c r="F10" s="16" t="s">
        <v>8355</v>
      </c>
      <c r="G10" s="15">
        <f>A1L106C6</f>
        <v>44527.130499999999</v>
      </c>
      <c r="H10" s="16" t="s">
        <v>8356</v>
      </c>
      <c r="I10" s="15">
        <f>A1L106C7</f>
        <v>45587.729666666673</v>
      </c>
      <c r="J10" s="16" t="s">
        <v>8357</v>
      </c>
      <c r="K10" s="15">
        <f>A1L106C8</f>
        <v>45288.042000000001</v>
      </c>
      <c r="L10" s="16" t="s">
        <v>8358</v>
      </c>
      <c r="M10" s="15">
        <f>A1L106C9</f>
        <v>43173.616000000002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180830.58900000001</v>
      </c>
      <c r="F11" s="16" t="s">
        <v>8360</v>
      </c>
      <c r="G11" s="15">
        <f>A1L107C6</f>
        <v>184167.32800000001</v>
      </c>
      <c r="H11" s="16" t="s">
        <v>8361</v>
      </c>
      <c r="I11" s="15">
        <f>A1L107C7</f>
        <v>195820.53833333333</v>
      </c>
      <c r="J11" s="16" t="s">
        <v>8362</v>
      </c>
      <c r="K11" s="15">
        <f>A1L107C8</f>
        <v>206848.48175000001</v>
      </c>
      <c r="L11" s="16" t="s">
        <v>8363</v>
      </c>
      <c r="M11" s="15">
        <f>A1L107C9</f>
        <v>215956.12200000003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0.15194753142406067</v>
      </c>
      <c r="F12" s="16" t="s">
        <v>8365</v>
      </c>
      <c r="G12" s="21">
        <f>IF(B3L701C2=0,0,B3L702C2/B3L701C2)</f>
        <v>0.14675099127635471</v>
      </c>
      <c r="H12" s="16" t="s">
        <v>8366</v>
      </c>
      <c r="I12" s="21">
        <f>IF(B3L701C3=0,0,B3L702C3/B3L701C3)</f>
        <v>0.1579748099619353</v>
      </c>
      <c r="J12" s="16" t="s">
        <v>8367</v>
      </c>
      <c r="K12" s="21">
        <f>IF(B3L701C4=0,0,B3L702C4/B3L701C4)</f>
        <v>0.16653309478994774</v>
      </c>
      <c r="L12" s="16" t="s">
        <v>8368</v>
      </c>
      <c r="M12" s="21">
        <f>IF(B3L701C5=0,0,B3L702C5/B3L701C5)</f>
        <v>0.17295513950627417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0.16321033208948585</v>
      </c>
      <c r="F13" s="16" t="s">
        <v>8370</v>
      </c>
      <c r="G13" s="21">
        <f>IF(B3L701C2=0,0,B3L703C2/B3L701C2)</f>
        <v>0.16612877377802049</v>
      </c>
      <c r="H13" s="16" t="s">
        <v>8371</v>
      </c>
      <c r="I13" s="21">
        <f>IF(B3L701C3=0,0,B3L703C3/B3L701C3)</f>
        <v>0.15900870753513721</v>
      </c>
      <c r="J13" s="16" t="s">
        <v>8372</v>
      </c>
      <c r="K13" s="21">
        <f>IF(B3L701C4=0,0,B3L703C4/B3L701C4)</f>
        <v>0.14970494401185155</v>
      </c>
      <c r="L13" s="16" t="s">
        <v>8373</v>
      </c>
      <c r="M13" s="21">
        <f>IF(B3L701C5=0,0,B3L703C5/B3L701C5)</f>
        <v>0.13779397713963226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0.68484213648645342</v>
      </c>
      <c r="F14" s="16" t="s">
        <v>8375</v>
      </c>
      <c r="G14" s="21">
        <f>IF(B3L701C2=0,0,B3L704C2/B3L701C2)</f>
        <v>0.68712023494562491</v>
      </c>
      <c r="H14" s="16" t="s">
        <v>8376</v>
      </c>
      <c r="I14" s="21">
        <f>IF(B3L701C3=0,0,B3L704C3/B3L701C3)</f>
        <v>0.68301648134027027</v>
      </c>
      <c r="J14" s="16" t="s">
        <v>8377</v>
      </c>
      <c r="K14" s="21">
        <f>IF(B3L701C4=0,0,B3L704C4/B3L701C4)</f>
        <v>0.68376196037179637</v>
      </c>
      <c r="L14" s="16" t="s">
        <v>8378</v>
      </c>
      <c r="M14" s="21">
        <f>IF(B3L701C5=0,0,B3L704C5/B3L701C5)</f>
        <v>0.68925088271576873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125232.967</v>
      </c>
      <c r="F15" s="16" t="s">
        <v>8380</v>
      </c>
      <c r="G15" s="15">
        <f>A1L104C6</f>
        <v>126084.17199999999</v>
      </c>
      <c r="H15" s="16" t="s">
        <v>8381</v>
      </c>
      <c r="I15" s="15">
        <f>A1L104C7</f>
        <v>134103.97733333331</v>
      </c>
      <c r="J15" s="16" t="s">
        <v>8382</v>
      </c>
      <c r="K15" s="15">
        <f>A1L104C8</f>
        <v>139409.60975</v>
      </c>
      <c r="L15" s="16" t="s">
        <v>8383</v>
      </c>
      <c r="M15" s="15">
        <f>A1L104C9</f>
        <v>142851.878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18037.162</v>
      </c>
      <c r="F16" s="16" t="s">
        <v>8385</v>
      </c>
      <c r="G16" s="15">
        <f>A1L101C6</f>
        <v>17387.46</v>
      </c>
      <c r="H16" s="16" t="s">
        <v>8386</v>
      </c>
      <c r="I16" s="15">
        <f>A1L101C7</f>
        <v>19633.259666666665</v>
      </c>
      <c r="J16" s="16" t="s">
        <v>8387</v>
      </c>
      <c r="K16" s="15">
        <f>A1L101C8</f>
        <v>21481.421999999999</v>
      </c>
      <c r="L16" s="16" t="s">
        <v>8388</v>
      </c>
      <c r="M16" s="15">
        <f>A1L101C9</f>
        <v>22961.862399999998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26685.531999999999</v>
      </c>
      <c r="F17" s="16" t="s">
        <v>8390</v>
      </c>
      <c r="G17" s="15">
        <f>A1L102C6</f>
        <v>27393.967499999999</v>
      </c>
      <c r="H17" s="16" t="s">
        <v>8391</v>
      </c>
      <c r="I17" s="15">
        <f>A1L102C7</f>
        <v>28002.421333333332</v>
      </c>
      <c r="J17" s="16" t="s">
        <v>8392</v>
      </c>
      <c r="K17" s="15">
        <f>A1L102C8</f>
        <v>27482.24725</v>
      </c>
      <c r="L17" s="16" t="s">
        <v>8393</v>
      </c>
      <c r="M17" s="15">
        <f>A1L102C9</f>
        <v>26800.944199999998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80510.273000000001</v>
      </c>
      <c r="F18" s="16" t="s">
        <v>8395</v>
      </c>
      <c r="G18" s="15">
        <f>A1L103C6</f>
        <v>81302.744500000001</v>
      </c>
      <c r="H18" s="16" t="s">
        <v>8396</v>
      </c>
      <c r="I18" s="15">
        <f>A1L103C7</f>
        <v>86468.296333333332</v>
      </c>
      <c r="J18" s="16" t="s">
        <v>8397</v>
      </c>
      <c r="K18" s="15">
        <f>A1L103C8</f>
        <v>90445.940499999997</v>
      </c>
      <c r="L18" s="16" t="s">
        <v>8398</v>
      </c>
      <c r="M18" s="15">
        <f>A1L103C9</f>
        <v>93089.071399999986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0.14402886422071273</v>
      </c>
      <c r="F19" s="16" t="s">
        <v>8400</v>
      </c>
      <c r="G19" s="21">
        <f>IF(B3L708C2=0,0,B3L709C2/B3L708C2)</f>
        <v>0.13790359030949578</v>
      </c>
      <c r="H19" s="16" t="s">
        <v>8401</v>
      </c>
      <c r="I19" s="21">
        <f>IF(B3L708C3=0,0,B3L709C3/B3L708C3)</f>
        <v>0.14640326153687136</v>
      </c>
      <c r="J19" s="16" t="s">
        <v>8402</v>
      </c>
      <c r="K19" s="21">
        <f>IF(B3L708C4=0,0,B3L709C4/B3L708C4)</f>
        <v>0.15408853118893404</v>
      </c>
      <c r="L19" s="16" t="s">
        <v>8403</v>
      </c>
      <c r="M19" s="21">
        <f>IF(B3L708C5=0,0,B3L709C5/B3L708C5)</f>
        <v>0.16073896067365664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0.21308711786729448</v>
      </c>
      <c r="F20" s="16" t="s">
        <v>8405</v>
      </c>
      <c r="G20" s="21">
        <f>IF(B3L708C2=0,0,B3L710C2/B3L708C2)</f>
        <v>0.21726729902306849</v>
      </c>
      <c r="H20" s="16" t="s">
        <v>8406</v>
      </c>
      <c r="I20" s="21">
        <f>IF(B3L708C3=0,0,B3L710C3/B3L708C3)</f>
        <v>0.20881126637824901</v>
      </c>
      <c r="J20" s="16" t="s">
        <v>8407</v>
      </c>
      <c r="K20" s="21">
        <f>IF(B3L708C4=0,0,B3L710C4/B3L708C4)</f>
        <v>0.19713309074807162</v>
      </c>
      <c r="L20" s="16" t="s">
        <v>8408</v>
      </c>
      <c r="M20" s="21">
        <f>IF(B3L708C5=0,0,B3L710C5/B3L708C5)</f>
        <v>0.18761352370880274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0.64288401791199279</v>
      </c>
      <c r="F21" s="16" t="s">
        <v>8410</v>
      </c>
      <c r="G21" s="21">
        <f>IF(B3L708C2=0,0,B3L711C2/B3L708C2)</f>
        <v>0.64482911066743576</v>
      </c>
      <c r="H21" s="16" t="s">
        <v>8411</v>
      </c>
      <c r="I21" s="21">
        <f>IF(B3L708C3=0,0,B3L711C3/B3L708C3)</f>
        <v>0.64478547208487969</v>
      </c>
      <c r="J21" s="16" t="s">
        <v>8412</v>
      </c>
      <c r="K21" s="21">
        <f>IF(B3L708C4=0,0,B3L711C4/B3L708C4)</f>
        <v>0.64877837806299432</v>
      </c>
      <c r="L21" s="16" t="s">
        <v>8413</v>
      </c>
      <c r="M21" s="21">
        <f>IF(B3L708C5=0,0,B3L711C5/B3L708C5)</f>
        <v>0.65164751561754053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2.1084473148352383</v>
      </c>
      <c r="F22" s="16" t="s">
        <v>8415</v>
      </c>
      <c r="G22" s="21">
        <f>IF(B3L708C2=0,0,B3L701C2/B3L708C2)</f>
        <v>2.1257847059502439</v>
      </c>
      <c r="H22" s="16" t="s">
        <v>8416</v>
      </c>
      <c r="I22" s="21">
        <f>IF(B3L708C3=0,0,B3L701C3/B3L708C3)</f>
        <v>2.1378902080388711</v>
      </c>
      <c r="J22" s="16" t="s">
        <v>8417</v>
      </c>
      <c r="K22" s="21">
        <f>IF(B3L708C4=0,0,B3L701C4/B3L708C4)</f>
        <v>2.1699747979532664</v>
      </c>
      <c r="L22" s="16" t="s">
        <v>8418</v>
      </c>
      <c r="M22" s="21">
        <f>IF(B3L708C5=0,0,B3L701C5/B3L708C5)</f>
        <v>2.1933211924592269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2.2243691662801499</v>
      </c>
      <c r="F23" s="16" t="s">
        <v>8420</v>
      </c>
      <c r="G23" s="21">
        <f>IF(B3L709C2=0,0,B3L702C2/B3L709C2)</f>
        <v>2.262167447114185</v>
      </c>
      <c r="H23" s="16" t="s">
        <v>8421</v>
      </c>
      <c r="I23" s="21">
        <f>IF(B3L709C3=0,0,B3L702C3/B3L709C3)</f>
        <v>2.3068666352720952</v>
      </c>
      <c r="J23" s="16" t="s">
        <v>8422</v>
      </c>
      <c r="K23" s="21">
        <f>IF(B3L709C4=0,0,B3L702C4/B3L709C4)</f>
        <v>2.3452272270429768</v>
      </c>
      <c r="L23" s="16" t="s">
        <v>8423</v>
      </c>
      <c r="M23" s="21">
        <f>IF(B3L709C5=0,0,B3L702C5/B3L709C5)</f>
        <v>2.36001384626362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1.6149281565756306</v>
      </c>
      <c r="F24" s="16" t="s">
        <v>8425</v>
      </c>
      <c r="G24" s="21">
        <f>IF(B3L710C2=0,0,B3L703C2/B3L710C2)</f>
        <v>1.6254356182615752</v>
      </c>
      <c r="H24" s="16" t="s">
        <v>8426</v>
      </c>
      <c r="I24" s="21">
        <f>IF(B3L710C3=0,0,B3L703C3/B3L710C3)</f>
        <v>1.6279924197983644</v>
      </c>
      <c r="J24" s="16" t="s">
        <v>8427</v>
      </c>
      <c r="K24" s="21">
        <f>IF(B3L710C4=0,0,B3L703C4/B3L710C4)</f>
        <v>1.6479017013428552</v>
      </c>
      <c r="L24" s="16" t="s">
        <v>8428</v>
      </c>
      <c r="M24" s="21">
        <f>IF(B3L710C5=0,0,B3L703C5/B3L710C5)</f>
        <v>1.6108990667575065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2.2460560902581959</v>
      </c>
      <c r="F25" s="16" t="s">
        <v>8430</v>
      </c>
      <c r="G25" s="21">
        <f>IF(B3L711C2=0,0,B3L704C2/B3L711C2)</f>
        <v>2.2652043191481686</v>
      </c>
      <c r="H25" s="16" t="s">
        <v>8431</v>
      </c>
      <c r="I25" s="21">
        <f>IF(B3L711C3=0,0,B3L704C3/B3L711C3)</f>
        <v>2.2646512841937994</v>
      </c>
      <c r="J25" s="16" t="s">
        <v>8432</v>
      </c>
      <c r="K25" s="21">
        <f>IF(B3L711C4=0,0,B3L704C4/B3L711C4)</f>
        <v>2.2869846961235369</v>
      </c>
      <c r="L25" s="16" t="s">
        <v>8433</v>
      </c>
      <c r="M25" s="21">
        <f>IF(B3L711C5=0,0,B3L704C5/B3L711C5)</f>
        <v>2.319886950768316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9395946</v>
      </c>
      <c r="F26" s="16" t="s">
        <v>8435</v>
      </c>
      <c r="G26" s="15">
        <f>A1L114C6</f>
        <v>9205775.5</v>
      </c>
      <c r="H26" s="16" t="s">
        <v>8436</v>
      </c>
      <c r="I26" s="15">
        <f>A1L114C7</f>
        <v>9585271.666666666</v>
      </c>
      <c r="J26" s="16" t="s">
        <v>8437</v>
      </c>
      <c r="K26" s="15">
        <f>A1L114C8</f>
        <v>9886253</v>
      </c>
      <c r="L26" s="16" t="s">
        <v>8438</v>
      </c>
      <c r="M26" s="15">
        <f>A1L114C9</f>
        <v>10044402.4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2091645</v>
      </c>
      <c r="F27" s="16" t="s">
        <v>8440</v>
      </c>
      <c r="G27" s="15">
        <f>A1L115C6</f>
        <v>1986870.5</v>
      </c>
      <c r="H27" s="16" t="s">
        <v>8441</v>
      </c>
      <c r="I27" s="15">
        <f>A1L115C7</f>
        <v>2166859.6666666665</v>
      </c>
      <c r="J27" s="16" t="s">
        <v>8442</v>
      </c>
      <c r="K27" s="15">
        <f>A1L115C8</f>
        <v>2301825.25</v>
      </c>
      <c r="L27" s="16" t="s">
        <v>8443</v>
      </c>
      <c r="M27" s="15">
        <f>A1L115C9</f>
        <v>2400003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689328</v>
      </c>
      <c r="F28" s="16" t="s">
        <v>8445</v>
      </c>
      <c r="G28" s="15">
        <f>A1L116C6</f>
        <v>673423.5</v>
      </c>
      <c r="H28" s="16" t="s">
        <v>8446</v>
      </c>
      <c r="I28" s="15">
        <f>A1L116C7</f>
        <v>720553</v>
      </c>
      <c r="J28" s="16" t="s">
        <v>8447</v>
      </c>
      <c r="K28" s="15">
        <f>A1L116C8</f>
        <v>737099.5</v>
      </c>
      <c r="L28" s="16" t="s">
        <v>8448</v>
      </c>
      <c r="M28" s="15">
        <f>A1L116C9</f>
        <v>724434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6614973</v>
      </c>
      <c r="F29" s="16" t="s">
        <v>8450</v>
      </c>
      <c r="G29" s="15">
        <f>A1L117C6</f>
        <v>6545481.5</v>
      </c>
      <c r="H29" s="16" t="s">
        <v>8451</v>
      </c>
      <c r="I29" s="15">
        <f>A1L117C7</f>
        <v>6697859</v>
      </c>
      <c r="J29" s="16" t="s">
        <v>8452</v>
      </c>
      <c r="K29" s="15">
        <f>A1L117C8</f>
        <v>6847328.25</v>
      </c>
      <c r="L29" s="16" t="s">
        <v>8453</v>
      </c>
      <c r="M29" s="15">
        <f>A1L117C9</f>
        <v>6919965.4000000004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75.027736107218473</v>
      </c>
      <c r="F30" s="16" t="s">
        <v>8455</v>
      </c>
      <c r="G30" s="21">
        <f>IF(B3L708C2=0,0,B3L719C2/B3L708C2)</f>
        <v>73.012935358769695</v>
      </c>
      <c r="H30" s="16" t="s">
        <v>8456</v>
      </c>
      <c r="I30" s="21">
        <f>IF(B3L708C3=0,0,B3L719C3/B3L708C3)</f>
        <v>71.476415966703172</v>
      </c>
      <c r="J30" s="16" t="s">
        <v>8457</v>
      </c>
      <c r="K30" s="21">
        <f>IF(B3L708C4=0,0,B3L719C4/B3L708C4)</f>
        <v>70.915147224992495</v>
      </c>
      <c r="L30" s="16" t="s">
        <v>8458</v>
      </c>
      <c r="M30" s="21">
        <f>IF(B3L708C5=0,0,B3L719C5/B3L708C5)</f>
        <v>70.313408130343234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115.96308776291968</v>
      </c>
      <c r="F31" s="16" t="s">
        <v>8460</v>
      </c>
      <c r="G31" s="21">
        <f>IF(B3L709C2=0,0,B3L720C2/B3L709C2)</f>
        <v>114.27031320273348</v>
      </c>
      <c r="H31" s="16" t="s">
        <v>8461</v>
      </c>
      <c r="I31" s="21">
        <f>IF(B3L709C3=0,0,B3L720C3/B3L709C3)</f>
        <v>110.36678083291281</v>
      </c>
      <c r="J31" s="16" t="s">
        <v>8462</v>
      </c>
      <c r="K31" s="21">
        <f>IF(B3L709C4=0,0,B3L720C4/B3L709C4)</f>
        <v>107.15423075809414</v>
      </c>
      <c r="L31" s="16" t="s">
        <v>8463</v>
      </c>
      <c r="M31" s="21">
        <f>IF(B3L709C5=0,0,B3L720C5/B3L709C5)</f>
        <v>104.52126914583376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25.831525487294016</v>
      </c>
      <c r="F32" s="16" t="s">
        <v>8465</v>
      </c>
      <c r="G32" s="21">
        <f>IF(B3L710C2=0,0,B3L721C2/B3L710C2)</f>
        <v>24.582912278040776</v>
      </c>
      <c r="H32" s="16" t="s">
        <v>8466</v>
      </c>
      <c r="I32" s="21">
        <f>IF(B3L710C3=0,0,B3L721C3/B3L710C3)</f>
        <v>25.73181052533743</v>
      </c>
      <c r="J32" s="16" t="s">
        <v>8467</v>
      </c>
      <c r="K32" s="21">
        <f>IF(B3L710C4=0,0,B3L721C4/B3L710C4)</f>
        <v>26.820932556743518</v>
      </c>
      <c r="L32" s="16" t="s">
        <v>8468</v>
      </c>
      <c r="M32" s="21">
        <f>IF(B3L710C5=0,0,B3L721C5/B3L710C5)</f>
        <v>27.03016709388918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82.163092404369308</v>
      </c>
      <c r="F33" s="16" t="s">
        <v>8470</v>
      </c>
      <c r="G33" s="21">
        <f>IF(B3L711C2=0,0,B3L722C2/B3L711C2)</f>
        <v>80.507509804911933</v>
      </c>
      <c r="H33" s="16" t="s">
        <v>8471</v>
      </c>
      <c r="I33" s="21">
        <f>IF(B3L711C3=0,0,B3L722C3/B3L711C3)</f>
        <v>77.460286417346595</v>
      </c>
      <c r="J33" s="16" t="s">
        <v>8472</v>
      </c>
      <c r="K33" s="21">
        <f>IF(B3L711C4=0,0,B3L722C4/B3L711C4)</f>
        <v>75.706308233922343</v>
      </c>
      <c r="L33" s="16" t="s">
        <v>8473</v>
      </c>
      <c r="M33" s="21">
        <f>IF(B3L711C5=0,0,B3L722C5/B3L711C5)</f>
        <v>74.337033294329345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5053.7330000000002</v>
      </c>
      <c r="F34" s="16" t="s">
        <v>8475</v>
      </c>
      <c r="G34" s="15">
        <f>A1L131C6</f>
        <v>5085.26</v>
      </c>
      <c r="H34" s="16" t="s">
        <v>8476</v>
      </c>
      <c r="I34" s="15">
        <f>A1L131C7</f>
        <v>5445.9233333333332</v>
      </c>
      <c r="J34" s="16" t="s">
        <v>8477</v>
      </c>
      <c r="K34" s="15">
        <f>A1L131C8</f>
        <v>5723.8235000000004</v>
      </c>
      <c r="L34" s="16" t="s">
        <v>8478</v>
      </c>
      <c r="M34" s="15">
        <f>A1L131C9</f>
        <v>5754.9034000000001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24.780289540424871</v>
      </c>
      <c r="F35" s="16" t="s">
        <v>8480</v>
      </c>
      <c r="G35" s="15">
        <f>IF(B3L727C2=0,0,B3L708C2/B3L727C2)</f>
        <v>24.794046322115289</v>
      </c>
      <c r="H35" s="16" t="s">
        <v>8481</v>
      </c>
      <c r="I35" s="15">
        <f>IF(B3L727C3=0,0,B3L708C3/B3L727C3)</f>
        <v>24.624653915436436</v>
      </c>
      <c r="J35" s="16" t="s">
        <v>8482</v>
      </c>
      <c r="K35" s="15">
        <f>IF(B3L727C4=0,0,B3L708C4/B3L727C4)</f>
        <v>24.356028754205994</v>
      </c>
      <c r="L35" s="16" t="s">
        <v>8483</v>
      </c>
      <c r="M35" s="15">
        <f>IF(B3L727C5=0,0,B3L708C5/B3L727C5)</f>
        <v>24.822636988137802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4.0354653579356622E-2</v>
      </c>
      <c r="F36" s="16" t="s">
        <v>8485</v>
      </c>
      <c r="G36" s="15">
        <f>IF(B3L728C2=0,0,1/B3L728C2)</f>
        <v>4.0332263117054852E-2</v>
      </c>
      <c r="H36" s="16" t="s">
        <v>8486</v>
      </c>
      <c r="I36" s="15">
        <f>IF(B3L728C3=0,0,1/B3L728C3)</f>
        <v>4.060970779260905E-2</v>
      </c>
      <c r="J36" s="16" t="s">
        <v>8487</v>
      </c>
      <c r="K36" s="15">
        <f>IF(B3L728C4=0,0,1/B3L728C4)</f>
        <v>4.1057596461710207E-2</v>
      </c>
      <c r="L36" s="16" t="s">
        <v>8488</v>
      </c>
      <c r="M36" s="15">
        <f>IF(B3L728C5=0,0,1/B3L728C5)</f>
        <v>4.0285808493186206E-2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834125157</v>
      </c>
      <c r="F37" s="16" t="s">
        <v>8490</v>
      </c>
      <c r="G37" s="15">
        <f>A1L122C6</f>
        <v>810120555</v>
      </c>
      <c r="H37" s="16" t="s">
        <v>8491</v>
      </c>
      <c r="I37" s="15">
        <f>A1L122C7</f>
        <v>834207420.33333337</v>
      </c>
      <c r="J37" s="16" t="s">
        <v>8492</v>
      </c>
      <c r="K37" s="15">
        <f>A1L122C8</f>
        <v>856573108.5</v>
      </c>
      <c r="L37" s="16" t="s">
        <v>8493</v>
      </c>
      <c r="M37" s="15">
        <f>A1L122C9</f>
        <v>865156556.20000005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164441666</v>
      </c>
      <c r="F38" s="16" t="s">
        <v>8495</v>
      </c>
      <c r="G38" s="15">
        <f>A1L119C6</f>
        <v>155742811.5</v>
      </c>
      <c r="H38" s="16" t="s">
        <v>8496</v>
      </c>
      <c r="I38" s="15">
        <f>A1L119C7</f>
        <v>172666384</v>
      </c>
      <c r="J38" s="16" t="s">
        <v>8497</v>
      </c>
      <c r="K38" s="15">
        <f>A1L119C8</f>
        <v>185003067</v>
      </c>
      <c r="L38" s="16" t="s">
        <v>8498</v>
      </c>
      <c r="M38" s="15">
        <f>A1L119C9</f>
        <v>192829591.80000001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66396581</v>
      </c>
      <c r="F39" s="16" t="s">
        <v>8500</v>
      </c>
      <c r="G39" s="15">
        <f>A1L120C6</f>
        <v>65735628</v>
      </c>
      <c r="H39" s="16" t="s">
        <v>8501</v>
      </c>
      <c r="I39" s="15">
        <f>A1L120C7</f>
        <v>65862432.333333336</v>
      </c>
      <c r="J39" s="16" t="s">
        <v>8502</v>
      </c>
      <c r="K39" s="15">
        <f>A1L120C8</f>
        <v>65066679</v>
      </c>
      <c r="L39" s="16" t="s">
        <v>8503</v>
      </c>
      <c r="M39" s="15">
        <f>A1L120C9</f>
        <v>62415031.600000001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603286910</v>
      </c>
      <c r="F40" s="16" t="s">
        <v>8505</v>
      </c>
      <c r="G40" s="15">
        <f>A1L121C6</f>
        <v>588642115.5</v>
      </c>
      <c r="H40" s="16" t="s">
        <v>8506</v>
      </c>
      <c r="I40" s="15">
        <f>A1L121C7</f>
        <v>595678604</v>
      </c>
      <c r="J40" s="16" t="s">
        <v>8507</v>
      </c>
      <c r="K40" s="15">
        <f>A1L121C8</f>
        <v>606503362.5</v>
      </c>
      <c r="L40" s="16" t="s">
        <v>8508</v>
      </c>
      <c r="M40" s="15">
        <f>A1L121C9</f>
        <v>609911932.79999995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6660.5876789615622</v>
      </c>
      <c r="F41" s="16" t="s">
        <v>8510</v>
      </c>
      <c r="G41" s="15">
        <f>IF(B3L708C2=0,0,B3L730C2/B3L708C2)</f>
        <v>6425.2359526935707</v>
      </c>
      <c r="H41" s="16" t="s">
        <v>8511</v>
      </c>
      <c r="I41" s="15">
        <f>IF(B3L708C3=0,0,B3L730C3/B3L708C3)</f>
        <v>6220.6016325660466</v>
      </c>
      <c r="J41" s="16" t="s">
        <v>8512</v>
      </c>
      <c r="K41" s="15">
        <f>IF(B3L708C4=0,0,B3L730C4/B3L708C4)</f>
        <v>6144.2902683399843</v>
      </c>
      <c r="L41" s="16" t="s">
        <v>8513</v>
      </c>
      <c r="M41" s="15">
        <f>IF(B3L708C5=0,0,B3L730C5/B3L708C5)</f>
        <v>6056.3190929838529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9116.8259175140738</v>
      </c>
      <c r="F42" s="16" t="s">
        <v>8515</v>
      </c>
      <c r="G42" s="15">
        <f>IF(B3L709C2=0,0,B3L731C2/B3L709C2)</f>
        <v>8957.1916484638932</v>
      </c>
      <c r="H42" s="16" t="s">
        <v>8516</v>
      </c>
      <c r="I42" s="15">
        <f>IF(B3L709C3=0,0,B3L731C3/B3L709C3)</f>
        <v>8794.5856638952755</v>
      </c>
      <c r="J42" s="16" t="s">
        <v>8517</v>
      </c>
      <c r="K42" s="15">
        <f>IF(B3L709C4=0,0,B3L731C4/B3L709C4)</f>
        <v>8612.2355866385387</v>
      </c>
      <c r="L42" s="16" t="s">
        <v>8518</v>
      </c>
      <c r="M42" s="15">
        <f>IF(B3L709C5=0,0,B3L731C5/B3L709C5)</f>
        <v>8397.8201959785292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2488.111572967704</v>
      </c>
      <c r="F43" s="16" t="s">
        <v>8520</v>
      </c>
      <c r="G43" s="15">
        <f>IF(B3L710C2=0,0,B3L732C2/B3L710C2)</f>
        <v>2399.6388255918023</v>
      </c>
      <c r="H43" s="16" t="s">
        <v>8521</v>
      </c>
      <c r="I43" s="15">
        <f>IF(B3L710C3=0,0,B3L732C3/B3L710C3)</f>
        <v>2352.0263319133928</v>
      </c>
      <c r="J43" s="16" t="s">
        <v>8522</v>
      </c>
      <c r="K43" s="15">
        <f>IF(B3L710C4=0,0,B3L732C4/B3L710C4)</f>
        <v>2367.5894626848608</v>
      </c>
      <c r="L43" s="16" t="s">
        <v>8523</v>
      </c>
      <c r="M43" s="15">
        <f>IF(B3L710C5=0,0,B3L732C5/B3L710C5)</f>
        <v>2328.8370414949786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7493.2910735503283</v>
      </c>
      <c r="F44" s="16" t="s">
        <v>8525</v>
      </c>
      <c r="G44" s="15">
        <f>IF(B3L711C2=0,0,B3L733C2/B3L711C2)</f>
        <v>7240.1260144422304</v>
      </c>
      <c r="H44" s="16" t="s">
        <v>8526</v>
      </c>
      <c r="I44" s="15">
        <f>IF(B3L711C3=0,0,B3L733C3/B3L711C3)</f>
        <v>6888.982774723263</v>
      </c>
      <c r="J44" s="16" t="s">
        <v>8527</v>
      </c>
      <c r="K44" s="15">
        <f>IF(B3L711C4=0,0,B3L733C4/B3L711C4)</f>
        <v>6705.7002132671732</v>
      </c>
      <c r="L44" s="16" t="s">
        <v>8528</v>
      </c>
      <c r="M44" s="15">
        <f>IF(B3L711C5=0,0,B3L733C5/B3L711C5)</f>
        <v>6551.9176808546408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8986.619999999999</v>
      </c>
      <c r="F45" s="16" t="s">
        <v>8530</v>
      </c>
      <c r="G45" s="15">
        <f>A1L130C6*A1L158C1</f>
        <v>8512.0799999999981</v>
      </c>
      <c r="H45" s="16" t="s">
        <v>8531</v>
      </c>
      <c r="I45" s="15">
        <f>A1L130C7*A1L158C1</f>
        <v>8472.8220000000001</v>
      </c>
      <c r="J45" s="16" t="s">
        <v>8532</v>
      </c>
      <c r="K45" s="15">
        <f>A1L130C8*A1L158C1</f>
        <v>8544.723</v>
      </c>
      <c r="L45" s="16" t="s">
        <v>8533</v>
      </c>
      <c r="M45" s="15">
        <f>A1L130C9*A1L158C1</f>
        <v>8888.4311999999991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134219.587</v>
      </c>
      <c r="F46" s="16" t="s">
        <v>8535</v>
      </c>
      <c r="G46" s="15">
        <f>B3L708C2+B3L738C2</f>
        <v>134596.25199999998</v>
      </c>
      <c r="H46" s="16" t="s">
        <v>8536</v>
      </c>
      <c r="I46" s="15">
        <f>B3L708C3+B3L738C3</f>
        <v>142576.79933333333</v>
      </c>
      <c r="J46" s="16" t="s">
        <v>8537</v>
      </c>
      <c r="K46" s="15">
        <f>B3L708C4+B3L738C4</f>
        <v>147954.33275</v>
      </c>
      <c r="L46" s="16" t="s">
        <v>8538</v>
      </c>
      <c r="M46" s="15">
        <f>B3L708C5+B3L738C5</f>
        <v>151740.30919999999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0.93304539075954696</v>
      </c>
      <c r="F47" s="16" t="s">
        <v>8540</v>
      </c>
      <c r="G47" s="21">
        <f>IF(B3L739C2=0,0,B3L708C2/B3L739C2)</f>
        <v>0.93675841731462184</v>
      </c>
      <c r="H47" s="16" t="s">
        <v>8541</v>
      </c>
      <c r="I47" s="21">
        <f>IF(B3L739C3=0,0,B3L708C3/B3L739C3)</f>
        <v>0.94057362740910444</v>
      </c>
      <c r="J47" s="16" t="s">
        <v>8542</v>
      </c>
      <c r="K47" s="21">
        <f>IF(B3L739C4=0,0,B3L708C4/B3L739C4)</f>
        <v>0.94224756489937944</v>
      </c>
      <c r="L47" s="16" t="s">
        <v>8543</v>
      </c>
      <c r="M47" s="21">
        <f>IF(B3L739C5=0,0,B3L708C5/B3L739C5)</f>
        <v>0.94142340129092084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6.69546092404531E-2</v>
      </c>
      <c r="F48" s="16" t="s">
        <v>8545</v>
      </c>
      <c r="G48" s="21">
        <f>IF(B3L739C2=0,0,B3L738C2/B3L739C2)</f>
        <v>6.3241582685378189E-2</v>
      </c>
      <c r="H48" s="16" t="s">
        <v>8546</v>
      </c>
      <c r="I48" s="21">
        <f>IF(B3L739C3=0,0,B3L738C3/B3L739C3)</f>
        <v>5.9426372590895449E-2</v>
      </c>
      <c r="J48" s="16" t="s">
        <v>8547</v>
      </c>
      <c r="K48" s="21">
        <f>IF(B3L739C4=0,0,B3L738C4/B3L739C4)</f>
        <v>5.77524351006206E-2</v>
      </c>
      <c r="L48" s="16" t="s">
        <v>8548</v>
      </c>
      <c r="M48" s="21">
        <f>IF(B3L739C5=0,0,B3L738C5/B3L739C5)</f>
        <v>5.8576598709079206E-2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24338.762500000001</v>
      </c>
      <c r="F49" s="16" t="s">
        <v>8550</v>
      </c>
      <c r="G49" s="15">
        <f>A1L130C6*A1L595C1</f>
        <v>23053.549999999996</v>
      </c>
      <c r="H49" s="16" t="s">
        <v>8551</v>
      </c>
      <c r="I49" s="15">
        <f>A1L130C7*A1L595C1</f>
        <v>22947.22625</v>
      </c>
      <c r="J49" s="16" t="s">
        <v>8552</v>
      </c>
      <c r="K49" s="15">
        <f>A1L130C8*A1L595C1</f>
        <v>23141.958125000001</v>
      </c>
      <c r="L49" s="16" t="s">
        <v>8553</v>
      </c>
      <c r="M49" s="15">
        <f>A1L130C9*A1L595C1</f>
        <v>24072.834499999997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149571.72950000002</v>
      </c>
      <c r="F50" s="16" t="s">
        <v>8555</v>
      </c>
      <c r="G50" s="15">
        <f>B3L708C2+B3L742C2</f>
        <v>149137.72199999998</v>
      </c>
      <c r="H50" s="16" t="s">
        <v>8556</v>
      </c>
      <c r="I50" s="15">
        <f>B3L708C3+B3L742C3</f>
        <v>157051.20358333332</v>
      </c>
      <c r="J50" s="16" t="s">
        <v>8557</v>
      </c>
      <c r="K50" s="15">
        <f>B3L708C4+B3L742C4</f>
        <v>162551.56787500001</v>
      </c>
      <c r="L50" s="16" t="s">
        <v>8558</v>
      </c>
      <c r="M50" s="15">
        <f>B3L708C5+B3L742C5</f>
        <v>166924.71249999999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0.8372769868920984</v>
      </c>
      <c r="F51" s="16" t="s">
        <v>8560</v>
      </c>
      <c r="G51" s="21">
        <f>IF(B3L743C2=0,0,B3L708C2/B3L743C2)</f>
        <v>0.84542106657630189</v>
      </c>
      <c r="H51" s="16" t="s">
        <v>8561</v>
      </c>
      <c r="I51" s="21">
        <f>IF(B3L743C3=0,0,B3L708C3/B3L743C3)</f>
        <v>0.85388697618083564</v>
      </c>
      <c r="J51" s="16" t="s">
        <v>8562</v>
      </c>
      <c r="K51" s="21">
        <f>IF(B3L743C4=0,0,B3L708C4/B3L743C4)</f>
        <v>0.8576331288124156</v>
      </c>
      <c r="L51" s="16" t="s">
        <v>8563</v>
      </c>
      <c r="M51" s="21">
        <f>IF(B3L743C5=0,0,B3L708C5/B3L743C5)</f>
        <v>0.85578627550429365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0.16272301310790149</v>
      </c>
      <c r="F52" s="16" t="s">
        <v>8565</v>
      </c>
      <c r="G52" s="21">
        <f>IF(B3L743C2=0,0,B3L742C2/B3L743C2)</f>
        <v>0.15457893342369813</v>
      </c>
      <c r="H52" s="16" t="s">
        <v>8566</v>
      </c>
      <c r="I52" s="21">
        <f>IF(B3L743C3=0,0,B3L742C3/B3L743C3)</f>
        <v>0.14611302381916427</v>
      </c>
      <c r="J52" s="16" t="s">
        <v>8567</v>
      </c>
      <c r="K52" s="21">
        <f>IF(B3L743C4=0,0,B3L742C4/B3L743C4)</f>
        <v>0.14236687118758434</v>
      </c>
      <c r="L52" s="16" t="s">
        <v>8568</v>
      </c>
      <c r="M52" s="21">
        <f>IF(B3L743C5=0,0,B3L742C5/B3L743C5)</f>
        <v>0.14421372449570641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8663.89</v>
      </c>
      <c r="F53" s="16" t="s">
        <v>8570</v>
      </c>
      <c r="G53" s="15">
        <f>A1L135C6</f>
        <v>8252.9514999999992</v>
      </c>
      <c r="H53" s="16" t="s">
        <v>8571</v>
      </c>
      <c r="I53" s="15">
        <f>A1L135C7</f>
        <v>8532.2060000000001</v>
      </c>
      <c r="J53" s="16" t="s">
        <v>8572</v>
      </c>
      <c r="K53" s="15">
        <f>A1L135C8</f>
        <v>8754.664499999999</v>
      </c>
      <c r="L53" s="16" t="s">
        <v>8573</v>
      </c>
      <c r="M53" s="15">
        <f>A1L135C9</f>
        <v>8756.8633999999984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28.163578434218486</v>
      </c>
      <c r="F54" s="16" t="s">
        <v>8575</v>
      </c>
      <c r="G54" s="21">
        <f>IF(A1L144C6=0,0,B3L721C2/A1L144C6)</f>
        <v>28.116939925686442</v>
      </c>
      <c r="H54" s="16" t="s">
        <v>8576</v>
      </c>
      <c r="I54" s="21">
        <f>IF(A1L144C7=0,0,B3L721C3/A1L144C7)</f>
        <v>29.387289694281424</v>
      </c>
      <c r="J54" s="16" t="s">
        <v>8577</v>
      </c>
      <c r="K54" s="21">
        <f>IF(A1L144C8=0,0,B3L721C4/A1L144C8)</f>
        <v>29.418385825125718</v>
      </c>
      <c r="L54" s="16" t="s">
        <v>8578</v>
      </c>
      <c r="M54" s="21">
        <f>IF(A1L144C9=0,0,B3L721C5/A1L144C9)</f>
        <v>28.702737716454607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306BE-9843-4100-A124-FAF98B1B6C61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24341</v>
      </c>
      <c r="F9" s="16" t="s">
        <v>8689</v>
      </c>
      <c r="G9" s="15">
        <f>A1L202C1</f>
        <v>26438</v>
      </c>
      <c r="H9" s="16" t="s">
        <v>8690</v>
      </c>
      <c r="I9" s="21">
        <f>IF(OR(B3L802C1=0,B3L802C2=0),0,1+(B3L802C1/B3L802C2))</f>
        <v>1.9206823511612074</v>
      </c>
      <c r="J9" s="16" t="s">
        <v>8691</v>
      </c>
      <c r="K9" s="15">
        <f>A1L202C5</f>
        <v>21501</v>
      </c>
      <c r="L9" s="16" t="s">
        <v>8692</v>
      </c>
      <c r="M9" s="15">
        <f>A1L202C4</f>
        <v>22928</v>
      </c>
      <c r="N9" s="16" t="s">
        <v>8693</v>
      </c>
      <c r="O9" s="21">
        <f>IF(OR(B3L802C4=0,B3L802C5=0),0,1+(B3L802C4/B3L802C5))</f>
        <v>1.937761688764829</v>
      </c>
      <c r="P9" s="16" t="s">
        <v>8694</v>
      </c>
      <c r="Q9" s="15">
        <f>A1L202C17</f>
        <v>22921</v>
      </c>
      <c r="R9" s="16" t="s">
        <v>8695</v>
      </c>
      <c r="S9" s="15">
        <f>A1L202C16</f>
        <v>24683</v>
      </c>
      <c r="T9" s="16" t="s">
        <v>8696</v>
      </c>
      <c r="U9" s="21">
        <f>IF(OR(B3L802C7=0,B3L802C8=0),0,1+(B3L802C7/B3L802C8))</f>
        <v>1.9286148361220272</v>
      </c>
      <c r="V9" s="16" t="s">
        <v>8697</v>
      </c>
      <c r="W9" s="15">
        <f>A1L202C8</f>
        <v>19810</v>
      </c>
      <c r="X9" s="16" t="s">
        <v>8698</v>
      </c>
      <c r="Y9" s="15">
        <f>A1L202C7</f>
        <v>20991</v>
      </c>
      <c r="Z9" s="16" t="s">
        <v>8699</v>
      </c>
      <c r="AA9" s="21">
        <f>IF(OR(B3L802C10=0,B3L802C11=0),0,1+(B3L802C10/B3L802C11))</f>
        <v>1.9437377923872137</v>
      </c>
      <c r="AB9" s="16" t="s">
        <v>8700</v>
      </c>
      <c r="AC9" s="15">
        <f>A1L202C20</f>
        <v>21884</v>
      </c>
      <c r="AD9" s="16" t="s">
        <v>8701</v>
      </c>
      <c r="AE9" s="15">
        <f>A1L202C19</f>
        <v>23452.333333333332</v>
      </c>
      <c r="AF9" s="16" t="s">
        <v>8702</v>
      </c>
      <c r="AG9" s="21">
        <f>IF(OR(B3L802C13=0,B3L802C14=0),0,1+(B3L802C13/B3L802C14))</f>
        <v>1.9331267677700867</v>
      </c>
      <c r="AH9" s="16" t="s">
        <v>8703</v>
      </c>
      <c r="AI9" s="15">
        <f>A1L202C11</f>
        <v>16682</v>
      </c>
      <c r="AJ9" s="16" t="s">
        <v>8704</v>
      </c>
      <c r="AK9" s="15">
        <f>A1L202C10</f>
        <v>17412</v>
      </c>
      <c r="AL9" s="16" t="s">
        <v>8705</v>
      </c>
      <c r="AM9" s="21">
        <f>IF(OR(B3L802C16=0,B3L802C17=0),0,1+(B3L802C16/B3L802C17))</f>
        <v>1.9580748908798529</v>
      </c>
      <c r="AN9" s="16" t="s">
        <v>8706</v>
      </c>
      <c r="AO9" s="15">
        <f>A1L202C23</f>
        <v>20583.5</v>
      </c>
      <c r="AP9" s="16" t="s">
        <v>8707</v>
      </c>
      <c r="AQ9" s="15">
        <f>A1L202C22</f>
        <v>21942.25</v>
      </c>
      <c r="AR9" s="16" t="s">
        <v>8708</v>
      </c>
      <c r="AS9" s="21">
        <f>IF(OR(B3L802C19=0,B3L802C20=0),0,1+(B3L802C19/B3L802C20))</f>
        <v>1.9380760860896218</v>
      </c>
      <c r="AT9" s="16" t="s">
        <v>8709</v>
      </c>
      <c r="AU9" s="15">
        <f>A1L202C14</f>
        <v>14827</v>
      </c>
      <c r="AV9" s="16" t="s">
        <v>8710</v>
      </c>
      <c r="AW9" s="15">
        <f>A1L202C13</f>
        <v>15656</v>
      </c>
      <c r="AX9" s="16" t="s">
        <v>8711</v>
      </c>
      <c r="AY9" s="21">
        <f>IF(OR(B3L802C22=0,B3L802C23=0),0,1+(B3L802C22/B3L802C23))</f>
        <v>1.9470490546755239</v>
      </c>
      <c r="AZ9" s="16" t="s">
        <v>8712</v>
      </c>
      <c r="BA9" s="15">
        <f>A1L202C26</f>
        <v>19432.2</v>
      </c>
      <c r="BB9" s="16" t="s">
        <v>8713</v>
      </c>
      <c r="BC9" s="15">
        <f>A1L202C25</f>
        <v>20685</v>
      </c>
      <c r="BD9" s="16" t="s">
        <v>8714</v>
      </c>
      <c r="BE9" s="21">
        <f>IF(OR(B3L802C25=0,B3L802C26=0),0,1+(B3L802C25/B3L802C26))</f>
        <v>1.9394343727338652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178874</v>
      </c>
      <c r="F10" s="16" t="s">
        <v>8716</v>
      </c>
      <c r="G10" s="15">
        <f>A1L203C1</f>
        <v>197884</v>
      </c>
      <c r="H10" s="16" t="s">
        <v>8717</v>
      </c>
      <c r="I10" s="21">
        <f>IF(OR(B3L803C1=0,B3L803C2=0),0,1+(B3L803C1/B3L803C2))</f>
        <v>1.9039336176750015</v>
      </c>
      <c r="J10" s="16" t="s">
        <v>8718</v>
      </c>
      <c r="K10" s="15">
        <f>A1L203C5</f>
        <v>185030</v>
      </c>
      <c r="L10" s="16" t="s">
        <v>8719</v>
      </c>
      <c r="M10" s="15">
        <f>A1L203C4</f>
        <v>198404</v>
      </c>
      <c r="N10" s="16" t="s">
        <v>8720</v>
      </c>
      <c r="O10" s="21">
        <f>IF(OR(B3L803C4=0,B3L803C5=0),0,1+(B3L803C4/B3L803C5))</f>
        <v>1.9325920848369993</v>
      </c>
      <c r="P10" s="16" t="s">
        <v>8721</v>
      </c>
      <c r="Q10" s="15">
        <f>A1L203C17</f>
        <v>181952</v>
      </c>
      <c r="R10" s="16" t="s">
        <v>8722</v>
      </c>
      <c r="S10" s="15">
        <f>A1L203C16</f>
        <v>198144</v>
      </c>
      <c r="T10" s="16" t="s">
        <v>8723</v>
      </c>
      <c r="U10" s="21">
        <f>IF(OR(B3L803C7=0,B3L803C8=0),0,1+(B3L803C7/B3L803C8))</f>
        <v>1.91828165374677</v>
      </c>
      <c r="V10" s="16" t="s">
        <v>8724</v>
      </c>
      <c r="W10" s="15">
        <f>A1L203C8</f>
        <v>216217</v>
      </c>
      <c r="X10" s="16" t="s">
        <v>8725</v>
      </c>
      <c r="Y10" s="15">
        <f>A1L203C7</f>
        <v>231023</v>
      </c>
      <c r="Z10" s="16" t="s">
        <v>8726</v>
      </c>
      <c r="AA10" s="21">
        <f>IF(OR(B3L803C10=0,B3L803C11=0),0,1+(B3L803C10/B3L803C11))</f>
        <v>1.9359111430463634</v>
      </c>
      <c r="AB10" s="16" t="s">
        <v>8727</v>
      </c>
      <c r="AC10" s="15">
        <f>A1L203C20</f>
        <v>193373.66666666666</v>
      </c>
      <c r="AD10" s="16" t="s">
        <v>8728</v>
      </c>
      <c r="AE10" s="15">
        <f>A1L203C19</f>
        <v>209103.66666666666</v>
      </c>
      <c r="AF10" s="16" t="s">
        <v>8729</v>
      </c>
      <c r="AG10" s="21">
        <f>IF(OR(B3L803C13=0,B3L803C14=0),0,1+(B3L803C13/B3L803C14))</f>
        <v>1.9247741550841608</v>
      </c>
      <c r="AH10" s="16" t="s">
        <v>8730</v>
      </c>
      <c r="AI10" s="15">
        <f>A1L203C11</f>
        <v>237320</v>
      </c>
      <c r="AJ10" s="16" t="s">
        <v>8731</v>
      </c>
      <c r="AK10" s="15">
        <f>A1L203C10</f>
        <v>261706</v>
      </c>
      <c r="AL10" s="16" t="s">
        <v>8732</v>
      </c>
      <c r="AM10" s="21">
        <f>IF(OR(B3L803C16=0,B3L803C17=0),0,1+(B3L803C16/B3L803C17))</f>
        <v>1.9068191023514935</v>
      </c>
      <c r="AN10" s="16" t="s">
        <v>8733</v>
      </c>
      <c r="AO10" s="15">
        <f>A1L203C23</f>
        <v>204360.25</v>
      </c>
      <c r="AP10" s="16" t="s">
        <v>8734</v>
      </c>
      <c r="AQ10" s="15">
        <f>A1L203C22</f>
        <v>222254.25</v>
      </c>
      <c r="AR10" s="16" t="s">
        <v>8735</v>
      </c>
      <c r="AS10" s="21">
        <f>IF(OR(B3L803C19=0,B3L803C20=0),0,1+(B3L803C19/B3L803C20))</f>
        <v>1.919488603704991</v>
      </c>
      <c r="AT10" s="16" t="s">
        <v>8736</v>
      </c>
      <c r="AU10" s="15">
        <f>A1L203C14</f>
        <v>254409</v>
      </c>
      <c r="AV10" s="16" t="s">
        <v>8737</v>
      </c>
      <c r="AW10" s="15">
        <f>A1L203C13</f>
        <v>269980</v>
      </c>
      <c r="AX10" s="16" t="s">
        <v>8738</v>
      </c>
      <c r="AY10" s="21">
        <f>IF(OR(B3L803C22=0,B3L803C23=0),0,1+(B3L803C22/B3L803C23))</f>
        <v>1.9423253574338841</v>
      </c>
      <c r="AZ10" s="16" t="s">
        <v>8739</v>
      </c>
      <c r="BA10" s="15">
        <f>A1L203C26</f>
        <v>214370</v>
      </c>
      <c r="BB10" s="16" t="s">
        <v>8740</v>
      </c>
      <c r="BC10" s="15">
        <f>A1L203C25</f>
        <v>231799.4</v>
      </c>
      <c r="BD10" s="16" t="s">
        <v>8741</v>
      </c>
      <c r="BE10" s="21">
        <f>IF(OR(B3L803C25=0,B3L803C26=0),0,1+(B3L803C25/B3L803C26))</f>
        <v>1.9248082609359645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306941</v>
      </c>
      <c r="F11" s="16" t="s">
        <v>8743</v>
      </c>
      <c r="G11" s="15">
        <f>A1L204C1</f>
        <v>314719</v>
      </c>
      <c r="H11" s="16" t="s">
        <v>8744</v>
      </c>
      <c r="I11" s="21">
        <f>IF(OR(B3L804C1=0,B3L804C2=0),0,1+(B3L804C1/B3L804C2))</f>
        <v>1.9752858899526244</v>
      </c>
      <c r="J11" s="16" t="s">
        <v>8745</v>
      </c>
      <c r="K11" s="15">
        <f>A1L204C5</f>
        <v>260253</v>
      </c>
      <c r="L11" s="16" t="s">
        <v>8746</v>
      </c>
      <c r="M11" s="15">
        <f>A1L204C4</f>
        <v>267469</v>
      </c>
      <c r="N11" s="16" t="s">
        <v>8747</v>
      </c>
      <c r="O11" s="21">
        <f>IF(OR(B3L804C4=0,B3L804C5=0),0,1+(B3L804C4/B3L804C5))</f>
        <v>1.973021172547099</v>
      </c>
      <c r="P11" s="16" t="s">
        <v>8748</v>
      </c>
      <c r="Q11" s="15">
        <f>A1L204C17</f>
        <v>283597</v>
      </c>
      <c r="R11" s="16" t="s">
        <v>8749</v>
      </c>
      <c r="S11" s="15">
        <f>A1L204C16</f>
        <v>291094</v>
      </c>
      <c r="T11" s="16" t="s">
        <v>8750</v>
      </c>
      <c r="U11" s="21">
        <f>IF(OR(B3L804C7=0,B3L804C8=0),0,1+(B3L804C7/B3L804C8))</f>
        <v>1.9742454327468102</v>
      </c>
      <c r="V11" s="16" t="s">
        <v>8751</v>
      </c>
      <c r="W11" s="15">
        <f>A1L204C8</f>
        <v>334623</v>
      </c>
      <c r="X11" s="16" t="s">
        <v>8752</v>
      </c>
      <c r="Y11" s="15">
        <f>A1L204C7</f>
        <v>351294</v>
      </c>
      <c r="Z11" s="16" t="s">
        <v>8753</v>
      </c>
      <c r="AA11" s="21">
        <f>IF(OR(B3L804C10=0,B3L804C11=0),0,1+(B3L804C10/B3L804C11))</f>
        <v>1.9525440229551316</v>
      </c>
      <c r="AB11" s="16" t="s">
        <v>8754</v>
      </c>
      <c r="AC11" s="15">
        <f>A1L204C20</f>
        <v>300605.66666666669</v>
      </c>
      <c r="AD11" s="16" t="s">
        <v>8755</v>
      </c>
      <c r="AE11" s="15">
        <f>A1L204C19</f>
        <v>311160.66666666669</v>
      </c>
      <c r="AF11" s="16" t="s">
        <v>8756</v>
      </c>
      <c r="AG11" s="21">
        <f>IF(OR(B3L804C13=0,B3L804C14=0),0,1+(B3L804C13/B3L804C14))</f>
        <v>1.966078617477359</v>
      </c>
      <c r="AH11" s="16" t="s">
        <v>8757</v>
      </c>
      <c r="AI11" s="15">
        <f>A1L204C11</f>
        <v>388100</v>
      </c>
      <c r="AJ11" s="16" t="s">
        <v>8758</v>
      </c>
      <c r="AK11" s="15">
        <f>A1L204C10</f>
        <v>431719</v>
      </c>
      <c r="AL11" s="16" t="s">
        <v>8759</v>
      </c>
      <c r="AM11" s="21">
        <f>IF(OR(B3L804C16=0,B3L804C17=0),0,1+(B3L804C16/B3L804C17))</f>
        <v>1.8989643726590675</v>
      </c>
      <c r="AN11" s="16" t="s">
        <v>8760</v>
      </c>
      <c r="AO11" s="15">
        <f>A1L204C23</f>
        <v>322479.25</v>
      </c>
      <c r="AP11" s="16" t="s">
        <v>8761</v>
      </c>
      <c r="AQ11" s="15">
        <f>A1L204C22</f>
        <v>341300.25</v>
      </c>
      <c r="AR11" s="16" t="s">
        <v>8762</v>
      </c>
      <c r="AS11" s="21">
        <f>IF(OR(B3L804C19=0,B3L804C20=0),0,1+(B3L804C19/B3L804C20))</f>
        <v>1.9448550066986474</v>
      </c>
      <c r="AT11" s="16" t="s">
        <v>8763</v>
      </c>
      <c r="AU11" s="15">
        <f>A1L204C14</f>
        <v>380631</v>
      </c>
      <c r="AV11" s="16" t="s">
        <v>8764</v>
      </c>
      <c r="AW11" s="15">
        <f>A1L204C13</f>
        <v>419950</v>
      </c>
      <c r="AX11" s="16" t="s">
        <v>8765</v>
      </c>
      <c r="AY11" s="21">
        <f>IF(OR(B3L804C22=0,B3L804C23=0),0,1+(B3L804C22/B3L804C23))</f>
        <v>1.9063721871651387</v>
      </c>
      <c r="AZ11" s="16" t="s">
        <v>8766</v>
      </c>
      <c r="BA11" s="15">
        <f>A1L204C26</f>
        <v>334109.59999999998</v>
      </c>
      <c r="BB11" s="16" t="s">
        <v>8767</v>
      </c>
      <c r="BC11" s="15">
        <f>A1L204C25</f>
        <v>357030.2</v>
      </c>
      <c r="BD11" s="16" t="s">
        <v>8768</v>
      </c>
      <c r="BE11" s="21">
        <f>IF(OR(B3L804C25=0,B3L804C26=0),0,1+(B3L804C25/B3L804C26))</f>
        <v>1.9358020694047728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112436</v>
      </c>
      <c r="F12" s="16" t="s">
        <v>8770</v>
      </c>
      <c r="G12" s="15">
        <f>A1L205C1</f>
        <v>131621</v>
      </c>
      <c r="H12" s="16" t="s">
        <v>8771</v>
      </c>
      <c r="I12" s="21">
        <f>IF(OR(B3L805C1=0,B3L805C2=0),0,1+(B3L805C1/B3L805C2))</f>
        <v>1.854240584709127</v>
      </c>
      <c r="J12" s="16" t="s">
        <v>8772</v>
      </c>
      <c r="K12" s="15">
        <f>A1L205C5</f>
        <v>101124</v>
      </c>
      <c r="L12" s="16" t="s">
        <v>8773</v>
      </c>
      <c r="M12" s="15">
        <f>A1L205C4</f>
        <v>102729</v>
      </c>
      <c r="N12" s="16" t="s">
        <v>8774</v>
      </c>
      <c r="O12" s="21">
        <f>IF(OR(B3L805C4=0,B3L805C5=0),0,1+(B3L805C4/B3L805C5))</f>
        <v>1.9843763688929124</v>
      </c>
      <c r="P12" s="16" t="s">
        <v>8775</v>
      </c>
      <c r="Q12" s="15">
        <f>A1L205C17</f>
        <v>106780</v>
      </c>
      <c r="R12" s="16" t="s">
        <v>8776</v>
      </c>
      <c r="S12" s="15">
        <f>A1L205C16</f>
        <v>117175</v>
      </c>
      <c r="T12" s="16" t="s">
        <v>8777</v>
      </c>
      <c r="U12" s="21">
        <f>IF(OR(B3L805C7=0,B3L805C8=0),0,1+(B3L805C7/B3L805C8))</f>
        <v>1.9112865372306378</v>
      </c>
      <c r="V12" s="16" t="s">
        <v>8778</v>
      </c>
      <c r="W12" s="15">
        <f>A1L205C8</f>
        <v>115455</v>
      </c>
      <c r="X12" s="16" t="s">
        <v>8779</v>
      </c>
      <c r="Y12" s="15">
        <f>A1L205C7</f>
        <v>121769</v>
      </c>
      <c r="Z12" s="16" t="s">
        <v>8780</v>
      </c>
      <c r="AA12" s="21">
        <f>IF(OR(B3L805C10=0,B3L805C11=0),0,1+(B3L805C10/B3L805C11))</f>
        <v>1.9481477223267005</v>
      </c>
      <c r="AB12" s="16" t="s">
        <v>8781</v>
      </c>
      <c r="AC12" s="15">
        <f>A1L205C20</f>
        <v>109671.66666666667</v>
      </c>
      <c r="AD12" s="16" t="s">
        <v>8782</v>
      </c>
      <c r="AE12" s="15">
        <f>A1L205C19</f>
        <v>118706.33333333333</v>
      </c>
      <c r="AF12" s="16" t="s">
        <v>8783</v>
      </c>
      <c r="AG12" s="21">
        <f>IF(OR(B3L805C13=0,B3L805C14=0),0,1+(B3L805C13/B3L805C14))</f>
        <v>1.9238906095996002</v>
      </c>
      <c r="AH12" s="16" t="s">
        <v>8784</v>
      </c>
      <c r="AI12" s="15">
        <f>A1L205C11</f>
        <v>119153</v>
      </c>
      <c r="AJ12" s="16" t="s">
        <v>8785</v>
      </c>
      <c r="AK12" s="15">
        <f>A1L205C10</f>
        <v>144851</v>
      </c>
      <c r="AL12" s="16" t="s">
        <v>8786</v>
      </c>
      <c r="AM12" s="21">
        <f>IF(OR(B3L805C16=0,B3L805C17=0),0,1+(B3L805C16/B3L805C17))</f>
        <v>1.8225901098370048</v>
      </c>
      <c r="AN12" s="16" t="s">
        <v>8787</v>
      </c>
      <c r="AO12" s="15">
        <f>A1L205C23</f>
        <v>112042</v>
      </c>
      <c r="AP12" s="16" t="s">
        <v>8788</v>
      </c>
      <c r="AQ12" s="15">
        <f>A1L205C22</f>
        <v>125242.5</v>
      </c>
      <c r="AR12" s="16" t="s">
        <v>8789</v>
      </c>
      <c r="AS12" s="21">
        <f>IF(OR(B3L805C19=0,B3L805C20=0),0,1+(B3L805C19/B3L805C20))</f>
        <v>1.8946004750783481</v>
      </c>
      <c r="AT12" s="16" t="s">
        <v>8790</v>
      </c>
      <c r="AU12" s="15">
        <f>A1L205C14</f>
        <v>131865</v>
      </c>
      <c r="AV12" s="16" t="s">
        <v>8791</v>
      </c>
      <c r="AW12" s="15">
        <f>A1L205C13</f>
        <v>147574</v>
      </c>
      <c r="AX12" s="16" t="s">
        <v>8792</v>
      </c>
      <c r="AY12" s="21">
        <f>IF(OR(B3L805C22=0,B3L805C23=0),0,1+(B3L805C22/B3L805C23))</f>
        <v>1.8935517096507515</v>
      </c>
      <c r="AZ12" s="16" t="s">
        <v>8793</v>
      </c>
      <c r="BA12" s="15">
        <f>A1L205C26</f>
        <v>116006.6</v>
      </c>
      <c r="BB12" s="16" t="s">
        <v>8794</v>
      </c>
      <c r="BC12" s="15">
        <f>A1L205C25</f>
        <v>129708.8</v>
      </c>
      <c r="BD12" s="16" t="s">
        <v>8795</v>
      </c>
      <c r="BE12" s="21">
        <f>IF(OR(B3L805C25=0,B3L805C26=0),0,1+(B3L805C25/B3L805C26))</f>
        <v>1.8943618320422362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194395</v>
      </c>
      <c r="F13" s="16" t="s">
        <v>8797</v>
      </c>
      <c r="G13" s="15">
        <f>A1L206C1</f>
        <v>189671</v>
      </c>
      <c r="H13" s="16" t="s">
        <v>8798</v>
      </c>
      <c r="I13" s="21">
        <f>IF(OR(B3L806C1=0,B3L806C2=0),0,1+(B3L806C1/B3L806C2))</f>
        <v>2.0249062850936621</v>
      </c>
      <c r="J13" s="16" t="s">
        <v>8799</v>
      </c>
      <c r="K13" s="15">
        <f>A1L206C5</f>
        <v>186232</v>
      </c>
      <c r="L13" s="16" t="s">
        <v>8800</v>
      </c>
      <c r="M13" s="15">
        <f>A1L206C4</f>
        <v>183832</v>
      </c>
      <c r="N13" s="16" t="s">
        <v>8801</v>
      </c>
      <c r="O13" s="21">
        <f>IF(OR(B3L806C4=0,B3L806C5=0),0,1+(B3L806C4/B3L806C5))</f>
        <v>2.0130553984072415</v>
      </c>
      <c r="P13" s="16" t="s">
        <v>8802</v>
      </c>
      <c r="Q13" s="15">
        <f>A1L206C17</f>
        <v>190313.5</v>
      </c>
      <c r="R13" s="16" t="s">
        <v>8803</v>
      </c>
      <c r="S13" s="15">
        <f>A1L206C16</f>
        <v>186751.5</v>
      </c>
      <c r="T13" s="16" t="s">
        <v>8804</v>
      </c>
      <c r="U13" s="21">
        <f>IF(OR(B3L806C7=0,B3L806C8=0),0,1+(B3L806C7/B3L806C8))</f>
        <v>2.0190734746441126</v>
      </c>
      <c r="V13" s="16" t="s">
        <v>8805</v>
      </c>
      <c r="W13" s="15">
        <f>A1L206C8</f>
        <v>214886</v>
      </c>
      <c r="X13" s="16" t="s">
        <v>8806</v>
      </c>
      <c r="Y13" s="15">
        <f>A1L206C7</f>
        <v>207575</v>
      </c>
      <c r="Z13" s="16" t="s">
        <v>8807</v>
      </c>
      <c r="AA13" s="21">
        <f>IF(OR(B3L806C10=0,B3L806C11=0),0,1+(B3L806C10/B3L806C11))</f>
        <v>2.0352210044562207</v>
      </c>
      <c r="AB13" s="16" t="s">
        <v>8808</v>
      </c>
      <c r="AC13" s="15">
        <f>A1L206C20</f>
        <v>198504.33333333334</v>
      </c>
      <c r="AD13" s="16" t="s">
        <v>8809</v>
      </c>
      <c r="AE13" s="15">
        <f>A1L206C19</f>
        <v>193692.66666666666</v>
      </c>
      <c r="AF13" s="16" t="s">
        <v>8810</v>
      </c>
      <c r="AG13" s="21">
        <f>IF(OR(B3L806C13=0,B3L806C14=0),0,1+(B3L806C13/B3L806C14))</f>
        <v>2.0248417596260744</v>
      </c>
      <c r="AH13" s="16" t="s">
        <v>8811</v>
      </c>
      <c r="AI13" s="15">
        <f>A1L206C11</f>
        <v>227916</v>
      </c>
      <c r="AJ13" s="16" t="s">
        <v>8812</v>
      </c>
      <c r="AK13" s="15">
        <f>A1L206C10</f>
        <v>223046</v>
      </c>
      <c r="AL13" s="16" t="s">
        <v>8813</v>
      </c>
      <c r="AM13" s="21">
        <f>IF(OR(B3L806C16=0,B3L806C17=0),0,1+(B3L806C16/B3L806C17))</f>
        <v>2.0218340611353711</v>
      </c>
      <c r="AN13" s="16" t="s">
        <v>8814</v>
      </c>
      <c r="AO13" s="15">
        <f>A1L206C23</f>
        <v>205857.25</v>
      </c>
      <c r="AP13" s="16" t="s">
        <v>8815</v>
      </c>
      <c r="AQ13" s="15">
        <f>A1L206C22</f>
        <v>201031</v>
      </c>
      <c r="AR13" s="16" t="s">
        <v>8816</v>
      </c>
      <c r="AS13" s="21">
        <f>IF(OR(B3L806C19=0,B3L806C20=0),0,1+(B3L806C19/B3L806C20))</f>
        <v>2.0240074913819264</v>
      </c>
      <c r="AT13" s="16" t="s">
        <v>8817</v>
      </c>
      <c r="AU13" s="15">
        <f>A1L206C14</f>
        <v>244326</v>
      </c>
      <c r="AV13" s="16" t="s">
        <v>8818</v>
      </c>
      <c r="AW13" s="15">
        <f>A1L206C13</f>
        <v>235915</v>
      </c>
      <c r="AX13" s="16" t="s">
        <v>8819</v>
      </c>
      <c r="AY13" s="21">
        <f>IF(OR(B3L806C22=0,B3L806C23=0),0,1+(B3L806C22/B3L806C23))</f>
        <v>2.035652671513045</v>
      </c>
      <c r="AZ13" s="16" t="s">
        <v>8820</v>
      </c>
      <c r="BA13" s="15">
        <f>A1L206C26</f>
        <v>213551</v>
      </c>
      <c r="BB13" s="16" t="s">
        <v>8821</v>
      </c>
      <c r="BC13" s="15">
        <f>A1L206C25</f>
        <v>208007.8</v>
      </c>
      <c r="BD13" s="16" t="s">
        <v>8822</v>
      </c>
      <c r="BE13" s="21">
        <f>IF(OR(B3L806C25=0,B3L806C26=0),0,1+(B3L806C25/B3L806C26))</f>
        <v>2.0266490006624753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76434</v>
      </c>
      <c r="F14" s="16" t="s">
        <v>8824</v>
      </c>
      <c r="G14" s="15">
        <f>A1L207C1</f>
        <v>75871</v>
      </c>
      <c r="H14" s="16" t="s">
        <v>8825</v>
      </c>
      <c r="I14" s="21">
        <f>IF(OR(B3L807C1=0,B3L807C2=0),0,1+(B3L807C1/B3L807C2))</f>
        <v>2.0074204900423087</v>
      </c>
      <c r="J14" s="16" t="s">
        <v>8826</v>
      </c>
      <c r="K14" s="15">
        <f>A1L207C5</f>
        <v>57830</v>
      </c>
      <c r="L14" s="16" t="s">
        <v>8827</v>
      </c>
      <c r="M14" s="15">
        <f>A1L207C4</f>
        <v>56538</v>
      </c>
      <c r="N14" s="16" t="s">
        <v>8828</v>
      </c>
      <c r="O14" s="21">
        <f>IF(OR(B3L807C4=0,B3L807C5=0),0,1+(B3L807C4/B3L807C5))</f>
        <v>2.0228518872262904</v>
      </c>
      <c r="P14" s="16" t="s">
        <v>8829</v>
      </c>
      <c r="Q14" s="15">
        <f>A1L207C17</f>
        <v>67132</v>
      </c>
      <c r="R14" s="16" t="s">
        <v>8830</v>
      </c>
      <c r="S14" s="15">
        <f>A1L207C16</f>
        <v>66204.5</v>
      </c>
      <c r="T14" s="16" t="s">
        <v>8831</v>
      </c>
      <c r="U14" s="21">
        <f>IF(OR(B3L807C7=0,B3L807C8=0),0,1+(B3L807C7/B3L807C8))</f>
        <v>2.0140096217024523</v>
      </c>
      <c r="V14" s="16" t="s">
        <v>8832</v>
      </c>
      <c r="W14" s="15">
        <f>A1L207C8</f>
        <v>83942</v>
      </c>
      <c r="X14" s="16" t="s">
        <v>8833</v>
      </c>
      <c r="Y14" s="15">
        <f>A1L207C7</f>
        <v>81343</v>
      </c>
      <c r="Z14" s="16" t="s">
        <v>8834</v>
      </c>
      <c r="AA14" s="21">
        <f>IF(OR(B3L807C10=0,B3L807C11=0),0,1+(B3L807C10/B3L807C11))</f>
        <v>2.0319511205635399</v>
      </c>
      <c r="AB14" s="16" t="s">
        <v>8835</v>
      </c>
      <c r="AC14" s="15">
        <f>A1L207C20</f>
        <v>72735.333333333328</v>
      </c>
      <c r="AD14" s="16" t="s">
        <v>8836</v>
      </c>
      <c r="AE14" s="15">
        <f>A1L207C19</f>
        <v>71250.666666666672</v>
      </c>
      <c r="AF14" s="16" t="s">
        <v>8837</v>
      </c>
      <c r="AG14" s="21">
        <f>IF(OR(B3L807C13=0,B3L807C14=0),0,1+(B3L807C13/B3L807C14))</f>
        <v>2.0208372319323327</v>
      </c>
      <c r="AH14" s="16" t="s">
        <v>8838</v>
      </c>
      <c r="AI14" s="15">
        <f>A1L207C11</f>
        <v>91322</v>
      </c>
      <c r="AJ14" s="16" t="s">
        <v>8839</v>
      </c>
      <c r="AK14" s="15">
        <f>A1L207C10</f>
        <v>90996</v>
      </c>
      <c r="AL14" s="16" t="s">
        <v>8840</v>
      </c>
      <c r="AM14" s="21">
        <f>IF(OR(B3L807C16=0,B3L807C17=0),0,1+(B3L807C16/B3L807C17))</f>
        <v>2.0035825750582443</v>
      </c>
      <c r="AN14" s="16" t="s">
        <v>8841</v>
      </c>
      <c r="AO14" s="15">
        <f>A1L207C23</f>
        <v>77382</v>
      </c>
      <c r="AP14" s="16" t="s">
        <v>8842</v>
      </c>
      <c r="AQ14" s="15">
        <f>A1L207C22</f>
        <v>76187</v>
      </c>
      <c r="AR14" s="16" t="s">
        <v>8843</v>
      </c>
      <c r="AS14" s="21">
        <f>IF(OR(B3L807C19=0,B3L807C20=0),0,1+(B3L807C19/B3L807C20))</f>
        <v>2.0156850906322603</v>
      </c>
      <c r="AT14" s="16" t="s">
        <v>8844</v>
      </c>
      <c r="AU14" s="15">
        <f>A1L207C14</f>
        <v>90854</v>
      </c>
      <c r="AV14" s="16" t="s">
        <v>8845</v>
      </c>
      <c r="AW14" s="15">
        <f>A1L207C13</f>
        <v>89154</v>
      </c>
      <c r="AX14" s="16" t="s">
        <v>8846</v>
      </c>
      <c r="AY14" s="21">
        <f>IF(OR(B3L807C22=0,B3L807C23=0),0,1+(B3L807C22/B3L807C23))</f>
        <v>2.0190681293043498</v>
      </c>
      <c r="AZ14" s="16" t="s">
        <v>8847</v>
      </c>
      <c r="BA14" s="15">
        <f>A1L207C26</f>
        <v>80076.399999999994</v>
      </c>
      <c r="BB14" s="16" t="s">
        <v>8848</v>
      </c>
      <c r="BC14" s="15">
        <f>A1L207C25</f>
        <v>78780.399999999994</v>
      </c>
      <c r="BD14" s="16" t="s">
        <v>8849</v>
      </c>
      <c r="BE14" s="21">
        <f>IF(OR(B3L807C25=0,B3L807C26=0),0,1+(B3L807C25/B3L807C26))</f>
        <v>2.0164507923290564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71447</v>
      </c>
      <c r="F15" s="16" t="s">
        <v>8851</v>
      </c>
      <c r="G15" s="15">
        <f>A1L208C1</f>
        <v>71274</v>
      </c>
      <c r="H15" s="16" t="s">
        <v>8852</v>
      </c>
      <c r="I15" s="21">
        <f>IF(OR(B3L808C1=0,B3L808C2=0),0,1+(B3L808C1/B3L808C2))</f>
        <v>2.0024272525745714</v>
      </c>
      <c r="J15" s="16" t="s">
        <v>8853</v>
      </c>
      <c r="K15" s="15">
        <f>A1L208C5</f>
        <v>64808</v>
      </c>
      <c r="L15" s="16" t="s">
        <v>8854</v>
      </c>
      <c r="M15" s="15">
        <f>A1L208C4</f>
        <v>63580</v>
      </c>
      <c r="N15" s="16" t="s">
        <v>8855</v>
      </c>
      <c r="O15" s="21">
        <f>IF(OR(B3L808C4=0,B3L808C5=0),0,1+(B3L808C4/B3L808C5))</f>
        <v>2.0193142497640766</v>
      </c>
      <c r="P15" s="16" t="s">
        <v>8856</v>
      </c>
      <c r="Q15" s="15">
        <f>A1L208C17</f>
        <v>68127.5</v>
      </c>
      <c r="R15" s="16" t="s">
        <v>8857</v>
      </c>
      <c r="S15" s="15">
        <f>A1L208C16</f>
        <v>67427</v>
      </c>
      <c r="T15" s="16" t="s">
        <v>8858</v>
      </c>
      <c r="U15" s="21">
        <f>IF(OR(B3L808C7=0,B3L808C8=0),0,1+(B3L808C7/B3L808C8))</f>
        <v>2.0103890133032762</v>
      </c>
      <c r="V15" s="16" t="s">
        <v>8859</v>
      </c>
      <c r="W15" s="15">
        <f>A1L208C8</f>
        <v>74796</v>
      </c>
      <c r="X15" s="16" t="s">
        <v>8860</v>
      </c>
      <c r="Y15" s="15">
        <f>A1L208C7</f>
        <v>71656</v>
      </c>
      <c r="Z15" s="16" t="s">
        <v>8861</v>
      </c>
      <c r="AA15" s="21">
        <f>IF(OR(B3L808C10=0,B3L808C11=0),0,1+(B3L808C10/B3L808C11))</f>
        <v>2.0438204756056715</v>
      </c>
      <c r="AB15" s="16" t="s">
        <v>8862</v>
      </c>
      <c r="AC15" s="15">
        <f>A1L208C20</f>
        <v>70350.333333333328</v>
      </c>
      <c r="AD15" s="16" t="s">
        <v>8863</v>
      </c>
      <c r="AE15" s="15">
        <f>A1L208C19</f>
        <v>68836.666666666672</v>
      </c>
      <c r="AF15" s="16" t="s">
        <v>8864</v>
      </c>
      <c r="AG15" s="21">
        <f>IF(OR(B3L808C13=0,B3L808C14=0),0,1+(B3L808C13/B3L808C14))</f>
        <v>2.0219892499152583</v>
      </c>
      <c r="AH15" s="16" t="s">
        <v>8865</v>
      </c>
      <c r="AI15" s="15">
        <f>A1L208C11</f>
        <v>77880</v>
      </c>
      <c r="AJ15" s="16" t="s">
        <v>8866</v>
      </c>
      <c r="AK15" s="15">
        <f>A1L208C10</f>
        <v>77414</v>
      </c>
      <c r="AL15" s="16" t="s">
        <v>8867</v>
      </c>
      <c r="AM15" s="21">
        <f>IF(OR(B3L808C16=0,B3L808C17=0),0,1+(B3L808C16/B3L808C17))</f>
        <v>2.0060195830211587</v>
      </c>
      <c r="AN15" s="16" t="s">
        <v>8868</v>
      </c>
      <c r="AO15" s="15">
        <f>A1L208C23</f>
        <v>72232.75</v>
      </c>
      <c r="AP15" s="16" t="s">
        <v>8869</v>
      </c>
      <c r="AQ15" s="15">
        <f>A1L208C22</f>
        <v>70981</v>
      </c>
      <c r="AR15" s="16" t="s">
        <v>8870</v>
      </c>
      <c r="AS15" s="21">
        <f>IF(OR(B3L808C19=0,B3L808C20=0),0,1+(B3L808C19/B3L808C20))</f>
        <v>2.017635000915738</v>
      </c>
      <c r="AT15" s="16" t="s">
        <v>8871</v>
      </c>
      <c r="AU15" s="15">
        <f>A1L208C14</f>
        <v>81306</v>
      </c>
      <c r="AV15" s="16" t="s">
        <v>8872</v>
      </c>
      <c r="AW15" s="15">
        <f>A1L208C13</f>
        <v>80379</v>
      </c>
      <c r="AX15" s="16" t="s">
        <v>8873</v>
      </c>
      <c r="AY15" s="21">
        <f>IF(OR(B3L808C22=0,B3L808C23=0),0,1+(B3L808C22/B3L808C23))</f>
        <v>2.0115328630612472</v>
      </c>
      <c r="AZ15" s="16" t="s">
        <v>8874</v>
      </c>
      <c r="BA15" s="15">
        <f>A1L208C26</f>
        <v>74047.399999999994</v>
      </c>
      <c r="BB15" s="16" t="s">
        <v>8875</v>
      </c>
      <c r="BC15" s="15">
        <f>A1L208C25</f>
        <v>72860.600000000006</v>
      </c>
      <c r="BD15" s="16" t="s">
        <v>8876</v>
      </c>
      <c r="BE15" s="21">
        <f>IF(OR(B3L808C25=0,B3L808C26=0),0,1+(B3L808C25/B3L808C26))</f>
        <v>2.0162886388528229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9430</v>
      </c>
      <c r="F16" s="16" t="s">
        <v>8878</v>
      </c>
      <c r="G16" s="15">
        <f>A1L209C1</f>
        <v>9570</v>
      </c>
      <c r="H16" s="16" t="s">
        <v>8879</v>
      </c>
      <c r="I16" s="21">
        <f>IF(OR(B3L809C1=0,B3L809C2=0),0,1+(B3L809C1/B3L809C2))</f>
        <v>1.9853709508881923</v>
      </c>
      <c r="J16" s="16" t="s">
        <v>8880</v>
      </c>
      <c r="K16" s="15">
        <f>A1L209C5</f>
        <v>9273</v>
      </c>
      <c r="L16" s="16" t="s">
        <v>8881</v>
      </c>
      <c r="M16" s="15">
        <f>A1L209C4</f>
        <v>9405</v>
      </c>
      <c r="N16" s="16" t="s">
        <v>8882</v>
      </c>
      <c r="O16" s="21">
        <f>IF(OR(B3L809C4=0,B3L809C5=0),0,1+(B3L809C4/B3L809C5))</f>
        <v>1.9859649122807017</v>
      </c>
      <c r="P16" s="16" t="s">
        <v>8883</v>
      </c>
      <c r="Q16" s="15">
        <f>A1L209C17</f>
        <v>9351.5</v>
      </c>
      <c r="R16" s="16" t="s">
        <v>8884</v>
      </c>
      <c r="S16" s="15">
        <f>A1L209C16</f>
        <v>9487.5</v>
      </c>
      <c r="T16" s="16" t="s">
        <v>8885</v>
      </c>
      <c r="U16" s="21">
        <f>IF(OR(B3L809C7=0,B3L809C8=0),0,1+(B3L809C7/B3L809C8))</f>
        <v>1.98566534914361</v>
      </c>
      <c r="V16" s="16" t="s">
        <v>8886</v>
      </c>
      <c r="W16" s="15">
        <f>A1L209C8</f>
        <v>13829</v>
      </c>
      <c r="X16" s="16" t="s">
        <v>8887</v>
      </c>
      <c r="Y16" s="15">
        <f>A1L209C7</f>
        <v>13547</v>
      </c>
      <c r="Z16" s="16" t="s">
        <v>8888</v>
      </c>
      <c r="AA16" s="21">
        <f>IF(OR(B3L809C10=0,B3L809C11=0),0,1+(B3L809C10/B3L809C11))</f>
        <v>2.0208164169188749</v>
      </c>
      <c r="AB16" s="16" t="s">
        <v>8889</v>
      </c>
      <c r="AC16" s="15">
        <f>A1L209C20</f>
        <v>10844</v>
      </c>
      <c r="AD16" s="16" t="s">
        <v>8890</v>
      </c>
      <c r="AE16" s="15">
        <f>A1L209C19</f>
        <v>10840.666666666666</v>
      </c>
      <c r="AF16" s="16" t="s">
        <v>8891</v>
      </c>
      <c r="AG16" s="21">
        <f>IF(OR(B3L809C13=0,B3L809C14=0),0,1+(B3L809C13/B3L809C14))</f>
        <v>2.0003074841645656</v>
      </c>
      <c r="AH16" s="16" t="s">
        <v>8892</v>
      </c>
      <c r="AI16" s="15">
        <f>A1L209C11</f>
        <v>16733</v>
      </c>
      <c r="AJ16" s="16" t="s">
        <v>8893</v>
      </c>
      <c r="AK16" s="15">
        <f>A1L209C10</f>
        <v>16364</v>
      </c>
      <c r="AL16" s="16" t="s">
        <v>8894</v>
      </c>
      <c r="AM16" s="21">
        <f>IF(OR(B3L809C16=0,B3L809C17=0),0,1+(B3L809C16/B3L809C17))</f>
        <v>2.0225494989000241</v>
      </c>
      <c r="AN16" s="16" t="s">
        <v>8895</v>
      </c>
      <c r="AO16" s="15">
        <f>A1L209C23</f>
        <v>12316.25</v>
      </c>
      <c r="AP16" s="16" t="s">
        <v>8896</v>
      </c>
      <c r="AQ16" s="15">
        <f>A1L209C22</f>
        <v>12221.5</v>
      </c>
      <c r="AR16" s="16" t="s">
        <v>8897</v>
      </c>
      <c r="AS16" s="21">
        <f>IF(OR(B3L809C19=0,B3L809C20=0),0,1+(B3L809C19/B3L809C20))</f>
        <v>2.007752730843186</v>
      </c>
      <c r="AT16" s="16" t="s">
        <v>8898</v>
      </c>
      <c r="AU16" s="15">
        <f>A1L209C14</f>
        <v>14874</v>
      </c>
      <c r="AV16" s="16" t="s">
        <v>8899</v>
      </c>
      <c r="AW16" s="15">
        <f>A1L209C13</f>
        <v>15302</v>
      </c>
      <c r="AX16" s="16" t="s">
        <v>8900</v>
      </c>
      <c r="AY16" s="21">
        <f>IF(OR(B3L809C22=0,B3L809C23=0),0,1+(B3L809C22/B3L809C23))</f>
        <v>1.9720298000261405</v>
      </c>
      <c r="AZ16" s="16" t="s">
        <v>8901</v>
      </c>
      <c r="BA16" s="15">
        <f>A1L209C26</f>
        <v>12827.8</v>
      </c>
      <c r="BB16" s="16" t="s">
        <v>8902</v>
      </c>
      <c r="BC16" s="15">
        <f>A1L209C25</f>
        <v>12837.6</v>
      </c>
      <c r="BD16" s="16" t="s">
        <v>8903</v>
      </c>
      <c r="BE16" s="21">
        <f>IF(OR(B3L809C25=0,B3L809C26=0),0,1+(B3L809C25/B3L809C26))</f>
        <v>1.999236617436281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4618</v>
      </c>
      <c r="F17" s="16" t="s">
        <v>8905</v>
      </c>
      <c r="G17" s="15">
        <f>A1L210C1</f>
        <v>5013</v>
      </c>
      <c r="H17" s="16" t="s">
        <v>8906</v>
      </c>
      <c r="I17" s="21">
        <f>IF(OR(B3L810C1=0,B3L810C2=0),0,1+(B3L810C1/B3L810C2))</f>
        <v>1.9212048673449034</v>
      </c>
      <c r="J17" s="16" t="s">
        <v>8907</v>
      </c>
      <c r="K17" s="15">
        <f>A1L210C5</f>
        <v>3865</v>
      </c>
      <c r="L17" s="16" t="s">
        <v>8908</v>
      </c>
      <c r="M17" s="15">
        <f>A1L210C4</f>
        <v>4415</v>
      </c>
      <c r="N17" s="16" t="s">
        <v>8909</v>
      </c>
      <c r="O17" s="21">
        <f>IF(OR(B3L810C4=0,B3L810C5=0),0,1+(B3L810C4/B3L810C5))</f>
        <v>1.8754246885617214</v>
      </c>
      <c r="P17" s="16" t="s">
        <v>8910</v>
      </c>
      <c r="Q17" s="15">
        <f>A1L210C17</f>
        <v>4241.5</v>
      </c>
      <c r="R17" s="16" t="s">
        <v>8911</v>
      </c>
      <c r="S17" s="15">
        <f>A1L210C16</f>
        <v>4714</v>
      </c>
      <c r="T17" s="16" t="s">
        <v>8912</v>
      </c>
      <c r="U17" s="21">
        <f>IF(OR(B3L810C7=0,B3L810C8=0),0,1+(B3L810C7/B3L810C8))</f>
        <v>1.8997666525243955</v>
      </c>
      <c r="V17" s="16" t="s">
        <v>8913</v>
      </c>
      <c r="W17" s="15">
        <f>A1L210C8</f>
        <v>5281</v>
      </c>
      <c r="X17" s="16" t="s">
        <v>8914</v>
      </c>
      <c r="Y17" s="15">
        <f>A1L210C7</f>
        <v>5812</v>
      </c>
      <c r="Z17" s="16" t="s">
        <v>8915</v>
      </c>
      <c r="AA17" s="21">
        <f>IF(OR(B3L810C10=0,B3L810C11=0),0,1+(B3L810C10/B3L810C11))</f>
        <v>1.908637302133517</v>
      </c>
      <c r="AB17" s="16" t="s">
        <v>8916</v>
      </c>
      <c r="AC17" s="15">
        <f>A1L210C20</f>
        <v>4588</v>
      </c>
      <c r="AD17" s="16" t="s">
        <v>8917</v>
      </c>
      <c r="AE17" s="15">
        <f>A1L210C19</f>
        <v>5080</v>
      </c>
      <c r="AF17" s="16" t="s">
        <v>8918</v>
      </c>
      <c r="AG17" s="21">
        <f>IF(OR(B3L810C13=0,B3L810C14=0),0,1+(B3L810C13/B3L810C14))</f>
        <v>1.9031496062992126</v>
      </c>
      <c r="AH17" s="16" t="s">
        <v>8919</v>
      </c>
      <c r="AI17" s="15">
        <f>A1L210C11</f>
        <v>6201</v>
      </c>
      <c r="AJ17" s="16" t="s">
        <v>8920</v>
      </c>
      <c r="AK17" s="15">
        <f>A1L210C10</f>
        <v>6861</v>
      </c>
      <c r="AL17" s="16" t="s">
        <v>8921</v>
      </c>
      <c r="AM17" s="21">
        <f>IF(OR(B3L810C16=0,B3L810C17=0),0,1+(B3L810C16/B3L810C17))</f>
        <v>1.9038041101880192</v>
      </c>
      <c r="AN17" s="16" t="s">
        <v>8922</v>
      </c>
      <c r="AO17" s="15">
        <f>A1L210C23</f>
        <v>4991.25</v>
      </c>
      <c r="AP17" s="16" t="s">
        <v>8923</v>
      </c>
      <c r="AQ17" s="15">
        <f>A1L210C22</f>
        <v>5525.25</v>
      </c>
      <c r="AR17" s="16" t="s">
        <v>8924</v>
      </c>
      <c r="AS17" s="21">
        <f>IF(OR(B3L810C19=0,B3L810C20=0),0,1+(B3L810C19/B3L810C20))</f>
        <v>1.9033527894665401</v>
      </c>
      <c r="AT17" s="16" t="s">
        <v>8925</v>
      </c>
      <c r="AU17" s="15">
        <f>A1L210C14</f>
        <v>6787</v>
      </c>
      <c r="AV17" s="16" t="s">
        <v>8926</v>
      </c>
      <c r="AW17" s="15">
        <f>A1L210C13</f>
        <v>7532</v>
      </c>
      <c r="AX17" s="16" t="s">
        <v>8927</v>
      </c>
      <c r="AY17" s="21">
        <f>IF(OR(B3L810C22=0,B3L810C23=0),0,1+(B3L810C22/B3L810C23))</f>
        <v>1.9010886882634095</v>
      </c>
      <c r="AZ17" s="16" t="s">
        <v>8928</v>
      </c>
      <c r="BA17" s="15">
        <f>A1L210C26</f>
        <v>5350.4</v>
      </c>
      <c r="BB17" s="16" t="s">
        <v>8929</v>
      </c>
      <c r="BC17" s="15">
        <f>A1L210C25</f>
        <v>5926.6</v>
      </c>
      <c r="BD17" s="16" t="s">
        <v>8930</v>
      </c>
      <c r="BE17" s="21">
        <f>IF(OR(B3L810C25=0,B3L810C26=0),0,1+(B3L810C25/B3L810C26))</f>
        <v>1.9027773090810918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25965</v>
      </c>
      <c r="F18" s="16" t="s">
        <v>8932</v>
      </c>
      <c r="G18" s="15">
        <f>A1L211C1</f>
        <v>272878</v>
      </c>
      <c r="H18" s="16" t="s">
        <v>8933</v>
      </c>
      <c r="I18" s="21">
        <f>IF(OR(B3L811C1=0,B3L811C2=0),0,1+(B3L811C1/B3L811C2))</f>
        <v>1.0951524124333951</v>
      </c>
      <c r="J18" s="16" t="s">
        <v>8934</v>
      </c>
      <c r="K18" s="15">
        <f>A1L211C5</f>
        <v>38168</v>
      </c>
      <c r="L18" s="16" t="s">
        <v>8935</v>
      </c>
      <c r="M18" s="15">
        <f>A1L211C4</f>
        <v>305081</v>
      </c>
      <c r="N18" s="16" t="s">
        <v>8936</v>
      </c>
      <c r="O18" s="21">
        <f>IF(OR(B3L811C4=0,B3L811C5=0),0,1+(B3L811C4/B3L811C5))</f>
        <v>1.1251077582674764</v>
      </c>
      <c r="P18" s="16" t="s">
        <v>8937</v>
      </c>
      <c r="Q18" s="15">
        <f>A1L211C17</f>
        <v>32066.5</v>
      </c>
      <c r="R18" s="16" t="s">
        <v>8938</v>
      </c>
      <c r="S18" s="15">
        <f>A1L211C16</f>
        <v>288979.5</v>
      </c>
      <c r="T18" s="16" t="s">
        <v>8939</v>
      </c>
      <c r="U18" s="21">
        <f>IF(OR(B3L811C7=0,B3L811C8=0),0,1+(B3L811C7/B3L811C8))</f>
        <v>1.1109646185975131</v>
      </c>
      <c r="V18" s="16" t="s">
        <v>8940</v>
      </c>
      <c r="W18" s="15">
        <f>A1L211C8</f>
        <v>28585</v>
      </c>
      <c r="X18" s="16" t="s">
        <v>8941</v>
      </c>
      <c r="Y18" s="15">
        <f>A1L211C7</f>
        <v>292050</v>
      </c>
      <c r="Z18" s="16" t="s">
        <v>8942</v>
      </c>
      <c r="AA18" s="21">
        <f>IF(OR(B3L811C10=0,B3L811C11=0),0,1+(B3L811C10/B3L811C11))</f>
        <v>1.0978770758431775</v>
      </c>
      <c r="AB18" s="16" t="s">
        <v>8943</v>
      </c>
      <c r="AC18" s="15">
        <f>A1L211C20</f>
        <v>30906</v>
      </c>
      <c r="AD18" s="16" t="s">
        <v>8944</v>
      </c>
      <c r="AE18" s="15">
        <f>A1L211C19</f>
        <v>290003</v>
      </c>
      <c r="AF18" s="16" t="s">
        <v>8945</v>
      </c>
      <c r="AG18" s="21">
        <f>IF(OR(B3L811C13=0,B3L811C14=0),0,1+(B3L811C13/B3L811C14))</f>
        <v>1.1065713113312621</v>
      </c>
      <c r="AH18" s="16" t="s">
        <v>8946</v>
      </c>
      <c r="AI18" s="15">
        <f>A1L211C11</f>
        <v>29273</v>
      </c>
      <c r="AJ18" s="16" t="s">
        <v>8947</v>
      </c>
      <c r="AK18" s="15">
        <f>A1L211C10</f>
        <v>298074</v>
      </c>
      <c r="AL18" s="16" t="s">
        <v>8948</v>
      </c>
      <c r="AM18" s="21">
        <f>IF(OR(B3L811C16=0,B3L811C17=0),0,1+(B3L811C16/B3L811C17))</f>
        <v>1.0982071566121165</v>
      </c>
      <c r="AN18" s="16" t="s">
        <v>8949</v>
      </c>
      <c r="AO18" s="15">
        <f>A1L211C23</f>
        <v>30497.75</v>
      </c>
      <c r="AP18" s="16" t="s">
        <v>8950</v>
      </c>
      <c r="AQ18" s="15">
        <f>A1L211C22</f>
        <v>292020.75</v>
      </c>
      <c r="AR18" s="16" t="s">
        <v>8951</v>
      </c>
      <c r="AS18" s="21">
        <f>IF(OR(B3L811C19=0,B3L811C20=0),0,1+(B3L811C19/B3L811C20))</f>
        <v>1.1044369278552979</v>
      </c>
      <c r="AT18" s="16" t="s">
        <v>8952</v>
      </c>
      <c r="AU18" s="15">
        <f>A1L211C14</f>
        <v>33852</v>
      </c>
      <c r="AV18" s="16" t="s">
        <v>8953</v>
      </c>
      <c r="AW18" s="15">
        <f>A1L211C13</f>
        <v>287808</v>
      </c>
      <c r="AX18" s="16" t="s">
        <v>8954</v>
      </c>
      <c r="AY18" s="21">
        <f>IF(OR(B3L811C22=0,B3L811C23=0),0,1+(B3L811C22/B3L811C23))</f>
        <v>1.1176200800533689</v>
      </c>
      <c r="AZ18" s="16" t="s">
        <v>8955</v>
      </c>
      <c r="BA18" s="15">
        <f>A1L211C26</f>
        <v>31168.6</v>
      </c>
      <c r="BB18" s="16" t="s">
        <v>8956</v>
      </c>
      <c r="BC18" s="15">
        <f>A1L211C25</f>
        <v>291178.2</v>
      </c>
      <c r="BD18" s="16" t="s">
        <v>8957</v>
      </c>
      <c r="BE18" s="21">
        <f>IF(OR(B3L811C25=0,B3L811C26=0),0,1+(B3L811C25/B3L811C26))</f>
        <v>1.1070430409968879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45115</v>
      </c>
      <c r="F19" s="16" t="s">
        <v>8959</v>
      </c>
      <c r="G19" s="15">
        <f>A1L212C1</f>
        <v>68589</v>
      </c>
      <c r="H19" s="16" t="s">
        <v>8960</v>
      </c>
      <c r="I19" s="21">
        <f>IF(OR(B3L812C1=0,B3L812C2=0),0,1+(B3L812C1/B3L812C2))</f>
        <v>1.6577585327093267</v>
      </c>
      <c r="J19" s="16" t="s">
        <v>8961</v>
      </c>
      <c r="K19" s="15">
        <f>A1L212C5</f>
        <v>44797</v>
      </c>
      <c r="L19" s="16" t="s">
        <v>8962</v>
      </c>
      <c r="M19" s="15">
        <f>A1L212C4</f>
        <v>69320</v>
      </c>
      <c r="N19" s="16" t="s">
        <v>8963</v>
      </c>
      <c r="O19" s="21">
        <f>IF(OR(B3L812C4=0,B3L812C5=0),0,1+(B3L812C4/B3L812C5))</f>
        <v>1.6462348528563187</v>
      </c>
      <c r="P19" s="16" t="s">
        <v>8964</v>
      </c>
      <c r="Q19" s="15">
        <f>A1L212C17</f>
        <v>44956</v>
      </c>
      <c r="R19" s="16" t="s">
        <v>8965</v>
      </c>
      <c r="S19" s="15">
        <f>A1L212C16</f>
        <v>68954.5</v>
      </c>
      <c r="T19" s="16" t="s">
        <v>8966</v>
      </c>
      <c r="U19" s="21">
        <f>IF(OR(B3L812C7=0,B3L812C8=0),0,1+(B3L812C7/B3L812C8))</f>
        <v>1.6519661515927169</v>
      </c>
      <c r="V19" s="16" t="s">
        <v>8967</v>
      </c>
      <c r="W19" s="15">
        <f>A1L212C8</f>
        <v>57611</v>
      </c>
      <c r="X19" s="16" t="s">
        <v>8968</v>
      </c>
      <c r="Y19" s="15">
        <f>A1L212C7</f>
        <v>84987</v>
      </c>
      <c r="Z19" s="16" t="s">
        <v>8969</v>
      </c>
      <c r="AA19" s="21">
        <f>IF(OR(B3L812C10=0,B3L812C11=0),0,1+(B3L812C10/B3L812C11))</f>
        <v>1.6778801463753279</v>
      </c>
      <c r="AB19" s="16" t="s">
        <v>8970</v>
      </c>
      <c r="AC19" s="15">
        <f>A1L212C20</f>
        <v>49174.333333333336</v>
      </c>
      <c r="AD19" s="16" t="s">
        <v>8971</v>
      </c>
      <c r="AE19" s="15">
        <f>A1L212C19</f>
        <v>74298.666666666672</v>
      </c>
      <c r="AF19" s="16" t="s">
        <v>8972</v>
      </c>
      <c r="AG19" s="21">
        <f>IF(OR(B3L812C13=0,B3L812C14=0),0,1+(B3L812C13/B3L812C14))</f>
        <v>1.6618467805613379</v>
      </c>
      <c r="AH19" s="16" t="s">
        <v>8973</v>
      </c>
      <c r="AI19" s="15">
        <f>A1L212C11</f>
        <v>55320</v>
      </c>
      <c r="AJ19" s="16" t="s">
        <v>8974</v>
      </c>
      <c r="AK19" s="15">
        <f>A1L212C10</f>
        <v>85404</v>
      </c>
      <c r="AL19" s="16" t="s">
        <v>8975</v>
      </c>
      <c r="AM19" s="21">
        <f>IF(OR(B3L812C16=0,B3L812C17=0),0,1+(B3L812C16/B3L812C17))</f>
        <v>1.647744836307433</v>
      </c>
      <c r="AN19" s="16" t="s">
        <v>8976</v>
      </c>
      <c r="AO19" s="15">
        <f>A1L212C23</f>
        <v>50710.75</v>
      </c>
      <c r="AP19" s="16" t="s">
        <v>8977</v>
      </c>
      <c r="AQ19" s="15">
        <f>A1L212C22</f>
        <v>77075</v>
      </c>
      <c r="AR19" s="16" t="s">
        <v>8978</v>
      </c>
      <c r="AS19" s="21">
        <f>IF(OR(B3L812C19=0,B3L812C20=0),0,1+(B3L812C19/B3L812C20))</f>
        <v>1.6579403178722023</v>
      </c>
      <c r="AT19" s="16" t="s">
        <v>8979</v>
      </c>
      <c r="AU19" s="15">
        <f>A1L212C14</f>
        <v>46901</v>
      </c>
      <c r="AV19" s="16" t="s">
        <v>8980</v>
      </c>
      <c r="AW19" s="15">
        <f>A1L212C13</f>
        <v>71557</v>
      </c>
      <c r="AX19" s="16" t="s">
        <v>8981</v>
      </c>
      <c r="AY19" s="21">
        <f>IF(OR(B3L812C22=0,B3L812C23=0),0,1+(B3L812C22/B3L812C23))</f>
        <v>1.6554355269225933</v>
      </c>
      <c r="AZ19" s="16" t="s">
        <v>8982</v>
      </c>
      <c r="BA19" s="15">
        <f>A1L212C26</f>
        <v>49948.800000000003</v>
      </c>
      <c r="BB19" s="16" t="s">
        <v>8983</v>
      </c>
      <c r="BC19" s="15">
        <f>A1L212C25</f>
        <v>75971.399999999994</v>
      </c>
      <c r="BD19" s="16" t="s">
        <v>8984</v>
      </c>
      <c r="BE19" s="21">
        <f>IF(OR(B3L812C25=0,B3L812C26=0),0,1+(B3L812C25/B3L812C26))</f>
        <v>1.657468468397318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279</v>
      </c>
      <c r="F20" s="16" t="s">
        <v>8986</v>
      </c>
      <c r="G20" s="15">
        <f>A1L213C1</f>
        <v>252</v>
      </c>
      <c r="H20" s="16" t="s">
        <v>8987</v>
      </c>
      <c r="I20" s="21">
        <f>IF(OR(B3L813C1=0,B3L813C2=0),0,1+(B3L813C1/B3L813C2))</f>
        <v>2.1071428571428572</v>
      </c>
      <c r="J20" s="16" t="s">
        <v>8988</v>
      </c>
      <c r="K20" s="15">
        <f>A1L213C5</f>
        <v>348</v>
      </c>
      <c r="L20" s="16" t="s">
        <v>8989</v>
      </c>
      <c r="M20" s="15">
        <f>A1L213C4</f>
        <v>341</v>
      </c>
      <c r="N20" s="16" t="s">
        <v>8990</v>
      </c>
      <c r="O20" s="21">
        <f>IF(OR(B3L813C4=0,B3L813C5=0),0,1+(B3L813C4/B3L813C5))</f>
        <v>2.0205278592375366</v>
      </c>
      <c r="P20" s="16" t="s">
        <v>8991</v>
      </c>
      <c r="Q20" s="21">
        <f>A1L213C17</f>
        <v>313.5</v>
      </c>
      <c r="R20" s="16" t="s">
        <v>8992</v>
      </c>
      <c r="S20" s="21">
        <f>A1L213C16</f>
        <v>296.5</v>
      </c>
      <c r="T20" s="16" t="s">
        <v>8993</v>
      </c>
      <c r="U20" s="21">
        <f>IF(OR(B3L813C7=0,B3L813C8=0),0,1+(B3L813C7/B3L813C8))</f>
        <v>2.0573355817875214</v>
      </c>
      <c r="V20" s="16" t="s">
        <v>8994</v>
      </c>
      <c r="W20" s="15">
        <f>A1L213C8</f>
        <v>348</v>
      </c>
      <c r="X20" s="16" t="s">
        <v>8995</v>
      </c>
      <c r="Y20" s="15">
        <f>A1L213C7</f>
        <v>313</v>
      </c>
      <c r="Z20" s="16" t="s">
        <v>8996</v>
      </c>
      <c r="AA20" s="21">
        <f>IF(OR(B3L813C10=0,B3L813C11=0),0,1+(B3L813C10/B3L813C11))</f>
        <v>2.1118210862619806</v>
      </c>
      <c r="AB20" s="16" t="s">
        <v>8997</v>
      </c>
      <c r="AC20" s="15">
        <f>A1L213C20</f>
        <v>325</v>
      </c>
      <c r="AD20" s="16" t="s">
        <v>8998</v>
      </c>
      <c r="AE20" s="15">
        <f>A1L213C19</f>
        <v>302</v>
      </c>
      <c r="AF20" s="16" t="s">
        <v>8999</v>
      </c>
      <c r="AG20" s="21">
        <f>IF(OR(B3L813C13=0,B3L813C14=0),0,1+(B3L813C13/B3L813C14))</f>
        <v>2.076158940397351</v>
      </c>
      <c r="AH20" s="16" t="s">
        <v>9000</v>
      </c>
      <c r="AI20" s="15">
        <f>A1L213C11</f>
        <v>417</v>
      </c>
      <c r="AJ20" s="16" t="s">
        <v>9001</v>
      </c>
      <c r="AK20" s="15">
        <f>A1L213C10</f>
        <v>372</v>
      </c>
      <c r="AL20" s="16" t="s">
        <v>9002</v>
      </c>
      <c r="AM20" s="21">
        <f>IF(OR(B3L813C16=0,B3L813C17=0),0,1+(B3L813C16/B3L813C17))</f>
        <v>2.120967741935484</v>
      </c>
      <c r="AN20" s="16" t="s">
        <v>9003</v>
      </c>
      <c r="AO20" s="15">
        <f>A1L213C23</f>
        <v>348</v>
      </c>
      <c r="AP20" s="16" t="s">
        <v>9004</v>
      </c>
      <c r="AQ20" s="21">
        <f>A1L213C22</f>
        <v>319.5</v>
      </c>
      <c r="AR20" s="16" t="s">
        <v>9005</v>
      </c>
      <c r="AS20" s="21">
        <f>IF(OR(B3L813C19=0,B3L813C20=0),0,1+(B3L813C19/B3L813C20))</f>
        <v>2.089201877934272</v>
      </c>
      <c r="AT20" s="16" t="s">
        <v>9006</v>
      </c>
      <c r="AU20" s="15">
        <f>A1L213C14</f>
        <v>381</v>
      </c>
      <c r="AV20" s="16" t="s">
        <v>9007</v>
      </c>
      <c r="AW20" s="15">
        <f>A1L213C13</f>
        <v>356</v>
      </c>
      <c r="AX20" s="16" t="s">
        <v>9008</v>
      </c>
      <c r="AY20" s="21">
        <f>IF(OR(B3L813C22=0,B3L813C23=0),0,1+(B3L813C22/B3L813C23))</f>
        <v>2.0702247191011236</v>
      </c>
      <c r="AZ20" s="16" t="s">
        <v>9009</v>
      </c>
      <c r="BA20" s="21">
        <f>A1L213C26</f>
        <v>354.6</v>
      </c>
      <c r="BB20" s="16" t="s">
        <v>9010</v>
      </c>
      <c r="BC20" s="21">
        <f>A1L213C25</f>
        <v>326.8</v>
      </c>
      <c r="BD20" s="16" t="s">
        <v>9011</v>
      </c>
      <c r="BE20" s="21">
        <f>IF(OR(B3L813C25=0,B3L813C26=0),0,1+(B3L813C25/B3L813C26))</f>
        <v>2.0850673194614444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102760</v>
      </c>
      <c r="F21" s="16" t="s">
        <v>9013</v>
      </c>
      <c r="G21" s="15">
        <f>A1L214C1</f>
        <v>99880</v>
      </c>
      <c r="H21" s="16" t="s">
        <v>9014</v>
      </c>
      <c r="I21" s="21">
        <f>IF(OR(B3L814C1=0,B3L814C2=0),0,1+(B3L814C1/B3L814C2))</f>
        <v>2.0288346015218259</v>
      </c>
      <c r="J21" s="16" t="s">
        <v>9015</v>
      </c>
      <c r="K21" s="15">
        <f>A1L214C5</f>
        <v>95565</v>
      </c>
      <c r="L21" s="16" t="s">
        <v>9016</v>
      </c>
      <c r="M21" s="15">
        <f>A1L214C4</f>
        <v>92709</v>
      </c>
      <c r="N21" s="16" t="s">
        <v>9017</v>
      </c>
      <c r="O21" s="21">
        <f>IF(OR(B3L814C4=0,B3L814C5=0),0,1+(B3L814C4/B3L814C5))</f>
        <v>2.0308060706080315</v>
      </c>
      <c r="P21" s="16" t="s">
        <v>9018</v>
      </c>
      <c r="Q21" s="15">
        <f>A1L214C17</f>
        <v>99162.5</v>
      </c>
      <c r="R21" s="16" t="s">
        <v>9019</v>
      </c>
      <c r="S21" s="15">
        <f>A1L214C16</f>
        <v>96294.5</v>
      </c>
      <c r="T21" s="16" t="s">
        <v>9020</v>
      </c>
      <c r="U21" s="21">
        <f>IF(OR(B3L814C7=0,B3L814C8=0),0,1+(B3L814C7/B3L814C8))</f>
        <v>2.0297836325023755</v>
      </c>
      <c r="V21" s="16" t="s">
        <v>9021</v>
      </c>
      <c r="W21" s="15">
        <f>A1L214C8</f>
        <v>104166</v>
      </c>
      <c r="X21" s="16" t="s">
        <v>9022</v>
      </c>
      <c r="Y21" s="15">
        <f>A1L214C7</f>
        <v>101820</v>
      </c>
      <c r="Z21" s="16" t="s">
        <v>9023</v>
      </c>
      <c r="AA21" s="21">
        <f>IF(OR(B3L814C10=0,B3L814C11=0),0,1+(B3L814C10/B3L814C11))</f>
        <v>2.0230406599882143</v>
      </c>
      <c r="AB21" s="16" t="s">
        <v>9024</v>
      </c>
      <c r="AC21" s="15">
        <f>A1L214C20</f>
        <v>100830.33333333333</v>
      </c>
      <c r="AD21" s="16" t="s">
        <v>9025</v>
      </c>
      <c r="AE21" s="15">
        <f>A1L214C19</f>
        <v>98136.333333333328</v>
      </c>
      <c r="AF21" s="16" t="s">
        <v>9026</v>
      </c>
      <c r="AG21" s="21">
        <f>IF(OR(B3L814C13=0,B3L814C14=0),0,1+(B3L814C13/B3L814C14))</f>
        <v>2.0274516064386621</v>
      </c>
      <c r="AH21" s="16" t="s">
        <v>9027</v>
      </c>
      <c r="AI21" s="15">
        <f>A1L214C11</f>
        <v>108780</v>
      </c>
      <c r="AJ21" s="16" t="s">
        <v>9028</v>
      </c>
      <c r="AK21" s="15">
        <f>A1L214C10</f>
        <v>106678</v>
      </c>
      <c r="AL21" s="16" t="s">
        <v>9029</v>
      </c>
      <c r="AM21" s="21">
        <f>IF(OR(B3L814C16=0,B3L814C17=0),0,1+(B3L814C16/B3L814C17))</f>
        <v>2.0197041564333791</v>
      </c>
      <c r="AN21" s="16" t="s">
        <v>9030</v>
      </c>
      <c r="AO21" s="15">
        <f>A1L214C23</f>
        <v>102817.75</v>
      </c>
      <c r="AP21" s="16" t="s">
        <v>9031</v>
      </c>
      <c r="AQ21" s="15">
        <f>A1L214C22</f>
        <v>100271.75</v>
      </c>
      <c r="AR21" s="16" t="s">
        <v>9032</v>
      </c>
      <c r="AS21" s="21">
        <f>IF(OR(B3L814C19=0,B3L814C20=0),0,1+(B3L814C19/B3L814C20))</f>
        <v>2.0253909999576152</v>
      </c>
      <c r="AT21" s="16" t="s">
        <v>9033</v>
      </c>
      <c r="AU21" s="15">
        <f>A1L214C14</f>
        <v>110826</v>
      </c>
      <c r="AV21" s="16" t="s">
        <v>9034</v>
      </c>
      <c r="AW21" s="15">
        <f>A1L214C13</f>
        <v>107435</v>
      </c>
      <c r="AX21" s="16" t="s">
        <v>9035</v>
      </c>
      <c r="AY21" s="21">
        <f>IF(OR(B3L814C22=0,B3L814C23=0),0,1+(B3L814C22/B3L814C23))</f>
        <v>2.0315632708149112</v>
      </c>
      <c r="AZ21" s="16" t="s">
        <v>9036</v>
      </c>
      <c r="BA21" s="15">
        <f>A1L214C26</f>
        <v>104419.4</v>
      </c>
      <c r="BB21" s="16" t="s">
        <v>9037</v>
      </c>
      <c r="BC21" s="15">
        <f>A1L214C25</f>
        <v>101704.4</v>
      </c>
      <c r="BD21" s="16" t="s">
        <v>9038</v>
      </c>
      <c r="BE21" s="21">
        <f>IF(OR(B3L814C25=0,B3L814C26=0),0,1+(B3L814C25/B3L814C26))</f>
        <v>2.026695010245378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2967</v>
      </c>
      <c r="F22" s="16" t="s">
        <v>9040</v>
      </c>
      <c r="G22" s="15">
        <f>A1L215C1</f>
        <v>32681</v>
      </c>
      <c r="H22" s="16" t="s">
        <v>9041</v>
      </c>
      <c r="I22" s="21">
        <f>IF(OR(B3L815C1=0,B3L815C2=0),0,1+(B3L815C1/B3L815C2))</f>
        <v>1.0907866956335486</v>
      </c>
      <c r="J22" s="16" t="s">
        <v>9042</v>
      </c>
      <c r="K22" s="15">
        <f>A1L215C5</f>
        <v>2342</v>
      </c>
      <c r="L22" s="16" t="s">
        <v>9043</v>
      </c>
      <c r="M22" s="15">
        <f>A1L215C4</f>
        <v>39654</v>
      </c>
      <c r="N22" s="16" t="s">
        <v>9044</v>
      </c>
      <c r="O22" s="21">
        <f>IF(OR(B3L815C4=0,B3L815C5=0),0,1+(B3L815C4/B3L815C5))</f>
        <v>1.0590608765824381</v>
      </c>
      <c r="P22" s="16" t="s">
        <v>9045</v>
      </c>
      <c r="Q22" s="15">
        <f>A1L215C17</f>
        <v>2654.5</v>
      </c>
      <c r="R22" s="16" t="s">
        <v>9046</v>
      </c>
      <c r="S22" s="15">
        <f>A1L215C16</f>
        <v>36167.5</v>
      </c>
      <c r="T22" s="16" t="s">
        <v>9047</v>
      </c>
      <c r="U22" s="21">
        <f>IF(OR(B3L815C7=0,B3L815C8=0),0,1+(B3L815C7/B3L815C8))</f>
        <v>1.0733946222437272</v>
      </c>
      <c r="V22" s="16" t="s">
        <v>9048</v>
      </c>
      <c r="W22" s="15">
        <f>A1L215C8</f>
        <v>4858</v>
      </c>
      <c r="X22" s="16" t="s">
        <v>9049</v>
      </c>
      <c r="Y22" s="15">
        <f>A1L215C7</f>
        <v>62181</v>
      </c>
      <c r="Z22" s="16" t="s">
        <v>9050</v>
      </c>
      <c r="AA22" s="21">
        <f>IF(OR(B3L815C10=0,B3L815C11=0),0,1+(B3L815C10/B3L815C11))</f>
        <v>1.0781267589778227</v>
      </c>
      <c r="AB22" s="16" t="s">
        <v>9051</v>
      </c>
      <c r="AC22" s="15">
        <f>A1L215C20</f>
        <v>3389</v>
      </c>
      <c r="AD22" s="16" t="s">
        <v>9052</v>
      </c>
      <c r="AE22" s="15">
        <f>A1L215C19</f>
        <v>44838.666666666664</v>
      </c>
      <c r="AF22" s="16" t="s">
        <v>9053</v>
      </c>
      <c r="AG22" s="21">
        <f>IF(OR(B3L815C13=0,B3L815C14=0),0,1+(B3L815C13/B3L815C14))</f>
        <v>1.075582086889292</v>
      </c>
      <c r="AH22" s="16" t="s">
        <v>9054</v>
      </c>
      <c r="AI22" s="15">
        <f>A1L215C11</f>
        <v>5306</v>
      </c>
      <c r="AJ22" s="16" t="s">
        <v>9055</v>
      </c>
      <c r="AK22" s="15">
        <f>A1L215C10</f>
        <v>69860</v>
      </c>
      <c r="AL22" s="16" t="s">
        <v>9056</v>
      </c>
      <c r="AM22" s="21">
        <f>IF(OR(B3L815C16=0,B3L815C17=0),0,1+(B3L815C16/B3L815C17))</f>
        <v>1.0759519038076153</v>
      </c>
      <c r="AN22" s="16" t="s">
        <v>9057</v>
      </c>
      <c r="AO22" s="15">
        <f>A1L215C23</f>
        <v>3868.25</v>
      </c>
      <c r="AP22" s="16" t="s">
        <v>9058</v>
      </c>
      <c r="AQ22" s="15">
        <f>A1L215C22</f>
        <v>51094</v>
      </c>
      <c r="AR22" s="16" t="s">
        <v>9059</v>
      </c>
      <c r="AS22" s="21">
        <f>IF(OR(B3L815C19=0,B3L815C20=0),0,1+(B3L815C19/B3L815C20))</f>
        <v>1.0757084980623948</v>
      </c>
      <c r="AT22" s="16" t="s">
        <v>9060</v>
      </c>
      <c r="AU22" s="15">
        <f>A1L215C14</f>
        <v>4474</v>
      </c>
      <c r="AV22" s="16" t="s">
        <v>9061</v>
      </c>
      <c r="AW22" s="15">
        <f>A1L215C13</f>
        <v>64307</v>
      </c>
      <c r="AX22" s="16" t="s">
        <v>9062</v>
      </c>
      <c r="AY22" s="21">
        <f>IF(OR(B3L815C22=0,B3L815C23=0),0,1+(B3L815C22/B3L815C23))</f>
        <v>1.0695725193213803</v>
      </c>
      <c r="AZ22" s="16" t="s">
        <v>9063</v>
      </c>
      <c r="BA22" s="15">
        <f>A1L215C26</f>
        <v>3989.4</v>
      </c>
      <c r="BB22" s="16" t="s">
        <v>9064</v>
      </c>
      <c r="BC22" s="15">
        <f>A1L215C25</f>
        <v>53736.6</v>
      </c>
      <c r="BD22" s="16" t="s">
        <v>9065</v>
      </c>
      <c r="BE22" s="21">
        <f>IF(OR(B3L815C25=0,B3L815C26=0),0,1+(B3L815C25/B3L815C26))</f>
        <v>1.0742399035294381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1156002</v>
      </c>
      <c r="F23" s="16" t="s">
        <v>9067</v>
      </c>
      <c r="G23" s="15">
        <f>A1L216C1</f>
        <v>1496341</v>
      </c>
      <c r="H23" s="16" t="s">
        <v>9068</v>
      </c>
      <c r="I23" s="21">
        <f>IF(OR(B3L816C1=0,B3L816C2=0),0,1+(B3L816C1/B3L816C2))</f>
        <v>1.7725525130969477</v>
      </c>
      <c r="J23" s="16" t="s">
        <v>9069</v>
      </c>
      <c r="K23" s="15">
        <f>A1L216C5</f>
        <v>1071136</v>
      </c>
      <c r="L23" s="16" t="s">
        <v>9070</v>
      </c>
      <c r="M23" s="15">
        <f>A1L216C4</f>
        <v>1416405</v>
      </c>
      <c r="N23" s="16" t="s">
        <v>9071</v>
      </c>
      <c r="O23" s="21">
        <f>IF(OR(B3L816C4=0,B3L816C5=0),0,1+(B3L816C4/B3L816C5))</f>
        <v>1.7562356811787589</v>
      </c>
      <c r="P23" s="16" t="s">
        <v>9072</v>
      </c>
      <c r="Q23" s="15">
        <f>A1L216C17</f>
        <v>1113569</v>
      </c>
      <c r="R23" s="16" t="s">
        <v>9073</v>
      </c>
      <c r="S23" s="15">
        <f>A1L216C16</f>
        <v>1456373</v>
      </c>
      <c r="T23" s="16" t="s">
        <v>9074</v>
      </c>
      <c r="U23" s="21">
        <f>IF(OR(B3L816C7=0,B3L816C8=0),0,1+(B3L816C7/B3L816C8))</f>
        <v>1.7646179927806958</v>
      </c>
      <c r="V23" s="16" t="s">
        <v>9075</v>
      </c>
      <c r="W23" s="15">
        <f>A1L216C8</f>
        <v>1274407</v>
      </c>
      <c r="X23" s="16" t="s">
        <v>9076</v>
      </c>
      <c r="Y23" s="15">
        <f>A1L216C7</f>
        <v>1646361</v>
      </c>
      <c r="Z23" s="16" t="s">
        <v>9077</v>
      </c>
      <c r="AA23" s="21">
        <f>IF(OR(B3L816C10=0,B3L816C11=0),0,1+(B3L816C10/B3L816C11))</f>
        <v>1.7740750661610667</v>
      </c>
      <c r="AB23" s="16" t="s">
        <v>9078</v>
      </c>
      <c r="AC23" s="15">
        <f>A1L216C20</f>
        <v>1167181.6666666667</v>
      </c>
      <c r="AD23" s="16" t="s">
        <v>9079</v>
      </c>
      <c r="AE23" s="15">
        <f>A1L216C19</f>
        <v>1519702.3333333333</v>
      </c>
      <c r="AF23" s="16" t="s">
        <v>9080</v>
      </c>
      <c r="AG23" s="21">
        <f>IF(OR(B3L816C13=0,B3L816C14=0),0,1+(B3L816C13/B3L816C14))</f>
        <v>1.7680330819171388</v>
      </c>
      <c r="AH23" s="16" t="s">
        <v>9081</v>
      </c>
      <c r="AI23" s="15">
        <f>A1L216C11</f>
        <v>1380403</v>
      </c>
      <c r="AJ23" s="16" t="s">
        <v>9082</v>
      </c>
      <c r="AK23" s="15">
        <f>A1L216C10</f>
        <v>1830757</v>
      </c>
      <c r="AL23" s="16" t="s">
        <v>9083</v>
      </c>
      <c r="AM23" s="21">
        <f>IF(OR(B3L816C16=0,B3L816C17=0),0,1+(B3L816C16/B3L816C17))</f>
        <v>1.7540066759269526</v>
      </c>
      <c r="AN23" s="16" t="s">
        <v>9084</v>
      </c>
      <c r="AO23" s="15">
        <f>A1L216C23</f>
        <v>1220487</v>
      </c>
      <c r="AP23" s="16" t="s">
        <v>9085</v>
      </c>
      <c r="AQ23" s="15">
        <f>A1L216C22</f>
        <v>1597466</v>
      </c>
      <c r="AR23" s="16" t="s">
        <v>9086</v>
      </c>
      <c r="AS23" s="21">
        <f>IF(OR(B3L816C19=0,B3L816C20=0),0,1+(B3L816C19/B3L816C20))</f>
        <v>1.7640143827787258</v>
      </c>
      <c r="AT23" s="16" t="s">
        <v>9087</v>
      </c>
      <c r="AU23" s="15">
        <f>A1L216C14</f>
        <v>1416313</v>
      </c>
      <c r="AV23" s="16" t="s">
        <v>9088</v>
      </c>
      <c r="AW23" s="15">
        <f>A1L216C13</f>
        <v>1812905</v>
      </c>
      <c r="AX23" s="16" t="s">
        <v>9089</v>
      </c>
      <c r="AY23" s="21">
        <f>IF(OR(B3L816C22=0,B3L816C23=0),0,1+(B3L816C22/B3L816C23))</f>
        <v>1.7812395023456826</v>
      </c>
      <c r="AZ23" s="16" t="s">
        <v>9090</v>
      </c>
      <c r="BA23" s="15">
        <f>A1L216C26</f>
        <v>1259652.2</v>
      </c>
      <c r="BB23" s="16" t="s">
        <v>9091</v>
      </c>
      <c r="BC23" s="15">
        <f>A1L216C25</f>
        <v>1640553.8</v>
      </c>
      <c r="BD23" s="16" t="s">
        <v>9092</v>
      </c>
      <c r="BE23" s="21">
        <f>IF(OR(B3L816C25=0,B3L816C26=0),0,1+(B3L816C25/B3L816C26))</f>
        <v>1.7678213296022354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24263</v>
      </c>
      <c r="F25" s="16" t="s">
        <v>9121</v>
      </c>
      <c r="G25" s="15">
        <f>A1L218C1</f>
        <v>28180</v>
      </c>
      <c r="H25" s="16" t="s">
        <v>9122</v>
      </c>
      <c r="I25" s="21">
        <f>IF(OR(B3L818C1=0,B3L818C2=0),0,1+(B3L818C1/B3L818C2))</f>
        <v>1.861000709723208</v>
      </c>
      <c r="J25" s="16" t="s">
        <v>9123</v>
      </c>
      <c r="K25" s="15">
        <f>A1L218C5</f>
        <v>17839</v>
      </c>
      <c r="L25" s="16" t="s">
        <v>9124</v>
      </c>
      <c r="M25" s="15">
        <f>A1L218C4</f>
        <v>19331</v>
      </c>
      <c r="N25" s="16" t="s">
        <v>9125</v>
      </c>
      <c r="O25" s="21">
        <f>IF(OR(B3L818C4=0,B3L818C5=0),0,1+(B3L818C4/B3L818C5))</f>
        <v>1.9228182711706585</v>
      </c>
      <c r="P25" s="16" t="s">
        <v>9126</v>
      </c>
      <c r="Q25" s="15">
        <f>A1L218C17</f>
        <v>21051</v>
      </c>
      <c r="R25" s="16" t="s">
        <v>9127</v>
      </c>
      <c r="S25" s="15">
        <f>A1L218C16</f>
        <v>23755.5</v>
      </c>
      <c r="T25" s="16" t="s">
        <v>9128</v>
      </c>
      <c r="U25" s="21">
        <f>IF(OR(B3L818C7=0,B3L818C8=0),0,1+(B3L818C7/B3L818C8))</f>
        <v>1.8861526804319</v>
      </c>
      <c r="V25" s="16" t="s">
        <v>9129</v>
      </c>
      <c r="W25" s="15">
        <f>A1L218C8</f>
        <v>19425</v>
      </c>
      <c r="X25" s="16" t="s">
        <v>9130</v>
      </c>
      <c r="Y25" s="15">
        <f>A1L218C7</f>
        <v>20711</v>
      </c>
      <c r="Z25" s="16" t="s">
        <v>9131</v>
      </c>
      <c r="AA25" s="21">
        <f>IF(OR(B3L818C10=0,B3L818C11=0),0,1+(B3L818C10/B3L818C11))</f>
        <v>1.9379073922070398</v>
      </c>
      <c r="AB25" s="16" t="s">
        <v>9132</v>
      </c>
      <c r="AC25" s="15">
        <f>A1L218C20</f>
        <v>20509</v>
      </c>
      <c r="AD25" s="16" t="s">
        <v>9133</v>
      </c>
      <c r="AE25" s="15">
        <f>A1L218C19</f>
        <v>22740.666666666668</v>
      </c>
      <c r="AF25" s="16" t="s">
        <v>9134</v>
      </c>
      <c r="AG25" s="21">
        <f>IF(OR(B3L818C13=0,B3L818C14=0),0,1+(B3L818C13/B3L818C14))</f>
        <v>1.9018645011873003</v>
      </c>
      <c r="AH25" s="16" t="s">
        <v>9135</v>
      </c>
      <c r="AI25" s="15">
        <f>A1L218C11</f>
        <v>23474</v>
      </c>
      <c r="AJ25" s="16" t="s">
        <v>9136</v>
      </c>
      <c r="AK25" s="15">
        <f>A1L218C10</f>
        <v>30435</v>
      </c>
      <c r="AL25" s="16" t="s">
        <v>9137</v>
      </c>
      <c r="AM25" s="21">
        <f>IF(OR(B3L818C16=0,B3L818C17=0),0,1+(B3L818C16/B3L818C17))</f>
        <v>1.7712830622638411</v>
      </c>
      <c r="AN25" s="16" t="s">
        <v>9138</v>
      </c>
      <c r="AO25" s="15">
        <f>A1L218C23</f>
        <v>21250.25</v>
      </c>
      <c r="AP25" s="16" t="s">
        <v>9139</v>
      </c>
      <c r="AQ25" s="15">
        <f>A1L218C22</f>
        <v>24664.25</v>
      </c>
      <c r="AR25" s="16" t="s">
        <v>9140</v>
      </c>
      <c r="AS25" s="21">
        <f>IF(OR(B3L818C19=0,B3L818C20=0),0,1+(B3L818C19/B3L818C20))</f>
        <v>1.8615810332769089</v>
      </c>
      <c r="AT25" s="16" t="s">
        <v>9141</v>
      </c>
      <c r="AU25" s="15">
        <f>A1L218C14</f>
        <v>20082</v>
      </c>
      <c r="AV25" s="16" t="s">
        <v>9142</v>
      </c>
      <c r="AW25" s="15">
        <f>A1L218C13</f>
        <v>26676</v>
      </c>
      <c r="AX25" s="16" t="s">
        <v>9143</v>
      </c>
      <c r="AY25" s="21">
        <f>IF(OR(B3L818C22=0,B3L818C23=0),0,1+(B3L818C22/B3L818C23))</f>
        <v>1.7528115159694106</v>
      </c>
      <c r="AZ25" s="16" t="s">
        <v>9144</v>
      </c>
      <c r="BA25" s="15">
        <f>A1L218C26</f>
        <v>21016.6</v>
      </c>
      <c r="BB25" s="16" t="s">
        <v>9145</v>
      </c>
      <c r="BC25" s="15">
        <f>A1L218C25</f>
        <v>25066.6</v>
      </c>
      <c r="BD25" s="16" t="s">
        <v>9146</v>
      </c>
      <c r="BE25" s="21">
        <f>IF(OR(B3L818C25=0,B3L818C26=0),0,1+(B3L818C25/B3L818C26))</f>
        <v>1.8384304213575036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90929</v>
      </c>
      <c r="F26" s="16" t="s">
        <v>9148</v>
      </c>
      <c r="G26" s="15">
        <f>A1L219C1</f>
        <v>125991</v>
      </c>
      <c r="H26" s="16" t="s">
        <v>9149</v>
      </c>
      <c r="I26" s="21">
        <f>IF(OR(B3L819C1=0,B3L819C2=0),0,1+(B3L819C1/B3L819C2))</f>
        <v>1.7217102808930798</v>
      </c>
      <c r="J26" s="16" t="s">
        <v>9150</v>
      </c>
      <c r="K26" s="15">
        <f>A1L219C5</f>
        <v>86461</v>
      </c>
      <c r="L26" s="16" t="s">
        <v>9151</v>
      </c>
      <c r="M26" s="15">
        <f>A1L219C4</f>
        <v>117225</v>
      </c>
      <c r="N26" s="16" t="s">
        <v>9152</v>
      </c>
      <c r="O26" s="21">
        <f>IF(OR(B3L819C4=0,B3L819C5=0),0,1+(B3L819C4/B3L819C5))</f>
        <v>1.7375645126892727</v>
      </c>
      <c r="P26" s="16" t="s">
        <v>9153</v>
      </c>
      <c r="Q26" s="15">
        <f>A1L219C17</f>
        <v>88695</v>
      </c>
      <c r="R26" s="16" t="s">
        <v>9154</v>
      </c>
      <c r="S26" s="15">
        <f>A1L219C16</f>
        <v>121608</v>
      </c>
      <c r="T26" s="16" t="s">
        <v>9155</v>
      </c>
      <c r="U26" s="21">
        <f>IF(OR(B3L819C7=0,B3L819C8=0),0,1+(B3L819C7/B3L819C8))</f>
        <v>1.7293516873889876</v>
      </c>
      <c r="V26" s="16" t="s">
        <v>9156</v>
      </c>
      <c r="W26" s="15">
        <f>A1L219C8</f>
        <v>88591</v>
      </c>
      <c r="X26" s="16" t="s">
        <v>9157</v>
      </c>
      <c r="Y26" s="15">
        <f>A1L219C7</f>
        <v>114243</v>
      </c>
      <c r="Z26" s="16" t="s">
        <v>9158</v>
      </c>
      <c r="AA26" s="21">
        <f>IF(OR(B3L819C10=0,B3L819C11=0),0,1+(B3L819C10/B3L819C11))</f>
        <v>1.7754610785781186</v>
      </c>
      <c r="AB26" s="16" t="s">
        <v>9159</v>
      </c>
      <c r="AC26" s="15">
        <f>A1L219C20</f>
        <v>88660.333333333328</v>
      </c>
      <c r="AD26" s="16" t="s">
        <v>9160</v>
      </c>
      <c r="AE26" s="15">
        <f>A1L219C19</f>
        <v>119153</v>
      </c>
      <c r="AF26" s="16" t="s">
        <v>9161</v>
      </c>
      <c r="AG26" s="21">
        <f>IF(OR(B3L819C13=0,B3L819C14=0),0,1+(B3L819C13/B3L819C14))</f>
        <v>1.7440881331845051</v>
      </c>
      <c r="AH26" s="16" t="s">
        <v>9162</v>
      </c>
      <c r="AI26" s="15">
        <f>A1L219C11</f>
        <v>76768</v>
      </c>
      <c r="AJ26" s="16" t="s">
        <v>9163</v>
      </c>
      <c r="AK26" s="15">
        <f>A1L219C10</f>
        <v>101277</v>
      </c>
      <c r="AL26" s="16" t="s">
        <v>9164</v>
      </c>
      <c r="AM26" s="21">
        <f>IF(OR(B3L819C16=0,B3L819C17=0),0,1+(B3L819C16/B3L819C17))</f>
        <v>1.7580003357129457</v>
      </c>
      <c r="AN26" s="16" t="s">
        <v>9165</v>
      </c>
      <c r="AO26" s="15">
        <f>A1L219C23</f>
        <v>85687.25</v>
      </c>
      <c r="AP26" s="16" t="s">
        <v>9166</v>
      </c>
      <c r="AQ26" s="15">
        <f>A1L219C22</f>
        <v>114684</v>
      </c>
      <c r="AR26" s="16" t="s">
        <v>9167</v>
      </c>
      <c r="AS26" s="21">
        <f>IF(OR(B3L819C19=0,B3L819C20=0),0,1+(B3L819C19/B3L819C20))</f>
        <v>1.7471595863415996</v>
      </c>
      <c r="AT26" s="16" t="s">
        <v>9168</v>
      </c>
      <c r="AU26" s="15">
        <f>A1L219C14</f>
        <v>68267</v>
      </c>
      <c r="AV26" s="16" t="s">
        <v>9169</v>
      </c>
      <c r="AW26" s="15">
        <f>A1L219C13</f>
        <v>84894</v>
      </c>
      <c r="AX26" s="16" t="s">
        <v>9170</v>
      </c>
      <c r="AY26" s="21">
        <f>IF(OR(B3L819C22=0,B3L819C23=0),0,1+(B3L819C22/B3L819C23))</f>
        <v>1.804143991330365</v>
      </c>
      <c r="AZ26" s="16" t="s">
        <v>9171</v>
      </c>
      <c r="BA26" s="15">
        <f>A1L219C26</f>
        <v>82203.199999999997</v>
      </c>
      <c r="BB26" s="16" t="s">
        <v>9172</v>
      </c>
      <c r="BC26" s="15">
        <f>A1L219C25</f>
        <v>108726</v>
      </c>
      <c r="BD26" s="16" t="s">
        <v>9173</v>
      </c>
      <c r="BE26" s="21">
        <f>IF(OR(B3L819C25=0,B3L819C26=0),0,1+(B3L819C25/B3L819C26))</f>
        <v>1.7560583485090961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138367</v>
      </c>
      <c r="F27" s="16" t="s">
        <v>9175</v>
      </c>
      <c r="G27" s="15">
        <f>A1L220C1</f>
        <v>154070</v>
      </c>
      <c r="H27" s="16" t="s">
        <v>9176</v>
      </c>
      <c r="I27" s="21">
        <f>IF(OR(B3L820C1=0,B3L820C2=0),0,1+(B3L820C1/B3L820C2))</f>
        <v>1.8980787953527618</v>
      </c>
      <c r="J27" s="16" t="s">
        <v>9177</v>
      </c>
      <c r="K27" s="15">
        <f>A1L220C5</f>
        <v>127260</v>
      </c>
      <c r="L27" s="16" t="s">
        <v>9178</v>
      </c>
      <c r="M27" s="15">
        <f>A1L220C4</f>
        <v>139599</v>
      </c>
      <c r="N27" s="16" t="s">
        <v>9179</v>
      </c>
      <c r="O27" s="21">
        <f>IF(OR(B3L820C4=0,B3L820C5=0),0,1+(B3L820C4/B3L820C5))</f>
        <v>1.9116111146927985</v>
      </c>
      <c r="P27" s="16" t="s">
        <v>9180</v>
      </c>
      <c r="Q27" s="15">
        <f>A1L220C17</f>
        <v>132813.5</v>
      </c>
      <c r="R27" s="16" t="s">
        <v>9181</v>
      </c>
      <c r="S27" s="15">
        <f>A1L220C16</f>
        <v>146834.5</v>
      </c>
      <c r="T27" s="16" t="s">
        <v>9182</v>
      </c>
      <c r="U27" s="21">
        <f>IF(OR(B3L820C7=0,B3L820C8=0),0,1+(B3L820C7/B3L820C8))</f>
        <v>1.9045115419060235</v>
      </c>
      <c r="V27" s="16" t="s">
        <v>9183</v>
      </c>
      <c r="W27" s="15">
        <f>A1L220C8</f>
        <v>157060</v>
      </c>
      <c r="X27" s="16" t="s">
        <v>9184</v>
      </c>
      <c r="Y27" s="15">
        <f>A1L220C7</f>
        <v>163367</v>
      </c>
      <c r="Z27" s="16" t="s">
        <v>9185</v>
      </c>
      <c r="AA27" s="21">
        <f>IF(OR(B3L820C10=0,B3L820C11=0),0,1+(B3L820C10/B3L820C11))</f>
        <v>1.961393671916605</v>
      </c>
      <c r="AB27" s="16" t="s">
        <v>9186</v>
      </c>
      <c r="AC27" s="15">
        <f>A1L220C20</f>
        <v>140895.66666666666</v>
      </c>
      <c r="AD27" s="16" t="s">
        <v>9187</v>
      </c>
      <c r="AE27" s="15">
        <f>A1L220C19</f>
        <v>152345.33333333334</v>
      </c>
      <c r="AF27" s="16" t="s">
        <v>9188</v>
      </c>
      <c r="AG27" s="21">
        <f>IF(OR(B3L820C13=0,B3L820C14=0),0,1+(B3L820C13/B3L820C14))</f>
        <v>1.9248439947837805</v>
      </c>
      <c r="AH27" s="16" t="s">
        <v>9189</v>
      </c>
      <c r="AI27" s="15">
        <f>A1L220C11</f>
        <v>155060</v>
      </c>
      <c r="AJ27" s="16" t="s">
        <v>9190</v>
      </c>
      <c r="AK27" s="15">
        <f>A1L220C10</f>
        <v>165950</v>
      </c>
      <c r="AL27" s="16" t="s">
        <v>9191</v>
      </c>
      <c r="AM27" s="21">
        <f>IF(OR(B3L820C16=0,B3L820C17=0),0,1+(B3L820C16/B3L820C17))</f>
        <v>1.9343778246459777</v>
      </c>
      <c r="AN27" s="16" t="s">
        <v>9192</v>
      </c>
      <c r="AO27" s="15">
        <f>A1L220C23</f>
        <v>144436.75</v>
      </c>
      <c r="AP27" s="16" t="s">
        <v>9193</v>
      </c>
      <c r="AQ27" s="15">
        <f>A1L220C22</f>
        <v>155746.5</v>
      </c>
      <c r="AR27" s="16" t="s">
        <v>9194</v>
      </c>
      <c r="AS27" s="21">
        <f>IF(OR(B3L820C19=0,B3L820C20=0),0,1+(B3L820C19/B3L820C20))</f>
        <v>1.9273836009155905</v>
      </c>
      <c r="AT27" s="16" t="s">
        <v>9195</v>
      </c>
      <c r="AU27" s="15">
        <f>A1L220C14</f>
        <v>153707</v>
      </c>
      <c r="AV27" s="16" t="s">
        <v>9196</v>
      </c>
      <c r="AW27" s="15">
        <f>A1L220C13</f>
        <v>157013</v>
      </c>
      <c r="AX27" s="16" t="s">
        <v>9197</v>
      </c>
      <c r="AY27" s="21">
        <f>IF(OR(B3L820C22=0,B3L820C23=0),0,1+(B3L820C22/B3L820C23))</f>
        <v>1.9789444186150191</v>
      </c>
      <c r="AZ27" s="16" t="s">
        <v>9198</v>
      </c>
      <c r="BA27" s="15">
        <f>A1L220C26</f>
        <v>146290.79999999999</v>
      </c>
      <c r="BB27" s="16" t="s">
        <v>9199</v>
      </c>
      <c r="BC27" s="15">
        <f>A1L220C25</f>
        <v>155999.79999999999</v>
      </c>
      <c r="BD27" s="16" t="s">
        <v>9200</v>
      </c>
      <c r="BE27" s="21">
        <f>IF(OR(B3L820C25=0,B3L820C26=0),0,1+(B3L820C25/B3L820C26))</f>
        <v>1.9377627407214626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45445</v>
      </c>
      <c r="F28" s="16" t="s">
        <v>9202</v>
      </c>
      <c r="G28" s="15">
        <f>A1L221C1</f>
        <v>48878</v>
      </c>
      <c r="H28" s="16" t="s">
        <v>9203</v>
      </c>
      <c r="I28" s="21">
        <f>IF(OR(B3L821C1=0,B3L821C2=0),0,1+(B3L821C1/B3L821C2))</f>
        <v>1.9297639019599822</v>
      </c>
      <c r="J28" s="16" t="s">
        <v>9204</v>
      </c>
      <c r="K28" s="15">
        <f>A1L221C5</f>
        <v>43392</v>
      </c>
      <c r="L28" s="16" t="s">
        <v>9205</v>
      </c>
      <c r="M28" s="15">
        <f>A1L221C4</f>
        <v>46070</v>
      </c>
      <c r="N28" s="16" t="s">
        <v>9206</v>
      </c>
      <c r="O28" s="21">
        <f>IF(OR(B3L821C4=0,B3L821C5=0),0,1+(B3L821C4/B3L821C5))</f>
        <v>1.9418710657694813</v>
      </c>
      <c r="P28" s="16" t="s">
        <v>9207</v>
      </c>
      <c r="Q28" s="15">
        <f>A1L221C17</f>
        <v>44418.5</v>
      </c>
      <c r="R28" s="16" t="s">
        <v>9208</v>
      </c>
      <c r="S28" s="15">
        <f>A1L221C16</f>
        <v>47474</v>
      </c>
      <c r="T28" s="16" t="s">
        <v>9209</v>
      </c>
      <c r="U28" s="21">
        <f>IF(OR(B3L821C7=0,B3L821C8=0),0,1+(B3L821C7/B3L821C8))</f>
        <v>1.9356384547331169</v>
      </c>
      <c r="V28" s="16" t="s">
        <v>9210</v>
      </c>
      <c r="W28" s="15">
        <f>A1L221C8</f>
        <v>46361</v>
      </c>
      <c r="X28" s="16" t="s">
        <v>9211</v>
      </c>
      <c r="Y28" s="15">
        <f>A1L221C7</f>
        <v>49222</v>
      </c>
      <c r="Z28" s="16" t="s">
        <v>9212</v>
      </c>
      <c r="AA28" s="21">
        <f>IF(OR(B3L821C10=0,B3L821C11=0),0,1+(B3L821C10/B3L821C11))</f>
        <v>1.9418755840884159</v>
      </c>
      <c r="AB28" s="16" t="s">
        <v>9213</v>
      </c>
      <c r="AC28" s="15">
        <f>A1L221C20</f>
        <v>45066</v>
      </c>
      <c r="AD28" s="16" t="s">
        <v>9214</v>
      </c>
      <c r="AE28" s="15">
        <f>A1L221C19</f>
        <v>48056.666666666664</v>
      </c>
      <c r="AF28" s="16" t="s">
        <v>9215</v>
      </c>
      <c r="AG28" s="21">
        <f>IF(OR(B3L821C13=0,B3L821C14=0),0,1+(B3L821C13/B3L821C14))</f>
        <v>1.9377679128806271</v>
      </c>
      <c r="AH28" s="16" t="s">
        <v>9216</v>
      </c>
      <c r="AI28" s="15">
        <f>A1L221C11</f>
        <v>45955</v>
      </c>
      <c r="AJ28" s="16" t="s">
        <v>9217</v>
      </c>
      <c r="AK28" s="15">
        <f>A1L221C10</f>
        <v>51623</v>
      </c>
      <c r="AL28" s="16" t="s">
        <v>9218</v>
      </c>
      <c r="AM28" s="21">
        <f>IF(OR(B3L821C16=0,B3L821C17=0),0,1+(B3L821C16/B3L821C17))</f>
        <v>1.890203978846638</v>
      </c>
      <c r="AN28" s="16" t="s">
        <v>9219</v>
      </c>
      <c r="AO28" s="15">
        <f>A1L221C23</f>
        <v>45288.25</v>
      </c>
      <c r="AP28" s="16" t="s">
        <v>9220</v>
      </c>
      <c r="AQ28" s="15">
        <f>A1L221C22</f>
        <v>48948.25</v>
      </c>
      <c r="AR28" s="16" t="s">
        <v>9221</v>
      </c>
      <c r="AS28" s="21">
        <f>IF(OR(B3L821C19=0,B3L821C20=0),0,1+(B3L821C19/B3L821C20))</f>
        <v>1.925227153166865</v>
      </c>
      <c r="AT28" s="16" t="s">
        <v>9222</v>
      </c>
      <c r="AU28" s="15">
        <f>A1L221C14</f>
        <v>45184</v>
      </c>
      <c r="AV28" s="16" t="s">
        <v>9223</v>
      </c>
      <c r="AW28" s="15">
        <f>A1L221C13</f>
        <v>49456</v>
      </c>
      <c r="AX28" s="16" t="s">
        <v>9224</v>
      </c>
      <c r="AY28" s="21">
        <f>IF(OR(B3L821C22=0,B3L821C23=0),0,1+(B3L821C22/B3L821C23))</f>
        <v>1.91362018764154</v>
      </c>
      <c r="AZ28" s="16" t="s">
        <v>9225</v>
      </c>
      <c r="BA28" s="15">
        <f>A1L221C26</f>
        <v>45267.4</v>
      </c>
      <c r="BB28" s="16" t="s">
        <v>9226</v>
      </c>
      <c r="BC28" s="15">
        <f>A1L221C25</f>
        <v>49049.8</v>
      </c>
      <c r="BD28" s="16" t="s">
        <v>9227</v>
      </c>
      <c r="BE28" s="21">
        <f>IF(OR(B3L821C25=0,B3L821C26=0),0,1+(B3L821C25/B3L821C26))</f>
        <v>1.9228865357249163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864238</v>
      </c>
      <c r="F29" s="16" t="s">
        <v>9229</v>
      </c>
      <c r="G29" s="15">
        <f>A1L222C1</f>
        <v>868328</v>
      </c>
      <c r="H29" s="16" t="s">
        <v>9230</v>
      </c>
      <c r="I29" s="21">
        <f>IF(OR(B3L822C1=0,B3L822C2=0),0,1+(B3L822C1/B3L822C2))</f>
        <v>1.9952897983250568</v>
      </c>
      <c r="J29" s="16" t="s">
        <v>9231</v>
      </c>
      <c r="K29" s="15">
        <f>A1L222C5</f>
        <v>814267</v>
      </c>
      <c r="L29" s="16" t="s">
        <v>9232</v>
      </c>
      <c r="M29" s="15">
        <f>A1L222C4</f>
        <v>833267</v>
      </c>
      <c r="N29" s="16" t="s">
        <v>9233</v>
      </c>
      <c r="O29" s="21">
        <f>IF(OR(B3L822C4=0,B3L822C5=0),0,1+(B3L822C4/B3L822C5))</f>
        <v>1.977198184975524</v>
      </c>
      <c r="P29" s="16" t="s">
        <v>9234</v>
      </c>
      <c r="Q29" s="15">
        <f>A1L222C17</f>
        <v>839252.5</v>
      </c>
      <c r="R29" s="16" t="s">
        <v>9235</v>
      </c>
      <c r="S29" s="15">
        <f>A1L222C16</f>
        <v>850797.5</v>
      </c>
      <c r="T29" s="16" t="s">
        <v>9236</v>
      </c>
      <c r="U29" s="21">
        <f>IF(OR(B3L822C7=0,B3L822C8=0),0,1+(B3L822C7/B3L822C8))</f>
        <v>1.9864303785565895</v>
      </c>
      <c r="V29" s="16" t="s">
        <v>9237</v>
      </c>
      <c r="W29" s="15">
        <f>A1L222C8</f>
        <v>886580</v>
      </c>
      <c r="X29" s="16" t="s">
        <v>9238</v>
      </c>
      <c r="Y29" s="15">
        <f>A1L222C7</f>
        <v>888810</v>
      </c>
      <c r="Z29" s="16" t="s">
        <v>9239</v>
      </c>
      <c r="AA29" s="21">
        <f>IF(OR(B3L822C10=0,B3L822C11=0),0,1+(B3L822C10/B3L822C11))</f>
        <v>1.9974910273286755</v>
      </c>
      <c r="AB29" s="16" t="s">
        <v>9240</v>
      </c>
      <c r="AC29" s="15">
        <f>A1L222C20</f>
        <v>855028.33333333337</v>
      </c>
      <c r="AD29" s="16" t="s">
        <v>9241</v>
      </c>
      <c r="AE29" s="15">
        <f>A1L222C19</f>
        <v>863468.33333333337</v>
      </c>
      <c r="AF29" s="16" t="s">
        <v>9242</v>
      </c>
      <c r="AG29" s="21">
        <f>IF(OR(B3L822C13=0,B3L822C14=0),0,1+(B3L822C13/B3L822C14))</f>
        <v>1.9902254666741301</v>
      </c>
      <c r="AH29" s="16" t="s">
        <v>9243</v>
      </c>
      <c r="AI29" s="15">
        <f>A1L222C11</f>
        <v>900147</v>
      </c>
      <c r="AJ29" s="16" t="s">
        <v>9244</v>
      </c>
      <c r="AK29" s="15">
        <f>A1L222C10</f>
        <v>908799</v>
      </c>
      <c r="AL29" s="16" t="s">
        <v>9245</v>
      </c>
      <c r="AM29" s="21">
        <f>IF(OR(B3L822C16=0,B3L822C17=0),0,1+(B3L822C16/B3L822C17))</f>
        <v>1.9904797430454919</v>
      </c>
      <c r="AN29" s="16" t="s">
        <v>9246</v>
      </c>
      <c r="AO29" s="15">
        <f>A1L222C23</f>
        <v>866308</v>
      </c>
      <c r="AP29" s="16" t="s">
        <v>9247</v>
      </c>
      <c r="AQ29" s="15">
        <f>A1L222C22</f>
        <v>874801</v>
      </c>
      <c r="AR29" s="16" t="s">
        <v>9248</v>
      </c>
      <c r="AS29" s="21">
        <f>IF(OR(B3L822C19=0,B3L822C20=0),0,1+(B3L822C19/B3L822C20))</f>
        <v>1.9902915062968607</v>
      </c>
      <c r="AT29" s="16" t="s">
        <v>9249</v>
      </c>
      <c r="AU29" s="15">
        <f>A1L222C14</f>
        <v>877990</v>
      </c>
      <c r="AV29" s="16" t="s">
        <v>9250</v>
      </c>
      <c r="AW29" s="15">
        <f>A1L222C13</f>
        <v>909821</v>
      </c>
      <c r="AX29" s="16" t="s">
        <v>9251</v>
      </c>
      <c r="AY29" s="21">
        <f>IF(OR(B3L822C22=0,B3L822C23=0),0,1+(B3L822C22/B3L822C23))</f>
        <v>1.9650139972588014</v>
      </c>
      <c r="AZ29" s="16" t="s">
        <v>9252</v>
      </c>
      <c r="BA29" s="15">
        <f>A1L222C26</f>
        <v>868644.4</v>
      </c>
      <c r="BB29" s="16" t="s">
        <v>9253</v>
      </c>
      <c r="BC29" s="15">
        <f>A1L222C25</f>
        <v>881805</v>
      </c>
      <c r="BD29" s="16" t="s">
        <v>9254</v>
      </c>
      <c r="BE29" s="21">
        <f>IF(OR(B3L822C25=0,B3L822C26=0),0,1+(B3L822C25/B3L822C26))</f>
        <v>1.98507538514751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84735</v>
      </c>
      <c r="F30" s="16" t="s">
        <v>9256</v>
      </c>
      <c r="G30" s="15">
        <f>A1L223C1</f>
        <v>90233</v>
      </c>
      <c r="H30" s="16" t="s">
        <v>9257</v>
      </c>
      <c r="I30" s="21">
        <f>IF(OR(B3L823C1=0,B3L823C2=0),0,1+(B3L823C1/B3L823C2))</f>
        <v>1.9390688550751942</v>
      </c>
      <c r="J30" s="16" t="s">
        <v>9258</v>
      </c>
      <c r="K30" s="15">
        <f>A1L223C5</f>
        <v>70652</v>
      </c>
      <c r="L30" s="16" t="s">
        <v>9259</v>
      </c>
      <c r="M30" s="15">
        <f>A1L223C4</f>
        <v>75862</v>
      </c>
      <c r="N30" s="16" t="s">
        <v>9260</v>
      </c>
      <c r="O30" s="21">
        <f>IF(OR(B3L823C4=0,B3L823C5=0),0,1+(B3L823C4/B3L823C5))</f>
        <v>1.9313226648387862</v>
      </c>
      <c r="P30" s="16" t="s">
        <v>9261</v>
      </c>
      <c r="Q30" s="15">
        <f>A1L223C17</f>
        <v>77693.5</v>
      </c>
      <c r="R30" s="16" t="s">
        <v>9262</v>
      </c>
      <c r="S30" s="15">
        <f>A1L223C16</f>
        <v>83047.5</v>
      </c>
      <c r="T30" s="16" t="s">
        <v>9263</v>
      </c>
      <c r="U30" s="21">
        <f>IF(OR(B3L823C7=0,B3L823C8=0),0,1+(B3L823C7/B3L823C8))</f>
        <v>1.9355308708871428</v>
      </c>
      <c r="V30" s="16" t="s">
        <v>9264</v>
      </c>
      <c r="W30" s="15">
        <f>A1L223C8</f>
        <v>88916</v>
      </c>
      <c r="X30" s="16" t="s">
        <v>9265</v>
      </c>
      <c r="Y30" s="15">
        <f>A1L223C7</f>
        <v>96803</v>
      </c>
      <c r="Z30" s="16" t="s">
        <v>9266</v>
      </c>
      <c r="AA30" s="21">
        <f>IF(OR(B3L823C10=0,B3L823C11=0),0,1+(B3L823C10/B3L823C11))</f>
        <v>1.9185252523165603</v>
      </c>
      <c r="AB30" s="16" t="s">
        <v>9267</v>
      </c>
      <c r="AC30" s="15">
        <f>A1L223C20</f>
        <v>81434.333333333328</v>
      </c>
      <c r="AD30" s="16" t="s">
        <v>9268</v>
      </c>
      <c r="AE30" s="15">
        <f>A1L223C19</f>
        <v>87632.666666666672</v>
      </c>
      <c r="AF30" s="16" t="s">
        <v>9269</v>
      </c>
      <c r="AG30" s="21">
        <f>IF(OR(B3L823C13=0,B3L823C14=0),0,1+(B3L823C13/B3L823C14))</f>
        <v>1.9292691462087959</v>
      </c>
      <c r="AH30" s="16" t="s">
        <v>9270</v>
      </c>
      <c r="AI30" s="15">
        <f>A1L223C11</f>
        <v>84804</v>
      </c>
      <c r="AJ30" s="16" t="s">
        <v>9271</v>
      </c>
      <c r="AK30" s="15">
        <f>A1L223C10</f>
        <v>95322</v>
      </c>
      <c r="AL30" s="16" t="s">
        <v>9272</v>
      </c>
      <c r="AM30" s="21">
        <f>IF(OR(B3L823C16=0,B3L823C17=0),0,1+(B3L823C16/B3L823C17))</f>
        <v>1.8896582111160067</v>
      </c>
      <c r="AN30" s="16" t="s">
        <v>9273</v>
      </c>
      <c r="AO30" s="15">
        <f>A1L223C23</f>
        <v>82276.75</v>
      </c>
      <c r="AP30" s="16" t="s">
        <v>9274</v>
      </c>
      <c r="AQ30" s="15">
        <f>A1L223C22</f>
        <v>89555</v>
      </c>
      <c r="AR30" s="16" t="s">
        <v>9275</v>
      </c>
      <c r="AS30" s="21">
        <f>IF(OR(B3L823C19=0,B3L823C20=0),0,1+(B3L823C19/B3L823C20))</f>
        <v>1.9187287141979787</v>
      </c>
      <c r="AT30" s="16" t="s">
        <v>9276</v>
      </c>
      <c r="AU30" s="15">
        <f>A1L223C14</f>
        <v>84061</v>
      </c>
      <c r="AV30" s="16" t="s">
        <v>9277</v>
      </c>
      <c r="AW30" s="15">
        <f>A1L223C13</f>
        <v>97800</v>
      </c>
      <c r="AX30" s="16" t="s">
        <v>9278</v>
      </c>
      <c r="AY30" s="21">
        <f>IF(OR(B3L823C22=0,B3L823C23=0),0,1+(B3L823C22/B3L823C23))</f>
        <v>1.859519427402863</v>
      </c>
      <c r="AZ30" s="16" t="s">
        <v>9279</v>
      </c>
      <c r="BA30" s="15">
        <f>A1L223C26</f>
        <v>82633.600000000006</v>
      </c>
      <c r="BB30" s="16" t="s">
        <v>9280</v>
      </c>
      <c r="BC30" s="15">
        <f>A1L223C25</f>
        <v>91204</v>
      </c>
      <c r="BD30" s="16" t="s">
        <v>9281</v>
      </c>
      <c r="BE30" s="21">
        <f>IF(OR(B3L823C25=0,B3L823C26=0),0,1+(B3L823C25/B3L823C26))</f>
        <v>1.9060304372615238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198792</v>
      </c>
      <c r="F31" s="16" t="s">
        <v>9283</v>
      </c>
      <c r="G31" s="15">
        <f>A1L224C1</f>
        <v>204803</v>
      </c>
      <c r="H31" s="16" t="s">
        <v>9284</v>
      </c>
      <c r="I31" s="21">
        <f>IF(OR(B3L824C1=0,B3L824C2=0),0,1+(B3L824C1/B3L824C2))</f>
        <v>1.970649843996426</v>
      </c>
      <c r="J31" s="16" t="s">
        <v>9285</v>
      </c>
      <c r="K31" s="15">
        <f>A1L224C5</f>
        <v>158102</v>
      </c>
      <c r="L31" s="16" t="s">
        <v>9286</v>
      </c>
      <c r="M31" s="15">
        <f>A1L224C4</f>
        <v>164936</v>
      </c>
      <c r="N31" s="16" t="s">
        <v>9287</v>
      </c>
      <c r="O31" s="21">
        <f>IF(OR(B3L824C4=0,B3L824C5=0),0,1+(B3L824C4/B3L824C5))</f>
        <v>1.9585657467138768</v>
      </c>
      <c r="P31" s="16" t="s">
        <v>9288</v>
      </c>
      <c r="Q31" s="15">
        <f>A1L224C17</f>
        <v>178447</v>
      </c>
      <c r="R31" s="16" t="s">
        <v>9289</v>
      </c>
      <c r="S31" s="15">
        <f>A1L224C16</f>
        <v>184869.5</v>
      </c>
      <c r="T31" s="16" t="s">
        <v>9290</v>
      </c>
      <c r="U31" s="21">
        <f>IF(OR(B3L824C7=0,B3L824C8=0),0,1+(B3L824C7/B3L824C8))</f>
        <v>1.9652592774903379</v>
      </c>
      <c r="V31" s="16" t="s">
        <v>9291</v>
      </c>
      <c r="W31" s="15">
        <f>A1L224C8</f>
        <v>255010</v>
      </c>
      <c r="X31" s="16" t="s">
        <v>9292</v>
      </c>
      <c r="Y31" s="15">
        <f>A1L224C7</f>
        <v>264117</v>
      </c>
      <c r="Z31" s="16" t="s">
        <v>9293</v>
      </c>
      <c r="AA31" s="21">
        <f>IF(OR(B3L824C10=0,B3L824C11=0),0,1+(B3L824C10/B3L824C11))</f>
        <v>1.9655190692003921</v>
      </c>
      <c r="AB31" s="16" t="s">
        <v>9294</v>
      </c>
      <c r="AC31" s="15">
        <f>A1L224C20</f>
        <v>203968</v>
      </c>
      <c r="AD31" s="16" t="s">
        <v>9295</v>
      </c>
      <c r="AE31" s="15">
        <f>A1L224C19</f>
        <v>211285.33333333334</v>
      </c>
      <c r="AF31" s="16" t="s">
        <v>9296</v>
      </c>
      <c r="AG31" s="21">
        <f>IF(OR(B3L824C13=0,B3L824C14=0),0,1+(B3L824C13/B3L824C14))</f>
        <v>1.9653675282714054</v>
      </c>
      <c r="AH31" s="16" t="s">
        <v>9297</v>
      </c>
      <c r="AI31" s="15">
        <f>A1L224C11</f>
        <v>268856</v>
      </c>
      <c r="AJ31" s="16" t="s">
        <v>9298</v>
      </c>
      <c r="AK31" s="15">
        <f>A1L224C10</f>
        <v>287354</v>
      </c>
      <c r="AL31" s="16" t="s">
        <v>9299</v>
      </c>
      <c r="AM31" s="21">
        <f>IF(OR(B3L824C16=0,B3L824C17=0),0,1+(B3L824C16/B3L824C17))</f>
        <v>1.9356264398616341</v>
      </c>
      <c r="AN31" s="16" t="s">
        <v>9300</v>
      </c>
      <c r="AO31" s="15">
        <f>A1L224C23</f>
        <v>220190</v>
      </c>
      <c r="AP31" s="16" t="s">
        <v>9301</v>
      </c>
      <c r="AQ31" s="15">
        <f>A1L224C22</f>
        <v>230302.5</v>
      </c>
      <c r="AR31" s="16" t="s">
        <v>9302</v>
      </c>
      <c r="AS31" s="21">
        <f>IF(OR(B3L824C19=0,B3L824C20=0),0,1+(B3L824C19/B3L824C20))</f>
        <v>1.9560903594185908</v>
      </c>
      <c r="AT31" s="16" t="s">
        <v>9303</v>
      </c>
      <c r="AU31" s="15">
        <f>A1L224C14</f>
        <v>281595</v>
      </c>
      <c r="AV31" s="16" t="s">
        <v>9304</v>
      </c>
      <c r="AW31" s="15">
        <f>A1L224C13</f>
        <v>300256</v>
      </c>
      <c r="AX31" s="16" t="s">
        <v>9305</v>
      </c>
      <c r="AY31" s="21">
        <f>IF(OR(B3L824C22=0,B3L824C23=0),0,1+(B3L824C22/B3L824C23))</f>
        <v>1.9378497015879783</v>
      </c>
      <c r="AZ31" s="16" t="s">
        <v>9306</v>
      </c>
      <c r="BA31" s="15">
        <f>A1L224C26</f>
        <v>232471</v>
      </c>
      <c r="BB31" s="16" t="s">
        <v>9307</v>
      </c>
      <c r="BC31" s="15">
        <f>A1L224C25</f>
        <v>244293.2</v>
      </c>
      <c r="BD31" s="16" t="s">
        <v>9308</v>
      </c>
      <c r="BE31" s="21">
        <f>IF(OR(B3L824C25=0,B3L824C26=0),0,1+(B3L824C25/B3L824C26))</f>
        <v>1.9516065121747146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7209</v>
      </c>
      <c r="F32" s="16" t="s">
        <v>9310</v>
      </c>
      <c r="G32" s="15">
        <f>A1L225C1</f>
        <v>21531</v>
      </c>
      <c r="H32" s="16" t="s">
        <v>9311</v>
      </c>
      <c r="I32" s="21">
        <f>IF(OR(B3L825C1=0,B3L825C2=0),0,1+(B3L825C1/B3L825C2))</f>
        <v>1.3348195624912917</v>
      </c>
      <c r="J32" s="16" t="s">
        <v>9312</v>
      </c>
      <c r="K32" s="15">
        <f>A1L225C5</f>
        <v>6853</v>
      </c>
      <c r="L32" s="16" t="s">
        <v>9313</v>
      </c>
      <c r="M32" s="15">
        <f>A1L225C4</f>
        <v>23476</v>
      </c>
      <c r="N32" s="16" t="s">
        <v>9314</v>
      </c>
      <c r="O32" s="21">
        <f>IF(OR(B3L825C4=0,B3L825C5=0),0,1+(B3L825C4/B3L825C5))</f>
        <v>1.2919151473845629</v>
      </c>
      <c r="P32" s="16" t="s">
        <v>9315</v>
      </c>
      <c r="Q32" s="15">
        <f>A1L225C17</f>
        <v>7031</v>
      </c>
      <c r="R32" s="16" t="s">
        <v>9316</v>
      </c>
      <c r="S32" s="15">
        <f>A1L225C16</f>
        <v>22503.5</v>
      </c>
      <c r="T32" s="16" t="s">
        <v>9317</v>
      </c>
      <c r="U32" s="21">
        <f>IF(OR(B3L825C7=0,B3L825C8=0),0,1+(B3L825C7/B3L825C8))</f>
        <v>1.3124402870664564</v>
      </c>
      <c r="V32" s="16" t="s">
        <v>9318</v>
      </c>
      <c r="W32" s="15">
        <f>A1L225C8</f>
        <v>7486</v>
      </c>
      <c r="X32" s="16" t="s">
        <v>9319</v>
      </c>
      <c r="Y32" s="15">
        <f>A1L225C7</f>
        <v>23871</v>
      </c>
      <c r="Z32" s="16" t="s">
        <v>9320</v>
      </c>
      <c r="AA32" s="21">
        <f>IF(OR(B3L825C10=0,B3L825C11=0),0,1+(B3L825C10/B3L825C11))</f>
        <v>1.3136022789158392</v>
      </c>
      <c r="AB32" s="16" t="s">
        <v>9321</v>
      </c>
      <c r="AC32" s="15">
        <f>A1L225C20</f>
        <v>7182.666666666667</v>
      </c>
      <c r="AD32" s="16" t="s">
        <v>9322</v>
      </c>
      <c r="AE32" s="15">
        <f>A1L225C19</f>
        <v>22959.333333333332</v>
      </c>
      <c r="AF32" s="16" t="s">
        <v>9323</v>
      </c>
      <c r="AG32" s="21">
        <f>IF(OR(B3L825C13=0,B3L825C14=0),0,1+(B3L825C13/B3L825C14))</f>
        <v>1.3128429977641627</v>
      </c>
      <c r="AH32" s="16" t="s">
        <v>9324</v>
      </c>
      <c r="AI32" s="15">
        <f>A1L225C11</f>
        <v>9276</v>
      </c>
      <c r="AJ32" s="16" t="s">
        <v>9325</v>
      </c>
      <c r="AK32" s="15">
        <f>A1L225C10</f>
        <v>23456</v>
      </c>
      <c r="AL32" s="16" t="s">
        <v>9326</v>
      </c>
      <c r="AM32" s="21">
        <f>IF(OR(B3L825C16=0,B3L825C17=0),0,1+(B3L825C16/B3L825C17))</f>
        <v>1.3954638472032741</v>
      </c>
      <c r="AN32" s="16" t="s">
        <v>9327</v>
      </c>
      <c r="AO32" s="15">
        <f>A1L225C23</f>
        <v>7706</v>
      </c>
      <c r="AP32" s="16" t="s">
        <v>9328</v>
      </c>
      <c r="AQ32" s="15">
        <f>A1L225C22</f>
        <v>23083.5</v>
      </c>
      <c r="AR32" s="16" t="s">
        <v>9329</v>
      </c>
      <c r="AS32" s="21">
        <f>IF(OR(B3L825C19=0,B3L825C20=0),0,1+(B3L825C19/B3L825C20))</f>
        <v>1.3338315246821324</v>
      </c>
      <c r="AT32" s="16" t="s">
        <v>9330</v>
      </c>
      <c r="AU32" s="15">
        <f>A1L225C14</f>
        <v>10029</v>
      </c>
      <c r="AV32" s="16" t="s">
        <v>9331</v>
      </c>
      <c r="AW32" s="15">
        <f>A1L225C13</f>
        <v>23728</v>
      </c>
      <c r="AX32" s="16" t="s">
        <v>9332</v>
      </c>
      <c r="AY32" s="21">
        <f>IF(OR(B3L825C22=0,B3L825C23=0),0,1+(B3L825C22/B3L825C23))</f>
        <v>1.4226652056641942</v>
      </c>
      <c r="AZ32" s="16" t="s">
        <v>9333</v>
      </c>
      <c r="BA32" s="15">
        <f>A1L225C26</f>
        <v>8170.6</v>
      </c>
      <c r="BB32" s="16" t="s">
        <v>9334</v>
      </c>
      <c r="BC32" s="15">
        <f>A1L225C25</f>
        <v>23212.400000000001</v>
      </c>
      <c r="BD32" s="16" t="s">
        <v>9335</v>
      </c>
      <c r="BE32" s="21">
        <f>IF(OR(B3L825C25=0,B3L825C26=0),0,1+(B3L825C25/B3L825C26))</f>
        <v>1.3519929003463667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3463</v>
      </c>
      <c r="F33" s="16" t="s">
        <v>9337</v>
      </c>
      <c r="G33" s="15">
        <f>A1L226C1</f>
        <v>3698</v>
      </c>
      <c r="H33" s="16" t="s">
        <v>9338</v>
      </c>
      <c r="I33" s="21">
        <f>IF(OR(B3L826C1=0,B3L826C2=0),0,1+(B3L826C1/B3L826C2))</f>
        <v>1.9364521362898865</v>
      </c>
      <c r="J33" s="16" t="s">
        <v>9339</v>
      </c>
      <c r="K33" s="15">
        <f>A1L226C5</f>
        <v>4088</v>
      </c>
      <c r="L33" s="16" t="s">
        <v>9340</v>
      </c>
      <c r="M33" s="15">
        <f>A1L226C4</f>
        <v>4124</v>
      </c>
      <c r="N33" s="16" t="s">
        <v>9341</v>
      </c>
      <c r="O33" s="21">
        <f>IF(OR(B3L826C4=0,B3L826C5=0),0,1+(B3L826C4/B3L826C5))</f>
        <v>1.991270611057226</v>
      </c>
      <c r="P33" s="16" t="s">
        <v>9342</v>
      </c>
      <c r="Q33" s="15">
        <f>A1L226C17</f>
        <v>3775.5</v>
      </c>
      <c r="R33" s="16" t="s">
        <v>9343</v>
      </c>
      <c r="S33" s="15">
        <f>A1L226C16</f>
        <v>3911</v>
      </c>
      <c r="T33" s="16" t="s">
        <v>9344</v>
      </c>
      <c r="U33" s="21">
        <f>IF(OR(B3L826C7=0,B3L826C8=0),0,1+(B3L826C7/B3L826C8))</f>
        <v>1.9653541293786754</v>
      </c>
      <c r="V33" s="16" t="s">
        <v>9345</v>
      </c>
      <c r="W33" s="15">
        <f>A1L226C8</f>
        <v>4017</v>
      </c>
      <c r="X33" s="16" t="s">
        <v>9346</v>
      </c>
      <c r="Y33" s="15">
        <f>A1L226C7</f>
        <v>3785</v>
      </c>
      <c r="Z33" s="16" t="s">
        <v>9347</v>
      </c>
      <c r="AA33" s="21">
        <f>IF(OR(B3L826C10=0,B3L826C11=0),0,1+(B3L826C10/B3L826C11))</f>
        <v>2.0612945838837518</v>
      </c>
      <c r="AB33" s="16" t="s">
        <v>9348</v>
      </c>
      <c r="AC33" s="15">
        <f>A1L226C20</f>
        <v>3856</v>
      </c>
      <c r="AD33" s="16" t="s">
        <v>9349</v>
      </c>
      <c r="AE33" s="15">
        <f>A1L226C19</f>
        <v>3869</v>
      </c>
      <c r="AF33" s="16" t="s">
        <v>9350</v>
      </c>
      <c r="AG33" s="21">
        <f>IF(OR(B3L826C13=0,B3L826C14=0),0,1+(B3L826C13/B3L826C14))</f>
        <v>1.9966399586456449</v>
      </c>
      <c r="AH33" s="16" t="s">
        <v>9351</v>
      </c>
      <c r="AI33" s="15">
        <f>A1L226C11</f>
        <v>3787</v>
      </c>
      <c r="AJ33" s="16" t="s">
        <v>9352</v>
      </c>
      <c r="AK33" s="15">
        <f>A1L226C10</f>
        <v>3728</v>
      </c>
      <c r="AL33" s="16" t="s">
        <v>9353</v>
      </c>
      <c r="AM33" s="21">
        <f>IF(OR(B3L826C16=0,B3L826C17=0),0,1+(B3L826C16/B3L826C17))</f>
        <v>2.0158261802575108</v>
      </c>
      <c r="AN33" s="16" t="s">
        <v>9354</v>
      </c>
      <c r="AO33" s="15">
        <f>A1L226C23</f>
        <v>3838.75</v>
      </c>
      <c r="AP33" s="16" t="s">
        <v>9355</v>
      </c>
      <c r="AQ33" s="15">
        <f>A1L226C22</f>
        <v>3833.75</v>
      </c>
      <c r="AR33" s="16" t="s">
        <v>9356</v>
      </c>
      <c r="AS33" s="21">
        <f>IF(OR(B3L826C19=0,B3L826C20=0),0,1+(B3L826C19/B3L826C20))</f>
        <v>2.0013042060645585</v>
      </c>
      <c r="AT33" s="16" t="s">
        <v>9357</v>
      </c>
      <c r="AU33" s="15">
        <f>A1L226C14</f>
        <v>3707</v>
      </c>
      <c r="AV33" s="16" t="s">
        <v>9358</v>
      </c>
      <c r="AW33" s="15">
        <f>A1L226C13</f>
        <v>3611</v>
      </c>
      <c r="AX33" s="16" t="s">
        <v>9359</v>
      </c>
      <c r="AY33" s="21">
        <f>IF(OR(B3L826C22=0,B3L826C23=0),0,1+(B3L826C22/B3L826C23))</f>
        <v>2.0265854333979507</v>
      </c>
      <c r="AZ33" s="16" t="s">
        <v>9360</v>
      </c>
      <c r="BA33" s="15">
        <f>A1L226C26</f>
        <v>3812.4</v>
      </c>
      <c r="BB33" s="16" t="s">
        <v>9361</v>
      </c>
      <c r="BC33" s="15">
        <f>A1L226C25</f>
        <v>3789.2</v>
      </c>
      <c r="BD33" s="16" t="s">
        <v>9362</v>
      </c>
      <c r="BE33" s="21">
        <f>IF(OR(B3L826C25=0,B3L826C26=0),0,1+(B3L826C25/B3L826C26))</f>
        <v>2.0061226644146521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81792</v>
      </c>
      <c r="F34" s="16" t="s">
        <v>9364</v>
      </c>
      <c r="G34" s="15">
        <f>A1L227C1</f>
        <v>904554</v>
      </c>
      <c r="H34" s="16" t="s">
        <v>9365</v>
      </c>
      <c r="I34" s="21">
        <f>IF(OR(B3L827C1=0,B3L827C2=0),0,1+(B3L827C1/B3L827C2))</f>
        <v>1.0904224623405567</v>
      </c>
      <c r="J34" s="16" t="s">
        <v>9366</v>
      </c>
      <c r="K34" s="15">
        <f>A1L227C5</f>
        <v>100629</v>
      </c>
      <c r="L34" s="16" t="s">
        <v>9367</v>
      </c>
      <c r="M34" s="15">
        <f>A1L227C4</f>
        <v>953748</v>
      </c>
      <c r="N34" s="16" t="s">
        <v>9368</v>
      </c>
      <c r="O34" s="21">
        <f>IF(OR(B3L827C4=0,B3L827C5=0),0,1+(B3L827C4/B3L827C5))</f>
        <v>1.1055090023779865</v>
      </c>
      <c r="P34" s="16" t="s">
        <v>9369</v>
      </c>
      <c r="Q34" s="15">
        <f>A1L227C17</f>
        <v>91210.5</v>
      </c>
      <c r="R34" s="16" t="s">
        <v>9370</v>
      </c>
      <c r="S34" s="15">
        <f>A1L227C16</f>
        <v>929151</v>
      </c>
      <c r="T34" s="16" t="s">
        <v>9371</v>
      </c>
      <c r="U34" s="21">
        <f>IF(OR(B3L827C7=0,B3L827C8=0),0,1+(B3L827C7/B3L827C8))</f>
        <v>1.098165421982003</v>
      </c>
      <c r="V34" s="16" t="s">
        <v>9372</v>
      </c>
      <c r="W34" s="15">
        <f>A1L227C8</f>
        <v>78107</v>
      </c>
      <c r="X34" s="16" t="s">
        <v>9373</v>
      </c>
      <c r="Y34" s="15">
        <f>A1L227C7</f>
        <v>923987</v>
      </c>
      <c r="Z34" s="16" t="s">
        <v>9374</v>
      </c>
      <c r="AA34" s="21">
        <f>IF(OR(B3L827C10=0,B3L827C11=0),0,1+(B3L827C10/B3L827C11))</f>
        <v>1.0845325745924996</v>
      </c>
      <c r="AB34" s="16" t="s">
        <v>9375</v>
      </c>
      <c r="AC34" s="15">
        <f>A1L227C20</f>
        <v>86842.666666666672</v>
      </c>
      <c r="AD34" s="16" t="s">
        <v>9376</v>
      </c>
      <c r="AE34" s="15">
        <f>A1L227C19</f>
        <v>927429.66666666663</v>
      </c>
      <c r="AF34" s="16" t="s">
        <v>9377</v>
      </c>
      <c r="AG34" s="21">
        <f>IF(OR(B3L827C13=0,B3L827C14=0),0,1+(B3L827C13/B3L827C14))</f>
        <v>1.0936380081292778</v>
      </c>
      <c r="AH34" s="16" t="s">
        <v>9378</v>
      </c>
      <c r="AI34" s="15">
        <f>A1L227C11</f>
        <v>81011</v>
      </c>
      <c r="AJ34" s="16" t="s">
        <v>9379</v>
      </c>
      <c r="AK34" s="15">
        <f>A1L227C10</f>
        <v>1013167</v>
      </c>
      <c r="AL34" s="16" t="s">
        <v>9380</v>
      </c>
      <c r="AM34" s="21">
        <f>IF(OR(B3L827C16=0,B3L827C17=0),0,1+(B3L827C16/B3L827C17))</f>
        <v>1.0799581905056126</v>
      </c>
      <c r="AN34" s="16" t="s">
        <v>9381</v>
      </c>
      <c r="AO34" s="15">
        <f>A1L227C23</f>
        <v>85384.75</v>
      </c>
      <c r="AP34" s="16" t="s">
        <v>9382</v>
      </c>
      <c r="AQ34" s="15">
        <f>A1L227C22</f>
        <v>948864</v>
      </c>
      <c r="AR34" s="16" t="s">
        <v>9383</v>
      </c>
      <c r="AS34" s="21">
        <f>IF(OR(B3L827C19=0,B3L827C20=0),0,1+(B3L827C19/B3L827C20))</f>
        <v>1.08998628886753</v>
      </c>
      <c r="AT34" s="16" t="s">
        <v>9384</v>
      </c>
      <c r="AU34" s="15">
        <f>A1L227C14</f>
        <v>89754</v>
      </c>
      <c r="AV34" s="16" t="s">
        <v>9385</v>
      </c>
      <c r="AW34" s="15">
        <f>A1L227C13</f>
        <v>971342</v>
      </c>
      <c r="AX34" s="16" t="s">
        <v>9386</v>
      </c>
      <c r="AY34" s="21">
        <f>IF(OR(B3L827C22=0,B3L827C23=0),0,1+(B3L827C22/B3L827C23))</f>
        <v>1.0924020581834204</v>
      </c>
      <c r="AZ34" s="16" t="s">
        <v>9387</v>
      </c>
      <c r="BA34" s="15">
        <f>A1L227C26</f>
        <v>86258.6</v>
      </c>
      <c r="BB34" s="16" t="s">
        <v>9388</v>
      </c>
      <c r="BC34" s="15">
        <f>A1L227C25</f>
        <v>953359.6</v>
      </c>
      <c r="BD34" s="16" t="s">
        <v>9389</v>
      </c>
      <c r="BE34" s="21">
        <f>IF(OR(B3L827C25=0,B3L827C26=0),0,1+(B3L827C25/B3L827C26))</f>
        <v>1.0904785560453789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247990</v>
      </c>
      <c r="F35" s="16" t="s">
        <v>9391</v>
      </c>
      <c r="G35" s="15">
        <f>A1L228C1</f>
        <v>404933</v>
      </c>
      <c r="H35" s="16" t="s">
        <v>9392</v>
      </c>
      <c r="I35" s="21">
        <f>IF(OR(B3L828C1=0,B3L828C2=0),0,1+(B3L828C1/B3L828C2))</f>
        <v>1.6124223019610651</v>
      </c>
      <c r="J35" s="16" t="s">
        <v>9393</v>
      </c>
      <c r="K35" s="15">
        <f>A1L228C5</f>
        <v>244425</v>
      </c>
      <c r="L35" s="16" t="s">
        <v>9394</v>
      </c>
      <c r="M35" s="15">
        <f>A1L228C4</f>
        <v>401962</v>
      </c>
      <c r="N35" s="16" t="s">
        <v>9395</v>
      </c>
      <c r="O35" s="21">
        <f>IF(OR(B3L828C4=0,B3L828C5=0),0,1+(B3L828C4/B3L828C5))</f>
        <v>1.6080798682462523</v>
      </c>
      <c r="P35" s="16" t="s">
        <v>9396</v>
      </c>
      <c r="Q35" s="15">
        <f>A1L228C17</f>
        <v>246207.5</v>
      </c>
      <c r="R35" s="16" t="s">
        <v>9397</v>
      </c>
      <c r="S35" s="15">
        <f>A1L228C16</f>
        <v>403447.5</v>
      </c>
      <c r="T35" s="16" t="s">
        <v>9398</v>
      </c>
      <c r="U35" s="21">
        <f>IF(OR(B3L828C7=0,B3L828C8=0),0,1+(B3L828C7/B3L828C8))</f>
        <v>1.6102590795580589</v>
      </c>
      <c r="V35" s="16" t="s">
        <v>9399</v>
      </c>
      <c r="W35" s="15">
        <f>A1L228C8</f>
        <v>321985</v>
      </c>
      <c r="X35" s="16" t="s">
        <v>9400</v>
      </c>
      <c r="Y35" s="15">
        <f>A1L228C7</f>
        <v>510145</v>
      </c>
      <c r="Z35" s="16" t="s">
        <v>9401</v>
      </c>
      <c r="AA35" s="21">
        <f>IF(OR(B3L828C10=0,B3L828C11=0),0,1+(B3L828C10/B3L828C11))</f>
        <v>1.6311636887551577</v>
      </c>
      <c r="AB35" s="16" t="s">
        <v>9402</v>
      </c>
      <c r="AC35" s="15">
        <f>A1L228C20</f>
        <v>271466.66666666669</v>
      </c>
      <c r="AD35" s="16" t="s">
        <v>9403</v>
      </c>
      <c r="AE35" s="15">
        <f>A1L228C19</f>
        <v>439013.33333333331</v>
      </c>
      <c r="AF35" s="16" t="s">
        <v>9404</v>
      </c>
      <c r="AG35" s="21">
        <f>IF(OR(B3L828C13=0,B3L828C14=0),0,1+(B3L828C13/B3L828C14))</f>
        <v>1.6183563141590234</v>
      </c>
      <c r="AH35" s="16" t="s">
        <v>9405</v>
      </c>
      <c r="AI35" s="15">
        <f>A1L228C11</f>
        <v>317895</v>
      </c>
      <c r="AJ35" s="16" t="s">
        <v>9406</v>
      </c>
      <c r="AK35" s="15">
        <f>A1L228C10</f>
        <v>533865</v>
      </c>
      <c r="AL35" s="16" t="s">
        <v>9407</v>
      </c>
      <c r="AM35" s="21">
        <f>IF(OR(B3L828C16=0,B3L828C17=0),0,1+(B3L828C16/B3L828C17))</f>
        <v>1.5954595262847349</v>
      </c>
      <c r="AN35" s="16" t="s">
        <v>9408</v>
      </c>
      <c r="AO35" s="15">
        <f>A1L228C23</f>
        <v>283073.75</v>
      </c>
      <c r="AP35" s="16" t="s">
        <v>9409</v>
      </c>
      <c r="AQ35" s="15">
        <f>A1L228C22</f>
        <v>462726.25</v>
      </c>
      <c r="AR35" s="16" t="s">
        <v>9410</v>
      </c>
      <c r="AS35" s="21">
        <f>IF(OR(B3L828C19=0,B3L828C20=0),0,1+(B3L828C19/B3L828C20))</f>
        <v>1.6117520888430255</v>
      </c>
      <c r="AT35" s="16" t="s">
        <v>9411</v>
      </c>
      <c r="AU35" s="15">
        <f>A1L228C14</f>
        <v>328657</v>
      </c>
      <c r="AV35" s="16" t="s">
        <v>9412</v>
      </c>
      <c r="AW35" s="15">
        <f>A1L228C13</f>
        <v>551321</v>
      </c>
      <c r="AX35" s="16" t="s">
        <v>9413</v>
      </c>
      <c r="AY35" s="21">
        <f>IF(OR(B3L828C22=0,B3L828C23=0),0,1+(B3L828C22/B3L828C23))</f>
        <v>1.596126394604958</v>
      </c>
      <c r="AZ35" s="16" t="s">
        <v>9414</v>
      </c>
      <c r="BA35" s="15">
        <f>A1L228C26</f>
        <v>292190.40000000002</v>
      </c>
      <c r="BB35" s="16" t="s">
        <v>9415</v>
      </c>
      <c r="BC35" s="15">
        <f>A1L228C25</f>
        <v>480445.2</v>
      </c>
      <c r="BD35" s="16" t="s">
        <v>9416</v>
      </c>
      <c r="BE35" s="21">
        <f>IF(OR(B3L828C25=0,B3L828C26=0),0,1+(B3L828C25/B3L828C26))</f>
        <v>1.608165926103539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695</v>
      </c>
      <c r="F36" s="16" t="s">
        <v>9418</v>
      </c>
      <c r="G36" s="15">
        <f>A1L229C1</f>
        <v>470</v>
      </c>
      <c r="H36" s="16" t="s">
        <v>9419</v>
      </c>
      <c r="I36" s="21">
        <f>IF(OR(B3L829C1=0,B3L829C2=0),0,1+(B3L829C1/B3L829C2))</f>
        <v>2.4787234042553195</v>
      </c>
      <c r="J36" s="16" t="s">
        <v>9420</v>
      </c>
      <c r="K36" s="15">
        <f>A1L229C5</f>
        <v>333</v>
      </c>
      <c r="L36" s="16" t="s">
        <v>9421</v>
      </c>
      <c r="M36" s="15">
        <f>A1L229C4</f>
        <v>308</v>
      </c>
      <c r="N36" s="16" t="s">
        <v>9422</v>
      </c>
      <c r="O36" s="21">
        <f>IF(OR(B3L829C4=0,B3L829C5=0),0,1+(B3L829C4/B3L829C5))</f>
        <v>2.0811688311688314</v>
      </c>
      <c r="P36" s="16" t="s">
        <v>9423</v>
      </c>
      <c r="Q36" s="15">
        <f>A1L229C17</f>
        <v>514</v>
      </c>
      <c r="R36" s="16" t="s">
        <v>9424</v>
      </c>
      <c r="S36" s="15">
        <f>A1L229C16</f>
        <v>389</v>
      </c>
      <c r="T36" s="16" t="s">
        <v>9425</v>
      </c>
      <c r="U36" s="21">
        <f>IF(OR(B3L829C7=0,B3L829C8=0),0,1+(B3L829C7/B3L829C8))</f>
        <v>2.3213367609254498</v>
      </c>
      <c r="V36" s="16" t="s">
        <v>9426</v>
      </c>
      <c r="W36" s="15">
        <f>A1L229C8</f>
        <v>501</v>
      </c>
      <c r="X36" s="16" t="s">
        <v>9427</v>
      </c>
      <c r="Y36" s="15">
        <f>A1L229C7</f>
        <v>486</v>
      </c>
      <c r="Z36" s="16" t="s">
        <v>9428</v>
      </c>
      <c r="AA36" s="21">
        <f>IF(OR(B3L829C10=0,B3L829C11=0),0,1+(B3L829C10/B3L829C11))</f>
        <v>2.0308641975308639</v>
      </c>
      <c r="AB36" s="16" t="s">
        <v>9429</v>
      </c>
      <c r="AC36" s="21">
        <f>A1L229C20</f>
        <v>509.66666666666669</v>
      </c>
      <c r="AD36" s="16" t="s">
        <v>9430</v>
      </c>
      <c r="AE36" s="21">
        <f>A1L229C19</f>
        <v>421.33333333333331</v>
      </c>
      <c r="AF36" s="16" t="s">
        <v>9431</v>
      </c>
      <c r="AG36" s="21">
        <f>IF(OR(B3L829C13=0,B3L829C14=0),0,1+(B3L829C13/B3L829C14))</f>
        <v>2.2096518987341773</v>
      </c>
      <c r="AH36" s="16" t="s">
        <v>9432</v>
      </c>
      <c r="AI36" s="15">
        <f>A1L229C11</f>
        <v>675</v>
      </c>
      <c r="AJ36" s="16" t="s">
        <v>9433</v>
      </c>
      <c r="AK36" s="15">
        <f>A1L229C10</f>
        <v>643</v>
      </c>
      <c r="AL36" s="16" t="s">
        <v>9434</v>
      </c>
      <c r="AM36" s="21">
        <f>IF(OR(B3L829C16=0,B3L829C17=0),0,1+(B3L829C16/B3L829C17))</f>
        <v>2.0497667185069988</v>
      </c>
      <c r="AN36" s="16" t="s">
        <v>9435</v>
      </c>
      <c r="AO36" s="15">
        <f>A1L229C23</f>
        <v>551</v>
      </c>
      <c r="AP36" s="16" t="s">
        <v>9436</v>
      </c>
      <c r="AQ36" s="21">
        <f>A1L229C22</f>
        <v>476.75</v>
      </c>
      <c r="AR36" s="16" t="s">
        <v>9437</v>
      </c>
      <c r="AS36" s="21">
        <f>IF(OR(B3L829C19=0,B3L829C20=0),0,1+(B3L829C19/B3L829C20))</f>
        <v>2.1557420031463028</v>
      </c>
      <c r="AT36" s="16" t="s">
        <v>9438</v>
      </c>
      <c r="AU36" s="15">
        <f>A1L229C14</f>
        <v>497</v>
      </c>
      <c r="AV36" s="16" t="s">
        <v>9439</v>
      </c>
      <c r="AW36" s="15">
        <f>A1L229C13</f>
        <v>639</v>
      </c>
      <c r="AX36" s="16" t="s">
        <v>9440</v>
      </c>
      <c r="AY36" s="21">
        <f>IF(OR(B3L829C22=0,B3L829C23=0),0,1+(B3L829C22/B3L829C23))</f>
        <v>1.7777777777777777</v>
      </c>
      <c r="AZ36" s="16" t="s">
        <v>9441</v>
      </c>
      <c r="BA36" s="21">
        <f>A1L229C26</f>
        <v>540.20000000000005</v>
      </c>
      <c r="BB36" s="16" t="s">
        <v>9442</v>
      </c>
      <c r="BC36" s="21">
        <f>A1L229C25</f>
        <v>509.2</v>
      </c>
      <c r="BD36" s="16" t="s">
        <v>9443</v>
      </c>
      <c r="BE36" s="21">
        <f>IF(OR(B3L829C25=0,B3L829C26=0),0,1+(B3L829C25/B3L829C26))</f>
        <v>2.060879811468971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81569</v>
      </c>
      <c r="F37" s="16" t="s">
        <v>9445</v>
      </c>
      <c r="G37" s="15">
        <f>A1L230C1</f>
        <v>95043</v>
      </c>
      <c r="H37" s="16" t="s">
        <v>9446</v>
      </c>
      <c r="I37" s="21">
        <f>IF(OR(B3L830C1=0,B3L830C2=0),0,1+(B3L830C1/B3L830C2))</f>
        <v>1.8582325894595078</v>
      </c>
      <c r="J37" s="16" t="s">
        <v>9447</v>
      </c>
      <c r="K37" s="15">
        <f>A1L230C5</f>
        <v>82893</v>
      </c>
      <c r="L37" s="16" t="s">
        <v>9448</v>
      </c>
      <c r="M37" s="15">
        <f>A1L230C4</f>
        <v>85014</v>
      </c>
      <c r="N37" s="16" t="s">
        <v>9449</v>
      </c>
      <c r="O37" s="21">
        <f>IF(OR(B3L830C4=0,B3L830C5=0),0,1+(B3L830C4/B3L830C5))</f>
        <v>1.9750511680429106</v>
      </c>
      <c r="P37" s="16" t="s">
        <v>9450</v>
      </c>
      <c r="Q37" s="15">
        <f>A1L230C17</f>
        <v>82231</v>
      </c>
      <c r="R37" s="16" t="s">
        <v>9451</v>
      </c>
      <c r="S37" s="15">
        <f>A1L230C16</f>
        <v>90028.5</v>
      </c>
      <c r="T37" s="16" t="s">
        <v>9452</v>
      </c>
      <c r="U37" s="21">
        <f>IF(OR(B3L830C7=0,B3L830C8=0),0,1+(B3L830C7/B3L830C8))</f>
        <v>1.9133885380740543</v>
      </c>
      <c r="V37" s="16" t="s">
        <v>9453</v>
      </c>
      <c r="W37" s="15">
        <f>A1L230C8</f>
        <v>93919</v>
      </c>
      <c r="X37" s="16" t="s">
        <v>9454</v>
      </c>
      <c r="Y37" s="15">
        <f>A1L230C7</f>
        <v>94340</v>
      </c>
      <c r="Z37" s="16" t="s">
        <v>9455</v>
      </c>
      <c r="AA37" s="21">
        <f>IF(OR(B3L830C10=0,B3L830C11=0),0,1+(B3L830C10/B3L830C11))</f>
        <v>1.9955374178503287</v>
      </c>
      <c r="AB37" s="16" t="s">
        <v>9456</v>
      </c>
      <c r="AC37" s="15">
        <f>A1L230C20</f>
        <v>86127</v>
      </c>
      <c r="AD37" s="16" t="s">
        <v>9457</v>
      </c>
      <c r="AE37" s="15">
        <f>A1L230C19</f>
        <v>91465.666666666672</v>
      </c>
      <c r="AF37" s="16" t="s">
        <v>9458</v>
      </c>
      <c r="AG37" s="21">
        <f>IF(OR(B3L830C13=0,B3L830C14=0),0,1+(B3L830C13/B3L830C14))</f>
        <v>1.941632014927277</v>
      </c>
      <c r="AH37" s="16" t="s">
        <v>9459</v>
      </c>
      <c r="AI37" s="15">
        <f>A1L230C11</f>
        <v>84419</v>
      </c>
      <c r="AJ37" s="16" t="s">
        <v>9460</v>
      </c>
      <c r="AK37" s="15">
        <f>A1L230C10</f>
        <v>95657</v>
      </c>
      <c r="AL37" s="16" t="s">
        <v>9461</v>
      </c>
      <c r="AM37" s="21">
        <f>IF(OR(B3L830C16=0,B3L830C17=0),0,1+(B3L830C16/B3L830C17))</f>
        <v>1.8825177456955582</v>
      </c>
      <c r="AN37" s="16" t="s">
        <v>9462</v>
      </c>
      <c r="AO37" s="15">
        <f>A1L230C23</f>
        <v>85700</v>
      </c>
      <c r="AP37" s="16" t="s">
        <v>9463</v>
      </c>
      <c r="AQ37" s="15">
        <f>A1L230C22</f>
        <v>92513.5</v>
      </c>
      <c r="AR37" s="16" t="s">
        <v>9464</v>
      </c>
      <c r="AS37" s="21">
        <f>IF(OR(B3L830C19=0,B3L830C20=0),0,1+(B3L830C19/B3L830C20))</f>
        <v>1.9263512892712955</v>
      </c>
      <c r="AT37" s="16" t="s">
        <v>9465</v>
      </c>
      <c r="AU37" s="15">
        <f>A1L230C14</f>
        <v>85116</v>
      </c>
      <c r="AV37" s="16" t="s">
        <v>9466</v>
      </c>
      <c r="AW37" s="15">
        <f>A1L230C13</f>
        <v>95368</v>
      </c>
      <c r="AX37" s="16" t="s">
        <v>9467</v>
      </c>
      <c r="AY37" s="21">
        <f>IF(OR(B3L830C22=0,B3L830C23=0),0,1+(B3L830C22/B3L830C23))</f>
        <v>1.8925006291418505</v>
      </c>
      <c r="AZ37" s="16" t="s">
        <v>9468</v>
      </c>
      <c r="BA37" s="15">
        <f>A1L230C26</f>
        <v>85583.2</v>
      </c>
      <c r="BB37" s="16" t="s">
        <v>9469</v>
      </c>
      <c r="BC37" s="15">
        <f>A1L230C25</f>
        <v>93084.4</v>
      </c>
      <c r="BD37" s="16" t="s">
        <v>9470</v>
      </c>
      <c r="BE37" s="21">
        <f>IF(OR(B3L830C25=0,B3L830C26=0),0,1+(B3L830C25/B3L830C26))</f>
        <v>1.9194150684754909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243800</v>
      </c>
      <c r="F38" s="16" t="s">
        <v>9472</v>
      </c>
      <c r="G38" s="15">
        <f>A1L231C1</f>
        <v>239395</v>
      </c>
      <c r="H38" s="16" t="s">
        <v>9473</v>
      </c>
      <c r="I38" s="21">
        <f>IF(OR(B3L831C1=0,B3L831C2=0),0,1+(B3L831C1/B3L831C2))</f>
        <v>2.0184005513899619</v>
      </c>
      <c r="J38" s="16" t="s">
        <v>9474</v>
      </c>
      <c r="K38" s="15">
        <f>A1L231C5</f>
        <v>235386</v>
      </c>
      <c r="L38" s="16" t="s">
        <v>9475</v>
      </c>
      <c r="M38" s="15">
        <f>A1L231C4</f>
        <v>229164</v>
      </c>
      <c r="N38" s="16" t="s">
        <v>9476</v>
      </c>
      <c r="O38" s="21">
        <f>IF(OR(B3L831C4=0,B3L831C5=0),0,1+(B3L831C4/B3L831C5))</f>
        <v>2.0271508613918416</v>
      </c>
      <c r="P38" s="16" t="s">
        <v>9477</v>
      </c>
      <c r="Q38" s="15">
        <f>A1L231C17</f>
        <v>239593</v>
      </c>
      <c r="R38" s="16" t="s">
        <v>9478</v>
      </c>
      <c r="S38" s="15">
        <f>A1L231C16</f>
        <v>234279.5</v>
      </c>
      <c r="T38" s="16" t="s">
        <v>9479</v>
      </c>
      <c r="U38" s="21">
        <f>IF(OR(B3L831C7=0,B3L831C8=0),0,1+(B3L831C7/B3L831C8))</f>
        <v>2.0226801747485377</v>
      </c>
      <c r="V38" s="16" t="s">
        <v>9480</v>
      </c>
      <c r="W38" s="15">
        <f>A1L231C8</f>
        <v>246069</v>
      </c>
      <c r="X38" s="16" t="s">
        <v>9481</v>
      </c>
      <c r="Y38" s="15">
        <f>A1L231C7</f>
        <v>241349</v>
      </c>
      <c r="Z38" s="16" t="s">
        <v>9482</v>
      </c>
      <c r="AA38" s="21">
        <f>IF(OR(B3L831C10=0,B3L831C11=0),0,1+(B3L831C10/B3L831C11))</f>
        <v>2.0195567414822522</v>
      </c>
      <c r="AB38" s="16" t="s">
        <v>9483</v>
      </c>
      <c r="AC38" s="15">
        <f>A1L231C20</f>
        <v>241751.66666666666</v>
      </c>
      <c r="AD38" s="16" t="s">
        <v>9484</v>
      </c>
      <c r="AE38" s="15">
        <f>A1L231C19</f>
        <v>236636</v>
      </c>
      <c r="AF38" s="16" t="s">
        <v>9485</v>
      </c>
      <c r="AG38" s="21">
        <f>IF(OR(B3L831C13=0,B3L831C14=0),0,1+(B3L831C13/B3L831C14))</f>
        <v>2.0216182942015024</v>
      </c>
      <c r="AH38" s="16" t="s">
        <v>9486</v>
      </c>
      <c r="AI38" s="15">
        <f>A1L231C11</f>
        <v>257568</v>
      </c>
      <c r="AJ38" s="16" t="s">
        <v>9487</v>
      </c>
      <c r="AK38" s="15">
        <f>A1L231C10</f>
        <v>254469</v>
      </c>
      <c r="AL38" s="16" t="s">
        <v>9488</v>
      </c>
      <c r="AM38" s="21">
        <f>IF(OR(B3L831C16=0,B3L831C17=0),0,1+(B3L831C16/B3L831C17))</f>
        <v>2.0121783006967453</v>
      </c>
      <c r="AN38" s="16" t="s">
        <v>9489</v>
      </c>
      <c r="AO38" s="15">
        <f>A1L231C23</f>
        <v>245705.75</v>
      </c>
      <c r="AP38" s="16" t="s">
        <v>9490</v>
      </c>
      <c r="AQ38" s="15">
        <f>A1L231C22</f>
        <v>241094.25</v>
      </c>
      <c r="AR38" s="16" t="s">
        <v>9491</v>
      </c>
      <c r="AS38" s="21">
        <f>IF(OR(B3L831C19=0,B3L831C20=0),0,1+(B3L831C19/B3L831C20))</f>
        <v>2.0191273744604032</v>
      </c>
      <c r="AT38" s="16" t="s">
        <v>9492</v>
      </c>
      <c r="AU38" s="15">
        <f>A1L231C14</f>
        <v>265228</v>
      </c>
      <c r="AV38" s="16" t="s">
        <v>9493</v>
      </c>
      <c r="AW38" s="15">
        <f>A1L231C13</f>
        <v>263553</v>
      </c>
      <c r="AX38" s="16" t="s">
        <v>9494</v>
      </c>
      <c r="AY38" s="21">
        <f>IF(OR(B3L831C22=0,B3L831C23=0),0,1+(B3L831C22/B3L831C23))</f>
        <v>2.0063554579154856</v>
      </c>
      <c r="AZ38" s="16" t="s">
        <v>9495</v>
      </c>
      <c r="BA38" s="15">
        <f>A1L231C26</f>
        <v>249610.2</v>
      </c>
      <c r="BB38" s="16" t="s">
        <v>9496</v>
      </c>
      <c r="BC38" s="15">
        <f>A1L231C25</f>
        <v>245586</v>
      </c>
      <c r="BD38" s="16" t="s">
        <v>9497</v>
      </c>
      <c r="BE38" s="21">
        <f>IF(OR(B3L831C25=0,B3L831C26=0),0,1+(B3L831C25/B3L831C26))</f>
        <v>2.0163861132149226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662451</v>
      </c>
      <c r="F39" s="16" t="s">
        <v>9499</v>
      </c>
      <c r="G39" s="15">
        <f>A1L232C1</f>
        <v>651298</v>
      </c>
      <c r="H39" s="16" t="s">
        <v>9500</v>
      </c>
      <c r="I39" s="21">
        <f>IF(OR(B3L832C1=0,B3L832C2=0),0,1+(B3L832C1/B3L832C2))</f>
        <v>2.0171242656971158</v>
      </c>
      <c r="J39" s="16" t="s">
        <v>9501</v>
      </c>
      <c r="K39" s="15">
        <f>A1L232C5</f>
        <v>668512</v>
      </c>
      <c r="L39" s="16" t="s">
        <v>9502</v>
      </c>
      <c r="M39" s="15">
        <f>A1L232C4</f>
        <v>651565</v>
      </c>
      <c r="N39" s="16" t="s">
        <v>9503</v>
      </c>
      <c r="O39" s="21">
        <f>IF(OR(B3L832C4=0,B3L832C5=0),0,1+(B3L832C4/B3L832C5))</f>
        <v>2.0260096843753117</v>
      </c>
      <c r="P39" s="16" t="s">
        <v>9504</v>
      </c>
      <c r="Q39" s="15">
        <f>A1L232C17</f>
        <v>665481.5</v>
      </c>
      <c r="R39" s="16" t="s">
        <v>9505</v>
      </c>
      <c r="S39" s="15">
        <f>A1L232C16</f>
        <v>651431.5</v>
      </c>
      <c r="T39" s="16" t="s">
        <v>9506</v>
      </c>
      <c r="U39" s="21">
        <f>IF(OR(B3L832C7=0,B3L832C8=0),0,1+(B3L832C7/B3L832C8))</f>
        <v>2.0215678854952515</v>
      </c>
      <c r="V39" s="16" t="s">
        <v>9507</v>
      </c>
      <c r="W39" s="15">
        <f>A1L232C8</f>
        <v>732478</v>
      </c>
      <c r="X39" s="16" t="s">
        <v>9508</v>
      </c>
      <c r="Y39" s="15">
        <f>A1L232C7</f>
        <v>715750</v>
      </c>
      <c r="Z39" s="16" t="s">
        <v>9509</v>
      </c>
      <c r="AA39" s="21">
        <f>IF(OR(B3L832C10=0,B3L832C11=0),0,1+(B3L832C10/B3L832C11))</f>
        <v>2.0233712888578417</v>
      </c>
      <c r="AB39" s="16" t="s">
        <v>9510</v>
      </c>
      <c r="AC39" s="15">
        <f>A1L232C20</f>
        <v>687813.66666666663</v>
      </c>
      <c r="AD39" s="16" t="s">
        <v>9511</v>
      </c>
      <c r="AE39" s="15">
        <f>A1L232C19</f>
        <v>672871</v>
      </c>
      <c r="AF39" s="16" t="s">
        <v>9512</v>
      </c>
      <c r="AG39" s="21">
        <f>IF(OR(B3L832C13=0,B3L832C14=0),0,1+(B3L832C13/B3L832C14))</f>
        <v>2.0222073275065604</v>
      </c>
      <c r="AH39" s="16" t="s">
        <v>9513</v>
      </c>
      <c r="AI39" s="15">
        <f>A1L232C11</f>
        <v>737305</v>
      </c>
      <c r="AJ39" s="16" t="s">
        <v>9514</v>
      </c>
      <c r="AK39" s="15">
        <f>A1L232C10</f>
        <v>720645</v>
      </c>
      <c r="AL39" s="16" t="s">
        <v>9515</v>
      </c>
      <c r="AM39" s="21">
        <f>IF(OR(B3L832C16=0,B3L832C17=0),0,1+(B3L832C16/B3L832C17))</f>
        <v>2.0231181788536658</v>
      </c>
      <c r="AN39" s="16" t="s">
        <v>9516</v>
      </c>
      <c r="AO39" s="15">
        <f>A1L232C23</f>
        <v>700186.5</v>
      </c>
      <c r="AP39" s="16" t="s">
        <v>9517</v>
      </c>
      <c r="AQ39" s="15">
        <f>A1L232C22</f>
        <v>684814.5</v>
      </c>
      <c r="AR39" s="16" t="s">
        <v>9518</v>
      </c>
      <c r="AS39" s="21">
        <f>IF(OR(B3L832C19=0,B3L832C20=0),0,1+(B3L832C19/B3L832C20))</f>
        <v>2.0224469546132564</v>
      </c>
      <c r="AT39" s="16" t="s">
        <v>9519</v>
      </c>
      <c r="AU39" s="15">
        <f>A1L232C14</f>
        <v>695584</v>
      </c>
      <c r="AV39" s="16" t="s">
        <v>9520</v>
      </c>
      <c r="AW39" s="15">
        <f>A1L232C13</f>
        <v>679940</v>
      </c>
      <c r="AX39" s="16" t="s">
        <v>9521</v>
      </c>
      <c r="AY39" s="21">
        <f>IF(OR(B3L832C22=0,B3L832C23=0),0,1+(B3L832C22/B3L832C23))</f>
        <v>2.0230079124628642</v>
      </c>
      <c r="AZ39" s="16" t="s">
        <v>9522</v>
      </c>
      <c r="BA39" s="15">
        <f>A1L232C26</f>
        <v>699266</v>
      </c>
      <c r="BB39" s="16" t="s">
        <v>9523</v>
      </c>
      <c r="BC39" s="15">
        <f>A1L232C25</f>
        <v>683839.6</v>
      </c>
      <c r="BD39" s="16" t="s">
        <v>9524</v>
      </c>
      <c r="BE39" s="21">
        <f>IF(OR(B3L832C25=0,B3L832C26=0),0,1+(B3L832C25/B3L832C26))</f>
        <v>2.0225585064099825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20582</v>
      </c>
      <c r="F40" s="16" t="s">
        <v>9526</v>
      </c>
      <c r="G40" s="15">
        <f>A1L233C1</f>
        <v>22556</v>
      </c>
      <c r="H40" s="16" t="s">
        <v>9527</v>
      </c>
      <c r="I40" s="21">
        <f>IF(OR(B3L833C1=0,B3L833C2=0),0,1+(B3L833C1/B3L833C2))</f>
        <v>1.912484483064373</v>
      </c>
      <c r="J40" s="16" t="s">
        <v>9528</v>
      </c>
      <c r="K40" s="15">
        <f>A1L233C5</f>
        <v>12583</v>
      </c>
      <c r="L40" s="16" t="s">
        <v>9529</v>
      </c>
      <c r="M40" s="15">
        <f>A1L233C4</f>
        <v>16877</v>
      </c>
      <c r="N40" s="16" t="s">
        <v>9530</v>
      </c>
      <c r="O40" s="21">
        <f>IF(OR(B3L833C4=0,B3L833C5=0),0,1+(B3L833C4/B3L833C5))</f>
        <v>1.7455708953012976</v>
      </c>
      <c r="P40" s="16" t="s">
        <v>9531</v>
      </c>
      <c r="Q40" s="15">
        <f>A1L233C17</f>
        <v>16582.5</v>
      </c>
      <c r="R40" s="16" t="s">
        <v>9532</v>
      </c>
      <c r="S40" s="15">
        <f>A1L233C16</f>
        <v>19716.5</v>
      </c>
      <c r="T40" s="16" t="s">
        <v>9533</v>
      </c>
      <c r="U40" s="21">
        <f>IF(OR(B3L833C7=0,B3L833C8=0),0,1+(B3L833C7/B3L833C8))</f>
        <v>1.8410468389420029</v>
      </c>
      <c r="V40" s="16" t="s">
        <v>9534</v>
      </c>
      <c r="W40" s="15">
        <f>A1L233C8</f>
        <v>59384</v>
      </c>
      <c r="X40" s="16" t="s">
        <v>9535</v>
      </c>
      <c r="Y40" s="15">
        <f>A1L233C7</f>
        <v>125917</v>
      </c>
      <c r="Z40" s="16" t="s">
        <v>9536</v>
      </c>
      <c r="AA40" s="21">
        <f>IF(OR(B3L833C10=0,B3L833C11=0),0,1+(B3L833C10/B3L833C11))</f>
        <v>1.4716122525155459</v>
      </c>
      <c r="AB40" s="16" t="s">
        <v>9537</v>
      </c>
      <c r="AC40" s="15">
        <f>A1L233C20</f>
        <v>30849.666666666668</v>
      </c>
      <c r="AD40" s="16" t="s">
        <v>9538</v>
      </c>
      <c r="AE40" s="15">
        <f>A1L233C19</f>
        <v>55116.666666666664</v>
      </c>
      <c r="AF40" s="16" t="s">
        <v>9539</v>
      </c>
      <c r="AG40" s="21">
        <f>IF(OR(B3L833C13=0,B3L833C14=0),0,1+(B3L833C13/B3L833C14))</f>
        <v>1.5597157544602358</v>
      </c>
      <c r="AH40" s="16" t="s">
        <v>9540</v>
      </c>
      <c r="AI40" s="15">
        <f>A1L233C11</f>
        <v>42512</v>
      </c>
      <c r="AJ40" s="16" t="s">
        <v>9541</v>
      </c>
      <c r="AK40" s="15">
        <f>A1L233C10</f>
        <v>108639</v>
      </c>
      <c r="AL40" s="16" t="s">
        <v>9542</v>
      </c>
      <c r="AM40" s="21">
        <f>IF(OR(B3L833C16=0,B3L833C17=0),0,1+(B3L833C16/B3L833C17))</f>
        <v>1.391314353040805</v>
      </c>
      <c r="AN40" s="16" t="s">
        <v>9543</v>
      </c>
      <c r="AO40" s="15">
        <f>A1L233C23</f>
        <v>33765.25</v>
      </c>
      <c r="AP40" s="16" t="s">
        <v>9544</v>
      </c>
      <c r="AQ40" s="15">
        <f>A1L233C22</f>
        <v>68497.25</v>
      </c>
      <c r="AR40" s="16" t="s">
        <v>9545</v>
      </c>
      <c r="AS40" s="21">
        <f>IF(OR(B3L833C19=0,B3L833C20=0),0,1+(B3L833C19/B3L833C20))</f>
        <v>1.4929431473526309</v>
      </c>
      <c r="AT40" s="16" t="s">
        <v>9546</v>
      </c>
      <c r="AU40" s="15">
        <f>A1L233C14</f>
        <v>28375</v>
      </c>
      <c r="AV40" s="16" t="s">
        <v>9547</v>
      </c>
      <c r="AW40" s="15">
        <f>A1L233C13</f>
        <v>100228</v>
      </c>
      <c r="AX40" s="16" t="s">
        <v>9548</v>
      </c>
      <c r="AY40" s="21">
        <f>IF(OR(B3L833C22=0,B3L833C23=0),0,1+(B3L833C22/B3L833C23))</f>
        <v>1.2831045216905457</v>
      </c>
      <c r="AZ40" s="16" t="s">
        <v>9549</v>
      </c>
      <c r="BA40" s="15">
        <f>A1L233C26</f>
        <v>32687.200000000001</v>
      </c>
      <c r="BB40" s="16" t="s">
        <v>9550</v>
      </c>
      <c r="BC40" s="15">
        <f>A1L233C25</f>
        <v>74843.399999999994</v>
      </c>
      <c r="BD40" s="16" t="s">
        <v>9551</v>
      </c>
      <c r="BE40" s="21">
        <f>IF(OR(B3L833C25=0,B3L833C26=0),0,1+(B3L833C25/B3L833C26))</f>
        <v>1.4367412490613736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2796320</v>
      </c>
      <c r="F41" s="16" t="s">
        <v>9553</v>
      </c>
      <c r="G41" s="15">
        <f>A1L235C1</f>
        <v>3863961</v>
      </c>
      <c r="H41" s="16" t="s">
        <v>9554</v>
      </c>
      <c r="I41" s="21">
        <f>IF(OR(B3L834C1=0,B3L834C2=0),0,1+(B3L834C1/B3L834C2))</f>
        <v>1.7236926045578618</v>
      </c>
      <c r="J41" s="16" t="s">
        <v>9555</v>
      </c>
      <c r="K41" s="15">
        <f>A1L235C5</f>
        <v>2673675</v>
      </c>
      <c r="L41" s="16" t="s">
        <v>9556</v>
      </c>
      <c r="M41" s="15">
        <f>A1L235C4</f>
        <v>3762528</v>
      </c>
      <c r="N41" s="16" t="s">
        <v>9557</v>
      </c>
      <c r="O41" s="21">
        <f>IF(OR(B3L834C4=0,B3L834C5=0),0,1+(B3L834C4/B3L834C5))</f>
        <v>1.71060600745031</v>
      </c>
      <c r="P41" s="16" t="s">
        <v>9558</v>
      </c>
      <c r="Q41" s="15">
        <f>A1L235C17</f>
        <v>2734997.5</v>
      </c>
      <c r="R41" s="16" t="s">
        <v>9559</v>
      </c>
      <c r="S41" s="15">
        <f>A1L235C16</f>
        <v>3813244.5</v>
      </c>
      <c r="T41" s="16" t="s">
        <v>9560</v>
      </c>
      <c r="U41" s="21">
        <f>IF(OR(B3L834C7=0,B3L834C8=0),0,1+(B3L834C7/B3L834C8))</f>
        <v>1.7172363324722557</v>
      </c>
      <c r="V41" s="16" t="s">
        <v>9561</v>
      </c>
      <c r="W41" s="15">
        <f>A1L235C8</f>
        <v>3085889</v>
      </c>
      <c r="X41" s="16" t="s">
        <v>9562</v>
      </c>
      <c r="Y41" s="15">
        <f>A1L235C7</f>
        <v>4236903</v>
      </c>
      <c r="Z41" s="16" t="s">
        <v>9563</v>
      </c>
      <c r="AA41" s="21">
        <f>IF(OR(B3L834C10=0,B3L834C11=0),0,1+(B3L834C10/B3L834C11))</f>
        <v>1.728336003916068</v>
      </c>
      <c r="AB41" s="16" t="s">
        <v>9564</v>
      </c>
      <c r="AC41" s="15">
        <f>A1L235C20</f>
        <v>2851961.3333333335</v>
      </c>
      <c r="AD41" s="16" t="s">
        <v>9565</v>
      </c>
      <c r="AE41" s="15">
        <f>A1L235C19</f>
        <v>3954464</v>
      </c>
      <c r="AF41" s="16" t="s">
        <v>9566</v>
      </c>
      <c r="AG41" s="21">
        <f>IF(OR(B3L834C13=0,B3L834C14=0),0,1+(B3L834C13/B3L834C14))</f>
        <v>1.7212004795930205</v>
      </c>
      <c r="AH41" s="16" t="s">
        <v>9567</v>
      </c>
      <c r="AI41" s="15">
        <f>A1L235C11</f>
        <v>3089512</v>
      </c>
      <c r="AJ41" s="16" t="s">
        <v>9568</v>
      </c>
      <c r="AK41" s="15">
        <f>A1L235C10</f>
        <v>4395029</v>
      </c>
      <c r="AL41" s="16" t="s">
        <v>9569</v>
      </c>
      <c r="AM41" s="21">
        <f>IF(OR(B3L834C16=0,B3L834C17=0),0,1+(B3L834C16/B3L834C17))</f>
        <v>1.7029559986976195</v>
      </c>
      <c r="AN41" s="16" t="s">
        <v>9570</v>
      </c>
      <c r="AO41" s="15">
        <f>A1L235C23</f>
        <v>2911349</v>
      </c>
      <c r="AP41" s="16" t="s">
        <v>9571</v>
      </c>
      <c r="AQ41" s="15">
        <f>A1L235C22</f>
        <v>4064605.25</v>
      </c>
      <c r="AR41" s="16" t="s">
        <v>9572</v>
      </c>
      <c r="AS41" s="21">
        <f>IF(OR(B3L834C19=0,B3L834C20=0),0,1+(B3L834C19/B3L834C20))</f>
        <v>1.7162685724523925</v>
      </c>
      <c r="AT41" s="16" t="s">
        <v>9573</v>
      </c>
      <c r="AU41" s="15">
        <f>A1L235C14</f>
        <v>3037833</v>
      </c>
      <c r="AV41" s="16" t="s">
        <v>9574</v>
      </c>
      <c r="AW41" s="15">
        <f>A1L235C13</f>
        <v>4315646</v>
      </c>
      <c r="AX41" s="16" t="s">
        <v>9575</v>
      </c>
      <c r="AY41" s="21">
        <f>IF(OR(B3L834C22=0,B3L834C23=0),0,1+(B3L834C22/B3L834C23))</f>
        <v>1.7039115349127338</v>
      </c>
      <c r="AZ41" s="16" t="s">
        <v>9576</v>
      </c>
      <c r="BA41" s="15">
        <f>A1L235C26</f>
        <v>2936645.8</v>
      </c>
      <c r="BB41" s="16" t="s">
        <v>9577</v>
      </c>
      <c r="BC41" s="15">
        <f>A1L235C25</f>
        <v>4114813.4</v>
      </c>
      <c r="BD41" s="16" t="s">
        <v>9578</v>
      </c>
      <c r="BE41" s="21">
        <f>IF(OR(B3L834C25=0,B3L834C26=0),0,1+(B3L834C25/B3L834C26))</f>
        <v>1.7136765424162368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48604</v>
      </c>
      <c r="F43" s="16" t="s">
        <v>9607</v>
      </c>
      <c r="G43" s="15">
        <f>A1L237C1</f>
        <v>54618</v>
      </c>
      <c r="H43" s="16" t="s">
        <v>9608</v>
      </c>
      <c r="I43" s="21">
        <f>IF(OR(B3L836C1=0,B3L836C2=0),0,1+(B3L836C1/B3L836C2))</f>
        <v>1.8898897799260317</v>
      </c>
      <c r="J43" s="16" t="s">
        <v>9609</v>
      </c>
      <c r="K43" s="15">
        <f>A1L237C5</f>
        <v>39340</v>
      </c>
      <c r="L43" s="16" t="s">
        <v>9610</v>
      </c>
      <c r="M43" s="15">
        <f>A1L237C4</f>
        <v>42259</v>
      </c>
      <c r="N43" s="16" t="s">
        <v>9611</v>
      </c>
      <c r="O43" s="21">
        <f>IF(OR(B3L836C4=0,B3L836C5=0),0,1+(B3L836C4/B3L836C5))</f>
        <v>1.9309259566009609</v>
      </c>
      <c r="P43" s="16" t="s">
        <v>9612</v>
      </c>
      <c r="Q43" s="15">
        <f>A1L237C17</f>
        <v>43972</v>
      </c>
      <c r="R43" s="16" t="s">
        <v>9613</v>
      </c>
      <c r="S43" s="15">
        <f>A1L237C16</f>
        <v>48438.5</v>
      </c>
      <c r="T43" s="16" t="s">
        <v>9614</v>
      </c>
      <c r="U43" s="21">
        <f>IF(OR(B3L836C7=0,B3L836C8=0),0,1+(B3L836C7/B3L836C8))</f>
        <v>1.9077902907810935</v>
      </c>
      <c r="V43" s="16" t="s">
        <v>9615</v>
      </c>
      <c r="W43" s="15">
        <f>A1L237C8</f>
        <v>39235</v>
      </c>
      <c r="X43" s="16" t="s">
        <v>9616</v>
      </c>
      <c r="Y43" s="15">
        <f>A1L237C7</f>
        <v>41702</v>
      </c>
      <c r="Z43" s="16" t="s">
        <v>9617</v>
      </c>
      <c r="AA43" s="21">
        <f>IF(OR(B3L836C10=0,B3L836C11=0),0,1+(B3L836C10/B3L836C11))</f>
        <v>1.9408421658433648</v>
      </c>
      <c r="AB43" s="16" t="s">
        <v>9618</v>
      </c>
      <c r="AC43" s="15">
        <f>A1L237C20</f>
        <v>42393</v>
      </c>
      <c r="AD43" s="16" t="s">
        <v>9619</v>
      </c>
      <c r="AE43" s="15">
        <f>A1L237C19</f>
        <v>46193</v>
      </c>
      <c r="AF43" s="16" t="s">
        <v>9620</v>
      </c>
      <c r="AG43" s="21">
        <f>IF(OR(B3L836C13=0,B3L836C14=0),0,1+(B3L836C13/B3L836C14))</f>
        <v>1.917736453575217</v>
      </c>
      <c r="AH43" s="16" t="s">
        <v>9621</v>
      </c>
      <c r="AI43" s="15">
        <f>A1L237C11</f>
        <v>40156</v>
      </c>
      <c r="AJ43" s="16" t="s">
        <v>9622</v>
      </c>
      <c r="AK43" s="15">
        <f>A1L237C10</f>
        <v>47847</v>
      </c>
      <c r="AL43" s="16" t="s">
        <v>9623</v>
      </c>
      <c r="AM43" s="21">
        <f>IF(OR(B3L836C16=0,B3L836C17=0),0,1+(B3L836C16/B3L836C17))</f>
        <v>1.8392584697055196</v>
      </c>
      <c r="AN43" s="16" t="s">
        <v>9624</v>
      </c>
      <c r="AO43" s="15">
        <f>A1L237C23</f>
        <v>41833.75</v>
      </c>
      <c r="AP43" s="16" t="s">
        <v>9625</v>
      </c>
      <c r="AQ43" s="15">
        <f>A1L237C22</f>
        <v>46606.5</v>
      </c>
      <c r="AR43" s="16" t="s">
        <v>9626</v>
      </c>
      <c r="AS43" s="21">
        <f>IF(OR(B3L836C19=0,B3L836C20=0),0,1+(B3L836C19/B3L836C20))</f>
        <v>1.8975947560962527</v>
      </c>
      <c r="AT43" s="16" t="s">
        <v>9627</v>
      </c>
      <c r="AU43" s="15">
        <f>A1L237C14</f>
        <v>34909</v>
      </c>
      <c r="AV43" s="16" t="s">
        <v>9628</v>
      </c>
      <c r="AW43" s="15">
        <f>A1L237C13</f>
        <v>42332</v>
      </c>
      <c r="AX43" s="16" t="s">
        <v>9629</v>
      </c>
      <c r="AY43" s="21">
        <f>IF(OR(B3L836C22=0,B3L836C23=0),0,1+(B3L836C22/B3L836C23))</f>
        <v>1.8246480204100917</v>
      </c>
      <c r="AZ43" s="16" t="s">
        <v>9630</v>
      </c>
      <c r="BA43" s="15">
        <f>A1L237C26</f>
        <v>40448.800000000003</v>
      </c>
      <c r="BB43" s="16" t="s">
        <v>9631</v>
      </c>
      <c r="BC43" s="15">
        <f>A1L237C25</f>
        <v>45751.6</v>
      </c>
      <c r="BD43" s="16" t="s">
        <v>9632</v>
      </c>
      <c r="BE43" s="21">
        <f>IF(OR(B3L836C25=0,B3L836C26=0),0,1+(B3L836C25/B3L836C26))</f>
        <v>1.8840958567569221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269803</v>
      </c>
      <c r="F44" s="16" t="s">
        <v>9634</v>
      </c>
      <c r="G44" s="15">
        <f>A1L238C1</f>
        <v>323875</v>
      </c>
      <c r="H44" s="16" t="s">
        <v>9635</v>
      </c>
      <c r="I44" s="21">
        <f>IF(OR(B3L837C1=0,B3L837C2=0),0,1+(B3L837C1/B3L837C2))</f>
        <v>1.8330467001157853</v>
      </c>
      <c r="J44" s="16" t="s">
        <v>9636</v>
      </c>
      <c r="K44" s="15">
        <f>A1L238C5</f>
        <v>271491</v>
      </c>
      <c r="L44" s="16" t="s">
        <v>9637</v>
      </c>
      <c r="M44" s="15">
        <f>A1L238C4</f>
        <v>315629</v>
      </c>
      <c r="N44" s="16" t="s">
        <v>9638</v>
      </c>
      <c r="O44" s="21">
        <f>IF(OR(B3L837C4=0,B3L837C5=0),0,1+(B3L837C4/B3L837C5))</f>
        <v>1.860158603930564</v>
      </c>
      <c r="P44" s="16" t="s">
        <v>9639</v>
      </c>
      <c r="Q44" s="15">
        <f>A1L238C17</f>
        <v>270647</v>
      </c>
      <c r="R44" s="16" t="s">
        <v>9640</v>
      </c>
      <c r="S44" s="15">
        <f>A1L238C16</f>
        <v>319752</v>
      </c>
      <c r="T44" s="16" t="s">
        <v>9641</v>
      </c>
      <c r="U44" s="21">
        <f>IF(OR(B3L837C7=0,B3L837C8=0),0,1+(B3L837C7/B3L837C8))</f>
        <v>1.8464278565888563</v>
      </c>
      <c r="V44" s="16" t="s">
        <v>9642</v>
      </c>
      <c r="W44" s="15">
        <f>A1L238C8</f>
        <v>304808</v>
      </c>
      <c r="X44" s="16" t="s">
        <v>9643</v>
      </c>
      <c r="Y44" s="15">
        <f>A1L238C7</f>
        <v>345266</v>
      </c>
      <c r="Z44" s="16" t="s">
        <v>9644</v>
      </c>
      <c r="AA44" s="21">
        <f>IF(OR(B3L837C10=0,B3L837C11=0),0,1+(B3L837C10/B3L837C11))</f>
        <v>1.8828207816581997</v>
      </c>
      <c r="AB44" s="16" t="s">
        <v>9645</v>
      </c>
      <c r="AC44" s="15">
        <f>A1L238C20</f>
        <v>282034</v>
      </c>
      <c r="AD44" s="16" t="s">
        <v>9646</v>
      </c>
      <c r="AE44" s="15">
        <f>A1L238C19</f>
        <v>328256.66666666669</v>
      </c>
      <c r="AF44" s="16" t="s">
        <v>9647</v>
      </c>
      <c r="AG44" s="21">
        <f>IF(OR(B3L837C13=0,B3L837C14=0),0,1+(B3L837C13/B3L837C14))</f>
        <v>1.8591874244747504</v>
      </c>
      <c r="AH44" s="16" t="s">
        <v>9648</v>
      </c>
      <c r="AI44" s="15">
        <f>A1L238C11</f>
        <v>314088</v>
      </c>
      <c r="AJ44" s="16" t="s">
        <v>9649</v>
      </c>
      <c r="AK44" s="15">
        <f>A1L238C10</f>
        <v>362983</v>
      </c>
      <c r="AL44" s="16" t="s">
        <v>9650</v>
      </c>
      <c r="AM44" s="21">
        <f>IF(OR(B3L837C16=0,B3L837C17=0),0,1+(B3L837C16/B3L837C17))</f>
        <v>1.8652967218850469</v>
      </c>
      <c r="AN44" s="16" t="s">
        <v>9651</v>
      </c>
      <c r="AO44" s="15">
        <f>A1L238C23</f>
        <v>290047.5</v>
      </c>
      <c r="AP44" s="16" t="s">
        <v>9652</v>
      </c>
      <c r="AQ44" s="15">
        <f>A1L238C22</f>
        <v>336938.25</v>
      </c>
      <c r="AR44" s="16" t="s">
        <v>9653</v>
      </c>
      <c r="AS44" s="21">
        <f>IF(OR(B3L837C19=0,B3L837C20=0),0,1+(B3L837C19/B3L837C20))</f>
        <v>1.8608328083855128</v>
      </c>
      <c r="AT44" s="16" t="s">
        <v>9654</v>
      </c>
      <c r="AU44" s="15">
        <f>A1L238C14</f>
        <v>322676</v>
      </c>
      <c r="AV44" s="16" t="s">
        <v>9655</v>
      </c>
      <c r="AW44" s="15">
        <f>A1L238C13</f>
        <v>354874</v>
      </c>
      <c r="AX44" s="16" t="s">
        <v>9656</v>
      </c>
      <c r="AY44" s="21">
        <f>IF(OR(B3L837C22=0,B3L837C23=0),0,1+(B3L837C22/B3L837C23))</f>
        <v>1.9092692054081168</v>
      </c>
      <c r="AZ44" s="16" t="s">
        <v>9657</v>
      </c>
      <c r="BA44" s="15">
        <f>A1L238C26</f>
        <v>296573.2</v>
      </c>
      <c r="BB44" s="16" t="s">
        <v>9658</v>
      </c>
      <c r="BC44" s="15">
        <f>A1L238C25</f>
        <v>340525.4</v>
      </c>
      <c r="BD44" s="16" t="s">
        <v>9659</v>
      </c>
      <c r="BE44" s="21">
        <f>IF(OR(B3L837C25=0,B3L837C26=0),0,1+(B3L837C25/B3L837C26))</f>
        <v>1.8709282773032496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445308</v>
      </c>
      <c r="F45" s="16" t="s">
        <v>9661</v>
      </c>
      <c r="G45" s="15">
        <f>A1L239C1</f>
        <v>468789</v>
      </c>
      <c r="H45" s="16" t="s">
        <v>9662</v>
      </c>
      <c r="I45" s="21">
        <f>IF(OR(B3L838C1=0,B3L838C2=0),0,1+(B3L838C1/B3L838C2))</f>
        <v>1.9499113673742343</v>
      </c>
      <c r="J45" s="16" t="s">
        <v>9663</v>
      </c>
      <c r="K45" s="15">
        <f>A1L239C5</f>
        <v>387513</v>
      </c>
      <c r="L45" s="16" t="s">
        <v>9664</v>
      </c>
      <c r="M45" s="15">
        <f>A1L239C4</f>
        <v>407068</v>
      </c>
      <c r="N45" s="16" t="s">
        <v>9665</v>
      </c>
      <c r="O45" s="21">
        <f>IF(OR(B3L838C4=0,B3L838C5=0),0,1+(B3L838C4/B3L838C5))</f>
        <v>1.9519613430679885</v>
      </c>
      <c r="P45" s="16" t="s">
        <v>9666</v>
      </c>
      <c r="Q45" s="15">
        <f>A1L239C17</f>
        <v>416410.5</v>
      </c>
      <c r="R45" s="16" t="s">
        <v>9667</v>
      </c>
      <c r="S45" s="15">
        <f>A1L239C16</f>
        <v>437928.5</v>
      </c>
      <c r="T45" s="16" t="s">
        <v>9668</v>
      </c>
      <c r="U45" s="21">
        <f>IF(OR(B3L838C7=0,B3L838C8=0),0,1+(B3L838C7/B3L838C8))</f>
        <v>1.9508641250797791</v>
      </c>
      <c r="V45" s="16" t="s">
        <v>9669</v>
      </c>
      <c r="W45" s="15">
        <f>A1L239C8</f>
        <v>491683</v>
      </c>
      <c r="X45" s="16" t="s">
        <v>9670</v>
      </c>
      <c r="Y45" s="15">
        <f>A1L239C7</f>
        <v>514661</v>
      </c>
      <c r="Z45" s="16" t="s">
        <v>9671</v>
      </c>
      <c r="AA45" s="21">
        <f>IF(OR(B3L838C10=0,B3L838C11=0),0,1+(B3L838C10/B3L838C11))</f>
        <v>1.9553531353648324</v>
      </c>
      <c r="AB45" s="16" t="s">
        <v>9672</v>
      </c>
      <c r="AC45" s="15">
        <f>A1L239C20</f>
        <v>441501.33333333331</v>
      </c>
      <c r="AD45" s="16" t="s">
        <v>9673</v>
      </c>
      <c r="AE45" s="15">
        <f>A1L239C19</f>
        <v>463506</v>
      </c>
      <c r="AF45" s="16" t="s">
        <v>9674</v>
      </c>
      <c r="AG45" s="21">
        <f>IF(OR(B3L838C13=0,B3L838C14=0),0,1+(B3L838C13/B3L838C14))</f>
        <v>1.9525256055656957</v>
      </c>
      <c r="AH45" s="16" t="s">
        <v>9675</v>
      </c>
      <c r="AI45" s="15">
        <f>A1L239C11</f>
        <v>543160</v>
      </c>
      <c r="AJ45" s="16" t="s">
        <v>9676</v>
      </c>
      <c r="AK45" s="15">
        <f>A1L239C10</f>
        <v>597669</v>
      </c>
      <c r="AL45" s="16" t="s">
        <v>9677</v>
      </c>
      <c r="AM45" s="21">
        <f>IF(OR(B3L838C16=0,B3L838C17=0),0,1+(B3L838C16/B3L838C17))</f>
        <v>1.9087973443494644</v>
      </c>
      <c r="AN45" s="16" t="s">
        <v>9678</v>
      </c>
      <c r="AO45" s="15">
        <f>A1L239C23</f>
        <v>466916</v>
      </c>
      <c r="AP45" s="16" t="s">
        <v>9679</v>
      </c>
      <c r="AQ45" s="15">
        <f>A1L239C22</f>
        <v>497046.75</v>
      </c>
      <c r="AR45" s="16" t="s">
        <v>9680</v>
      </c>
      <c r="AS45" s="21">
        <f>IF(OR(B3L838C19=0,B3L838C20=0),0,1+(B3L838C19/B3L838C20))</f>
        <v>1.9393804506316559</v>
      </c>
      <c r="AT45" s="16" t="s">
        <v>9681</v>
      </c>
      <c r="AU45" s="15">
        <f>A1L239C14</f>
        <v>534338</v>
      </c>
      <c r="AV45" s="16" t="s">
        <v>9682</v>
      </c>
      <c r="AW45" s="15">
        <f>A1L239C13</f>
        <v>576963</v>
      </c>
      <c r="AX45" s="16" t="s">
        <v>9683</v>
      </c>
      <c r="AY45" s="21">
        <f>IF(OR(B3L838C22=0,B3L838C23=0),0,1+(B3L838C22/B3L838C23))</f>
        <v>1.9261217790395571</v>
      </c>
      <c r="AZ45" s="16" t="s">
        <v>9684</v>
      </c>
      <c r="BA45" s="15">
        <f>A1L239C26</f>
        <v>480400.4</v>
      </c>
      <c r="BB45" s="16" t="s">
        <v>9685</v>
      </c>
      <c r="BC45" s="15">
        <f>A1L239C25</f>
        <v>513030</v>
      </c>
      <c r="BD45" s="16" t="s">
        <v>9686</v>
      </c>
      <c r="BE45" s="21">
        <f>IF(OR(B3L838C25=0,B3L838C26=0),0,1+(B3L838C25/B3L838C26))</f>
        <v>1.9363982613102548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157881</v>
      </c>
      <c r="F46" s="16" t="s">
        <v>9688</v>
      </c>
      <c r="G46" s="15">
        <f>A1L240C1</f>
        <v>180499</v>
      </c>
      <c r="H46" s="16" t="s">
        <v>9689</v>
      </c>
      <c r="I46" s="21">
        <f>IF(OR(B3L839C1=0,B3L839C2=0),0,1+(B3L839C1/B3L839C2))</f>
        <v>1.8746918265475156</v>
      </c>
      <c r="J46" s="16" t="s">
        <v>9690</v>
      </c>
      <c r="K46" s="15">
        <f>A1L240C5</f>
        <v>144516</v>
      </c>
      <c r="L46" s="16" t="s">
        <v>9691</v>
      </c>
      <c r="M46" s="15">
        <f>A1L240C4</f>
        <v>148799</v>
      </c>
      <c r="N46" s="16" t="s">
        <v>9692</v>
      </c>
      <c r="O46" s="21">
        <f>IF(OR(B3L839C4=0,B3L839C5=0),0,1+(B3L839C4/B3L839C5))</f>
        <v>1.9712162044099759</v>
      </c>
      <c r="P46" s="16" t="s">
        <v>9693</v>
      </c>
      <c r="Q46" s="15">
        <f>A1L240C17</f>
        <v>151198.5</v>
      </c>
      <c r="R46" s="16" t="s">
        <v>9694</v>
      </c>
      <c r="S46" s="15">
        <f>A1L240C16</f>
        <v>164649</v>
      </c>
      <c r="T46" s="16" t="s">
        <v>9695</v>
      </c>
      <c r="U46" s="21">
        <f>IF(OR(B3L839C7=0,B3L839C8=0),0,1+(B3L839C7/B3L839C8))</f>
        <v>1.9183080370970975</v>
      </c>
      <c r="V46" s="16" t="s">
        <v>9696</v>
      </c>
      <c r="W46" s="15">
        <f>A1L240C8</f>
        <v>161816</v>
      </c>
      <c r="X46" s="16" t="s">
        <v>9697</v>
      </c>
      <c r="Y46" s="15">
        <f>A1L240C7</f>
        <v>170991</v>
      </c>
      <c r="Z46" s="16" t="s">
        <v>9698</v>
      </c>
      <c r="AA46" s="21">
        <f>IF(OR(B3L839C10=0,B3L839C11=0),0,1+(B3L839C10/B3L839C11))</f>
        <v>1.9463422051453001</v>
      </c>
      <c r="AB46" s="16" t="s">
        <v>9699</v>
      </c>
      <c r="AC46" s="15">
        <f>A1L240C20</f>
        <v>154737.66666666666</v>
      </c>
      <c r="AD46" s="16" t="s">
        <v>9700</v>
      </c>
      <c r="AE46" s="15">
        <f>A1L240C19</f>
        <v>166763</v>
      </c>
      <c r="AF46" s="16" t="s">
        <v>9701</v>
      </c>
      <c r="AG46" s="21">
        <f>IF(OR(B3L839C13=0,B3L839C14=0),0,1+(B3L839C13/B3L839C14))</f>
        <v>1.9278896797650957</v>
      </c>
      <c r="AH46" s="16" t="s">
        <v>9702</v>
      </c>
      <c r="AI46" s="15">
        <f>A1L240C11</f>
        <v>165108</v>
      </c>
      <c r="AJ46" s="16" t="s">
        <v>9703</v>
      </c>
      <c r="AK46" s="15">
        <f>A1L240C10</f>
        <v>196474</v>
      </c>
      <c r="AL46" s="16" t="s">
        <v>9704</v>
      </c>
      <c r="AM46" s="21">
        <f>IF(OR(B3L839C16=0,B3L839C17=0),0,1+(B3L839C16/B3L839C17))</f>
        <v>1.840355466881114</v>
      </c>
      <c r="AN46" s="16" t="s">
        <v>9705</v>
      </c>
      <c r="AO46" s="15">
        <f>A1L240C23</f>
        <v>157330.25</v>
      </c>
      <c r="AP46" s="16" t="s">
        <v>9706</v>
      </c>
      <c r="AQ46" s="15">
        <f>A1L240C22</f>
        <v>174190.75</v>
      </c>
      <c r="AR46" s="16" t="s">
        <v>9707</v>
      </c>
      <c r="AS46" s="21">
        <f>IF(OR(B3L839C19=0,B3L839C20=0),0,1+(B3L839C19/B3L839C20))</f>
        <v>1.9032066857740724</v>
      </c>
      <c r="AT46" s="16" t="s">
        <v>9708</v>
      </c>
      <c r="AU46" s="15">
        <f>A1L240C14</f>
        <v>177049</v>
      </c>
      <c r="AV46" s="16" t="s">
        <v>9709</v>
      </c>
      <c r="AW46" s="15">
        <f>A1L240C13</f>
        <v>197030</v>
      </c>
      <c r="AX46" s="16" t="s">
        <v>9710</v>
      </c>
      <c r="AY46" s="21">
        <f>IF(OR(B3L839C22=0,B3L839C23=0),0,1+(B3L839C22/B3L839C23))</f>
        <v>1.898589047353195</v>
      </c>
      <c r="AZ46" s="16" t="s">
        <v>9711</v>
      </c>
      <c r="BA46" s="15">
        <f>A1L240C26</f>
        <v>161274</v>
      </c>
      <c r="BB46" s="16" t="s">
        <v>9712</v>
      </c>
      <c r="BC46" s="15">
        <f>A1L240C25</f>
        <v>178758.6</v>
      </c>
      <c r="BD46" s="16" t="s">
        <v>9713</v>
      </c>
      <c r="BE46" s="21">
        <f>IF(OR(B3L839C25=0,B3L839C26=0),0,1+(B3L839C25/B3L839C26))</f>
        <v>1.9021887618274029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1058633</v>
      </c>
      <c r="F47" s="16" t="s">
        <v>9715</v>
      </c>
      <c r="G47" s="15">
        <f>A1L241C1</f>
        <v>1057999</v>
      </c>
      <c r="H47" s="16" t="s">
        <v>9716</v>
      </c>
      <c r="I47" s="21">
        <f>IF(OR(B3L840C1=0,B3L840C2=0),0,1+(B3L840C1/B3L840C2))</f>
        <v>2.0005992444227263</v>
      </c>
      <c r="J47" s="16" t="s">
        <v>9717</v>
      </c>
      <c r="K47" s="15">
        <f>A1L241C5</f>
        <v>1000499</v>
      </c>
      <c r="L47" s="16" t="s">
        <v>9718</v>
      </c>
      <c r="M47" s="15">
        <f>A1L241C4</f>
        <v>1017099</v>
      </c>
      <c r="N47" s="16" t="s">
        <v>9719</v>
      </c>
      <c r="O47" s="21">
        <f>IF(OR(B3L840C4=0,B3L840C5=0),0,1+(B3L840C4/B3L840C5))</f>
        <v>1.9836790715554731</v>
      </c>
      <c r="P47" s="16" t="s">
        <v>9720</v>
      </c>
      <c r="Q47" s="15">
        <f>A1L241C17</f>
        <v>1029566</v>
      </c>
      <c r="R47" s="16" t="s">
        <v>9721</v>
      </c>
      <c r="S47" s="15">
        <f>A1L241C16</f>
        <v>1037549</v>
      </c>
      <c r="T47" s="16" t="s">
        <v>9722</v>
      </c>
      <c r="U47" s="21">
        <f>IF(OR(B3L840C7=0,B3L840C8=0),0,1+(B3L840C7/B3L840C8))</f>
        <v>1.9923059055524126</v>
      </c>
      <c r="V47" s="16" t="s">
        <v>9723</v>
      </c>
      <c r="W47" s="15">
        <f>A1L241C8</f>
        <v>1101466</v>
      </c>
      <c r="X47" s="16" t="s">
        <v>9724</v>
      </c>
      <c r="Y47" s="15">
        <f>A1L241C7</f>
        <v>1096385</v>
      </c>
      <c r="Z47" s="16" t="s">
        <v>9725</v>
      </c>
      <c r="AA47" s="21">
        <f>IF(OR(B3L840C10=0,B3L840C11=0),0,1+(B3L840C10/B3L840C11))</f>
        <v>2.004634320973016</v>
      </c>
      <c r="AB47" s="16" t="s">
        <v>9726</v>
      </c>
      <c r="AC47" s="15">
        <f>A1L241C20</f>
        <v>1053532.6666666667</v>
      </c>
      <c r="AD47" s="16" t="s">
        <v>9727</v>
      </c>
      <c r="AE47" s="15">
        <f>A1L241C19</f>
        <v>1057161</v>
      </c>
      <c r="AF47" s="16" t="s">
        <v>9728</v>
      </c>
      <c r="AG47" s="21">
        <f>IF(OR(B3L840C13=0,B3L840C14=0),0,1+(B3L840C13/B3L840C14))</f>
        <v>1.9965678516958785</v>
      </c>
      <c r="AH47" s="16" t="s">
        <v>9729</v>
      </c>
      <c r="AI47" s="15">
        <f>A1L241C11</f>
        <v>1128063</v>
      </c>
      <c r="AJ47" s="16" t="s">
        <v>9730</v>
      </c>
      <c r="AK47" s="15">
        <f>A1L241C10</f>
        <v>1131845</v>
      </c>
      <c r="AL47" s="16" t="s">
        <v>9731</v>
      </c>
      <c r="AM47" s="21">
        <f>IF(OR(B3L840C16=0,B3L840C17=0),0,1+(B3L840C16/B3L840C17))</f>
        <v>1.9966585530704293</v>
      </c>
      <c r="AN47" s="16" t="s">
        <v>9732</v>
      </c>
      <c r="AO47" s="15">
        <f>A1L241C23</f>
        <v>1072165.25</v>
      </c>
      <c r="AP47" s="16" t="s">
        <v>9733</v>
      </c>
      <c r="AQ47" s="15">
        <f>A1L241C22</f>
        <v>1075832</v>
      </c>
      <c r="AR47" s="16" t="s">
        <v>9734</v>
      </c>
      <c r="AS47" s="21">
        <f>IF(OR(B3L840C19=0,B3L840C20=0),0,1+(B3L840C19/B3L840C20))</f>
        <v>1.9965917076272133</v>
      </c>
      <c r="AT47" s="16" t="s">
        <v>9735</v>
      </c>
      <c r="AU47" s="15">
        <f>A1L241C14</f>
        <v>1122316</v>
      </c>
      <c r="AV47" s="16" t="s">
        <v>9736</v>
      </c>
      <c r="AW47" s="15">
        <f>A1L241C13</f>
        <v>1145736</v>
      </c>
      <c r="AX47" s="16" t="s">
        <v>9737</v>
      </c>
      <c r="AY47" s="21">
        <f>IF(OR(B3L840C22=0,B3L840C23=0),0,1+(B3L840C22/B3L840C23))</f>
        <v>1.9795589909019182</v>
      </c>
      <c r="AZ47" s="16" t="s">
        <v>9738</v>
      </c>
      <c r="BA47" s="15">
        <f>A1L241C26</f>
        <v>1082195.3999999999</v>
      </c>
      <c r="BB47" s="16" t="s">
        <v>9739</v>
      </c>
      <c r="BC47" s="15">
        <f>A1L241C25</f>
        <v>1089812.8</v>
      </c>
      <c r="BD47" s="16" t="s">
        <v>9740</v>
      </c>
      <c r="BE47" s="21">
        <f>IF(OR(B3L840C25=0,B3L840C26=0),0,1+(B3L840C25/B3L840C26))</f>
        <v>1.9930103592103157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161169</v>
      </c>
      <c r="F48" s="16" t="s">
        <v>9742</v>
      </c>
      <c r="G48" s="15">
        <f>A1L242C1</f>
        <v>166104</v>
      </c>
      <c r="H48" s="16" t="s">
        <v>9743</v>
      </c>
      <c r="I48" s="21">
        <f>IF(OR(B3L841C1=0,B3L841C2=0),0,1+(B3L841C1/B3L841C2))</f>
        <v>1.9702896980205171</v>
      </c>
      <c r="J48" s="16" t="s">
        <v>9744</v>
      </c>
      <c r="K48" s="15">
        <f>A1L242C5</f>
        <v>128482</v>
      </c>
      <c r="L48" s="16" t="s">
        <v>9745</v>
      </c>
      <c r="M48" s="15">
        <f>A1L242C4</f>
        <v>132400</v>
      </c>
      <c r="N48" s="16" t="s">
        <v>9746</v>
      </c>
      <c r="O48" s="21">
        <f>IF(OR(B3L841C4=0,B3L841C5=0),0,1+(B3L841C4/B3L841C5))</f>
        <v>1.9704078549848942</v>
      </c>
      <c r="P48" s="16" t="s">
        <v>9747</v>
      </c>
      <c r="Q48" s="15">
        <f>A1L242C17</f>
        <v>144825.5</v>
      </c>
      <c r="R48" s="16" t="s">
        <v>9748</v>
      </c>
      <c r="S48" s="15">
        <f>A1L242C16</f>
        <v>149252</v>
      </c>
      <c r="T48" s="16" t="s">
        <v>9749</v>
      </c>
      <c r="U48" s="21">
        <f>IF(OR(B3L841C7=0,B3L841C8=0),0,1+(B3L841C7/B3L841C8))</f>
        <v>1.9703421059684292</v>
      </c>
      <c r="V48" s="16" t="s">
        <v>9750</v>
      </c>
      <c r="W48" s="15">
        <f>A1L242C8</f>
        <v>172858</v>
      </c>
      <c r="X48" s="16" t="s">
        <v>9751</v>
      </c>
      <c r="Y48" s="15">
        <f>A1L242C7</f>
        <v>178146</v>
      </c>
      <c r="Z48" s="16" t="s">
        <v>9752</v>
      </c>
      <c r="AA48" s="21">
        <f>IF(OR(B3L841C10=0,B3L841C11=0),0,1+(B3L841C10/B3L841C11))</f>
        <v>1.9703164819866852</v>
      </c>
      <c r="AB48" s="16" t="s">
        <v>9753</v>
      </c>
      <c r="AC48" s="15">
        <f>A1L242C20</f>
        <v>154169.66666666666</v>
      </c>
      <c r="AD48" s="16" t="s">
        <v>9754</v>
      </c>
      <c r="AE48" s="15">
        <f>A1L242C19</f>
        <v>158883.33333333334</v>
      </c>
      <c r="AF48" s="16" t="s">
        <v>9755</v>
      </c>
      <c r="AG48" s="21">
        <f>IF(OR(B3L841C13=0,B3L841C14=0),0,1+(B3L841C13/B3L841C14))</f>
        <v>1.9703325291094091</v>
      </c>
      <c r="AH48" s="16" t="s">
        <v>9756</v>
      </c>
      <c r="AI48" s="15">
        <f>A1L242C11</f>
        <v>176126</v>
      </c>
      <c r="AJ48" s="16" t="s">
        <v>9757</v>
      </c>
      <c r="AK48" s="15">
        <f>A1L242C10</f>
        <v>186318</v>
      </c>
      <c r="AL48" s="16" t="s">
        <v>9758</v>
      </c>
      <c r="AM48" s="21">
        <f>IF(OR(B3L841C16=0,B3L841C17=0),0,1+(B3L841C16/B3L841C17))</f>
        <v>1.9452978241501091</v>
      </c>
      <c r="AN48" s="16" t="s">
        <v>9759</v>
      </c>
      <c r="AO48" s="15">
        <f>A1L242C23</f>
        <v>159658.75</v>
      </c>
      <c r="AP48" s="16" t="s">
        <v>9760</v>
      </c>
      <c r="AQ48" s="15">
        <f>A1L242C22</f>
        <v>165742</v>
      </c>
      <c r="AR48" s="16" t="s">
        <v>9761</v>
      </c>
      <c r="AS48" s="21">
        <f>IF(OR(B3L841C19=0,B3L841C20=0),0,1+(B3L841C19/B3L841C20))</f>
        <v>1.9632968710405327</v>
      </c>
      <c r="AT48" s="16" t="s">
        <v>9762</v>
      </c>
      <c r="AU48" s="15">
        <f>A1L242C14</f>
        <v>174915</v>
      </c>
      <c r="AV48" s="16" t="s">
        <v>9763</v>
      </c>
      <c r="AW48" s="15">
        <f>A1L242C13</f>
        <v>186954</v>
      </c>
      <c r="AX48" s="16" t="s">
        <v>9764</v>
      </c>
      <c r="AY48" s="21">
        <f>IF(OR(B3L841C22=0,B3L841C23=0),0,1+(B3L841C22/B3L841C23))</f>
        <v>1.9356044802464778</v>
      </c>
      <c r="AZ48" s="16" t="s">
        <v>9765</v>
      </c>
      <c r="BA48" s="15">
        <f>A1L242C26</f>
        <v>162710</v>
      </c>
      <c r="BB48" s="16" t="s">
        <v>9766</v>
      </c>
      <c r="BC48" s="15">
        <f>A1L242C25</f>
        <v>169984.4</v>
      </c>
      <c r="BD48" s="16" t="s">
        <v>9767</v>
      </c>
      <c r="BE48" s="21">
        <f>IF(OR(B3L841C25=0,B3L841C26=0),0,1+(B3L841C25/B3L841C26))</f>
        <v>1.9572054847385996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270239</v>
      </c>
      <c r="F49" s="16" t="s">
        <v>9769</v>
      </c>
      <c r="G49" s="15">
        <f>A1L243C1</f>
        <v>276077</v>
      </c>
      <c r="H49" s="16" t="s">
        <v>9770</v>
      </c>
      <c r="I49" s="21">
        <f>IF(OR(B3L842C1=0,B3L842C2=0),0,1+(B3L842C1/B3L842C2))</f>
        <v>1.978853725591049</v>
      </c>
      <c r="J49" s="16" t="s">
        <v>9771</v>
      </c>
      <c r="K49" s="15">
        <f>A1L243C5</f>
        <v>222910</v>
      </c>
      <c r="L49" s="16" t="s">
        <v>9772</v>
      </c>
      <c r="M49" s="15">
        <f>A1L243C4</f>
        <v>228516</v>
      </c>
      <c r="N49" s="16" t="s">
        <v>9773</v>
      </c>
      <c r="O49" s="21">
        <f>IF(OR(B3L842C4=0,B3L842C5=0),0,1+(B3L842C4/B3L842C5))</f>
        <v>1.9754678009417284</v>
      </c>
      <c r="P49" s="16" t="s">
        <v>9774</v>
      </c>
      <c r="Q49" s="15">
        <f>A1L243C17</f>
        <v>246574.5</v>
      </c>
      <c r="R49" s="16" t="s">
        <v>9775</v>
      </c>
      <c r="S49" s="15">
        <f>A1L243C16</f>
        <v>252296.5</v>
      </c>
      <c r="T49" s="16" t="s">
        <v>9776</v>
      </c>
      <c r="U49" s="21">
        <f>IF(OR(B3L842C7=0,B3L842C8=0),0,1+(B3L842C7/B3L842C8))</f>
        <v>1.9773203353990245</v>
      </c>
      <c r="V49" s="16" t="s">
        <v>9777</v>
      </c>
      <c r="W49" s="15">
        <f>A1L243C8</f>
        <v>329806</v>
      </c>
      <c r="X49" s="16" t="s">
        <v>9778</v>
      </c>
      <c r="Y49" s="15">
        <f>A1L243C7</f>
        <v>335773</v>
      </c>
      <c r="Z49" s="16" t="s">
        <v>9779</v>
      </c>
      <c r="AA49" s="21">
        <f>IF(OR(B3L842C10=0,B3L842C11=0),0,1+(B3L842C10/B3L842C11))</f>
        <v>1.9822290654698262</v>
      </c>
      <c r="AB49" s="16" t="s">
        <v>9780</v>
      </c>
      <c r="AC49" s="15">
        <f>A1L243C20</f>
        <v>274318.33333333331</v>
      </c>
      <c r="AD49" s="16" t="s">
        <v>9781</v>
      </c>
      <c r="AE49" s="15">
        <f>A1L243C19</f>
        <v>280122</v>
      </c>
      <c r="AF49" s="16" t="s">
        <v>9782</v>
      </c>
      <c r="AG49" s="21">
        <f>IF(OR(B3L842C13=0,B3L842C14=0),0,1+(B3L842C13/B3L842C14))</f>
        <v>1.9792816463302894</v>
      </c>
      <c r="AH49" s="16" t="s">
        <v>9783</v>
      </c>
      <c r="AI49" s="15">
        <f>A1L243C11</f>
        <v>346736</v>
      </c>
      <c r="AJ49" s="16" t="s">
        <v>9784</v>
      </c>
      <c r="AK49" s="15">
        <f>A1L243C10</f>
        <v>364768</v>
      </c>
      <c r="AL49" s="16" t="s">
        <v>9785</v>
      </c>
      <c r="AM49" s="21">
        <f>IF(OR(B3L842C16=0,B3L842C17=0),0,1+(B3L842C16/B3L842C17))</f>
        <v>1.9505658391086937</v>
      </c>
      <c r="AN49" s="16" t="s">
        <v>9786</v>
      </c>
      <c r="AO49" s="15">
        <f>A1L243C23</f>
        <v>292422.75</v>
      </c>
      <c r="AP49" s="16" t="s">
        <v>9787</v>
      </c>
      <c r="AQ49" s="15">
        <f>A1L243C22</f>
        <v>301283.5</v>
      </c>
      <c r="AR49" s="16" t="s">
        <v>9788</v>
      </c>
      <c r="AS49" s="21">
        <f>IF(OR(B3L842C19=0,B3L842C20=0),0,1+(B3L842C19/B3L842C20))</f>
        <v>1.9705899924821639</v>
      </c>
      <c r="AT49" s="16" t="s">
        <v>9789</v>
      </c>
      <c r="AU49" s="15">
        <f>A1L243C14</f>
        <v>362901</v>
      </c>
      <c r="AV49" s="16" t="s">
        <v>9790</v>
      </c>
      <c r="AW49" s="15">
        <f>A1L243C13</f>
        <v>380635</v>
      </c>
      <c r="AX49" s="16" t="s">
        <v>9791</v>
      </c>
      <c r="AY49" s="21">
        <f>IF(OR(B3L842C22=0,B3L842C23=0),0,1+(B3L842C22/B3L842C23))</f>
        <v>1.9534094342348971</v>
      </c>
      <c r="AZ49" s="16" t="s">
        <v>9792</v>
      </c>
      <c r="BA49" s="15">
        <f>A1L243C26</f>
        <v>306518.40000000002</v>
      </c>
      <c r="BB49" s="16" t="s">
        <v>9793</v>
      </c>
      <c r="BC49" s="15">
        <f>A1L243C25</f>
        <v>317153.8</v>
      </c>
      <c r="BD49" s="16" t="s">
        <v>9794</v>
      </c>
      <c r="BE49" s="21">
        <f>IF(OR(B3L842C25=0,B3L842C26=0),0,1+(B3L842C25/B3L842C26))</f>
        <v>1.9664661120251439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16639</v>
      </c>
      <c r="F50" s="16" t="s">
        <v>9796</v>
      </c>
      <c r="G50" s="15">
        <f>A1L244C1</f>
        <v>31101</v>
      </c>
      <c r="H50" s="16" t="s">
        <v>9797</v>
      </c>
      <c r="I50" s="21">
        <f>IF(OR(B3L843C1=0,B3L843C2=0),0,1+(B3L843C1/B3L843C2))</f>
        <v>1.534998874634256</v>
      </c>
      <c r="J50" s="16" t="s">
        <v>9798</v>
      </c>
      <c r="K50" s="15">
        <f>A1L244C5</f>
        <v>16126</v>
      </c>
      <c r="L50" s="16" t="s">
        <v>9799</v>
      </c>
      <c r="M50" s="15">
        <f>A1L244C4</f>
        <v>32881</v>
      </c>
      <c r="N50" s="16" t="s">
        <v>9800</v>
      </c>
      <c r="O50" s="21">
        <f>IF(OR(B3L843C4=0,B3L843C5=0),0,1+(B3L843C4/B3L843C5))</f>
        <v>1.4904352057419179</v>
      </c>
      <c r="P50" s="16" t="s">
        <v>9801</v>
      </c>
      <c r="Q50" s="15">
        <f>A1L244C17</f>
        <v>16382.5</v>
      </c>
      <c r="R50" s="16" t="s">
        <v>9802</v>
      </c>
      <c r="S50" s="15">
        <f>A1L244C16</f>
        <v>31991</v>
      </c>
      <c r="T50" s="16" t="s">
        <v>9803</v>
      </c>
      <c r="U50" s="21">
        <f>IF(OR(B3L843C7=0,B3L843C8=0),0,1+(B3L843C7/B3L843C8))</f>
        <v>1.5120971523240911</v>
      </c>
      <c r="V50" s="16" t="s">
        <v>9804</v>
      </c>
      <c r="W50" s="15">
        <f>A1L244C8</f>
        <v>21315</v>
      </c>
      <c r="X50" s="16" t="s">
        <v>9805</v>
      </c>
      <c r="Y50" s="15">
        <f>A1L244C7</f>
        <v>37418</v>
      </c>
      <c r="Z50" s="16" t="s">
        <v>9806</v>
      </c>
      <c r="AA50" s="21">
        <f>IF(OR(B3L843C10=0,B3L843C11=0),0,1+(B3L843C10/B3L843C11))</f>
        <v>1.5696456251002191</v>
      </c>
      <c r="AB50" s="16" t="s">
        <v>9807</v>
      </c>
      <c r="AC50" s="15">
        <f>A1L244C20</f>
        <v>18026.666666666668</v>
      </c>
      <c r="AD50" s="16" t="s">
        <v>9808</v>
      </c>
      <c r="AE50" s="15">
        <f>A1L244C19</f>
        <v>33800</v>
      </c>
      <c r="AF50" s="16" t="s">
        <v>9809</v>
      </c>
      <c r="AG50" s="21">
        <f>IF(OR(B3L843C13=0,B3L843C14=0),0,1+(B3L843C13/B3L843C14))</f>
        <v>1.5333333333333332</v>
      </c>
      <c r="AH50" s="16" t="s">
        <v>9810</v>
      </c>
      <c r="AI50" s="15">
        <f>A1L244C11</f>
        <v>26009</v>
      </c>
      <c r="AJ50" s="16" t="s">
        <v>9811</v>
      </c>
      <c r="AK50" s="15">
        <f>A1L244C10</f>
        <v>39820</v>
      </c>
      <c r="AL50" s="16" t="s">
        <v>9812</v>
      </c>
      <c r="AM50" s="21">
        <f>IF(OR(B3L843C16=0,B3L843C17=0),0,1+(B3L843C16/B3L843C17))</f>
        <v>1.6531642390758412</v>
      </c>
      <c r="AN50" s="16" t="s">
        <v>9813</v>
      </c>
      <c r="AO50" s="15">
        <f>A1L244C23</f>
        <v>20022.25</v>
      </c>
      <c r="AP50" s="16" t="s">
        <v>9814</v>
      </c>
      <c r="AQ50" s="15">
        <f>A1L244C22</f>
        <v>35305</v>
      </c>
      <c r="AR50" s="16" t="s">
        <v>9815</v>
      </c>
      <c r="AS50" s="21">
        <f>IF(OR(B3L843C19=0,B3L843C20=0),0,1+(B3L843C19/B3L843C20))</f>
        <v>1.5671222206486335</v>
      </c>
      <c r="AT50" s="16" t="s">
        <v>9816</v>
      </c>
      <c r="AU50" s="15">
        <f>A1L244C14</f>
        <v>24903</v>
      </c>
      <c r="AV50" s="16" t="s">
        <v>9817</v>
      </c>
      <c r="AW50" s="15">
        <f>A1L244C13</f>
        <v>39030</v>
      </c>
      <c r="AX50" s="16" t="s">
        <v>9818</v>
      </c>
      <c r="AY50" s="21">
        <f>IF(OR(B3L843C22=0,B3L843C23=0),0,1+(B3L843C22/B3L843C23))</f>
        <v>1.6380476556495003</v>
      </c>
      <c r="AZ50" s="16" t="s">
        <v>9819</v>
      </c>
      <c r="BA50" s="15">
        <f>A1L244C26</f>
        <v>20998.400000000001</v>
      </c>
      <c r="BB50" s="16" t="s">
        <v>9820</v>
      </c>
      <c r="BC50" s="15">
        <f>A1L244C25</f>
        <v>36050</v>
      </c>
      <c r="BD50" s="16" t="s">
        <v>9821</v>
      </c>
      <c r="BE50" s="21">
        <f>IF(OR(B3L843C25=0,B3L843C26=0),0,1+(B3L843C25/B3L843C26))</f>
        <v>1.5824798890429959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8081</v>
      </c>
      <c r="F51" s="16" t="s">
        <v>9823</v>
      </c>
      <c r="G51" s="15">
        <f>A1L245C1</f>
        <v>8711</v>
      </c>
      <c r="H51" s="16" t="s">
        <v>9824</v>
      </c>
      <c r="I51" s="21">
        <f>IF(OR(B3L844C1=0,B3L844C2=0),0,1+(B3L844C1/B3L844C2))</f>
        <v>1.9276776489496039</v>
      </c>
      <c r="J51" s="16" t="s">
        <v>9825</v>
      </c>
      <c r="K51" s="15">
        <f>A1L245C5</f>
        <v>7953</v>
      </c>
      <c r="L51" s="16" t="s">
        <v>9826</v>
      </c>
      <c r="M51" s="15">
        <f>A1L245C4</f>
        <v>8539</v>
      </c>
      <c r="N51" s="16" t="s">
        <v>9827</v>
      </c>
      <c r="O51" s="21">
        <f>IF(OR(B3L844C4=0,B3L844C5=0),0,1+(B3L844C4/B3L844C5))</f>
        <v>1.9313736971542337</v>
      </c>
      <c r="P51" s="16" t="s">
        <v>9828</v>
      </c>
      <c r="Q51" s="15">
        <f>A1L245C17</f>
        <v>8017</v>
      </c>
      <c r="R51" s="16" t="s">
        <v>9829</v>
      </c>
      <c r="S51" s="15">
        <f>A1L245C16</f>
        <v>8625</v>
      </c>
      <c r="T51" s="16" t="s">
        <v>9830</v>
      </c>
      <c r="U51" s="21">
        <f>IF(OR(B3L844C7=0,B3L844C8=0),0,1+(B3L844C7/B3L844C8))</f>
        <v>1.9295072463768115</v>
      </c>
      <c r="V51" s="16" t="s">
        <v>9831</v>
      </c>
      <c r="W51" s="15">
        <f>A1L245C8</f>
        <v>9298</v>
      </c>
      <c r="X51" s="16" t="s">
        <v>9832</v>
      </c>
      <c r="Y51" s="15">
        <f>A1L245C7</f>
        <v>9597</v>
      </c>
      <c r="Z51" s="16" t="s">
        <v>9833</v>
      </c>
      <c r="AA51" s="21">
        <f>IF(OR(B3L844C10=0,B3L844C11=0),0,1+(B3L844C10/B3L844C11))</f>
        <v>1.9688444305512141</v>
      </c>
      <c r="AB51" s="16" t="s">
        <v>9834</v>
      </c>
      <c r="AC51" s="15">
        <f>A1L245C20</f>
        <v>8444</v>
      </c>
      <c r="AD51" s="16" t="s">
        <v>9835</v>
      </c>
      <c r="AE51" s="15">
        <f>A1L245C19</f>
        <v>8949</v>
      </c>
      <c r="AF51" s="16" t="s">
        <v>9836</v>
      </c>
      <c r="AG51" s="21">
        <f>IF(OR(B3L844C13=0,B3L844C14=0),0,1+(B3L844C13/B3L844C14))</f>
        <v>1.9435691138674711</v>
      </c>
      <c r="AH51" s="16" t="s">
        <v>9837</v>
      </c>
      <c r="AI51" s="15">
        <f>A1L245C11</f>
        <v>9988</v>
      </c>
      <c r="AJ51" s="16" t="s">
        <v>9838</v>
      </c>
      <c r="AK51" s="15">
        <f>A1L245C10</f>
        <v>10589</v>
      </c>
      <c r="AL51" s="16" t="s">
        <v>9839</v>
      </c>
      <c r="AM51" s="21">
        <f>IF(OR(B3L844C16=0,B3L844C17=0),0,1+(B3L844C16/B3L844C17))</f>
        <v>1.9432429880064217</v>
      </c>
      <c r="AN51" s="16" t="s">
        <v>9840</v>
      </c>
      <c r="AO51" s="15">
        <f>A1L245C23</f>
        <v>8830</v>
      </c>
      <c r="AP51" s="16" t="s">
        <v>9841</v>
      </c>
      <c r="AQ51" s="15">
        <f>A1L245C22</f>
        <v>9359</v>
      </c>
      <c r="AR51" s="16" t="s">
        <v>9842</v>
      </c>
      <c r="AS51" s="21">
        <f>IF(OR(B3L844C19=0,B3L844C20=0),0,1+(B3L844C19/B3L844C20))</f>
        <v>1.9434768671866651</v>
      </c>
      <c r="AT51" s="16" t="s">
        <v>9843</v>
      </c>
      <c r="AU51" s="15">
        <f>A1L245C14</f>
        <v>10494</v>
      </c>
      <c r="AV51" s="16" t="s">
        <v>9844</v>
      </c>
      <c r="AW51" s="15">
        <f>A1L245C13</f>
        <v>11143</v>
      </c>
      <c r="AX51" s="16" t="s">
        <v>9845</v>
      </c>
      <c r="AY51" s="21">
        <f>IF(OR(B3L844C22=0,B3L844C23=0),0,1+(B3L844C22/B3L844C23))</f>
        <v>1.9417571569595262</v>
      </c>
      <c r="AZ51" s="16" t="s">
        <v>9846</v>
      </c>
      <c r="BA51" s="15">
        <f>A1L245C26</f>
        <v>9162.7999999999993</v>
      </c>
      <c r="BB51" s="16" t="s">
        <v>9847</v>
      </c>
      <c r="BC51" s="15">
        <f>A1L245C25</f>
        <v>9715.7999999999993</v>
      </c>
      <c r="BD51" s="16" t="s">
        <v>9848</v>
      </c>
      <c r="BE51" s="21">
        <f>IF(OR(B3L844C25=0,B3L844C26=0),0,1+(B3L844C25/B3L844C26))</f>
        <v>1.9430824018608863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107757</v>
      </c>
      <c r="F52" s="16" t="s">
        <v>9850</v>
      </c>
      <c r="G52" s="15">
        <f>A1L246C1</f>
        <v>1177432</v>
      </c>
      <c r="H52" s="16" t="s">
        <v>9851</v>
      </c>
      <c r="I52" s="21">
        <f>IF(OR(B3L845C1=0,B3L845C2=0),0,1+(B3L845C1/B3L845C2))</f>
        <v>1.0915186609502714</v>
      </c>
      <c r="J52" s="16" t="s">
        <v>9852</v>
      </c>
      <c r="K52" s="15">
        <f>A1L246C5</f>
        <v>138797</v>
      </c>
      <c r="L52" s="16" t="s">
        <v>9853</v>
      </c>
      <c r="M52" s="15">
        <f>A1L246C4</f>
        <v>1258829</v>
      </c>
      <c r="N52" s="16" t="s">
        <v>9854</v>
      </c>
      <c r="O52" s="21">
        <f>IF(OR(B3L845C4=0,B3L845C5=0),0,1+(B3L845C4/B3L845C5))</f>
        <v>1.1102588199032593</v>
      </c>
      <c r="P52" s="16" t="s">
        <v>9855</v>
      </c>
      <c r="Q52" s="15">
        <f>A1L246C17</f>
        <v>123277</v>
      </c>
      <c r="R52" s="16" t="s">
        <v>9856</v>
      </c>
      <c r="S52" s="15">
        <f>A1L246C16</f>
        <v>1218130.5</v>
      </c>
      <c r="T52" s="16" t="s">
        <v>9857</v>
      </c>
      <c r="U52" s="21">
        <f>IF(OR(B3L845C7=0,B3L845C8=0),0,1+(B3L845C7/B3L845C8))</f>
        <v>1.1012018006280937</v>
      </c>
      <c r="V52" s="16" t="s">
        <v>9858</v>
      </c>
      <c r="W52" s="15">
        <f>A1L246C8</f>
        <v>106692</v>
      </c>
      <c r="X52" s="16" t="s">
        <v>9859</v>
      </c>
      <c r="Y52" s="15">
        <f>A1L246C7</f>
        <v>1216037</v>
      </c>
      <c r="Z52" s="16" t="s">
        <v>9860</v>
      </c>
      <c r="AA52" s="21">
        <f>IF(OR(B3L845C10=0,B3L845C11=0),0,1+(B3L845C10/B3L845C11))</f>
        <v>1.08773746193578</v>
      </c>
      <c r="AB52" s="16" t="s">
        <v>9861</v>
      </c>
      <c r="AC52" s="15">
        <f>A1L246C20</f>
        <v>117748.66666666667</v>
      </c>
      <c r="AD52" s="16" t="s">
        <v>9862</v>
      </c>
      <c r="AE52" s="15">
        <f>A1L246C19</f>
        <v>1217432.6666666667</v>
      </c>
      <c r="AF52" s="16" t="s">
        <v>9863</v>
      </c>
      <c r="AG52" s="21">
        <f>IF(OR(B3L845C13=0,B3L845C14=0),0,1+(B3L845C13/B3L845C14))</f>
        <v>1.0967188329101294</v>
      </c>
      <c r="AH52" s="16" t="s">
        <v>9864</v>
      </c>
      <c r="AI52" s="15">
        <f>A1L246C11</f>
        <v>110284</v>
      </c>
      <c r="AJ52" s="16" t="s">
        <v>9865</v>
      </c>
      <c r="AK52" s="15">
        <f>A1L246C10</f>
        <v>1311241</v>
      </c>
      <c r="AL52" s="16" t="s">
        <v>9866</v>
      </c>
      <c r="AM52" s="21">
        <f>IF(OR(B3L845C16=0,B3L845C17=0),0,1+(B3L845C16/B3L845C17))</f>
        <v>1.0841065830003791</v>
      </c>
      <c r="AN52" s="16" t="s">
        <v>9867</v>
      </c>
      <c r="AO52" s="15">
        <f>A1L246C23</f>
        <v>115882.5</v>
      </c>
      <c r="AP52" s="16" t="s">
        <v>9868</v>
      </c>
      <c r="AQ52" s="15">
        <f>A1L246C22</f>
        <v>1240884.75</v>
      </c>
      <c r="AR52" s="16" t="s">
        <v>9869</v>
      </c>
      <c r="AS52" s="21">
        <f>IF(OR(B3L845C19=0,B3L845C20=0),0,1+(B3L845C19/B3L845C20))</f>
        <v>1.0933869966570224</v>
      </c>
      <c r="AT52" s="16" t="s">
        <v>9870</v>
      </c>
      <c r="AU52" s="15">
        <f>A1L246C14</f>
        <v>123606</v>
      </c>
      <c r="AV52" s="16" t="s">
        <v>9871</v>
      </c>
      <c r="AW52" s="15">
        <f>A1L246C13</f>
        <v>1259150</v>
      </c>
      <c r="AX52" s="16" t="s">
        <v>9872</v>
      </c>
      <c r="AY52" s="21">
        <f>IF(OR(B3L845C22=0,B3L845C23=0),0,1+(B3L845C22/B3L845C23))</f>
        <v>1.0981662232458405</v>
      </c>
      <c r="AZ52" s="16" t="s">
        <v>9873</v>
      </c>
      <c r="BA52" s="15">
        <f>A1L246C26</f>
        <v>117427.2</v>
      </c>
      <c r="BB52" s="16" t="s">
        <v>9874</v>
      </c>
      <c r="BC52" s="15">
        <f>A1L246C25</f>
        <v>1244537.8</v>
      </c>
      <c r="BD52" s="16" t="s">
        <v>9875</v>
      </c>
      <c r="BE52" s="21">
        <f>IF(OR(B3L845C25=0,B3L845C26=0),0,1+(B3L845C25/B3L845C26))</f>
        <v>1.0943540646174026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293105</v>
      </c>
      <c r="F53" s="16" t="s">
        <v>9877</v>
      </c>
      <c r="G53" s="15">
        <f>A1L247C1</f>
        <v>473522</v>
      </c>
      <c r="H53" s="16" t="s">
        <v>9878</v>
      </c>
      <c r="I53" s="21">
        <f>IF(OR(B3L846C1=0,B3L846C2=0),0,1+(B3L846C1/B3L846C2))</f>
        <v>1.6189891916320678</v>
      </c>
      <c r="J53" s="16" t="s">
        <v>9879</v>
      </c>
      <c r="K53" s="15">
        <f>A1L247C5</f>
        <v>289222</v>
      </c>
      <c r="L53" s="16" t="s">
        <v>9880</v>
      </c>
      <c r="M53" s="15">
        <f>A1L247C4</f>
        <v>471282</v>
      </c>
      <c r="N53" s="16" t="s">
        <v>9881</v>
      </c>
      <c r="O53" s="21">
        <f>IF(OR(B3L846C4=0,B3L846C5=0),0,1+(B3L846C4/B3L846C5))</f>
        <v>1.6136920145475533</v>
      </c>
      <c r="P53" s="16" t="s">
        <v>9882</v>
      </c>
      <c r="Q53" s="15">
        <f>A1L247C17</f>
        <v>291163.5</v>
      </c>
      <c r="R53" s="16" t="s">
        <v>9883</v>
      </c>
      <c r="S53" s="15">
        <f>A1L247C16</f>
        <v>472402</v>
      </c>
      <c r="T53" s="16" t="s">
        <v>9884</v>
      </c>
      <c r="U53" s="21">
        <f>IF(OR(B3L846C7=0,B3L846C8=0),0,1+(B3L846C7/B3L846C8))</f>
        <v>1.6163468825280165</v>
      </c>
      <c r="V53" s="16" t="s">
        <v>9885</v>
      </c>
      <c r="W53" s="15">
        <f>A1L247C8</f>
        <v>379596</v>
      </c>
      <c r="X53" s="16" t="s">
        <v>9886</v>
      </c>
      <c r="Y53" s="15">
        <f>A1L247C7</f>
        <v>595132</v>
      </c>
      <c r="Z53" s="16" t="s">
        <v>9887</v>
      </c>
      <c r="AA53" s="21">
        <f>IF(OR(B3L846C10=0,B3L846C11=0),0,1+(B3L846C10/B3L846C11))</f>
        <v>1.6378349677046438</v>
      </c>
      <c r="AB53" s="16" t="s">
        <v>9888</v>
      </c>
      <c r="AC53" s="15">
        <f>A1L247C20</f>
        <v>320641</v>
      </c>
      <c r="AD53" s="16" t="s">
        <v>9889</v>
      </c>
      <c r="AE53" s="15">
        <f>A1L247C19</f>
        <v>513312</v>
      </c>
      <c r="AF53" s="16" t="s">
        <v>9890</v>
      </c>
      <c r="AG53" s="21">
        <f>IF(OR(B3L846C13=0,B3L846C14=0),0,1+(B3L846C13/B3L846C14))</f>
        <v>1.624651284209214</v>
      </c>
      <c r="AH53" s="16" t="s">
        <v>9891</v>
      </c>
      <c r="AI53" s="15">
        <f>A1L247C11</f>
        <v>373215</v>
      </c>
      <c r="AJ53" s="16" t="s">
        <v>9892</v>
      </c>
      <c r="AK53" s="15">
        <f>A1L247C10</f>
        <v>619269</v>
      </c>
      <c r="AL53" s="16" t="s">
        <v>9893</v>
      </c>
      <c r="AM53" s="21">
        <f>IF(OR(B3L846C16=0,B3L846C17=0),0,1+(B3L846C16/B3L846C17))</f>
        <v>1.6026702450792789</v>
      </c>
      <c r="AN53" s="16" t="s">
        <v>9894</v>
      </c>
      <c r="AO53" s="15">
        <f>A1L247C23</f>
        <v>333784.5</v>
      </c>
      <c r="AP53" s="16" t="s">
        <v>9895</v>
      </c>
      <c r="AQ53" s="15">
        <f>A1L247C22</f>
        <v>539801.25</v>
      </c>
      <c r="AR53" s="16" t="s">
        <v>9896</v>
      </c>
      <c r="AS53" s="21">
        <f>IF(OR(B3L846C19=0,B3L846C20=0),0,1+(B3L846C19/B3L846C20))</f>
        <v>1.6183470305042829</v>
      </c>
      <c r="AT53" s="16" t="s">
        <v>9897</v>
      </c>
      <c r="AU53" s="15">
        <f>A1L247C14</f>
        <v>375558</v>
      </c>
      <c r="AV53" s="16" t="s">
        <v>9898</v>
      </c>
      <c r="AW53" s="15">
        <f>A1L247C13</f>
        <v>622878</v>
      </c>
      <c r="AX53" s="16" t="s">
        <v>9899</v>
      </c>
      <c r="AY53" s="21">
        <f>IF(OR(B3L846C22=0,B3L846C23=0),0,1+(B3L846C22/B3L846C23))</f>
        <v>1.6029399015537553</v>
      </c>
      <c r="AZ53" s="16" t="s">
        <v>9900</v>
      </c>
      <c r="BA53" s="15">
        <f>A1L247C26</f>
        <v>342139.2</v>
      </c>
      <c r="BB53" s="16" t="s">
        <v>9901</v>
      </c>
      <c r="BC53" s="15">
        <f>A1L247C25</f>
        <v>556416.6</v>
      </c>
      <c r="BD53" s="16" t="s">
        <v>9902</v>
      </c>
      <c r="BE53" s="21">
        <f>IF(OR(B3L846C25=0,B3L846C26=0),0,1+(B3L846C25/B3L846C26))</f>
        <v>1.6148975425966803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974</v>
      </c>
      <c r="F54" s="16" t="s">
        <v>9904</v>
      </c>
      <c r="G54" s="15">
        <f>A1L248C1</f>
        <v>722</v>
      </c>
      <c r="H54" s="16" t="s">
        <v>9905</v>
      </c>
      <c r="I54" s="21">
        <f>IF(OR(B3L847C1=0,B3L847C2=0),0,1+(B3L847C1/B3L847C2))</f>
        <v>2.3490304709141272</v>
      </c>
      <c r="J54" s="16" t="s">
        <v>9906</v>
      </c>
      <c r="K54" s="15">
        <f>A1L248C5</f>
        <v>681</v>
      </c>
      <c r="L54" s="16" t="s">
        <v>9907</v>
      </c>
      <c r="M54" s="15">
        <f>A1L248C4</f>
        <v>649</v>
      </c>
      <c r="N54" s="16" t="s">
        <v>9908</v>
      </c>
      <c r="O54" s="21">
        <f>IF(OR(B3L847C4=0,B3L847C5=0),0,1+(B3L847C4/B3L847C5))</f>
        <v>2.0493066255778123</v>
      </c>
      <c r="P54" s="16" t="s">
        <v>9909</v>
      </c>
      <c r="Q54" s="21">
        <f>A1L248C17</f>
        <v>827.5</v>
      </c>
      <c r="R54" s="16" t="s">
        <v>9910</v>
      </c>
      <c r="S54" s="21">
        <f>A1L248C16</f>
        <v>685.5</v>
      </c>
      <c r="T54" s="16" t="s">
        <v>9911</v>
      </c>
      <c r="U54" s="21">
        <f>IF(OR(B3L847C7=0,B3L847C8=0),0,1+(B3L847C7/B3L847C8))</f>
        <v>2.2071480671043036</v>
      </c>
      <c r="V54" s="16" t="s">
        <v>9912</v>
      </c>
      <c r="W54" s="15">
        <f>A1L248C8</f>
        <v>849</v>
      </c>
      <c r="X54" s="16" t="s">
        <v>9913</v>
      </c>
      <c r="Y54" s="15">
        <f>A1L248C7</f>
        <v>799</v>
      </c>
      <c r="Z54" s="16" t="s">
        <v>9914</v>
      </c>
      <c r="AA54" s="21">
        <f>IF(OR(B3L847C10=0,B3L847C11=0),0,1+(B3L847C10/B3L847C11))</f>
        <v>2.0625782227784732</v>
      </c>
      <c r="AB54" s="16" t="s">
        <v>9915</v>
      </c>
      <c r="AC54" s="21">
        <f>A1L248C20</f>
        <v>834.66666666666663</v>
      </c>
      <c r="AD54" s="16" t="s">
        <v>9916</v>
      </c>
      <c r="AE54" s="21">
        <f>A1L248C19</f>
        <v>723.33333333333337</v>
      </c>
      <c r="AF54" s="16" t="s">
        <v>9917</v>
      </c>
      <c r="AG54" s="21">
        <f>IF(OR(B3L847C13=0,B3L847C14=0),0,1+(B3L847C13/B3L847C14))</f>
        <v>2.153917050691244</v>
      </c>
      <c r="AH54" s="16" t="s">
        <v>9918</v>
      </c>
      <c r="AI54" s="15">
        <f>A1L248C11</f>
        <v>1092</v>
      </c>
      <c r="AJ54" s="16" t="s">
        <v>9919</v>
      </c>
      <c r="AK54" s="15">
        <f>A1L248C10</f>
        <v>1015</v>
      </c>
      <c r="AL54" s="16" t="s">
        <v>9920</v>
      </c>
      <c r="AM54" s="21">
        <f>IF(OR(B3L847C16=0,B3L847C17=0),0,1+(B3L847C16/B3L847C17))</f>
        <v>2.0758620689655172</v>
      </c>
      <c r="AN54" s="16" t="s">
        <v>9921</v>
      </c>
      <c r="AO54" s="15">
        <f>A1L248C23</f>
        <v>899</v>
      </c>
      <c r="AP54" s="16" t="s">
        <v>9922</v>
      </c>
      <c r="AQ54" s="21">
        <f>A1L248C22</f>
        <v>796.25</v>
      </c>
      <c r="AR54" s="16" t="s">
        <v>9923</v>
      </c>
      <c r="AS54" s="21">
        <f>IF(OR(B3L847C19=0,B3L847C20=0),0,1+(B3L847C19/B3L847C20))</f>
        <v>2.129042386185243</v>
      </c>
      <c r="AT54" s="16" t="s">
        <v>9924</v>
      </c>
      <c r="AU54" s="15">
        <f>A1L248C14</f>
        <v>878</v>
      </c>
      <c r="AV54" s="16" t="s">
        <v>9925</v>
      </c>
      <c r="AW54" s="15">
        <f>A1L248C13</f>
        <v>995</v>
      </c>
      <c r="AX54" s="16" t="s">
        <v>9926</v>
      </c>
      <c r="AY54" s="21">
        <f>IF(OR(B3L847C22=0,B3L847C23=0),0,1+(B3L847C22/B3L847C23))</f>
        <v>1.8824120603015075</v>
      </c>
      <c r="AZ54" s="16" t="s">
        <v>9927</v>
      </c>
      <c r="BA54" s="21">
        <f>A1L248C26</f>
        <v>894.8</v>
      </c>
      <c r="BB54" s="16" t="s">
        <v>9928</v>
      </c>
      <c r="BC54" s="15">
        <f>A1L248C25</f>
        <v>836</v>
      </c>
      <c r="BD54" s="16" t="s">
        <v>9929</v>
      </c>
      <c r="BE54" s="21">
        <f>IF(OR(B3L847C25=0,B3L847C26=0),0,1+(B3L847C25/B3L847C26))</f>
        <v>2.070334928229665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184329</v>
      </c>
      <c r="F55" s="16" t="s">
        <v>9931</v>
      </c>
      <c r="G55" s="15">
        <f>A1L249C1</f>
        <v>194923</v>
      </c>
      <c r="H55" s="16" t="s">
        <v>9932</v>
      </c>
      <c r="I55" s="21">
        <f>IF(OR(B3L848C1=0,B3L848C2=0),0,1+(B3L848C1/B3L848C2))</f>
        <v>1.9456503337215207</v>
      </c>
      <c r="J55" s="16" t="s">
        <v>9933</v>
      </c>
      <c r="K55" s="15">
        <f>A1L249C5</f>
        <v>178458</v>
      </c>
      <c r="L55" s="16" t="s">
        <v>9934</v>
      </c>
      <c r="M55" s="15">
        <f>A1L249C4</f>
        <v>177723</v>
      </c>
      <c r="N55" s="16" t="s">
        <v>9935</v>
      </c>
      <c r="O55" s="21">
        <f>IF(OR(B3L848C4=0,B3L848C5=0),0,1+(B3L848C4/B3L848C5))</f>
        <v>2.0041356492969395</v>
      </c>
      <c r="P55" s="16" t="s">
        <v>9936</v>
      </c>
      <c r="Q55" s="15">
        <f>A1L249C17</f>
        <v>181393.5</v>
      </c>
      <c r="R55" s="16" t="s">
        <v>9937</v>
      </c>
      <c r="S55" s="15">
        <f>A1L249C16</f>
        <v>186323</v>
      </c>
      <c r="T55" s="16" t="s">
        <v>9938</v>
      </c>
      <c r="U55" s="21">
        <f>IF(OR(B3L848C7=0,B3L848C8=0),0,1+(B3L848C7/B3L848C8))</f>
        <v>1.9735432555293764</v>
      </c>
      <c r="V55" s="16" t="s">
        <v>9939</v>
      </c>
      <c r="W55" s="15">
        <f>A1L249C8</f>
        <v>198085</v>
      </c>
      <c r="X55" s="16" t="s">
        <v>9940</v>
      </c>
      <c r="Y55" s="15">
        <f>A1L249C7</f>
        <v>196160</v>
      </c>
      <c r="Z55" s="16" t="s">
        <v>9941</v>
      </c>
      <c r="AA55" s="21">
        <f>IF(OR(B3L848C10=0,B3L848C11=0),0,1+(B3L848C10/B3L848C11))</f>
        <v>2.0098134176182709</v>
      </c>
      <c r="AB55" s="16" t="s">
        <v>9942</v>
      </c>
      <c r="AC55" s="15">
        <f>A1L249C20</f>
        <v>186957.33333333334</v>
      </c>
      <c r="AD55" s="16" t="s">
        <v>9943</v>
      </c>
      <c r="AE55" s="15">
        <f>A1L249C19</f>
        <v>189602</v>
      </c>
      <c r="AF55" s="16" t="s">
        <v>9944</v>
      </c>
      <c r="AG55" s="21">
        <f>IF(OR(B3L848C13=0,B3L848C14=0),0,1+(B3L848C13/B3L848C14))</f>
        <v>1.9860514832825253</v>
      </c>
      <c r="AH55" s="16" t="s">
        <v>9945</v>
      </c>
      <c r="AI55" s="15">
        <f>A1L249C11</f>
        <v>193199</v>
      </c>
      <c r="AJ55" s="16" t="s">
        <v>9946</v>
      </c>
      <c r="AK55" s="15">
        <f>A1L249C10</f>
        <v>202335</v>
      </c>
      <c r="AL55" s="16" t="s">
        <v>9947</v>
      </c>
      <c r="AM55" s="21">
        <f>IF(OR(B3L848C16=0,B3L848C17=0),0,1+(B3L848C16/B3L848C17))</f>
        <v>1.9548471594138435</v>
      </c>
      <c r="AN55" s="16" t="s">
        <v>9948</v>
      </c>
      <c r="AO55" s="15">
        <f>A1L249C23</f>
        <v>188517.75</v>
      </c>
      <c r="AP55" s="16" t="s">
        <v>9949</v>
      </c>
      <c r="AQ55" s="15">
        <f>A1L249C22</f>
        <v>192785.25</v>
      </c>
      <c r="AR55" s="16" t="s">
        <v>9950</v>
      </c>
      <c r="AS55" s="21">
        <f>IF(OR(B3L848C19=0,B3L848C20=0),0,1+(B3L848C19/B3L848C20))</f>
        <v>1.9778639704023</v>
      </c>
      <c r="AT55" s="16" t="s">
        <v>9951</v>
      </c>
      <c r="AU55" s="15">
        <f>A1L249C14</f>
        <v>195942</v>
      </c>
      <c r="AV55" s="16" t="s">
        <v>9952</v>
      </c>
      <c r="AW55" s="15">
        <f>A1L249C13</f>
        <v>202803</v>
      </c>
      <c r="AX55" s="16" t="s">
        <v>9953</v>
      </c>
      <c r="AY55" s="21">
        <f>IF(OR(B3L848C22=0,B3L848C23=0),0,1+(B3L848C22/B3L848C23))</f>
        <v>1.9661691395097707</v>
      </c>
      <c r="AZ55" s="16" t="s">
        <v>9954</v>
      </c>
      <c r="BA55" s="15">
        <f>A1L249C26</f>
        <v>190002.6</v>
      </c>
      <c r="BB55" s="16" t="s">
        <v>9955</v>
      </c>
      <c r="BC55" s="15">
        <f>A1L249C25</f>
        <v>194788.8</v>
      </c>
      <c r="BD55" s="16" t="s">
        <v>9956</v>
      </c>
      <c r="BE55" s="21">
        <f>IF(OR(B3L848C25=0,B3L848C26=0),0,1+(B3L848C25/B3L848C26))</f>
        <v>1.9754287720854586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243800</v>
      </c>
      <c r="F56" s="16" t="s">
        <v>9958</v>
      </c>
      <c r="G56" s="15">
        <f>A1L250C1</f>
        <v>239395</v>
      </c>
      <c r="H56" s="16" t="s">
        <v>9959</v>
      </c>
      <c r="I56" s="21">
        <f>IF(OR(B3L849C1=0,B3L849C2=0),0,1+(B3L849C1/B3L849C2))</f>
        <v>2.0184005513899619</v>
      </c>
      <c r="J56" s="16" t="s">
        <v>9960</v>
      </c>
      <c r="K56" s="15">
        <f>A1L250C5</f>
        <v>235386</v>
      </c>
      <c r="L56" s="16" t="s">
        <v>9961</v>
      </c>
      <c r="M56" s="15">
        <f>A1L250C4</f>
        <v>229164</v>
      </c>
      <c r="N56" s="16" t="s">
        <v>9962</v>
      </c>
      <c r="O56" s="21">
        <f>IF(OR(B3L849C4=0,B3L849C5=0),0,1+(B3L849C4/B3L849C5))</f>
        <v>2.0271508613918416</v>
      </c>
      <c r="P56" s="16" t="s">
        <v>9963</v>
      </c>
      <c r="Q56" s="15">
        <f>A1L250C17</f>
        <v>239593</v>
      </c>
      <c r="R56" s="16" t="s">
        <v>9964</v>
      </c>
      <c r="S56" s="15">
        <f>A1L250C16</f>
        <v>234279.5</v>
      </c>
      <c r="T56" s="16" t="s">
        <v>9965</v>
      </c>
      <c r="U56" s="21">
        <f>IF(OR(B3L849C7=0,B3L849C8=0),0,1+(B3L849C7/B3L849C8))</f>
        <v>2.0226801747485377</v>
      </c>
      <c r="V56" s="16" t="s">
        <v>9966</v>
      </c>
      <c r="W56" s="15">
        <f>A1L250C8</f>
        <v>246069</v>
      </c>
      <c r="X56" s="16" t="s">
        <v>9967</v>
      </c>
      <c r="Y56" s="15">
        <f>A1L250C7</f>
        <v>241349</v>
      </c>
      <c r="Z56" s="16" t="s">
        <v>9968</v>
      </c>
      <c r="AA56" s="21">
        <f>IF(OR(B3L849C10=0,B3L849C11=0),0,1+(B3L849C10/B3L849C11))</f>
        <v>2.0195567414822522</v>
      </c>
      <c r="AB56" s="16" t="s">
        <v>9969</v>
      </c>
      <c r="AC56" s="15">
        <f>A1L250C20</f>
        <v>241751.66666666666</v>
      </c>
      <c r="AD56" s="16" t="s">
        <v>9970</v>
      </c>
      <c r="AE56" s="15">
        <f>A1L250C19</f>
        <v>236636</v>
      </c>
      <c r="AF56" s="16" t="s">
        <v>9971</v>
      </c>
      <c r="AG56" s="21">
        <f>IF(OR(B3L849C13=0,B3L849C14=0),0,1+(B3L849C13/B3L849C14))</f>
        <v>2.0216182942015024</v>
      </c>
      <c r="AH56" s="16" t="s">
        <v>9972</v>
      </c>
      <c r="AI56" s="15">
        <f>A1L250C11</f>
        <v>257568</v>
      </c>
      <c r="AJ56" s="16" t="s">
        <v>9973</v>
      </c>
      <c r="AK56" s="15">
        <f>A1L250C10</f>
        <v>254469</v>
      </c>
      <c r="AL56" s="16" t="s">
        <v>9974</v>
      </c>
      <c r="AM56" s="21">
        <f>IF(OR(B3L849C16=0,B3L849C17=0),0,1+(B3L849C16/B3L849C17))</f>
        <v>2.0121783006967453</v>
      </c>
      <c r="AN56" s="16" t="s">
        <v>9975</v>
      </c>
      <c r="AO56" s="15">
        <f>A1L250C23</f>
        <v>245705.75</v>
      </c>
      <c r="AP56" s="16" t="s">
        <v>9976</v>
      </c>
      <c r="AQ56" s="15">
        <f>A1L250C22</f>
        <v>241094.25</v>
      </c>
      <c r="AR56" s="16" t="s">
        <v>9977</v>
      </c>
      <c r="AS56" s="21">
        <f>IF(OR(B3L849C19=0,B3L849C20=0),0,1+(B3L849C19/B3L849C20))</f>
        <v>2.0191273744604032</v>
      </c>
      <c r="AT56" s="16" t="s">
        <v>9978</v>
      </c>
      <c r="AU56" s="15">
        <f>A1L250C14</f>
        <v>265228</v>
      </c>
      <c r="AV56" s="16" t="s">
        <v>9979</v>
      </c>
      <c r="AW56" s="15">
        <f>A1L250C13</f>
        <v>263553</v>
      </c>
      <c r="AX56" s="16" t="s">
        <v>9980</v>
      </c>
      <c r="AY56" s="21">
        <f>IF(OR(B3L849C22=0,B3L849C23=0),0,1+(B3L849C22/B3L849C23))</f>
        <v>2.0063554579154856</v>
      </c>
      <c r="AZ56" s="16" t="s">
        <v>9981</v>
      </c>
      <c r="BA56" s="15">
        <f>A1L250C26</f>
        <v>249610.2</v>
      </c>
      <c r="BB56" s="16" t="s">
        <v>9982</v>
      </c>
      <c r="BC56" s="15">
        <f>A1L250C25</f>
        <v>245586</v>
      </c>
      <c r="BD56" s="16" t="s">
        <v>9983</v>
      </c>
      <c r="BE56" s="21">
        <f>IF(OR(B3L849C25=0,B3L849C26=0),0,1+(B3L849C25/B3L849C26))</f>
        <v>2.0163861132149226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662451</v>
      </c>
      <c r="F57" s="16" t="s">
        <v>9985</v>
      </c>
      <c r="G57" s="15">
        <f>A1L251C1</f>
        <v>651298</v>
      </c>
      <c r="H57" s="16" t="s">
        <v>9986</v>
      </c>
      <c r="I57" s="21">
        <f>IF(OR(B3L850C1=0,B3L850C2=0),0,1+(B3L850C1/B3L850C2))</f>
        <v>2.0171242656971158</v>
      </c>
      <c r="J57" s="16" t="s">
        <v>9987</v>
      </c>
      <c r="K57" s="15">
        <f>A1L251C5</f>
        <v>668512</v>
      </c>
      <c r="L57" s="16" t="s">
        <v>9988</v>
      </c>
      <c r="M57" s="15">
        <f>A1L251C4</f>
        <v>651565</v>
      </c>
      <c r="N57" s="16" t="s">
        <v>9989</v>
      </c>
      <c r="O57" s="21">
        <f>IF(OR(B3L850C4=0,B3L850C5=0),0,1+(B3L850C4/B3L850C5))</f>
        <v>2.0260096843753117</v>
      </c>
      <c r="P57" s="16" t="s">
        <v>9990</v>
      </c>
      <c r="Q57" s="15">
        <f>A1L251C17</f>
        <v>665481.5</v>
      </c>
      <c r="R57" s="16" t="s">
        <v>9991</v>
      </c>
      <c r="S57" s="15">
        <f>A1L251C16</f>
        <v>651431.5</v>
      </c>
      <c r="T57" s="16" t="s">
        <v>9992</v>
      </c>
      <c r="U57" s="21">
        <f>IF(OR(B3L850C7=0,B3L850C8=0),0,1+(B3L850C7/B3L850C8))</f>
        <v>2.0215678854952515</v>
      </c>
      <c r="V57" s="16" t="s">
        <v>9993</v>
      </c>
      <c r="W57" s="15">
        <f>A1L251C8</f>
        <v>732478</v>
      </c>
      <c r="X57" s="16" t="s">
        <v>9994</v>
      </c>
      <c r="Y57" s="15">
        <f>A1L251C7</f>
        <v>715750</v>
      </c>
      <c r="Z57" s="16" t="s">
        <v>9995</v>
      </c>
      <c r="AA57" s="21">
        <f>IF(OR(B3L850C10=0,B3L850C11=0),0,1+(B3L850C10/B3L850C11))</f>
        <v>2.0233712888578417</v>
      </c>
      <c r="AB57" s="16" t="s">
        <v>9996</v>
      </c>
      <c r="AC57" s="15">
        <f>A1L251C20</f>
        <v>687813.66666666663</v>
      </c>
      <c r="AD57" s="16" t="s">
        <v>9997</v>
      </c>
      <c r="AE57" s="15">
        <f>A1L251C19</f>
        <v>672871</v>
      </c>
      <c r="AF57" s="16" t="s">
        <v>9998</v>
      </c>
      <c r="AG57" s="21">
        <f>IF(OR(B3L850C13=0,B3L850C14=0),0,1+(B3L850C13/B3L850C14))</f>
        <v>2.0222073275065604</v>
      </c>
      <c r="AH57" s="16" t="s">
        <v>9999</v>
      </c>
      <c r="AI57" s="15">
        <f>A1L251C11</f>
        <v>737305</v>
      </c>
      <c r="AJ57" s="16" t="s">
        <v>10000</v>
      </c>
      <c r="AK57" s="15">
        <f>A1L251C10</f>
        <v>720645</v>
      </c>
      <c r="AL57" s="16" t="s">
        <v>10001</v>
      </c>
      <c r="AM57" s="21">
        <f>IF(OR(B3L850C16=0,B3L850C17=0),0,1+(B3L850C16/B3L850C17))</f>
        <v>2.0231181788536658</v>
      </c>
      <c r="AN57" s="16" t="s">
        <v>10002</v>
      </c>
      <c r="AO57" s="15">
        <f>A1L251C23</f>
        <v>700186.5</v>
      </c>
      <c r="AP57" s="16" t="s">
        <v>10003</v>
      </c>
      <c r="AQ57" s="15">
        <f>A1L251C22</f>
        <v>684814.5</v>
      </c>
      <c r="AR57" s="16" t="s">
        <v>10004</v>
      </c>
      <c r="AS57" s="21">
        <f>IF(OR(B3L850C19=0,B3L850C20=0),0,1+(B3L850C19/B3L850C20))</f>
        <v>2.0224469546132564</v>
      </c>
      <c r="AT57" s="16" t="s">
        <v>10005</v>
      </c>
      <c r="AU57" s="15">
        <f>A1L251C14</f>
        <v>695584</v>
      </c>
      <c r="AV57" s="16" t="s">
        <v>10006</v>
      </c>
      <c r="AW57" s="15">
        <f>A1L251C13</f>
        <v>679940</v>
      </c>
      <c r="AX57" s="16" t="s">
        <v>10007</v>
      </c>
      <c r="AY57" s="21">
        <f>IF(OR(B3L850C22=0,B3L850C23=0),0,1+(B3L850C22/B3L850C23))</f>
        <v>2.0230079124628642</v>
      </c>
      <c r="AZ57" s="16" t="s">
        <v>10008</v>
      </c>
      <c r="BA57" s="15">
        <f>A1L251C26</f>
        <v>699266</v>
      </c>
      <c r="BB57" s="16" t="s">
        <v>10009</v>
      </c>
      <c r="BC57" s="15">
        <f>A1L251C25</f>
        <v>683839.6</v>
      </c>
      <c r="BD57" s="16" t="s">
        <v>10010</v>
      </c>
      <c r="BE57" s="21">
        <f>IF(OR(B3L850C25=0,B3L850C26=0),0,1+(B3L850C25/B3L850C26))</f>
        <v>2.0225585064099825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23549</v>
      </c>
      <c r="F58" s="16" t="s">
        <v>10012</v>
      </c>
      <c r="G58" s="15">
        <f>A1L252C1</f>
        <v>55237</v>
      </c>
      <c r="H58" s="16" t="s">
        <v>10013</v>
      </c>
      <c r="I58" s="21">
        <f>IF(OR(B3L851C1=0,B3L851C2=0),0,1+(B3L851C1/B3L851C2))</f>
        <v>1.4263265564748266</v>
      </c>
      <c r="J58" s="16" t="s">
        <v>10014</v>
      </c>
      <c r="K58" s="15">
        <f>A1L252C5</f>
        <v>14925</v>
      </c>
      <c r="L58" s="16" t="s">
        <v>10015</v>
      </c>
      <c r="M58" s="15">
        <f>A1L252C4</f>
        <v>56531</v>
      </c>
      <c r="N58" s="16" t="s">
        <v>10016</v>
      </c>
      <c r="O58" s="21">
        <f>IF(OR(B3L851C4=0,B3L851C5=0),0,1+(B3L851C4/B3L851C5))</f>
        <v>1.26401443455803</v>
      </c>
      <c r="P58" s="16" t="s">
        <v>10017</v>
      </c>
      <c r="Q58" s="15">
        <f>A1L252C17</f>
        <v>19237</v>
      </c>
      <c r="R58" s="16" t="s">
        <v>10018</v>
      </c>
      <c r="S58" s="15">
        <f>A1L252C16</f>
        <v>55884</v>
      </c>
      <c r="T58" s="16" t="s">
        <v>10019</v>
      </c>
      <c r="U58" s="21">
        <f>IF(OR(B3L851C7=0,B3L851C8=0),0,1+(B3L851C7/B3L851C8))</f>
        <v>1.3442309068785341</v>
      </c>
      <c r="V58" s="16" t="s">
        <v>10020</v>
      </c>
      <c r="W58" s="15">
        <f>A1L252C8</f>
        <v>64242</v>
      </c>
      <c r="X58" s="16" t="s">
        <v>10021</v>
      </c>
      <c r="Y58" s="15">
        <f>A1L252C7</f>
        <v>188098</v>
      </c>
      <c r="Z58" s="16" t="s">
        <v>10022</v>
      </c>
      <c r="AA58" s="21">
        <f>IF(OR(B3L851C10=0,B3L851C11=0),0,1+(B3L851C10/B3L851C11))</f>
        <v>1.3415347318950759</v>
      </c>
      <c r="AB58" s="16" t="s">
        <v>10023</v>
      </c>
      <c r="AC58" s="15">
        <f>A1L252C20</f>
        <v>34238.666666666664</v>
      </c>
      <c r="AD58" s="16" t="s">
        <v>10024</v>
      </c>
      <c r="AE58" s="15">
        <f>A1L252C19</f>
        <v>99955.333333333328</v>
      </c>
      <c r="AF58" s="16" t="s">
        <v>10025</v>
      </c>
      <c r="AG58" s="21">
        <f>IF(OR(B3L851C13=0,B3L851C14=0),0,1+(B3L851C13/B3L851C14))</f>
        <v>1.3425396677182475</v>
      </c>
      <c r="AH58" s="16" t="s">
        <v>10026</v>
      </c>
      <c r="AI58" s="15">
        <f>A1L252C11</f>
        <v>47818</v>
      </c>
      <c r="AJ58" s="16" t="s">
        <v>10027</v>
      </c>
      <c r="AK58" s="15">
        <f>A1L252C10</f>
        <v>178499</v>
      </c>
      <c r="AL58" s="16" t="s">
        <v>10028</v>
      </c>
      <c r="AM58" s="21">
        <f>IF(OR(B3L851C16=0,B3L851C17=0),0,1+(B3L851C16/B3L851C17))</f>
        <v>1.2678894559633387</v>
      </c>
      <c r="AN58" s="16" t="s">
        <v>10029</v>
      </c>
      <c r="AO58" s="15">
        <f>A1L252C23</f>
        <v>37633.5</v>
      </c>
      <c r="AP58" s="16" t="s">
        <v>10030</v>
      </c>
      <c r="AQ58" s="15">
        <f>A1L252C22</f>
        <v>119591.25</v>
      </c>
      <c r="AR58" s="16" t="s">
        <v>10031</v>
      </c>
      <c r="AS58" s="21">
        <f>IF(OR(B3L851C19=0,B3L851C20=0),0,1+(B3L851C19/B3L851C20))</f>
        <v>1.3146843937160955</v>
      </c>
      <c r="AT58" s="16" t="s">
        <v>10032</v>
      </c>
      <c r="AU58" s="15">
        <f>A1L252C14</f>
        <v>32849</v>
      </c>
      <c r="AV58" s="16" t="s">
        <v>10033</v>
      </c>
      <c r="AW58" s="15">
        <f>A1L252C13</f>
        <v>164535</v>
      </c>
      <c r="AX58" s="16" t="s">
        <v>10034</v>
      </c>
      <c r="AY58" s="21">
        <f>IF(OR(B3L851C22=0,B3L851C23=0),0,1+(B3L851C22/B3L851C23))</f>
        <v>1.1996474914152004</v>
      </c>
      <c r="AZ58" s="16" t="s">
        <v>10035</v>
      </c>
      <c r="BA58" s="15">
        <f>A1L252C26</f>
        <v>36676.6</v>
      </c>
      <c r="BB58" s="16" t="s">
        <v>10036</v>
      </c>
      <c r="BC58" s="15">
        <f>A1L252C25</f>
        <v>128580</v>
      </c>
      <c r="BD58" s="16" t="s">
        <v>10037</v>
      </c>
      <c r="BE58" s="21">
        <f>IF(OR(B3L851C25=0,B3L851C26=0),0,1+(B3L851C25/B3L851C26))</f>
        <v>1.2852434282158967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929800</v>
      </c>
      <c r="F59" s="16" t="s">
        <v>10039</v>
      </c>
      <c r="G59" s="15">
        <f>A1L253C1</f>
        <v>945930</v>
      </c>
      <c r="H59" s="16" t="s">
        <v>10040</v>
      </c>
      <c r="I59" s="21">
        <f>IF(OR(B3L852C1=0,B3L852C2=0),0,1+(B3L852C1/B3L852C2))</f>
        <v>1.9829479982662566</v>
      </c>
      <c r="J59" s="16" t="s">
        <v>10041</v>
      </c>
      <c r="K59" s="15">
        <f>A1L253C5</f>
        <v>918823</v>
      </c>
      <c r="L59" s="16" t="s">
        <v>10042</v>
      </c>
      <c r="M59" s="15">
        <f>A1L253C4</f>
        <v>937260</v>
      </c>
      <c r="N59" s="16" t="s">
        <v>10043</v>
      </c>
      <c r="O59" s="21">
        <f>IF(OR(B3L852C4=0,B3L852C5=0),0,1+(B3L852C4/B3L852C5))</f>
        <v>1.9803288308473634</v>
      </c>
      <c r="P59" s="16" t="s">
        <v>10044</v>
      </c>
      <c r="Q59" s="15">
        <f>A1L253C17</f>
        <v>924311.5</v>
      </c>
      <c r="R59" s="16" t="s">
        <v>10045</v>
      </c>
      <c r="S59" s="15">
        <f>A1L253C16</f>
        <v>941595</v>
      </c>
      <c r="T59" s="16" t="s">
        <v>10046</v>
      </c>
      <c r="U59" s="21">
        <f>IF(OR(B3L852C7=0,B3L852C8=0),0,1+(B3L852C7/B3L852C8))</f>
        <v>1.981644443736426</v>
      </c>
      <c r="V59" s="16" t="s">
        <v>10047</v>
      </c>
      <c r="W59" s="15">
        <f>A1L253C8</f>
        <v>1042789</v>
      </c>
      <c r="X59" s="16" t="s">
        <v>10048</v>
      </c>
      <c r="Y59" s="15">
        <f>A1L253C7</f>
        <v>1145197</v>
      </c>
      <c r="Z59" s="16" t="s">
        <v>10049</v>
      </c>
      <c r="AA59" s="21">
        <f>IF(OR(B3L852C10=0,B3L852C11=0),0,1+(B3L852C10/B3L852C11))</f>
        <v>1.9105760842894279</v>
      </c>
      <c r="AB59" s="16" t="s">
        <v>10050</v>
      </c>
      <c r="AC59" s="15">
        <f>A1L253C20</f>
        <v>963804</v>
      </c>
      <c r="AD59" s="16" t="s">
        <v>10051</v>
      </c>
      <c r="AE59" s="15">
        <f>A1L253C19</f>
        <v>1009462.3333333334</v>
      </c>
      <c r="AF59" s="16" t="s">
        <v>10052</v>
      </c>
      <c r="AG59" s="21">
        <f>IF(OR(B3L852C13=0,B3L852C14=0),0,1+(B3L852C13/B3L852C14))</f>
        <v>1.9547696513028221</v>
      </c>
      <c r="AH59" s="16" t="s">
        <v>10053</v>
      </c>
      <c r="AI59" s="15">
        <f>A1L253C11</f>
        <v>1042691</v>
      </c>
      <c r="AJ59" s="16" t="s">
        <v>10054</v>
      </c>
      <c r="AK59" s="15">
        <f>A1L253C10</f>
        <v>1153613</v>
      </c>
      <c r="AL59" s="16" t="s">
        <v>10055</v>
      </c>
      <c r="AM59" s="21">
        <f>IF(OR(B3L852C16=0,B3L852C17=0),0,1+(B3L852C16/B3L852C17))</f>
        <v>1.903848170920404</v>
      </c>
      <c r="AN59" s="16" t="s">
        <v>10056</v>
      </c>
      <c r="AO59" s="15">
        <f>A1L253C23</f>
        <v>983525.75</v>
      </c>
      <c r="AP59" s="16" t="s">
        <v>10057</v>
      </c>
      <c r="AQ59" s="15">
        <f>A1L253C22</f>
        <v>1045500</v>
      </c>
      <c r="AR59" s="16" t="s">
        <v>10058</v>
      </c>
      <c r="AS59" s="21">
        <f>IF(OR(B3L852C19=0,B3L852C20=0),0,1+(B3L852C19/B3L852C20))</f>
        <v>1.9407228598756576</v>
      </c>
      <c r="AT59" s="16" t="s">
        <v>10059</v>
      </c>
      <c r="AU59" s="15">
        <f>A1L253C14</f>
        <v>993661</v>
      </c>
      <c r="AV59" s="16" t="s">
        <v>10060</v>
      </c>
      <c r="AW59" s="15">
        <f>A1L253C13</f>
        <v>1108028</v>
      </c>
      <c r="AX59" s="16" t="s">
        <v>10061</v>
      </c>
      <c r="AY59" s="21">
        <f>IF(OR(B3L852C22=0,B3L852C23=0),0,1+(B3L852C22/B3L852C23))</f>
        <v>1.8967832942849818</v>
      </c>
      <c r="AZ59" s="16" t="s">
        <v>10062</v>
      </c>
      <c r="BA59" s="15">
        <f>A1L253C26</f>
        <v>985552.8</v>
      </c>
      <c r="BB59" s="16" t="s">
        <v>10063</v>
      </c>
      <c r="BC59" s="15">
        <f>A1L253C25</f>
        <v>1058005.6000000001</v>
      </c>
      <c r="BD59" s="16" t="s">
        <v>10064</v>
      </c>
      <c r="BE59" s="21">
        <f>IF(OR(B3L852C25=0,B3L852C26=0),0,1+(B3L852C25/B3L852C26))</f>
        <v>1.9315194550955117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3952322</v>
      </c>
      <c r="F60" s="16" t="s">
        <v>10066</v>
      </c>
      <c r="G60" s="15">
        <f>A1L254C1</f>
        <v>5360302</v>
      </c>
      <c r="H60" s="16" t="s">
        <v>10067</v>
      </c>
      <c r="I60" s="21">
        <f>IF(OR(B3L853C1=0,B3L853C2=0),0,1+(B3L853C1/B3L853C2))</f>
        <v>1.7373319637587583</v>
      </c>
      <c r="J60" s="16" t="s">
        <v>10068</v>
      </c>
      <c r="K60" s="15">
        <f>A1L254C5</f>
        <v>3744811</v>
      </c>
      <c r="L60" s="16" t="s">
        <v>10069</v>
      </c>
      <c r="M60" s="15">
        <f>A1L254C4</f>
        <v>5178933</v>
      </c>
      <c r="N60" s="16" t="s">
        <v>10070</v>
      </c>
      <c r="O60" s="21">
        <f>IF(OR(B3L853C4=0,B3L853C5=0),0,1+(B3L853C4/B3L853C5))</f>
        <v>1.7230854309179131</v>
      </c>
      <c r="P60" s="16" t="s">
        <v>10071</v>
      </c>
      <c r="Q60" s="15">
        <f>A1L254C17</f>
        <v>3848566.5</v>
      </c>
      <c r="R60" s="16" t="s">
        <v>10072</v>
      </c>
      <c r="S60" s="15">
        <f>A1L254C16</f>
        <v>5269617.5</v>
      </c>
      <c r="T60" s="16" t="s">
        <v>10073</v>
      </c>
      <c r="U60" s="21">
        <f>IF(OR(B3L853C7=0,B3L853C8=0),0,1+(B3L853C7/B3L853C8))</f>
        <v>1.7303312811603497</v>
      </c>
      <c r="V60" s="16" t="s">
        <v>10074</v>
      </c>
      <c r="W60" s="15">
        <f>A1L254C8</f>
        <v>4360296</v>
      </c>
      <c r="X60" s="16" t="s">
        <v>10075</v>
      </c>
      <c r="Y60" s="15">
        <f>A1L254C7</f>
        <v>5883264</v>
      </c>
      <c r="Z60" s="16" t="s">
        <v>10076</v>
      </c>
      <c r="AA60" s="21">
        <f>IF(OR(B3L853C10=0,B3L853C11=0),0,1+(B3L853C10/B3L853C11))</f>
        <v>1.74113553292866</v>
      </c>
      <c r="AB60" s="16" t="s">
        <v>10077</v>
      </c>
      <c r="AC60" s="15">
        <f>A1L254C20</f>
        <v>4019143</v>
      </c>
      <c r="AD60" s="16" t="s">
        <v>10078</v>
      </c>
      <c r="AE60" s="15">
        <f>A1L254C19</f>
        <v>5474166.333333333</v>
      </c>
      <c r="AF60" s="16" t="s">
        <v>10079</v>
      </c>
      <c r="AG60" s="21">
        <f>IF(OR(B3L853C13=0,B3L853C14=0),0,1+(B3L853C13/B3L853C14))</f>
        <v>1.7342018410230988</v>
      </c>
      <c r="AH60" s="16" t="s">
        <v>10080</v>
      </c>
      <c r="AI60" s="15">
        <f>A1L254C11</f>
        <v>4469915</v>
      </c>
      <c r="AJ60" s="16" t="s">
        <v>10081</v>
      </c>
      <c r="AK60" s="15">
        <f>A1L254C10</f>
        <v>6225786</v>
      </c>
      <c r="AL60" s="16" t="s">
        <v>10082</v>
      </c>
      <c r="AM60" s="21">
        <f>IF(OR(B3L853C16=0,B3L853C17=0),0,1+(B3L853C16/B3L853C17))</f>
        <v>1.7179679802678729</v>
      </c>
      <c r="AN60" s="16" t="s">
        <v>10083</v>
      </c>
      <c r="AO60" s="15">
        <f>A1L254C23</f>
        <v>4131836</v>
      </c>
      <c r="AP60" s="16" t="s">
        <v>10084</v>
      </c>
      <c r="AQ60" s="15">
        <f>A1L254C22</f>
        <v>5662071.25</v>
      </c>
      <c r="AR60" s="16" t="s">
        <v>10085</v>
      </c>
      <c r="AS60" s="21">
        <f>IF(OR(B3L853C19=0,B3L853C20=0),0,1+(B3L853C19/B3L853C20))</f>
        <v>1.729739315802499</v>
      </c>
      <c r="AT60" s="16" t="s">
        <v>10086</v>
      </c>
      <c r="AU60" s="15">
        <f>A1L254C14</f>
        <v>4454146</v>
      </c>
      <c r="AV60" s="16" t="s">
        <v>10087</v>
      </c>
      <c r="AW60" s="15">
        <f>A1L254C13</f>
        <v>6128551</v>
      </c>
      <c r="AX60" s="16" t="s">
        <v>10088</v>
      </c>
      <c r="AY60" s="21">
        <f>IF(OR(B3L853C22=0,B3L853C23=0),0,1+(B3L853C22/B3L853C23))</f>
        <v>1.7267861522242369</v>
      </c>
      <c r="AZ60" s="16" t="s">
        <v>10089</v>
      </c>
      <c r="BA60" s="15">
        <f>A1L254C26</f>
        <v>4196298</v>
      </c>
      <c r="BB60" s="16" t="s">
        <v>10090</v>
      </c>
      <c r="BC60" s="15">
        <f>A1L254C25</f>
        <v>5755367.2000000002</v>
      </c>
      <c r="BD60" s="16" t="s">
        <v>10091</v>
      </c>
      <c r="BE60" s="21">
        <f>IF(OR(B3L853C25=0,B3L853C26=0),0,1+(B3L853C25/B3L853C26))</f>
        <v>1.7291103858672996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C8212-6E36-4BC6-A398-A593DA6A787A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1125609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16842591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5439185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5439185</v>
      </c>
      <c r="J10" s="16" t="s">
        <v>10143</v>
      </c>
      <c r="K10" s="23">
        <f>IF(_xlfn.SINGLE(B5L372C1B)=0,0,B5L301C1B/_xlfn.SINGLE(B5L372C1B))</f>
        <v>7.2721943198699818E-2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81856.473761945308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5521041.473761945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7524161</v>
      </c>
      <c r="F11" s="16" t="s">
        <v>10147</v>
      </c>
      <c r="G11" s="15">
        <f>A4L102C4</f>
        <v>2124738</v>
      </c>
      <c r="H11" s="16" t="s">
        <v>10148</v>
      </c>
      <c r="I11" s="15">
        <f>IF(B5L302C1-B5L302C1A&lt;0,0,B5L302C1-B5L302C1A)</f>
        <v>5399423</v>
      </c>
      <c r="J11" s="16" t="s">
        <v>10149</v>
      </c>
      <c r="K11" s="23">
        <f>IF(_xlfn.SINGLE(B5L372C1B)=0,0,B5L302C1B/_xlfn.SINGLE(B5L372C1B))</f>
        <v>7.2190324968125427E-2</v>
      </c>
      <c r="L11" s="16" t="s">
        <v>10150</v>
      </c>
      <c r="M11" s="21">
        <f>IF(_xlfn.SINGLE(B5L373C1B)=0,0,B5L302C1B/_xlfn.SINGLE(B5L373C1B))</f>
        <v>7.7851863784149253E-2</v>
      </c>
      <c r="N11" s="16" t="s">
        <v>10151</v>
      </c>
      <c r="O11" s="15">
        <f>B5L101C1*B5L302C1C</f>
        <v>81258.079497046696</v>
      </c>
      <c r="P11" s="16" t="s">
        <v>10152</v>
      </c>
      <c r="Q11" s="15">
        <f>B5L102C1*B5L302C1D</f>
        <v>1311227.1003041381</v>
      </c>
      <c r="R11" s="16" t="s">
        <v>10153</v>
      </c>
      <c r="S11" s="15">
        <f>B5L302C1-B5L302C1A+B5L302C1E-B5L302C1F</f>
        <v>4169453.9791929089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34301</v>
      </c>
      <c r="F12" s="16" t="s">
        <v>10155</v>
      </c>
      <c r="G12" s="15">
        <f>A4L103C4</f>
        <v>10808</v>
      </c>
      <c r="H12" s="16" t="s">
        <v>10156</v>
      </c>
      <c r="I12" s="15">
        <f>IF(B5L303C1-B5L303C1A&lt;0,0,B5L303C1-B5L303C1A)</f>
        <v>23493</v>
      </c>
      <c r="J12" s="16" t="s">
        <v>10157</v>
      </c>
      <c r="K12" s="23">
        <f>IF(_xlfn.SINGLE(B5L372C1B)=0,0,B5L303C1B/_xlfn.SINGLE(B5L372C1B))</f>
        <v>3.1410158168311146E-4</v>
      </c>
      <c r="L12" s="16" t="s">
        <v>10158</v>
      </c>
      <c r="M12" s="21">
        <f>IF(_xlfn.SINGLE(B5L373C1B)=0,0,B5L303C1B/_xlfn.SINGLE(B5L373C1B))</f>
        <v>3.3873505296418122E-4</v>
      </c>
      <c r="N12" s="16" t="s">
        <v>10159</v>
      </c>
      <c r="O12" s="15">
        <f>B5L101C1*B5L303C1C</f>
        <v>353.55556725674541</v>
      </c>
      <c r="P12" s="16" t="s">
        <v>10160</v>
      </c>
      <c r="Q12" s="15">
        <f>B5L102C1*B5L303C1D</f>
        <v>5705.1759544390416</v>
      </c>
      <c r="R12" s="16" t="s">
        <v>10161</v>
      </c>
      <c r="S12" s="15">
        <f>B5L303C1-B5L303C1A+B5L303C1E-B5L303C1F</f>
        <v>18141.379612817705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973398</v>
      </c>
      <c r="F13" s="16" t="s">
        <v>10163</v>
      </c>
      <c r="G13" s="15">
        <f>A4L104C4</f>
        <v>206767</v>
      </c>
      <c r="H13" s="16" t="s">
        <v>10164</v>
      </c>
      <c r="I13" s="15">
        <f>IF(B5L304C1-B5L304C1A&lt;0,0,B5L304C1-B5L304C1A)</f>
        <v>766631</v>
      </c>
      <c r="J13" s="16" t="s">
        <v>10165</v>
      </c>
      <c r="K13" s="23">
        <f>IF(_xlfn.SINGLE(B5L372C1B)=0,0,B5L304C1B/_xlfn.SINGLE(B5L372C1B))</f>
        <v>1.0249862072417548E-2</v>
      </c>
      <c r="L13" s="16" t="s">
        <v>10166</v>
      </c>
      <c r="M13" s="21">
        <f>IF(_xlfn.SINGLE(B5L373C1B)=0,0,B5L304C1B/_xlfn.SINGLE(B5L373C1B))</f>
        <v>1.1053709291660632E-2</v>
      </c>
      <c r="N13" s="16" t="s">
        <v>10167</v>
      </c>
      <c r="O13" s="15">
        <f>B5L101C1*B5L304C1C</f>
        <v>11537.336997471844</v>
      </c>
      <c r="P13" s="16" t="s">
        <v>10168</v>
      </c>
      <c r="Q13" s="15">
        <f>B5L102C1*B5L304C1D</f>
        <v>186173.10463233973</v>
      </c>
      <c r="R13" s="16" t="s">
        <v>10169</v>
      </c>
      <c r="S13" s="15">
        <f>B5L304C1-B5L304C1A+B5L304C1E-B5L304C1F</f>
        <v>591995.23236513208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7890525</v>
      </c>
      <c r="F14" s="16" t="s">
        <v>10171</v>
      </c>
      <c r="G14" s="15">
        <f>A4L105C4</f>
        <v>1578881</v>
      </c>
      <c r="H14" s="16" t="s">
        <v>10172</v>
      </c>
      <c r="I14" s="15">
        <f>IF(B5L305C1-B5L305C1A&lt;0,0,B5L305C1-B5L305C1A)</f>
        <v>6311644</v>
      </c>
      <c r="J14" s="16" t="s">
        <v>10173</v>
      </c>
      <c r="K14" s="23">
        <f>IF(_xlfn.SINGLE(B5L372C1B)=0,0,B5L305C1B/_xlfn.SINGLE(B5L372C1B))</f>
        <v>8.4386726404491574E-2</v>
      </c>
      <c r="L14" s="16" t="s">
        <v>10174</v>
      </c>
      <c r="M14" s="21">
        <f>IF(_xlfn.SINGLE(B5L373C1B)=0,0,B5L305C1B/_xlfn.SINGLE(B5L373C1B))</f>
        <v>9.1004770128593912E-2</v>
      </c>
      <c r="N14" s="16" t="s">
        <v>10175</v>
      </c>
      <c r="O14" s="15">
        <f>B5L101C1*B5L305C1C</f>
        <v>94986.458721433359</v>
      </c>
      <c r="P14" s="16" t="s">
        <v>10176</v>
      </c>
      <c r="Q14" s="15">
        <f>B5L102C1*B5L305C1D</f>
        <v>1532756.1223249247</v>
      </c>
      <c r="R14" s="16" t="s">
        <v>10177</v>
      </c>
      <c r="S14" s="15">
        <f>B5L305C1-B5L305C1A+B5L305C1E-B5L305C1F</f>
        <v>4873874.3363965089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40932</v>
      </c>
      <c r="H15" s="16" t="s">
        <v>10180</v>
      </c>
      <c r="I15" s="15">
        <f>IF(B5L306C1-B5L306C1A&lt;0,0,B5L306C1-B5L306C1A)</f>
        <v>1651</v>
      </c>
      <c r="J15" s="16" t="s">
        <v>10181</v>
      </c>
      <c r="K15" s="23">
        <f>IF(_xlfn.SINGLE(B5L372C1B)=0,0,B5L306C1B/_xlfn.SINGLE(B5L372C1B))</f>
        <v>2.2073882065245691E-5</v>
      </c>
      <c r="L15" s="16" t="s">
        <v>10182</v>
      </c>
      <c r="M15" s="21">
        <f>IF(_xlfn.SINGLE(B5L373C1B)=0,0,B5L306C1B/_xlfn.SINGLE(B5L373C1B))</f>
        <v>2.3805030112963999E-5</v>
      </c>
      <c r="N15" s="16" t="s">
        <v>10183</v>
      </c>
      <c r="O15" s="15">
        <f>B5L101C1*B5L306C1C</f>
        <v>24.846560317579137</v>
      </c>
      <c r="P15" s="16" t="s">
        <v>10184</v>
      </c>
      <c r="Q15" s="15">
        <f>B5L102C1*B5L306C1D</f>
        <v>400.93838593533644</v>
      </c>
      <c r="R15" s="16" t="s">
        <v>10185</v>
      </c>
      <c r="S15" s="15">
        <f>B5L306C1-B5L306C1A+B5L306C1E-B5L306C1F</f>
        <v>1274.9081743822426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13594893</v>
      </c>
      <c r="F16" s="16" t="s">
        <v>10187</v>
      </c>
      <c r="G16" s="15">
        <f>A4L107C4</f>
        <v>4712791</v>
      </c>
      <c r="H16" s="16" t="s">
        <v>10188</v>
      </c>
      <c r="I16" s="15">
        <f>IF(B5L307C1-B5L307C1A&lt;0,0,B5L307C1-B5L307C1A)</f>
        <v>8882102</v>
      </c>
      <c r="J16" s="16" t="s">
        <v>10189</v>
      </c>
      <c r="K16" s="23">
        <f>IF(_xlfn.SINGLE(B5L372C1B)=0,0,B5L307C1B/_xlfn.SINGLE(B5L372C1B))</f>
        <v>0.11875376864899025</v>
      </c>
      <c r="L16" s="16" t="s">
        <v>10190</v>
      </c>
      <c r="M16" s="21">
        <f>IF(_xlfn.SINGLE(B5L373C1B)=0,0,B5L307C1B/_xlfn.SINGLE(B5L373C1B))</f>
        <v>0.12806705365016219</v>
      </c>
      <c r="N16" s="16" t="s">
        <v>10191</v>
      </c>
      <c r="O16" s="15">
        <f>B5L101C1*B5L307C1C</f>
        <v>133670.31077522127</v>
      </c>
      <c r="P16" s="16" t="s">
        <v>10192</v>
      </c>
      <c r="Q16" s="15">
        <f>B5L102C1*B5L307C1D</f>
        <v>2156981.005204739</v>
      </c>
      <c r="R16" s="16" t="s">
        <v>10193</v>
      </c>
      <c r="S16" s="15">
        <f>B5L307C1-B5L307C1A+B5L307C1E-B5L307C1F</f>
        <v>6858791.3055704813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19720080</v>
      </c>
      <c r="F17" s="16" t="s">
        <v>10195</v>
      </c>
      <c r="G17" s="15">
        <f>A4L108C4</f>
        <v>4523445</v>
      </c>
      <c r="H17" s="16" t="s">
        <v>10196</v>
      </c>
      <c r="I17" s="15">
        <f>IF(B5L308C1-B5L308C1A&lt;0,0,B5L308C1-B5L308C1A)</f>
        <v>15196635</v>
      </c>
      <c r="J17" s="16" t="s">
        <v>10197</v>
      </c>
      <c r="K17" s="23">
        <f>IF(_xlfn.SINGLE(B5L372C1B)=0,0,B5L308C1B/_xlfn.SINGLE(B5L372C1B))</f>
        <v>0.20317912100459418</v>
      </c>
      <c r="L17" s="16" t="s">
        <v>10198</v>
      </c>
      <c r="M17" s="21">
        <f>IF(_xlfn.SINGLE(B5L373C1B)=0,0,B5L308C1B/_xlfn.SINGLE(B5L373C1B))</f>
        <v>0.21911347897681566</v>
      </c>
      <c r="N17" s="16" t="s">
        <v>10199</v>
      </c>
      <c r="O17" s="15">
        <f>B5L101C1*B5L308C1C</f>
        <v>228700.24721486025</v>
      </c>
      <c r="P17" s="16" t="s">
        <v>10200</v>
      </c>
      <c r="Q17" s="15">
        <f>B5L102C1*B5L308C1D</f>
        <v>3690438.7089936044</v>
      </c>
      <c r="R17" s="16" t="s">
        <v>10201</v>
      </c>
      <c r="S17" s="15">
        <f>B5L308C1-B5L308C1A+B5L308C1E-B5L308C1F</f>
        <v>11734896.538221255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7144265</v>
      </c>
      <c r="F18" s="16" t="s">
        <v>10203</v>
      </c>
      <c r="G18" s="15">
        <f>A4L109C4</f>
        <v>2105127</v>
      </c>
      <c r="H18" s="16" t="s">
        <v>10204</v>
      </c>
      <c r="I18" s="15">
        <f>IF(B5L309C1-B5L309C1A&lt;0,0,B5L309C1-B5L309C1A)</f>
        <v>5039138</v>
      </c>
      <c r="J18" s="16" t="s">
        <v>10205</v>
      </c>
      <c r="K18" s="23">
        <f>IF(_xlfn.SINGLE(B5L372C1B)=0,0,B5L309C1B/_xlfn.SINGLE(B5L372C1B))</f>
        <v>6.7373311885219889E-2</v>
      </c>
      <c r="L18" s="16" t="s">
        <v>10206</v>
      </c>
      <c r="M18" s="21">
        <f>IF(_xlfn.SINGLE(B5L373C1B)=0,0,B5L309C1B/_xlfn.SINGLE(B5L373C1B))</f>
        <v>7.265707561076995E-2</v>
      </c>
      <c r="N18" s="16" t="s">
        <v>10207</v>
      </c>
      <c r="O18" s="15">
        <f>B5L101C1*B5L309C1C</f>
        <v>75836.006217810471</v>
      </c>
      <c r="P18" s="16" t="s">
        <v>10208</v>
      </c>
      <c r="Q18" s="15">
        <f>B5L102C1*B5L309C1D</f>
        <v>1223733.4077682735</v>
      </c>
      <c r="R18" s="16" t="s">
        <v>10209</v>
      </c>
      <c r="S18" s="15">
        <f>B5L309C1-B5L309C1A+B5L309C1E-B5L309C1F</f>
        <v>3891240.5984495366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42423</v>
      </c>
      <c r="F19" s="16" t="s">
        <v>10211</v>
      </c>
      <c r="G19" s="15">
        <f>A4L110C4</f>
        <v>17911</v>
      </c>
      <c r="H19" s="16" t="s">
        <v>10212</v>
      </c>
      <c r="I19" s="15">
        <f>IF(B5L310C1-B5L310C1A&lt;0,0,B5L310C1-B5L310C1A)</f>
        <v>24512</v>
      </c>
      <c r="J19" s="16" t="s">
        <v>10213</v>
      </c>
      <c r="K19" s="23">
        <f>IF(_xlfn.SINGLE(B5L372C1B)=0,0,B5L310C1B/_xlfn.SINGLE(B5L372C1B))</f>
        <v>3.2772561912980158E-4</v>
      </c>
      <c r="L19" s="16" t="s">
        <v>10214</v>
      </c>
      <c r="M19" s="21">
        <f>IF(_xlfn.SINGLE(B5L373C1B)=0,0,B5L310C1B/_xlfn.SINGLE(B5L373C1B))</f>
        <v>3.5342755792184952E-4</v>
      </c>
      <c r="N19" s="16" t="s">
        <v>10215</v>
      </c>
      <c r="O19" s="15">
        <f>B5L101C1*B5L310C1C</f>
        <v>368.89090642307684</v>
      </c>
      <c r="P19" s="16" t="s">
        <v>10216</v>
      </c>
      <c r="Q19" s="15">
        <f>B5L102C1*B5L310C1D</f>
        <v>5952.6358062065219</v>
      </c>
      <c r="R19" s="16" t="s">
        <v>10217</v>
      </c>
      <c r="S19" s="15">
        <f>B5L310C1-B5L310C1A+B5L310C1E-B5L310C1F</f>
        <v>18928.255100216553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2072982</v>
      </c>
      <c r="F20" s="16" t="s">
        <v>10219</v>
      </c>
      <c r="G20" s="15">
        <f>A4L111C4</f>
        <v>663993</v>
      </c>
      <c r="H20" s="16" t="s">
        <v>10220</v>
      </c>
      <c r="I20" s="15">
        <f>IF(B5L311C1-B5L311C1A&lt;0,0,B5L311C1-B5L311C1A)</f>
        <v>1408989</v>
      </c>
      <c r="J20" s="16" t="s">
        <v>10221</v>
      </c>
      <c r="K20" s="23">
        <f>IF(_xlfn.SINGLE(B5L372C1B)=0,0,B5L311C1B/_xlfn.SINGLE(B5L372C1B))</f>
        <v>1.8838193226667754E-2</v>
      </c>
      <c r="L20" s="16" t="s">
        <v>10222</v>
      </c>
      <c r="M20" s="21">
        <f>IF(_xlfn.SINGLE(B5L373C1B)=0,0,B5L311C1B/_xlfn.SINGLE(B5L373C1B))</f>
        <v>2.0315581813346476E-2</v>
      </c>
      <c r="N20" s="16" t="s">
        <v>10223</v>
      </c>
      <c r="O20" s="15">
        <f>B5L101C1*B5L311C1C</f>
        <v>21204.439839676263</v>
      </c>
      <c r="P20" s="16" t="s">
        <v>10224</v>
      </c>
      <c r="Q20" s="15">
        <f>B5L102C1*B5L311C1D</f>
        <v>342167.03540923307</v>
      </c>
      <c r="R20" s="16" t="s">
        <v>10225</v>
      </c>
      <c r="S20" s="15">
        <f>B5L311C1-B5L311C1A+B5L311C1E-B5L311C1F</f>
        <v>1088026.4044304432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183447</v>
      </c>
      <c r="F21" s="16" t="s">
        <v>10227</v>
      </c>
      <c r="G21" s="15">
        <f>A4L112C4</f>
        <v>67488</v>
      </c>
      <c r="H21" s="16" t="s">
        <v>10228</v>
      </c>
      <c r="I21" s="15">
        <f>IF(B5L312C1-B5L312C1A&lt;0,0,B5L312C1-B5L312C1A)</f>
        <v>115959</v>
      </c>
      <c r="J21" s="16" t="s">
        <v>10229</v>
      </c>
      <c r="K21" s="23">
        <f>IF(_xlfn.SINGLE(B5L372C1B)=0,0,B5L312C1B/_xlfn.SINGLE(B5L372C1B))</f>
        <v>1.5503726774099486E-3</v>
      </c>
      <c r="L21" s="16" t="s">
        <v>10230</v>
      </c>
      <c r="M21" s="21">
        <f>IF(_xlfn.SINGLE(B5L373C1B)=0,0,B5L312C1B/_xlfn.SINGLE(B5L373C1B))</f>
        <v>1.6719609248147744E-3</v>
      </c>
      <c r="N21" s="16" t="s">
        <v>10231</v>
      </c>
      <c r="O21" s="15">
        <f>B5L101C1*B5L312C1C</f>
        <v>1745.1134390467348</v>
      </c>
      <c r="P21" s="16" t="s">
        <v>10232</v>
      </c>
      <c r="Q21" s="15">
        <f>B5L102C1*B5L312C1D</f>
        <v>28160.154024636995</v>
      </c>
      <c r="R21" s="16" t="s">
        <v>10233</v>
      </c>
      <c r="S21" s="15">
        <f>B5L312C1-B5L312C1A+B5L312C1E-B5L312C1F</f>
        <v>89543.959414409735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1464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325708</v>
      </c>
      <c r="F23" s="16" t="s">
        <v>10237</v>
      </c>
      <c r="G23" s="15">
        <f>A4L114C4</f>
        <v>122826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327562</v>
      </c>
      <c r="F24" s="16" t="s">
        <v>10239</v>
      </c>
      <c r="G24" s="15">
        <f>B5L313C1A+B5L314C1A</f>
        <v>124290</v>
      </c>
      <c r="H24" s="16" t="s">
        <v>10240</v>
      </c>
      <c r="I24" s="15">
        <f>IF(B5L315C1-B5L315C1A&lt;0,0,B5L315C1-B5L315C1A)</f>
        <v>203272</v>
      </c>
      <c r="J24" s="16" t="s">
        <v>10241</v>
      </c>
      <c r="K24" s="23">
        <f>IF(_xlfn.SINGLE(B5L372C1B)=0,0,B5L315C1B/_xlfn.SINGLE(B5L372C1B))</f>
        <v>2.7177481254794804E-3</v>
      </c>
      <c r="L24" s="16" t="s">
        <v>10242</v>
      </c>
      <c r="M24" s="21">
        <f>IF(_xlfn.SINGLE(B5L373C1B)=0,0,B5L315C1B/_xlfn.SINGLE(B5L373C1B))</f>
        <v>2.9308879958342931E-3</v>
      </c>
      <c r="N24" s="16" t="s">
        <v>10243</v>
      </c>
      <c r="O24" s="15">
        <f>B5L101C1*B5L315C1C</f>
        <v>3059.1217497728326</v>
      </c>
      <c r="P24" s="16" t="s">
        <v>10244</v>
      </c>
      <c r="Q24" s="15">
        <f>B5L102C1*B5L315C1D</f>
        <v>49363.7477806467</v>
      </c>
      <c r="R24" s="16" t="s">
        <v>10245</v>
      </c>
      <c r="S24" s="15">
        <f>B5L315C1-B5L315C1A+B5L315C1E-B5L315C1F</f>
        <v>156967.37396912614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1106010</v>
      </c>
      <c r="F25" s="16" t="s">
        <v>10247</v>
      </c>
      <c r="G25" s="15">
        <f>A4L115C4</f>
        <v>447067</v>
      </c>
      <c r="H25" s="16" t="s">
        <v>10248</v>
      </c>
      <c r="I25" s="15">
        <f>IF(B5L316C1-B5L316C1A&lt;0,0,B5L316C1-B5L316C1A)</f>
        <v>658943</v>
      </c>
      <c r="J25" s="16" t="s">
        <v>10249</v>
      </c>
      <c r="K25" s="23">
        <f>IF(_xlfn.SINGLE(B5L372C1B)=0,0,B5L316C1B/_xlfn.SINGLE(B5L372C1B))</f>
        <v>8.8100727254507519E-3</v>
      </c>
      <c r="L25" s="16" t="s">
        <v>10250</v>
      </c>
      <c r="M25" s="21">
        <f>IF(_xlfn.SINGLE(B5L373C1B)=0,0,B5L316C1B/_xlfn.SINGLE(B5L373C1B))</f>
        <v>9.5010042142500521E-3</v>
      </c>
      <c r="N25" s="16" t="s">
        <v>10251</v>
      </c>
      <c r="O25" s="15">
        <f>B5L101C1*B5L316C1C</f>
        <v>9916.6971504218945</v>
      </c>
      <c r="P25" s="16" t="s">
        <v>10252</v>
      </c>
      <c r="Q25" s="15">
        <f>B5L102C1*B5L316C1D</f>
        <v>160021.52806988999</v>
      </c>
      <c r="R25" s="16" t="s">
        <v>10253</v>
      </c>
      <c r="S25" s="15">
        <f>B5L316C1-B5L316C1A+B5L316C1E-B5L316C1F</f>
        <v>508838.16908053192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7521</v>
      </c>
      <c r="F26" s="16" t="s">
        <v>10255</v>
      </c>
      <c r="G26" s="15">
        <f>A4L116C4</f>
        <v>3180</v>
      </c>
      <c r="H26" s="16" t="s">
        <v>10256</v>
      </c>
      <c r="I26" s="15">
        <f>IF(B5L317C1-B5L317C1A&lt;0,0,B5L317C1-B5L317C1A)</f>
        <v>4341</v>
      </c>
      <c r="J26" s="16" t="s">
        <v>10257</v>
      </c>
      <c r="K26" s="23">
        <f>IF(_xlfn.SINGLE(B5L372C1B)=0,0,B5L317C1B/_xlfn.SINGLE(B5L372C1B))</f>
        <v>5.8039201723338308E-5</v>
      </c>
      <c r="L26" s="16" t="s">
        <v>10258</v>
      </c>
      <c r="M26" s="21">
        <f>IF(_xlfn.SINGLE(B5L373C1B)=0,0,B5L317C1B/_xlfn.SINGLE(B5L373C1B))</f>
        <v>6.2590936232814482E-5</v>
      </c>
      <c r="N26" s="16" t="s">
        <v>10259</v>
      </c>
      <c r="O26" s="15">
        <f>B5L101C1*B5L317C1C</f>
        <v>65.32944781260511</v>
      </c>
      <c r="P26" s="16" t="s">
        <v>10260</v>
      </c>
      <c r="Q26" s="15">
        <f>B5L102C1*B5L317C1D</f>
        <v>1054.1935392763751</v>
      </c>
      <c r="R26" s="16" t="s">
        <v>10261</v>
      </c>
      <c r="S26" s="15">
        <f>B5L317C1-B5L317C1A+B5L317C1E-B5L317C1F</f>
        <v>3352.1359085362301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19957</v>
      </c>
      <c r="F27" s="16" t="s">
        <v>10263</v>
      </c>
      <c r="G27" s="15">
        <f>A4L117C4</f>
        <v>5612</v>
      </c>
      <c r="H27" s="16" t="s">
        <v>10264</v>
      </c>
      <c r="I27" s="15">
        <f>IF(B5L318C1-B5L318C1A&lt;0,0,B5L318C1-B5L318C1A)</f>
        <v>14345</v>
      </c>
      <c r="J27" s="16" t="s">
        <v>10265</v>
      </c>
      <c r="K27" s="23">
        <f>IF(_xlfn.SINGLE(B5L372C1B)=0,0,B5L318C1B/_xlfn.SINGLE(B5L372C1B))</f>
        <v>1.9179275483098088E-4</v>
      </c>
      <c r="L27" s="16" t="s">
        <v>10266</v>
      </c>
      <c r="M27" s="21">
        <f>IF(_xlfn.SINGLE(B5L373C1B)=0,0,B5L318C1B/_xlfn.SINGLE(B5L373C1B))</f>
        <v>2.0683413505176776E-4</v>
      </c>
      <c r="N27" s="16" t="s">
        <v>10267</v>
      </c>
      <c r="O27" s="15">
        <f>B5L101C1*B5L318C1C</f>
        <v>215.88365097254555</v>
      </c>
      <c r="P27" s="16" t="s">
        <v>10268</v>
      </c>
      <c r="Q27" s="15">
        <f>B5L102C1*B5L318C1D</f>
        <v>3483.6227415156882</v>
      </c>
      <c r="R27" s="16" t="s">
        <v>10269</v>
      </c>
      <c r="S27" s="15">
        <f>B5L318C1-B5L318C1A+B5L318C1E-B5L318C1F</f>
        <v>11077.260909456858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815065</v>
      </c>
      <c r="F28" s="16" t="s">
        <v>10271</v>
      </c>
      <c r="G28" s="15">
        <f>A4L118C4</f>
        <v>339181</v>
      </c>
      <c r="H28" s="16" t="s">
        <v>10272</v>
      </c>
      <c r="I28" s="15">
        <f>IF(B5L319C1-B5L319C1A&lt;0,0,B5L319C1-B5L319C1A)</f>
        <v>475884</v>
      </c>
      <c r="J28" s="16" t="s">
        <v>10273</v>
      </c>
      <c r="K28" s="23">
        <f>IF(_xlfn.SINGLE(B5L372C1B)=0,0,B5L319C1B/_xlfn.SINGLE(B5L372C1B))</f>
        <v>6.3625725576846644E-3</v>
      </c>
      <c r="L28" s="16" t="s">
        <v>10274</v>
      </c>
      <c r="M28" s="21">
        <f>IF(_xlfn.SINGLE(B5L373C1B)=0,0,B5L319C1B/_xlfn.SINGLE(B5L373C1B))</f>
        <v>6.8615584193081527E-3</v>
      </c>
      <c r="N28" s="16" t="s">
        <v>10275</v>
      </c>
      <c r="O28" s="15">
        <f>B5L101C1*B5L319C1C</f>
        <v>7161.7689340828774</v>
      </c>
      <c r="P28" s="16" t="s">
        <v>10276</v>
      </c>
      <c r="Q28" s="15">
        <f>B5L102C1*B5L319C1D</f>
        <v>115566.42207901372</v>
      </c>
      <c r="R28" s="16" t="s">
        <v>10277</v>
      </c>
      <c r="S28" s="15">
        <f>B5L319C1-B5L319C1A+B5L319C1E-B5L319C1F</f>
        <v>367479.34685506916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1237305</v>
      </c>
      <c r="F29" s="16" t="s">
        <v>10279</v>
      </c>
      <c r="G29" s="15">
        <f>A4L119C4</f>
        <v>404702</v>
      </c>
      <c r="H29" s="16" t="s">
        <v>10280</v>
      </c>
      <c r="I29" s="15">
        <f>IF(B5L320C1-B5L320C1A&lt;0,0,B5L320C1-B5L320C1A)</f>
        <v>832603</v>
      </c>
      <c r="J29" s="16" t="s">
        <v>10281</v>
      </c>
      <c r="K29" s="23">
        <f>IF(_xlfn.SINGLE(B5L372C1B)=0,0,B5L320C1B/_xlfn.SINGLE(B5L372C1B))</f>
        <v>1.1131908194530441E-2</v>
      </c>
      <c r="L29" s="16" t="s">
        <v>10282</v>
      </c>
      <c r="M29" s="21">
        <f>IF(_xlfn.SINGLE(B5L373C1B)=0,0,B5L320C1B/_xlfn.SINGLE(B5L373C1B))</f>
        <v>1.200493003461185E-2</v>
      </c>
      <c r="N29" s="16" t="s">
        <v>10283</v>
      </c>
      <c r="O29" s="15">
        <f>B5L101C1*B5L320C1C</f>
        <v>12530.176050937216</v>
      </c>
      <c r="P29" s="16" t="s">
        <v>10284</v>
      </c>
      <c r="Q29" s="15">
        <f>B5L102C1*B5L320C1D</f>
        <v>202194.12655658324</v>
      </c>
      <c r="R29" s="16" t="s">
        <v>10285</v>
      </c>
      <c r="S29" s="15">
        <f>B5L320C1-B5L320C1A+B5L320C1E-B5L320C1F</f>
        <v>642939.04949435405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1625669</v>
      </c>
      <c r="F30" s="16" t="s">
        <v>10287</v>
      </c>
      <c r="G30" s="15">
        <f>A4L120C4</f>
        <v>808373</v>
      </c>
      <c r="H30" s="16" t="s">
        <v>10288</v>
      </c>
      <c r="I30" s="15">
        <f>IF(B5L321C1-B5L321C1A&lt;0,0,B5L321C1-B5L321C1A)</f>
        <v>817296</v>
      </c>
      <c r="J30" s="16" t="s">
        <v>10289</v>
      </c>
      <c r="K30" s="23">
        <f>IF(_xlfn.SINGLE(B5L372C1B)=0,0,B5L321C1B/_xlfn.SINGLE(B5L372C1B))</f>
        <v>1.0927253492669318E-2</v>
      </c>
      <c r="L30" s="16" t="s">
        <v>10290</v>
      </c>
      <c r="M30" s="21">
        <f>IF(_xlfn.SINGLE(B5L373C1B)=0,0,B5L321C1B/_xlfn.SINGLE(B5L373C1B))</f>
        <v>1.1784225252092686E-2</v>
      </c>
      <c r="N30" s="16" t="s">
        <v>10291</v>
      </c>
      <c r="O30" s="15">
        <f>B5L101C1*B5L321C1C</f>
        <v>12299.814876630018</v>
      </c>
      <c r="P30" s="16" t="s">
        <v>10292</v>
      </c>
      <c r="Q30" s="15">
        <f>B5L102C1*B5L321C1D</f>
        <v>198476.88617286901</v>
      </c>
      <c r="R30" s="16" t="s">
        <v>10293</v>
      </c>
      <c r="S30" s="15">
        <f>B5L321C1-B5L321C1A+B5L321C1E-B5L321C1F</f>
        <v>631118.92870376096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6745737</v>
      </c>
      <c r="F31" s="16" t="s">
        <v>10295</v>
      </c>
      <c r="G31" s="15">
        <f>A4L121C4</f>
        <v>1406445</v>
      </c>
      <c r="H31" s="16" t="s">
        <v>10296</v>
      </c>
      <c r="I31" s="15">
        <f>IF(B5L322C1-B5L322C1A&lt;0,0,B5L322C1-B5L322C1A)</f>
        <v>5339292</v>
      </c>
      <c r="J31" s="16" t="s">
        <v>10297</v>
      </c>
      <c r="K31" s="23">
        <f>IF(_xlfn.SINGLE(B5L372C1B)=0,0,B5L322C1B/_xlfn.SINGLE(B5L372C1B))</f>
        <v>7.1386373058697633E-2</v>
      </c>
      <c r="L31" s="16" t="s">
        <v>10298</v>
      </c>
      <c r="M31" s="21">
        <f>IF(_xlfn.SINGLE(B5L373C1B)=0,0,B5L322C1B/_xlfn.SINGLE(B5L373C1B))</f>
        <v>7.6984861806122212E-2</v>
      </c>
      <c r="N31" s="16" t="s">
        <v>10299</v>
      </c>
      <c r="O31" s="15">
        <f>B5L101C1*B5L322C1C</f>
        <v>80353.143992227589</v>
      </c>
      <c r="P31" s="16" t="s">
        <v>10300</v>
      </c>
      <c r="Q31" s="15">
        <f>B5L102C1*B5L322C1D</f>
        <v>1296624.5405920376</v>
      </c>
      <c r="R31" s="16" t="s">
        <v>10301</v>
      </c>
      <c r="S31" s="15">
        <f>B5L322C1-B5L322C1A+B5L322C1E-B5L322C1F</f>
        <v>4123020.6034001899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4752</v>
      </c>
      <c r="F32" s="16" t="s">
        <v>10303</v>
      </c>
      <c r="G32" s="15">
        <f>A4L122C4</f>
        <v>3859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111993</v>
      </c>
      <c r="F33" s="16" t="s">
        <v>10305</v>
      </c>
      <c r="G33" s="15">
        <f>A4L123C4</f>
        <v>36107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47142</v>
      </c>
      <c r="F34" s="16" t="s">
        <v>10307</v>
      </c>
      <c r="G34" s="15">
        <f>A4L124C4</f>
        <v>15789</v>
      </c>
      <c r="H34" s="16" t="s">
        <v>10308</v>
      </c>
      <c r="I34" s="15">
        <f>IF(B5L325C1-B5L325C1A&lt;0,0,B5L325C1-B5L325C1A)</f>
        <v>31353</v>
      </c>
      <c r="J34" s="16" t="s">
        <v>10309</v>
      </c>
      <c r="K34" s="23">
        <f>IF(_xlfn.SINGLE(B5L372C1B)=0,0,B5L325C1B/_xlfn.SINGLE(B5L372C1B))</f>
        <v>4.1918983912274269E-4</v>
      </c>
      <c r="L34" s="16" t="s">
        <v>10310</v>
      </c>
      <c r="M34" s="21">
        <f>IF(_xlfn.SINGLE(B5L373C1B)=0,0,B5L325C1B/_xlfn.SINGLE(B5L373C1B))</f>
        <v>4.5206487530694142E-4</v>
      </c>
      <c r="N34" s="16" t="s">
        <v>10311</v>
      </c>
      <c r="O34" s="15">
        <f>B5L101C1*B5L325C1C</f>
        <v>471.84385562511125</v>
      </c>
      <c r="P34" s="16" t="s">
        <v>10312</v>
      </c>
      <c r="Q34" s="15">
        <f>B5L102C1*B5L325C1D</f>
        <v>7613.943800260814</v>
      </c>
      <c r="R34" s="16" t="s">
        <v>10313</v>
      </c>
      <c r="S34" s="15">
        <f>B5L325C1-B5L325C1A+B5L325C1E-B5L325C1F</f>
        <v>24210.900055364298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1647049</v>
      </c>
      <c r="F35" s="16" t="s">
        <v>10315</v>
      </c>
      <c r="G35" s="15">
        <f>A4L125C4</f>
        <v>768853</v>
      </c>
      <c r="H35" s="16" t="s">
        <v>10316</v>
      </c>
      <c r="I35" s="15">
        <f>IF(B5L326C1-B5L326C1A&lt;0,0,B5L326C1-B5L326C1A)</f>
        <v>878196</v>
      </c>
      <c r="J35" s="16" t="s">
        <v>10317</v>
      </c>
      <c r="K35" s="23">
        <f>IF(_xlfn.SINGLE(B5L372C1B)=0,0,B5L326C1B/_xlfn.SINGLE(B5L372C1B))</f>
        <v>1.1741486937716842E-2</v>
      </c>
      <c r="L35" s="16" t="s">
        <v>10318</v>
      </c>
      <c r="M35" s="21">
        <f>IF(_xlfn.SINGLE(B5L373C1B)=0,0,B5L326C1B/_xlfn.SINGLE(B5L373C1B))</f>
        <v>1.2662315096962163E-2</v>
      </c>
      <c r="N35" s="16" t="s">
        <v>10319</v>
      </c>
      <c r="O35" s="15">
        <f>B5L101C1*B5L326C1C</f>
        <v>13216.323370476517</v>
      </c>
      <c r="P35" s="16" t="s">
        <v>10320</v>
      </c>
      <c r="Q35" s="15">
        <f>B5L102C1*B5L326C1D</f>
        <v>213266.19429125905</v>
      </c>
      <c r="R35" s="16" t="s">
        <v>10321</v>
      </c>
      <c r="S35" s="15">
        <f>B5L326C1-B5L326C1A+B5L326C1E-B5L326C1F</f>
        <v>678146.12907921744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1478602</v>
      </c>
      <c r="F36" s="16" t="s">
        <v>10323</v>
      </c>
      <c r="G36" s="15">
        <f>A4L126C4</f>
        <v>3133</v>
      </c>
      <c r="H36" s="16" t="s">
        <v>10324</v>
      </c>
      <c r="I36" s="15">
        <f>IF(B5L327C1-B5L327C1A&lt;0,0,B5L327C1-B5L327C1A)</f>
        <v>1475469</v>
      </c>
      <c r="J36" s="16" t="s">
        <v>10325</v>
      </c>
      <c r="K36" s="23">
        <f>IF(_xlfn.SINGLE(B5L372C1B)=0,0,B5L327C1B/_xlfn.SINGLE(B5L372C1B))</f>
        <v>1.972703131249303E-2</v>
      </c>
      <c r="L36" s="16" t="s">
        <v>10326</v>
      </c>
      <c r="M36" s="21">
        <f>IF(_xlfn.SINGLE(B5L373C1B)=0,0,B5L327C1B/_xlfn.SINGLE(B5L373C1B))</f>
        <v>2.1274127180947837E-2</v>
      </c>
      <c r="N36" s="16" t="s">
        <v>10327</v>
      </c>
      <c r="O36" s="15">
        <f>B5L101C1*B5L327C1C</f>
        <v>22204.923988623967</v>
      </c>
      <c r="P36" s="16" t="s">
        <v>10328</v>
      </c>
      <c r="Q36" s="15">
        <f>B5L102C1*B5L327C1D</f>
        <v>358311.42299068742</v>
      </c>
      <c r="R36" s="16" t="s">
        <v>10329</v>
      </c>
      <c r="S36" s="15">
        <f>B5L327C1-B5L327C1A+B5L327C1E-B5L327C1F</f>
        <v>1139362.5009979366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169082.2280294908</v>
      </c>
      <c r="F37" s="16" t="s">
        <v>10331</v>
      </c>
      <c r="G37" s="15">
        <f>B2L461C2</f>
        <v>80361</v>
      </c>
      <c r="H37" s="16" t="s">
        <v>10332</v>
      </c>
      <c r="I37" s="15">
        <f>IF(B5L328C1-B5L328C1A&lt;0,0,B5L328C1-B5L328C1A)</f>
        <v>88721.228029490798</v>
      </c>
      <c r="J37" s="16" t="s">
        <v>10333</v>
      </c>
      <c r="K37" s="23">
        <f>IF(_xlfn.SINGLE(B5L372C1B)=0,0,B5L328C1B/_xlfn.SINGLE(B5L372C1B))</f>
        <v>1.1862034671149305E-3</v>
      </c>
      <c r="L37" s="16" t="s">
        <v>10334</v>
      </c>
      <c r="M37" s="21">
        <f>IF(_xlfn.SINGLE(B5L373C1B)=0,0,B5L328C1B/_xlfn.SINGLE(B5L373C1B))</f>
        <v>1.2792316807396572E-3</v>
      </c>
      <c r="N37" s="16" t="s">
        <v>10335</v>
      </c>
      <c r="O37" s="15">
        <f>B5L101C1*B5L328C1C</f>
        <v>1335.2012984157698</v>
      </c>
      <c r="P37" s="16" t="s">
        <v>10336</v>
      </c>
      <c r="Q37" s="15">
        <f>B5L102C1*B5L328C1D</f>
        <v>21545.575992940623</v>
      </c>
      <c r="R37" s="16" t="s">
        <v>10337</v>
      </c>
      <c r="S37" s="15">
        <f>B5L328C1-B5L328C1A+B5L328C1E-B5L328C1F</f>
        <v>68510.853334965941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160756.05393738163</v>
      </c>
      <c r="F38" s="16" t="s">
        <v>10339</v>
      </c>
      <c r="G38" s="15">
        <f>B2L462C2</f>
        <v>71203</v>
      </c>
      <c r="H38" s="16" t="s">
        <v>10340</v>
      </c>
      <c r="I38" s="15">
        <f>IF(B5L329C1-B5L329C1A&lt;0,0,B5L329C1-B5L329C1A)</f>
        <v>89553.053937381628</v>
      </c>
      <c r="J38" s="16" t="s">
        <v>10341</v>
      </c>
      <c r="K38" s="23">
        <f>IF(_xlfn.SINGLE(B5L372C1B)=0,0,B5L329C1B/_xlfn.SINGLE(B5L372C1B))</f>
        <v>1.1973249855822825E-3</v>
      </c>
      <c r="L38" s="16" t="s">
        <v>10342</v>
      </c>
      <c r="M38" s="21">
        <f>IF(_xlfn.SINGLE(B5L373C1B)=0,0,B5L329C1B/_xlfn.SINGLE(B5L373C1B))</f>
        <v>1.2912254062309261E-3</v>
      </c>
      <c r="N38" s="16" t="s">
        <v>10343</v>
      </c>
      <c r="O38" s="15">
        <f>B5L101C1*B5L329C1C</f>
        <v>1347.7197796962873</v>
      </c>
      <c r="P38" s="16" t="s">
        <v>10344</v>
      </c>
      <c r="Q38" s="15">
        <f>B5L102C1*B5L329C1D</f>
        <v>21747.581405956338</v>
      </c>
      <c r="R38" s="16" t="s">
        <v>10345</v>
      </c>
      <c r="S38" s="15">
        <f>B5L329C1-B5L329C1A+B5L329C1E-B5L329C1F</f>
        <v>69153.192311121573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93573.718033127574</v>
      </c>
      <c r="F39" s="16" t="s">
        <v>10347</v>
      </c>
      <c r="G39" s="15">
        <f>B2L463C2</f>
        <v>51401</v>
      </c>
      <c r="H39" s="16" t="s">
        <v>10348</v>
      </c>
      <c r="I39" s="15">
        <f>IF(B5L330C1-B5L330C1A&lt;0,0,B5L330C1-B5L330C1A)</f>
        <v>42172.718033127574</v>
      </c>
      <c r="J39" s="16" t="s">
        <v>10349</v>
      </c>
      <c r="K39" s="23">
        <f>IF(_xlfn.SINGLE(B5L372C1B)=0,0,B5L330C1B/_xlfn.SINGLE(B5L372C1B))</f>
        <v>5.6384954829443877E-4</v>
      </c>
      <c r="L39" s="16" t="s">
        <v>10350</v>
      </c>
      <c r="M39" s="21">
        <f>IF(_xlfn.SINGLE(B5L373C1B)=0,0,B5L330C1B/_xlfn.SINGLE(B5L373C1B))</f>
        <v>6.0806954737985567E-4</v>
      </c>
      <c r="N39" s="16" t="s">
        <v>10351</v>
      </c>
      <c r="O39" s="15">
        <f>B5L101C1*B5L330C1C</f>
        <v>634.67412620615494</v>
      </c>
      <c r="P39" s="16" t="s">
        <v>10352</v>
      </c>
      <c r="Q39" s="15">
        <f>B5L102C1*B5L330C1D</f>
        <v>10241.466686074031</v>
      </c>
      <c r="R39" s="16" t="s">
        <v>10353</v>
      </c>
      <c r="S39" s="15">
        <f>B5L330C1-B5L330C1A+B5L330C1E-B5L330C1F</f>
        <v>32565.925473259696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17328</v>
      </c>
      <c r="F40" s="16" t="s">
        <v>10355</v>
      </c>
      <c r="G40" s="15">
        <f>A4L128C4</f>
        <v>14348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134073</v>
      </c>
      <c r="F41" s="16" t="s">
        <v>10357</v>
      </c>
      <c r="G41" s="15">
        <f>B5L323C1A+B5L324C1A+B5L331C1A</f>
        <v>54314</v>
      </c>
      <c r="H41" s="16" t="s">
        <v>10358</v>
      </c>
      <c r="I41" s="15">
        <f>IF(B5L332C1-B5L332C1A&lt;0,0,B5L332C1-B5L332C1A)</f>
        <v>79759</v>
      </c>
      <c r="J41" s="16" t="s">
        <v>10359</v>
      </c>
      <c r="K41" s="23">
        <f>IF(_xlfn.SINGLE(B5L372C1B)=0,0,B5L332C1B/_xlfn.SINGLE(B5L372C1B))</f>
        <v>1.0663784128661E-3</v>
      </c>
      <c r="L41" s="16" t="s">
        <v>10360</v>
      </c>
      <c r="M41" s="21">
        <f>IF(_xlfn.SINGLE(B5L373C1B)=0,0,B5L332C1B/_xlfn.SINGLE(B5L373C1B))</f>
        <v>1.1500093257297975E-3</v>
      </c>
      <c r="N41" s="16" t="s">
        <v>10361</v>
      </c>
      <c r="O41" s="15">
        <f>B5L101C1*B5L332C1C</f>
        <v>1200.325138927798</v>
      </c>
      <c r="P41" s="16" t="s">
        <v>10362</v>
      </c>
      <c r="Q41" s="15">
        <f>B5L102C1*B5L332C1D</f>
        <v>19369.136719452756</v>
      </c>
      <c r="R41" s="16" t="s">
        <v>10363</v>
      </c>
      <c r="S41" s="15">
        <f>B5L332C1-B5L332C1A+B5L332C1E-B5L332C1F</f>
        <v>61590.188419475046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24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24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-24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12362844</v>
      </c>
      <c r="F49" s="16" t="s">
        <v>10394</v>
      </c>
      <c r="G49" s="15">
        <f>B2L404C2</f>
        <v>4005060</v>
      </c>
      <c r="H49" s="16" t="s">
        <v>10395</v>
      </c>
      <c r="I49" s="15">
        <f>IF(B5L340C1-B5L340C1A&lt;0,0,B5L340C1-B5L340C1A)</f>
        <v>8357784</v>
      </c>
      <c r="J49" s="16" t="s">
        <v>10396</v>
      </c>
      <c r="K49" s="23">
        <f>IF(_xlfn.SINGLE(B5L372C1B)=0,0,B5L340C1B/_xlfn.SINGLE(B5L372C1B))</f>
        <v>0.11174363315735761</v>
      </c>
      <c r="L49" s="16" t="s">
        <v>10397</v>
      </c>
      <c r="M49" s="21">
        <f>IF(_xlfn.SINGLE(B5L373C1B)=0,0,B5L340C1B/_xlfn.SINGLE(B5L373C1B))</f>
        <v>0.12050714706096226</v>
      </c>
      <c r="N49" s="16" t="s">
        <v>10398</v>
      </c>
      <c r="O49" s="15">
        <f>B5L101C1*B5L340C1C</f>
        <v>125779.63917462014</v>
      </c>
      <c r="P49" s="16" t="s">
        <v>10399</v>
      </c>
      <c r="Q49" s="15">
        <f>B5L102C1*B5L340C1D</f>
        <v>2029652.5905246395</v>
      </c>
      <c r="R49" s="16" t="s">
        <v>10400</v>
      </c>
      <c r="S49" s="15">
        <f>B5L340C1-B5L340C1A+B5L340C1E-B5L340C1F</f>
        <v>6453911.0486499798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221869</v>
      </c>
      <c r="F50" s="16" t="s">
        <v>10402</v>
      </c>
      <c r="G50" s="15">
        <f>B2L405C2</f>
        <v>120026</v>
      </c>
      <c r="H50" s="16" t="s">
        <v>10403</v>
      </c>
      <c r="I50" s="15">
        <f>IF(B5L341C1-B5L341C1A&lt;0,0,B5L341C1-B5L341C1A)</f>
        <v>101843</v>
      </c>
      <c r="J50" s="16" t="s">
        <v>10404</v>
      </c>
      <c r="K50" s="23">
        <f>IF(_xlfn.SINGLE(B5L372C1B)=0,0,B5L341C1B/_xlfn.SINGLE(B5L372C1B))</f>
        <v>1.3616416542524634E-3</v>
      </c>
      <c r="L50" s="16" t="s">
        <v>10405</v>
      </c>
      <c r="M50" s="21">
        <f>IF(_xlfn.SINGLE(B5L373C1B)=0,0,B5L341C1B/_xlfn.SINGLE(B5L373C1B))</f>
        <v>1.468428638276555E-3</v>
      </c>
      <c r="N50" s="16" t="s">
        <v>10406</v>
      </c>
      <c r="O50" s="15">
        <f>B5L101C1*B5L341C1C</f>
        <v>1532.6761008014612</v>
      </c>
      <c r="P50" s="16" t="s">
        <v>10407</v>
      </c>
      <c r="Q50" s="15">
        <f>B5L102C1*B5L341C1D</f>
        <v>24732.142967178959</v>
      </c>
      <c r="R50" s="16" t="s">
        <v>10408</v>
      </c>
      <c r="S50" s="15">
        <f>B5L341C1-B5L341C1A+B5L341C1E-B5L341C1F</f>
        <v>78643.533133622492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3607.7755328485496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-3607.7755328485496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933</v>
      </c>
      <c r="F52" s="16" t="s">
        <v>10418</v>
      </c>
      <c r="G52" s="15">
        <f>B2L411C2</f>
        <v>-225.98593969616743</v>
      </c>
      <c r="H52" s="16" t="s">
        <v>10419</v>
      </c>
      <c r="I52" s="15">
        <f>IF(B5L343C1-B5L343C1A&lt;0,0,B5L343C1-B5L343C1A)</f>
        <v>1158.9859396961674</v>
      </c>
      <c r="J52" s="16" t="s">
        <v>10420</v>
      </c>
      <c r="K52" s="23">
        <f>IF(_xlfn.SINGLE(B5L372C1B)=0,0,B5L343C1B/_xlfn.SINGLE(B5L372C1B))</f>
        <v>1.5495650483422867E-5</v>
      </c>
      <c r="L52" s="16" t="s">
        <v>10421</v>
      </c>
      <c r="M52" s="21">
        <f>IF(_xlfn.SINGLE(B5L373C1B)=0,0,B5L343C1B/_xlfn.SINGLE(B5L373C1B))</f>
        <v>1.6710899572967377E-5</v>
      </c>
      <c r="N52" s="16" t="s">
        <v>10422</v>
      </c>
      <c r="O52" s="15">
        <f>B5L101C1*B5L343C1C</f>
        <v>17.442043644995131</v>
      </c>
      <c r="P52" s="16" t="s">
        <v>10423</v>
      </c>
      <c r="Q52" s="15">
        <f>B5L102C1*B5L343C1D</f>
        <v>281.45484674956418</v>
      </c>
      <c r="R52" s="16" t="s">
        <v>10424</v>
      </c>
      <c r="S52" s="15">
        <f>B5L343C1-B5L343C1A+B5L343C1E-B5L343C1F</f>
        <v>894.9731365915984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470778</v>
      </c>
      <c r="F53" s="16" t="s">
        <v>10426</v>
      </c>
      <c r="G53" s="15">
        <f>B2L412C2</f>
        <v>162849.86787131784</v>
      </c>
      <c r="H53" s="16" t="s">
        <v>10427</v>
      </c>
      <c r="I53" s="15">
        <f>IF(B5L344C1-B5L344C1A&lt;0,0,B5L344C1-B5L344C1A)</f>
        <v>307928.13212868216</v>
      </c>
      <c r="J53" s="16" t="s">
        <v>10428</v>
      </c>
      <c r="K53" s="23">
        <f>IF(_xlfn.SINGLE(B5L372C1B)=0,0,B5L344C1B/_xlfn.SINGLE(B5L372C1B))</f>
        <v>4.1170013768503473E-3</v>
      </c>
      <c r="L53" s="16" t="s">
        <v>10429</v>
      </c>
      <c r="M53" s="21">
        <f>IF(_xlfn.SINGLE(B5L373C1B)=0,0,B5L344C1B/_xlfn.SINGLE(B5L373C1B))</f>
        <v>4.4398779272877258E-3</v>
      </c>
      <c r="N53" s="16" t="s">
        <v>10430</v>
      </c>
      <c r="O53" s="15">
        <f>B5L101C1*B5L344C1C</f>
        <v>4634.1338027951424</v>
      </c>
      <c r="P53" s="16" t="s">
        <v>10431</v>
      </c>
      <c r="Q53" s="15">
        <f>B5L102C1*B5L344C1D</f>
        <v>74779.048019234906</v>
      </c>
      <c r="R53" s="16" t="s">
        <v>10432</v>
      </c>
      <c r="S53" s="15">
        <f>B5L344C1-B5L344C1A+B5L344C1E-B5L344C1F</f>
        <v>237783.2179122424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1364615</v>
      </c>
      <c r="F54" s="16" t="s">
        <v>10434</v>
      </c>
      <c r="G54" s="15">
        <f>B2L413C2</f>
        <v>256883.01735400761</v>
      </c>
      <c r="H54" s="16" t="s">
        <v>10435</v>
      </c>
      <c r="I54" s="15">
        <f>IF(B5L345C1-B5L345C1A&lt;0,0,B5L345C1-B5L345C1A)</f>
        <v>1107731.9826459924</v>
      </c>
      <c r="J54" s="16" t="s">
        <v>10436</v>
      </c>
      <c r="K54" s="23">
        <f>IF(_xlfn.SINGLE(B5L372C1B)=0,0,B5L345C1B/_xlfn.SINGLE(B5L372C1B))</f>
        <v>1.4810384703106253E-2</v>
      </c>
      <c r="L54" s="16" t="s">
        <v>10437</v>
      </c>
      <c r="M54" s="21">
        <f>IF(_xlfn.SINGLE(B5L373C1B)=0,0,B5L345C1B/_xlfn.SINGLE(B5L373C1B))</f>
        <v>1.5971891704410154E-2</v>
      </c>
      <c r="N54" s="16" t="s">
        <v>10438</v>
      </c>
      <c r="O54" s="15">
        <f>B5L101C1*B5L345C1C</f>
        <v>16670.702315278726</v>
      </c>
      <c r="P54" s="16" t="s">
        <v>10439</v>
      </c>
      <c r="Q54" s="15">
        <f>B5L102C1*B5L345C1D</f>
        <v>269008.0394736731</v>
      </c>
      <c r="R54" s="16" t="s">
        <v>10440</v>
      </c>
      <c r="S54" s="15">
        <f>B5L345C1-B5L345C1A+B5L345C1E-B5L345C1F</f>
        <v>855394.64548759814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749507</v>
      </c>
      <c r="F55" s="16" t="s">
        <v>10442</v>
      </c>
      <c r="G55" s="15">
        <f>B2L414C2</f>
        <v>189192.22891271533</v>
      </c>
      <c r="H55" s="16" t="s">
        <v>10443</v>
      </c>
      <c r="I55" s="15">
        <f>IF(B5L346C1-B5L346C1A&lt;0,0,B5L346C1-B5L346C1A)</f>
        <v>560314.77108728467</v>
      </c>
      <c r="J55" s="16" t="s">
        <v>10444</v>
      </c>
      <c r="K55" s="23">
        <f>IF(_xlfn.SINGLE(B5L372C1B)=0,0,B5L346C1B/_xlfn.SINGLE(B5L372C1B))</f>
        <v>7.4914125841283215E-3</v>
      </c>
      <c r="L55" s="16" t="s">
        <v>10445</v>
      </c>
      <c r="M55" s="21">
        <f>IF(_xlfn.SINGLE(B5L373C1B)=0,0,B5L346C1B/_xlfn.SINGLE(B5L373C1B))</f>
        <v>8.078927921545331E-3</v>
      </c>
      <c r="N55" s="16" t="s">
        <v>10446</v>
      </c>
      <c r="O55" s="15">
        <f>B5L101C1*B5L346C1C</f>
        <v>8432.4014274080964</v>
      </c>
      <c r="P55" s="16" t="s">
        <v>10447</v>
      </c>
      <c r="Q55" s="15">
        <f>B5L102C1*B5L346C1D</f>
        <v>136070.07870106809</v>
      </c>
      <c r="R55" s="16" t="s">
        <v>10448</v>
      </c>
      <c r="S55" s="15">
        <f>B5L346C1-B5L346C1A+B5L346C1E-B5L346C1F</f>
        <v>432677.0938136247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717417</v>
      </c>
      <c r="F56" s="16" t="s">
        <v>10450</v>
      </c>
      <c r="G56" s="15">
        <f>B2L415C2</f>
        <v>177458.95892866742</v>
      </c>
      <c r="H56" s="16" t="s">
        <v>10451</v>
      </c>
      <c r="I56" s="15">
        <f>IF(B5L347C1-B5L347C1A&lt;0,0,B5L347C1-B5L347C1A)</f>
        <v>539958.04107133253</v>
      </c>
      <c r="J56" s="16" t="s">
        <v>10452</v>
      </c>
      <c r="K56" s="23">
        <f>IF(_xlfn.SINGLE(B5L372C1B)=0,0,B5L347C1B/_xlfn.SINGLE(B5L372C1B))</f>
        <v>7.2192429550512922E-3</v>
      </c>
      <c r="L56" s="16" t="s">
        <v>10453</v>
      </c>
      <c r="M56" s="21">
        <f>IF(_xlfn.SINGLE(B5L373C1B)=0,0,B5L347C1B/_xlfn.SINGLE(B5L373C1B))</f>
        <v>7.7854133418777238E-3</v>
      </c>
      <c r="N56" s="16" t="s">
        <v>10454</v>
      </c>
      <c r="O56" s="15">
        <f>B5L101C1*B5L347C1C</f>
        <v>8126.0448433923302</v>
      </c>
      <c r="P56" s="16" t="s">
        <v>10455</v>
      </c>
      <c r="Q56" s="15">
        <f>B5L102C1*B5L347C1D</f>
        <v>131126.53268318967</v>
      </c>
      <c r="R56" s="16" t="s">
        <v>10456</v>
      </c>
      <c r="S56" s="15">
        <f>B5L347C1-B5L347C1A+B5L347C1E-B5L347C1F</f>
        <v>416957.55323153519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714084</v>
      </c>
      <c r="F57" s="16" t="s">
        <v>10458</v>
      </c>
      <c r="G57" s="15">
        <f>B2L416C2</f>
        <v>167556.57503127298</v>
      </c>
      <c r="H57" s="16" t="s">
        <v>10459</v>
      </c>
      <c r="I57" s="15">
        <f>IF(B5L348C1-B5L348C1A&lt;0,0,B5L348C1-B5L348C1A)</f>
        <v>546527.42496872705</v>
      </c>
      <c r="J57" s="16" t="s">
        <v>10460</v>
      </c>
      <c r="K57" s="23">
        <f>IF(_xlfn.SINGLE(B5L372C1B)=0,0,B5L348C1B/_xlfn.SINGLE(B5L372C1B))</f>
        <v>7.3070756657674712E-3</v>
      </c>
      <c r="L57" s="16" t="s">
        <v>10461</v>
      </c>
      <c r="M57" s="21">
        <f>IF(_xlfn.SINGLE(B5L373C1B)=0,0,B5L348C1B/_xlfn.SINGLE(B5L373C1B))</f>
        <v>7.8801343482381714E-3</v>
      </c>
      <c r="N57" s="16" t="s">
        <v>10462</v>
      </c>
      <c r="O57" s="15">
        <f>B5L101C1*B5L348C1C</f>
        <v>8224.9101330688572</v>
      </c>
      <c r="P57" s="16" t="s">
        <v>10463</v>
      </c>
      <c r="Q57" s="15">
        <f>B5L102C1*B5L348C1D</f>
        <v>132721.87985242708</v>
      </c>
      <c r="R57" s="16" t="s">
        <v>10464</v>
      </c>
      <c r="S57" s="15">
        <f>B5L348C1-B5L348C1A+B5L348C1E-B5L348C1F</f>
        <v>422030.4552493688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403579</v>
      </c>
      <c r="F58" s="16" t="s">
        <v>10466</v>
      </c>
      <c r="G58" s="15">
        <f>B2L417C2</f>
        <v>107767.29497705642</v>
      </c>
      <c r="H58" s="16" t="s">
        <v>10467</v>
      </c>
      <c r="I58" s="15">
        <f>IF(B5L349C1-B5L349C1A&lt;0,0,B5L349C1-B5L349C1A)</f>
        <v>295811.70502294356</v>
      </c>
      <c r="J58" s="16" t="s">
        <v>10468</v>
      </c>
      <c r="K58" s="23">
        <f>IF(_xlfn.SINGLE(B5L372C1B)=0,0,B5L349C1B/_xlfn.SINGLE(B5L372C1B))</f>
        <v>3.9550046579016973E-3</v>
      </c>
      <c r="L58" s="16" t="s">
        <v>10469</v>
      </c>
      <c r="M58" s="21">
        <f>IF(_xlfn.SINGLE(B5L373C1B)=0,0,B5L349C1B/_xlfn.SINGLE(B5L373C1B))</f>
        <v>4.26517658742483E-3</v>
      </c>
      <c r="N58" s="16" t="s">
        <v>10470</v>
      </c>
      <c r="O58" s="15">
        <f>B5L101C1*B5L349C1C</f>
        <v>4451.7888379760716</v>
      </c>
      <c r="P58" s="16" t="s">
        <v>10471</v>
      </c>
      <c r="Q58" s="15">
        <f>B5L102C1*B5L349C1D</f>
        <v>71836.62480477216</v>
      </c>
      <c r="R58" s="16" t="s">
        <v>10472</v>
      </c>
      <c r="S58" s="15">
        <f>B5L349C1-B5L349C1A+B5L349C1E-B5L349C1F</f>
        <v>228426.86905614747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612</v>
      </c>
      <c r="F59" s="16" t="s">
        <v>10474</v>
      </c>
      <c r="G59" s="15">
        <f>B2L418C2</f>
        <v>76.995209542499524</v>
      </c>
      <c r="H59" s="16" t="s">
        <v>10475</v>
      </c>
      <c r="I59" s="15">
        <f>IF(B5L350C1-B5L350C1A&lt;0,0,B5L350C1-B5L350C1A)</f>
        <v>535.00479045750046</v>
      </c>
      <c r="J59" s="16" t="s">
        <v>10476</v>
      </c>
      <c r="K59" s="23">
        <f>IF(_xlfn.SINGLE(B5L372C1B)=0,0,B5L350C1B/_xlfn.SINGLE(B5L372C1B))</f>
        <v>7.1530179581467892E-6</v>
      </c>
      <c r="L59" s="16" t="s">
        <v>10477</v>
      </c>
      <c r="M59" s="21">
        <f>IF(_xlfn.SINGLE(B5L373C1B)=0,0,B5L350C1B/_xlfn.SINGLE(B5L373C1B))</f>
        <v>7.7139946380501473E-6</v>
      </c>
      <c r="N59" s="16" t="s">
        <v>10478</v>
      </c>
      <c r="O59" s="15">
        <f>B5L101C1*B5L350C1C</f>
        <v>8.0515013908516497</v>
      </c>
      <c r="P59" s="16" t="s">
        <v>10479</v>
      </c>
      <c r="Q59" s="15">
        <f>B5L102C1*B5L350C1D</f>
        <v>129.92365666487166</v>
      </c>
      <c r="R59" s="16" t="s">
        <v>10480</v>
      </c>
      <c r="S59" s="15">
        <f>B5L350C1-B5L350C1A+B5L350C1E-B5L350C1F</f>
        <v>413.13263518348043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2984</v>
      </c>
      <c r="F60" s="16" t="s">
        <v>10482</v>
      </c>
      <c r="G60" s="15">
        <f>B2L419C2</f>
        <v>1312.9183133675569</v>
      </c>
      <c r="H60" s="16" t="s">
        <v>10483</v>
      </c>
      <c r="I60" s="15">
        <f>IF(B5L351C1-B5L351C1A&lt;0,0,B5L351C1-B5L351C1A)</f>
        <v>1671.0816866324431</v>
      </c>
      <c r="J60" s="16" t="s">
        <v>10484</v>
      </c>
      <c r="K60" s="23">
        <f>IF(_xlfn.SINGLE(B5L372C1B)=0,0,B5L351C1B/_xlfn.SINGLE(B5L372C1B))</f>
        <v>2.234237436227523E-5</v>
      </c>
      <c r="L60" s="16" t="s">
        <v>10485</v>
      </c>
      <c r="M60" s="21">
        <f>IF(_xlfn.SINGLE(B5L373C1B)=0,0,B5L351C1B/_xlfn.SINGLE(B5L373C1B))</f>
        <v>2.4094578965177453E-5</v>
      </c>
      <c r="N60" s="16" t="s">
        <v>10486</v>
      </c>
      <c r="O60" s="15">
        <f>B5L101C1*B5L351C1C</f>
        <v>25.148777663546259</v>
      </c>
      <c r="P60" s="16" t="s">
        <v>10487</v>
      </c>
      <c r="Q60" s="15">
        <f>B5L102C1*B5L351C1D</f>
        <v>405.81513882768706</v>
      </c>
      <c r="R60" s="16" t="s">
        <v>10488</v>
      </c>
      <c r="S60" s="15">
        <f>B5L351C1-B5L351C1A+B5L351C1E-B5L351C1F</f>
        <v>1290.4153254683024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268</v>
      </c>
      <c r="F61" s="16" t="s">
        <v>10490</v>
      </c>
      <c r="G61" s="15">
        <f>B2L420C2</f>
        <v>400.97505229275731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-132.97505229275731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36126</v>
      </c>
      <c r="F62" s="16" t="s">
        <v>10498</v>
      </c>
      <c r="G62" s="15">
        <f>B2L421C2</f>
        <v>26465.353389108248</v>
      </c>
      <c r="H62" s="16" t="s">
        <v>10499</v>
      </c>
      <c r="I62" s="15">
        <f>IF(B5L353C1-B5L353C1A&lt;0,0,B5L353C1-B5L353C1A)</f>
        <v>9660.6466108917521</v>
      </c>
      <c r="J62" s="16" t="s">
        <v>10500</v>
      </c>
      <c r="K62" s="23">
        <f>IF(_xlfn.SINGLE(B5L372C1B)=0,0,B5L353C1B/_xlfn.SINGLE(B5L372C1B))</f>
        <v>1.291629157860933E-4</v>
      </c>
      <c r="L62" s="16" t="s">
        <v>10501</v>
      </c>
      <c r="M62" s="21">
        <f>IF(_xlfn.SINGLE(B5L373C1B)=0,0,B5L353C1B/_xlfn.SINGLE(B5L373C1B))</f>
        <v>1.3929253996546441E-4</v>
      </c>
      <c r="N62" s="16" t="s">
        <v>10502</v>
      </c>
      <c r="O62" s="15">
        <f>B5L101C1*B5L353C1C</f>
        <v>145.38694047506868</v>
      </c>
      <c r="P62" s="16" t="s">
        <v>10503</v>
      </c>
      <c r="Q62" s="15">
        <f>B5L102C1*B5L353C1D</f>
        <v>2346.047279989471</v>
      </c>
      <c r="R62" s="16" t="s">
        <v>10504</v>
      </c>
      <c r="S62" s="15">
        <f>B5L353C1-B5L353C1A+B5L353C1E-B5L353C1F</f>
        <v>7459.9862713773509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82184</v>
      </c>
      <c r="F63" s="16" t="s">
        <v>10506</v>
      </c>
      <c r="G63" s="15">
        <f>B2L422C2</f>
        <v>45367.17736289875</v>
      </c>
      <c r="H63" s="16" t="s">
        <v>10507</v>
      </c>
      <c r="I63" s="15">
        <f>IF(B5L354C1-B5L354C1A&lt;0,0,B5L354C1-B5L354C1A)</f>
        <v>36816.82263710125</v>
      </c>
      <c r="J63" s="16" t="s">
        <v>10508</v>
      </c>
      <c r="K63" s="23">
        <f>IF(_xlfn.SINGLE(B5L372C1B)=0,0,B5L354C1B/_xlfn.SINGLE(B5L372C1B))</f>
        <v>4.9224118770953415E-4</v>
      </c>
      <c r="L63" s="16" t="s">
        <v>10509</v>
      </c>
      <c r="M63" s="21">
        <f>IF(_xlfn.SINGLE(B5L373C1B)=0,0,B5L354C1B/_xlfn.SINGLE(B5L373C1B))</f>
        <v>5.3084528863709866E-4</v>
      </c>
      <c r="N63" s="16" t="s">
        <v>10510</v>
      </c>
      <c r="O63" s="15">
        <f>B5L101C1*B5L354C1C</f>
        <v>554.07111105654099</v>
      </c>
      <c r="P63" s="16" t="s">
        <v>10511</v>
      </c>
      <c r="Q63" s="15">
        <f>B5L102C1*B5L354C1D</f>
        <v>8940.8100807915998</v>
      </c>
      <c r="R63" s="16" t="s">
        <v>10512</v>
      </c>
      <c r="S63" s="15">
        <f>B5L354C1-B5L354C1A+B5L354C1E-B5L354C1F</f>
        <v>28430.083667366191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77987</v>
      </c>
      <c r="F64" s="16" t="s">
        <v>10514</v>
      </c>
      <c r="G64" s="15">
        <f>B2L423C2</f>
        <v>15949.007690946331</v>
      </c>
      <c r="H64" s="16" t="s">
        <v>10515</v>
      </c>
      <c r="I64" s="15">
        <f>IF(B5L355C1-B5L355C1A&lt;0,0,B5L355C1-B5L355C1A)</f>
        <v>62037.992309053669</v>
      </c>
      <c r="J64" s="16" t="s">
        <v>10516</v>
      </c>
      <c r="K64" s="23">
        <f>IF(_xlfn.SINGLE(B5L372C1B)=0,0,B5L355C1B/_xlfn.SINGLE(B5L372C1B))</f>
        <v>8.2944841053583882E-4</v>
      </c>
      <c r="L64" s="16" t="s">
        <v>10517</v>
      </c>
      <c r="M64" s="21">
        <f>IF(_xlfn.SINGLE(B5L373C1B)=0,0,B5L355C1B/_xlfn.SINGLE(B5L373C1B))</f>
        <v>8.9449804667768112E-4</v>
      </c>
      <c r="N64" s="16" t="s">
        <v>10518</v>
      </c>
      <c r="O64" s="15">
        <f>B5L101C1*B5L355C1C</f>
        <v>933.63459593483503</v>
      </c>
      <c r="P64" s="16" t="s">
        <v>10519</v>
      </c>
      <c r="Q64" s="15">
        <f>B5L102C1*B5L355C1D</f>
        <v>15065.664750491092</v>
      </c>
      <c r="R64" s="16" t="s">
        <v>10520</v>
      </c>
      <c r="S64" s="15">
        <f>B5L355C1-B5L355C1A+B5L355C1E-B5L355C1F</f>
        <v>47905.962154497407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21544</v>
      </c>
      <c r="F65" s="16" t="s">
        <v>10522</v>
      </c>
      <c r="G65" s="15">
        <f>B2L424C2</f>
        <v>13927.133487116018</v>
      </c>
      <c r="H65" s="16" t="s">
        <v>10523</v>
      </c>
      <c r="I65" s="15">
        <f>IF(B5L356C1-B5L356C1A&lt;0,0,B5L356C1-B5L356C1A)</f>
        <v>7616.8665128839821</v>
      </c>
      <c r="J65" s="16" t="s">
        <v>10524</v>
      </c>
      <c r="K65" s="23">
        <f>IF(_xlfn.SINGLE(B5L372C1B)=0,0,B5L356C1B/_xlfn.SINGLE(B5L372C1B))</f>
        <v>1.0183756094010916E-4</v>
      </c>
      <c r="L65" s="16" t="s">
        <v>10525</v>
      </c>
      <c r="M65" s="21">
        <f>IF(_xlfn.SINGLE(B5L373C1B)=0,0,B5L356C1B/_xlfn.SINGLE(B5L373C1B))</f>
        <v>1.0982418940377364E-4</v>
      </c>
      <c r="N65" s="16" t="s">
        <v>10526</v>
      </c>
      <c r="O65" s="15">
        <f>B5L101C1*B5L356C1C</f>
        <v>114.62927513223534</v>
      </c>
      <c r="P65" s="16" t="s">
        <v>10527</v>
      </c>
      <c r="Q65" s="15">
        <f>B5L102C1*B5L356C1D</f>
        <v>1849.7239040342934</v>
      </c>
      <c r="R65" s="16" t="s">
        <v>10528</v>
      </c>
      <c r="S65" s="15">
        <f>B5L356C1-B5L356C1A+B5L356C1E-B5L356C1F</f>
        <v>5881.7718839819245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5364</v>
      </c>
      <c r="F66" s="16" t="s">
        <v>10530</v>
      </c>
      <c r="G66" s="15">
        <f>B2L425C2</f>
        <v>3498.7823141455306</v>
      </c>
      <c r="H66" s="16" t="s">
        <v>10531</v>
      </c>
      <c r="I66" s="15">
        <f>IF(B5L357C1-B5L357C1A&lt;0,0,B5L357C1-B5L357C1A)</f>
        <v>1865.2176858544694</v>
      </c>
      <c r="J66" s="16" t="s">
        <v>10532</v>
      </c>
      <c r="K66" s="23">
        <f>IF(_xlfn.SINGLE(B5L372C1B)=0,0,B5L357C1B/_xlfn.SINGLE(B5L372C1B))</f>
        <v>2.493797409058876E-5</v>
      </c>
      <c r="L66" s="16" t="s">
        <v>10533</v>
      </c>
      <c r="M66" s="21">
        <f>IF(_xlfn.SINGLE(B5L373C1B)=0,0,B5L357C1B/_xlfn.SINGLE(B5L373C1B))</f>
        <v>2.6893739054511611E-5</v>
      </c>
      <c r="N66" s="16" t="s">
        <v>10534</v>
      </c>
      <c r="O66" s="15">
        <f>B5L101C1*B5L357C1C</f>
        <v>28.070408078133525</v>
      </c>
      <c r="P66" s="16" t="s">
        <v>10535</v>
      </c>
      <c r="Q66" s="15">
        <f>B5L102C1*B5L357C1D</f>
        <v>452.96024735586576</v>
      </c>
      <c r="R66" s="16" t="s">
        <v>10536</v>
      </c>
      <c r="S66" s="15">
        <f>B5L357C1-B5L357C1A+B5L357C1E-B5L357C1F</f>
        <v>1440.3278465767373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1126475</v>
      </c>
      <c r="F67" s="16" t="s">
        <v>10538</v>
      </c>
      <c r="G67" s="15">
        <f>B2L426C2</f>
        <v>482026.00949635264</v>
      </c>
      <c r="H67" s="16" t="s">
        <v>10539</v>
      </c>
      <c r="I67" s="15">
        <f>IF(B5L358C1-B5L358C1A&lt;0,0,B5L358C1-B5L358C1A)</f>
        <v>644448.99050364736</v>
      </c>
      <c r="J67" s="16" t="s">
        <v>10540</v>
      </c>
      <c r="K67" s="23">
        <f>IF(_xlfn.SINGLE(B5L372C1B)=0,0,B5L358C1B/_xlfn.SINGLE(B5L372C1B))</f>
        <v>8.6162877125645996E-3</v>
      </c>
      <c r="L67" s="16" t="s">
        <v>10541</v>
      </c>
      <c r="M67" s="21">
        <f>IF(_xlfn.SINGLE(B5L373C1B)=0,0,B5L358C1B/_xlfn.SINGLE(B5L373C1B))</f>
        <v>9.2920215779579499E-3</v>
      </c>
      <c r="N67" s="16" t="s">
        <v>10542</v>
      </c>
      <c r="O67" s="15">
        <f>B5L101C1*B5L358C1C</f>
        <v>9698.5709958521256</v>
      </c>
      <c r="P67" s="16" t="s">
        <v>10543</v>
      </c>
      <c r="Q67" s="15">
        <f>B5L102C1*B5L358C1D</f>
        <v>156501.71900072036</v>
      </c>
      <c r="R67" s="16" t="s">
        <v>10544</v>
      </c>
      <c r="S67" s="15">
        <f>B5L358C1-B5L358C1A+B5L358C1E-B5L358C1F</f>
        <v>497645.84249877912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6338</v>
      </c>
      <c r="F68" s="16" t="s">
        <v>10546</v>
      </c>
      <c r="G68" s="15">
        <f>B2L427C2</f>
        <v>1365.9150160396669</v>
      </c>
      <c r="H68" s="16" t="s">
        <v>10547</v>
      </c>
      <c r="I68" s="15">
        <f>IF(B5L359C1-B5L359C1A&lt;0,0,B5L359C1-B5L359C1A)</f>
        <v>4972.0849839603334</v>
      </c>
      <c r="J68" s="16" t="s">
        <v>10548</v>
      </c>
      <c r="K68" s="23">
        <f>IF(_xlfn.SINGLE(B5L372C1B)=0,0,B5L359C1B/_xlfn.SINGLE(B5L372C1B))</f>
        <v>6.6476812570756766E-5</v>
      </c>
      <c r="L68" s="16" t="s">
        <v>10549</v>
      </c>
      <c r="M68" s="21">
        <f>IF(_xlfn.SINGLE(B5L373C1B)=0,0,B5L359C1B/_xlfn.SINGLE(B5L373C1B))</f>
        <v>7.1690268181339711E-5</v>
      </c>
      <c r="N68" s="16" t="s">
        <v>10550</v>
      </c>
      <c r="O68" s="15">
        <f>B5L101C1*B5L359C1C</f>
        <v>74.826898520956959</v>
      </c>
      <c r="P68" s="16" t="s">
        <v>10551</v>
      </c>
      <c r="Q68" s="15">
        <f>B5L102C1*B5L359C1D</f>
        <v>1207.4498656586186</v>
      </c>
      <c r="R68" s="16" t="s">
        <v>10552</v>
      </c>
      <c r="S68" s="15">
        <f>B5L359C1-B5L359C1A+B5L359C1E-B5L359C1F</f>
        <v>3839.462016822672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36725</v>
      </c>
      <c r="F70" s="16" t="s">
        <v>10562</v>
      </c>
      <c r="G70" s="15">
        <f>B2L440C2</f>
        <v>23804</v>
      </c>
      <c r="H70" s="16" t="s">
        <v>10563</v>
      </c>
      <c r="I70" s="15">
        <f>IF(B5L361C1-B5L361C1A&lt;0,0,B5L361C1-B5L361C1A)</f>
        <v>12921</v>
      </c>
      <c r="J70" s="16" t="s">
        <v>10564</v>
      </c>
      <c r="K70" s="23">
        <f>IF(_xlfn.SINGLE(B5L372C1B)=0,0,B5L361C1B/_xlfn.SINGLE(B5L372C1B))</f>
        <v>1.7275386442461513E-4</v>
      </c>
      <c r="L70" s="16" t="s">
        <v>10565</v>
      </c>
      <c r="M70" s="21">
        <f>IF(_xlfn.SINGLE(B5L373C1B)=0,0,B5L361C1B/_xlfn.SINGLE(B5L373C1B))</f>
        <v>1.8630211634743053E-4</v>
      </c>
      <c r="N70" s="16" t="s">
        <v>10566</v>
      </c>
      <c r="O70" s="15">
        <f>B5L101C1*B5L361C1C</f>
        <v>194.45330458112662</v>
      </c>
      <c r="P70" s="16" t="s">
        <v>10567</v>
      </c>
      <c r="Q70" s="15">
        <f>B5L102C1*B5L361C1D</f>
        <v>3137.8103480741861</v>
      </c>
      <c r="R70" s="16" t="s">
        <v>10568</v>
      </c>
      <c r="S70" s="15">
        <f>B5L361C1-B5L361C1A+B5L361C1E-B5L361C1F</f>
        <v>9977.6429565069393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210269</v>
      </c>
      <c r="F72" s="16" t="s">
        <v>10578</v>
      </c>
      <c r="G72" s="15">
        <f>B2L442C2</f>
        <v>88456</v>
      </c>
      <c r="H72" s="16" t="s">
        <v>10579</v>
      </c>
      <c r="I72" s="15">
        <f>IF(B5L363C1-B5L363C1A&lt;0,0,B5L363C1-B5L363C1A)</f>
        <v>121813</v>
      </c>
      <c r="J72" s="16" t="s">
        <v>10580</v>
      </c>
      <c r="K72" s="23">
        <f>IF(_xlfn.SINGLE(B5L372C1B)=0,0,B5L363C1B/_xlfn.SINGLE(B5L372C1B))</f>
        <v>1.6286407001900505E-3</v>
      </c>
      <c r="L72" s="16" t="s">
        <v>10581</v>
      </c>
      <c r="M72" s="21">
        <f>IF(_xlfn.SINGLE(B5L373C1B)=0,0,B5L363C1B/_xlfn.SINGLE(B5L373C1B))</f>
        <v>1.756367130920947E-3</v>
      </c>
      <c r="N72" s="16" t="s">
        <v>10582</v>
      </c>
      <c r="O72" s="15">
        <f>B5L101C1*B5L363C1C</f>
        <v>1833.2126299002225</v>
      </c>
      <c r="P72" s="16" t="s">
        <v>10583</v>
      </c>
      <c r="Q72" s="15">
        <f>B5L102C1*B5L363C1D</f>
        <v>29581.773231944964</v>
      </c>
      <c r="R72" s="16" t="s">
        <v>10584</v>
      </c>
      <c r="S72" s="15">
        <f>B5L363C1-B5L363C1A+B5L363C1E-B5L363C1F</f>
        <v>94064.439397955255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374053</v>
      </c>
      <c r="F74" s="16" t="s">
        <v>10594</v>
      </c>
      <c r="G74" s="15">
        <f>B2L444C2</f>
        <v>132453</v>
      </c>
      <c r="H74" s="16" t="s">
        <v>10595</v>
      </c>
      <c r="I74" s="15">
        <f>IF(B5L365C1-B5L365C1A&lt;0,0,B5L365C1-B5L365C1A)</f>
        <v>241600</v>
      </c>
      <c r="J74" s="16" t="s">
        <v>10596</v>
      </c>
      <c r="K74" s="23">
        <f>IF(_xlfn.SINGLE(B5L372C1B)=0,0,B5L365C1B/_xlfn.SINGLE(B5L372C1B))</f>
        <v>3.2301937655744152E-3</v>
      </c>
      <c r="L74" s="16" t="s">
        <v>10597</v>
      </c>
      <c r="M74" s="21">
        <f>IF(_xlfn.SINGLE(B5L373C1B)=0,0,B5L365C1B/_xlfn.SINGLE(B5L373C1B))</f>
        <v>3.4835222745560885E-3</v>
      </c>
      <c r="N74" s="16" t="s">
        <v>10598</v>
      </c>
      <c r="O74" s="15">
        <f>B5L101C1*B5L365C1C</f>
        <v>3635.935174274452</v>
      </c>
      <c r="P74" s="16" t="s">
        <v>10599</v>
      </c>
      <c r="Q74" s="15">
        <f>B5L102C1*B5L365C1D</f>
        <v>58671.540909737909</v>
      </c>
      <c r="R74" s="16" t="s">
        <v>10600</v>
      </c>
      <c r="S74" s="15">
        <f>B5L365C1-B5L365C1A+B5L365C1E-B5L365C1F</f>
        <v>186564.39426453656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13053</v>
      </c>
      <c r="F75" s="16" t="s">
        <v>10602</v>
      </c>
      <c r="G75" s="15">
        <f>B2L445C2</f>
        <v>11740</v>
      </c>
      <c r="H75" s="16" t="s">
        <v>10603</v>
      </c>
      <c r="I75" s="15">
        <f>IF(B5L366C1-B5L366C1A&lt;0,0,B5L366C1-B5L366C1A)</f>
        <v>1313</v>
      </c>
      <c r="J75" s="16" t="s">
        <v>10604</v>
      </c>
      <c r="K75" s="23">
        <f>IF(_xlfn.SINGLE(B5L372C1B)=0,0,B5L366C1B/_xlfn.SINGLE(B5L372C1B))</f>
        <v>1.7554819595195394E-5</v>
      </c>
      <c r="L75" s="16" t="s">
        <v>10605</v>
      </c>
      <c r="M75" s="21">
        <f>IF(_xlfn.SINGLE(B5L373C1B)=0,0,B5L366C1B/_xlfn.SINGLE(B5L373C1B))</f>
        <v>1.8931559381176093E-5</v>
      </c>
      <c r="N75" s="16" t="s">
        <v>10606</v>
      </c>
      <c r="O75" s="15">
        <f>B5L101C1*B5L366C1C</f>
        <v>19.759862929728293</v>
      </c>
      <c r="P75" s="16" t="s">
        <v>10607</v>
      </c>
      <c r="Q75" s="15">
        <f>B5L102C1*B5L366C1D</f>
        <v>318.85651164936206</v>
      </c>
      <c r="R75" s="16" t="s">
        <v>10608</v>
      </c>
      <c r="S75" s="15">
        <f>B5L366C1-B5L366C1A+B5L366C1E-B5L366C1F</f>
        <v>1013.9033512803662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356434</v>
      </c>
      <c r="F76" s="16" t="s">
        <v>10610</v>
      </c>
      <c r="G76" s="15">
        <f>B2L452C2</f>
        <v>112481</v>
      </c>
      <c r="H76" s="16" t="s">
        <v>10611</v>
      </c>
      <c r="I76" s="15">
        <f>IF(B5L367C1-B5L367C1A&lt;0,0,B5L367C1-B5L367C1A)</f>
        <v>243953</v>
      </c>
      <c r="J76" s="16" t="s">
        <v>10612</v>
      </c>
      <c r="K76" s="23">
        <f>IF(_xlfn.SINGLE(B5L372C1B)=0,0,B5L367C1B/_xlfn.SINGLE(B5L372C1B))</f>
        <v>3.2616533927697653E-3</v>
      </c>
      <c r="L76" s="16" t="s">
        <v>10613</v>
      </c>
      <c r="M76" s="21">
        <f>IF(_xlfn.SINGLE(B5L373C1B)=0,0,B5L367C1B/_xlfn.SINGLE(B5L373C1B))</f>
        <v>3.517449128496612E-3</v>
      </c>
      <c r="N76" s="16" t="s">
        <v>10614</v>
      </c>
      <c r="O76" s="15">
        <f>B5L101C1*B5L367C1C</f>
        <v>3671.3464137821829</v>
      </c>
      <c r="P76" s="16" t="s">
        <v>10615</v>
      </c>
      <c r="Q76" s="15">
        <f>B5L102C1*B5L367C1D</f>
        <v>59242.95703457488</v>
      </c>
      <c r="R76" s="16" t="s">
        <v>10616</v>
      </c>
      <c r="S76" s="15">
        <f>B5L367C1-B5L367C1A+B5L367C1E-B5L367C1F</f>
        <v>188381.38937920731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1850940</v>
      </c>
      <c r="F78" s="16" t="s">
        <v>10626</v>
      </c>
      <c r="G78" s="15">
        <f>B2L468C2</f>
        <v>811301</v>
      </c>
      <c r="H78" s="16" t="s">
        <v>10627</v>
      </c>
      <c r="I78" s="15">
        <f>IF(B5L369C1-B5L369C1A&lt;0,0,B5L369C1-B5L369C1A)</f>
        <v>1039639</v>
      </c>
      <c r="J78" s="16" t="s">
        <v>10628</v>
      </c>
      <c r="K78" s="23">
        <f>IF(_xlfn.SINGLE(B5L372C1B)=0,0,B5L369C1B/_xlfn.SINGLE(B5L372C1B))</f>
        <v>1.3899981027516635E-2</v>
      </c>
      <c r="L78" s="16" t="s">
        <v>10629</v>
      </c>
      <c r="M78" s="21">
        <f>IF(_xlfn.SINGLE(B5L373C1B)=0,0,B5L369C1B/_xlfn.SINGLE(B5L373C1B))</f>
        <v>1.4990089461909013E-2</v>
      </c>
      <c r="N78" s="16" t="s">
        <v>10630</v>
      </c>
      <c r="O78" s="15">
        <f>B5L101C1*B5L369C1C</f>
        <v>15645.943744401973</v>
      </c>
      <c r="P78" s="16" t="s">
        <v>10631</v>
      </c>
      <c r="Q78" s="15">
        <f>B5L102C1*B5L369C1D</f>
        <v>252471.94586034358</v>
      </c>
      <c r="R78" s="16" t="s">
        <v>10632</v>
      </c>
      <c r="S78" s="15">
        <f>B5L369C1-B5L369C1A+B5L369C1E-B5L369C1F</f>
        <v>802812.99788405839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11130</v>
      </c>
      <c r="F79" s="16" t="s">
        <v>10634</v>
      </c>
      <c r="G79" s="15">
        <f>B2L472C2</f>
        <v>4122</v>
      </c>
      <c r="H79" s="16" t="s">
        <v>10635</v>
      </c>
      <c r="I79" s="15">
        <f>IF(B5L370C1-B5L370C1A&lt;0,0,B5L370C1-B5L370C1A)</f>
        <v>7008</v>
      </c>
      <c r="J79" s="16" t="s">
        <v>10636</v>
      </c>
      <c r="K79" s="23">
        <f>IF(_xlfn.SINGLE(B5L372C1B)=0,0,B5L370C1B/_xlfn.SINGLE(B5L372C1B))</f>
        <v>9.3697011213350582E-5</v>
      </c>
      <c r="L79" s="16" t="s">
        <v>10637</v>
      </c>
      <c r="M79" s="21">
        <f>IF(_xlfn.SINGLE(B5L373C1B)=0,0,B5L370C1B/_xlfn.SINGLE(B5L373C1B))</f>
        <v>1.0104521564606403E-4</v>
      </c>
      <c r="N79" s="16" t="s">
        <v>10638</v>
      </c>
      <c r="O79" s="15">
        <f>B5L101C1*B5L370C1C</f>
        <v>105.46619909484833</v>
      </c>
      <c r="P79" s="16" t="s">
        <v>10639</v>
      </c>
      <c r="Q79" s="15">
        <f>B5L102C1*B5L370C1D</f>
        <v>1701.8632396334572</v>
      </c>
      <c r="R79" s="16" t="s">
        <v>10640</v>
      </c>
      <c r="S79" s="15">
        <f>B5L370C1-B5L370C1A+B5L370C1E-B5L370C1F</f>
        <v>5411.602959461391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1320727</v>
      </c>
      <c r="F80" s="16" t="s">
        <v>10642</v>
      </c>
      <c r="G80" s="15">
        <f>B2L478C2</f>
        <v>423944</v>
      </c>
      <c r="H80" s="16" t="s">
        <v>10643</v>
      </c>
      <c r="I80" s="15">
        <f>IF(B5L371C1-B5L371C1A&lt;0,0,B5L371C1-B5L371C1A)</f>
        <v>896783</v>
      </c>
      <c r="J80" s="16" t="s">
        <v>10644</v>
      </c>
      <c r="K80" s="23">
        <f>IF(_xlfn.SINGLE(B5L372C1B)=0,0,B5L371C1B/_xlfn.SINGLE(B5L372C1B))</f>
        <v>1.1989995263547685E-2</v>
      </c>
      <c r="L80" s="16" t="s">
        <v>10645</v>
      </c>
      <c r="M80" s="21">
        <f>IF(_xlfn.SINGLE(B5L373C1B)=0,0,B5L371C1B/_xlfn.SINGLE(B5L373C1B))</f>
        <v>1.2930312731553116E-2</v>
      </c>
      <c r="N80" s="16" t="s">
        <v>10646</v>
      </c>
      <c r="O80" s="15">
        <f>B5L101C1*B5L371C1C</f>
        <v>13496.046578606647</v>
      </c>
      <c r="P80" s="16" t="s">
        <v>10647</v>
      </c>
      <c r="Q80" s="15">
        <f>B5L102C1*B5L371C1D</f>
        <v>217779.96883964192</v>
      </c>
      <c r="R80" s="16" t="s">
        <v>10648</v>
      </c>
      <c r="S80" s="15">
        <f>B5L371C1-B5L371C1A+B5L371C1E-B5L371C1F</f>
        <v>692499.0777389647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102816186</v>
      </c>
      <c r="F81" s="16" t="s">
        <v>10650</v>
      </c>
      <c r="G81" s="15">
        <f>SUM(B5L301C1A:B5L312C1A)+SUM(B5L315C1A:B5L322C1A)+SUM(B5L325C1A:B5L330C1A)+B5L332C1A+SUM(B5L336C1A:B5L371C1A)</f>
        <v>28025676</v>
      </c>
      <c r="H81" s="16" t="s">
        <v>10651</v>
      </c>
      <c r="I81" s="15">
        <f>SUM(B5L301C1B:B5L312C1B)+SUM(B5L315C1B:B5L322C1B)+SUM(B5L325C1B:B5L330C1B)+B5L332C1B+SUM(B5L336C1B:B5L371C1B)</f>
        <v>74794274.750585139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IF(_xlfn.SINGLE(B5L373C1B)=0,0,B5L372C1B/_xlfn.SINGLE(B5L373C1B))</f>
        <v>1.0784251742671001</v>
      </c>
      <c r="N81" s="16" t="s">
        <v>10654</v>
      </c>
      <c r="O81" s="15">
        <f>SUM(B5L301C1E:B5L312C1E)+SUM(B5L315C1E:B5L322C1E)+SUM(B5L325C1E:B5L330C1E)+B5L332C1E+SUM(B5L336C1E:B5L371C1E)</f>
        <v>1125609</v>
      </c>
      <c r="P81" s="16" t="s">
        <v>10655</v>
      </c>
      <c r="Q81" s="15">
        <f>B5L102C1*B5L372C1D</f>
        <v>18163474.134284493</v>
      </c>
      <c r="R81" s="16" t="s">
        <v>10656</v>
      </c>
      <c r="S81" s="15">
        <f>B5L372C1-B5L372C1A+B5L372C1E-B5L372C1F</f>
        <v>57752644.865715504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97377001</v>
      </c>
      <c r="F82" s="16" t="s">
        <v>10658</v>
      </c>
      <c r="G82" s="15">
        <f>SUM(B5L302C1A:B5L312C1A)+SUM(B5L315C1A:B5L322C1A)+SUM(B5L325C1A:B5L330C1A)+B5L332C1A+B5L336C1A+B5L338C1A+SUM(B5L340C1A:B5L371C1A)</f>
        <v>28025676</v>
      </c>
      <c r="H82" s="16" t="s">
        <v>10659</v>
      </c>
      <c r="I82" s="15">
        <f>SUM(B5L302C1B:B5L312C1B)+SUM(B5L315C1B:B5L322C1B)+SUM(B5L325C1B:B5L330C1B)+B5L332C1B+B5L336C1B+B5L338C1B+SUM(B5L340C1B:B5L371C1B)</f>
        <v>69355089.750585139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16842591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EF872-5B18-4E6B-8340-BEE24EC5A7BA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508838.16908053192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68510.853334965941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69153.192311121573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32565.925473259696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20880.083014825388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2719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4656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2648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-800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0.54474096910921332</v>
      </c>
      <c r="F18" s="16" t="s">
        <v>10707</v>
      </c>
      <c r="G18" s="15">
        <f>B5L401C1*B5L411C1</f>
        <v>277184.99734468671</v>
      </c>
      <c r="H18" s="16" t="s">
        <v>10708</v>
      </c>
      <c r="I18" s="15">
        <f>B5L405C1*B5L411C1</f>
        <v>11374.236656576806</v>
      </c>
      <c r="J18" s="16" t="s">
        <v>10709</v>
      </c>
      <c r="K18" s="23">
        <f>B5L406C1*B5L411C1</f>
        <v>1481.1506950079511</v>
      </c>
      <c r="L18" s="16" t="s">
        <v>10710</v>
      </c>
      <c r="M18" s="21">
        <f>B3L305C3</f>
        <v>0.94619826949331509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64824.850867055087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342009.84821174177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3.0974487864640216E-2</v>
      </c>
      <c r="F19" s="16" t="s">
        <v>10714</v>
      </c>
      <c r="G19" s="15">
        <f>B5L401C1*B5L412C1</f>
        <v>15761.001693250682</v>
      </c>
      <c r="H19" s="16" t="s">
        <v>10715</v>
      </c>
      <c r="I19" s="21">
        <f>B5L405C1*B5L412C1</f>
        <v>646.74987795538925</v>
      </c>
      <c r="J19" s="16" t="s">
        <v>10716</v>
      </c>
      <c r="K19" s="23">
        <f>B5L406C1*B5L412C1</f>
        <v>84.219632503956745</v>
      </c>
      <c r="L19" s="16" t="s">
        <v>10717</v>
      </c>
      <c r="M19" s="21">
        <f>B3L306C3</f>
        <v>5.3801730506684908E-2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3686.0024679108524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19447.004161161534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7.6913553269028555E-4</v>
      </c>
      <c r="F21" s="16" t="s">
        <v>10730</v>
      </c>
      <c r="G21" s="15">
        <f>B5L401C1*B5L414C1</f>
        <v>391.36551622890448</v>
      </c>
      <c r="H21" s="16" t="s">
        <v>10731</v>
      </c>
      <c r="I21" s="21">
        <f>B5L405C1*B5L414C1</f>
        <v>16.059613772225109</v>
      </c>
      <c r="J21" s="16" t="s">
        <v>10732</v>
      </c>
      <c r="K21" s="23">
        <f>B5L406C1*B5L414C1</f>
        <v>2.0912795133848863</v>
      </c>
      <c r="L21" s="16" t="s">
        <v>10733</v>
      </c>
      <c r="M21" s="21">
        <f>B3L406C3</f>
        <v>2.5000000000000001E-4</v>
      </c>
      <c r="N21" s="16" t="s">
        <v>10734</v>
      </c>
      <c r="O21" s="15">
        <f>B5L403C1*B5L414C5</f>
        <v>17.288298077780393</v>
      </c>
      <c r="P21" s="16" t="s">
        <v>10735</v>
      </c>
      <c r="Q21" s="21">
        <f>B5L407C1*B5L414C5</f>
        <v>1.1639999999999999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408.65381430668486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2.5447098932811742E-2</v>
      </c>
      <c r="F22" s="16" t="s">
        <v>10739</v>
      </c>
      <c r="G22" s="15">
        <f>B5L401C1*B5L415C1</f>
        <v>12948.455229383086</v>
      </c>
      <c r="H22" s="16" t="s">
        <v>10740</v>
      </c>
      <c r="I22" s="21">
        <f>B5L405C1*B5L415C1</f>
        <v>531.33753820358368</v>
      </c>
      <c r="J22" s="16" t="s">
        <v>10741</v>
      </c>
      <c r="K22" s="23">
        <f>B5L406C1*B5L415C1</f>
        <v>69.190661998315122</v>
      </c>
      <c r="L22" s="16" t="s">
        <v>10742</v>
      </c>
      <c r="M22" s="21">
        <f>B3L407C3</f>
        <v>8.971710526315789E-2</v>
      </c>
      <c r="N22" s="16" t="s">
        <v>10743</v>
      </c>
      <c r="O22" s="15">
        <f>B5L403C1*B5L415C5</f>
        <v>6204.2242338602946</v>
      </c>
      <c r="P22" s="16" t="s">
        <v>10744</v>
      </c>
      <c r="Q22" s="21">
        <f>B5L407C1*B5L415C5</f>
        <v>417.72284210526311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19152.679463243381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2.49501911073036E-2</v>
      </c>
      <c r="F23" s="16" t="s">
        <v>10748</v>
      </c>
      <c r="G23" s="15">
        <f>B5L401C1*B5L416C1</f>
        <v>12695.609561249734</v>
      </c>
      <c r="H23" s="16" t="s">
        <v>10749</v>
      </c>
      <c r="I23" s="21">
        <f>B5L405C1*B5L416C1</f>
        <v>520.96206155625737</v>
      </c>
      <c r="J23" s="16" t="s">
        <v>10750</v>
      </c>
      <c r="K23" s="23">
        <f>B5L406C1*B5L416C1</f>
        <v>67.839569620758482</v>
      </c>
      <c r="L23" s="16" t="s">
        <v>10751</v>
      </c>
      <c r="M23" s="21">
        <f>B3L408C3</f>
        <v>0.18821710526315791</v>
      </c>
      <c r="N23" s="16" t="s">
        <v>10752</v>
      </c>
      <c r="O23" s="15">
        <f>B5L403C1*B5L416C5</f>
        <v>13015.813676505772</v>
      </c>
      <c r="P23" s="16" t="s">
        <v>10753</v>
      </c>
      <c r="Q23" s="21">
        <f>B5L407C1*B5L416C5</f>
        <v>876.33884210526321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25711.423237755505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2.1544793559702628E-2</v>
      </c>
      <c r="F24" s="16" t="s">
        <v>10757</v>
      </c>
      <c r="G24" s="15">
        <f>B5L401C1*B5L417C1</f>
        <v>10962.813308137122</v>
      </c>
      <c r="H24" s="16" t="s">
        <v>10758</v>
      </c>
      <c r="I24" s="21">
        <f>B5L405C1*B5L417C1</f>
        <v>449.85707806386625</v>
      </c>
      <c r="J24" s="16" t="s">
        <v>10759</v>
      </c>
      <c r="K24" s="23">
        <f>B5L406C1*B5L417C1</f>
        <v>58.580293688831446</v>
      </c>
      <c r="L24" s="16" t="s">
        <v>10760</v>
      </c>
      <c r="M24" s="21">
        <f>B3L409C3</f>
        <v>0.11057236842105263</v>
      </c>
      <c r="N24" s="16" t="s">
        <v>10761</v>
      </c>
      <c r="O24" s="15">
        <f>B5L403C1*B5L417C5</f>
        <v>7646.4322577172379</v>
      </c>
      <c r="P24" s="16" t="s">
        <v>10762</v>
      </c>
      <c r="Q24" s="21">
        <f>B5L407C1*B5L417C5</f>
        <v>514.82494736842102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18609.245565854359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3.0964957026709199E-2</v>
      </c>
      <c r="F25" s="16" t="s">
        <v>10766</v>
      </c>
      <c r="G25" s="15">
        <f>B5L401C1*B5L418C1</f>
        <v>15756.152039128061</v>
      </c>
      <c r="H25" s="16" t="s">
        <v>10767</v>
      </c>
      <c r="I25" s="21">
        <f>B5L405C1*B5L418C1</f>
        <v>646.55087326818875</v>
      </c>
      <c r="J25" s="16" t="s">
        <v>10768</v>
      </c>
      <c r="K25" s="23">
        <f>B5L406C1*B5L418C1</f>
        <v>84.193718155622307</v>
      </c>
      <c r="L25" s="16" t="s">
        <v>10769</v>
      </c>
      <c r="M25" s="21">
        <f>B3L410C3</f>
        <v>0.11538157894736842</v>
      </c>
      <c r="N25" s="16" t="s">
        <v>10770</v>
      </c>
      <c r="O25" s="15">
        <f>B5L403C1*B5L418C5</f>
        <v>7979.0045181082241</v>
      </c>
      <c r="P25" s="16" t="s">
        <v>10771</v>
      </c>
      <c r="Q25" s="21">
        <f>B5L407C1*B5L418C5</f>
        <v>537.21663157894739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23735.156557236285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6.0212352195094772E-3</v>
      </c>
      <c r="F26" s="16" t="s">
        <v>10775</v>
      </c>
      <c r="G26" s="15">
        <f>B5L401C1*B5L419C1</f>
        <v>3063.8343046984173</v>
      </c>
      <c r="H26" s="16" t="s">
        <v>10776</v>
      </c>
      <c r="I26" s="21">
        <f>B5L405C1*B5L419C1</f>
        <v>125.72389123514826</v>
      </c>
      <c r="J26" s="16" t="s">
        <v>10777</v>
      </c>
      <c r="K26" s="23">
        <f>B5L406C1*B5L419C1</f>
        <v>16.371738561846268</v>
      </c>
      <c r="L26" s="16" t="s">
        <v>10778</v>
      </c>
      <c r="M26" s="21">
        <f>B3L411C3</f>
        <v>0.11654605263157895</v>
      </c>
      <c r="N26" s="16" t="s">
        <v>10779</v>
      </c>
      <c r="O26" s="15">
        <f>B5L403C1*B5L419C5</f>
        <v>8059.5315907336762</v>
      </c>
      <c r="P26" s="16" t="s">
        <v>10780</v>
      </c>
      <c r="Q26" s="21">
        <f>B5L407C1*B5L419C5</f>
        <v>542.63842105263166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11123.365895432093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1.9379326339117958E-2</v>
      </c>
      <c r="F27" s="16" t="s">
        <v>10784</v>
      </c>
      <c r="G27" s="15">
        <f>B5L401C1*B5L420C1</f>
        <v>9860.9409324109092</v>
      </c>
      <c r="H27" s="16" t="s">
        <v>10785</v>
      </c>
      <c r="I27" s="21">
        <f>B5L405C1*B5L420C1</f>
        <v>404.64194273217515</v>
      </c>
      <c r="J27" s="16" t="s">
        <v>10786</v>
      </c>
      <c r="K27" s="23">
        <f>B5L406C1*B5L420C1</f>
        <v>52.692388316061731</v>
      </c>
      <c r="L27" s="16" t="s">
        <v>10787</v>
      </c>
      <c r="M27" s="21">
        <f>B3L412C3</f>
        <v>7.8631578947368427E-2</v>
      </c>
      <c r="N27" s="16" t="s">
        <v>10788</v>
      </c>
      <c r="O27" s="15">
        <f>B5L403C1*B5L420C5</f>
        <v>5437.624700674507</v>
      </c>
      <c r="P27" s="16" t="s">
        <v>10789</v>
      </c>
      <c r="Q27" s="21">
        <f>B5L407C1*B5L420C5</f>
        <v>366.10863157894738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15298.565633085416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3.2637318412513368E-4</v>
      </c>
      <c r="F28" s="16" t="s">
        <v>10793</v>
      </c>
      <c r="G28" s="15">
        <f>B5L401C1*B5L421C1</f>
        <v>166.07113344721634</v>
      </c>
      <c r="H28" s="16" t="s">
        <v>10794</v>
      </c>
      <c r="I28" s="21">
        <f>B5L405C1*B5L421C1</f>
        <v>6.8146991783456823</v>
      </c>
      <c r="J28" s="16" t="s">
        <v>10795</v>
      </c>
      <c r="K28" s="23">
        <f>B5L406C1*B5L421C1</f>
        <v>0.88740868763623848</v>
      </c>
      <c r="L28" s="16" t="s">
        <v>10796</v>
      </c>
      <c r="M28" s="21">
        <f>B3L413C3</f>
        <v>2.9605263157894739E-4</v>
      </c>
      <c r="N28" s="16" t="s">
        <v>10797</v>
      </c>
      <c r="O28" s="15">
        <f>B5L403C1*B5L421C5</f>
        <v>20.472984565792572</v>
      </c>
      <c r="P28" s="16" t="s">
        <v>10798</v>
      </c>
      <c r="Q28" s="21">
        <f>B5L407C1*B5L421C5</f>
        <v>1.378421052631579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186.54411801300893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1.4787531044061945E-4</v>
      </c>
      <c r="F29" s="16" t="s">
        <v>10802</v>
      </c>
      <c r="G29" s="15">
        <f>B5L401C1*B5L422C1</f>
        <v>75.24460221682007</v>
      </c>
      <c r="H29" s="16" t="s">
        <v>10803</v>
      </c>
      <c r="I29" s="21">
        <f>B5L405C1*B5L422C1</f>
        <v>3.0876487578432097</v>
      </c>
      <c r="J29" s="16" t="s">
        <v>10804</v>
      </c>
      <c r="K29" s="23">
        <f>B5L406C1*B5L422C1</f>
        <v>0.4020729690880443</v>
      </c>
      <c r="L29" s="16" t="s">
        <v>10805</v>
      </c>
      <c r="M29" s="21">
        <f>B3L414C3</f>
        <v>2.388157894736842E-3</v>
      </c>
      <c r="N29" s="16" t="s">
        <v>10806</v>
      </c>
      <c r="O29" s="15">
        <f>B5L403C1*B5L422C5</f>
        <v>165.14874216406005</v>
      </c>
      <c r="P29" s="16" t="s">
        <v>10807</v>
      </c>
      <c r="Q29" s="21">
        <f>B5L407C1*B5L422C5</f>
        <v>11.119263157894736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240.39334438088014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3.4942480592928685E-3</v>
      </c>
      <c r="F30" s="16" t="s">
        <v>10811</v>
      </c>
      <c r="G30" s="15">
        <f>B5L401C1*B5L423C1</f>
        <v>1778.0067848037852</v>
      </c>
      <c r="H30" s="16" t="s">
        <v>10812</v>
      </c>
      <c r="I30" s="21">
        <f>B5L405C1*B5L423C1</f>
        <v>72.960189552427593</v>
      </c>
      <c r="J30" s="16" t="s">
        <v>10813</v>
      </c>
      <c r="K30" s="23">
        <f>B5L406C1*B5L423C1</f>
        <v>9.5008604732173101</v>
      </c>
      <c r="L30" s="16" t="s">
        <v>10814</v>
      </c>
      <c r="M30" s="21">
        <f>B3L415C3</f>
        <v>-5.7236842105263153E-4</v>
      </c>
      <c r="N30" s="16" t="s">
        <v>10815</v>
      </c>
      <c r="O30" s="15">
        <f>B5L403C1*B5L423C5</f>
        <v>-39.581103493865633</v>
      </c>
      <c r="P30" s="16" t="s">
        <v>10816</v>
      </c>
      <c r="Q30" s="21">
        <f>B5L407C1*B5L423C5</f>
        <v>-2.6649473684210525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1738.4256813099196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6.0712149471438314E-3</v>
      </c>
      <c r="F31" s="16" t="s">
        <v>10820</v>
      </c>
      <c r="G31" s="15">
        <f>B5L401C1*B5L424C1</f>
        <v>3089.2658977990254</v>
      </c>
      <c r="H31" s="16" t="s">
        <v>10821</v>
      </c>
      <c r="I31" s="21">
        <f>B5L405C1*B5L424C1</f>
        <v>126.76747209721194</v>
      </c>
      <c r="J31" s="16" t="s">
        <v>10822</v>
      </c>
      <c r="K31" s="23">
        <f>B5L406C1*B5L424C1</f>
        <v>16.507633441284078</v>
      </c>
      <c r="L31" s="16" t="s">
        <v>10823</v>
      </c>
      <c r="M31" s="21">
        <f>B3L416C3</f>
        <v>8.0526315789473685E-3</v>
      </c>
      <c r="N31" s="16" t="s">
        <v>10824</v>
      </c>
      <c r="O31" s="15">
        <f>B5L403C1*B5L424C5</f>
        <v>556.86518018955792</v>
      </c>
      <c r="P31" s="16" t="s">
        <v>10825</v>
      </c>
      <c r="Q31" s="21">
        <f>B5L407C1*B5L424C5</f>
        <v>37.493052631578948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3646.1310779885835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2.295634711034942E-5</v>
      </c>
      <c r="F32" s="16" t="s">
        <v>10829</v>
      </c>
      <c r="G32" s="15">
        <f>B5L401C1*B5L425C1</f>
        <v>11.681065632407359</v>
      </c>
      <c r="H32" s="16" t="s">
        <v>10830</v>
      </c>
      <c r="I32" s="21">
        <f>B5L405C1*B5L425C1</f>
        <v>0.47933043338124282</v>
      </c>
      <c r="J32" s="16" t="s">
        <v>10831</v>
      </c>
      <c r="K32" s="23">
        <f>B5L406C1*B5L425C1</f>
        <v>6.2418307793040077E-2</v>
      </c>
      <c r="L32" s="16" t="s">
        <v>10832</v>
      </c>
      <c r="M32" s="21">
        <f>B3L417C3</f>
        <v>4.8782894736842108E-2</v>
      </c>
      <c r="N32" s="16" t="s">
        <v>10833</v>
      </c>
      <c r="O32" s="15">
        <f>B5L403C1*B5L425C5</f>
        <v>3373.4929012300427</v>
      </c>
      <c r="P32" s="16" t="s">
        <v>10834</v>
      </c>
      <c r="Q32" s="21">
        <f>B5L407C1*B5L425C5</f>
        <v>227.13315789473685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3385.17396686245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1.3491452428758053E-2</v>
      </c>
      <c r="F33" s="16" t="s">
        <v>10838</v>
      </c>
      <c r="G33" s="15">
        <f>B5L401C1*B5L426C1</f>
        <v>6864.9659520863433</v>
      </c>
      <c r="H33" s="16" t="s">
        <v>10839</v>
      </c>
      <c r="I33" s="21">
        <f>B5L405C1*B5L426C1</f>
        <v>281.70264670303573</v>
      </c>
      <c r="J33" s="16" t="s">
        <v>10840</v>
      </c>
      <c r="K33" s="23">
        <f>B5L406C1*B5L426C1</f>
        <v>36.683259153793145</v>
      </c>
      <c r="L33" s="16" t="s">
        <v>10841</v>
      </c>
      <c r="M33" s="21">
        <f>B3L418C3</f>
        <v>6.1578947368421053E-3</v>
      </c>
      <c r="N33" s="16" t="s">
        <v>10842</v>
      </c>
      <c r="O33" s="15">
        <f>B5L403C1*B5L426C5</f>
        <v>425.83807896848549</v>
      </c>
      <c r="P33" s="16" t="s">
        <v>10843</v>
      </c>
      <c r="Q33" s="21">
        <f>B5L407C1*B5L426C5</f>
        <v>28.671157894736844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7290.8040310548286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8.3839472240406117E-3</v>
      </c>
      <c r="F34" s="16" t="s">
        <v>10847</v>
      </c>
      <c r="G34" s="15">
        <f>B5L401C1*B5L427C1</f>
        <v>4266.0723551486326</v>
      </c>
      <c r="H34" s="16" t="s">
        <v>10848</v>
      </c>
      <c r="I34" s="21">
        <f>B5L405C1*B5L427C1</f>
        <v>175.05751402988284</v>
      </c>
      <c r="J34" s="16" t="s">
        <v>10849</v>
      </c>
      <c r="K34" s="23">
        <f>B5L406C1*B5L427C1</f>
        <v>22.795952502166422</v>
      </c>
      <c r="L34" s="16" t="s">
        <v>10850</v>
      </c>
      <c r="M34" s="21">
        <f>B3L419C3</f>
        <v>2.7039473684210527E-3</v>
      </c>
      <c r="N34" s="16" t="s">
        <v>10851</v>
      </c>
      <c r="O34" s="15">
        <f>B5L403C1*B5L427C5</f>
        <v>186.98659236757214</v>
      </c>
      <c r="P34" s="16" t="s">
        <v>10852</v>
      </c>
      <c r="Q34" s="21">
        <f>B5L407C1*B5L427C5</f>
        <v>12.589578947368421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4453.0589475162051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4.3464041239197511E-5</v>
      </c>
      <c r="F35" s="16" t="s">
        <v>10856</v>
      </c>
      <c r="G35" s="15">
        <f>B5L401C1*B5L428C1</f>
        <v>22.116163164993996</v>
      </c>
      <c r="H35" s="16" t="s">
        <v>10857</v>
      </c>
      <c r="I35" s="21">
        <f>B5L405C1*B5L428C1</f>
        <v>0.90753278923423819</v>
      </c>
      <c r="J35" s="16" t="s">
        <v>10858</v>
      </c>
      <c r="K35" s="23">
        <f>B5L406C1*B5L428C1</f>
        <v>0.11817872812937803</v>
      </c>
      <c r="L35" s="16" t="s">
        <v>10859</v>
      </c>
      <c r="M35" s="21">
        <f>B3L420C3</f>
        <v>-6.5789473684210525E-5</v>
      </c>
      <c r="N35" s="16" t="s">
        <v>10860</v>
      </c>
      <c r="O35" s="15">
        <f>B5L403C1*B5L428C5</f>
        <v>-4.5495521257316822</v>
      </c>
      <c r="P35" s="16" t="s">
        <v>10861</v>
      </c>
      <c r="Q35" s="21">
        <f>B5L407C1*B5L428C5</f>
        <v>-0.30631578947368421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17.566611039262312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1.7724641015188222E-2</v>
      </c>
      <c r="F36" s="16" t="s">
        <v>10865</v>
      </c>
      <c r="G36" s="15">
        <f>B5L401C1*B5L429C1</f>
        <v>9018.9738817780744</v>
      </c>
      <c r="H36" s="16" t="s">
        <v>10866</v>
      </c>
      <c r="I36" s="21">
        <f>B5L405C1*B5L429C1</f>
        <v>370.09197580510903</v>
      </c>
      <c r="J36" s="16" t="s">
        <v>10867</v>
      </c>
      <c r="K36" s="23">
        <f>B5L406C1*B5L429C1</f>
        <v>48.193298920296776</v>
      </c>
      <c r="L36" s="16" t="s">
        <v>10868</v>
      </c>
      <c r="M36" s="21">
        <f>B3L421C3</f>
        <v>0.22832236842105263</v>
      </c>
      <c r="N36" s="16" t="s">
        <v>10869</v>
      </c>
      <c r="O36" s="15">
        <f>B5L403C1*B5L429C5</f>
        <v>15789.220652351803</v>
      </c>
      <c r="P36" s="16" t="s">
        <v>10870</v>
      </c>
      <c r="Q36" s="15">
        <f>B5L407C1*B5L429C5</f>
        <v>1063.068947368421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24808.194534129878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4.6184210526315789E-3</v>
      </c>
      <c r="N37" s="16" t="s">
        <v>10878</v>
      </c>
      <c r="O37" s="15">
        <f>B5L403C1*B5L430C5</f>
        <v>319.37855922636413</v>
      </c>
      <c r="P37" s="16" t="s">
        <v>10879</v>
      </c>
      <c r="Q37" s="21">
        <f>B5L407C1*B5L430C5</f>
        <v>21.503368421052631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319.37855922636413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5.974934766600614E-4</v>
      </c>
      <c r="F39" s="16" t="s">
        <v>10892</v>
      </c>
      <c r="G39" s="15">
        <f>B5L401C1*B5L432C1</f>
        <v>304.02748670126715</v>
      </c>
      <c r="H39" s="16" t="s">
        <v>10893</v>
      </c>
      <c r="I39" s="21">
        <f>B5L405C1*B5L432C1</f>
        <v>12.475713393478717</v>
      </c>
      <c r="J39" s="16" t="s">
        <v>10894</v>
      </c>
      <c r="K39" s="23">
        <f>B5L406C1*B5L432C1</f>
        <v>1.6245847630387069</v>
      </c>
      <c r="L39" s="16" t="s">
        <v>10895</v>
      </c>
      <c r="M39" s="21">
        <f>B3L326C5</f>
        <v>2.4337657960350908E-3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6.4446118279009204</v>
      </c>
      <c r="X39" s="16" t="s">
        <v>10897</v>
      </c>
      <c r="Y39" s="21">
        <f>B5L410C1*B5L432C5</f>
        <v>-1.9470126368280727</v>
      </c>
      <c r="Z39" s="16" t="s">
        <v>10898</v>
      </c>
      <c r="AA39" s="15">
        <f>B5L404C1*B5L432C5</f>
        <v>79.257835533047327</v>
      </c>
      <c r="AB39" s="16" t="s">
        <v>10899</v>
      </c>
      <c r="AC39" s="15">
        <f>B5L432C2+IF(B5L432C6=NULL_VALUE,0,B5L432C6)+IF(B5L432C9=NULL_VALUE,0,B5L432C9)+IF(B5L432C12=NULL_VALUE,0,B5L432C12)</f>
        <v>383.28532223431449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7.2697184304216112E-3</v>
      </c>
      <c r="F41" s="16" t="s">
        <v>10910</v>
      </c>
      <c r="G41" s="15">
        <f>B5L401C1*B5L434C1</f>
        <v>3699.1102158667309</v>
      </c>
      <c r="H41" s="16" t="s">
        <v>10911</v>
      </c>
      <c r="I41" s="21">
        <f>B5L405C1*B5L434C1</f>
        <v>151.79232432160936</v>
      </c>
      <c r="J41" s="16" t="s">
        <v>10912</v>
      </c>
      <c r="K41" s="23">
        <f>B5L406C1*B5L434C1</f>
        <v>19.76636441231636</v>
      </c>
      <c r="L41" s="16" t="s">
        <v>10913</v>
      </c>
      <c r="M41" s="21">
        <f>B3L328C5</f>
        <v>2.9611690761323875E-2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78.411757135985624</v>
      </c>
      <c r="X41" s="16" t="s">
        <v>10915</v>
      </c>
      <c r="Y41" s="21">
        <f>B5L410C1*B5L434C5</f>
        <v>-23.6893526090591</v>
      </c>
      <c r="Z41" s="16" t="s">
        <v>10916</v>
      </c>
      <c r="AA41" s="15">
        <f>B5L404C1*B5L434C5</f>
        <v>964.33211447048598</v>
      </c>
      <c r="AB41" s="16" t="s">
        <v>10917</v>
      </c>
      <c r="AC41" s="15">
        <f>B5L434C2+IF(B5L434C6=NULL_VALUE,0,B5L434C6)+IF(B5L434C9=NULL_VALUE,0,B5L434C9)+IF(B5L434C12=NULL_VALUE,0,B5L434C12)</f>
        <v>4663.4423303372168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4.4864886851843727E-2</v>
      </c>
      <c r="F42" s="16" t="s">
        <v>10919</v>
      </c>
      <c r="G42" s="15">
        <f>B5L401C1*B5L435C1</f>
        <v>22828.966881697394</v>
      </c>
      <c r="H42" s="16" t="s">
        <v>10920</v>
      </c>
      <c r="I42" s="21">
        <f>B5L405C1*B5L435C1</f>
        <v>936.78256191724506</v>
      </c>
      <c r="J42" s="16" t="s">
        <v>10921</v>
      </c>
      <c r="K42" s="23">
        <f>B5L406C1*B5L435C1</f>
        <v>121.98762735016309</v>
      </c>
      <c r="L42" s="16" t="s">
        <v>10922</v>
      </c>
      <c r="M42" s="21">
        <f>B3L337C5</f>
        <v>0.18274781454245859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483.91621290843034</v>
      </c>
      <c r="X42" s="16" t="s">
        <v>10924</v>
      </c>
      <c r="Y42" s="21">
        <f>B5L410C1*B5L435C5</f>
        <v>-146.19825163396686</v>
      </c>
      <c r="Z42" s="16" t="s">
        <v>10925</v>
      </c>
      <c r="AA42" s="15">
        <f>B5L404C1*B5L435C5</f>
        <v>5951.3517087907912</v>
      </c>
      <c r="AB42" s="16" t="s">
        <v>10926</v>
      </c>
      <c r="AC42" s="15">
        <f>B5L435C2+IF(B5L435C6=NULL_VALUE,0,B5L435C6)+IF(B5L435C9=NULL_VALUE,0,B5L435C9)+IF(B5L435C12=NULL_VALUE,0,B5L435C12)</f>
        <v>28780.318590488183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2.0490223918442624E-5</v>
      </c>
      <c r="F43" s="16" t="s">
        <v>10928</v>
      </c>
      <c r="G43" s="15">
        <f>B5L401C1*B5L436C1</f>
        <v>10.426208022710467</v>
      </c>
      <c r="H43" s="16" t="s">
        <v>10929</v>
      </c>
      <c r="I43" s="21">
        <f>B5L405C1*B5L436C1</f>
        <v>0.42783757640944275</v>
      </c>
      <c r="J43" s="16" t="s">
        <v>10930</v>
      </c>
      <c r="K43" s="23">
        <f>B5L406C1*B5L436C1</f>
        <v>5.5712918834245492E-2</v>
      </c>
      <c r="L43" s="16" t="s">
        <v>10931</v>
      </c>
      <c r="M43" s="21">
        <f>B3L331C5</f>
        <v>8.3462678797040584E-5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0.22100917345456347</v>
      </c>
      <c r="X43" s="16" t="s">
        <v>10933</v>
      </c>
      <c r="Y43" s="21">
        <f>B5L410C1*B5L436C5</f>
        <v>-6.6770143037632471E-2</v>
      </c>
      <c r="Z43" s="16" t="s">
        <v>10934</v>
      </c>
      <c r="AA43" s="15">
        <f>B5L404C1*B5L436C5</f>
        <v>2.718039377503036</v>
      </c>
      <c r="AB43" s="16" t="s">
        <v>10935</v>
      </c>
      <c r="AC43" s="15">
        <f>B5L436C2+IF(B5L436C6=NULL_VALUE,0,B5L436C6)+IF(B5L436C9=NULL_VALUE,0,B5L436C9)+IF(B5L436C12=NULL_VALUE,0,B5L436C12)</f>
        <v>13.144247400213503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4.7609500873857893E-4</v>
      </c>
      <c r="F44" s="16" t="s">
        <v>10937</v>
      </c>
      <c r="G44" s="15">
        <f>B5L401C1*B5L437C1</f>
        <v>242.25531255491833</v>
      </c>
      <c r="H44" s="16" t="s">
        <v>10938</v>
      </c>
      <c r="I44" s="21">
        <f>B5L405C1*B5L437C1</f>
        <v>9.9409033054055467</v>
      </c>
      <c r="J44" s="16" t="s">
        <v>10939</v>
      </c>
      <c r="K44" s="23">
        <f>B5L406C1*B5L437C1</f>
        <v>1.294502328760196</v>
      </c>
      <c r="L44" s="16" t="s">
        <v>10940</v>
      </c>
      <c r="M44" s="21">
        <f>B3L332C5</f>
        <v>1.9392743070736739E-3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5.1351983651310888</v>
      </c>
      <c r="X44" s="16" t="s">
        <v>10942</v>
      </c>
      <c r="Y44" s="21">
        <f>B5L410C1*B5L437C5</f>
        <v>-1.5514194456589392</v>
      </c>
      <c r="Z44" s="16" t="s">
        <v>10943</v>
      </c>
      <c r="AA44" s="15">
        <f>B5L404C1*B5L437C5</f>
        <v>63.154262556368607</v>
      </c>
      <c r="AB44" s="16" t="s">
        <v>10944</v>
      </c>
      <c r="AC44" s="15">
        <f>B5L437C2+IF(B5L437C6=NULL_VALUE,0,B5L437C6)+IF(B5L437C9=NULL_VALUE,0,B5L437C9)+IF(B5L437C12=NULL_VALUE,0,B5L437C12)</f>
        <v>305.40957511128693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5.7175708051221767E-5</v>
      </c>
      <c r="F46" s="16" t="s">
        <v>10955</v>
      </c>
      <c r="G46" s="15">
        <f>B5L401C1*B5L439C1</f>
        <v>29.093182600666712</v>
      </c>
      <c r="H46" s="16" t="s">
        <v>10956</v>
      </c>
      <c r="I46" s="21">
        <f>B5L405C1*B5L439C1</f>
        <v>1.1938335305409309</v>
      </c>
      <c r="J46" s="16" t="s">
        <v>10957</v>
      </c>
      <c r="K46" s="23">
        <f>B5L406C1*B5L439C1</f>
        <v>0.15546075019127198</v>
      </c>
      <c r="L46" s="16" t="s">
        <v>10958</v>
      </c>
      <c r="M46" s="21">
        <f>B3L334C5</f>
        <v>2.3289339223752083E-4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0.61670170264495516</v>
      </c>
      <c r="X46" s="16" t="s">
        <v>10960</v>
      </c>
      <c r="Y46" s="21">
        <f>B5L410C1*B5L439C5</f>
        <v>-0.18631471379001666</v>
      </c>
      <c r="Z46" s="16" t="s">
        <v>10961</v>
      </c>
      <c r="AA46" s="15">
        <f>B5L404C1*B5L439C5</f>
        <v>7.584388854821742</v>
      </c>
      <c r="AB46" s="16" t="s">
        <v>10962</v>
      </c>
      <c r="AC46" s="15">
        <f>B5L439C2+IF(B5L439C6=NULL_VALUE,0,B5L439C6)+IF(B5L439C9=NULL_VALUE,0,B5L439C9)+IF(B5L439C12=NULL_VALUE,0,B5L439C12)</f>
        <v>36.677571455488454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0.12610991434263938</v>
      </c>
      <c r="F47" s="16" t="s">
        <v>10964</v>
      </c>
      <c r="G47" s="15">
        <f>B5L401C1*B5L440C1</f>
        <v>64169.537917011337</v>
      </c>
      <c r="H47" s="16" t="s">
        <v>10965</v>
      </c>
      <c r="I47" s="15">
        <f>B5L405C1*B5L440C1</f>
        <v>2633.1854804668292</v>
      </c>
      <c r="J47" s="16" t="s">
        <v>10966</v>
      </c>
      <c r="K47" s="23">
        <f>B5L406C1*B5L440C1</f>
        <v>342.89285709763647</v>
      </c>
      <c r="L47" s="16" t="s">
        <v>10967</v>
      </c>
      <c r="M47" s="21">
        <f>B3L335C5</f>
        <v>0.51368258911159848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1360.2314959675127</v>
      </c>
      <c r="X47" s="16" t="s">
        <v>10969</v>
      </c>
      <c r="Y47" s="21">
        <f>B5L410C1*B5L440C5</f>
        <v>-410.94607128927879</v>
      </c>
      <c r="Z47" s="16" t="s">
        <v>10970</v>
      </c>
      <c r="AA47" s="15">
        <f>B5L404C1*B5L440C5</f>
        <v>16728.5489139194</v>
      </c>
      <c r="AB47" s="16" t="s">
        <v>10971</v>
      </c>
      <c r="AC47" s="15">
        <f>B5L440C2+IF(B5L440C6=NULL_VALUE,0,B5L440C6)+IF(B5L440C9=NULL_VALUE,0,B5L440C9)+IF(B5L440C12=NULL_VALUE,0,B5L440C12)</f>
        <v>80898.086830930741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6.6105858708689791E-2</v>
      </c>
      <c r="F48" s="16" t="s">
        <v>10973</v>
      </c>
      <c r="G48" s="15">
        <f>B5L401C1*B5L441C1</f>
        <v>33637.184110826049</v>
      </c>
      <c r="H48" s="16" t="s">
        <v>10974</v>
      </c>
      <c r="I48" s="15">
        <f>B5L405C1*B5L441C1</f>
        <v>1380.2958176037607</v>
      </c>
      <c r="J48" s="16" t="s">
        <v>10975</v>
      </c>
      <c r="K48" s="23">
        <f>B5L406C1*B5L441C1</f>
        <v>179.74182982892754</v>
      </c>
      <c r="L48" s="16" t="s">
        <v>10976</v>
      </c>
      <c r="M48" s="21">
        <f>B3L336C5</f>
        <v>0.26926850941047575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713.0230129189398</v>
      </c>
      <c r="X48" s="16" t="s">
        <v>10978</v>
      </c>
      <c r="Y48" s="21">
        <f>B5L410C1*B5L441C5</f>
        <v>-215.41480752838061</v>
      </c>
      <c r="Z48" s="16" t="s">
        <v>10979</v>
      </c>
      <c r="AA48" s="15">
        <f>B5L404C1*B5L441C5</f>
        <v>8768.9782097572806</v>
      </c>
      <c r="AB48" s="16" t="s">
        <v>10980</v>
      </c>
      <c r="AC48" s="15">
        <f>B5L441C2+IF(B5L441C6=NULL_VALUE,0,B5L441C6)+IF(B5L441C9=NULL_VALUE,0,B5L441C9)+IF(B5L441C12=NULL_VALUE,0,B5L441C12)</f>
        <v>42406.162320583331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70048-5829-4CCA-9DFF-2C092DB03920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5521041.473761945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1686457.3285753236</v>
      </c>
      <c r="J8" s="16" t="s">
        <v>11040</v>
      </c>
      <c r="K8" s="17">
        <f>B5L501C1-B5L501C3</f>
        <v>3834584.1451866217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4169453.9791929089</v>
      </c>
      <c r="F9" s="16" t="s">
        <v>11042</v>
      </c>
      <c r="G9" s="21">
        <f>B3L209C4</f>
        <v>0.91852110958255473</v>
      </c>
      <c r="H9" s="16" t="s">
        <v>11043</v>
      </c>
      <c r="I9" s="15">
        <f>B5L502C1*B5L502C2</f>
        <v>3829731.4953216687</v>
      </c>
      <c r="J9" s="16" t="s">
        <v>11044</v>
      </c>
      <c r="K9" s="17">
        <f>B5L502C1-B5L502C3</f>
        <v>339722.48387124017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18141.379612817705</v>
      </c>
      <c r="F10" s="16" t="s">
        <v>11042</v>
      </c>
      <c r="G10" s="21">
        <f>B3L209C4</f>
        <v>0.91852110958255473</v>
      </c>
      <c r="H10" s="16" t="s">
        <v>11046</v>
      </c>
      <c r="I10" s="15">
        <f>B5L503C1*B5L503C2</f>
        <v>16663.240131323655</v>
      </c>
      <c r="J10" s="16" t="s">
        <v>11047</v>
      </c>
      <c r="K10" s="17">
        <f>B5L503C1-B5L503C3</f>
        <v>1478.1394814940504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591995.23236513208</v>
      </c>
      <c r="F11" s="16" t="s">
        <v>11049</v>
      </c>
      <c r="G11" s="21">
        <f>B3L202C4</f>
        <v>0.16474019526142569</v>
      </c>
      <c r="H11" s="16" t="s">
        <v>11050</v>
      </c>
      <c r="I11" s="15">
        <f>B5L504C1*B5L504C2</f>
        <v>97525.410173664932</v>
      </c>
      <c r="J11" s="16" t="s">
        <v>11051</v>
      </c>
      <c r="K11" s="17">
        <f>B5L504C1-B5L504C3</f>
        <v>494469.82219146716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4873874.3363965089</v>
      </c>
      <c r="F12" s="16" t="s">
        <v>11053</v>
      </c>
      <c r="G12" s="21">
        <f>B3L203C4</f>
        <v>0.96192159696088431</v>
      </c>
      <c r="H12" s="16" t="s">
        <v>11054</v>
      </c>
      <c r="I12" s="15">
        <f>B5L505C1*B5L505C2</f>
        <v>4688284.9850532003</v>
      </c>
      <c r="J12" s="16" t="s">
        <v>11055</v>
      </c>
      <c r="K12" s="17">
        <f>B5L505C1-B5L505C3</f>
        <v>185589.35134330858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1274.9081743822426</v>
      </c>
      <c r="F13" s="16" t="s">
        <v>11053</v>
      </c>
      <c r="G13" s="21">
        <f>B3L203C4</f>
        <v>0.96192159696088431</v>
      </c>
      <c r="H13" s="16" t="s">
        <v>11057</v>
      </c>
      <c r="I13" s="15">
        <f>B5L506C1*B5L506C2</f>
        <v>1226.3617070802522</v>
      </c>
      <c r="J13" s="16" t="s">
        <v>11058</v>
      </c>
      <c r="K13" s="17">
        <f>B5L506C1-B5L506C3</f>
        <v>48.546467301990333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6858791.3055704813</v>
      </c>
      <c r="F14" s="16" t="s">
        <v>11060</v>
      </c>
      <c r="G14" s="21">
        <f>B3L204C4</f>
        <v>0.87787216491270792</v>
      </c>
      <c r="H14" s="16" t="s">
        <v>11061</v>
      </c>
      <c r="I14" s="15">
        <f>B5L507C1*B5L507C2</f>
        <v>6021141.9721056167</v>
      </c>
      <c r="J14" s="16" t="s">
        <v>11062</v>
      </c>
      <c r="K14" s="17">
        <f>B5L507C1-B5L507C3</f>
        <v>837649.33346486464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11734896.538221255</v>
      </c>
      <c r="F15" s="16" t="s">
        <v>11064</v>
      </c>
      <c r="G15" s="21">
        <f>B3L205C4</f>
        <v>0.95226080999339702</v>
      </c>
      <c r="H15" s="16" t="s">
        <v>11065</v>
      </c>
      <c r="I15" s="15">
        <f>B5L508C1*B5L508C2</f>
        <v>11174682.082675284</v>
      </c>
      <c r="J15" s="16" t="s">
        <v>11066</v>
      </c>
      <c r="K15" s="17">
        <f>B5L508C1-B5L508C3</f>
        <v>560214.45554597117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3891240.5984495366</v>
      </c>
      <c r="F16" s="16" t="s">
        <v>11068</v>
      </c>
      <c r="G16" s="21">
        <f>B3L206C4</f>
        <v>0.92903465241183503</v>
      </c>
      <c r="H16" s="16" t="s">
        <v>11069</v>
      </c>
      <c r="I16" s="15">
        <f>B5L509C1*B5L509C2</f>
        <v>3615097.3568313862</v>
      </c>
      <c r="J16" s="16" t="s">
        <v>11070</v>
      </c>
      <c r="K16" s="17">
        <f>B5L509C1-B5L509C3</f>
        <v>276143.24161815038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18928.255100216553</v>
      </c>
      <c r="F17" s="16" t="s">
        <v>11042</v>
      </c>
      <c r="G17" s="21">
        <f>B3L209C4</f>
        <v>0.91852110958255473</v>
      </c>
      <c r="H17" s="16" t="s">
        <v>11072</v>
      </c>
      <c r="I17" s="15">
        <f>B5L510C1*B5L510C2</f>
        <v>17386.001877112558</v>
      </c>
      <c r="J17" s="16" t="s">
        <v>11073</v>
      </c>
      <c r="K17" s="17">
        <f>B5L510C1-B5L510C3</f>
        <v>1542.253223103995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89543.959414409735</v>
      </c>
      <c r="F18" s="16" t="s">
        <v>11042</v>
      </c>
      <c r="G18" s="21">
        <f>B3L209C4</f>
        <v>0.91852110958255473</v>
      </c>
      <c r="H18" s="16" t="s">
        <v>11075</v>
      </c>
      <c r="I18" s="15">
        <f>B5L511C1*B5L511C2</f>
        <v>82248.016957738873</v>
      </c>
      <c r="J18" s="16" t="s">
        <v>11076</v>
      </c>
      <c r="K18" s="17">
        <f>B5L511C1-B5L511C3</f>
        <v>7295.9424566708622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156967.37396912614</v>
      </c>
      <c r="F19" s="16" t="s">
        <v>11078</v>
      </c>
      <c r="G19" s="21">
        <f>B3L220C4</f>
        <v>0.94138025196212394</v>
      </c>
      <c r="H19" s="16" t="s">
        <v>11079</v>
      </c>
      <c r="I19" s="15">
        <f>B5L512C1*B5L512C2</f>
        <v>147765.98605688891</v>
      </c>
      <c r="J19" s="16" t="s">
        <v>11080</v>
      </c>
      <c r="K19" s="17">
        <f>B5L512C1-B5L512C3</f>
        <v>9201.3879122372309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42406.162320583331</v>
      </c>
      <c r="F20" s="16" t="s">
        <v>11042</v>
      </c>
      <c r="G20" s="21">
        <f>B3L209C4</f>
        <v>0.91852110958255473</v>
      </c>
      <c r="H20" s="16" t="s">
        <v>11082</v>
      </c>
      <c r="I20" s="15">
        <f>B5L513C1*B5L513C2</f>
        <v>38950.955267840123</v>
      </c>
      <c r="J20" s="16" t="s">
        <v>11083</v>
      </c>
      <c r="K20" s="17">
        <f>B5L513C1-B5L513C3</f>
        <v>3455.2070527432079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28780.318590488183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28780.318590488183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367479.34685506916</v>
      </c>
      <c r="F22" s="16" t="s">
        <v>11089</v>
      </c>
      <c r="G22" s="21">
        <f>B3L218C4</f>
        <v>0.83876726449131112</v>
      </c>
      <c r="H22" s="16" t="s">
        <v>11090</v>
      </c>
      <c r="I22" s="15">
        <f>B5L515C1*B5L515C2</f>
        <v>308229.64651868003</v>
      </c>
      <c r="J22" s="16" t="s">
        <v>11091</v>
      </c>
      <c r="K22" s="17">
        <f>B5L515C1-B5L515C3</f>
        <v>59249.700336389127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4123020.6034001899</v>
      </c>
      <c r="F23" s="16" t="s">
        <v>11093</v>
      </c>
      <c r="G23" s="21">
        <f>B3L207C4</f>
        <v>0.90869181627398343</v>
      </c>
      <c r="H23" s="16" t="s">
        <v>11094</v>
      </c>
      <c r="I23" s="15">
        <f>B5L516C1*B5L516C2</f>
        <v>3746555.0806387737</v>
      </c>
      <c r="J23" s="16" t="s">
        <v>11095</v>
      </c>
      <c r="K23" s="17">
        <f>B5L516C1-B5L516C3</f>
        <v>376465.52276141616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61590.188419475046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61590.188419475046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678146.12907921744</v>
      </c>
      <c r="F25" s="16" t="s">
        <v>11042</v>
      </c>
      <c r="G25" s="21">
        <f>B3L209C4</f>
        <v>0.91852110958255473</v>
      </c>
      <c r="H25" s="16" t="s">
        <v>11101</v>
      </c>
      <c r="I25" s="15">
        <f>B5L518C1*B5L518C2</f>
        <v>622891.53494095721</v>
      </c>
      <c r="J25" s="16" t="s">
        <v>11102</v>
      </c>
      <c r="K25" s="17">
        <f>B5L518C1-B5L518C3</f>
        <v>55254.594138260232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1139362.5009979366</v>
      </c>
      <c r="F26" s="16" t="s">
        <v>11104</v>
      </c>
      <c r="G26" s="21">
        <f>B3L208C4</f>
        <v>0.96167523902730134</v>
      </c>
      <c r="H26" s="16" t="s">
        <v>11105</v>
      </c>
      <c r="I26" s="15">
        <f>B5L519C1*B5L519C2</f>
        <v>1095696.7054859346</v>
      </c>
      <c r="J26" s="16" t="s">
        <v>11106</v>
      </c>
      <c r="K26" s="17">
        <f>B5L519C1-B5L519C3</f>
        <v>43665.795512001961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6453911.0486499798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6453911.0486499798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78643.533133622492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78643.533133622492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188381.38937920731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188381.38937920731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692499.0777389647</v>
      </c>
      <c r="F31" s="16" t="s">
        <v>11042</v>
      </c>
      <c r="G31" s="21">
        <f>B3L209C4</f>
        <v>0.91852110958255473</v>
      </c>
      <c r="H31" s="16" t="s">
        <v>11122</v>
      </c>
      <c r="I31" s="15">
        <f>B5L524C1*B5L524C2</f>
        <v>636075.02126968966</v>
      </c>
      <c r="J31" s="16" t="s">
        <v>11123</v>
      </c>
      <c r="K31" s="17">
        <f>B5L524C1-B5L524C3</f>
        <v>56424.056469275034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52</v>
      </c>
      <c r="F32" s="16" t="s">
        <v>11038</v>
      </c>
      <c r="G32" s="21">
        <f>B3L216C1</f>
        <v>0.30545999999999995</v>
      </c>
      <c r="H32" s="16" t="s">
        <v>11125</v>
      </c>
      <c r="I32" s="21">
        <f>B5L525C1*B5L525C2</f>
        <v>15.883919999999998</v>
      </c>
      <c r="J32" s="16" t="s">
        <v>11126</v>
      </c>
      <c r="K32" s="23">
        <f>B5L525C1-B5L525C3</f>
        <v>36.116080000000004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93942.371770839804</v>
      </c>
      <c r="F33" s="16" t="s">
        <v>11042</v>
      </c>
      <c r="G33" s="21">
        <f>B3L209C4</f>
        <v>0.91852110958255473</v>
      </c>
      <c r="H33" s="16" t="s">
        <v>11128</v>
      </c>
      <c r="I33" s="15">
        <f>B5L526C1*B5L526C2</f>
        <v>86288.051555768645</v>
      </c>
      <c r="J33" s="16" t="s">
        <v>11129</v>
      </c>
      <c r="K33" s="17">
        <f>B5L526C1-B5L526C3</f>
        <v>7654.3202150711586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11815</v>
      </c>
      <c r="F34" s="16" t="s">
        <v>11042</v>
      </c>
      <c r="G34" s="21">
        <f>B3L209C4</f>
        <v>0.91852110958255473</v>
      </c>
      <c r="H34" s="16" t="s">
        <v>11131</v>
      </c>
      <c r="I34" s="15">
        <f>B5L527C1*B5L527C2</f>
        <v>10852.326909717884</v>
      </c>
      <c r="J34" s="16" t="s">
        <v>11132</v>
      </c>
      <c r="K34" s="23">
        <f>B5L527C1-B5L527C3</f>
        <v>962.67309028211639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549.05477417085638</v>
      </c>
      <c r="F35" s="16" t="s">
        <v>11042</v>
      </c>
      <c r="G35" s="21">
        <f>B3L209C4</f>
        <v>0.91852110958255473</v>
      </c>
      <c r="H35" s="16" t="s">
        <v>11134</v>
      </c>
      <c r="I35" s="21">
        <f>B5L528C1*B5L528C2</f>
        <v>504.31840039301403</v>
      </c>
      <c r="J35" s="16" t="s">
        <v>11135</v>
      </c>
      <c r="K35" s="23">
        <f>B5L528C1-B5L528C3</f>
        <v>44.736373777842346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48</v>
      </c>
      <c r="F36" s="16" t="s">
        <v>11042</v>
      </c>
      <c r="G36" s="21">
        <f>B3L209C4</f>
        <v>0.91852110958255473</v>
      </c>
      <c r="H36" s="16" t="s">
        <v>11137</v>
      </c>
      <c r="I36" s="21">
        <f>B5L529C1*B5L529C2</f>
        <v>44.089013259962627</v>
      </c>
      <c r="J36" s="16" t="s">
        <v>11138</v>
      </c>
      <c r="K36" s="23">
        <f>B5L529C1-B5L529C3</f>
        <v>3.910986740037373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10128.010378922154</v>
      </c>
      <c r="F37" s="16" t="s">
        <v>11049</v>
      </c>
      <c r="G37" s="21">
        <f>B3L202C4</f>
        <v>0.16474019526142569</v>
      </c>
      <c r="H37" s="16" t="s">
        <v>11140</v>
      </c>
      <c r="I37" s="15">
        <f>B5L530C1*B5L530C2</f>
        <v>1668.4904074333817</v>
      </c>
      <c r="J37" s="16" t="s">
        <v>11141</v>
      </c>
      <c r="K37" s="17">
        <f>B5L530C1-B5L530C3</f>
        <v>8459.5199714887713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1058</v>
      </c>
      <c r="F38" s="16" t="s">
        <v>11049</v>
      </c>
      <c r="G38" s="21">
        <f>B3L202C4</f>
        <v>0.16474019526142569</v>
      </c>
      <c r="H38" s="16" t="s">
        <v>11143</v>
      </c>
      <c r="I38" s="21">
        <f>B5L531C1*B5L531C2</f>
        <v>174.2951265865884</v>
      </c>
      <c r="J38" s="16" t="s">
        <v>11144</v>
      </c>
      <c r="K38" s="23">
        <f>B5L531C1-B5L531C3</f>
        <v>883.70487341341163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136618.62919054614</v>
      </c>
      <c r="F39" s="16" t="s">
        <v>11053</v>
      </c>
      <c r="G39" s="21">
        <f>B3L203C4</f>
        <v>0.96192159696088431</v>
      </c>
      <c r="H39" s="16" t="s">
        <v>11146</v>
      </c>
      <c r="I39" s="15">
        <f>B5L532C1*B5L532C2</f>
        <v>131416.40996557704</v>
      </c>
      <c r="J39" s="16" t="s">
        <v>11147</v>
      </c>
      <c r="K39" s="17">
        <f>B5L532C1-B5L532C3</f>
        <v>5202.2192249690997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628858.73548185395</v>
      </c>
      <c r="F40" s="16" t="s">
        <v>11060</v>
      </c>
      <c r="G40" s="21">
        <f>B3L204C4</f>
        <v>0.87787216491270792</v>
      </c>
      <c r="H40" s="16" t="s">
        <v>11149</v>
      </c>
      <c r="I40" s="15">
        <f>B5L533C1*B5L533C2</f>
        <v>552057.57954172301</v>
      </c>
      <c r="J40" s="16" t="s">
        <v>11150</v>
      </c>
      <c r="K40" s="17">
        <f>B5L533C1-B5L533C3</f>
        <v>76801.155940130935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489687.85167621844</v>
      </c>
      <c r="F41" s="16" t="s">
        <v>11064</v>
      </c>
      <c r="G41" s="21">
        <f>B3L205C4</f>
        <v>0.95226080999339702</v>
      </c>
      <c r="H41" s="16" t="s">
        <v>11152</v>
      </c>
      <c r="I41" s="15">
        <f>B5L534C1*B5L534C2</f>
        <v>466310.55028112221</v>
      </c>
      <c r="J41" s="16" t="s">
        <v>11153</v>
      </c>
      <c r="K41" s="17">
        <f>B5L534C1-B5L534C3</f>
        <v>23377.301395096234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189522.90696625493</v>
      </c>
      <c r="F42" s="16" t="s">
        <v>11068</v>
      </c>
      <c r="G42" s="21">
        <f>B3L206C4</f>
        <v>0.92903465241183503</v>
      </c>
      <c r="H42" s="16" t="s">
        <v>11155</v>
      </c>
      <c r="I42" s="15">
        <f>B5L535C1*B5L535C2</f>
        <v>176073.34799747518</v>
      </c>
      <c r="J42" s="16" t="s">
        <v>11156</v>
      </c>
      <c r="K42" s="17">
        <f>B5L535C1-B5L535C3</f>
        <v>13449.558968779747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11355</v>
      </c>
      <c r="F43" s="16" t="s">
        <v>11053</v>
      </c>
      <c r="G43" s="21">
        <f>B3L203C4</f>
        <v>0.96192159696088431</v>
      </c>
      <c r="H43" s="16" t="s">
        <v>11158</v>
      </c>
      <c r="I43" s="15">
        <f>B5L536C1*B5L536C2</f>
        <v>10922.619733490841</v>
      </c>
      <c r="J43" s="16" t="s">
        <v>11159</v>
      </c>
      <c r="K43" s="23">
        <f>B5L536C1-B5L536C3</f>
        <v>432.3802665091589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-519.05178104676588</v>
      </c>
      <c r="F44" s="16" t="s">
        <v>11053</v>
      </c>
      <c r="G44" s="21">
        <f>B3L203C4</f>
        <v>0.96192159696088431</v>
      </c>
      <c r="H44" s="16" t="s">
        <v>11161</v>
      </c>
      <c r="I44" s="21">
        <f>B5L537C1*B5L537C2</f>
        <v>-499.28711812989627</v>
      </c>
      <c r="J44" s="16" t="s">
        <v>11162</v>
      </c>
      <c r="K44" s="23">
        <f>B5L537C1-B5L537C3</f>
        <v>-19.764662916869611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-125</v>
      </c>
      <c r="F45" s="16" t="s">
        <v>11053</v>
      </c>
      <c r="G45" s="21">
        <f>B3L203C4</f>
        <v>0.96192159696088431</v>
      </c>
      <c r="H45" s="16" t="s">
        <v>11164</v>
      </c>
      <c r="I45" s="21">
        <f>B5L538C1*B5L538C2</f>
        <v>-120.24019962011054</v>
      </c>
      <c r="J45" s="16" t="s">
        <v>11165</v>
      </c>
      <c r="K45" s="23">
        <f>B5L538C1-B5L538C3</f>
        <v>-4.7598003798894553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64411</v>
      </c>
      <c r="F46" s="16" t="s">
        <v>11060</v>
      </c>
      <c r="G46" s="21">
        <f>B3L204C4</f>
        <v>0.87787216491270792</v>
      </c>
      <c r="H46" s="16" t="s">
        <v>11167</v>
      </c>
      <c r="I46" s="15">
        <f>B5L539C1*B5L539C2</f>
        <v>56544.624014192428</v>
      </c>
      <c r="J46" s="16" t="s">
        <v>11168</v>
      </c>
      <c r="K46" s="17">
        <f>B5L539C1-B5L539C3</f>
        <v>7866.3759858075719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39685</v>
      </c>
      <c r="F47" s="16" t="s">
        <v>11064</v>
      </c>
      <c r="G47" s="21">
        <f>B3L205C4</f>
        <v>0.95226080999339702</v>
      </c>
      <c r="H47" s="16" t="s">
        <v>11170</v>
      </c>
      <c r="I47" s="15">
        <f>B5L540C1*B5L540C2</f>
        <v>37790.470244587959</v>
      </c>
      <c r="J47" s="16" t="s">
        <v>11171</v>
      </c>
      <c r="K47" s="17">
        <f>B5L540C1-B5L540C3</f>
        <v>1894.5297554120407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20148</v>
      </c>
      <c r="F48" s="16" t="s">
        <v>11068</v>
      </c>
      <c r="G48" s="21">
        <f>B3L206C4</f>
        <v>0.92903465241183503</v>
      </c>
      <c r="H48" s="16" t="s">
        <v>11173</v>
      </c>
      <c r="I48" s="15">
        <f>B5L541C1*B5L541C2</f>
        <v>18718.190176793651</v>
      </c>
      <c r="J48" s="16" t="s">
        <v>11174</v>
      </c>
      <c r="K48" s="17">
        <f>B5L541C1-B5L541C3</f>
        <v>1429.8098232063494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452.04509640296368</v>
      </c>
      <c r="F49" s="16" t="s">
        <v>11042</v>
      </c>
      <c r="G49" s="21">
        <f>B3L209C4</f>
        <v>0.91852110958255473</v>
      </c>
      <c r="H49" s="16" t="s">
        <v>11176</v>
      </c>
      <c r="I49" s="21">
        <f>B5L542C1*B5L542C2</f>
        <v>415.21296352940311</v>
      </c>
      <c r="J49" s="16" t="s">
        <v>11177</v>
      </c>
      <c r="K49" s="23">
        <f>B5L542C1-B5L542C3</f>
        <v>36.832132873560568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29</v>
      </c>
      <c r="F50" s="16" t="s">
        <v>11042</v>
      </c>
      <c r="G50" s="21">
        <f>B3L209C4</f>
        <v>0.91852110958255473</v>
      </c>
      <c r="H50" s="16" t="s">
        <v>11179</v>
      </c>
      <c r="I50" s="21">
        <f>B5L543C1*B5L543C2</f>
        <v>26.637112177894089</v>
      </c>
      <c r="J50" s="16" t="s">
        <v>11180</v>
      </c>
      <c r="K50" s="23">
        <f>B5L543C1-B5L543C3</f>
        <v>2.3628878221059111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3504.3495968937718</v>
      </c>
      <c r="F51" s="16" t="s">
        <v>11042</v>
      </c>
      <c r="G51" s="21">
        <f>B3L209C4</f>
        <v>0.91852110958255473</v>
      </c>
      <c r="H51" s="16" t="s">
        <v>11182</v>
      </c>
      <c r="I51" s="15">
        <f>B5L544C1*B5L544C2</f>
        <v>3218.8190801040455</v>
      </c>
      <c r="J51" s="16" t="s">
        <v>11183</v>
      </c>
      <c r="K51" s="23">
        <f>B5L544C1-B5L544C3</f>
        <v>285.53051678972633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166</v>
      </c>
      <c r="F52" s="16" t="s">
        <v>11042</v>
      </c>
      <c r="G52" s="21">
        <f>B3L209C4</f>
        <v>0.91852110958255473</v>
      </c>
      <c r="H52" s="16" t="s">
        <v>11185</v>
      </c>
      <c r="I52" s="21">
        <f>B5L545C1*B5L545C2</f>
        <v>152.4745041907041</v>
      </c>
      <c r="J52" s="16" t="s">
        <v>11186</v>
      </c>
      <c r="K52" s="23">
        <f>B5L545C1-B5L545C3</f>
        <v>13.525495809295904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10015.999204592215</v>
      </c>
      <c r="F53" s="16" t="s">
        <v>11078</v>
      </c>
      <c r="G53" s="21">
        <f>B3L220C4</f>
        <v>0.94138025196212394</v>
      </c>
      <c r="H53" s="16" t="s">
        <v>11188</v>
      </c>
      <c r="I53" s="15">
        <f>B5L546C1*B5L546C2</f>
        <v>9428.8638548714534</v>
      </c>
      <c r="J53" s="16" t="s">
        <v>11189</v>
      </c>
      <c r="K53" s="23">
        <f>B5L546C1-B5L546C3</f>
        <v>587.13534972076195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950</v>
      </c>
      <c r="F54" s="16" t="s">
        <v>11078</v>
      </c>
      <c r="G54" s="21">
        <f>B3L220C4</f>
        <v>0.94138025196212394</v>
      </c>
      <c r="H54" s="16" t="s">
        <v>11191</v>
      </c>
      <c r="I54" s="21">
        <f>B5L547C1*B5L547C2</f>
        <v>894.31123936401775</v>
      </c>
      <c r="J54" s="16" t="s">
        <v>11192</v>
      </c>
      <c r="K54" s="23">
        <f>B5L547C1-B5L547C3</f>
        <v>55.688760635982248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1380.2958176037607</v>
      </c>
      <c r="F55" s="16" t="s">
        <v>11042</v>
      </c>
      <c r="G55" s="21">
        <f>B3L209C4</f>
        <v>0.91852110958255473</v>
      </c>
      <c r="H55" s="16" t="s">
        <v>11194</v>
      </c>
      <c r="I55" s="15">
        <f>B5L548C1*B5L548C2</f>
        <v>1267.830845937566</v>
      </c>
      <c r="J55" s="16" t="s">
        <v>11195</v>
      </c>
      <c r="K55" s="23">
        <f>B5L548C1-B5L548C3</f>
        <v>112.46497166619474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179.74182982892754</v>
      </c>
      <c r="F56" s="16" t="s">
        <v>11042</v>
      </c>
      <c r="G56" s="21">
        <f>B3L209C4</f>
        <v>0.91852110958255473</v>
      </c>
      <c r="H56" s="16" t="s">
        <v>11197</v>
      </c>
      <c r="I56" s="21">
        <f>B5L549C1*B5L549C2</f>
        <v>165.09666497286526</v>
      </c>
      <c r="J56" s="16" t="s">
        <v>11198</v>
      </c>
      <c r="K56" s="23">
        <f>B5L549C1-B5L549C3</f>
        <v>14.64516485606228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18430.838676128802</v>
      </c>
      <c r="F57" s="16" t="s">
        <v>11089</v>
      </c>
      <c r="G57" s="21">
        <f>B3L218C4</f>
        <v>0.83876726449131112</v>
      </c>
      <c r="H57" s="16" t="s">
        <v>11200</v>
      </c>
      <c r="I57" s="15">
        <f>B5L550C1*B5L550C2</f>
        <v>15459.184138657214</v>
      </c>
      <c r="J57" s="16" t="s">
        <v>11201</v>
      </c>
      <c r="K57" s="17">
        <f>B5L550C1-B5L550C3</f>
        <v>2971.6545374715879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2049</v>
      </c>
      <c r="F58" s="16" t="s">
        <v>11089</v>
      </c>
      <c r="G58" s="21">
        <f>B3L218C4</f>
        <v>0.83876726449131112</v>
      </c>
      <c r="H58" s="16" t="s">
        <v>11203</v>
      </c>
      <c r="I58" s="15">
        <f>B5L551C1*B5L551C2</f>
        <v>1718.6341249426964</v>
      </c>
      <c r="J58" s="16" t="s">
        <v>11204</v>
      </c>
      <c r="K58" s="23">
        <f>B5L551C1-B5L551C3</f>
        <v>330.36587505730358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284387.37072577514</v>
      </c>
      <c r="F59" s="16" t="s">
        <v>11093</v>
      </c>
      <c r="G59" s="21">
        <f>B3L207C4</f>
        <v>0.90869181627398343</v>
      </c>
      <c r="H59" s="16" t="s">
        <v>11206</v>
      </c>
      <c r="I59" s="15">
        <f>B5L552C1*B5L552C2</f>
        <v>258420.47643018726</v>
      </c>
      <c r="J59" s="16" t="s">
        <v>11207</v>
      </c>
      <c r="K59" s="17">
        <f>B5L552C1-B5L552C3</f>
        <v>25966.894295587874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24937</v>
      </c>
      <c r="F60" s="16" t="s">
        <v>11093</v>
      </c>
      <c r="G60" s="21">
        <f>B3L207C4</f>
        <v>0.90869181627398343</v>
      </c>
      <c r="H60" s="16" t="s">
        <v>11209</v>
      </c>
      <c r="I60" s="15">
        <f>B5L553C1*B5L553C2</f>
        <v>22660.047822424323</v>
      </c>
      <c r="J60" s="16" t="s">
        <v>11210</v>
      </c>
      <c r="K60" s="17">
        <f>B5L553C1-B5L553C3</f>
        <v>2276.9521775756766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41674.157449361723</v>
      </c>
      <c r="F61" s="16" t="s">
        <v>11042</v>
      </c>
      <c r="G61" s="21">
        <f>B3L209C4</f>
        <v>0.91852110958255473</v>
      </c>
      <c r="H61" s="16" t="s">
        <v>11212</v>
      </c>
      <c r="I61" s="15">
        <f>B5L554C1*B5L554C2</f>
        <v>38278.593341305816</v>
      </c>
      <c r="J61" s="16" t="s">
        <v>11213</v>
      </c>
      <c r="K61" s="17">
        <f>B5L554C1-B5L554C3</f>
        <v>3395.5641080559071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5066</v>
      </c>
      <c r="F62" s="16" t="s">
        <v>11042</v>
      </c>
      <c r="G62" s="21">
        <f>B3L209C4</f>
        <v>0.91852110958255473</v>
      </c>
      <c r="H62" s="16" t="s">
        <v>11215</v>
      </c>
      <c r="I62" s="15">
        <f>B5L555C1*B5L555C2</f>
        <v>4653.2279411452218</v>
      </c>
      <c r="J62" s="16" t="s">
        <v>11216</v>
      </c>
      <c r="K62" s="23">
        <f>B5L555C1-B5L555C3</f>
        <v>412.77205885477815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95042.481518723114</v>
      </c>
      <c r="F63" s="16" t="s">
        <v>11104</v>
      </c>
      <c r="G63" s="21">
        <f>B3L208C4</f>
        <v>0.96167523902730134</v>
      </c>
      <c r="H63" s="16" t="s">
        <v>11218</v>
      </c>
      <c r="I63" s="15">
        <f>B5L556C1*B5L556C2</f>
        <v>91400.001132265927</v>
      </c>
      <c r="J63" s="16" t="s">
        <v>11219</v>
      </c>
      <c r="K63" s="17">
        <f>B5L556C1-B5L556C3</f>
        <v>3642.4803864571877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10730</v>
      </c>
      <c r="F64" s="16" t="s">
        <v>11104</v>
      </c>
      <c r="G64" s="21">
        <f>B3L208C4</f>
        <v>0.96167523902730134</v>
      </c>
      <c r="H64" s="16" t="s">
        <v>11221</v>
      </c>
      <c r="I64" s="15">
        <f>B5L557C1*B5L557C2</f>
        <v>10318.775314762943</v>
      </c>
      <c r="J64" s="16" t="s">
        <v>11222</v>
      </c>
      <c r="K64" s="23">
        <f>B5L557C1-B5L557C3</f>
        <v>411.2246852370572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2206.2200943914559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2206.2200943914559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251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251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71673</v>
      </c>
      <c r="F67" s="16" t="s">
        <v>11042</v>
      </c>
      <c r="G67" s="21">
        <f>B3L209C4</f>
        <v>0.91852110958255473</v>
      </c>
      <c r="H67" s="16" t="s">
        <v>11230</v>
      </c>
      <c r="I67" s="15">
        <f>B5L560C1*B5L560C2</f>
        <v>65833.163487110447</v>
      </c>
      <c r="J67" s="16" t="s">
        <v>11231</v>
      </c>
      <c r="K67" s="17">
        <f>B5L560C1-B5L560C3</f>
        <v>5839.836512889553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-9284</v>
      </c>
      <c r="F68" s="16" t="s">
        <v>11042</v>
      </c>
      <c r="G68" s="21">
        <f>B3L209C4</f>
        <v>0.91852110958255473</v>
      </c>
      <c r="H68" s="16" t="s">
        <v>11233</v>
      </c>
      <c r="I68" s="15">
        <f>B5L561C1*B5L561C2</f>
        <v>-8527.5499813644383</v>
      </c>
      <c r="J68" s="16" t="s">
        <v>11234</v>
      </c>
      <c r="K68" s="23">
        <f>B5L561C1-B5L561C3</f>
        <v>-756.45001863556172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5678</v>
      </c>
      <c r="F69" s="16" t="s">
        <v>11236</v>
      </c>
      <c r="G69" s="21">
        <f>B3L402C2</f>
        <v>0.97394420093230361</v>
      </c>
      <c r="H69" s="16" t="s">
        <v>11237</v>
      </c>
      <c r="I69" s="15">
        <f>B5L562C1*B5L562C2</f>
        <v>5530.0551728936198</v>
      </c>
      <c r="J69" s="16" t="s">
        <v>11238</v>
      </c>
      <c r="K69" s="23">
        <f>B5L562C1-B5L562C3</f>
        <v>147.94482710638022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125</v>
      </c>
      <c r="F70" s="16" t="s">
        <v>11236</v>
      </c>
      <c r="G70" s="21">
        <f>B3L402C2</f>
        <v>0.97394420093230361</v>
      </c>
      <c r="H70" s="16" t="s">
        <v>11240</v>
      </c>
      <c r="I70" s="21">
        <f>B5L563C1*B5L563C2</f>
        <v>121.74302511653795</v>
      </c>
      <c r="J70" s="16" t="s">
        <v>11241</v>
      </c>
      <c r="K70" s="23">
        <f>B5L563C1-B5L563C3</f>
        <v>3.2569748834620498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713.0230129189398</v>
      </c>
      <c r="F71" s="16" t="s">
        <v>11042</v>
      </c>
      <c r="G71" s="21">
        <f>B3L209C4</f>
        <v>0.91852110958255473</v>
      </c>
      <c r="H71" s="16" t="s">
        <v>11243</v>
      </c>
      <c r="I71" s="21">
        <f>B5L564C1*B5L564C2</f>
        <v>654.92668898420084</v>
      </c>
      <c r="J71" s="16" t="s">
        <v>11244</v>
      </c>
      <c r="K71" s="23">
        <f>B5L564C1-B5L564C3</f>
        <v>58.096323934738962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-215.41480752838061</v>
      </c>
      <c r="F72" s="16" t="s">
        <v>11042</v>
      </c>
      <c r="G72" s="21">
        <f>B3L209C4</f>
        <v>0.91852110958255473</v>
      </c>
      <c r="H72" s="16" t="s">
        <v>11246</v>
      </c>
      <c r="I72" s="21">
        <f>B5L565C1*B5L565C2</f>
        <v>-197.86304803148062</v>
      </c>
      <c r="J72" s="16" t="s">
        <v>11247</v>
      </c>
      <c r="K72" s="23">
        <f>B5L565C1-B5L565C3</f>
        <v>-17.55175949689999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936.78256191724506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936.78256191724506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121.98762735016309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121.98762735016309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15536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15536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483.91621290843034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483.91621290843034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-146.19825163396686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23">
        <f>B5L571C1-B5L571C3</f>
        <v>-146.19825163396686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C5331-1C5D-4C3D-B341-04DC07A90130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1686457.3285753236</v>
      </c>
      <c r="F8" s="16" t="s">
        <v>11361</v>
      </c>
      <c r="G8" s="15">
        <f>B5L601C1*A4L203C2</f>
        <v>219070.8069819345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219070.8069819345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3834584.1451866217</v>
      </c>
      <c r="F9" s="16" t="s">
        <v>11366</v>
      </c>
      <c r="G9" s="15">
        <f>B5L602C1*A4L203C2</f>
        <v>498112.48045974213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498112.48045974213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3829731.4953216687</v>
      </c>
      <c r="F10" s="16" t="s">
        <v>11370</v>
      </c>
      <c r="G10" s="15">
        <f>B5L603C1*A4L203C2</f>
        <v>497482.12124228472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497482.12124228472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339722.48387124017</v>
      </c>
      <c r="F11" s="16" t="s">
        <v>11375</v>
      </c>
      <c r="G11" s="15">
        <f>B5L604C1*A4L203C2</f>
        <v>44129.950654874097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44129.950654874097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16663.240131323655</v>
      </c>
      <c r="F12" s="16" t="s">
        <v>11380</v>
      </c>
      <c r="G12" s="15">
        <f>B5L605C1*A4L203C2</f>
        <v>2164.5548930589425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2164.5548930589425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1478.1394814940504</v>
      </c>
      <c r="F13" s="16" t="s">
        <v>11384</v>
      </c>
      <c r="G13" s="15">
        <f>B5L606C1*A4L203C2</f>
        <v>192.01031864607714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192.01031864607714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97525.410173664932</v>
      </c>
      <c r="F14" s="16" t="s">
        <v>11388</v>
      </c>
      <c r="G14" s="15">
        <f>B5L607C1*A4L203C2</f>
        <v>12668.550781559074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12668.550781559074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494469.82219146716</v>
      </c>
      <c r="F15" s="16" t="s">
        <v>11393</v>
      </c>
      <c r="G15" s="15">
        <f>B5L608C1*A4L203C2</f>
        <v>64231.629902671579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64231.629902671579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4688284.9850532003</v>
      </c>
      <c r="F16" s="16" t="s">
        <v>11398</v>
      </c>
      <c r="G16" s="15">
        <f>B5L609C1*A4L203C2</f>
        <v>609008.2195584107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609008.2195584107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185589.35134330858</v>
      </c>
      <c r="F17" s="16" t="s">
        <v>11403</v>
      </c>
      <c r="G17" s="15">
        <f>B5L610C1*A4L203C2</f>
        <v>24108.056739495783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24108.056739495783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1226.3617070802522</v>
      </c>
      <c r="F18" s="16" t="s">
        <v>11408</v>
      </c>
      <c r="G18" s="15">
        <f>B5L611C1*A4L203C2</f>
        <v>159.30438574972476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159.30438574972476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48.546467301990333</v>
      </c>
      <c r="F19" s="16" t="s">
        <v>11412</v>
      </c>
      <c r="G19" s="15">
        <f>B5L612C1*A4L203C2</f>
        <v>6.3061861025285433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6.3061861025285433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6021141.9721056167</v>
      </c>
      <c r="F20" s="16" t="s">
        <v>11416</v>
      </c>
      <c r="G20" s="15">
        <f>B5L613C1*A4L203C2</f>
        <v>782146.34217651957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782146.34217651957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837649.33346486464</v>
      </c>
      <c r="F21" s="16" t="s">
        <v>11421</v>
      </c>
      <c r="G21" s="15">
        <f>B5L614C1*A4L203C2</f>
        <v>108810.6484170859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108810.6484170859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11174682.082675284</v>
      </c>
      <c r="F22" s="16" t="s">
        <v>11426</v>
      </c>
      <c r="G22" s="15">
        <f>B5L615C1*A4L203C2</f>
        <v>1451591.2025395192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1451591.2025395192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560214.45554597117</v>
      </c>
      <c r="F23" s="16" t="s">
        <v>11431</v>
      </c>
      <c r="G23" s="15">
        <f>B5L616C1*A4L203C2</f>
        <v>72771.857775421653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72771.857775421653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3615097.3568313862</v>
      </c>
      <c r="F24" s="16" t="s">
        <v>11436</v>
      </c>
      <c r="G24" s="15">
        <f>B5L617C1*A4L203C2</f>
        <v>469601.146652397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469601.146652397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276143.24161815038</v>
      </c>
      <c r="F25" s="16" t="s">
        <v>11441</v>
      </c>
      <c r="G25" s="15">
        <f>B5L618C1*A4L203C2</f>
        <v>35871.007086197729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35871.007086197729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17386.001877112558</v>
      </c>
      <c r="F26" s="16" t="s">
        <v>11446</v>
      </c>
      <c r="G26" s="15">
        <f>B5L619C1*A4L203C2</f>
        <v>2258.4416438369212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2258.4416438369212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1542.253223103995</v>
      </c>
      <c r="F27" s="16" t="s">
        <v>11450</v>
      </c>
      <c r="G27" s="15">
        <f>B5L620C1*A4L203C2</f>
        <v>200.33869368120892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200.33869368120892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1088026.4044304432</v>
      </c>
      <c r="F28" s="16" t="s">
        <v>11454</v>
      </c>
      <c r="G28" s="15">
        <f>B5L621C1*A4L203C2</f>
        <v>141334.62993551456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141334.62993551456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82248.016957738873</v>
      </c>
      <c r="F29" s="16" t="s">
        <v>11459</v>
      </c>
      <c r="G29" s="15">
        <f>B5L622C1*A4L203C2</f>
        <v>10684.017402810279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10684.017402810279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7295.9424566708622</v>
      </c>
      <c r="F30" s="16" t="s">
        <v>11463</v>
      </c>
      <c r="G30" s="15">
        <f>B5L623C1*A4L203C2</f>
        <v>947.74292512154489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947.74292512154489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147765.98605688891</v>
      </c>
      <c r="F31" s="16" t="s">
        <v>11467</v>
      </c>
      <c r="G31" s="15">
        <f>B5L624C1*A4L203C2</f>
        <v>19194.801588789869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19194.801588789869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9201.3879122372309</v>
      </c>
      <c r="F32" s="16" t="s">
        <v>11472</v>
      </c>
      <c r="G32" s="15">
        <f>B5L625C1*A4L203C2</f>
        <v>1195.2602897996162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1195.2602897996162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342009.84821174177</v>
      </c>
      <c r="F33" s="16" t="s">
        <v>11476</v>
      </c>
      <c r="G33" s="15">
        <f>B5L626C1*A4L203C2</f>
        <v>44427.07928270525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44427.07928270525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19447.004161161534</v>
      </c>
      <c r="F34" s="16" t="s">
        <v>11480</v>
      </c>
      <c r="G34" s="15">
        <f>B5L627C1*A4L203C2</f>
        <v>2526.165840534883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2526.165840534883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408.65381430668486</v>
      </c>
      <c r="F36" s="16" t="s">
        <v>11488</v>
      </c>
      <c r="G36" s="15">
        <f>B5L629C1*A4L203C2</f>
        <v>53.084130478438361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53.084130478438361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19152.679463243381</v>
      </c>
      <c r="F37" s="16" t="s">
        <v>11492</v>
      </c>
      <c r="G37" s="15">
        <f>B5L630C1*A4L203C2</f>
        <v>2487.933062275315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2487.933062275315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25711.423237755505</v>
      </c>
      <c r="F38" s="16" t="s">
        <v>11496</v>
      </c>
      <c r="G38" s="15">
        <f>B5L631C1*A4L203C2</f>
        <v>3339.9138785844398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3339.9138785844398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18609.245565854359</v>
      </c>
      <c r="F39" s="16" t="s">
        <v>11500</v>
      </c>
      <c r="G39" s="15">
        <f>B5L632C1*A4L203C2</f>
        <v>2417.3409990044811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2417.3409990044811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23735.156557236285</v>
      </c>
      <c r="F40" s="16" t="s">
        <v>11504</v>
      </c>
      <c r="G40" s="15">
        <f>B5L633C1*A4L203C2</f>
        <v>3083.1968367849931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3083.1968367849931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11123.365895432093</v>
      </c>
      <c r="F41" s="16" t="s">
        <v>11508</v>
      </c>
      <c r="G41" s="15">
        <f>B5L634C1*A4L203C2</f>
        <v>1444.9252298166286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1444.9252298166286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15298.565633085416</v>
      </c>
      <c r="F42" s="16" t="s">
        <v>11512</v>
      </c>
      <c r="G42" s="15">
        <f>B5L635C1*A4L203C2</f>
        <v>1987.2836757377954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1987.2836757377954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186.54411801300893</v>
      </c>
      <c r="F43" s="16" t="s">
        <v>11516</v>
      </c>
      <c r="G43" s="15">
        <f>B5L636C1*A4L203C2</f>
        <v>24.232080929889857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24.232080929889857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240.39334438088014</v>
      </c>
      <c r="F44" s="16" t="s">
        <v>11520</v>
      </c>
      <c r="G44" s="15">
        <f>B5L637C1*A4L203C2</f>
        <v>31.227095435076325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31.227095435076325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1738.4256813099196</v>
      </c>
      <c r="F45" s="16" t="s">
        <v>11524</v>
      </c>
      <c r="G45" s="15">
        <f>B5L638C1*A4L203C2</f>
        <v>225.82149600215854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225.82149600215854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3646.1310779885835</v>
      </c>
      <c r="F46" s="16" t="s">
        <v>11528</v>
      </c>
      <c r="G46" s="15">
        <f>B5L639C1*A4L203C2</f>
        <v>473.63242703071694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473.63242703071694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3385.17396686245</v>
      </c>
      <c r="F47" s="16" t="s">
        <v>11532</v>
      </c>
      <c r="G47" s="15">
        <f>B5L640C1*A4L203C2</f>
        <v>439.7340982954322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439.7340982954322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7290.8040310548286</v>
      </c>
      <c r="F48" s="16" t="s">
        <v>11536</v>
      </c>
      <c r="G48" s="15">
        <f>B5L641C1*A4L203C2</f>
        <v>947.07544363402212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947.07544363402212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4453.0589475162051</v>
      </c>
      <c r="F49" s="16" t="s">
        <v>11540</v>
      </c>
      <c r="G49" s="15">
        <f>B5L642C1*A4L203C2</f>
        <v>578.45235728235502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578.45235728235502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17.566611039262312</v>
      </c>
      <c r="F50" s="16" t="s">
        <v>11544</v>
      </c>
      <c r="G50" s="15">
        <f>B5L643C1*A4L203C2</f>
        <v>2.2819027740001743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2.2819027740001743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24808.194534129878</v>
      </c>
      <c r="F51" s="16" t="s">
        <v>11548</v>
      </c>
      <c r="G51" s="15">
        <f>B5L644C1*A4L203C2</f>
        <v>3222.5844699834706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3222.5844699834706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319.37855922636413</v>
      </c>
      <c r="F52" s="16" t="s">
        <v>11552</v>
      </c>
      <c r="G52" s="15">
        <f>B5L645C1*A4L203C2</f>
        <v>41.4872748435047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41.4872748435047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383.28532223431449</v>
      </c>
      <c r="F54" s="16" t="s">
        <v>11560</v>
      </c>
      <c r="G54" s="15">
        <f>B5L647C1*A4L203C2</f>
        <v>49.788763358237446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49.788763358237446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4663.4423303372168</v>
      </c>
      <c r="F56" s="16" t="s">
        <v>11568</v>
      </c>
      <c r="G56" s="15">
        <f>B5L649C1*A4L203C2</f>
        <v>605.78115871080445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605.78115871080445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28780.318590488183</v>
      </c>
      <c r="F58" s="16" t="s">
        <v>11576</v>
      </c>
      <c r="G58" s="15">
        <f>B5L651C1*A4L203C2</f>
        <v>3738.5633849044148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3738.5633849044148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13.144247400213503</v>
      </c>
      <c r="F59" s="16" t="s">
        <v>11580</v>
      </c>
      <c r="G59" s="15">
        <f>B5L652C1*A4L203C2</f>
        <v>1.7074377372877338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1.7074377372877338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305.40957511128693</v>
      </c>
      <c r="F60" s="16" t="s">
        <v>11584</v>
      </c>
      <c r="G60" s="15">
        <f>B5L653C1*A4L203C2</f>
        <v>39.672703806956171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39.672703806956171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36.677571455488454</v>
      </c>
      <c r="F62" s="16" t="s">
        <v>11592</v>
      </c>
      <c r="G62" s="15">
        <f>B5L655C1*A4L203C2</f>
        <v>4.7644165320679495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4.7644165320679495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80898.086830930741</v>
      </c>
      <c r="F63" s="16" t="s">
        <v>11597</v>
      </c>
      <c r="G63" s="15">
        <f>B5L656C1*A4L203C2</f>
        <v>10508.661479337903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10508.661479337903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38950.955267840123</v>
      </c>
      <c r="F64" s="16" t="s">
        <v>11602</v>
      </c>
      <c r="G64" s="15">
        <f>B5L657C1*A4L203C2</f>
        <v>5059.7290892924311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5059.7290892924311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3455.2070527432079</v>
      </c>
      <c r="F65" s="16" t="s">
        <v>11607</v>
      </c>
      <c r="G65" s="15">
        <f>B5L658C1*A4L203C2</f>
        <v>448.83139615134269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448.83139615134269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5046.7276525715315</v>
      </c>
      <c r="F67" s="16" t="s">
        <v>11615</v>
      </c>
      <c r="G67" s="15">
        <f>B5L660C1*A4L203C2</f>
        <v>655.56992206904192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655.56992206904192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3352.1359085362301</v>
      </c>
      <c r="F68" s="16" t="s">
        <v>11619</v>
      </c>
      <c r="G68" s="15">
        <f>B5L661C1*A4L203C2</f>
        <v>435.44245451885627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435.44245451885627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11077.260909456858</v>
      </c>
      <c r="F69" s="16" t="s">
        <v>11623</v>
      </c>
      <c r="G69" s="15">
        <f>B5L662C1*A4L203C2</f>
        <v>1438.9361921384457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1438.9361921384457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308229.64651868003</v>
      </c>
      <c r="F70" s="16" t="s">
        <v>11627</v>
      </c>
      <c r="G70" s="15">
        <f>B5L663C1*A4L203C2</f>
        <v>40039.031082776535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40039.031082776535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59249.700336389127</v>
      </c>
      <c r="F71" s="16" t="s">
        <v>11631</v>
      </c>
      <c r="G71" s="15">
        <f>B5L664C1*A4L203C2</f>
        <v>7696.5360736969469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7696.5360736969469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642939.04949435405</v>
      </c>
      <c r="F72" s="16" t="s">
        <v>11635</v>
      </c>
      <c r="G72" s="15">
        <f>B5L665C1*A4L203C2</f>
        <v>83517.782529316581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83517.782529316581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631118.92870376096</v>
      </c>
      <c r="F73" s="16" t="s">
        <v>11639</v>
      </c>
      <c r="G73" s="15">
        <f>B5L666C1*A4L203C2</f>
        <v>81982.348838618535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81982.348838618535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3746555.0806387737</v>
      </c>
      <c r="F74" s="16" t="s">
        <v>11644</v>
      </c>
      <c r="G74" s="15">
        <f>B5L667C1*A4L203C2</f>
        <v>486677.50497497665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486677.50497497665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376465.52276141616</v>
      </c>
      <c r="F75" s="16" t="s">
        <v>11649</v>
      </c>
      <c r="G75" s="15">
        <f>B5L668C1*A4L203C2</f>
        <v>48902.871406707956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48902.871406707956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61590.188419475046</v>
      </c>
      <c r="F77" s="16" t="s">
        <v>11659</v>
      </c>
      <c r="G77" s="15">
        <f>B5L670C1*A4L203C2</f>
        <v>8000.5654756898075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8000.5654756898075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24210.900055364298</v>
      </c>
      <c r="F78" s="16" t="s">
        <v>11663</v>
      </c>
      <c r="G78" s="15">
        <f>B5L671C1*A4L203C2</f>
        <v>3144.9959171918222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3144.9959171918222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622891.53494095721</v>
      </c>
      <c r="F79" s="16" t="s">
        <v>11668</v>
      </c>
      <c r="G79" s="15">
        <f>B5L672C1*A4L203C2</f>
        <v>80913.610388830333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80913.610388830333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55254.594138260232</v>
      </c>
      <c r="F80" s="16" t="s">
        <v>11673</v>
      </c>
      <c r="G80" s="15">
        <f>B5L673C1*A4L203C2</f>
        <v>7177.5717785600036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7177.5717785600036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1095696.7054859346</v>
      </c>
      <c r="F81" s="16" t="s">
        <v>11677</v>
      </c>
      <c r="G81" s="15">
        <f>B5L674C1*A4L203C2</f>
        <v>142331.00204262289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142331.00204262289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43665.795512001961</v>
      </c>
      <c r="F82" s="16" t="s">
        <v>11681</v>
      </c>
      <c r="G82" s="15">
        <f>B5L675C1*A4L203C2</f>
        <v>5672.1868370090542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5672.1868370090542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-24</v>
      </c>
      <c r="F83" s="16" t="s">
        <v>11685</v>
      </c>
      <c r="G83" s="15">
        <f>B5L676C1*A4L203C2</f>
        <v>-3.1175999999999995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-3.1175999999999995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47375516.928682402</v>
      </c>
      <c r="F86" s="16" t="s">
        <v>11698</v>
      </c>
      <c r="G86" s="15">
        <f>SUM(B5L601C2:B5L658C2)+SUM(B5L661C2:B5L678C2)</f>
        <v>6154079.6490358412</v>
      </c>
      <c r="H86" s="16" t="s">
        <v>945</v>
      </c>
      <c r="I86" s="21"/>
      <c r="J86" s="16" t="s">
        <v>11699</v>
      </c>
      <c r="K86" s="17">
        <f>SUM(B5L601C4:B5L658C4)+SUM(B5L661C4:B5L678C4)</f>
        <v>6154079.6490358412</v>
      </c>
      <c r="L86" s="16" t="s">
        <v>11700</v>
      </c>
      <c r="M86" s="17">
        <f>SUM(B5L601C5:B5L658C5)+SUM(B5L661C5:B5L678C5)</f>
        <v>0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63551-C6D5-413B-9441-480D81EC6147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6453911.0486499798</v>
      </c>
      <c r="F8" s="16" t="s">
        <v>11757</v>
      </c>
      <c r="G8" s="15">
        <f>B5L701C1*A4L204C2</f>
        <v>838363.04521963233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838363.04521963233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78643.533133622492</v>
      </c>
      <c r="F9" s="16" t="s">
        <v>11762</v>
      </c>
      <c r="G9" s="15">
        <f>B5L702C1*A4L204C2</f>
        <v>10215.794954057561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10215.794954057561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-3607.7755328485496</v>
      </c>
      <c r="F10" s="16" t="s">
        <v>11767</v>
      </c>
      <c r="G10" s="15">
        <f>B5L703C1*A4L204C2</f>
        <v>-468.65004171702657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-468.65004171702657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894.9731365915984</v>
      </c>
      <c r="F11" s="16" t="s">
        <v>11771</v>
      </c>
      <c r="G11" s="15">
        <f>B5L704C1*A4L204C2</f>
        <v>116.25701044324862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116.25701044324862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237783.2179122424</v>
      </c>
      <c r="F12" s="16" t="s">
        <v>11775</v>
      </c>
      <c r="G12" s="15">
        <f>B5L705C1*A4L204C2</f>
        <v>30888.040006800285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30888.040006800285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855394.64548759814</v>
      </c>
      <c r="F13" s="16" t="s">
        <v>11779</v>
      </c>
      <c r="G13" s="15">
        <f>B5L706C1*A4L204C2</f>
        <v>111115.76444883899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111115.76444883899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432677.0938136247</v>
      </c>
      <c r="F14" s="16" t="s">
        <v>11783</v>
      </c>
      <c r="G14" s="15">
        <f>B5L707C1*A4L204C2</f>
        <v>56204.754486389844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56204.754486389844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416957.55323153519</v>
      </c>
      <c r="F15" s="16" t="s">
        <v>11787</v>
      </c>
      <c r="G15" s="15">
        <f>B5L708C1*A4L204C2</f>
        <v>54162.786164776415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54162.786164776415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422030.4552493688</v>
      </c>
      <c r="F16" s="16" t="s">
        <v>11791</v>
      </c>
      <c r="G16" s="15">
        <f>B5L709C1*A4L204C2</f>
        <v>54821.756136893004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54821.756136893004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228426.86905614747</v>
      </c>
      <c r="F17" s="16" t="s">
        <v>11795</v>
      </c>
      <c r="G17" s="15">
        <f>B5L710C1*A4L204C2</f>
        <v>29672.650290393554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29672.650290393554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413.13263518348043</v>
      </c>
      <c r="F18" s="16" t="s">
        <v>11799</v>
      </c>
      <c r="G18" s="15">
        <f>B5L711C1*A4L204C2</f>
        <v>53.6659293103341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53.6659293103341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1290.4153254683024</v>
      </c>
      <c r="F19" s="16" t="s">
        <v>11803</v>
      </c>
      <c r="G19" s="15">
        <f>B5L712C1*A4L204C2</f>
        <v>167.62495077833248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167.62495077833248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-132.97505229275731</v>
      </c>
      <c r="F20" s="16" t="s">
        <v>11807</v>
      </c>
      <c r="G20" s="15">
        <f>B5L713C1*A4L204C2</f>
        <v>-17.273459292829173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-17.273459292829173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7459.9862713773509</v>
      </c>
      <c r="F21" s="16" t="s">
        <v>11811</v>
      </c>
      <c r="G21" s="15">
        <f>B5L714C1*A4L204C2</f>
        <v>969.05221665191777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969.05221665191777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28430.083667366191</v>
      </c>
      <c r="F22" s="16" t="s">
        <v>11815</v>
      </c>
      <c r="G22" s="15">
        <f>B5L715C1*A4L204C2</f>
        <v>3693.0678683908677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3693.0678683908677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47905.962154497407</v>
      </c>
      <c r="F23" s="16" t="s">
        <v>11819</v>
      </c>
      <c r="G23" s="15">
        <f>B5L716C1*A4L204C2</f>
        <v>6222.9844838692125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6222.9844838692125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5881.7718839819245</v>
      </c>
      <c r="F24" s="16" t="s">
        <v>11823</v>
      </c>
      <c r="G24" s="15">
        <f>B5L717C1*A4L204C2</f>
        <v>764.0421677292519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764.0421677292519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1440.3278465767373</v>
      </c>
      <c r="F25" s="16" t="s">
        <v>11827</v>
      </c>
      <c r="G25" s="15">
        <f>B5L718C1*A4L204C2</f>
        <v>187.09858727031815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187.09858727031815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497645.84249877912</v>
      </c>
      <c r="F26" s="16" t="s">
        <v>11831</v>
      </c>
      <c r="G26" s="15">
        <f>B5L719C1*A4L204C2</f>
        <v>64644.194940591398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64644.194940591398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3839.462016822672</v>
      </c>
      <c r="F27" s="16" t="s">
        <v>11835</v>
      </c>
      <c r="G27" s="15">
        <f>B5L720C1*A4L204C2</f>
        <v>498.74611598526502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498.74611598526502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9977.6429565069393</v>
      </c>
      <c r="F29" s="16" t="s">
        <v>11843</v>
      </c>
      <c r="G29" s="15">
        <f>B5L722C1*A4L204C2</f>
        <v>1296.0958200502514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1296.0958200502514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94064.439397955255</v>
      </c>
      <c r="F31" s="16" t="s">
        <v>11851</v>
      </c>
      <c r="G31" s="15">
        <f>B5L724C1*A4L204C2</f>
        <v>12218.970677794387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12218.970677794387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186564.39426453656</v>
      </c>
      <c r="F33" s="16" t="s">
        <v>11859</v>
      </c>
      <c r="G33" s="15">
        <f>B5L726C1*A4L204C2</f>
        <v>24234.714814963296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24234.714814963296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1013.9033512803662</v>
      </c>
      <c r="F34" s="16" t="s">
        <v>11863</v>
      </c>
      <c r="G34" s="15">
        <f>B5L727C1*A4L204C2</f>
        <v>131.70604533131956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131.70604533131956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188381.38937920731</v>
      </c>
      <c r="F35" s="16" t="s">
        <v>11867</v>
      </c>
      <c r="G35" s="15">
        <f>B5L728C1*A4L204C2</f>
        <v>24470.742480359026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24470.742480359026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5411.602959461391</v>
      </c>
      <c r="F37" s="16" t="s">
        <v>11875</v>
      </c>
      <c r="G37" s="15">
        <f>B5L730C1*A4L204C2</f>
        <v>702.96722443403462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702.96722443403462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802812.99788405839</v>
      </c>
      <c r="F38" s="16" t="s">
        <v>11879</v>
      </c>
      <c r="G38" s="15">
        <f>B5L731C1*A4L204C2</f>
        <v>104285.40842513918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104285.40842513918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636075.02126968966</v>
      </c>
      <c r="F39" s="16" t="s">
        <v>11883</v>
      </c>
      <c r="G39" s="15">
        <f>B5L732C1*A4L204C2</f>
        <v>82626.145262932681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82626.145262932681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56424.056469275034</v>
      </c>
      <c r="F40" s="16" t="s">
        <v>11887</v>
      </c>
      <c r="G40" s="15">
        <f>B5L733C1*A4L204C2</f>
        <v>7329.4849353588261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7329.4849353588261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11698011.071317593</v>
      </c>
      <c r="F41" s="16" t="s">
        <v>11891</v>
      </c>
      <c r="G41" s="15">
        <f>SUM(B5L701C2:B5L733C2)</f>
        <v>1519571.6381641557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1519571.6381641557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DD5CF-FD0A-4086-A428-678D40551989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1497.77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1418.6799999999998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1412.1369999999999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1424.1205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1481.4051999999999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2991.4850000000001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3118.7290000000003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3381.6486666666665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3585.2642500000002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3755.4630000000006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269355.3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272244.53999999998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287627.14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300563.08500000002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314212.09200000006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0664E-32C9-4C3D-A77A-4A6F36AD9CE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0.28427099232072145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80.043999999999997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144.07919999999999</v>
      </c>
      <c r="J9" s="16" t="s">
        <v>12037</v>
      </c>
      <c r="K9" s="23">
        <f>IF(_xlfn.SINGLE(B6L216C3)=0,0,B6L202C3/_xlfn.SINGLE(B6L216C3))</f>
        <v>5.3149877784482704E-3</v>
      </c>
      <c r="L9" s="16" t="s">
        <v>12038</v>
      </c>
      <c r="M9" s="23">
        <f>A1L542C9</f>
        <v>0.94079279612492972</v>
      </c>
      <c r="N9" s="16" t="s">
        <v>12039</v>
      </c>
      <c r="O9" s="23">
        <f>B6L202C1*B6L202C5</f>
        <v>75.304818573023866</v>
      </c>
      <c r="P9" s="16" t="s">
        <v>12040</v>
      </c>
      <c r="Q9" s="23">
        <f>B3L836C3</f>
        <v>1.8898897799260317</v>
      </c>
      <c r="R9" s="16" t="s">
        <v>12041</v>
      </c>
      <c r="S9" s="17">
        <f>B6L202C6*B6L202C7</f>
        <v>142.31780700034182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78.274793850188004</v>
      </c>
      <c r="X9" s="16" t="s">
        <v>12044</v>
      </c>
      <c r="Y9" s="23">
        <f>IF(_xlfn.SINGLE(B6L216C10)=0,0,B6L202C10/_xlfn.SINGLE(B6L216C10))</f>
        <v>1.7520188857173262E-2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4.7056266720000002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7.0584400079999998</v>
      </c>
      <c r="AH9" s="16" t="s">
        <v>12049</v>
      </c>
      <c r="AI9" s="23">
        <f>IF(_xlfn.SINGLE(B6L216C15)=0,0,B6L202C15/_xlfn.SINGLE(B6L216C15))</f>
        <v>5.3149877784482704E-3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6.7284986399999989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8.0741983679999976</v>
      </c>
      <c r="AR9" s="16" t="s">
        <v>12054</v>
      </c>
      <c r="AS9" s="23">
        <f>IF(_xlfn.SINGLE(B6L216C20)=0,0,B6L202C20/_xlfn.SINGLE(B6L216C20))</f>
        <v>5.3149877784482696E-3</v>
      </c>
      <c r="AT9" s="16" t="s">
        <v>12055</v>
      </c>
      <c r="AU9" s="17">
        <f>A1L237C3</f>
        <v>103222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516.11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129.0275</v>
      </c>
      <c r="BD9" s="16" t="s">
        <v>12060</v>
      </c>
      <c r="BE9" s="23">
        <f>IF(_xlfn.SINGLE(B6L216C26)=0,0,B6L202C26/_xlfn.SINGLE(B6L216C26))</f>
        <v>1.108409402119102E-2</v>
      </c>
      <c r="BF9" s="16" t="s">
        <v>12061</v>
      </c>
      <c r="BG9" s="17">
        <f>B6L202C3+B6L202C10+B6L202C15+B6L202C20+B6L202C26</f>
        <v>366.51413222618794</v>
      </c>
      <c r="BH9" s="16" t="s">
        <v>12062</v>
      </c>
      <c r="BI9" s="17">
        <f>_xlfn.SINGLE(B6L218C3)*B6L202C4</f>
        <v>842.49572277416758</v>
      </c>
      <c r="BJ9" s="16" t="s">
        <v>12063</v>
      </c>
      <c r="BK9" s="17">
        <f>_xlfn.SINGLE(B6L218C10)*B6L202C11</f>
        <v>457.70783721601117</v>
      </c>
      <c r="BL9" s="16" t="s">
        <v>12064</v>
      </c>
      <c r="BM9" s="17">
        <f>_xlfn.SINGLE(B6L218C15)*B6L202C16</f>
        <v>41.273865458706474</v>
      </c>
      <c r="BN9" s="16" t="s">
        <v>12065</v>
      </c>
      <c r="BO9" s="17">
        <f>_xlfn.SINGLE(B6L218C20)*B6L202C21</f>
        <v>47.213460304264338</v>
      </c>
      <c r="BP9" s="16" t="s">
        <v>12066</v>
      </c>
      <c r="BQ9" s="17">
        <f>_xlfn.SINGLE(B6L218C26)*B6L202C27</f>
        <v>754.48168000824501</v>
      </c>
      <c r="BR9" s="16" t="s">
        <v>12067</v>
      </c>
      <c r="BS9" s="15">
        <f>B6L202C29+B6L202C30+B6L202C31+B6L202C32+B6L202C33</f>
        <v>2143.1725657613947</v>
      </c>
      <c r="BT9" s="16" t="s">
        <v>12068</v>
      </c>
      <c r="BU9" s="23">
        <f>IF(B6L202C3=0,0,B6L202C29/B6L202C3)</f>
        <v>5.8474486447326726</v>
      </c>
      <c r="BV9" s="16" t="s">
        <v>12069</v>
      </c>
      <c r="BW9" s="23">
        <f>IF(B6L202C8=0,0,B6L202C30/B6L202C8)</f>
        <v>3.2160967546029702</v>
      </c>
      <c r="BX9" s="16" t="s">
        <v>12070</v>
      </c>
      <c r="BY9" s="23">
        <f>IF(B6L202C13=0,0,B6L202C31/B6L202C13)</f>
        <v>8.7711729670990088</v>
      </c>
      <c r="BZ9" s="16" t="s">
        <v>12071</v>
      </c>
      <c r="CA9" s="23">
        <f>IF(B6L202C18=0,0,B6L202C32/B6L202C18)</f>
        <v>7.0169383736792055</v>
      </c>
      <c r="CB9" s="16" t="s">
        <v>12072</v>
      </c>
      <c r="CC9" s="23">
        <f>IF(B6L202C24=0,0,B6L202C33/B6L202C24)</f>
        <v>1.4618621611831684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589.54600000000005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1179.0920000000001</v>
      </c>
      <c r="J10" s="16" t="s">
        <v>12076</v>
      </c>
      <c r="K10" s="23">
        <f>IF(_xlfn.SINGLE(B6L216C3)=0,0,B6L203C3/_xlfn.SINGLE(B6L216C3))</f>
        <v>4.3495935358234428E-2</v>
      </c>
      <c r="L10" s="16" t="s">
        <v>12077</v>
      </c>
      <c r="M10" s="23">
        <f>A1L543C9</f>
        <v>0.89056638545831956</v>
      </c>
      <c r="N10" s="16" t="s">
        <v>12078</v>
      </c>
      <c r="O10" s="23">
        <f>B6L203C1*B6L203C5</f>
        <v>525.02985028141052</v>
      </c>
      <c r="P10" s="16" t="s">
        <v>12079</v>
      </c>
      <c r="Q10" s="23">
        <f>B3L837C3</f>
        <v>1.8330467001157853</v>
      </c>
      <c r="R10" s="16" t="s">
        <v>12080</v>
      </c>
      <c r="S10" s="23">
        <f>B6L203C6*B6L203C7</f>
        <v>962.40423452062441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529.32232898634345</v>
      </c>
      <c r="X10" s="16" t="s">
        <v>12083</v>
      </c>
      <c r="Y10" s="23">
        <f>IF(_xlfn.SINGLE(B6L216C10)=0,0,B6L203C10/_xlfn.SINGLE(B6L216C10))</f>
        <v>0.11847782298742214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38.509144720000002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57.763717080000006</v>
      </c>
      <c r="AH10" s="16" t="s">
        <v>12088</v>
      </c>
      <c r="AI10" s="23">
        <f>IF(_xlfn.SINGLE(B6L216C15)=0,0,B6L203C15/_xlfn.SINGLE(B6L216C15))</f>
        <v>4.3495935358234428E-2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55.063596400000002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66.076315679999993</v>
      </c>
      <c r="AR10" s="16" t="s">
        <v>12093</v>
      </c>
      <c r="AS10" s="23">
        <f>IF(_xlfn.SINGLE(B6L216C20)=0,0,B6L203C20/_xlfn.SINGLE(B6L216C20))</f>
        <v>4.3495935358234414E-2</v>
      </c>
      <c r="AT10" s="16" t="s">
        <v>12094</v>
      </c>
      <c r="AU10" s="17">
        <f>A1L238C3</f>
        <v>593678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2968.39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742.09749999999997</v>
      </c>
      <c r="BD10" s="16" t="s">
        <v>12099</v>
      </c>
      <c r="BE10" s="23">
        <f>IF(_xlfn.SINGLE(B6L216C26)=0,0,B6L203C26/_xlfn.SINGLE(B6L216C26))</f>
        <v>6.3749808861605486E-2</v>
      </c>
      <c r="BF10" s="16" t="s">
        <v>12100</v>
      </c>
      <c r="BG10" s="17">
        <f>B6L203C3+B6L203C10+B6L203C15+B6L203C20+B6L203C26</f>
        <v>2574.3518617463437</v>
      </c>
      <c r="BH10" s="16" t="s">
        <v>12101</v>
      </c>
      <c r="BI10" s="17">
        <f>_xlfn.SINGLE(B6L218C3)*B6L203C4</f>
        <v>6894.6799174151374</v>
      </c>
      <c r="BJ10" s="16" t="s">
        <v>12102</v>
      </c>
      <c r="BK10" s="17">
        <f>_xlfn.SINGLE(B6L218C10)*B6L203C11</f>
        <v>3095.1851352579356</v>
      </c>
      <c r="BL10" s="16" t="s">
        <v>12103</v>
      </c>
      <c r="BM10" s="17">
        <f>_xlfn.SINGLE(B6L218C15)*B6L203C16</f>
        <v>337.77036915416761</v>
      </c>
      <c r="BN10" s="16" t="s">
        <v>12104</v>
      </c>
      <c r="BO10" s="17">
        <f>_xlfn.SINGLE(B6L218C20)*B6L203C21</f>
        <v>386.37786257194415</v>
      </c>
      <c r="BP10" s="16" t="s">
        <v>12105</v>
      </c>
      <c r="BQ10" s="17">
        <f>_xlfn.SINGLE(B6L218C26)*B6L203C27</f>
        <v>4339.3770206345043</v>
      </c>
      <c r="BR10" s="16" t="s">
        <v>12106</v>
      </c>
      <c r="BS10" s="15">
        <f>B6L203C29+B6L203C30+B6L203C31+B6L203C32+B6L203C33</f>
        <v>15053.390305033688</v>
      </c>
      <c r="BT10" s="16" t="s">
        <v>12107</v>
      </c>
      <c r="BU10" s="23">
        <f>IF(B6L203C3=0,0,B6L203C29/B6L203C3)</f>
        <v>5.8474486447326726</v>
      </c>
      <c r="BV10" s="16" t="s">
        <v>12108</v>
      </c>
      <c r="BW10" s="23">
        <f>IF(B6L203C8=0,0,B6L203C30/B6L203C8)</f>
        <v>3.2160967546029697</v>
      </c>
      <c r="BX10" s="16" t="s">
        <v>12109</v>
      </c>
      <c r="BY10" s="23">
        <f>IF(B6L203C13=0,0,B6L203C31/B6L203C13)</f>
        <v>8.7711729670990106</v>
      </c>
      <c r="BZ10" s="16" t="s">
        <v>12110</v>
      </c>
      <c r="CA10" s="23">
        <f>IF(B6L203C18=0,0,B6L203C32/B6L203C18)</f>
        <v>7.0169383736792055</v>
      </c>
      <c r="CB10" s="16" t="s">
        <v>12111</v>
      </c>
      <c r="CC10" s="23">
        <f>IF(B6L203C24=0,0,B6L203C33/B6L203C24)</f>
        <v>1.4618621611831681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1984.463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3968.9259999999999</v>
      </c>
      <c r="J11" s="16" t="s">
        <v>12115</v>
      </c>
      <c r="K11" s="23">
        <f>IF(_xlfn.SINGLE(B6L216C3)=0,0,B6L204C3/_xlfn.SINGLE(B6L216C3))</f>
        <v>0.14641109322904058</v>
      </c>
      <c r="L11" s="16" t="s">
        <v>12116</v>
      </c>
      <c r="M11" s="23">
        <f>A1L544C9</f>
        <v>0.13028791380730986</v>
      </c>
      <c r="N11" s="16" t="s">
        <v>12117</v>
      </c>
      <c r="O11" s="23">
        <f>B6L204C1*B6L204C5</f>
        <v>258.55154429779554</v>
      </c>
      <c r="P11" s="16" t="s">
        <v>12118</v>
      </c>
      <c r="Q11" s="23">
        <f>B3L838C3</f>
        <v>1.9499113673742343</v>
      </c>
      <c r="R11" s="16" t="s">
        <v>12119</v>
      </c>
      <c r="S11" s="17">
        <f>B6L204C6*B6L204C7</f>
        <v>504.15259527843443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277.28392740313893</v>
      </c>
      <c r="X11" s="16" t="s">
        <v>12122</v>
      </c>
      <c r="Y11" s="23">
        <f>IF(_xlfn.SINGLE(B6L216C10)=0,0,B6L204C10/_xlfn.SINGLE(B6L216C10))</f>
        <v>6.206425512227709E-2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129.62512316000002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194.43768474000001</v>
      </c>
      <c r="AH11" s="16" t="s">
        <v>12127</v>
      </c>
      <c r="AI11" s="23">
        <f>IF(_xlfn.SINGLE(B6L216C15)=0,0,B6L204C15/_xlfn.SINGLE(B6L216C15))</f>
        <v>0.14641109322904058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185.3488442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222.41861304</v>
      </c>
      <c r="AR11" s="16" t="s">
        <v>12132</v>
      </c>
      <c r="AS11" s="23">
        <f>IF(_xlfn.SINGLE(B6L216C20)=0,0,B6L204C20/_xlfn.SINGLE(B6L216C20))</f>
        <v>0.14641109322904058</v>
      </c>
      <c r="AT11" s="16" t="s">
        <v>12133</v>
      </c>
      <c r="AU11" s="17">
        <f>A1L239C3</f>
        <v>914097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4570.4849999999997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1142.6212499999999</v>
      </c>
      <c r="BD11" s="16" t="s">
        <v>12138</v>
      </c>
      <c r="BE11" s="23">
        <f>IF(_xlfn.SINGLE(B6L216C26)=0,0,B6L204C26/_xlfn.SINGLE(B6L216C26))</f>
        <v>9.8156760114012961E-2</v>
      </c>
      <c r="BF11" s="16" t="s">
        <v>12139</v>
      </c>
      <c r="BG11" s="17">
        <f>B6L204C3+B6L204C10+B6L204C15+B6L204C20+B6L204C26</f>
        <v>5805.6874751831392</v>
      </c>
      <c r="BH11" s="16" t="s">
        <v>12140</v>
      </c>
      <c r="BI11" s="17">
        <f>_xlfn.SINGLE(B6L218C3)*B6L204C4</f>
        <v>23208.09095974427</v>
      </c>
      <c r="BJ11" s="16" t="s">
        <v>12141</v>
      </c>
      <c r="BK11" s="17">
        <f>_xlfn.SINGLE(B6L218C10)*B6L204C11</f>
        <v>1621.4035254996375</v>
      </c>
      <c r="BL11" s="16" t="s">
        <v>12142</v>
      </c>
      <c r="BM11" s="17">
        <f>_xlfn.SINGLE(B6L218C15)*B6L204C16</f>
        <v>1136.9643761178718</v>
      </c>
      <c r="BN11" s="16" t="s">
        <v>12143</v>
      </c>
      <c r="BO11" s="17">
        <f>_xlfn.SINGLE(B6L218C20)*B6L204C21</f>
        <v>1300.5814173840688</v>
      </c>
      <c r="BP11" s="16" t="s">
        <v>12144</v>
      </c>
      <c r="BQ11" s="17">
        <f>_xlfn.SINGLE(B6L218C26)*B6L204C27</f>
        <v>6681.4190797552519</v>
      </c>
      <c r="BR11" s="16" t="s">
        <v>12145</v>
      </c>
      <c r="BS11" s="15">
        <f>B6L204C29+B6L204C30+B6L204C31+B6L204C32+B6L204C33</f>
        <v>33948.459358501103</v>
      </c>
      <c r="BT11" s="16" t="s">
        <v>12146</v>
      </c>
      <c r="BU11" s="23">
        <f>IF(B6L204C3=0,0,B6L204C29/B6L204C3)</f>
        <v>5.8474486447326735</v>
      </c>
      <c r="BV11" s="16" t="s">
        <v>12147</v>
      </c>
      <c r="BW11" s="23">
        <f>IF(B6L204C8=0,0,B6L204C30/B6L204C8)</f>
        <v>3.2160967546029697</v>
      </c>
      <c r="BX11" s="16" t="s">
        <v>12148</v>
      </c>
      <c r="BY11" s="23">
        <f>IF(B6L204C13=0,0,B6L204C31/B6L204C13)</f>
        <v>8.7711729670990088</v>
      </c>
      <c r="BZ11" s="16" t="s">
        <v>12149</v>
      </c>
      <c r="CA11" s="23">
        <f>IF(B6L204C18=0,0,B6L204C32/B6L204C18)</f>
        <v>7.0169383736792073</v>
      </c>
      <c r="CB11" s="16" t="s">
        <v>12150</v>
      </c>
      <c r="CC11" s="23">
        <f>IF(B6L204C24=0,0,B6L204C33/B6L204C24)</f>
        <v>1.4618621611831681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637.29</v>
      </c>
      <c r="F12" s="16" t="s">
        <v>12152</v>
      </c>
      <c r="G12" s="24">
        <f>A1L505C5</f>
        <v>2</v>
      </c>
      <c r="H12" s="16" t="s">
        <v>12153</v>
      </c>
      <c r="I12" s="15">
        <f>B6L205C1*B6L205C2</f>
        <v>1274.58</v>
      </c>
      <c r="J12" s="16" t="s">
        <v>12154</v>
      </c>
      <c r="K12" s="23">
        <f>IF(_xlfn.SINGLE(B6L216C3)=0,0,B6L205C3/_xlfn.SINGLE(B6L216C3))</f>
        <v>4.7018425439998256E-2</v>
      </c>
      <c r="L12" s="16" t="s">
        <v>12155</v>
      </c>
      <c r="M12" s="23">
        <f>A1L545C9</f>
        <v>0.529879247519628</v>
      </c>
      <c r="N12" s="16" t="s">
        <v>12156</v>
      </c>
      <c r="O12" s="23">
        <f>B6L205C1*B6L205C5</f>
        <v>337.68674565178372</v>
      </c>
      <c r="P12" s="16" t="s">
        <v>12157</v>
      </c>
      <c r="Q12" s="23">
        <f>B3L839C3</f>
        <v>1.8746918265475156</v>
      </c>
      <c r="R12" s="16" t="s">
        <v>12158</v>
      </c>
      <c r="S12" s="23">
        <f>B6L205C6*B6L205C7</f>
        <v>633.05858200682871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348.18222010375581</v>
      </c>
      <c r="X12" s="16" t="s">
        <v>12161</v>
      </c>
      <c r="Y12" s="23">
        <f>IF(_xlfn.SINGLE(B6L216C10)=0,0,B6L205C10/_xlfn.SINGLE(B6L216C10))</f>
        <v>7.7933367216565574E-2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41.627782799999999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62.441674199999994</v>
      </c>
      <c r="AH12" s="16" t="s">
        <v>12166</v>
      </c>
      <c r="AI12" s="23">
        <f>IF(_xlfn.SINGLE(B6L216C15)=0,0,B6L205C15/_xlfn.SINGLE(B6L216C15))</f>
        <v>4.7018425439998256E-2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59.522885999999993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71.427463199999991</v>
      </c>
      <c r="AR12" s="16" t="s">
        <v>12171</v>
      </c>
      <c r="AS12" s="23">
        <f>IF(_xlfn.SINGLE(B6L216C20)=0,0,B6L205C20/_xlfn.SINGLE(B6L216C20))</f>
        <v>4.7018425439998256E-2</v>
      </c>
      <c r="AT12" s="16" t="s">
        <v>12172</v>
      </c>
      <c r="AU12" s="17">
        <f>A1L240C3</f>
        <v>338380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1691.9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422.97500000000002</v>
      </c>
      <c r="BD12" s="16" t="s">
        <v>12177</v>
      </c>
      <c r="BE12" s="23">
        <f>IF(_xlfn.SINGLE(B6L216C26)=0,0,B6L205C26/_xlfn.SINGLE(B6L216C26))</f>
        <v>3.6335623557871552E-2</v>
      </c>
      <c r="BF12" s="16" t="s">
        <v>12178</v>
      </c>
      <c r="BG12" s="17">
        <f>B6L205C3+B6L205C10+B6L205C15+B6L205C20+B6L205C26</f>
        <v>2179.6063575037556</v>
      </c>
      <c r="BH12" s="16" t="s">
        <v>12179</v>
      </c>
      <c r="BI12" s="17">
        <f>_xlfn.SINGLE(B6L218C3)*B6L205C4</f>
        <v>7453.0410936033686</v>
      </c>
      <c r="BJ12" s="16" t="s">
        <v>12180</v>
      </c>
      <c r="BK12" s="17">
        <f>_xlfn.SINGLE(B6L218C10)*B6L205C11</f>
        <v>2035.97765106572</v>
      </c>
      <c r="BL12" s="16" t="s">
        <v>12181</v>
      </c>
      <c r="BM12" s="17">
        <f>_xlfn.SINGLE(B6L218C15)*B6L205C16</f>
        <v>365.12448317562911</v>
      </c>
      <c r="BN12" s="16" t="s">
        <v>12182</v>
      </c>
      <c r="BO12" s="17">
        <f>_xlfn.SINGLE(B6L218C20)*B6L205C21</f>
        <v>417.66842288553278</v>
      </c>
      <c r="BP12" s="16" t="s">
        <v>12183</v>
      </c>
      <c r="BQ12" s="17">
        <f>_xlfn.SINGLE(B6L218C26)*B6L205C27</f>
        <v>2473.3245905058025</v>
      </c>
      <c r="BR12" s="16" t="s">
        <v>12184</v>
      </c>
      <c r="BS12" s="15">
        <f>B6L205C29+B6L205C30+B6L205C31+B6L205C32+B6L205C33</f>
        <v>12745.136241236052</v>
      </c>
      <c r="BT12" s="16" t="s">
        <v>12185</v>
      </c>
      <c r="BU12" s="23">
        <f>IF(B6L205C3=0,0,B6L205C29/B6L205C3)</f>
        <v>5.8474486447326717</v>
      </c>
      <c r="BV12" s="16" t="s">
        <v>12186</v>
      </c>
      <c r="BW12" s="23">
        <f>IF(B6L205C8=0,0,B6L205C30/B6L205C8)</f>
        <v>3.2160967546029702</v>
      </c>
      <c r="BX12" s="16" t="s">
        <v>12187</v>
      </c>
      <c r="BY12" s="23">
        <f>IF(B6L205C13=0,0,B6L205C31/B6L205C13)</f>
        <v>8.7711729670990088</v>
      </c>
      <c r="BZ12" s="16" t="s">
        <v>12188</v>
      </c>
      <c r="CA12" s="23">
        <f>IF(B6L205C18=0,0,B6L205C32/B6L205C18)</f>
        <v>7.0169383736792073</v>
      </c>
      <c r="CB12" s="16" t="s">
        <v>12189</v>
      </c>
      <c r="CC12" s="23">
        <f>IF(B6L205C24=0,0,B6L205C33/B6L205C24)</f>
        <v>1.4618621611831681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2301.8450000000003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4603.6900000000005</v>
      </c>
      <c r="J13" s="16" t="s">
        <v>12193</v>
      </c>
      <c r="K13" s="23">
        <f>IF(_xlfn.SINGLE(B6L216C3)=0,0,B6L206C3/_xlfn.SINGLE(B6L216C3))</f>
        <v>0.16982712345546425</v>
      </c>
      <c r="L13" s="16" t="s">
        <v>12194</v>
      </c>
      <c r="M13" s="23">
        <f>A1L546C9</f>
        <v>0.3602614895715851</v>
      </c>
      <c r="N13" s="16" t="s">
        <v>12195</v>
      </c>
      <c r="O13" s="23">
        <f>B6L206C1*B6L206C5</f>
        <v>829.26610846290544</v>
      </c>
      <c r="P13" s="16" t="s">
        <v>12196</v>
      </c>
      <c r="Q13" s="23">
        <f>B3L840C3</f>
        <v>2.0005992444227263</v>
      </c>
      <c r="R13" s="16" t="s">
        <v>12197</v>
      </c>
      <c r="S13" s="17">
        <f>B6L206C6*B6L206C7</f>
        <v>1659.0291500162632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912.46603250894486</v>
      </c>
      <c r="X13" s="16" t="s">
        <v>12200</v>
      </c>
      <c r="Y13" s="23">
        <f>IF(_xlfn.SINGLE(B6L216C10)=0,0,B6L206C10/_xlfn.SINGLE(B6L216C10))</f>
        <v>0.20423659302009026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150.35651540000003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225.53477310000005</v>
      </c>
      <c r="AH13" s="16" t="s">
        <v>12205</v>
      </c>
      <c r="AI13" s="23">
        <f>IF(_xlfn.SINGLE(B6L216C15)=0,0,B6L206C15/_xlfn.SINGLE(B6L216C15))</f>
        <v>0.16982712345546425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214.99232300000003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257.99078760000003</v>
      </c>
      <c r="AR13" s="16" t="s">
        <v>12210</v>
      </c>
      <c r="AS13" s="23">
        <f>IF(_xlfn.SINGLE(B6L216C20)=0,0,B6L206C20/_xlfn.SINGLE(B6L216C20))</f>
        <v>0.16982712345546425</v>
      </c>
      <c r="AT13" s="16" t="s">
        <v>12211</v>
      </c>
      <c r="AU13" s="17">
        <f>A1L241C3</f>
        <v>2116632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10583.16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2645.79</v>
      </c>
      <c r="BD13" s="16" t="s">
        <v>12216</v>
      </c>
      <c r="BE13" s="23">
        <f>IF(_xlfn.SINGLE(B6L216C26)=0,0,B6L206C26/_xlfn.SINGLE(B6L216C26))</f>
        <v>0.22728631586543169</v>
      </c>
      <c r="BF13" s="16" t="s">
        <v>12217</v>
      </c>
      <c r="BG13" s="17">
        <f>B6L206C3+B6L206C10+B6L206C15+B6L206C20+B6L206C26</f>
        <v>8645.4715932089457</v>
      </c>
      <c r="BH13" s="16" t="s">
        <v>12218</v>
      </c>
      <c r="BI13" s="17">
        <f>_xlfn.SINGLE(B6L218C3)*B6L206C4</f>
        <v>26919.84085126936</v>
      </c>
      <c r="BJ13" s="16" t="s">
        <v>12219</v>
      </c>
      <c r="BK13" s="17">
        <f>_xlfn.SINGLE(B6L218C10)*B6L206C11</f>
        <v>5335.5982651590284</v>
      </c>
      <c r="BL13" s="16" t="s">
        <v>12220</v>
      </c>
      <c r="BM13" s="17">
        <f>_xlfn.SINGLE(B6L218C15)*B6L206C16</f>
        <v>1318.8030033036862</v>
      </c>
      <c r="BN13" s="16" t="s">
        <v>12221</v>
      </c>
      <c r="BO13" s="17">
        <f>_xlfn.SINGLE(B6L218C20)*B6L206C21</f>
        <v>1508.5878813051349</v>
      </c>
      <c r="BP13" s="16" t="s">
        <v>12222</v>
      </c>
      <c r="BQ13" s="17">
        <f>_xlfn.SINGLE(B6L218C26)*B6L206C27</f>
        <v>15471.12114974726</v>
      </c>
      <c r="BR13" s="16" t="s">
        <v>12223</v>
      </c>
      <c r="BS13" s="15">
        <f>B6L206C29+B6L206C30+B6L206C31+B6L206C32+B6L206C33</f>
        <v>50553.951150784465</v>
      </c>
      <c r="BT13" s="16" t="s">
        <v>12224</v>
      </c>
      <c r="BU13" s="23">
        <f>IF(B6L206C3=0,0,B6L206C29/B6L206C3)</f>
        <v>5.8474486447326726</v>
      </c>
      <c r="BV13" s="16" t="s">
        <v>12225</v>
      </c>
      <c r="BW13" s="23">
        <f>IF(B6L206C8=0,0,B6L206C30/B6L206C8)</f>
        <v>3.2160967546029702</v>
      </c>
      <c r="BX13" s="16" t="s">
        <v>12226</v>
      </c>
      <c r="BY13" s="23">
        <f>IF(B6L206C13=0,0,B6L206C31/B6L206C13)</f>
        <v>8.7711729670990088</v>
      </c>
      <c r="BZ13" s="16" t="s">
        <v>12227</v>
      </c>
      <c r="CA13" s="23">
        <f>IF(B6L206C18=0,0,B6L206C32/B6L206C18)</f>
        <v>7.0169383736792073</v>
      </c>
      <c r="CB13" s="16" t="s">
        <v>12228</v>
      </c>
      <c r="CC13" s="23">
        <f>IF(B6L206C24=0,0,B6L206C33/B6L206C24)</f>
        <v>1.4618621611831684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816.13199999999995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1632.2639999999999</v>
      </c>
      <c r="J14" s="16" t="s">
        <v>12232</v>
      </c>
      <c r="K14" s="23">
        <f>IF(_xlfn.SINGLE(B6L216C3)=0,0,B6L207C3/_xlfn.SINGLE(B6L216C3))</f>
        <v>6.0213155064721961E-2</v>
      </c>
      <c r="L14" s="16" t="s">
        <v>12233</v>
      </c>
      <c r="M14" s="23">
        <f>A1L547C9</f>
        <v>0.10801854739974195</v>
      </c>
      <c r="N14" s="16" t="s">
        <v>12234</v>
      </c>
      <c r="O14" s="23">
        <f>B6L207C1*B6L207C5</f>
        <v>88.157393126446195</v>
      </c>
      <c r="P14" s="16" t="s">
        <v>12235</v>
      </c>
      <c r="Q14" s="23">
        <f>B3L841C3</f>
        <v>1.9702896980205171</v>
      </c>
      <c r="R14" s="16" t="s">
        <v>12236</v>
      </c>
      <c r="S14" s="23">
        <f>B6L207C6*B6L207C7</f>
        <v>173.69560348138168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95.53258191475993</v>
      </c>
      <c r="X14" s="16" t="s">
        <v>12239</v>
      </c>
      <c r="Y14" s="23">
        <f>IF(_xlfn.SINGLE(B6L216C10)=0,0,B6L207C10/_xlfn.SINGLE(B6L216C10))</f>
        <v>2.1382986716814569E-2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53.309742239999999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79.964613360000001</v>
      </c>
      <c r="AH14" s="16" t="s">
        <v>12244</v>
      </c>
      <c r="AI14" s="23">
        <f>IF(_xlfn.SINGLE(B6L216C15)=0,0,B6L207C15/_xlfn.SINGLE(B6L216C15))</f>
        <v>6.0213155064721961E-2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76.226728799999989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91.472074559999982</v>
      </c>
      <c r="AR14" s="16" t="s">
        <v>12249</v>
      </c>
      <c r="AS14" s="23">
        <f>IF(_xlfn.SINGLE(B6L216C20)=0,0,B6L207C20/_xlfn.SINGLE(B6L216C20))</f>
        <v>6.0213155064721954E-2</v>
      </c>
      <c r="AT14" s="16" t="s">
        <v>12250</v>
      </c>
      <c r="AU14" s="17">
        <f>A1L242C3</f>
        <v>327273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1636.365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409.09125</v>
      </c>
      <c r="BD14" s="16" t="s">
        <v>12255</v>
      </c>
      <c r="BE14" s="23">
        <f>IF(_xlfn.SINGLE(B6L216C26)=0,0,B6L207C26/_xlfn.SINGLE(B6L216C26))</f>
        <v>3.5142941452376904E-2</v>
      </c>
      <c r="BF14" s="16" t="s">
        <v>12256</v>
      </c>
      <c r="BG14" s="17">
        <f>B6L207C3+B6L207C10+B6L207C15+B6L207C20+B6L207C26</f>
        <v>2308.3245198347599</v>
      </c>
      <c r="BH14" s="16" t="s">
        <v>12257</v>
      </c>
      <c r="BI14" s="17">
        <f>_xlfn.SINGLE(B6L218C3)*B6L207C4</f>
        <v>9544.5799146459303</v>
      </c>
      <c r="BJ14" s="16" t="s">
        <v>12258</v>
      </c>
      <c r="BK14" s="17">
        <f>_xlfn.SINGLE(B6L218C10)*B6L207C11</f>
        <v>558.62186664527599</v>
      </c>
      <c r="BL14" s="16" t="s">
        <v>12259</v>
      </c>
      <c r="BM14" s="17">
        <f>_xlfn.SINGLE(B6L218C15)*B6L207C16</f>
        <v>467.5889700185042</v>
      </c>
      <c r="BN14" s="16" t="s">
        <v>12260</v>
      </c>
      <c r="BO14" s="17">
        <f>_xlfn.SINGLE(B6L218C20)*B6L207C21</f>
        <v>534.87825841675783</v>
      </c>
      <c r="BP14" s="16" t="s">
        <v>12261</v>
      </c>
      <c r="BQ14" s="17">
        <f>_xlfn.SINGLE(B6L218C26)*B6L207C27</f>
        <v>2392.1400753844955</v>
      </c>
      <c r="BR14" s="16" t="s">
        <v>12262</v>
      </c>
      <c r="BS14" s="15">
        <f>B6L207C29+B6L207C30+B6L207C31+B6L207C32+B6L207C33</f>
        <v>13497.809085110963</v>
      </c>
      <c r="BT14" s="16" t="s">
        <v>12263</v>
      </c>
      <c r="BU14" s="23">
        <f>IF(B6L207C3=0,0,B6L207C29/B6L207C3)</f>
        <v>5.8474486447326726</v>
      </c>
      <c r="BV14" s="16" t="s">
        <v>12264</v>
      </c>
      <c r="BW14" s="23">
        <f>IF(B6L207C8=0,0,B6L207C30/B6L207C8)</f>
        <v>3.2160967546029702</v>
      </c>
      <c r="BX14" s="16" t="s">
        <v>12265</v>
      </c>
      <c r="BY14" s="23">
        <f>IF(B6L207C13=0,0,B6L207C31/B6L207C13)</f>
        <v>8.7711729670990106</v>
      </c>
      <c r="BZ14" s="16" t="s">
        <v>12266</v>
      </c>
      <c r="CA14" s="23">
        <f>IF(B6L207C18=0,0,B6L207C32/B6L207C18)</f>
        <v>7.0169383736792064</v>
      </c>
      <c r="CB14" s="16" t="s">
        <v>12267</v>
      </c>
      <c r="CC14" s="23">
        <f>IF(B6L207C24=0,0,B6L207C33/B6L207C24)</f>
        <v>1.4618621611831686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2311.2969999999996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4622.5939999999991</v>
      </c>
      <c r="J15" s="16" t="s">
        <v>12271</v>
      </c>
      <c r="K15" s="23">
        <f>IF(_xlfn.SINGLE(B6L216C3)=0,0,B6L208C3/_xlfn.SINGLE(B6L216C3))</f>
        <v>0.17052447969400372</v>
      </c>
      <c r="L15" s="16" t="s">
        <v>12272</v>
      </c>
      <c r="M15" s="23">
        <f>A1L548C9</f>
        <v>0.16525834016772933</v>
      </c>
      <c r="N15" s="16" t="s">
        <v>12273</v>
      </c>
      <c r="O15" s="23">
        <f>B6L208C1*B6L208C5</f>
        <v>381.96110585465226</v>
      </c>
      <c r="P15" s="16" t="s">
        <v>12274</v>
      </c>
      <c r="Q15" s="23">
        <f>B3L842C3</f>
        <v>1.978853725591049</v>
      </c>
      <c r="R15" s="16" t="s">
        <v>12275</v>
      </c>
      <c r="S15" s="23">
        <f>B6L208C6*B6L208C7</f>
        <v>755.84515735135562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415.71483654324561</v>
      </c>
      <c r="X15" s="16" t="s">
        <v>12278</v>
      </c>
      <c r="Y15" s="23">
        <f>IF(_xlfn.SINGLE(B6L216C10)=0,0,B6L208C10/_xlfn.SINGLE(B6L216C10))</f>
        <v>9.3049142497985404E-2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150.97392003999997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226.46088005999997</v>
      </c>
      <c r="AH15" s="16" t="s">
        <v>12283</v>
      </c>
      <c r="AI15" s="23">
        <f>IF(_xlfn.SINGLE(B6L216C15)=0,0,B6L208C15/_xlfn.SINGLE(B6L216C15))</f>
        <v>0.17052447969400372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215.87513979999994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259.05016775999991</v>
      </c>
      <c r="AR15" s="16" t="s">
        <v>12288</v>
      </c>
      <c r="AS15" s="23">
        <f>IF(_xlfn.SINGLE(B6L216C20)=0,0,B6L208C20/_xlfn.SINGLE(B6L216C20))</f>
        <v>0.17052447969400369</v>
      </c>
      <c r="AT15" s="16" t="s">
        <v>12289</v>
      </c>
      <c r="AU15" s="17">
        <f>A1L243C3</f>
        <v>546316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2731.58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682.89499999999998</v>
      </c>
      <c r="BD15" s="16" t="s">
        <v>12294</v>
      </c>
      <c r="BE15" s="23">
        <f>IF(_xlfn.SINGLE(B6L216C26)=0,0,B6L208C26/_xlfn.SINGLE(B6L216C26))</f>
        <v>5.866402423205317E-2</v>
      </c>
      <c r="BF15" s="16" t="s">
        <v>12295</v>
      </c>
      <c r="BG15" s="17">
        <f>B6L208C3+B6L208C10+B6L208C15+B6L208C20+B6L208C26</f>
        <v>6206.714884363244</v>
      </c>
      <c r="BH15" s="16" t="s">
        <v>12296</v>
      </c>
      <c r="BI15" s="17">
        <f>_xlfn.SINGLE(B6L218C3)*B6L208C4</f>
        <v>27030.381020449375</v>
      </c>
      <c r="BJ15" s="16" t="s">
        <v>12297</v>
      </c>
      <c r="BK15" s="17">
        <f>_xlfn.SINGLE(B6L218C10)*B6L208C11</f>
        <v>2430.8711575400657</v>
      </c>
      <c r="BL15" s="16" t="s">
        <v>12298</v>
      </c>
      <c r="BM15" s="17">
        <f>_xlfn.SINGLE(B6L218C15)*B6L208C16</f>
        <v>1324.218366191815</v>
      </c>
      <c r="BN15" s="16" t="s">
        <v>12299</v>
      </c>
      <c r="BO15" s="17">
        <f>_xlfn.SINGLE(B6L218C20)*B6L208C21</f>
        <v>1514.7825523859826</v>
      </c>
      <c r="BP15" s="16" t="s">
        <v>12300</v>
      </c>
      <c r="BQ15" s="17">
        <f>_xlfn.SINGLE(B6L218C26)*B6L208C27</f>
        <v>3993.1934422447184</v>
      </c>
      <c r="BR15" s="16" t="s">
        <v>12301</v>
      </c>
      <c r="BS15" s="15">
        <f>B6L208C29+B6L208C30+B6L208C31+B6L208C32+B6L208C33</f>
        <v>36293.446538811957</v>
      </c>
      <c r="BT15" s="16" t="s">
        <v>12302</v>
      </c>
      <c r="BU15" s="23">
        <f>IF(B6L208C3=0,0,B6L208C29/B6L208C3)</f>
        <v>5.8474486447326717</v>
      </c>
      <c r="BV15" s="16" t="s">
        <v>12303</v>
      </c>
      <c r="BW15" s="23">
        <f>IF(B6L208C8=0,0,B6L208C30/B6L208C8)</f>
        <v>3.2160967546029697</v>
      </c>
      <c r="BX15" s="16" t="s">
        <v>12304</v>
      </c>
      <c r="BY15" s="23">
        <f>IF(B6L208C13=0,0,B6L208C31/B6L208C13)</f>
        <v>8.7711729670990088</v>
      </c>
      <c r="BZ15" s="16" t="s">
        <v>12305</v>
      </c>
      <c r="CA15" s="23">
        <f>IF(B6L208C18=0,0,B6L208C32/B6L208C18)</f>
        <v>7.0169383736792055</v>
      </c>
      <c r="CB15" s="16" t="s">
        <v>12306</v>
      </c>
      <c r="CC15" s="23">
        <f>IF(B6L208C24=0,0,B6L208C33/B6L208C24)</f>
        <v>1.4618621611831681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31.310000000000002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62.620000000000005</v>
      </c>
      <c r="J16" s="16" t="s">
        <v>12310</v>
      </c>
      <c r="K16" s="23">
        <f>IF(_xlfn.SINGLE(B6L216C3)=0,0,B6L209C3/_xlfn.SINGLE(B6L216C3))</f>
        <v>2.3100109848363313E-3</v>
      </c>
      <c r="L16" s="16" t="s">
        <v>12311</v>
      </c>
      <c r="M16" s="23">
        <f>A1L549C9</f>
        <v>0.9791406392565869</v>
      </c>
      <c r="N16" s="16" t="s">
        <v>12312</v>
      </c>
      <c r="O16" s="23">
        <f>B6L209C1*B6L209C5</f>
        <v>30.656893415123736</v>
      </c>
      <c r="P16" s="16" t="s">
        <v>12313</v>
      </c>
      <c r="Q16" s="23">
        <f>B3L843C3</f>
        <v>1.534998874634256</v>
      </c>
      <c r="R16" s="16" t="s">
        <v>12314</v>
      </c>
      <c r="S16" s="23">
        <f>B6L209C6*B6L209C7</f>
        <v>47.058296891997266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25.882063290598499</v>
      </c>
      <c r="X16" s="16" t="s">
        <v>12317</v>
      </c>
      <c r="Y16" s="23">
        <f>IF(_xlfn.SINGLE(B6L216C10)=0,0,B6L209C10/_xlfn.SINGLE(B6L216C10))</f>
        <v>5.793162965494131E-3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2.0451692000000001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3.0677538000000002</v>
      </c>
      <c r="AH16" s="16" t="s">
        <v>12322</v>
      </c>
      <c r="AI16" s="23">
        <f>IF(_xlfn.SINGLE(B6L216C15)=0,0,B6L209C15/_xlfn.SINGLE(B6L216C15))</f>
        <v>2.3100109848363313E-3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2.9243540000000001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3.5092248000000001</v>
      </c>
      <c r="AR16" s="16" t="s">
        <v>12327</v>
      </c>
      <c r="AS16" s="23">
        <f>IF(_xlfn.SINGLE(B6L216C20)=0,0,B6L209C20/_xlfn.SINGLE(B6L216C20))</f>
        <v>2.3100109848363313E-3</v>
      </c>
      <c r="AT16" s="16" t="s">
        <v>12328</v>
      </c>
      <c r="AU16" s="17">
        <f>A1L244C3</f>
        <v>47740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238.7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59.674999999999997</v>
      </c>
      <c r="BD16" s="16" t="s">
        <v>12333</v>
      </c>
      <c r="BE16" s="23">
        <f>IF(_xlfn.SINGLE(B6L216C26)=0,0,B6L209C26/_xlfn.SINGLE(B6L216C26))</f>
        <v>5.1263746931047571E-3</v>
      </c>
      <c r="BF16" s="16" t="s">
        <v>12334</v>
      </c>
      <c r="BG16" s="23">
        <f>B6L209C3+B6L209C10+B6L209C15+B6L209C20+B6L209C26</f>
        <v>154.7540418905985</v>
      </c>
      <c r="BH16" s="16" t="s">
        <v>12335</v>
      </c>
      <c r="BI16" s="17">
        <f>_xlfn.SINGLE(B6L218C3)*B6L209C4</f>
        <v>366.16723413315998</v>
      </c>
      <c r="BJ16" s="16" t="s">
        <v>12336</v>
      </c>
      <c r="BK16" s="17">
        <f>_xlfn.SINGLE(B6L218C10)*B6L209C11</f>
        <v>151.34403591149544</v>
      </c>
      <c r="BL16" s="16" t="s">
        <v>12337</v>
      </c>
      <c r="BM16" s="17">
        <f>_xlfn.SINGLE(B6L218C15)*B6L209C16</f>
        <v>17.938532800183509</v>
      </c>
      <c r="BN16" s="16" t="s">
        <v>12338</v>
      </c>
      <c r="BO16" s="17">
        <f>_xlfn.SINGLE(B6L218C20)*B6L209C21</f>
        <v>20.520011800822282</v>
      </c>
      <c r="BP16" s="16" t="s">
        <v>12339</v>
      </c>
      <c r="BQ16" s="17">
        <f>_xlfn.SINGLE(B6L218C26)*B6L209C27</f>
        <v>348.94649787442222</v>
      </c>
      <c r="BR16" s="16" t="s">
        <v>12340</v>
      </c>
      <c r="BS16" s="15">
        <f>B6L209C29+B6L209C30+B6L209C31+B6L209C32+B6L209C33</f>
        <v>904.91631252008358</v>
      </c>
      <c r="BT16" s="16" t="s">
        <v>12341</v>
      </c>
      <c r="BU16" s="23">
        <f>IF(B6L209C3=0,0,B6L209C29/B6L209C3)</f>
        <v>5.8474486447326726</v>
      </c>
      <c r="BV16" s="16" t="s">
        <v>12342</v>
      </c>
      <c r="BW16" s="23">
        <f>IF(B6L209C8=0,0,B6L209C30/B6L209C8)</f>
        <v>3.2160967546029702</v>
      </c>
      <c r="BX16" s="16" t="s">
        <v>12343</v>
      </c>
      <c r="BY16" s="23">
        <f>IF(B6L209C13=0,0,B6L209C31/B6L209C13)</f>
        <v>8.7711729670990088</v>
      </c>
      <c r="BZ16" s="16" t="s">
        <v>12344</v>
      </c>
      <c r="CA16" s="23">
        <f>IF(B6L209C18=0,0,B6L209C32/B6L209C18)</f>
        <v>7.0169383736792064</v>
      </c>
      <c r="CB16" s="16" t="s">
        <v>12345</v>
      </c>
      <c r="CC16" s="23">
        <f>IF(B6L209C24=0,0,B6L209C33/B6L209C24)</f>
        <v>1.4618621611831681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5.9479999999999995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11.895999999999999</v>
      </c>
      <c r="J17" s="16" t="s">
        <v>12349</v>
      </c>
      <c r="K17" s="23">
        <f>IF(_xlfn.SINGLE(B6L216C3)=0,0,B6L210C3/_xlfn.SINGLE(B6L216C3))</f>
        <v>4.3883568629212702E-4</v>
      </c>
      <c r="L17" s="16" t="s">
        <v>12350</v>
      </c>
      <c r="M17" s="23">
        <f>A1L550C9</f>
        <v>0.78962862318840576</v>
      </c>
      <c r="N17" s="16" t="s">
        <v>12351</v>
      </c>
      <c r="O17" s="23">
        <f>B6L210C1*B6L210C5</f>
        <v>4.6967110507246375</v>
      </c>
      <c r="P17" s="16" t="s">
        <v>12352</v>
      </c>
      <c r="Q17" s="23">
        <f>B3L844C3</f>
        <v>1.9276776489496039</v>
      </c>
      <c r="R17" s="16" t="s">
        <v>12353</v>
      </c>
      <c r="S17" s="23">
        <f>B6L210C6*B6L210C7</f>
        <v>9.0537449160564929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4.9795597038310717</v>
      </c>
      <c r="X17" s="16" t="s">
        <v>12356</v>
      </c>
      <c r="Y17" s="23">
        <f>IF(_xlfn.SINGLE(B6L216C10)=0,0,B6L210C10/_xlfn.SINGLE(B6L216C10))</f>
        <v>1.1145711428338764E-3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0.38852335999999998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0.58278503999999998</v>
      </c>
      <c r="AH17" s="16" t="s">
        <v>12361</v>
      </c>
      <c r="AI17" s="23">
        <f>IF(_xlfn.SINGLE(B6L216C15)=0,0,B6L210C15/_xlfn.SINGLE(B6L216C15))</f>
        <v>4.3883568629212702E-4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0.5555431999999999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0.66665183999999988</v>
      </c>
      <c r="AR17" s="16" t="s">
        <v>12366</v>
      </c>
      <c r="AS17" s="23">
        <f>IF(_xlfn.SINGLE(B6L216C20)=0,0,B6L210C20/_xlfn.SINGLE(B6L216C20))</f>
        <v>4.3883568629212696E-4</v>
      </c>
      <c r="AT17" s="16" t="s">
        <v>12367</v>
      </c>
      <c r="AU17" s="17">
        <f>A1L245C3</f>
        <v>16792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83.96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20.99</v>
      </c>
      <c r="BD17" s="16" t="s">
        <v>12372</v>
      </c>
      <c r="BE17" s="23">
        <f>IF(_xlfn.SINGLE(B6L216C26)=0,0,B6L210C26/_xlfn.SINGLE(B6L216C26))</f>
        <v>1.8031437755889209E-3</v>
      </c>
      <c r="BF17" s="16" t="s">
        <v>12373</v>
      </c>
      <c r="BG17" s="23">
        <f>B6L210C3+B6L210C10+B6L210C15+B6L210C20+B6L210C26</f>
        <v>39.114996583831072</v>
      </c>
      <c r="BH17" s="16" t="s">
        <v>12374</v>
      </c>
      <c r="BI17" s="17">
        <f>_xlfn.SINGLE(B6L218C3)*B6L210C4</f>
        <v>69.561249077739859</v>
      </c>
      <c r="BJ17" s="16" t="s">
        <v>12375</v>
      </c>
      <c r="BK17" s="17">
        <f>_xlfn.SINGLE(B6L218C10)*B6L210C11</f>
        <v>29.117719641532428</v>
      </c>
      <c r="BL17" s="16" t="s">
        <v>12376</v>
      </c>
      <c r="BM17" s="17">
        <f>_xlfn.SINGLE(B6L218C15)*B6L210C16</f>
        <v>3.4078055923184762</v>
      </c>
      <c r="BN17" s="16" t="s">
        <v>12377</v>
      </c>
      <c r="BO17" s="17">
        <f>_xlfn.SINGLE(B6L218C20)*B6L210C21</f>
        <v>3.8982123983165415</v>
      </c>
      <c r="BP17" s="16" t="s">
        <v>12378</v>
      </c>
      <c r="BQ17" s="17">
        <f>_xlfn.SINGLE(B6L218C26)*B6L210C27</f>
        <v>122.73794705293881</v>
      </c>
      <c r="BR17" s="16" t="s">
        <v>12379</v>
      </c>
      <c r="BS17" s="15">
        <f>B6L210C29+B6L210C30+B6L210C31+B6L210C32+B6L210C33</f>
        <v>228.72293376284614</v>
      </c>
      <c r="BT17" s="16" t="s">
        <v>12380</v>
      </c>
      <c r="BU17" s="23">
        <f>IF(B6L210C3=0,0,B6L210C29/B6L210C3)</f>
        <v>5.8474486447326717</v>
      </c>
      <c r="BV17" s="16" t="s">
        <v>12381</v>
      </c>
      <c r="BW17" s="23">
        <f>IF(B6L210C8=0,0,B6L210C30/B6L210C8)</f>
        <v>3.2160967546029702</v>
      </c>
      <c r="BX17" s="16" t="s">
        <v>12382</v>
      </c>
      <c r="BY17" s="23">
        <f>IF(B6L210C13=0,0,B6L210C31/B6L210C13)</f>
        <v>8.7711729670990088</v>
      </c>
      <c r="BZ17" s="16" t="s">
        <v>12383</v>
      </c>
      <c r="CA17" s="23">
        <f>IF(B6L210C18=0,0,B6L210C32/B6L210C18)</f>
        <v>7.0169383736792064</v>
      </c>
      <c r="CB17" s="16" t="s">
        <v>12384</v>
      </c>
      <c r="CC17" s="23">
        <f>IF(B6L210C24=0,0,B6L210C33/B6L210C24)</f>
        <v>1.4618621611831684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3276.7170000000001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3276.7170000000001</v>
      </c>
      <c r="J18" s="16" t="s">
        <v>12388</v>
      </c>
      <c r="K18" s="23">
        <f>IF(_xlfn.SINGLE(B6L216C3)=0,0,B6L211C3/_xlfn.SINGLE(B6L216C3))</f>
        <v>0.12087595439476125</v>
      </c>
      <c r="L18" s="16" t="s">
        <v>12389</v>
      </c>
      <c r="M18" s="23">
        <f>A1L551C9</f>
        <v>0.21063679083630632</v>
      </c>
      <c r="N18" s="16" t="s">
        <v>12390</v>
      </c>
      <c r="O18" s="23">
        <f>B6L211C1*B6L211C5</f>
        <v>690.19715335876913</v>
      </c>
      <c r="P18" s="16" t="s">
        <v>12391</v>
      </c>
      <c r="Q18" s="23">
        <f>B3L845C3</f>
        <v>1.0915186609502714</v>
      </c>
      <c r="R18" s="16" t="s">
        <v>12392</v>
      </c>
      <c r="S18" s="23">
        <f>B6L211C6*B6L211C7</f>
        <v>753.36307262585274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414.34968994421905</v>
      </c>
      <c r="X18" s="16" t="s">
        <v>12395</v>
      </c>
      <c r="Y18" s="23">
        <f>IF(_xlfn.SINGLE(B6L216C10)=0,0,B6L211C10/_xlfn.SINGLE(B6L216C10))</f>
        <v>9.2743582750636225E-2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107.01757722000001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160.52636583</v>
      </c>
      <c r="AH18" s="16" t="s">
        <v>12400</v>
      </c>
      <c r="AI18" s="23">
        <f>IF(_xlfn.SINGLE(B6L216C15)=0,0,B6L211C15/_xlfn.SINGLE(B6L216C15))</f>
        <v>0.12087595439476123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153.0226839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183.62722067999999</v>
      </c>
      <c r="AR18" s="16" t="s">
        <v>12405</v>
      </c>
      <c r="AS18" s="23">
        <f>IF(_xlfn.SINGLE(B6L216C20)=0,0,B6L211C20/_xlfn.SINGLE(B6L216C20))</f>
        <v>0.12087595439476123</v>
      </c>
      <c r="AT18" s="16" t="s">
        <v>12406</v>
      </c>
      <c r="AU18" s="17">
        <f>A1L246C3</f>
        <v>1285189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6425.9449999999997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1606.4862499999999</v>
      </c>
      <c r="BD18" s="16" t="s">
        <v>12411</v>
      </c>
      <c r="BE18" s="23">
        <f>IF(_xlfn.SINGLE(B6L216C26)=0,0,B6L211C26/_xlfn.SINGLE(B6L216C26))</f>
        <v>0.13800503488597843</v>
      </c>
      <c r="BF18" s="16" t="s">
        <v>12412</v>
      </c>
      <c r="BG18" s="17">
        <f>B6L211C3+B6L211C10+B6L211C15+B6L211C20+B6L211C26</f>
        <v>5641.7065264542189</v>
      </c>
      <c r="BH18" s="16" t="s">
        <v>12413</v>
      </c>
      <c r="BI18" s="17">
        <f>_xlfn.SINGLE(B6L218C3)*B6L211C4</f>
        <v>19160.434380822509</v>
      </c>
      <c r="BJ18" s="16" t="s">
        <v>12414</v>
      </c>
      <c r="BK18" s="17">
        <f>_xlfn.SINGLE(B6L218C10)*B6L211C11</f>
        <v>2422.888532909727</v>
      </c>
      <c r="BL18" s="16" t="s">
        <v>12415</v>
      </c>
      <c r="BM18" s="17">
        <f>_xlfn.SINGLE(B6L218C15)*B6L211C16</f>
        <v>938.66968031649469</v>
      </c>
      <c r="BN18" s="16" t="s">
        <v>12416</v>
      </c>
      <c r="BO18" s="17">
        <f>_xlfn.SINGLE(B6L218C20)*B6L211C21</f>
        <v>1073.7507427012933</v>
      </c>
      <c r="BP18" s="16" t="s">
        <v>12417</v>
      </c>
      <c r="BQ18" s="17">
        <f>_xlfn.SINGLE(B6L218C26)*B6L211C27</f>
        <v>9393.8458453441744</v>
      </c>
      <c r="BR18" s="16" t="s">
        <v>12418</v>
      </c>
      <c r="BS18" s="15">
        <f>B6L211C29+B6L211C30+B6L211C31+B6L211C32+B6L211C33</f>
        <v>32989.589182094205</v>
      </c>
      <c r="BT18" s="16" t="s">
        <v>12419</v>
      </c>
      <c r="BU18" s="23">
        <f>IF(B6L211C3=0,0,B6L211C29/B6L211C3)</f>
        <v>5.8474486447326726</v>
      </c>
      <c r="BV18" s="16" t="s">
        <v>12420</v>
      </c>
      <c r="BW18" s="23">
        <f>IF(B6L211C8=0,0,B6L211C30/B6L211C8)</f>
        <v>3.2160967546029706</v>
      </c>
      <c r="BX18" s="16" t="s">
        <v>12421</v>
      </c>
      <c r="BY18" s="23">
        <f>IF(B6L211C13=0,0,B6L211C31/B6L211C13)</f>
        <v>8.7711729670990088</v>
      </c>
      <c r="BZ18" s="16" t="s">
        <v>12422</v>
      </c>
      <c r="CA18" s="23">
        <f>IF(B6L211C18=0,0,B6L211C32/B6L211C18)</f>
        <v>7.0169383736792064</v>
      </c>
      <c r="CB18" s="16" t="s">
        <v>12423</v>
      </c>
      <c r="CC18" s="23">
        <f>IF(B6L211C24=0,0,B6L211C33/B6L211C24)</f>
        <v>1.4618621611831684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1005.944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2011.8879999999999</v>
      </c>
      <c r="J19" s="16" t="s">
        <v>12427</v>
      </c>
      <c r="K19" s="23">
        <f>IF(_xlfn.SINGLE(B6L216C3)=0,0,B6L212C3/_xlfn.SINGLE(B6L216C3))</f>
        <v>7.4217236989147187E-2</v>
      </c>
      <c r="L19" s="16" t="s">
        <v>12428</v>
      </c>
      <c r="M19" s="23">
        <f>A1L552C9</f>
        <v>0.10264083591966755</v>
      </c>
      <c r="N19" s="16" t="s">
        <v>12429</v>
      </c>
      <c r="O19" s="23">
        <f>B6L212C1*B6L212C5</f>
        <v>103.25093304837405</v>
      </c>
      <c r="P19" s="16" t="s">
        <v>12430</v>
      </c>
      <c r="Q19" s="23">
        <f>B3L846C3</f>
        <v>1.6189891916320678</v>
      </c>
      <c r="R19" s="16" t="s">
        <v>12431</v>
      </c>
      <c r="S19" s="23">
        <f>B6L212C6*B6L212C7</f>
        <v>167.16214463124385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91.939179547184125</v>
      </c>
      <c r="X19" s="16" t="s">
        <v>12434</v>
      </c>
      <c r="Y19" s="23">
        <f>IF(_xlfn.SINGLE(B6L216C10)=0,0,B6L212C10/_xlfn.SINGLE(B6L216C10))</f>
        <v>2.0578678139008068E-2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65.708262079999997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98.562393119999996</v>
      </c>
      <c r="AH19" s="16" t="s">
        <v>12439</v>
      </c>
      <c r="AI19" s="23">
        <f>IF(_xlfn.SINGLE(B6L216C15)=0,0,B6L212C15/_xlfn.SINGLE(B6L216C15))</f>
        <v>7.4217236989147187E-2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93.955169599999991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112.74620351999998</v>
      </c>
      <c r="AR19" s="16" t="s">
        <v>12444</v>
      </c>
      <c r="AS19" s="23">
        <f>IF(_xlfn.SINGLE(B6L216C20)=0,0,B6L212C20/_xlfn.SINGLE(B6L216C20))</f>
        <v>7.4217236989147173E-2</v>
      </c>
      <c r="AT19" s="16" t="s">
        <v>12445</v>
      </c>
      <c r="AU19" s="17">
        <f>A1L247C3</f>
        <v>766627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3833.1350000000002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958.28375000000005</v>
      </c>
      <c r="BD19" s="16" t="s">
        <v>12450</v>
      </c>
      <c r="BE19" s="23">
        <f>IF(_xlfn.SINGLE(B6L216C26)=0,0,B6L212C26/_xlfn.SINGLE(B6L216C26))</f>
        <v>8.2321266272534999E-2</v>
      </c>
      <c r="BF19" s="16" t="s">
        <v>12451</v>
      </c>
      <c r="BG19" s="17">
        <f>B6L212C3+B6L212C10+B6L212C15+B6L212C20+B6L212C26</f>
        <v>3273.4195261871841</v>
      </c>
      <c r="BH19" s="16" t="s">
        <v>12452</v>
      </c>
      <c r="BI19" s="17">
        <f>_xlfn.SINGLE(B6L218C3)*B6L212C4</f>
        <v>11764.411758953927</v>
      </c>
      <c r="BJ19" s="16" t="s">
        <v>12453</v>
      </c>
      <c r="BK19" s="17">
        <f>_xlfn.SINGLE(B6L218C10)*B6L212C11</f>
        <v>537.6096308410157</v>
      </c>
      <c r="BL19" s="16" t="s">
        <v>12454</v>
      </c>
      <c r="BM19" s="17">
        <f>_xlfn.SINGLE(B6L218C15)*B6L212C16</f>
        <v>576.33853207115294</v>
      </c>
      <c r="BN19" s="16" t="s">
        <v>12455</v>
      </c>
      <c r="BO19" s="17">
        <f>_xlfn.SINGLE(B6L218C20)*B6L212C21</f>
        <v>659.27763497177796</v>
      </c>
      <c r="BP19" s="16" t="s">
        <v>12456</v>
      </c>
      <c r="BQ19" s="17">
        <f>_xlfn.SINGLE(B6L218C26)*B6L212C27</f>
        <v>5603.5150152068436</v>
      </c>
      <c r="BR19" s="16" t="s">
        <v>12457</v>
      </c>
      <c r="BS19" s="15">
        <f>B6L212C29+B6L212C30+B6L212C31+B6L212C32+B6L212C33</f>
        <v>19141.152572044717</v>
      </c>
      <c r="BT19" s="16" t="s">
        <v>12458</v>
      </c>
      <c r="BU19" s="23">
        <f>IF(B6L212C3=0,0,B6L212C29/B6L212C3)</f>
        <v>5.8474486447326726</v>
      </c>
      <c r="BV19" s="16" t="s">
        <v>12459</v>
      </c>
      <c r="BW19" s="23">
        <f>IF(B6L212C8=0,0,B6L212C30/B6L212C8)</f>
        <v>3.2160967546029706</v>
      </c>
      <c r="BX19" s="16" t="s">
        <v>12460</v>
      </c>
      <c r="BY19" s="23">
        <f>IF(B6L212C13=0,0,B6L212C31/B6L212C13)</f>
        <v>8.7711729670990106</v>
      </c>
      <c r="BZ19" s="16" t="s">
        <v>12461</v>
      </c>
      <c r="CA19" s="23">
        <f>IF(B6L212C18=0,0,B6L212C32/B6L212C18)</f>
        <v>7.0169383736792064</v>
      </c>
      <c r="CB19" s="16" t="s">
        <v>12462</v>
      </c>
      <c r="CC19" s="23">
        <f>IF(B6L212C24=0,0,B6L212C33/B6L212C24)</f>
        <v>1.4618621611831681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2.335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4.67</v>
      </c>
      <c r="J20" s="16" t="s">
        <v>12466</v>
      </c>
      <c r="K20" s="23">
        <f>IF(_xlfn.SINGLE(B6L216C3)=0,0,B6L213C3/_xlfn.SINGLE(B6L216C3))</f>
        <v>1.722732561351911E-4</v>
      </c>
      <c r="L20" s="16" t="s">
        <v>12467</v>
      </c>
      <c r="M20" s="23">
        <f>A1L553C9</f>
        <v>0.7851641670044589</v>
      </c>
      <c r="N20" s="16" t="s">
        <v>12468</v>
      </c>
      <c r="O20" s="23">
        <f>B6L213C1*B6L213C5</f>
        <v>1.8333583299554115</v>
      </c>
      <c r="P20" s="16" t="s">
        <v>12469</v>
      </c>
      <c r="Q20" s="23">
        <f>B3L847C3</f>
        <v>2.3490304709141272</v>
      </c>
      <c r="R20" s="16" t="s">
        <v>12470</v>
      </c>
      <c r="S20" s="23">
        <f>B6L213C6*B6L213C7</f>
        <v>4.306614581169498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2.3686380196432242</v>
      </c>
      <c r="X20" s="16" t="s">
        <v>12473</v>
      </c>
      <c r="Y20" s="23">
        <f>IF(_xlfn.SINGLE(B6L216C10)=0,0,B6L213C10/_xlfn.SINGLE(B6L216C10))</f>
        <v>5.3017048525041217E-4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0.1525222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0.2287833</v>
      </c>
      <c r="AH20" s="16" t="s">
        <v>12478</v>
      </c>
      <c r="AI20" s="23">
        <f>IF(_xlfn.SINGLE(B6L216C15)=0,0,B6L213C15/_xlfn.SINGLE(B6L216C15))</f>
        <v>1.722732561351911E-4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0.21808899999999998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0.26170679999999996</v>
      </c>
      <c r="AR20" s="16" t="s">
        <v>12483</v>
      </c>
      <c r="AS20" s="23">
        <f>IF(_xlfn.SINGLE(B6L216C20)=0,0,B6L213C20/_xlfn.SINGLE(B6L216C20))</f>
        <v>1.7227325613519107E-4</v>
      </c>
      <c r="AT20" s="16" t="s">
        <v>12484</v>
      </c>
      <c r="AU20" s="17">
        <f>A1L248C3</f>
        <v>1696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8.48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2.12</v>
      </c>
      <c r="BD20" s="16" t="s">
        <v>12489</v>
      </c>
      <c r="BE20" s="23">
        <f>IF(_xlfn.SINGLE(B6L216C26)=0,0,B6L213C26/_xlfn.SINGLE(B6L216C26))</f>
        <v>1.8211838038344509E-4</v>
      </c>
      <c r="BF20" s="16" t="s">
        <v>12490</v>
      </c>
      <c r="BG20" s="23">
        <f>B6L213C3+B6L213C10+B6L213C15+B6L213C20+B6L213C26</f>
        <v>9.6491281196432244</v>
      </c>
      <c r="BH20" s="16" t="s">
        <v>12491</v>
      </c>
      <c r="BI20" s="17">
        <f>_xlfn.SINGLE(B6L218C3)*B6L213C4</f>
        <v>27.307585170901579</v>
      </c>
      <c r="BJ20" s="16" t="s">
        <v>12492</v>
      </c>
      <c r="BK20" s="17">
        <f>_xlfn.SINGLE(B6L218C10)*B6L213C11</f>
        <v>13.850489177825052</v>
      </c>
      <c r="BL20" s="16" t="s">
        <v>12493</v>
      </c>
      <c r="BM20" s="17">
        <f>_xlfn.SINGLE(B6L218C15)*B6L213C16</f>
        <v>1.3377985975224684</v>
      </c>
      <c r="BN20" s="16" t="s">
        <v>12494</v>
      </c>
      <c r="BO20" s="17">
        <f>_xlfn.SINGLE(B6L218C20)*B6L213C21</f>
        <v>1.5303170729773241</v>
      </c>
      <c r="BP20" s="16" t="s">
        <v>12495</v>
      </c>
      <c r="BQ20" s="17">
        <f>_xlfn.SINGLE(B6L218C26)*B6L213C27</f>
        <v>12.396591126833266</v>
      </c>
      <c r="BR20" s="16" t="s">
        <v>12496</v>
      </c>
      <c r="BS20" s="15">
        <f>B6L213C29+B6L213C30+B6L213C31+B6L213C32+B6L213C33</f>
        <v>56.422781146059691</v>
      </c>
      <c r="BT20" s="16" t="s">
        <v>12497</v>
      </c>
      <c r="BU20" s="23">
        <f>IF(B6L213C3=0,0,B6L213C29/B6L213C3)</f>
        <v>5.8474486447326726</v>
      </c>
      <c r="BV20" s="16" t="s">
        <v>12498</v>
      </c>
      <c r="BW20" s="23">
        <f>IF(B6L213C8=0,0,B6L213C30/B6L213C8)</f>
        <v>3.2160967546029702</v>
      </c>
      <c r="BX20" s="16" t="s">
        <v>12499</v>
      </c>
      <c r="BY20" s="23">
        <f>IF(B6L213C13=0,0,B6L213C31/B6L213C13)</f>
        <v>8.7711729670990088</v>
      </c>
      <c r="BZ20" s="16" t="s">
        <v>12500</v>
      </c>
      <c r="CA20" s="23">
        <f>IF(B6L213C18=0,0,B6L213C32/B6L213C18)</f>
        <v>7.0169383736792055</v>
      </c>
      <c r="CB20" s="16" t="s">
        <v>12501</v>
      </c>
      <c r="CC20" s="23">
        <f>IF(B6L213C24=0,0,B6L213C33/B6L213C24)</f>
        <v>1.4618621611831681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357.88099999999997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715.76199999999994</v>
      </c>
      <c r="J21" s="16" t="s">
        <v>12505</v>
      </c>
      <c r="K21" s="23">
        <f>IF(_xlfn.SINGLE(B6L216C3)=0,0,B6L214C3/_xlfn.SINGLE(B6L216C3))</f>
        <v>2.6403993652641681E-2</v>
      </c>
      <c r="L21" s="16" t="s">
        <v>12506</v>
      </c>
      <c r="M21" s="23">
        <f>A1L554C9</f>
        <v>1.0020047424440821</v>
      </c>
      <c r="N21" s="16" t="s">
        <v>12507</v>
      </c>
      <c r="O21" s="23">
        <f>B6L214C1*B6L214C5</f>
        <v>358.59845923063051</v>
      </c>
      <c r="P21" s="16" t="s">
        <v>12508</v>
      </c>
      <c r="Q21" s="23">
        <f>B3L848C3</f>
        <v>1.9456503337215207</v>
      </c>
      <c r="R21" s="16" t="s">
        <v>12509</v>
      </c>
      <c r="S21" s="23">
        <f>B6L214C6*B6L214C7</f>
        <v>697.70721187409936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383.73896653075468</v>
      </c>
      <c r="X21" s="16" t="s">
        <v>12512</v>
      </c>
      <c r="Y21" s="23">
        <f>IF(_xlfn.SINGLE(B6L216C10)=0,0,B6L214C10/_xlfn.SINGLE(B6L216C10))</f>
        <v>8.5892007308801907E-2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23.376786920000001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35.065180380000001</v>
      </c>
      <c r="AH21" s="16" t="s">
        <v>12517</v>
      </c>
      <c r="AI21" s="23">
        <f>IF(_xlfn.SINGLE(B6L216C15)=0,0,B6L214C15/_xlfn.SINGLE(B6L216C15))</f>
        <v>2.6403993652641681E-2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33.426085399999998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40.111302479999999</v>
      </c>
      <c r="AR21" s="16" t="s">
        <v>12522</v>
      </c>
      <c r="AS21" s="23">
        <f>IF(_xlfn.SINGLE(B6L216C20)=0,0,B6L214C20/_xlfn.SINGLE(B6L216C20))</f>
        <v>2.6403993652641681E-2</v>
      </c>
      <c r="AT21" s="16" t="s">
        <v>12523</v>
      </c>
      <c r="AU21" s="17">
        <f>A1L249C3</f>
        <v>379252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1896.26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474.065</v>
      </c>
      <c r="BD21" s="16" t="s">
        <v>12528</v>
      </c>
      <c r="BE21" s="23">
        <f>IF(_xlfn.SINGLE(B6L216C26)=0,0,B6L214C26/_xlfn.SINGLE(B6L216C26))</f>
        <v>4.0724504715319763E-2</v>
      </c>
      <c r="BF21" s="16" t="s">
        <v>12529</v>
      </c>
      <c r="BG21" s="17">
        <f>B6L214C3+B6L214C10+B6L214C15+B6L214C20+B6L214C26</f>
        <v>1648.7424493907545</v>
      </c>
      <c r="BH21" s="16" t="s">
        <v>12530</v>
      </c>
      <c r="BI21" s="17">
        <f>_xlfn.SINGLE(B6L218C3)*B6L214C4</f>
        <v>4185.3815368511468</v>
      </c>
      <c r="BJ21" s="16" t="s">
        <v>12531</v>
      </c>
      <c r="BK21" s="17">
        <f>_xlfn.SINGLE(B6L218C10)*B6L214C11</f>
        <v>2243.8938997713776</v>
      </c>
      <c r="BL21" s="16" t="s">
        <v>12532</v>
      </c>
      <c r="BM21" s="17">
        <f>_xlfn.SINGLE(B6L218C15)*B6L214C16</f>
        <v>205.0418414903377</v>
      </c>
      <c r="BN21" s="16" t="s">
        <v>12533</v>
      </c>
      <c r="BO21" s="17">
        <f>_xlfn.SINGLE(B6L218C20)*B6L214C21</f>
        <v>234.54878132513826</v>
      </c>
      <c r="BP21" s="16" t="s">
        <v>12534</v>
      </c>
      <c r="BQ21" s="17">
        <f>_xlfn.SINGLE(B6L218C26)*B6L214C27</f>
        <v>2772.0707417651947</v>
      </c>
      <c r="BR21" s="16" t="s">
        <v>12535</v>
      </c>
      <c r="BS21" s="15">
        <f>B6L214C29+B6L214C30+B6L214C31+B6L214C32+B6L214C33</f>
        <v>9640.9368012031955</v>
      </c>
      <c r="BT21" s="16" t="s">
        <v>12536</v>
      </c>
      <c r="BU21" s="23">
        <f>IF(B6L214C3=0,0,B6L214C29/B6L214C3)</f>
        <v>5.8474486447326726</v>
      </c>
      <c r="BV21" s="16" t="s">
        <v>12537</v>
      </c>
      <c r="BW21" s="23">
        <f>IF(B6L214C8=0,0,B6L214C30/B6L214C8)</f>
        <v>3.2160967546029697</v>
      </c>
      <c r="BX21" s="16" t="s">
        <v>12538</v>
      </c>
      <c r="BY21" s="23">
        <f>IF(B6L214C13=0,0,B6L214C31/B6L214C13)</f>
        <v>8.7711729670990088</v>
      </c>
      <c r="BZ21" s="16" t="s">
        <v>12539</v>
      </c>
      <c r="CA21" s="23">
        <f>IF(B6L214C18=0,0,B6L214C32/B6L214C18)</f>
        <v>7.0169383736792064</v>
      </c>
      <c r="CB21" s="16" t="s">
        <v>12540</v>
      </c>
      <c r="CC21" s="23">
        <f>IF(B6L214C24=0,0,B6L214C33/B6L214C24)</f>
        <v>1.4618621611831684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1799.6590000000001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3599.3180000000002</v>
      </c>
      <c r="J22" s="16" t="s">
        <v>12544</v>
      </c>
      <c r="K22" s="23">
        <f>IF(_xlfn.SINGLE(B6L216C3)=0,0,B6L215C3/_xlfn.SINGLE(B6L216C3))</f>
        <v>0.13277649501627489</v>
      </c>
      <c r="L22" s="16" t="s">
        <v>12545</v>
      </c>
      <c r="M22" s="23">
        <f>A1L555C9</f>
        <v>0.45225216015701869</v>
      </c>
      <c r="N22" s="16" t="s">
        <v>12546</v>
      </c>
      <c r="O22" s="23">
        <f>B6L215C1*B6L215C5</f>
        <v>813.89967029602019</v>
      </c>
      <c r="P22" s="16" t="s">
        <v>12547</v>
      </c>
      <c r="Q22" s="23">
        <f>B3L852C3</f>
        <v>1.9829479982662566</v>
      </c>
      <c r="R22" s="16" t="s">
        <v>12548</v>
      </c>
      <c r="S22" s="17">
        <f>B6L215C6*B6L215C7</f>
        <v>1613.9207220030594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887.65639710168273</v>
      </c>
      <c r="X22" s="16" t="s">
        <v>12551</v>
      </c>
      <c r="Y22" s="23">
        <f>IF(_xlfn.SINGLE(B6L216C10)=0,0,B6L215C10/_xlfn.SINGLE(B6L216C10))</f>
        <v>0.19868347078964696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117.55372588000002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176.33058882000003</v>
      </c>
      <c r="AH22" s="16" t="s">
        <v>12556</v>
      </c>
      <c r="AI22" s="23">
        <f>IF(_xlfn.SINGLE(B6L216C15)=0,0,B6L215C15/_xlfn.SINGLE(B6L216C15))</f>
        <v>0.13277649501627492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168.08815060000001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201.70578072000001</v>
      </c>
      <c r="AR22" s="16" t="s">
        <v>12561</v>
      </c>
      <c r="AS22" s="23">
        <f>IF(_xlfn.SINGLE(B6L216C20)=0,0,B6L215C20/_xlfn.SINGLE(B6L216C20))</f>
        <v>0.13277649501627489</v>
      </c>
      <c r="AT22" s="16" t="s">
        <v>12562</v>
      </c>
      <c r="AU22" s="17">
        <f>A1L253C3</f>
        <v>1875730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9378.65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2344.6624999999999</v>
      </c>
      <c r="BD22" s="16" t="s">
        <v>12567</v>
      </c>
      <c r="BE22" s="23">
        <f>IF(_xlfn.SINGLE(B6L216C26)=0,0,B6L215C26/_xlfn.SINGLE(B6L216C26))</f>
        <v>0.20141798917254683</v>
      </c>
      <c r="BF22" s="16" t="s">
        <v>12568</v>
      </c>
      <c r="BG22" s="17">
        <f>B6L215C3+B6L215C10+B6L215C15+B6L215C20+B6L215C26</f>
        <v>7209.6732666416829</v>
      </c>
      <c r="BH22" s="16" t="s">
        <v>12569</v>
      </c>
      <c r="BI22" s="17">
        <f>_xlfn.SINGLE(B6L218C3)*B6L215C4</f>
        <v>21046.827161061912</v>
      </c>
      <c r="BJ22" s="16" t="s">
        <v>12570</v>
      </c>
      <c r="BK22" s="17">
        <f>_xlfn.SINGLE(B6L218C10)*B6L215C11</f>
        <v>5190.525196220522</v>
      </c>
      <c r="BL22" s="16" t="s">
        <v>12571</v>
      </c>
      <c r="BM22" s="17">
        <f>_xlfn.SINGLE(B6L218C15)*B6L215C16</f>
        <v>1031.0840626204233</v>
      </c>
      <c r="BN22" s="16" t="s">
        <v>12572</v>
      </c>
      <c r="BO22" s="17">
        <f>_xlfn.SINGLE(B6L218C20)*B6L215C21</f>
        <v>1179.4641941059094</v>
      </c>
      <c r="BP22" s="16" t="s">
        <v>12573</v>
      </c>
      <c r="BQ22" s="17">
        <f>_xlfn.SINGLE(B6L218C26)*B6L215C27</f>
        <v>13710.29355798052</v>
      </c>
      <c r="BR22" s="16" t="s">
        <v>12574</v>
      </c>
      <c r="BS22" s="15">
        <f>B6L215C29+B6L215C30+B6L215C31+B6L215C32+B6L215C33</f>
        <v>42158.194171989286</v>
      </c>
      <c r="BT22" s="16" t="s">
        <v>12575</v>
      </c>
      <c r="BU22" s="23">
        <f>IF(B6L215C3=0,0,B6L215C29/B6L215C3)</f>
        <v>5.8474486447326717</v>
      </c>
      <c r="BV22" s="16" t="s">
        <v>12576</v>
      </c>
      <c r="BW22" s="23">
        <f>IF(B6L215C8=0,0,B6L215C30/B6L215C8)</f>
        <v>3.2160967546029702</v>
      </c>
      <c r="BX22" s="16" t="s">
        <v>12577</v>
      </c>
      <c r="BY22" s="23">
        <f>IF(B6L215C13=0,0,B6L215C31/B6L215C13)</f>
        <v>8.7711729670990088</v>
      </c>
      <c r="BZ22" s="16" t="s">
        <v>12578</v>
      </c>
      <c r="CA22" s="23">
        <f>IF(B6L215C18=0,0,B6L215C32/B6L215C18)</f>
        <v>7.0169383736792055</v>
      </c>
      <c r="CB22" s="16" t="s">
        <v>12579</v>
      </c>
      <c r="CC22" s="23">
        <f>IF(B6L215C24=0,0,B6L215C33/B6L215C24)</f>
        <v>1.4618621611831681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15200.410999999996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27108.096199999996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8123.0749371787088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4467.6912154482907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885.3504218920001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1328.0256328379999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1265.9480925400001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1519.1377110479998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46563.12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11640.78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46063.730759334285</v>
      </c>
      <c r="BH23" s="16" t="s">
        <v>12596</v>
      </c>
      <c r="BI23" s="17">
        <f>SUM(B6L201C29:B6L215C29)</f>
        <v>158513.20038597292</v>
      </c>
      <c r="BJ23" s="16" t="s">
        <v>12597</v>
      </c>
      <c r="BK23" s="17">
        <f>SUM(B6L201C30:B6L215C30)</f>
        <v>26124.594942857173</v>
      </c>
      <c r="BL23" s="16" t="s">
        <v>12598</v>
      </c>
      <c r="BM23" s="17">
        <f>SUM(B6L201C31:B6L215C31)</f>
        <v>7765.5616869088144</v>
      </c>
      <c r="BN23" s="16" t="s">
        <v>12599</v>
      </c>
      <c r="BO23" s="17">
        <f>SUM(B6L201C32:B6L215C32)</f>
        <v>8883.0797496299219</v>
      </c>
      <c r="BP23" s="16" t="s">
        <v>12600</v>
      </c>
      <c r="BQ23" s="17">
        <f>SUM(B6L201C33:B6L215C33)</f>
        <v>68068.863234631208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0.58849111335835191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9.698934805759224E-2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2.8830179643425664E-2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3.2979041992602043E-2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0.25271031694802815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158513.20038597289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26124.594942857173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7765.5616869088126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8883.0797496299201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68068.863234631208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BB90C-DF68-4EC7-A38E-9F3D72FF642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0.28185156823816043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68.81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123.858</v>
      </c>
      <c r="J9" s="16" t="s">
        <v>12646</v>
      </c>
      <c r="K9" s="23">
        <f>IF(_xlfn.SINGLE(B6L236C3)=0,0,B6L222C3/_xlfn.SINGLE(B6L236C3))</f>
        <v>4.6681758518102735E-3</v>
      </c>
      <c r="L9" s="16" t="s">
        <v>12647</v>
      </c>
      <c r="M9" s="23">
        <f>A1L542C54</f>
        <v>0.96621820681528026</v>
      </c>
      <c r="N9" s="16" t="s">
        <v>12648</v>
      </c>
      <c r="O9" s="23">
        <f>B6L222C1*B6L222C5</f>
        <v>66.485474810959431</v>
      </c>
      <c r="P9" s="16" t="s">
        <v>12649</v>
      </c>
      <c r="Q9" s="23">
        <f>B3L836C9</f>
        <v>1.9077902907810935</v>
      </c>
      <c r="R9" s="16" t="s">
        <v>12650</v>
      </c>
      <c r="S9" s="17">
        <f>B6L222C6*B6L222C7</f>
        <v>126.84034332231936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69.762188827275651</v>
      </c>
      <c r="X9" s="16" t="s">
        <v>12652</v>
      </c>
      <c r="Y9" s="23">
        <f>IF(_xlfn.SINGLE(B6L236C10)=0,0,B6L222C10/_xlfn.SINGLE(B6L236C10))</f>
        <v>1.5992244249939443E-2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4.0452022800000007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6.0678034200000006</v>
      </c>
      <c r="AH9" s="16" t="s">
        <v>12655</v>
      </c>
      <c r="AI9" s="23">
        <f>IF(_xlfn.SINGLE(B6L236C15)=0,0,B6L222C15/_xlfn.SINGLE(B6L236C15))</f>
        <v>4.6681758518102735E-3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5.7841686000000001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6.9410023199999999</v>
      </c>
      <c r="AR9" s="16" t="s">
        <v>12658</v>
      </c>
      <c r="AS9" s="23">
        <f>IF(_xlfn.SINGLE(B6L236C20)=0,0,B6L222C20/_xlfn.SINGLE(B6L236C20))</f>
        <v>4.6681758518102735E-3</v>
      </c>
      <c r="AT9" s="16" t="s">
        <v>12659</v>
      </c>
      <c r="AU9" s="17">
        <f>A1L237C18</f>
        <v>92410.5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462.05250000000001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115.513125</v>
      </c>
      <c r="BD9" s="16" t="s">
        <v>12662</v>
      </c>
      <c r="BE9" s="23">
        <f>IF(_xlfn.SINGLE(B6L236C26)=0,0,B6L222C26/_xlfn.SINGLE(B6L236C26))</f>
        <v>1.0134748322692327E-2</v>
      </c>
      <c r="BF9" s="16" t="s">
        <v>12663</v>
      </c>
      <c r="BG9" s="17">
        <f>B6L222C3+B6L222C10+B6L222C15+B6L222C20+B6L222C26</f>
        <v>322.14211956727564</v>
      </c>
      <c r="BH9" s="16" t="s">
        <v>12664</v>
      </c>
      <c r="BI9" s="17">
        <f>_xlfn.SINGLE(B6L238C3)*B6L222C4</f>
        <v>748.01102053468333</v>
      </c>
      <c r="BJ9" s="16" t="s">
        <v>12665</v>
      </c>
      <c r="BK9" s="17">
        <f>_xlfn.SINGLE(B6L238C10)*B6L222C11</f>
        <v>421.31219670448206</v>
      </c>
      <c r="BL9" s="16" t="s">
        <v>12666</v>
      </c>
      <c r="BM9" s="17">
        <f>_xlfn.SINGLE(B6L238C15)*B6L222C16</f>
        <v>36.645059895994137</v>
      </c>
      <c r="BN9" s="16" t="s">
        <v>12667</v>
      </c>
      <c r="BO9" s="17">
        <f>_xlfn.SINGLE(B6L238C20)*B6L222C21</f>
        <v>41.918537590763655</v>
      </c>
      <c r="BP9" s="16" t="s">
        <v>12668</v>
      </c>
      <c r="BQ9" s="17">
        <f>_xlfn.SINGLE(B6L238C26)*B6L222C27</f>
        <v>697.61412679358978</v>
      </c>
      <c r="BR9" s="16" t="s">
        <v>12669</v>
      </c>
      <c r="BS9" s="15">
        <f>B6L222C29+B6L222C30+B6L222C31+B6L222C32+B6L222C33</f>
        <v>1945.5009415195129</v>
      </c>
      <c r="BT9" s="16" t="s">
        <v>12670</v>
      </c>
      <c r="BU9" s="23">
        <f>IF(B6L222C3=0,0,B6L222C29/B6L222C3)</f>
        <v>6.0392628698564748</v>
      </c>
      <c r="BV9" s="16" t="s">
        <v>12671</v>
      </c>
      <c r="BW9" s="23">
        <f>IF(B6L222C8=0,0,B6L222C30/B6L222C8)</f>
        <v>3.3215945784210614</v>
      </c>
      <c r="BX9" s="16" t="s">
        <v>12672</v>
      </c>
      <c r="BY9" s="23">
        <f>IF(B6L222C13=0,0,B6L222C31/B6L222C13)</f>
        <v>9.0588943047847117</v>
      </c>
      <c r="BZ9" s="16" t="s">
        <v>12673</v>
      </c>
      <c r="CA9" s="23">
        <f>IF(B6L222C18=0,0,B6L222C32/B6L222C18)</f>
        <v>7.247115443827771</v>
      </c>
      <c r="CB9" s="16" t="s">
        <v>12674</v>
      </c>
      <c r="CC9" s="23">
        <f>IF(B6L222C24=0,0,B6L222C33/B6L222C24)</f>
        <v>1.5098157174641189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591.38599999999997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1182.7719999999999</v>
      </c>
      <c r="J10" s="16" t="s">
        <v>12677</v>
      </c>
      <c r="K10" s="23">
        <f>IF(_xlfn.SINGLE(B6L236C3)=0,0,B6L223C3/_xlfn.SINGLE(B6L236C3))</f>
        <v>4.4578369492461849E-2</v>
      </c>
      <c r="L10" s="16" t="s">
        <v>12678</v>
      </c>
      <c r="M10" s="23">
        <f>A1L543C54</f>
        <v>0.87574036350299111</v>
      </c>
      <c r="N10" s="16" t="s">
        <v>12679</v>
      </c>
      <c r="O10" s="23">
        <f>B6L223C1*B6L223C5</f>
        <v>517.90059061057991</v>
      </c>
      <c r="P10" s="16" t="s">
        <v>12680</v>
      </c>
      <c r="Q10" s="23">
        <f>B3L837C9</f>
        <v>1.8464278565888563</v>
      </c>
      <c r="R10" s="16" t="s">
        <v>12681</v>
      </c>
      <c r="S10" s="23">
        <f>B6L223C6*B6L223C7</f>
        <v>956.26607744719581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525.94634259595773</v>
      </c>
      <c r="X10" s="16" t="s">
        <v>12683</v>
      </c>
      <c r="Y10" s="23">
        <f>IF(_xlfn.SINGLE(B6L236C10)=0,0,B6L223C10/_xlfn.SINGLE(B6L236C10))</f>
        <v>0.12056763863848728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38.629333520000003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57.944000280000004</v>
      </c>
      <c r="AH10" s="16" t="s">
        <v>12686</v>
      </c>
      <c r="AI10" s="23">
        <f>IF(_xlfn.SINGLE(B6L236C15)=0,0,B6L223C15/_xlfn.SINGLE(B6L236C15))</f>
        <v>4.4578369492461856E-2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55.235452399999993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66.282542879999994</v>
      </c>
      <c r="AR10" s="16" t="s">
        <v>12689</v>
      </c>
      <c r="AS10" s="23">
        <f>IF(_xlfn.SINGLE(B6L236C20)=0,0,B6L223C20/_xlfn.SINGLE(B6L236C20))</f>
        <v>4.4578369492461849E-2</v>
      </c>
      <c r="AT10" s="16" t="s">
        <v>12690</v>
      </c>
      <c r="AU10" s="17">
        <f>A1L238C18</f>
        <v>590399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2951.9949999999999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737.99874999999997</v>
      </c>
      <c r="BD10" s="16" t="s">
        <v>12693</v>
      </c>
      <c r="BE10" s="23">
        <f>IF(_xlfn.SINGLE(B6L236C26)=0,0,B6L223C26/_xlfn.SINGLE(B6L236C26))</f>
        <v>6.474962558333984E-2</v>
      </c>
      <c r="BF10" s="16" t="s">
        <v>12694</v>
      </c>
      <c r="BG10" s="17">
        <f>B6L223C3+B6L223C10+B6L223C15+B6L223C20+B6L223C26</f>
        <v>2570.9436357559575</v>
      </c>
      <c r="BH10" s="16" t="s">
        <v>12695</v>
      </c>
      <c r="BI10" s="17">
        <f>_xlfn.SINGLE(B6L238C3)*B6L223C4</f>
        <v>7143.0710231058811</v>
      </c>
      <c r="BJ10" s="16" t="s">
        <v>12696</v>
      </c>
      <c r="BK10" s="17">
        <f>_xlfn.SINGLE(B6L238C10)*B6L223C11</f>
        <v>3176.3282183765805</v>
      </c>
      <c r="BL10" s="16" t="s">
        <v>12697</v>
      </c>
      <c r="BM10" s="17">
        <f>_xlfn.SINGLE(B6L238C15)*B6L223C16</f>
        <v>349.93904942195724</v>
      </c>
      <c r="BN10" s="16" t="s">
        <v>12698</v>
      </c>
      <c r="BO10" s="17">
        <f>_xlfn.SINGLE(B6L238C20)*B6L223C21</f>
        <v>400.29770013485364</v>
      </c>
      <c r="BP10" s="16" t="s">
        <v>12699</v>
      </c>
      <c r="BQ10" s="17">
        <f>_xlfn.SINGLE(B6L238C26)*B6L223C27</f>
        <v>4456.968448875491</v>
      </c>
      <c r="BR10" s="16" t="s">
        <v>12700</v>
      </c>
      <c r="BS10" s="15">
        <f>B6L223C29+B6L223C30+B6L223C31+B6L223C32+B6L223C33</f>
        <v>15526.604439914761</v>
      </c>
      <c r="BT10" s="16" t="s">
        <v>12701</v>
      </c>
      <c r="BU10" s="23">
        <f>IF(B6L223C3=0,0,B6L223C29/B6L223C3)</f>
        <v>6.0392628698564739</v>
      </c>
      <c r="BV10" s="16" t="s">
        <v>12702</v>
      </c>
      <c r="BW10" s="23">
        <f>IF(B6L223C8=0,0,B6L223C30/B6L223C8)</f>
        <v>3.3215945784210614</v>
      </c>
      <c r="BX10" s="16" t="s">
        <v>12703</v>
      </c>
      <c r="BY10" s="23">
        <f>IF(B6L223C13=0,0,B6L223C31/B6L223C13)</f>
        <v>9.0588943047847135</v>
      </c>
      <c r="BZ10" s="16" t="s">
        <v>12704</v>
      </c>
      <c r="CA10" s="23">
        <f>IF(B6L223C18=0,0,B6L223C32/B6L223C18)</f>
        <v>7.247115443827771</v>
      </c>
      <c r="CB10" s="16" t="s">
        <v>12705</v>
      </c>
      <c r="CC10" s="23">
        <f>IF(B6L223C24=0,0,B6L223C33/B6L223C24)</f>
        <v>1.5098157174641187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1877.0909999999999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3754.1819999999998</v>
      </c>
      <c r="J11" s="16" t="s">
        <v>12708</v>
      </c>
      <c r="K11" s="23">
        <f>IF(_xlfn.SINGLE(B6L236C3)=0,0,B6L224C3/_xlfn.SINGLE(B6L236C3))</f>
        <v>0.14149414455021714</v>
      </c>
      <c r="L11" s="16" t="s">
        <v>12709</v>
      </c>
      <c r="M11" s="23">
        <f>A1L544C54</f>
        <v>0.12772909071379379</v>
      </c>
      <c r="N11" s="16" t="s">
        <v>12710</v>
      </c>
      <c r="O11" s="23">
        <f>B6L224C1*B6L224C5</f>
        <v>239.75912661704589</v>
      </c>
      <c r="P11" s="16" t="s">
        <v>12711</v>
      </c>
      <c r="Q11" s="23">
        <f>B3L838C9</f>
        <v>1.9508641250797791</v>
      </c>
      <c r="R11" s="16" t="s">
        <v>12712</v>
      </c>
      <c r="S11" s="17">
        <f>B6L224C6*B6L224C7</f>
        <v>467.73747877765521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257.25561332771036</v>
      </c>
      <c r="X11" s="16" t="s">
        <v>12714</v>
      </c>
      <c r="Y11" s="23">
        <f>IF(_xlfn.SINGLE(B6L236C10)=0,0,B6L224C10/_xlfn.SINGLE(B6L236C10))</f>
        <v>5.8973129601635872E-2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122.61158412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183.91737618000002</v>
      </c>
      <c r="AH11" s="16" t="s">
        <v>12717</v>
      </c>
      <c r="AI11" s="23">
        <f>IF(_xlfn.SINGLE(B6L236C15)=0,0,B6L224C15/_xlfn.SINGLE(B6L236C15))</f>
        <v>0.14149414455021717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175.32029939999998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210.38435927999998</v>
      </c>
      <c r="AR11" s="16" t="s">
        <v>12720</v>
      </c>
      <c r="AS11" s="23">
        <f>IF(_xlfn.SINGLE(B6L236C20)=0,0,B6L224C20/_xlfn.SINGLE(B6L236C20))</f>
        <v>0.14149414455021714</v>
      </c>
      <c r="AT11" s="16" t="s">
        <v>12721</v>
      </c>
      <c r="AU11" s="17">
        <f>A1L239C18</f>
        <v>854339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4271.6949999999997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1067.9237499999999</v>
      </c>
      <c r="BD11" s="16" t="s">
        <v>12724</v>
      </c>
      <c r="BE11" s="23">
        <f>IF(_xlfn.SINGLE(B6L236C26)=0,0,B6L224C26/_xlfn.SINGLE(B6L236C26))</f>
        <v>9.3696178975989072E-2</v>
      </c>
      <c r="BF11" s="16" t="s">
        <v>12725</v>
      </c>
      <c r="BG11" s="17">
        <f>B6L224C3+B6L224C10+B6L224C15+B6L224C20+B6L224C26</f>
        <v>5473.6630987877106</v>
      </c>
      <c r="BH11" s="16" t="s">
        <v>12726</v>
      </c>
      <c r="BI11" s="17">
        <f>_xlfn.SINGLE(B6L238C3)*B6L224C4</f>
        <v>22672.491959283521</v>
      </c>
      <c r="BJ11" s="16" t="s">
        <v>12727</v>
      </c>
      <c r="BK11" s="17">
        <f>_xlfn.SINGLE(B6L238C10)*B6L224C11</f>
        <v>1553.6342736321958</v>
      </c>
      <c r="BL11" s="16" t="s">
        <v>12728</v>
      </c>
      <c r="BM11" s="17">
        <f>_xlfn.SINGLE(B6L238C15)*B6L224C16</f>
        <v>1110.7253810852999</v>
      </c>
      <c r="BN11" s="16" t="s">
        <v>12729</v>
      </c>
      <c r="BO11" s="17">
        <f>_xlfn.SINGLE(B6L238C20)*B6L224C21</f>
        <v>1270.5664493982486</v>
      </c>
      <c r="BP11" s="16" t="s">
        <v>12730</v>
      </c>
      <c r="BQ11" s="17">
        <f>_xlfn.SINGLE(B6L238C26)*B6L224C27</f>
        <v>6449.4722512128883</v>
      </c>
      <c r="BR11" s="16" t="s">
        <v>12731</v>
      </c>
      <c r="BS11" s="15">
        <f>B6L224C29+B6L224C30+B6L224C31+B6L224C32+B6L224C33</f>
        <v>33056.890314612152</v>
      </c>
      <c r="BT11" s="16" t="s">
        <v>12732</v>
      </c>
      <c r="BU11" s="23">
        <f>IF(B6L224C3=0,0,B6L224C29/B6L224C3)</f>
        <v>6.0392628698564756</v>
      </c>
      <c r="BV11" s="16" t="s">
        <v>12733</v>
      </c>
      <c r="BW11" s="23">
        <f>IF(B6L224C8=0,0,B6L224C30/B6L224C8)</f>
        <v>3.3215945784210614</v>
      </c>
      <c r="BX11" s="16" t="s">
        <v>12734</v>
      </c>
      <c r="BY11" s="23">
        <f>IF(B6L224C13=0,0,B6L224C31/B6L224C13)</f>
        <v>9.0588943047847135</v>
      </c>
      <c r="BZ11" s="16" t="s">
        <v>12735</v>
      </c>
      <c r="CA11" s="23">
        <f>IF(B6L224C18=0,0,B6L224C32/B6L224C18)</f>
        <v>7.247115443827771</v>
      </c>
      <c r="CB11" s="16" t="s">
        <v>12736</v>
      </c>
      <c r="CC11" s="23">
        <f>IF(B6L224C24=0,0,B6L224C33/B6L224C24)</f>
        <v>1.5098157174641187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596.78149999999994</v>
      </c>
      <c r="F12" s="16" t="s">
        <v>12152</v>
      </c>
      <c r="G12" s="24">
        <f>A1L505C5</f>
        <v>2</v>
      </c>
      <c r="H12" s="16" t="s">
        <v>12738</v>
      </c>
      <c r="I12" s="15">
        <f>B6L225C1*B6L225C2</f>
        <v>1193.5629999999999</v>
      </c>
      <c r="J12" s="16" t="s">
        <v>12739</v>
      </c>
      <c r="K12" s="23">
        <f>IF(_xlfn.SINGLE(B6L236C3)=0,0,B6L225C3/_xlfn.SINGLE(B6L236C3))</f>
        <v>4.4985079479841629E-2</v>
      </c>
      <c r="L12" s="16" t="s">
        <v>12740</v>
      </c>
      <c r="M12" s="23">
        <f>A1L545C54</f>
        <v>0.50198458406231128</v>
      </c>
      <c r="N12" s="16" t="s">
        <v>12741</v>
      </c>
      <c r="O12" s="23">
        <f>B6L225C1*B6L225C5</f>
        <v>299.57511305358219</v>
      </c>
      <c r="P12" s="16" t="s">
        <v>12742</v>
      </c>
      <c r="Q12" s="23">
        <f>B3L839C9</f>
        <v>1.9183080370970975</v>
      </c>
      <c r="R12" s="16" t="s">
        <v>12743</v>
      </c>
      <c r="S12" s="23">
        <f>B6L225C6*B6L225C7</f>
        <v>574.67734708495834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316.07254089672711</v>
      </c>
      <c r="X12" s="16" t="s">
        <v>12745</v>
      </c>
      <c r="Y12" s="23">
        <f>IF(_xlfn.SINGLE(B6L236C10)=0,0,B6L225C10/_xlfn.SINGLE(B6L236C10))</f>
        <v>7.245628842343807E-2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38.981767579999996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58.472651369999994</v>
      </c>
      <c r="AH12" s="16" t="s">
        <v>12748</v>
      </c>
      <c r="AI12" s="23">
        <f>IF(_xlfn.SINGLE(B6L236C15)=0,0,B6L225C15/_xlfn.SINGLE(B6L236C15))</f>
        <v>4.4985079479841629E-2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55.739392099999989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66.887270519999987</v>
      </c>
      <c r="AR12" s="16" t="s">
        <v>12751</v>
      </c>
      <c r="AS12" s="23">
        <f>IF(_xlfn.SINGLE(B6L236C20)=0,0,B6L225C20/_xlfn.SINGLE(B6L236C20))</f>
        <v>4.4985079479841622E-2</v>
      </c>
      <c r="AT12" s="16" t="s">
        <v>12752</v>
      </c>
      <c r="AU12" s="17">
        <f>A1L240C18</f>
        <v>315847.5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1579.2375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394.80937499999999</v>
      </c>
      <c r="BD12" s="16" t="s">
        <v>12755</v>
      </c>
      <c r="BE12" s="23">
        <f>IF(_xlfn.SINGLE(B6L236C26)=0,0,B6L225C26/_xlfn.SINGLE(B6L236C26))</f>
        <v>3.4639298790197698E-2</v>
      </c>
      <c r="BF12" s="16" t="s">
        <v>12756</v>
      </c>
      <c r="BG12" s="17">
        <f>B6L225C3+B6L225C10+B6L225C15+B6L225C20+B6L225C26</f>
        <v>2029.8048377867269</v>
      </c>
      <c r="BH12" s="16" t="s">
        <v>12757</v>
      </c>
      <c r="BI12" s="17">
        <f>_xlfn.SINGLE(B6L238C3)*B6L225C4</f>
        <v>7208.2407087345027</v>
      </c>
      <c r="BJ12" s="16" t="s">
        <v>12758</v>
      </c>
      <c r="BK12" s="17">
        <f>_xlfn.SINGLE(B6L238C10)*B6L225C11</f>
        <v>1908.8451604187962</v>
      </c>
      <c r="BL12" s="16" t="s">
        <v>12759</v>
      </c>
      <c r="BM12" s="17">
        <f>_xlfn.SINGLE(B6L238C15)*B6L225C16</f>
        <v>353.13171232090332</v>
      </c>
      <c r="BN12" s="16" t="s">
        <v>12760</v>
      </c>
      <c r="BO12" s="17">
        <f>_xlfn.SINGLE(B6L238C20)*B6L225C21</f>
        <v>403.94980931748154</v>
      </c>
      <c r="BP12" s="16" t="s">
        <v>12761</v>
      </c>
      <c r="BQ12" s="17">
        <f>_xlfn.SINGLE(B6L238C26)*B6L225C27</f>
        <v>2384.3575991087414</v>
      </c>
      <c r="BR12" s="16" t="s">
        <v>12762</v>
      </c>
      <c r="BS12" s="15">
        <f>B6L225C29+B6L225C30+B6L225C31+B6L225C32+B6L225C33</f>
        <v>12258.524989900425</v>
      </c>
      <c r="BT12" s="16" t="s">
        <v>12763</v>
      </c>
      <c r="BU12" s="23">
        <f>IF(B6L225C3=0,0,B6L225C29/B6L225C3)</f>
        <v>6.0392628698564748</v>
      </c>
      <c r="BV12" s="16" t="s">
        <v>12764</v>
      </c>
      <c r="BW12" s="23">
        <f>IF(B6L225C8=0,0,B6L225C30/B6L225C8)</f>
        <v>3.3215945784210614</v>
      </c>
      <c r="BX12" s="16" t="s">
        <v>12765</v>
      </c>
      <c r="BY12" s="23">
        <f>IF(B6L225C13=0,0,B6L225C31/B6L225C13)</f>
        <v>9.0588943047847135</v>
      </c>
      <c r="BZ12" s="16" t="s">
        <v>12766</v>
      </c>
      <c r="CA12" s="23">
        <f>IF(B6L225C18=0,0,B6L225C32/B6L225C18)</f>
        <v>7.2471154438277701</v>
      </c>
      <c r="CB12" s="16" t="s">
        <v>12767</v>
      </c>
      <c r="CC12" s="23">
        <f>IF(B6L225C24=0,0,B6L225C33/B6L225C24)</f>
        <v>1.5098157174641189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2265.7934999999998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4531.5869999999995</v>
      </c>
      <c r="J13" s="16" t="s">
        <v>12770</v>
      </c>
      <c r="K13" s="23">
        <f>IF(_xlfn.SINGLE(B6L236C3)=0,0,B6L226C3/_xlfn.SINGLE(B6L236C3))</f>
        <v>0.17079433709390882</v>
      </c>
      <c r="L13" s="16" t="s">
        <v>12771</v>
      </c>
      <c r="M13" s="23">
        <f>A1L546C54</f>
        <v>0.36595313650698896</v>
      </c>
      <c r="N13" s="16" t="s">
        <v>12772</v>
      </c>
      <c r="O13" s="23">
        <f>B6L226C1*B6L226C5</f>
        <v>829.17423800214817</v>
      </c>
      <c r="P13" s="16" t="s">
        <v>12773</v>
      </c>
      <c r="Q13" s="23">
        <f>B3L840C9</f>
        <v>1.9923059055524126</v>
      </c>
      <c r="R13" s="16" t="s">
        <v>12774</v>
      </c>
      <c r="S13" s="17">
        <f>B6L226C6*B6L226C7</f>
        <v>1651.9687311036016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908.58280210698092</v>
      </c>
      <c r="X13" s="16" t="s">
        <v>12776</v>
      </c>
      <c r="Y13" s="23">
        <f>IF(_xlfn.SINGLE(B6L236C10)=0,0,B6L226C10/_xlfn.SINGLE(B6L236C10))</f>
        <v>0.20828300167824118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148.00163142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222.00244713000001</v>
      </c>
      <c r="AH13" s="16" t="s">
        <v>12779</v>
      </c>
      <c r="AI13" s="23">
        <f>IF(_xlfn.SINGLE(B6L236C15)=0,0,B6L226C15/_xlfn.SINGLE(B6L236C15))</f>
        <v>0.17079433709390884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211.62511289999998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253.95013547999997</v>
      </c>
      <c r="AR13" s="16" t="s">
        <v>12782</v>
      </c>
      <c r="AS13" s="23">
        <f>IF(_xlfn.SINGLE(B6L236C20)=0,0,B6L226C20/_xlfn.SINGLE(B6L236C20))</f>
        <v>0.17079433709390882</v>
      </c>
      <c r="AT13" s="16" t="s">
        <v>12783</v>
      </c>
      <c r="AU13" s="17">
        <f>A1L241C18</f>
        <v>2067115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10335.575000000001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2583.8937500000002</v>
      </c>
      <c r="BD13" s="16" t="s">
        <v>12786</v>
      </c>
      <c r="BE13" s="23">
        <f>IF(_xlfn.SINGLE(B6L236C26)=0,0,B6L226C26/_xlfn.SINGLE(B6L236C26))</f>
        <v>0.22670248812702182</v>
      </c>
      <c r="BF13" s="16" t="s">
        <v>12787</v>
      </c>
      <c r="BG13" s="17">
        <f>B6L226C3+B6L226C10+B6L226C15+B6L226C20+B6L226C26</f>
        <v>8500.0161347169815</v>
      </c>
      <c r="BH13" s="16" t="s">
        <v>12788</v>
      </c>
      <c r="BI13" s="17">
        <f>_xlfn.SINGLE(B6L238C3)*B6L226C4</f>
        <v>27367.445110624289</v>
      </c>
      <c r="BJ13" s="16" t="s">
        <v>12789</v>
      </c>
      <c r="BK13" s="17">
        <f>_xlfn.SINGLE(B6L238C10)*B6L226C11</f>
        <v>5487.1703809548435</v>
      </c>
      <c r="BL13" s="16" t="s">
        <v>12790</v>
      </c>
      <c r="BM13" s="17">
        <f>_xlfn.SINGLE(B6L238C15)*B6L226C16</f>
        <v>1340.7311359694843</v>
      </c>
      <c r="BN13" s="16" t="s">
        <v>12791</v>
      </c>
      <c r="BO13" s="17">
        <f>_xlfn.SINGLE(B6L238C20)*B6L226C21</f>
        <v>1533.6716239993855</v>
      </c>
      <c r="BP13" s="16" t="s">
        <v>12792</v>
      </c>
      <c r="BQ13" s="17">
        <f>_xlfn.SINGLE(B6L238C26)*B6L226C27</f>
        <v>15604.813584029211</v>
      </c>
      <c r="BR13" s="16" t="s">
        <v>12793</v>
      </c>
      <c r="BS13" s="15">
        <f>B6L226C29+B6L226C30+B6L226C31+B6L226C32+B6L226C33</f>
        <v>51333.831835577213</v>
      </c>
      <c r="BT13" s="16" t="s">
        <v>12794</v>
      </c>
      <c r="BU13" s="23">
        <f>IF(B6L226C3=0,0,B6L226C29/B6L226C3)</f>
        <v>6.0392628698564748</v>
      </c>
      <c r="BV13" s="16" t="s">
        <v>12795</v>
      </c>
      <c r="BW13" s="23">
        <f>IF(B6L226C8=0,0,B6L226C30/B6L226C8)</f>
        <v>3.3215945784210614</v>
      </c>
      <c r="BX13" s="16" t="s">
        <v>12796</v>
      </c>
      <c r="BY13" s="23">
        <f>IF(B6L226C13=0,0,B6L226C31/B6L226C13)</f>
        <v>9.0588943047847135</v>
      </c>
      <c r="BZ13" s="16" t="s">
        <v>12797</v>
      </c>
      <c r="CA13" s="23">
        <f>IF(B6L226C18=0,0,B6L226C32/B6L226C18)</f>
        <v>7.247115443827771</v>
      </c>
      <c r="CB13" s="16" t="s">
        <v>12798</v>
      </c>
      <c r="CC13" s="23">
        <f>IF(B6L226C24=0,0,B6L226C33/B6L226C24)</f>
        <v>1.5098157174641187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768.33899999999994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1536.6779999999999</v>
      </c>
      <c r="J14" s="16" t="s">
        <v>12801</v>
      </c>
      <c r="K14" s="23">
        <f>IF(_xlfn.SINGLE(B6L236C3)=0,0,B6L227C3/_xlfn.SINGLE(B6L236C3))</f>
        <v>5.7916994716595671E-2</v>
      </c>
      <c r="L14" s="16" t="s">
        <v>12802</v>
      </c>
      <c r="M14" s="23">
        <f>A1L547C54</f>
        <v>0.11819046314594869</v>
      </c>
      <c r="N14" s="16" t="s">
        <v>12803</v>
      </c>
      <c r="O14" s="23">
        <f>B6L227C1*B6L227C5</f>
        <v>90.810342263095066</v>
      </c>
      <c r="P14" s="16" t="s">
        <v>12804</v>
      </c>
      <c r="Q14" s="23">
        <f>B3L841C9</f>
        <v>1.9703421059684292</v>
      </c>
      <c r="R14" s="16" t="s">
        <v>12805</v>
      </c>
      <c r="S14" s="23">
        <f>B6L227C6*B6L227C7</f>
        <v>178.92744101838059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98.410092560109334</v>
      </c>
      <c r="X14" s="16" t="s">
        <v>12807</v>
      </c>
      <c r="Y14" s="23">
        <f>IF(_xlfn.SINGLE(B6L236C10)=0,0,B6L227C10/_xlfn.SINGLE(B6L236C10))</f>
        <v>2.2559473309775119E-2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50.187903479999996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75.281855219999997</v>
      </c>
      <c r="AH14" s="16" t="s">
        <v>12810</v>
      </c>
      <c r="AI14" s="23">
        <f>IF(_xlfn.SINGLE(B6L236C15)=0,0,B6L227C15/_xlfn.SINGLE(B6L236C15))</f>
        <v>5.7916994716595671E-2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71.762862599999991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86.115435119999987</v>
      </c>
      <c r="AR14" s="16" t="s">
        <v>12813</v>
      </c>
      <c r="AS14" s="23">
        <f>IF(_xlfn.SINGLE(B6L236C20)=0,0,B6L227C20/_xlfn.SINGLE(B6L236C20))</f>
        <v>5.7916994716595664E-2</v>
      </c>
      <c r="AT14" s="16" t="s">
        <v>12814</v>
      </c>
      <c r="AU14" s="17">
        <f>A1L242C18</f>
        <v>294077.5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1470.3875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367.59687500000001</v>
      </c>
      <c r="BD14" s="16" t="s">
        <v>12817</v>
      </c>
      <c r="BE14" s="23">
        <f>IF(_xlfn.SINGLE(B6L236C26)=0,0,B6L227C26/_xlfn.SINGLE(B6L236C26))</f>
        <v>3.2251761973656159E-2</v>
      </c>
      <c r="BF14" s="16" t="s">
        <v>12818</v>
      </c>
      <c r="BG14" s="17">
        <f>B6L227C3+B6L227C10+B6L227C15+B6L227C20+B6L227C26</f>
        <v>2164.0822579001092</v>
      </c>
      <c r="BH14" s="16" t="s">
        <v>12819</v>
      </c>
      <c r="BI14" s="17">
        <f>_xlfn.SINGLE(B6L238C3)*B6L227C4</f>
        <v>9280.4023883253085</v>
      </c>
      <c r="BJ14" s="16" t="s">
        <v>12820</v>
      </c>
      <c r="BK14" s="17">
        <f>_xlfn.SINGLE(B6L238C10)*B6L227C11</f>
        <v>594.32441801740731</v>
      </c>
      <c r="BL14" s="16" t="s">
        <v>12821</v>
      </c>
      <c r="BM14" s="17">
        <f>_xlfn.SINGLE(B6L238C15)*B6L227C16</f>
        <v>454.6469130040569</v>
      </c>
      <c r="BN14" s="16" t="s">
        <v>12822</v>
      </c>
      <c r="BO14" s="17">
        <f>_xlfn.SINGLE(B6L238C20)*B6L227C21</f>
        <v>520.07374984175021</v>
      </c>
      <c r="BP14" s="16" t="s">
        <v>12823</v>
      </c>
      <c r="BQ14" s="17">
        <f>_xlfn.SINGLE(B6L238C26)*B6L227C27</f>
        <v>2220.0141582627721</v>
      </c>
      <c r="BR14" s="16" t="s">
        <v>12824</v>
      </c>
      <c r="BS14" s="15">
        <f>B6L227C29+B6L227C30+B6L227C31+B6L227C32+B6L227C33</f>
        <v>13069.461627451295</v>
      </c>
      <c r="BT14" s="16" t="s">
        <v>12825</v>
      </c>
      <c r="BU14" s="23">
        <f>IF(B6L227C3=0,0,B6L227C29/B6L227C3)</f>
        <v>6.0392628698564756</v>
      </c>
      <c r="BV14" s="16" t="s">
        <v>12826</v>
      </c>
      <c r="BW14" s="23">
        <f>IF(B6L227C8=0,0,B6L227C30/B6L227C8)</f>
        <v>3.3215945784210619</v>
      </c>
      <c r="BX14" s="16" t="s">
        <v>12827</v>
      </c>
      <c r="BY14" s="23">
        <f>IF(B6L227C13=0,0,B6L227C31/B6L227C13)</f>
        <v>9.0588943047847135</v>
      </c>
      <c r="BZ14" s="16" t="s">
        <v>12828</v>
      </c>
      <c r="CA14" s="23">
        <f>IF(B6L227C18=0,0,B6L227C32/B6L227C18)</f>
        <v>7.2471154438277701</v>
      </c>
      <c r="CB14" s="16" t="s">
        <v>12829</v>
      </c>
      <c r="CC14" s="23">
        <f>IF(B6L227C24=0,0,B6L227C33/B6L227C24)</f>
        <v>1.5098157174641189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2273.3084999999996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4546.6169999999993</v>
      </c>
      <c r="J15" s="16" t="s">
        <v>12832</v>
      </c>
      <c r="K15" s="23">
        <f>IF(_xlfn.SINGLE(B6L236C3)=0,0,B6L228C3/_xlfn.SINGLE(B6L236C3))</f>
        <v>0.17136081389034269</v>
      </c>
      <c r="L15" s="16" t="s">
        <v>12833</v>
      </c>
      <c r="M15" s="23">
        <f>A1L548C54</f>
        <v>0.15326226113365155</v>
      </c>
      <c r="N15" s="16" t="s">
        <v>12834</v>
      </c>
      <c r="O15" s="23">
        <f>B6L228C1*B6L228C5</f>
        <v>348.41240096434962</v>
      </c>
      <c r="P15" s="16" t="s">
        <v>12835</v>
      </c>
      <c r="Q15" s="23">
        <f>B3L842C9</f>
        <v>1.9773203353990245</v>
      </c>
      <c r="R15" s="16" t="s">
        <v>12836</v>
      </c>
      <c r="S15" s="23">
        <f>B6L228C6*B6L228C7</f>
        <v>688.92292553200718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378.90760904260401</v>
      </c>
      <c r="X15" s="16" t="s">
        <v>12838</v>
      </c>
      <c r="Y15" s="23">
        <f>IF(_xlfn.SINGLE(B6L236C10)=0,0,B6L228C10/_xlfn.SINGLE(B6L236C10))</f>
        <v>8.6860563491962972E-2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148.49251121999998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222.73876682999997</v>
      </c>
      <c r="AH15" s="16" t="s">
        <v>12841</v>
      </c>
      <c r="AI15" s="23">
        <f>IF(_xlfn.SINGLE(B6L236C15)=0,0,B6L228C15/_xlfn.SINGLE(B6L236C15))</f>
        <v>0.17136081389034269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212.32701389999997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254.79241667999995</v>
      </c>
      <c r="AR15" s="16" t="s">
        <v>12844</v>
      </c>
      <c r="AS15" s="23">
        <f>IF(_xlfn.SINGLE(B6L236C20)=0,0,B6L228C20/_xlfn.SINGLE(B6L236C20))</f>
        <v>0.17136081389034269</v>
      </c>
      <c r="AT15" s="16" t="s">
        <v>12845</v>
      </c>
      <c r="AU15" s="17">
        <f>A1L243C18</f>
        <v>498871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2494.355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623.58875</v>
      </c>
      <c r="BD15" s="16" t="s">
        <v>12848</v>
      </c>
      <c r="BE15" s="23">
        <f>IF(_xlfn.SINGLE(B6L236C26)=0,0,B6L228C26/_xlfn.SINGLE(B6L236C26))</f>
        <v>5.4711661883550498E-2</v>
      </c>
      <c r="BF15" s="16" t="s">
        <v>12849</v>
      </c>
      <c r="BG15" s="17">
        <f>B6L228C3+B6L228C10+B6L228C15+B6L228C20+B6L228C26</f>
        <v>6026.6445425526035</v>
      </c>
      <c r="BH15" s="16" t="s">
        <v>12850</v>
      </c>
      <c r="BI15" s="17">
        <f>_xlfn.SINGLE(B6L238C3)*B6L228C4</f>
        <v>27458.215231558232</v>
      </c>
      <c r="BJ15" s="16" t="s">
        <v>12851</v>
      </c>
      <c r="BK15" s="17">
        <f>_xlfn.SINGLE(B6L238C10)*B6L228C11</f>
        <v>2288.3226543970918</v>
      </c>
      <c r="BL15" s="16" t="s">
        <v>12852</v>
      </c>
      <c r="BM15" s="17">
        <f>_xlfn.SINGLE(B6L238C15)*B6L228C16</f>
        <v>1345.1779641940379</v>
      </c>
      <c r="BN15" s="16" t="s">
        <v>12853</v>
      </c>
      <c r="BO15" s="17">
        <f>_xlfn.SINGLE(B6L238C20)*B6L228C21</f>
        <v>1538.7583815765233</v>
      </c>
      <c r="BP15" s="16" t="s">
        <v>12854</v>
      </c>
      <c r="BQ15" s="17">
        <f>_xlfn.SINGLE(B6L238C26)*B6L228C27</f>
        <v>3766.0163839352122</v>
      </c>
      <c r="BR15" s="16" t="s">
        <v>12855</v>
      </c>
      <c r="BS15" s="15">
        <f>B6L228C29+B6L228C30+B6L228C31+B6L228C32+B6L228C33</f>
        <v>36396.490615661096</v>
      </c>
      <c r="BT15" s="16" t="s">
        <v>12856</v>
      </c>
      <c r="BU15" s="23">
        <f>IF(B6L228C3=0,0,B6L228C29/B6L228C3)</f>
        <v>6.0392628698564748</v>
      </c>
      <c r="BV15" s="16" t="s">
        <v>12857</v>
      </c>
      <c r="BW15" s="23">
        <f>IF(B6L228C8=0,0,B6L228C30/B6L228C8)</f>
        <v>3.3215945784210614</v>
      </c>
      <c r="BX15" s="16" t="s">
        <v>12858</v>
      </c>
      <c r="BY15" s="23">
        <f>IF(B6L228C13=0,0,B6L228C31/B6L228C13)</f>
        <v>9.0588943047847135</v>
      </c>
      <c r="BZ15" s="16" t="s">
        <v>12859</v>
      </c>
      <c r="CA15" s="23">
        <f>IF(B6L228C18=0,0,B6L228C32/B6L228C18)</f>
        <v>7.2471154438277701</v>
      </c>
      <c r="CB15" s="16" t="s">
        <v>12860</v>
      </c>
      <c r="CC15" s="23">
        <f>IF(B6L228C24=0,0,B6L228C33/B6L228C24)</f>
        <v>1.5098157174641189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32.186999999999998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64.373999999999995</v>
      </c>
      <c r="J16" s="16" t="s">
        <v>12863</v>
      </c>
      <c r="K16" s="23">
        <f>IF(_xlfn.SINGLE(B6L236C3)=0,0,B6L229C3/_xlfn.SINGLE(B6L236C3))</f>
        <v>2.4262393408938823E-3</v>
      </c>
      <c r="L16" s="16" t="s">
        <v>12864</v>
      </c>
      <c r="M16" s="23">
        <f>A1L549C54</f>
        <v>0.96021416316630182</v>
      </c>
      <c r="N16" s="16" t="s">
        <v>12865</v>
      </c>
      <c r="O16" s="23">
        <f>B6L229C1*B6L229C5</f>
        <v>30.906413269833756</v>
      </c>
      <c r="P16" s="16" t="s">
        <v>12866</v>
      </c>
      <c r="Q16" s="23">
        <f>B3L843C9</f>
        <v>1.5120971523240911</v>
      </c>
      <c r="R16" s="16" t="s">
        <v>12867</v>
      </c>
      <c r="S16" s="23">
        <f>B6L229C6*B6L229C7</f>
        <v>46.733499493867122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25.70342472162692</v>
      </c>
      <c r="X16" s="16" t="s">
        <v>12869</v>
      </c>
      <c r="Y16" s="23">
        <f>IF(_xlfn.SINGLE(B6L236C10)=0,0,B6L229C10/_xlfn.SINGLE(B6L236C10))</f>
        <v>5.8922383760911298E-3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2.10245484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3.1536822600000001</v>
      </c>
      <c r="AH16" s="16" t="s">
        <v>12872</v>
      </c>
      <c r="AI16" s="23">
        <f>IF(_xlfn.SINGLE(B6L236C15)=0,0,B6L229C15/_xlfn.SINGLE(B6L236C15))</f>
        <v>2.4262393408938827E-3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3.0062657999999995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3.6075189599999993</v>
      </c>
      <c r="AR16" s="16" t="s">
        <v>12875</v>
      </c>
      <c r="AS16" s="23">
        <f>IF(_xlfn.SINGLE(B6L236C20)=0,0,B6L229C20/_xlfn.SINGLE(B6L236C20))</f>
        <v>2.4262393408938823E-3</v>
      </c>
      <c r="AT16" s="16" t="s">
        <v>12876</v>
      </c>
      <c r="AU16" s="17">
        <f>A1L244C18</f>
        <v>48373.5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241.86750000000001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60.466875000000002</v>
      </c>
      <c r="BD16" s="16" t="s">
        <v>12879</v>
      </c>
      <c r="BE16" s="23">
        <f>IF(_xlfn.SINGLE(B6L236C26)=0,0,B6L229C26/_xlfn.SINGLE(B6L236C26))</f>
        <v>5.305168222093347E-3</v>
      </c>
      <c r="BF16" s="16" t="s">
        <v>12880</v>
      </c>
      <c r="BG16" s="23">
        <f>B6L229C3+B6L229C10+B6L229C15+B6L229C20+B6L229C26</f>
        <v>157.30550094162692</v>
      </c>
      <c r="BH16" s="16" t="s">
        <v>12881</v>
      </c>
      <c r="BI16" s="17">
        <f>_xlfn.SINGLE(B6L238C3)*B6L229C4</f>
        <v>388.77150798414067</v>
      </c>
      <c r="BJ16" s="16" t="s">
        <v>12882</v>
      </c>
      <c r="BK16" s="17">
        <f>_xlfn.SINGLE(B6L238C10)*B6L229C11</f>
        <v>155.22973854947247</v>
      </c>
      <c r="BL16" s="16" t="s">
        <v>12883</v>
      </c>
      <c r="BM16" s="17">
        <f>_xlfn.SINGLE(B6L238C15)*B6L229C16</f>
        <v>19.045916176143056</v>
      </c>
      <c r="BN16" s="16" t="s">
        <v>12884</v>
      </c>
      <c r="BO16" s="17">
        <f>_xlfn.SINGLE(B6L238C20)*B6L229C21</f>
        <v>21.786755307431243</v>
      </c>
      <c r="BP16" s="16" t="s">
        <v>12885</v>
      </c>
      <c r="BQ16" s="17">
        <f>_xlfn.SINGLE(B6L238C26)*B6L229C27</f>
        <v>365.17535304375275</v>
      </c>
      <c r="BR16" s="16" t="s">
        <v>12886</v>
      </c>
      <c r="BS16" s="15">
        <f>B6L229C29+B6L229C30+B6L229C31+B6L229C32+B6L229C33</f>
        <v>950.00927106094014</v>
      </c>
      <c r="BT16" s="16" t="s">
        <v>12887</v>
      </c>
      <c r="BU16" s="23">
        <f>IF(B6L229C3=0,0,B6L229C29/B6L229C3)</f>
        <v>6.0392628698564748</v>
      </c>
      <c r="BV16" s="16" t="s">
        <v>12888</v>
      </c>
      <c r="BW16" s="23">
        <f>IF(B6L229C8=0,0,B6L229C30/B6L229C8)</f>
        <v>3.3215945784210619</v>
      </c>
      <c r="BX16" s="16" t="s">
        <v>12889</v>
      </c>
      <c r="BY16" s="23">
        <f>IF(B6L229C13=0,0,B6L229C31/B6L229C13)</f>
        <v>9.0588943047847135</v>
      </c>
      <c r="BZ16" s="16" t="s">
        <v>12890</v>
      </c>
      <c r="CA16" s="23">
        <f>IF(B6L229C18=0,0,B6L229C32/B6L229C18)</f>
        <v>7.2471154438277701</v>
      </c>
      <c r="CB16" s="16" t="s">
        <v>12891</v>
      </c>
      <c r="CC16" s="23">
        <f>IF(B6L229C24=0,0,B6L229C33/B6L229C24)</f>
        <v>1.5098157174641187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6.8379999999999992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13.675999999999998</v>
      </c>
      <c r="J17" s="16" t="s">
        <v>12894</v>
      </c>
      <c r="K17" s="23">
        <f>IF(_xlfn.SINGLE(B6L236C3)=0,0,B6L230C3/_xlfn.SINGLE(B6L236C3))</f>
        <v>5.1544488809247108E-4</v>
      </c>
      <c r="L17" s="16" t="s">
        <v>12895</v>
      </c>
      <c r="M17" s="23">
        <f>A1L550C54</f>
        <v>0.84502866179086789</v>
      </c>
      <c r="N17" s="16" t="s">
        <v>12896</v>
      </c>
      <c r="O17" s="23">
        <f>B6L230C1*B6L230C5</f>
        <v>5.7783059893259541</v>
      </c>
      <c r="P17" s="16" t="s">
        <v>12897</v>
      </c>
      <c r="Q17" s="23">
        <f>B3L844C9</f>
        <v>1.9295072463768115</v>
      </c>
      <c r="R17" s="16" t="s">
        <v>12898</v>
      </c>
      <c r="S17" s="23">
        <f>B6L230C6*B6L230C7</f>
        <v>11.149283278186958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6.1321058030028279</v>
      </c>
      <c r="X17" s="16" t="s">
        <v>12900</v>
      </c>
      <c r="Y17" s="23">
        <f>IF(_xlfn.SINGLE(B6L236C10)=0,0,B6L230C10/_xlfn.SINGLE(B6L236C10))</f>
        <v>1.4057204255860495E-3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0.44665815999999997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0.66998723999999998</v>
      </c>
      <c r="AH17" s="16" t="s">
        <v>12903</v>
      </c>
      <c r="AI17" s="23">
        <f>IF(_xlfn.SINGLE(B6L236C15)=0,0,B6L230C15/_xlfn.SINGLE(B6L236C15))</f>
        <v>5.1544488809247119E-4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0.63866919999999994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0.76640303999999992</v>
      </c>
      <c r="AR17" s="16" t="s">
        <v>12906</v>
      </c>
      <c r="AS17" s="23">
        <f>IF(_xlfn.SINGLE(B6L236C20)=0,0,B6L230C20/_xlfn.SINGLE(B6L236C20))</f>
        <v>5.1544488809247108E-4</v>
      </c>
      <c r="AT17" s="16" t="s">
        <v>12907</v>
      </c>
      <c r="AU17" s="17">
        <f>A1L245C18</f>
        <v>16642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83.21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20.802499999999998</v>
      </c>
      <c r="BD17" s="16" t="s">
        <v>12910</v>
      </c>
      <c r="BE17" s="23">
        <f>IF(_xlfn.SINGLE(B6L236C26)=0,0,B6L230C26/_xlfn.SINGLE(B6L236C26))</f>
        <v>1.8251441295766787E-3</v>
      </c>
      <c r="BF17" s="16" t="s">
        <v>12911</v>
      </c>
      <c r="BG17" s="23">
        <f>B6L230C3+B6L230C10+B6L230C15+B6L230C20+B6L230C26</f>
        <v>42.046996083002824</v>
      </c>
      <c r="BH17" s="16" t="s">
        <v>12912</v>
      </c>
      <c r="BI17" s="17">
        <f>_xlfn.SINGLE(B6L238C3)*B6L230C4</f>
        <v>82.592959008157138</v>
      </c>
      <c r="BJ17" s="16" t="s">
        <v>12913</v>
      </c>
      <c r="BK17" s="17">
        <f>_xlfn.SINGLE(B6L238C10)*B6L230C11</f>
        <v>37.033398890106405</v>
      </c>
      <c r="BL17" s="16" t="s">
        <v>12914</v>
      </c>
      <c r="BM17" s="17">
        <f>_xlfn.SINGLE(B6L238C15)*B6L230C16</f>
        <v>4.0462290618096191</v>
      </c>
      <c r="BN17" s="16" t="s">
        <v>12915</v>
      </c>
      <c r="BO17" s="17">
        <f>_xlfn.SINGLE(B6L238C20)*B6L230C21</f>
        <v>4.6285094228171264</v>
      </c>
      <c r="BP17" s="16" t="s">
        <v>12916</v>
      </c>
      <c r="BQ17" s="17">
        <f>_xlfn.SINGLE(B6L238C26)*B6L230C27</f>
        <v>125.63176585018931</v>
      </c>
      <c r="BR17" s="16" t="s">
        <v>12917</v>
      </c>
      <c r="BS17" s="15">
        <f>B6L230C29+B6L230C30+B6L230C31+B6L230C32+B6L230C33</f>
        <v>253.93286223307959</v>
      </c>
      <c r="BT17" s="16" t="s">
        <v>12918</v>
      </c>
      <c r="BU17" s="23">
        <f>IF(B6L230C3=0,0,B6L230C29/B6L230C3)</f>
        <v>6.0392628698564748</v>
      </c>
      <c r="BV17" s="16" t="s">
        <v>12919</v>
      </c>
      <c r="BW17" s="23">
        <f>IF(B6L230C8=0,0,B6L230C30/B6L230C8)</f>
        <v>3.3215945784210619</v>
      </c>
      <c r="BX17" s="16" t="s">
        <v>12920</v>
      </c>
      <c r="BY17" s="23">
        <f>IF(B6L230C13=0,0,B6L230C31/B6L230C13)</f>
        <v>9.0588943047847135</v>
      </c>
      <c r="BZ17" s="16" t="s">
        <v>12921</v>
      </c>
      <c r="CA17" s="23">
        <f>IF(B6L230C18=0,0,B6L230C32/B6L230C18)</f>
        <v>7.2471154438277701</v>
      </c>
      <c r="CB17" s="16" t="s">
        <v>12922</v>
      </c>
      <c r="CC17" s="23">
        <f>IF(B6L230C24=0,0,B6L230C33/B6L230C24)</f>
        <v>1.5098157174641187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3310.3145000000004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3310.3145000000004</v>
      </c>
      <c r="J18" s="16" t="s">
        <v>12925</v>
      </c>
      <c r="K18" s="23">
        <f>IF(_xlfn.SINGLE(B6L236C3)=0,0,B6L231C3/_xlfn.SINGLE(B6L236C3))</f>
        <v>0.12476489375573156</v>
      </c>
      <c r="L18" s="16" t="s">
        <v>12926</v>
      </c>
      <c r="M18" s="23">
        <f>A1L551C54</f>
        <v>0.2105124133871526</v>
      </c>
      <c r="N18" s="16" t="s">
        <v>12927</v>
      </c>
      <c r="O18" s="23">
        <f>B6L231C1*B6L231C5</f>
        <v>696.86229446548543</v>
      </c>
      <c r="P18" s="16" t="s">
        <v>12928</v>
      </c>
      <c r="Q18" s="23">
        <f>B3L845C9</f>
        <v>1.1012018006280937</v>
      </c>
      <c r="R18" s="16" t="s">
        <v>12929</v>
      </c>
      <c r="S18" s="23">
        <f>B6L231C6*B6L231C7</f>
        <v>767.38601345521738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422.0623074003696</v>
      </c>
      <c r="X18" s="16" t="s">
        <v>12931</v>
      </c>
      <c r="Y18" s="23">
        <f>IF(_xlfn.SINGLE(B6L236C10)=0,0,B6L231C10/_xlfn.SINGLE(B6L236C10))</f>
        <v>9.6753321851058741E-2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108.11487157000002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162.17230735500004</v>
      </c>
      <c r="AH18" s="16" t="s">
        <v>12934</v>
      </c>
      <c r="AI18" s="23">
        <f>IF(_xlfn.SINGLE(B6L236C15)=0,0,B6L231C15/_xlfn.SINGLE(B6L236C15))</f>
        <v>0.12476489375573158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154.59168715000001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185.51002458000002</v>
      </c>
      <c r="AR18" s="16" t="s">
        <v>12937</v>
      </c>
      <c r="AS18" s="23">
        <f>IF(_xlfn.SINGLE(B6L236C20)=0,0,B6L231C20/_xlfn.SINGLE(B6L236C20))</f>
        <v>0.12476489375573156</v>
      </c>
      <c r="AT18" s="16" t="s">
        <v>12938</v>
      </c>
      <c r="AU18" s="17">
        <f>A1L246C18</f>
        <v>1341407.5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6707.0375000000004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1676.7593750000001</v>
      </c>
      <c r="BD18" s="16" t="s">
        <v>12941</v>
      </c>
      <c r="BE18" s="23">
        <f>IF(_xlfn.SINGLE(B6L236C26)=0,0,B6L231C26/_xlfn.SINGLE(B6L236C26))</f>
        <v>0.14711344934473797</v>
      </c>
      <c r="BF18" s="16" t="s">
        <v>12942</v>
      </c>
      <c r="BG18" s="17">
        <f>B6L231C3+B6L231C10+B6L231C15+B6L231C20+B6L231C26</f>
        <v>5756.8185143353703</v>
      </c>
      <c r="BH18" s="16" t="s">
        <v>12943</v>
      </c>
      <c r="BI18" s="17">
        <f>_xlfn.SINGLE(B6L238C3)*B6L231C4</f>
        <v>19991.859447397503</v>
      </c>
      <c r="BJ18" s="16" t="s">
        <v>12944</v>
      </c>
      <c r="BK18" s="17">
        <f>_xlfn.SINGLE(B6L238C10)*B6L231C11</f>
        <v>2548.9452218490023</v>
      </c>
      <c r="BL18" s="16" t="s">
        <v>12945</v>
      </c>
      <c r="BM18" s="17">
        <f>_xlfn.SINGLE(B6L238C15)*B6L231C16</f>
        <v>979.40119432800395</v>
      </c>
      <c r="BN18" s="16" t="s">
        <v>12946</v>
      </c>
      <c r="BO18" s="17">
        <f>_xlfn.SINGLE(B6L238C20)*B6L231C21</f>
        <v>1120.3438034321562</v>
      </c>
      <c r="BP18" s="16" t="s">
        <v>12947</v>
      </c>
      <c r="BQ18" s="17">
        <f>_xlfn.SINGLE(B6L238C26)*B6L231C27</f>
        <v>10126.39063512125</v>
      </c>
      <c r="BR18" s="16" t="s">
        <v>12948</v>
      </c>
      <c r="BS18" s="15">
        <f>B6L231C29+B6L231C30+B6L231C31+B6L231C32+B6L231C33</f>
        <v>34766.940302127914</v>
      </c>
      <c r="BT18" s="16" t="s">
        <v>12949</v>
      </c>
      <c r="BU18" s="23">
        <f>IF(B6L231C3=0,0,B6L231C29/B6L231C3)</f>
        <v>6.0392628698564748</v>
      </c>
      <c r="BV18" s="16" t="s">
        <v>12950</v>
      </c>
      <c r="BW18" s="23">
        <f>IF(B6L231C8=0,0,B6L231C30/B6L231C8)</f>
        <v>3.3215945784210623</v>
      </c>
      <c r="BX18" s="16" t="s">
        <v>12951</v>
      </c>
      <c r="BY18" s="23">
        <f>IF(B6L231C13=0,0,B6L231C31/B6L231C13)</f>
        <v>9.0588943047847135</v>
      </c>
      <c r="BZ18" s="16" t="s">
        <v>12952</v>
      </c>
      <c r="CA18" s="23">
        <f>IF(B6L231C18=0,0,B6L231C32/B6L231C18)</f>
        <v>7.2471154438277701</v>
      </c>
      <c r="CB18" s="16" t="s">
        <v>12953</v>
      </c>
      <c r="CC18" s="23">
        <f>IF(B6L231C24=0,0,B6L231C33/B6L231C24)</f>
        <v>1.5098157174641187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1008.9915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2017.9829999999999</v>
      </c>
      <c r="J19" s="16" t="s">
        <v>12956</v>
      </c>
      <c r="K19" s="23">
        <f>IF(_xlfn.SINGLE(B6L236C3)=0,0,B6L232C3/_xlfn.SINGLE(B6L236C3))</f>
        <v>7.6057255162877244E-2</v>
      </c>
      <c r="L19" s="16" t="s">
        <v>12957</v>
      </c>
      <c r="M19" s="23">
        <f>A1L552C54</f>
        <v>8.9938669102404112E-2</v>
      </c>
      <c r="N19" s="16" t="s">
        <v>12958</v>
      </c>
      <c r="O19" s="23">
        <f>B6L232C1*B6L232C5</f>
        <v>90.747352645638372</v>
      </c>
      <c r="P19" s="16" t="s">
        <v>12959</v>
      </c>
      <c r="Q19" s="23">
        <f>B3L846C9</f>
        <v>1.6163468825280165</v>
      </c>
      <c r="R19" s="16" t="s">
        <v>12960</v>
      </c>
      <c r="S19" s="23">
        <f>B6L232C6*B6L232C7</f>
        <v>146.67920054644813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80.673560300546484</v>
      </c>
      <c r="X19" s="16" t="s">
        <v>12962</v>
      </c>
      <c r="Y19" s="23">
        <f>IF(_xlfn.SINGLE(B6L236C10)=0,0,B6L232C10/_xlfn.SINGLE(B6L236C10))</f>
        <v>1.849356080315722E-2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65.907324779999996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98.860987169999987</v>
      </c>
      <c r="AH19" s="16" t="s">
        <v>12965</v>
      </c>
      <c r="AI19" s="23">
        <f>IF(_xlfn.SINGLE(B6L236C15)=0,0,B6L232C15/_xlfn.SINGLE(B6L236C15))</f>
        <v>7.6057255162877244E-2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94.239806099999996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113.08776732</v>
      </c>
      <c r="AR19" s="16" t="s">
        <v>12968</v>
      </c>
      <c r="AS19" s="23">
        <f>IF(_xlfn.SINGLE(B6L236C20)=0,0,B6L232C20/_xlfn.SINGLE(B6L236C20))</f>
        <v>7.6057255162877244E-2</v>
      </c>
      <c r="AT19" s="16" t="s">
        <v>12969</v>
      </c>
      <c r="AU19" s="17">
        <f>A1L247C18</f>
        <v>763565.5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3817.8274999999999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954.45687499999997</v>
      </c>
      <c r="BD19" s="16" t="s">
        <v>12972</v>
      </c>
      <c r="BE19" s="23">
        <f>IF(_xlfn.SINGLE(B6L236C26)=0,0,B6L232C26/_xlfn.SINGLE(B6L236C26))</f>
        <v>8.374096201612076E-2</v>
      </c>
      <c r="BF19" s="16" t="s">
        <v>12973</v>
      </c>
      <c r="BG19" s="17">
        <f>B6L232C3+B6L232C10+B6L232C15+B6L232C20+B6L232C26</f>
        <v>3265.0621897905462</v>
      </c>
      <c r="BH19" s="16" t="s">
        <v>12974</v>
      </c>
      <c r="BI19" s="17">
        <f>_xlfn.SINGLE(B6L238C3)*B6L232C4</f>
        <v>12187.129803901578</v>
      </c>
      <c r="BJ19" s="16" t="s">
        <v>12975</v>
      </c>
      <c r="BK19" s="17">
        <f>_xlfn.SINGLE(B6L238C10)*B6L232C11</f>
        <v>487.20883730221777</v>
      </c>
      <c r="BL19" s="16" t="s">
        <v>12976</v>
      </c>
      <c r="BM19" s="17">
        <f>_xlfn.SINGLE(B6L238C15)*B6L232C16</f>
        <v>597.04748909313832</v>
      </c>
      <c r="BN19" s="16" t="s">
        <v>12977</v>
      </c>
      <c r="BO19" s="17">
        <f>_xlfn.SINGLE(B6L238C20)*B6L232C21</f>
        <v>682.96675421064447</v>
      </c>
      <c r="BP19" s="16" t="s">
        <v>12978</v>
      </c>
      <c r="BQ19" s="17">
        <f>_xlfn.SINGLE(B6L238C26)*B6L232C27</f>
        <v>5764.215966066743</v>
      </c>
      <c r="BR19" s="16" t="s">
        <v>12979</v>
      </c>
      <c r="BS19" s="15">
        <f>B6L232C29+B6L232C30+B6L232C31+B6L232C32+B6L232C33</f>
        <v>19718.56885057432</v>
      </c>
      <c r="BT19" s="16" t="s">
        <v>12980</v>
      </c>
      <c r="BU19" s="23">
        <f>IF(B6L232C3=0,0,B6L232C29/B6L232C3)</f>
        <v>6.0392628698564748</v>
      </c>
      <c r="BV19" s="16" t="s">
        <v>12981</v>
      </c>
      <c r="BW19" s="23">
        <f>IF(B6L232C8=0,0,B6L232C30/B6L232C8)</f>
        <v>3.3215945784210619</v>
      </c>
      <c r="BX19" s="16" t="s">
        <v>12982</v>
      </c>
      <c r="BY19" s="23">
        <f>IF(B6L232C13=0,0,B6L232C31/B6L232C13)</f>
        <v>9.0588943047847117</v>
      </c>
      <c r="BZ19" s="16" t="s">
        <v>12983</v>
      </c>
      <c r="CA19" s="23">
        <f>IF(B6L232C18=0,0,B6L232C32/B6L232C18)</f>
        <v>7.2471154438277701</v>
      </c>
      <c r="CB19" s="16" t="s">
        <v>12984</v>
      </c>
      <c r="CC19" s="23">
        <f>IF(B6L232C24=0,0,B6L232C33/B6L232C24)</f>
        <v>1.5098157174641189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2.2885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4.577</v>
      </c>
      <c r="J20" s="16" t="s">
        <v>12987</v>
      </c>
      <c r="K20" s="23">
        <f>IF(_xlfn.SINGLE(B6L236C3)=0,0,B6L233C3/_xlfn.SINGLE(B6L236C3))</f>
        <v>1.7250594126932148E-4</v>
      </c>
      <c r="L20" s="16" t="s">
        <v>12988</v>
      </c>
      <c r="M20" s="23">
        <f>A1L553C54</f>
        <v>0.82981392431528334</v>
      </c>
      <c r="N20" s="16" t="s">
        <v>12989</v>
      </c>
      <c r="O20" s="23">
        <f>B6L233C1*B6L233C5</f>
        <v>1.8990291657955258</v>
      </c>
      <c r="P20" s="16" t="s">
        <v>12990</v>
      </c>
      <c r="Q20" s="23">
        <f>B3L847C9</f>
        <v>2.2071480671043036</v>
      </c>
      <c r="R20" s="16" t="s">
        <v>12991</v>
      </c>
      <c r="S20" s="23">
        <f>B6L233C6*B6L233C7</f>
        <v>4.1914385526602924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2.305291203963161</v>
      </c>
      <c r="X20" s="16" t="s">
        <v>12993</v>
      </c>
      <c r="Y20" s="23">
        <f>IF(_xlfn.SINGLE(B6L236C10)=0,0,B6L233C10/_xlfn.SINGLE(B6L236C10))</f>
        <v>5.284636365452119E-4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0.14948482000000002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0.22422723000000003</v>
      </c>
      <c r="AH20" s="16" t="s">
        <v>12996</v>
      </c>
      <c r="AI20" s="23">
        <f>IF(_xlfn.SINGLE(B6L236C15)=0,0,B6L233C15/_xlfn.SINGLE(B6L236C15))</f>
        <v>1.7250594126932151E-4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0.21374589999999999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0.25649507999999999</v>
      </c>
      <c r="AR20" s="16" t="s">
        <v>12999</v>
      </c>
      <c r="AS20" s="23">
        <f>IF(_xlfn.SINGLE(B6L236C20)=0,0,B6L233C20/_xlfn.SINGLE(B6L236C20))</f>
        <v>1.7250594126932148E-4</v>
      </c>
      <c r="AT20" s="16" t="s">
        <v>13000</v>
      </c>
      <c r="AU20" s="17">
        <f>A1L248C18</f>
        <v>1513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7.5650000000000004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1.8912500000000001</v>
      </c>
      <c r="BD20" s="16" t="s">
        <v>13003</v>
      </c>
      <c r="BE20" s="23">
        <f>IF(_xlfn.SINGLE(B6L236C26)=0,0,B6L233C26/_xlfn.SINGLE(B6L236C26))</f>
        <v>1.6593216368522505E-4</v>
      </c>
      <c r="BF20" s="16" t="s">
        <v>13004</v>
      </c>
      <c r="BG20" s="23">
        <f>B6L233C3+B6L233C10+B6L233C15+B6L233C20+B6L233C26</f>
        <v>9.2542635139631617</v>
      </c>
      <c r="BH20" s="16" t="s">
        <v>13005</v>
      </c>
      <c r="BI20" s="17">
        <f>_xlfn.SINGLE(B6L238C3)*B6L233C4</f>
        <v>27.641706155333086</v>
      </c>
      <c r="BJ20" s="16" t="s">
        <v>13006</v>
      </c>
      <c r="BK20" s="17">
        <f>_xlfn.SINGLE(B6L238C10)*B6L233C11</f>
        <v>13.922259572301449</v>
      </c>
      <c r="BL20" s="16" t="s">
        <v>13007</v>
      </c>
      <c r="BM20" s="17">
        <f>_xlfn.SINGLE(B6L238C15)*B6L233C16</f>
        <v>1.3541671845497683</v>
      </c>
      <c r="BN20" s="16" t="s">
        <v>13008</v>
      </c>
      <c r="BO20" s="17">
        <f>_xlfn.SINGLE(B6L238C20)*B6L233C21</f>
        <v>1.5490412129448663</v>
      </c>
      <c r="BP20" s="16" t="s">
        <v>13009</v>
      </c>
      <c r="BQ20" s="17">
        <f>_xlfn.SINGLE(B6L238C26)*B6L233C27</f>
        <v>11.421755902616059</v>
      </c>
      <c r="BR20" s="16" t="s">
        <v>13010</v>
      </c>
      <c r="BS20" s="15">
        <f>B6L233C29+B6L233C30+B6L233C31+B6L233C32+B6L233C33</f>
        <v>55.888930027745232</v>
      </c>
      <c r="BT20" s="16" t="s">
        <v>13011</v>
      </c>
      <c r="BU20" s="23">
        <f>IF(B6L233C3=0,0,B6L233C29/B6L233C3)</f>
        <v>6.0392628698564748</v>
      </c>
      <c r="BV20" s="16" t="s">
        <v>13012</v>
      </c>
      <c r="BW20" s="23">
        <f>IF(B6L233C8=0,0,B6L233C30/B6L233C8)</f>
        <v>3.3215945784210619</v>
      </c>
      <c r="BX20" s="16" t="s">
        <v>13013</v>
      </c>
      <c r="BY20" s="23">
        <f>IF(B6L233C13=0,0,B6L233C31/B6L233C13)</f>
        <v>9.0588943047847135</v>
      </c>
      <c r="BZ20" s="16" t="s">
        <v>13014</v>
      </c>
      <c r="CA20" s="23">
        <f>IF(B6L233C18=0,0,B6L233C32/B6L233C18)</f>
        <v>7.247115443827771</v>
      </c>
      <c r="CB20" s="16" t="s">
        <v>13015</v>
      </c>
      <c r="CC20" s="23">
        <f>IF(B6L233C24=0,0,B6L233C33/B6L233C24)</f>
        <v>1.5098157174641189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344.3605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688.721</v>
      </c>
      <c r="J21" s="16" t="s">
        <v>13018</v>
      </c>
      <c r="K21" s="23">
        <f>IF(_xlfn.SINGLE(B6L236C3)=0,0,B6L234C3/_xlfn.SINGLE(B6L236C3))</f>
        <v>2.5957715616549783E-2</v>
      </c>
      <c r="L21" s="16" t="s">
        <v>13019</v>
      </c>
      <c r="M21" s="23">
        <f>A1L554C54</f>
        <v>0.98999421093632745</v>
      </c>
      <c r="N21" s="16" t="s">
        <v>13020</v>
      </c>
      <c r="O21" s="23">
        <f>B6L234C1*B6L234C5</f>
        <v>340.91490147513917</v>
      </c>
      <c r="P21" s="16" t="s">
        <v>13021</v>
      </c>
      <c r="Q21" s="23">
        <f>B3L848C9</f>
        <v>1.9735432555293764</v>
      </c>
      <c r="R21" s="16" t="s">
        <v>13022</v>
      </c>
      <c r="S21" s="23">
        <f>B6L234C6*B6L234C7</f>
        <v>672.81030451572281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370.04566748364755</v>
      </c>
      <c r="X21" s="16" t="s">
        <v>13024</v>
      </c>
      <c r="Y21" s="23">
        <f>IF(_xlfn.SINGLE(B6L236C10)=0,0,B6L234C10/_xlfn.SINGLE(B6L236C10))</f>
        <v>8.4829057079651118E-2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22.49362786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33.740441789999998</v>
      </c>
      <c r="AH21" s="16" t="s">
        <v>13027</v>
      </c>
      <c r="AI21" s="23">
        <f>IF(_xlfn.SINGLE(B6L236C15)=0,0,B6L234C15/_xlfn.SINGLE(B6L236C15))</f>
        <v>2.5957715616549783E-2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32.163270699999998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38.595924839999995</v>
      </c>
      <c r="AR21" s="16" t="s">
        <v>13030</v>
      </c>
      <c r="AS21" s="23">
        <f>IF(_xlfn.SINGLE(B6L236C20)=0,0,B6L234C20/_xlfn.SINGLE(B6L236C20))</f>
        <v>2.5957715616549779E-2</v>
      </c>
      <c r="AT21" s="16" t="s">
        <v>13031</v>
      </c>
      <c r="AU21" s="17">
        <f>A1L249C18</f>
        <v>367716.5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1838.5825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459.645625</v>
      </c>
      <c r="BD21" s="16" t="s">
        <v>13034</v>
      </c>
      <c r="BE21" s="23">
        <f>IF(_xlfn.SINGLE(B6L236C26)=0,0,B6L234C26/_xlfn.SINGLE(B6L236C26))</f>
        <v>4.0327821855755487E-2</v>
      </c>
      <c r="BF21" s="16" t="s">
        <v>13035</v>
      </c>
      <c r="BG21" s="17">
        <f>B6L234C3+B6L234C10+B6L234C15+B6L234C20+B6L234C26</f>
        <v>1590.7486591136476</v>
      </c>
      <c r="BH21" s="16" t="s">
        <v>13036</v>
      </c>
      <c r="BI21" s="17">
        <f>_xlfn.SINGLE(B6L238C3)*B6L234C4</f>
        <v>4159.3671629904211</v>
      </c>
      <c r="BJ21" s="16" t="s">
        <v>13037</v>
      </c>
      <c r="BK21" s="17">
        <f>_xlfn.SINGLE(B6L238C10)*B6L234C11</f>
        <v>2234.803059785248</v>
      </c>
      <c r="BL21" s="16" t="s">
        <v>13038</v>
      </c>
      <c r="BM21" s="17">
        <f>_xlfn.SINGLE(B6L238C15)*B6L234C16</f>
        <v>203.76739731490073</v>
      </c>
      <c r="BN21" s="16" t="s">
        <v>13039</v>
      </c>
      <c r="BO21" s="17">
        <f>_xlfn.SINGLE(B6L238C20)*B6L234C21</f>
        <v>233.09093581398318</v>
      </c>
      <c r="BP21" s="16" t="s">
        <v>13040</v>
      </c>
      <c r="BQ21" s="17">
        <f>_xlfn.SINGLE(B6L238C26)*B6L234C27</f>
        <v>2775.9207563544728</v>
      </c>
      <c r="BR21" s="16" t="s">
        <v>13041</v>
      </c>
      <c r="BS21" s="15">
        <f>B6L234C29+B6L234C30+B6L234C31+B6L234C32+B6L234C33</f>
        <v>9606.9493122590247</v>
      </c>
      <c r="BT21" s="16" t="s">
        <v>13042</v>
      </c>
      <c r="BU21" s="23">
        <f>IF(B6L234C3=0,0,B6L234C29/B6L234C3)</f>
        <v>6.0392628698564748</v>
      </c>
      <c r="BV21" s="16" t="s">
        <v>13043</v>
      </c>
      <c r="BW21" s="23">
        <f>IF(B6L234C8=0,0,B6L234C30/B6L234C8)</f>
        <v>3.321594578421061</v>
      </c>
      <c r="BX21" s="16" t="s">
        <v>13044</v>
      </c>
      <c r="BY21" s="23">
        <f>IF(B6L234C13=0,0,B6L234C31/B6L234C13)</f>
        <v>9.0588943047847117</v>
      </c>
      <c r="BZ21" s="16" t="s">
        <v>13045</v>
      </c>
      <c r="CA21" s="23">
        <f>IF(B6L234C18=0,0,B6L234C32/B6L234C18)</f>
        <v>7.2471154438277692</v>
      </c>
      <c r="CB21" s="16" t="s">
        <v>13046</v>
      </c>
      <c r="CC21" s="23">
        <f>IF(B6L234C24=0,0,B6L234C33/B6L234C24)</f>
        <v>1.5098157174641187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1781.7585000000001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3563.5170000000003</v>
      </c>
      <c r="J22" s="16" t="s">
        <v>13049</v>
      </c>
      <c r="K22" s="23">
        <f>IF(_xlfn.SINGLE(B6L236C3)=0,0,B6L235C3/_xlfn.SINGLE(B6L236C3))</f>
        <v>0.13430803021940763</v>
      </c>
      <c r="L22" s="16" t="s">
        <v>13050</v>
      </c>
      <c r="M22" s="23">
        <f>A1L555C54</f>
        <v>0.4636542691583152</v>
      </c>
      <c r="N22" s="16" t="s">
        <v>13051</v>
      </c>
      <c r="O22" s="23">
        <f>B6L235C1*B6L235C5</f>
        <v>826.11993513411608</v>
      </c>
      <c r="P22" s="16" t="s">
        <v>13052</v>
      </c>
      <c r="Q22" s="23">
        <f>B3L852C9</f>
        <v>1.981644443736426</v>
      </c>
      <c r="R22" s="16" t="s">
        <v>13053</v>
      </c>
      <c r="S22" s="17">
        <f>B6L235C6*B6L235C7</f>
        <v>1637.0759793184177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900.39178862512983</v>
      </c>
      <c r="X22" s="16" t="s">
        <v>13055</v>
      </c>
      <c r="Y22" s="23">
        <f>IF(_xlfn.SINGLE(B6L236C10)=0,0,B6L235C10/_xlfn.SINGLE(B6L236C10))</f>
        <v>0.20640529843443051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116.38446522000001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174.57669783</v>
      </c>
      <c r="AH22" s="16" t="s">
        <v>13058</v>
      </c>
      <c r="AI22" s="23">
        <f>IF(_xlfn.SINGLE(B6L236C15)=0,0,B6L235C15/_xlfn.SINGLE(B6L236C15))</f>
        <v>0.13430803021940763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166.41624390000001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199.69949268000002</v>
      </c>
      <c r="AR22" s="16" t="s">
        <v>13061</v>
      </c>
      <c r="AS22" s="23">
        <f>IF(_xlfn.SINGLE(B6L236C20)=0,0,B6L235C20/_xlfn.SINGLE(B6L236C20))</f>
        <v>0.13430803021940763</v>
      </c>
      <c r="AT22" s="16" t="s">
        <v>13062</v>
      </c>
      <c r="AU22" s="17">
        <f>A1L253C18</f>
        <v>1865906.5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9329.5324999999993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2332.3831249999998</v>
      </c>
      <c r="BD22" s="16" t="s">
        <v>13065</v>
      </c>
      <c r="BE22" s="23">
        <f>IF(_xlfn.SINGLE(B6L236C26)=0,0,B6L235C26/_xlfn.SINGLE(B6L236C26))</f>
        <v>0.20463575861158317</v>
      </c>
      <c r="BF22" s="16" t="s">
        <v>13066</v>
      </c>
      <c r="BG22" s="17">
        <f>B6L235C3+B6L235C10+B6L235C15+B6L235C20+B6L235C26</f>
        <v>7170.568104135129</v>
      </c>
      <c r="BH22" s="16" t="s">
        <v>13067</v>
      </c>
      <c r="BI22" s="17">
        <f>_xlfn.SINGLE(B6L238C3)*B6L235C4</f>
        <v>21521.015904202337</v>
      </c>
      <c r="BJ22" s="16" t="s">
        <v>13068</v>
      </c>
      <c r="BK22" s="17">
        <f>_xlfn.SINGLE(B6L238C10)*B6L235C11</f>
        <v>5437.7026973674065</v>
      </c>
      <c r="BL22" s="16" t="s">
        <v>13069</v>
      </c>
      <c r="BM22" s="17">
        <f>_xlfn.SINGLE(B6L238C15)*B6L235C16</f>
        <v>1054.3145691468726</v>
      </c>
      <c r="BN22" s="16" t="s">
        <v>13070</v>
      </c>
      <c r="BO22" s="17">
        <f>_xlfn.SINGLE(B6L238C20)*B6L235C21</f>
        <v>1206.0377312714991</v>
      </c>
      <c r="BP22" s="16" t="s">
        <v>13071</v>
      </c>
      <c r="BQ22" s="17">
        <f>_xlfn.SINGLE(B6L238C26)*B6L235C27</f>
        <v>14085.874805092313</v>
      </c>
      <c r="BR22" s="16" t="s">
        <v>13072</v>
      </c>
      <c r="BS22" s="15">
        <f>B6L235C29+B6L235C30+B6L235C31+B6L235C32+B6L235C33</f>
        <v>43304.945707080435</v>
      </c>
      <c r="BT22" s="16" t="s">
        <v>13073</v>
      </c>
      <c r="BU22" s="23">
        <f>IF(B6L235C3=0,0,B6L235C29/B6L235C3)</f>
        <v>6.0392628698564748</v>
      </c>
      <c r="BV22" s="16" t="s">
        <v>13074</v>
      </c>
      <c r="BW22" s="23">
        <f>IF(B6L235C8=0,0,B6L235C30/B6L235C8)</f>
        <v>3.3215945784210619</v>
      </c>
      <c r="BX22" s="16" t="s">
        <v>13075</v>
      </c>
      <c r="BY22" s="23">
        <f>IF(B6L235C13=0,0,B6L235C31/B6L235C13)</f>
        <v>9.0588943047847135</v>
      </c>
      <c r="BZ22" s="16" t="s">
        <v>13076</v>
      </c>
      <c r="CA22" s="23">
        <f>IF(B6L235C18=0,0,B6L235C32/B6L235C18)</f>
        <v>7.2471154438277701</v>
      </c>
      <c r="CB22" s="16" t="s">
        <v>13077</v>
      </c>
      <c r="CC22" s="23">
        <f>IF(B6L235C24=0,0,B6L235C33/B6L235C24)</f>
        <v>1.5098157174641189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14928.248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26532.4195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7931.3660634466405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4362.2513348956518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866.54882086999976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1299.823231305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1239.0639906499998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1486.87678878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45590.92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11397.73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45079.100854980657</v>
      </c>
      <c r="BH23" s="16" t="s">
        <v>13094</v>
      </c>
      <c r="BI23" s="17">
        <f>SUM(B6L221C29:B6L235C29)</f>
        <v>160236.25593380586</v>
      </c>
      <c r="BJ23" s="16" t="s">
        <v>13095</v>
      </c>
      <c r="BK23" s="17">
        <f>SUM(B6L221C30:B6L235C30)</f>
        <v>26344.782515817151</v>
      </c>
      <c r="BL23" s="16" t="s">
        <v>13096</v>
      </c>
      <c r="BM23" s="17">
        <f>SUM(B6L221C31:B6L235C31)</f>
        <v>7849.9741781971506</v>
      </c>
      <c r="BN23" s="16" t="s">
        <v>13097</v>
      </c>
      <c r="BO23" s="17">
        <f>SUM(B6L221C32:B6L235C32)</f>
        <v>8979.639782530483</v>
      </c>
      <c r="BP23" s="16" t="s">
        <v>13098</v>
      </c>
      <c r="BQ23" s="17">
        <f>SUM(B6L221C33:B6L235C33)</f>
        <v>68833.887589649239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0.58857472746305917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9.6768818635691117E-2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2.8834275898415272E-2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3.2983727727029837E-2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0.25283845027580443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160236.25593380589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26344.782515817154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7849.9741781971516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8979.639782530483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68833.887589649239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907E9-60FA-4453-882A-C31AACD732A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0.28484469528152334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64.515000000000001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116.12700000000001</v>
      </c>
      <c r="J9" s="16" t="s">
        <v>13144</v>
      </c>
      <c r="K9" s="23">
        <f>IF(_xlfn.SINGLE(B6L256C3)=0,0,B6L242C3/_xlfn.SINGLE(B6L256C3))</f>
        <v>4.2014523442488287E-3</v>
      </c>
      <c r="L9" s="16" t="s">
        <v>13145</v>
      </c>
      <c r="M9" s="23">
        <f>A1L542C63</f>
        <v>0.98172257325813139</v>
      </c>
      <c r="N9" s="16" t="s">
        <v>13146</v>
      </c>
      <c r="O9" s="23">
        <f>B6L242C1*B6L242C5</f>
        <v>63.335831813748349</v>
      </c>
      <c r="P9" s="16" t="s">
        <v>13147</v>
      </c>
      <c r="Q9" s="23">
        <f>B3L836C15</f>
        <v>1.917736453575217</v>
      </c>
      <c r="R9" s="16" t="s">
        <v>13148</v>
      </c>
      <c r="S9" s="17">
        <f>B6L242C6*B6L242C7</f>
        <v>121.46143348673417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66.803788417703799</v>
      </c>
      <c r="X9" s="16" t="s">
        <v>13150</v>
      </c>
      <c r="Y9" s="23">
        <f>IF(_xlfn.SINGLE(B6L256C10)=0,0,B6L242C10/_xlfn.SINGLE(B6L256C10))</f>
        <v>1.4592364180384529E-2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3.7927078200000004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5.6890617300000006</v>
      </c>
      <c r="AH9" s="16" t="s">
        <v>13153</v>
      </c>
      <c r="AI9" s="23">
        <f>IF(_xlfn.SINGLE(B6L256C15)=0,0,B6L242C15/_xlfn.SINGLE(B6L256C15))</f>
        <v>4.2014523442488287E-3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5.4231309000000003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6.5077570800000002</v>
      </c>
      <c r="AR9" s="16" t="s">
        <v>13156</v>
      </c>
      <c r="AS9" s="23">
        <f>IF(_xlfn.SINGLE(B6L256C20)=0,0,B6L242C20/_xlfn.SINGLE(B6L256C20))</f>
        <v>4.2014523442488287E-3</v>
      </c>
      <c r="AT9" s="16" t="s">
        <v>13157</v>
      </c>
      <c r="AU9" s="17">
        <f>A1L237C21</f>
        <v>88586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442.93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110.7325</v>
      </c>
      <c r="BD9" s="16" t="s">
        <v>13160</v>
      </c>
      <c r="BE9" s="23">
        <f>IF(_xlfn.SINGLE(B6L256C26)=0,0,B6L242C26/_xlfn.SINGLE(B6L256C26))</f>
        <v>9.3314140400916745E-3</v>
      </c>
      <c r="BF9" s="16" t="s">
        <v>13161</v>
      </c>
      <c r="BG9" s="17">
        <f>B6L242C3+B6L242C10+B6L242C15+B6L242C20+B6L242C26</f>
        <v>305.86010722770379</v>
      </c>
      <c r="BH9" s="16" t="s">
        <v>13162</v>
      </c>
      <c r="BI9" s="17">
        <f>_xlfn.SINGLE(B6L258C3)*B6L242C4</f>
        <v>710.85661739346733</v>
      </c>
      <c r="BJ9" s="16" t="s">
        <v>13163</v>
      </c>
      <c r="BK9" s="17">
        <f>_xlfn.SINGLE(B6L258C10)*B6L242C11</f>
        <v>408.93086933855011</v>
      </c>
      <c r="BL9" s="16" t="s">
        <v>13164</v>
      </c>
      <c r="BM9" s="17">
        <f>_xlfn.SINGLE(B6L258C15)*B6L242C16</f>
        <v>34.824865686105966</v>
      </c>
      <c r="BN9" s="16" t="s">
        <v>13165</v>
      </c>
      <c r="BO9" s="17">
        <f>_xlfn.SINGLE(B6L258C20)*B6L242C21</f>
        <v>39.836404838729898</v>
      </c>
      <c r="BP9" s="16" t="s">
        <v>13166</v>
      </c>
      <c r="BQ9" s="17">
        <f>_xlfn.SINGLE(B6L258C26)*B6L242C27</f>
        <v>677.83487376339781</v>
      </c>
      <c r="BR9" s="16" t="s">
        <v>13167</v>
      </c>
      <c r="BS9" s="15">
        <f>B6L242C29+B6L242C30+B6L242C31+B6L242C32+B6L242C33</f>
        <v>1872.2836310202513</v>
      </c>
      <c r="BT9" s="16" t="s">
        <v>13168</v>
      </c>
      <c r="BU9" s="23">
        <f>IF(B6L242C3=0,0,B6L242C29/B6L242C3)</f>
        <v>6.121372440461454</v>
      </c>
      <c r="BV9" s="16" t="s">
        <v>13169</v>
      </c>
      <c r="BW9" s="23">
        <f>IF(B6L242C8=0,0,B6L242C30/B6L242C8)</f>
        <v>3.3667548422537998</v>
      </c>
      <c r="BX9" s="16" t="s">
        <v>13170</v>
      </c>
      <c r="BY9" s="23">
        <f>IF(B6L242C13=0,0,B6L242C31/B6L242C13)</f>
        <v>9.1820586606921815</v>
      </c>
      <c r="BZ9" s="16" t="s">
        <v>13171</v>
      </c>
      <c r="CA9" s="23">
        <f>IF(B6L242C18=0,0,B6L242C32/B6L242C18)</f>
        <v>7.3456469285537427</v>
      </c>
      <c r="CB9" s="16" t="s">
        <v>13172</v>
      </c>
      <c r="CC9" s="23">
        <f>IF(B6L242C24=0,0,B6L242C33/B6L242C24)</f>
        <v>1.5303431101153631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614.76233333333323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1229.5246666666665</v>
      </c>
      <c r="J10" s="16" t="s">
        <v>13175</v>
      </c>
      <c r="K10" s="23">
        <f>IF(_xlfn.SINGLE(B6L256C3)=0,0,B6L243C3/_xlfn.SINGLE(B6L256C3))</f>
        <v>4.4483964048657294E-2</v>
      </c>
      <c r="L10" s="16" t="s">
        <v>13176</v>
      </c>
      <c r="M10" s="23">
        <f>A1L543C63</f>
        <v>0.87237525963774087</v>
      </c>
      <c r="N10" s="16" t="s">
        <v>13177</v>
      </c>
      <c r="O10" s="23">
        <f>B6L243C1*B6L243C5</f>
        <v>536.30345015717</v>
      </c>
      <c r="P10" s="16" t="s">
        <v>13178</v>
      </c>
      <c r="Q10" s="23">
        <f>B3L837C15</f>
        <v>1.8591874244747504</v>
      </c>
      <c r="R10" s="16" t="s">
        <v>13179</v>
      </c>
      <c r="S10" s="23">
        <f>B6L243C6*B6L243C7</f>
        <v>997.08863023463152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548.39874662904742</v>
      </c>
      <c r="X10" s="16" t="s">
        <v>13181</v>
      </c>
      <c r="Y10" s="23">
        <f>IF(_xlfn.SINGLE(B6L256C10)=0,0,B6L243C10/_xlfn.SINGLE(B6L256C10))</f>
        <v>0.11979012592580367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40.156275613333328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60.234413419999996</v>
      </c>
      <c r="AH10" s="16" t="s">
        <v>13184</v>
      </c>
      <c r="AI10" s="23">
        <f>IF(_xlfn.SINGLE(B6L256C15)=0,0,B6L243C15/_xlfn.SINGLE(B6L256C15))</f>
        <v>4.4483964048657294E-2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57.41880193333332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68.902562319999987</v>
      </c>
      <c r="AR10" s="16" t="s">
        <v>13187</v>
      </c>
      <c r="AS10" s="23">
        <f>IF(_xlfn.SINGLE(B6L256C20)=0,0,B6L243C20/_xlfn.SINGLE(B6L256C20))</f>
        <v>4.4483964048657294E-2</v>
      </c>
      <c r="AT10" s="16" t="s">
        <v>13188</v>
      </c>
      <c r="AU10" s="17">
        <f>A1L238C21</f>
        <v>610290.66666666674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3051.4533333333338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762.86333333333346</v>
      </c>
      <c r="BD10" s="16" t="s">
        <v>13191</v>
      </c>
      <c r="BE10" s="23">
        <f>IF(_xlfn.SINGLE(B6L256C26)=0,0,B6L243C26/_xlfn.SINGLE(B6L256C26))</f>
        <v>6.4286398476850096E-2</v>
      </c>
      <c r="BF10" s="16" t="s">
        <v>13192</v>
      </c>
      <c r="BG10" s="17">
        <f>B6L243C3+B6L243C10+B6L243C15+B6L243C20+B6L243C26</f>
        <v>2669.9237223690475</v>
      </c>
      <c r="BH10" s="16" t="s">
        <v>13193</v>
      </c>
      <c r="BI10" s="17">
        <f>_xlfn.SINGLE(B6L258C3)*B6L243C4</f>
        <v>7526.3784094008879</v>
      </c>
      <c r="BJ10" s="16" t="s">
        <v>13194</v>
      </c>
      <c r="BK10" s="17">
        <f>_xlfn.SINGLE(B6L258C10)*B6L243C11</f>
        <v>3356.9529739986547</v>
      </c>
      <c r="BL10" s="16" t="s">
        <v>13195</v>
      </c>
      <c r="BM10" s="17">
        <f>_xlfn.SINGLE(B6L258C15)*B6L243C16</f>
        <v>368.71727827654956</v>
      </c>
      <c r="BN10" s="16" t="s">
        <v>13196</v>
      </c>
      <c r="BO10" s="17">
        <f>_xlfn.SINGLE(B6L258C20)*B6L243C21</f>
        <v>421.7782460628257</v>
      </c>
      <c r="BP10" s="16" t="s">
        <v>13197</v>
      </c>
      <c r="BQ10" s="17">
        <f>_xlfn.SINGLE(B6L258C26)*B6L243C27</f>
        <v>4669.7705845052269</v>
      </c>
      <c r="BR10" s="16" t="s">
        <v>13198</v>
      </c>
      <c r="BS10" s="15">
        <f>B6L243C29+B6L243C30+B6L243C31+B6L243C32+B6L243C33</f>
        <v>16343.597492244146</v>
      </c>
      <c r="BT10" s="16" t="s">
        <v>13199</v>
      </c>
      <c r="BU10" s="23">
        <f>IF(B6L243C3=0,0,B6L243C29/B6L243C3)</f>
        <v>6.121372440461454</v>
      </c>
      <c r="BV10" s="16" t="s">
        <v>13200</v>
      </c>
      <c r="BW10" s="23">
        <f>IF(B6L243C8=0,0,B6L243C30/B6L243C8)</f>
        <v>3.3667548422538003</v>
      </c>
      <c r="BX10" s="16" t="s">
        <v>13201</v>
      </c>
      <c r="BY10" s="23">
        <f>IF(B6L243C13=0,0,B6L243C31/B6L243C13)</f>
        <v>9.1820586606921832</v>
      </c>
      <c r="BZ10" s="16" t="s">
        <v>13202</v>
      </c>
      <c r="CA10" s="23">
        <f>IF(B6L243C18=0,0,B6L243C32/B6L243C18)</f>
        <v>7.3456469285537445</v>
      </c>
      <c r="CB10" s="16" t="s">
        <v>13203</v>
      </c>
      <c r="CC10" s="23">
        <f>IF(B6L243C24=0,0,B6L243C33/B6L243C24)</f>
        <v>1.5303431101153635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2001.0576666666666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4002.1153333333332</v>
      </c>
      <c r="J11" s="16" t="s">
        <v>13206</v>
      </c>
      <c r="K11" s="23">
        <f>IF(_xlfn.SINGLE(B6L256C3)=0,0,B6L244C3/_xlfn.SINGLE(B6L256C3))</f>
        <v>0.14479575679374748</v>
      </c>
      <c r="L11" s="16" t="s">
        <v>13207</v>
      </c>
      <c r="M11" s="23">
        <f>A1L544C63</f>
        <v>0.12625254305018913</v>
      </c>
      <c r="N11" s="16" t="s">
        <v>13208</v>
      </c>
      <c r="O11" s="23">
        <f>B6L244C1*B6L244C5</f>
        <v>252.63861920674432</v>
      </c>
      <c r="P11" s="16" t="s">
        <v>13209</v>
      </c>
      <c r="Q11" s="23">
        <f>B3L838C15</f>
        <v>1.9525256055656957</v>
      </c>
      <c r="R11" s="16" t="s">
        <v>13210</v>
      </c>
      <c r="S11" s="17">
        <f>B6L244C6*B6L244C7</f>
        <v>493.28337295592962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271.3058551257613</v>
      </c>
      <c r="X11" s="16" t="s">
        <v>13212</v>
      </c>
      <c r="Y11" s="23">
        <f>IF(_xlfn.SINGLE(B6L256C10)=0,0,B6L244C10/_xlfn.SINGLE(B6L256C10))</f>
        <v>5.9263013910399322E-2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130.70908678666666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196.06363017999999</v>
      </c>
      <c r="AH11" s="16" t="s">
        <v>13215</v>
      </c>
      <c r="AI11" s="23">
        <f>IF(_xlfn.SINGLE(B6L256C15)=0,0,B6L244C15/_xlfn.SINGLE(B6L256C15))</f>
        <v>0.14479575679374748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186.89878606666664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224.27854327999998</v>
      </c>
      <c r="AR11" s="16" t="s">
        <v>13218</v>
      </c>
      <c r="AS11" s="23">
        <f>IF(_xlfn.SINGLE(B6L256C20)=0,0,B6L244C20/_xlfn.SINGLE(B6L256C20))</f>
        <v>0.14479575679374748</v>
      </c>
      <c r="AT11" s="16" t="s">
        <v>13219</v>
      </c>
      <c r="AU11" s="17">
        <f>A1L239C21</f>
        <v>905007.33333333326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4525.036666666666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1131.2591666666665</v>
      </c>
      <c r="BD11" s="16" t="s">
        <v>13222</v>
      </c>
      <c r="BE11" s="23">
        <f>IF(_xlfn.SINGLE(B6L256C26)=0,0,B6L244C26/_xlfn.SINGLE(B6L256C26))</f>
        <v>9.533106965719855E-2</v>
      </c>
      <c r="BF11" s="16" t="s">
        <v>13223</v>
      </c>
      <c r="BG11" s="17">
        <f>B6L244C3+B6L244C10+B6L244C15+B6L244C20+B6L244C26</f>
        <v>5825.0225285857605</v>
      </c>
      <c r="BH11" s="16" t="s">
        <v>13224</v>
      </c>
      <c r="BI11" s="17">
        <f>_xlfn.SINGLE(B6L258C3)*B6L244C4</f>
        <v>24498.43850501487</v>
      </c>
      <c r="BJ11" s="16" t="s">
        <v>13225</v>
      </c>
      <c r="BK11" s="17">
        <f>_xlfn.SINGLE(B6L258C10)*B6L244C11</f>
        <v>1660.7641845026631</v>
      </c>
      <c r="BL11" s="16" t="s">
        <v>13226</v>
      </c>
      <c r="BM11" s="17">
        <f>_xlfn.SINGLE(B6L258C15)*B6L244C16</f>
        <v>1200.1785023606787</v>
      </c>
      <c r="BN11" s="16" t="s">
        <v>13227</v>
      </c>
      <c r="BO11" s="17">
        <f>_xlfn.SINGLE(B6L258C20)*B6L244C21</f>
        <v>1372.8924938210332</v>
      </c>
      <c r="BP11" s="16" t="s">
        <v>13228</v>
      </c>
      <c r="BQ11" s="17">
        <f>_xlfn.SINGLE(B6L258C26)*B6L244C27</f>
        <v>6924.8586858527215</v>
      </c>
      <c r="BR11" s="16" t="s">
        <v>13229</v>
      </c>
      <c r="BS11" s="15">
        <f>B6L244C29+B6L244C30+B6L244C31+B6L244C32+B6L244C33</f>
        <v>35657.132371551968</v>
      </c>
      <c r="BT11" s="16" t="s">
        <v>13230</v>
      </c>
      <c r="BU11" s="23">
        <f>IF(B6L244C3=0,0,B6L244C29/B6L244C3)</f>
        <v>6.121372440461454</v>
      </c>
      <c r="BV11" s="16" t="s">
        <v>13231</v>
      </c>
      <c r="BW11" s="23">
        <f>IF(B6L244C8=0,0,B6L244C30/B6L244C8)</f>
        <v>3.3667548422537998</v>
      </c>
      <c r="BX11" s="16" t="s">
        <v>13232</v>
      </c>
      <c r="BY11" s="23">
        <f>IF(B6L244C13=0,0,B6L244C31/B6L244C13)</f>
        <v>9.1820586606921832</v>
      </c>
      <c r="BZ11" s="16" t="s">
        <v>13233</v>
      </c>
      <c r="CA11" s="23">
        <f>IF(B6L244C18=0,0,B6L244C32/B6L244C18)</f>
        <v>7.3456469285537445</v>
      </c>
      <c r="CB11" s="16" t="s">
        <v>13234</v>
      </c>
      <c r="CC11" s="23">
        <f>IF(B6L244C24=0,0,B6L244C33/B6L244C24)</f>
        <v>1.5303431101153631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610.60433333333333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1221.2086666666667</v>
      </c>
      <c r="J12" s="16" t="s">
        <v>13237</v>
      </c>
      <c r="K12" s="23">
        <f>IF(_xlfn.SINGLE(B6L256C3)=0,0,B6L245C3/_xlfn.SINGLE(B6L256C3))</f>
        <v>4.4183092781038456E-2</v>
      </c>
      <c r="L12" s="16" t="s">
        <v>13238</v>
      </c>
      <c r="M12" s="23">
        <f>A1L545C63</f>
        <v>0.49517127510650288</v>
      </c>
      <c r="N12" s="16" t="s">
        <v>13239</v>
      </c>
      <c r="O12" s="23">
        <f>B6L245C1*B6L245C5</f>
        <v>302.35372632222277</v>
      </c>
      <c r="P12" s="16" t="s">
        <v>13240</v>
      </c>
      <c r="Q12" s="23">
        <f>B3L839C15</f>
        <v>1.9278896797650957</v>
      </c>
      <c r="R12" s="16" t="s">
        <v>13241</v>
      </c>
      <c r="S12" s="23">
        <f>B6L245C6*B6L245C7</f>
        <v>582.90462861513345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320.59754573832345</v>
      </c>
      <c r="X12" s="16" t="s">
        <v>13243</v>
      </c>
      <c r="Y12" s="23">
        <f>IF(_xlfn.SINGLE(B6L256C10)=0,0,B6L245C10/_xlfn.SINGLE(B6L256C10))</f>
        <v>7.0030102387296692E-2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39.884675053333332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59.827012580000002</v>
      </c>
      <c r="AH12" s="16" t="s">
        <v>13246</v>
      </c>
      <c r="AI12" s="23">
        <f>IF(_xlfn.SINGLE(B6L256C15)=0,0,B6L245C15/_xlfn.SINGLE(B6L256C15))</f>
        <v>4.4183092781038456E-2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57.030444733333333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68.436533679999997</v>
      </c>
      <c r="AR12" s="16" t="s">
        <v>13249</v>
      </c>
      <c r="AS12" s="23">
        <f>IF(_xlfn.SINGLE(B6L256C20)=0,0,B6L245C20/_xlfn.SINGLE(B6L256C20))</f>
        <v>4.4183092781038456E-2</v>
      </c>
      <c r="AT12" s="16" t="s">
        <v>13250</v>
      </c>
      <c r="AU12" s="17">
        <f>A1L240C21</f>
        <v>321500.66666666663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1607.5033333333331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401.87583333333328</v>
      </c>
      <c r="BD12" s="16" t="s">
        <v>13253</v>
      </c>
      <c r="BE12" s="23">
        <f>IF(_xlfn.SINGLE(B6L256C26)=0,0,B6L245C26/_xlfn.SINGLE(B6L256C26))</f>
        <v>3.38660266275954E-2</v>
      </c>
      <c r="BF12" s="16" t="s">
        <v>13254</v>
      </c>
      <c r="BG12" s="17">
        <f>B6L245C3+B6L245C10+B6L245C15+B6L245C20+B6L245C26</f>
        <v>2071.9455919983234</v>
      </c>
      <c r="BH12" s="16" t="s">
        <v>13255</v>
      </c>
      <c r="BI12" s="17">
        <f>_xlfn.SINGLE(B6L258C3)*B6L245C4</f>
        <v>7475.4730761860119</v>
      </c>
      <c r="BJ12" s="16" t="s">
        <v>13256</v>
      </c>
      <c r="BK12" s="17">
        <f>_xlfn.SINGLE(B6L258C10)*B6L245C11</f>
        <v>1962.4969809621537</v>
      </c>
      <c r="BL12" s="16" t="s">
        <v>13257</v>
      </c>
      <c r="BM12" s="17">
        <f>_xlfn.SINGLE(B6L258C15)*B6L245C16</f>
        <v>366.22342600235277</v>
      </c>
      <c r="BN12" s="16" t="s">
        <v>13258</v>
      </c>
      <c r="BO12" s="17">
        <f>_xlfn.SINGLE(B6L258C20)*B6L245C21</f>
        <v>418.92551118946403</v>
      </c>
      <c r="BP12" s="16" t="s">
        <v>13259</v>
      </c>
      <c r="BQ12" s="17">
        <f>_xlfn.SINGLE(B6L258C26)*B6L245C27</f>
        <v>2460.0316506541462</v>
      </c>
      <c r="BR12" s="16" t="s">
        <v>13260</v>
      </c>
      <c r="BS12" s="15">
        <f>B6L245C29+B6L245C30+B6L245C31+B6L245C32+B6L245C33</f>
        <v>12683.150644994128</v>
      </c>
      <c r="BT12" s="16" t="s">
        <v>13261</v>
      </c>
      <c r="BU12" s="23">
        <f>IF(B6L245C3=0,0,B6L245C29/B6L245C3)</f>
        <v>6.121372440461454</v>
      </c>
      <c r="BV12" s="16" t="s">
        <v>13262</v>
      </c>
      <c r="BW12" s="23">
        <f>IF(B6L245C8=0,0,B6L245C30/B6L245C8)</f>
        <v>3.3667548422538003</v>
      </c>
      <c r="BX12" s="16" t="s">
        <v>13263</v>
      </c>
      <c r="BY12" s="23">
        <f>IF(B6L245C13=0,0,B6L245C31/B6L245C13)</f>
        <v>9.1820586606921832</v>
      </c>
      <c r="BZ12" s="16" t="s">
        <v>13264</v>
      </c>
      <c r="CA12" s="23">
        <f>IF(B6L245C18=0,0,B6L245C32/B6L245C18)</f>
        <v>7.3456469285537436</v>
      </c>
      <c r="CB12" s="16" t="s">
        <v>13265</v>
      </c>
      <c r="CC12" s="23">
        <f>IF(B6L245C24=0,0,B6L245C33/B6L245C24)</f>
        <v>1.5303431101153631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2310.0030000000002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4620.0060000000003</v>
      </c>
      <c r="J13" s="16" t="s">
        <v>13268</v>
      </c>
      <c r="K13" s="23">
        <f>IF(_xlfn.SINGLE(B6L256C3)=0,0,B6L246C3/_xlfn.SINGLE(B6L256C3))</f>
        <v>0.16715092131152665</v>
      </c>
      <c r="L13" s="16" t="s">
        <v>13269</v>
      </c>
      <c r="M13" s="23">
        <f>A1L546C63</f>
        <v>0.37714130312216032</v>
      </c>
      <c r="N13" s="16" t="s">
        <v>13270</v>
      </c>
      <c r="O13" s="23">
        <f>B6L246C1*B6L246C5</f>
        <v>871.1975416360998</v>
      </c>
      <c r="P13" s="16" t="s">
        <v>13271</v>
      </c>
      <c r="Q13" s="23">
        <f>B3L840C15</f>
        <v>1.9965678516958785</v>
      </c>
      <c r="R13" s="16" t="s">
        <v>13272</v>
      </c>
      <c r="S13" s="17">
        <f>B6L246C6*B6L246C7</f>
        <v>1739.4050041071184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956.67275225891524</v>
      </c>
      <c r="X13" s="16" t="s">
        <v>13274</v>
      </c>
      <c r="Y13" s="23">
        <f>IF(_xlfn.SINGLE(B6L256C10)=0,0,B6L246C10/_xlfn.SINGLE(B6L256C10))</f>
        <v>0.20897193906316366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150.88939596000003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226.33409394000006</v>
      </c>
      <c r="AH13" s="16" t="s">
        <v>13277</v>
      </c>
      <c r="AI13" s="23">
        <f>IF(_xlfn.SINGLE(B6L256C15)=0,0,B6L246C15/_xlfn.SINGLE(B6L256C15))</f>
        <v>0.16715092131152667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215.75428020000001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258.90513623999999</v>
      </c>
      <c r="AR13" s="16" t="s">
        <v>13280</v>
      </c>
      <c r="AS13" s="23">
        <f>IF(_xlfn.SINGLE(B6L256C20)=0,0,B6L246C20/_xlfn.SINGLE(B6L256C20))</f>
        <v>0.16715092131152665</v>
      </c>
      <c r="AT13" s="16" t="s">
        <v>13281</v>
      </c>
      <c r="AU13" s="17">
        <f>A1L241C21</f>
        <v>2110693.666666667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10553.468333333334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2638.3670833333335</v>
      </c>
      <c r="BD13" s="16" t="s">
        <v>13284</v>
      </c>
      <c r="BE13" s="23">
        <f>IF(_xlfn.SINGLE(B6L256C26)=0,0,B6L246C26/_xlfn.SINGLE(B6L256C26))</f>
        <v>0.22233486685780948</v>
      </c>
      <c r="BF13" s="16" t="s">
        <v>13285</v>
      </c>
      <c r="BG13" s="17">
        <f>B6L246C3+B6L246C10+B6L246C15+B6L246C20+B6L246C26</f>
        <v>8700.2850657722483</v>
      </c>
      <c r="BH13" s="16" t="s">
        <v>13286</v>
      </c>
      <c r="BI13" s="17">
        <f>_xlfn.SINGLE(B6L258C3)*B6L246C4</f>
        <v>28280.777403166561</v>
      </c>
      <c r="BJ13" s="16" t="s">
        <v>13287</v>
      </c>
      <c r="BK13" s="17">
        <f>_xlfn.SINGLE(B6L258C10)*B6L246C11</f>
        <v>5856.1502202181318</v>
      </c>
      <c r="BL13" s="16" t="s">
        <v>13288</v>
      </c>
      <c r="BM13" s="17">
        <f>_xlfn.SINGLE(B6L258C15)*B6L246C16</f>
        <v>1385.4752849811302</v>
      </c>
      <c r="BN13" s="16" t="s">
        <v>13289</v>
      </c>
      <c r="BO13" s="17">
        <f>_xlfn.SINGLE(B6L258C20)*B6L246C21</f>
        <v>1584.8547656734538</v>
      </c>
      <c r="BP13" s="16" t="s">
        <v>13290</v>
      </c>
      <c r="BQ13" s="17">
        <f>_xlfn.SINGLE(B6L258C26)*B6L246C27</f>
        <v>16150.427551737333</v>
      </c>
      <c r="BR13" s="16" t="s">
        <v>13291</v>
      </c>
      <c r="BS13" s="15">
        <f>B6L246C29+B6L246C30+B6L246C31+B6L246C32+B6L246C33</f>
        <v>53257.685225776608</v>
      </c>
      <c r="BT13" s="16" t="s">
        <v>13292</v>
      </c>
      <c r="BU13" s="23">
        <f>IF(B6L246C3=0,0,B6L246C29/B6L246C3)</f>
        <v>6.121372440461454</v>
      </c>
      <c r="BV13" s="16" t="s">
        <v>13293</v>
      </c>
      <c r="BW13" s="23">
        <f>IF(B6L246C8=0,0,B6L246C30/B6L246C8)</f>
        <v>3.3667548422537998</v>
      </c>
      <c r="BX13" s="16" t="s">
        <v>13294</v>
      </c>
      <c r="BY13" s="23">
        <f>IF(B6L246C13=0,0,B6L246C31/B6L246C13)</f>
        <v>9.1820586606921815</v>
      </c>
      <c r="BZ13" s="16" t="s">
        <v>13295</v>
      </c>
      <c r="CA13" s="23">
        <f>IF(B6L246C18=0,0,B6L246C32/B6L246C18)</f>
        <v>7.3456469285537436</v>
      </c>
      <c r="CB13" s="16" t="s">
        <v>13296</v>
      </c>
      <c r="CC13" s="23">
        <f>IF(B6L246C24=0,0,B6L246C33/B6L246C24)</f>
        <v>1.5303431101153633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821.88366666666661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1643.7673333333332</v>
      </c>
      <c r="J14" s="16" t="s">
        <v>13299</v>
      </c>
      <c r="K14" s="23">
        <f>IF(_xlfn.SINGLE(B6L256C3)=0,0,B6L247C3/_xlfn.SINGLE(B6L256C3))</f>
        <v>5.9471183411549243E-2</v>
      </c>
      <c r="L14" s="16" t="s">
        <v>13300</v>
      </c>
      <c r="M14" s="23">
        <f>A1L547C63</f>
        <v>0.1176366451484489</v>
      </c>
      <c r="N14" s="16" t="s">
        <v>13301</v>
      </c>
      <c r="O14" s="23">
        <f>B6L247C1*B6L247C5</f>
        <v>96.68363724897273</v>
      </c>
      <c r="P14" s="16" t="s">
        <v>13302</v>
      </c>
      <c r="Q14" s="23">
        <f>B3L841C15</f>
        <v>1.9703325291094091</v>
      </c>
      <c r="R14" s="16" t="s">
        <v>13303</v>
      </c>
      <c r="S14" s="23">
        <f>B6L247C6*B6L247C7</f>
        <v>190.49891550426511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104.77440352734583</v>
      </c>
      <c r="X14" s="16" t="s">
        <v>13305</v>
      </c>
      <c r="Y14" s="23">
        <f>IF(_xlfn.SINGLE(B6L256C10)=0,0,B6L247C10/_xlfn.SINGLE(B6L256C10))</f>
        <v>2.2886520199929518E-2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53.685441106666666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80.528161659999995</v>
      </c>
      <c r="AH14" s="16" t="s">
        <v>13308</v>
      </c>
      <c r="AI14" s="23">
        <f>IF(_xlfn.SINGLE(B6L256C15)=0,0,B6L247C15/_xlfn.SINGLE(B6L256C15))</f>
        <v>5.9471183411549236E-2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76.763934466666655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92.116721359999985</v>
      </c>
      <c r="AR14" s="16" t="s">
        <v>13311</v>
      </c>
      <c r="AS14" s="23">
        <f>IF(_xlfn.SINGLE(B6L256C20)=0,0,B6L247C20/_xlfn.SINGLE(B6L256C20))</f>
        <v>5.9471183411549236E-2</v>
      </c>
      <c r="AT14" s="16" t="s">
        <v>13312</v>
      </c>
      <c r="AU14" s="17">
        <f>A1L242C21</f>
        <v>313053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1565.2650000000001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391.31625000000003</v>
      </c>
      <c r="BD14" s="16" t="s">
        <v>13315</v>
      </c>
      <c r="BE14" s="23">
        <f>IF(_xlfn.SINGLE(B6L256C26)=0,0,B6L247C26/_xlfn.SINGLE(B6L256C26))</f>
        <v>3.2976171849872657E-2</v>
      </c>
      <c r="BF14" s="16" t="s">
        <v>13316</v>
      </c>
      <c r="BG14" s="17">
        <f>B6L247C3+B6L247C10+B6L247C15+B6L247C20+B6L247C26</f>
        <v>2312.5028698806791</v>
      </c>
      <c r="BH14" s="16" t="s">
        <v>13317</v>
      </c>
      <c r="BI14" s="17">
        <f>_xlfn.SINGLE(B6L258C3)*B6L247C4</f>
        <v>10062.112052797484</v>
      </c>
      <c r="BJ14" s="16" t="s">
        <v>13318</v>
      </c>
      <c r="BK14" s="17">
        <f>_xlfn.SINGLE(B6L258C10)*B6L247C11</f>
        <v>641.36314621808208</v>
      </c>
      <c r="BL14" s="16" t="s">
        <v>13319</v>
      </c>
      <c r="BM14" s="17">
        <f>_xlfn.SINGLE(B6L258C15)*B6L247C16</f>
        <v>492.9428694665487</v>
      </c>
      <c r="BN14" s="16" t="s">
        <v>13320</v>
      </c>
      <c r="BO14" s="17">
        <f>_xlfn.SINGLE(B6L258C20)*B6L247C21</f>
        <v>563.88075943877084</v>
      </c>
      <c r="BP14" s="16" t="s">
        <v>13321</v>
      </c>
      <c r="BQ14" s="17">
        <f>_xlfn.SINGLE(B6L258C26)*B6L247C27</f>
        <v>2395.3925082547244</v>
      </c>
      <c r="BR14" s="16" t="s">
        <v>13322</v>
      </c>
      <c r="BS14" s="15">
        <f>B6L247C29+B6L247C30+B6L247C31+B6L247C32+B6L247C33</f>
        <v>14155.691336175611</v>
      </c>
      <c r="BT14" s="16" t="s">
        <v>13323</v>
      </c>
      <c r="BU14" s="23">
        <f>IF(B6L247C3=0,0,B6L247C29/B6L247C3)</f>
        <v>6.1213724404614549</v>
      </c>
      <c r="BV14" s="16" t="s">
        <v>13324</v>
      </c>
      <c r="BW14" s="23">
        <f>IF(B6L247C8=0,0,B6L247C30/B6L247C8)</f>
        <v>3.3667548422538003</v>
      </c>
      <c r="BX14" s="16" t="s">
        <v>13325</v>
      </c>
      <c r="BY14" s="23">
        <f>IF(B6L247C13=0,0,B6L247C31/B6L247C13)</f>
        <v>9.1820586606921815</v>
      </c>
      <c r="BZ14" s="16" t="s">
        <v>13326</v>
      </c>
      <c r="CA14" s="23">
        <f>IF(B6L247C18=0,0,B6L247C32/B6L247C18)</f>
        <v>7.3456469285537445</v>
      </c>
      <c r="CB14" s="16" t="s">
        <v>13327</v>
      </c>
      <c r="CC14" s="23">
        <f>IF(B6L247C24=0,0,B6L247C33/B6L247C24)</f>
        <v>1.5303431101153633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2415.8759999999997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4831.7519999999995</v>
      </c>
      <c r="J15" s="16" t="s">
        <v>13330</v>
      </c>
      <c r="K15" s="23">
        <f>IF(_xlfn.SINGLE(B6L256C3)=0,0,B6L248C3/_xlfn.SINGLE(B6L256C3))</f>
        <v>0.17481185053630047</v>
      </c>
      <c r="L15" s="16" t="s">
        <v>13331</v>
      </c>
      <c r="M15" s="23">
        <f>A1L548C63</f>
        <v>0.15566376560089459</v>
      </c>
      <c r="N15" s="16" t="s">
        <v>13332</v>
      </c>
      <c r="O15" s="23">
        <f>B6L248C1*B6L248C5</f>
        <v>376.0643553848268</v>
      </c>
      <c r="P15" s="16" t="s">
        <v>13333</v>
      </c>
      <c r="Q15" s="23">
        <f>B3L842C15</f>
        <v>1.9792816463302894</v>
      </c>
      <c r="R15" s="16" t="s">
        <v>13334</v>
      </c>
      <c r="S15" s="23">
        <f>B6L248C6*B6L248C7</f>
        <v>744.33727645221904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409.38550204872053</v>
      </c>
      <c r="X15" s="16" t="s">
        <v>13336</v>
      </c>
      <c r="Y15" s="23">
        <f>IF(_xlfn.SINGLE(B6L256C10)=0,0,B6L248C10/_xlfn.SINGLE(B6L256C10))</f>
        <v>8.9424604166330954E-2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157.80502031999998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236.70753047999997</v>
      </c>
      <c r="AH15" s="16" t="s">
        <v>13339</v>
      </c>
      <c r="AI15" s="23">
        <f>IF(_xlfn.SINGLE(B6L256C15)=0,0,B6L248C15/_xlfn.SINGLE(B6L256C15))</f>
        <v>0.17481185053630044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225.64281839999998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270.77138207999997</v>
      </c>
      <c r="AR15" s="16" t="s">
        <v>13342</v>
      </c>
      <c r="AS15" s="23">
        <f>IF(_xlfn.SINGLE(B6L256C20)=0,0,B6L248C20/_xlfn.SINGLE(B6L256C20))</f>
        <v>0.17481185053630047</v>
      </c>
      <c r="AT15" s="16" t="s">
        <v>13343</v>
      </c>
      <c r="AU15" s="17">
        <f>A1L243C21</f>
        <v>554440.33333333326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2772.2016666666664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693.05041666666659</v>
      </c>
      <c r="BD15" s="16" t="s">
        <v>13346</v>
      </c>
      <c r="BE15" s="23">
        <f>IF(_xlfn.SINGLE(B6L256C26)=0,0,B6L248C26/_xlfn.SINGLE(B6L256C26))</f>
        <v>5.8403272648722977E-2</v>
      </c>
      <c r="BF15" s="16" t="s">
        <v>13347</v>
      </c>
      <c r="BG15" s="17">
        <f>B6L248C3+B6L248C10+B6L248C15+B6L248C20+B6L248C26</f>
        <v>6441.6668312753873</v>
      </c>
      <c r="BH15" s="16" t="s">
        <v>13348</v>
      </c>
      <c r="BI15" s="17">
        <f>_xlfn.SINGLE(B6L258C3)*B6L248C4</f>
        <v>29576.953531944509</v>
      </c>
      <c r="BJ15" s="16" t="s">
        <v>13349</v>
      </c>
      <c r="BK15" s="17">
        <f>_xlfn.SINGLE(B6L258C10)*B6L248C11</f>
        <v>2506.0011297655137</v>
      </c>
      <c r="BL15" s="16" t="s">
        <v>13350</v>
      </c>
      <c r="BM15" s="17">
        <f>_xlfn.SINGLE(B6L258C15)*B6L248C16</f>
        <v>1448.9749535299616</v>
      </c>
      <c r="BN15" s="16" t="s">
        <v>13351</v>
      </c>
      <c r="BO15" s="17">
        <f>_xlfn.SINGLE(B6L258C20)*B6L248C21</f>
        <v>1657.49247593017</v>
      </c>
      <c r="BP15" s="16" t="s">
        <v>13352</v>
      </c>
      <c r="BQ15" s="17">
        <f>_xlfn.SINGLE(B6L258C26)*B6L248C27</f>
        <v>4242.4197204336597</v>
      </c>
      <c r="BR15" s="16" t="s">
        <v>13353</v>
      </c>
      <c r="BS15" s="15">
        <f>B6L248C29+B6L248C30+B6L248C31+B6L248C32+B6L248C33</f>
        <v>39431.841811603816</v>
      </c>
      <c r="BT15" s="16" t="s">
        <v>13354</v>
      </c>
      <c r="BU15" s="23">
        <f>IF(B6L248C3=0,0,B6L248C29/B6L248C3)</f>
        <v>6.121372440461454</v>
      </c>
      <c r="BV15" s="16" t="s">
        <v>13355</v>
      </c>
      <c r="BW15" s="23">
        <f>IF(B6L248C8=0,0,B6L248C30/B6L248C8)</f>
        <v>3.3667548422537998</v>
      </c>
      <c r="BX15" s="16" t="s">
        <v>13356</v>
      </c>
      <c r="BY15" s="23">
        <f>IF(B6L248C13=0,0,B6L248C31/B6L248C13)</f>
        <v>9.1820586606921815</v>
      </c>
      <c r="BZ15" s="16" t="s">
        <v>13357</v>
      </c>
      <c r="CA15" s="23">
        <f>IF(B6L248C18=0,0,B6L248C32/B6L248C18)</f>
        <v>7.3456469285537436</v>
      </c>
      <c r="CB15" s="16" t="s">
        <v>13358</v>
      </c>
      <c r="CC15" s="23">
        <f>IF(B6L248C24=0,0,B6L248C33/B6L248C24)</f>
        <v>1.5303431101153633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34.728999999999992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69.457999999999984</v>
      </c>
      <c r="J16" s="16" t="s">
        <v>13361</v>
      </c>
      <c r="K16" s="23">
        <f>IF(_xlfn.SINGLE(B6L256C3)=0,0,B6L249C3/_xlfn.SINGLE(B6L256C3))</f>
        <v>2.5129769728558828E-3</v>
      </c>
      <c r="L16" s="16" t="s">
        <v>13362</v>
      </c>
      <c r="M16" s="23">
        <f>A1L549C63</f>
        <v>0.93346495378120664</v>
      </c>
      <c r="N16" s="16" t="s">
        <v>13363</v>
      </c>
      <c r="O16" s="23">
        <f>B6L249C1*B6L249C5</f>
        <v>32.418304379867521</v>
      </c>
      <c r="P16" s="16" t="s">
        <v>13364</v>
      </c>
      <c r="Q16" s="23">
        <f>B3L843C15</f>
        <v>1.5333333333333332</v>
      </c>
      <c r="R16" s="16" t="s">
        <v>13365</v>
      </c>
      <c r="S16" s="23">
        <f>B6L249C6*B6L249C7</f>
        <v>49.708066715796861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27.339436693688274</v>
      </c>
      <c r="X16" s="16" t="s">
        <v>13367</v>
      </c>
      <c r="Y16" s="23">
        <f>IF(_xlfn.SINGLE(B6L256C10)=0,0,B6L249C10/_xlfn.SINGLE(B6L256C10))</f>
        <v>5.9719220446956189E-3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2.2684982799999998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3.4027474199999999</v>
      </c>
      <c r="AH16" s="16" t="s">
        <v>13370</v>
      </c>
      <c r="AI16" s="23">
        <f>IF(_xlfn.SINGLE(B6L256C15)=0,0,B6L249C15/_xlfn.SINGLE(B6L256C15))</f>
        <v>2.5129769728558828E-3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3.2436885999999991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3.8924263199999989</v>
      </c>
      <c r="AR16" s="16" t="s">
        <v>13373</v>
      </c>
      <c r="AS16" s="23">
        <f>IF(_xlfn.SINGLE(B6L256C20)=0,0,B6L249C20/_xlfn.SINGLE(B6L256C20))</f>
        <v>2.5129769728558828E-3</v>
      </c>
      <c r="AT16" s="16" t="s">
        <v>13374</v>
      </c>
      <c r="AU16" s="17">
        <f>A1L244C21</f>
        <v>51826.666666666672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259.13333333333338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64.783333333333346</v>
      </c>
      <c r="BD16" s="16" t="s">
        <v>13377</v>
      </c>
      <c r="BE16" s="23">
        <f>IF(_xlfn.SINGLE(B6L256C26)=0,0,B6L249C26/_xlfn.SINGLE(B6L256C26))</f>
        <v>5.4592834644806697E-3</v>
      </c>
      <c r="BF16" s="16" t="s">
        <v>13378</v>
      </c>
      <c r="BG16" s="23">
        <f>B6L249C3+B6L249C10+B6L249C15+B6L249C20+B6L249C26</f>
        <v>168.8759437670216</v>
      </c>
      <c r="BH16" s="16" t="s">
        <v>13379</v>
      </c>
      <c r="BI16" s="17">
        <f>_xlfn.SINGLE(B6L258C3)*B6L249C4</f>
        <v>425.17828696957162</v>
      </c>
      <c r="BJ16" s="16" t="s">
        <v>13380</v>
      </c>
      <c r="BK16" s="17">
        <f>_xlfn.SINGLE(B6L258C10)*B6L249C11</f>
        <v>167.35487431448399</v>
      </c>
      <c r="BL16" s="16" t="s">
        <v>13381</v>
      </c>
      <c r="BM16" s="17">
        <f>_xlfn.SINGLE(B6L258C15)*B6L249C16</f>
        <v>20.829484278639317</v>
      </c>
      <c r="BN16" s="16" t="s">
        <v>13382</v>
      </c>
      <c r="BO16" s="17">
        <f>_xlfn.SINGLE(B6L258C20)*B6L249C21</f>
        <v>23.826991201774788</v>
      </c>
      <c r="BP16" s="16" t="s">
        <v>13383</v>
      </c>
      <c r="BQ16" s="17">
        <f>_xlfn.SINGLE(B6L258C26)*B6L249C27</f>
        <v>396.56291126789455</v>
      </c>
      <c r="BR16" s="16" t="s">
        <v>13384</v>
      </c>
      <c r="BS16" s="15">
        <f>B6L249C29+B6L249C30+B6L249C31+B6L249C32+B6L249C33</f>
        <v>1033.7525480323643</v>
      </c>
      <c r="BT16" s="16" t="s">
        <v>13385</v>
      </c>
      <c r="BU16" s="23">
        <f>IF(B6L249C3=0,0,B6L249C29/B6L249C3)</f>
        <v>6.1213724404614549</v>
      </c>
      <c r="BV16" s="16" t="s">
        <v>13386</v>
      </c>
      <c r="BW16" s="23">
        <f>IF(B6L249C8=0,0,B6L249C30/B6L249C8)</f>
        <v>3.3667548422537994</v>
      </c>
      <c r="BX16" s="16" t="s">
        <v>13387</v>
      </c>
      <c r="BY16" s="23">
        <f>IF(B6L249C13=0,0,B6L249C31/B6L249C13)</f>
        <v>9.1820586606921815</v>
      </c>
      <c r="BZ16" s="16" t="s">
        <v>13388</v>
      </c>
      <c r="CA16" s="23">
        <f>IF(B6L249C18=0,0,B6L249C32/B6L249C18)</f>
        <v>7.3456469285537445</v>
      </c>
      <c r="CB16" s="16" t="s">
        <v>13389</v>
      </c>
      <c r="CC16" s="23">
        <f>IF(B6L249C24=0,0,B6L249C33/B6L249C24)</f>
        <v>1.5303431101153633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7.3146666666666667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14.629333333333333</v>
      </c>
      <c r="J17" s="16" t="s">
        <v>13392</v>
      </c>
      <c r="K17" s="23">
        <f>IF(_xlfn.SINGLE(B6L256C3)=0,0,B6L250C3/_xlfn.SINGLE(B6L256C3))</f>
        <v>5.2928644353277758E-4</v>
      </c>
      <c r="L17" s="16" t="s">
        <v>13393</v>
      </c>
      <c r="M17" s="23">
        <f>A1L550C63</f>
        <v>0.87067760398807814</v>
      </c>
      <c r="N17" s="16" t="s">
        <v>13394</v>
      </c>
      <c r="O17" s="23">
        <f>B6L250C1*B6L250C5</f>
        <v>6.3687164473047959</v>
      </c>
      <c r="P17" s="16" t="s">
        <v>13395</v>
      </c>
      <c r="Q17" s="23">
        <f>B3L844C15</f>
        <v>1.9435691138674711</v>
      </c>
      <c r="R17" s="16" t="s">
        <v>13396</v>
      </c>
      <c r="S17" s="23">
        <f>B6L250C6*B6L250C7</f>
        <v>12.37804058196137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6.8079223200787542</v>
      </c>
      <c r="X17" s="16" t="s">
        <v>13398</v>
      </c>
      <c r="Y17" s="23">
        <f>IF(_xlfn.SINGLE(B6L256C10)=0,0,B6L250C10/_xlfn.SINGLE(B6L256C10))</f>
        <v>1.4870965278973654E-3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0.4777940266666667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0.71669104000000006</v>
      </c>
      <c r="AH17" s="16" t="s">
        <v>13401</v>
      </c>
      <c r="AI17" s="23">
        <f>IF(_xlfn.SINGLE(B6L256C15)=0,0,B6L250C15/_xlfn.SINGLE(B6L256C15))</f>
        <v>5.2928644353277758E-4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0.68318986666666659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0.81982783999999986</v>
      </c>
      <c r="AR17" s="16" t="s">
        <v>13404</v>
      </c>
      <c r="AS17" s="23">
        <f>IF(_xlfn.SINGLE(B6L256C20)=0,0,B6L250C20/_xlfn.SINGLE(B6L256C20))</f>
        <v>5.2928644353277758E-4</v>
      </c>
      <c r="AT17" s="16" t="s">
        <v>13405</v>
      </c>
      <c r="AU17" s="17">
        <f>A1L245C21</f>
        <v>17393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86.965000000000003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21.741250000000001</v>
      </c>
      <c r="BD17" s="16" t="s">
        <v>13408</v>
      </c>
      <c r="BE17" s="23">
        <f>IF(_xlfn.SINGLE(B6L256C26)=0,0,B6L250C26/_xlfn.SINGLE(B6L256C26))</f>
        <v>1.8321324407842604E-3</v>
      </c>
      <c r="BF17" s="16" t="s">
        <v>13409</v>
      </c>
      <c r="BG17" s="23">
        <f>B6L250C3+B6L250C10+B6L250C15+B6L250C20+B6L250C26</f>
        <v>44.715024533412091</v>
      </c>
      <c r="BH17" s="16" t="s">
        <v>13410</v>
      </c>
      <c r="BI17" s="17">
        <f>_xlfn.SINGLE(B6L258C3)*B6L250C4</f>
        <v>89.55159788899077</v>
      </c>
      <c r="BJ17" s="16" t="s">
        <v>13411</v>
      </c>
      <c r="BK17" s="17">
        <f>_xlfn.SINGLE(B6L258C10)*B6L250C11</f>
        <v>41.673828066932487</v>
      </c>
      <c r="BL17" s="16" t="s">
        <v>13412</v>
      </c>
      <c r="BM17" s="17">
        <f>_xlfn.SINGLE(B6L258C15)*B6L250C16</f>
        <v>4.3871327805816582</v>
      </c>
      <c r="BN17" s="16" t="s">
        <v>13413</v>
      </c>
      <c r="BO17" s="17">
        <f>_xlfn.SINGLE(B6L258C20)*B6L250C21</f>
        <v>5.0184715456990414</v>
      </c>
      <c r="BP17" s="16" t="s">
        <v>13414</v>
      </c>
      <c r="BQ17" s="17">
        <f>_xlfn.SINGLE(B6L258C26)*B6L250C27</f>
        <v>133.08628857118256</v>
      </c>
      <c r="BR17" s="16" t="s">
        <v>13415</v>
      </c>
      <c r="BS17" s="15">
        <f>B6L250C29+B6L250C30+B6L250C31+B6L250C32+B6L250C33</f>
        <v>273.71731885338647</v>
      </c>
      <c r="BT17" s="16" t="s">
        <v>13416</v>
      </c>
      <c r="BU17" s="23">
        <f>IF(B6L250C3=0,0,B6L250C29/B6L250C3)</f>
        <v>6.121372440461454</v>
      </c>
      <c r="BV17" s="16" t="s">
        <v>13417</v>
      </c>
      <c r="BW17" s="23">
        <f>IF(B6L250C8=0,0,B6L250C30/B6L250C8)</f>
        <v>3.3667548422537998</v>
      </c>
      <c r="BX17" s="16" t="s">
        <v>13418</v>
      </c>
      <c r="BY17" s="23">
        <f>IF(B6L250C13=0,0,B6L250C31/B6L250C13)</f>
        <v>9.1820586606921815</v>
      </c>
      <c r="BZ17" s="16" t="s">
        <v>13419</v>
      </c>
      <c r="CA17" s="23">
        <f>IF(B6L250C18=0,0,B6L250C32/B6L250C18)</f>
        <v>7.3456469285537445</v>
      </c>
      <c r="CB17" s="16" t="s">
        <v>13420</v>
      </c>
      <c r="CC17" s="23">
        <f>IF(B6L250C24=0,0,B6L250C33/B6L250C24)</f>
        <v>1.5303431101153633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3338.4230000000002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3338.4230000000002</v>
      </c>
      <c r="J18" s="16" t="s">
        <v>13423</v>
      </c>
      <c r="K18" s="23">
        <f>IF(_xlfn.SINGLE(B6L256C3)=0,0,B6L251C3/_xlfn.SINGLE(B6L256C3))</f>
        <v>0.120783496856409</v>
      </c>
      <c r="L18" s="16" t="s">
        <v>13424</v>
      </c>
      <c r="M18" s="23">
        <f>A1L551C63</f>
        <v>0.21020945531486168</v>
      </c>
      <c r="N18" s="16" t="s">
        <v>13425</v>
      </c>
      <c r="O18" s="23">
        <f>B6L251C1*B6L251C5</f>
        <v>701.76808044060658</v>
      </c>
      <c r="P18" s="16" t="s">
        <v>13426</v>
      </c>
      <c r="Q18" s="23">
        <f>B3L845C15</f>
        <v>1.0967188329101294</v>
      </c>
      <c r="R18" s="16" t="s">
        <v>13427</v>
      </c>
      <c r="S18" s="23">
        <f>B6L251C6*B6L251C7</f>
        <v>769.64227015440383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423.30324858492213</v>
      </c>
      <c r="X18" s="16" t="s">
        <v>13429</v>
      </c>
      <c r="Y18" s="23">
        <f>IF(_xlfn.SINGLE(B6L256C10)=0,0,B6L251C10/_xlfn.SINGLE(B6L256C10))</f>
        <v>9.2464743518259035E-2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109.03289518000001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163.54934277000001</v>
      </c>
      <c r="AH18" s="16" t="s">
        <v>13432</v>
      </c>
      <c r="AI18" s="23">
        <f>IF(_xlfn.SINGLE(B6L256C15)=0,0,B6L251C15/_xlfn.SINGLE(B6L256C15))</f>
        <v>0.12078349685640899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155.90435410000001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187.08522492</v>
      </c>
      <c r="AR18" s="16" t="s">
        <v>13435</v>
      </c>
      <c r="AS18" s="23">
        <f>IF(_xlfn.SINGLE(B6L256C20)=0,0,B6L251C20/_xlfn.SINGLE(B6L256C20))</f>
        <v>0.120783496856409</v>
      </c>
      <c r="AT18" s="16" t="s">
        <v>13436</v>
      </c>
      <c r="AU18" s="17">
        <f>A1L246C21</f>
        <v>1335181.3333333335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6675.9066666666677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1668.9766666666669</v>
      </c>
      <c r="BD18" s="16" t="s">
        <v>13439</v>
      </c>
      <c r="BE18" s="23">
        <f>IF(_xlfn.SINGLE(B6L256C26)=0,0,B6L251C26/_xlfn.SINGLE(B6L256C26))</f>
        <v>0.14064445668542422</v>
      </c>
      <c r="BF18" s="16" t="s">
        <v>13440</v>
      </c>
      <c r="BG18" s="17">
        <f>B6L251C3+B6L251C10+B6L251C15+B6L251C20+B6L251C26</f>
        <v>5781.3374829415898</v>
      </c>
      <c r="BH18" s="16" t="s">
        <v>13441</v>
      </c>
      <c r="BI18" s="17">
        <f>_xlfn.SINGLE(B6L258C3)*B6L251C4</f>
        <v>20435.73054680265</v>
      </c>
      <c r="BJ18" s="16" t="s">
        <v>13442</v>
      </c>
      <c r="BK18" s="17">
        <f>_xlfn.SINGLE(B6L258C10)*B6L251C11</f>
        <v>2591.196839845546</v>
      </c>
      <c r="BL18" s="16" t="s">
        <v>13443</v>
      </c>
      <c r="BM18" s="17">
        <f>_xlfn.SINGLE(B6L258C15)*B6L251C16</f>
        <v>1001.1464394878619</v>
      </c>
      <c r="BN18" s="16" t="s">
        <v>13444</v>
      </c>
      <c r="BO18" s="17">
        <f>_xlfn.SINGLE(B6L258C20)*B6L251C21</f>
        <v>1145.2183398428203</v>
      </c>
      <c r="BP18" s="16" t="s">
        <v>13445</v>
      </c>
      <c r="BQ18" s="17">
        <f>_xlfn.SINGLE(B6L258C26)*B6L251C27</f>
        <v>10216.427771106555</v>
      </c>
      <c r="BR18" s="16" t="s">
        <v>13446</v>
      </c>
      <c r="BS18" s="15">
        <f>B6L251C29+B6L251C30+B6L251C31+B6L251C32+B6L251C33</f>
        <v>35389.719937085436</v>
      </c>
      <c r="BT18" s="16" t="s">
        <v>13447</v>
      </c>
      <c r="BU18" s="23">
        <f>IF(B6L251C3=0,0,B6L251C29/B6L251C3)</f>
        <v>6.121372440461454</v>
      </c>
      <c r="BV18" s="16" t="s">
        <v>13448</v>
      </c>
      <c r="BW18" s="23">
        <f>IF(B6L251C8=0,0,B6L251C30/B6L251C8)</f>
        <v>3.3667548422537994</v>
      </c>
      <c r="BX18" s="16" t="s">
        <v>13449</v>
      </c>
      <c r="BY18" s="23">
        <f>IF(B6L251C13=0,0,B6L251C31/B6L251C13)</f>
        <v>9.1820586606921815</v>
      </c>
      <c r="BZ18" s="16" t="s">
        <v>13450</v>
      </c>
      <c r="CA18" s="23">
        <f>IF(B6L251C18=0,0,B6L251C32/B6L251C18)</f>
        <v>7.3456469285537436</v>
      </c>
      <c r="CB18" s="16" t="s">
        <v>13451</v>
      </c>
      <c r="CC18" s="23">
        <f>IF(B6L251C24=0,0,B6L251C33/B6L251C24)</f>
        <v>1.5303431101153631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1100.0113333333331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2200.0226666666663</v>
      </c>
      <c r="J19" s="16" t="s">
        <v>13454</v>
      </c>
      <c r="K19" s="23">
        <f>IF(_xlfn.SINGLE(B6L256C3)=0,0,B6L252C3/_xlfn.SINGLE(B6L256C3))</f>
        <v>7.959639351974325E-2</v>
      </c>
      <c r="L19" s="16" t="s">
        <v>13455</v>
      </c>
      <c r="M19" s="23">
        <f>A1L552C63</f>
        <v>9.2408423250158869E-2</v>
      </c>
      <c r="N19" s="16" t="s">
        <v>13456</v>
      </c>
      <c r="O19" s="23">
        <f>B6L252C1*B6L252C5</f>
        <v>101.65031287063825</v>
      </c>
      <c r="P19" s="16" t="s">
        <v>13457</v>
      </c>
      <c r="Q19" s="23">
        <f>B3L846C15</f>
        <v>1.624651284209214</v>
      </c>
      <c r="R19" s="16" t="s">
        <v>13458</v>
      </c>
      <c r="S19" s="23">
        <f>B6L252C6*B6L252C7</f>
        <v>165.14631134555083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90.830471240052958</v>
      </c>
      <c r="X19" s="16" t="s">
        <v>13460</v>
      </c>
      <c r="Y19" s="23">
        <f>IF(_xlfn.SINGLE(B6L256C10)=0,0,B6L252C10/_xlfn.SINGLE(B6L256C10))</f>
        <v>1.9840660932629695E-2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71.852740293333326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107.77911043999998</v>
      </c>
      <c r="AH19" s="16" t="s">
        <v>13463</v>
      </c>
      <c r="AI19" s="23">
        <f>IF(_xlfn.SINGLE(B6L256C15)=0,0,B6L252C15/_xlfn.SINGLE(B6L256C15))</f>
        <v>7.959639351974325E-2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102.74105853333332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123.28927023999998</v>
      </c>
      <c r="AR19" s="16" t="s">
        <v>13466</v>
      </c>
      <c r="AS19" s="23">
        <f>IF(_xlfn.SINGLE(B6L256C20)=0,0,B6L252C20/_xlfn.SINGLE(B6L256C20))</f>
        <v>7.959639351974325E-2</v>
      </c>
      <c r="AT19" s="16" t="s">
        <v>13467</v>
      </c>
      <c r="AU19" s="17">
        <f>A1L247C21</f>
        <v>833953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4169.7650000000003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1042.4412500000001</v>
      </c>
      <c r="BD19" s="16" t="s">
        <v>13470</v>
      </c>
      <c r="BE19" s="23">
        <f>IF(_xlfn.SINGLE(B6L256C26)=0,0,B6L252C26/_xlfn.SINGLE(B6L256C26))</f>
        <v>8.7846394836391437E-2</v>
      </c>
      <c r="BF19" s="16" t="s">
        <v>13471</v>
      </c>
      <c r="BG19" s="17">
        <f>B6L252C3+B6L252C10+B6L252C15+B6L252C20+B6L252C26</f>
        <v>3564.3627685867195</v>
      </c>
      <c r="BH19" s="16" t="s">
        <v>13472</v>
      </c>
      <c r="BI19" s="17">
        <f>_xlfn.SINGLE(B6L258C3)*B6L252C4</f>
        <v>13467.158120123848</v>
      </c>
      <c r="BJ19" s="16" t="s">
        <v>13473</v>
      </c>
      <c r="BK19" s="17">
        <f>_xlfn.SINGLE(B6L258C10)*B6L252C11</f>
        <v>556.00714340298691</v>
      </c>
      <c r="BL19" s="16" t="s">
        <v>13474</v>
      </c>
      <c r="BM19" s="17">
        <f>_xlfn.SINGLE(B6L258C15)*B6L252C16</f>
        <v>659.75607630486741</v>
      </c>
      <c r="BN19" s="16" t="s">
        <v>13475</v>
      </c>
      <c r="BO19" s="17">
        <f>_xlfn.SINGLE(B6L258C20)*B6L252C21</f>
        <v>754.69954105174031</v>
      </c>
      <c r="BP19" s="16" t="s">
        <v>13476</v>
      </c>
      <c r="BQ19" s="17">
        <f>_xlfn.SINGLE(B6L258C26)*B6L252C27</f>
        <v>6381.1711385501876</v>
      </c>
      <c r="BR19" s="16" t="s">
        <v>13477</v>
      </c>
      <c r="BS19" s="15">
        <f>B6L252C29+B6L252C30+B6L252C31+B6L252C32+B6L252C33</f>
        <v>21818.792019433633</v>
      </c>
      <c r="BT19" s="16" t="s">
        <v>13478</v>
      </c>
      <c r="BU19" s="23">
        <f>IF(B6L252C3=0,0,B6L252C29/B6L252C3)</f>
        <v>6.121372440461454</v>
      </c>
      <c r="BV19" s="16" t="s">
        <v>13479</v>
      </c>
      <c r="BW19" s="23">
        <f>IF(B6L252C8=0,0,B6L252C30/B6L252C8)</f>
        <v>3.3667548422537998</v>
      </c>
      <c r="BX19" s="16" t="s">
        <v>13480</v>
      </c>
      <c r="BY19" s="23">
        <f>IF(B6L252C13=0,0,B6L252C31/B6L252C13)</f>
        <v>9.1820586606921815</v>
      </c>
      <c r="BZ19" s="16" t="s">
        <v>13481</v>
      </c>
      <c r="CA19" s="23">
        <f>IF(B6L252C18=0,0,B6L252C32/B6L252C18)</f>
        <v>7.3456469285537445</v>
      </c>
      <c r="CB19" s="16" t="s">
        <v>13482</v>
      </c>
      <c r="CC19" s="23">
        <f>IF(B6L252C24=0,0,B6L252C33/B6L252C24)</f>
        <v>1.5303431101153631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2.6066666666666669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5.2133333333333338</v>
      </c>
      <c r="J20" s="16" t="s">
        <v>13485</v>
      </c>
      <c r="K20" s="23">
        <f>IF(_xlfn.SINGLE(B6L256C3)=0,0,B6L253C3/_xlfn.SINGLE(B6L256C3))</f>
        <v>1.8861738919186661E-4</v>
      </c>
      <c r="L20" s="16" t="s">
        <v>13486</v>
      </c>
      <c r="M20" s="23">
        <f>A1L553C63</f>
        <v>0.90031867431485035</v>
      </c>
      <c r="N20" s="16" t="s">
        <v>13487</v>
      </c>
      <c r="O20" s="23">
        <f>B6L253C1*B6L253C5</f>
        <v>2.3468306777140433</v>
      </c>
      <c r="P20" s="16" t="s">
        <v>13488</v>
      </c>
      <c r="Q20" s="23">
        <f>B3L847C15</f>
        <v>2.153917050691244</v>
      </c>
      <c r="R20" s="16" t="s">
        <v>13489</v>
      </c>
      <c r="S20" s="23">
        <f>B6L253C6*B6L253C7</f>
        <v>5.0548786118135656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2.7801832364974612</v>
      </c>
      <c r="X20" s="16" t="s">
        <v>13491</v>
      </c>
      <c r="Y20" s="23">
        <f>IF(_xlfn.SINGLE(B6L256C10)=0,0,B6L253C10/_xlfn.SINGLE(B6L256C10))</f>
        <v>6.0729259875955924E-4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0.1702674666666667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0.25540120000000005</v>
      </c>
      <c r="AH20" s="16" t="s">
        <v>13494</v>
      </c>
      <c r="AI20" s="23">
        <f>IF(_xlfn.SINGLE(B6L256C15)=0,0,B6L253C15/_xlfn.SINGLE(B6L256C15))</f>
        <v>1.8861738919186661E-4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0.24346266666666669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0.2921552</v>
      </c>
      <c r="AR20" s="16" t="s">
        <v>13497</v>
      </c>
      <c r="AS20" s="23">
        <f>IF(_xlfn.SINGLE(B6L256C20)=0,0,B6L253C20/_xlfn.SINGLE(B6L256C20))</f>
        <v>1.8861738919186661E-4</v>
      </c>
      <c r="AT20" s="16" t="s">
        <v>13498</v>
      </c>
      <c r="AU20" s="17">
        <f>A1L248C21</f>
        <v>1558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7.79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1.9475</v>
      </c>
      <c r="BD20" s="16" t="s">
        <v>13501</v>
      </c>
      <c r="BE20" s="23">
        <f>IF(_xlfn.SINGLE(B6L256C26)=0,0,B6L253C26/_xlfn.SINGLE(B6L256C26))</f>
        <v>1.6411558343827273E-4</v>
      </c>
      <c r="BF20" s="16" t="s">
        <v>13502</v>
      </c>
      <c r="BG20" s="23">
        <f>B6L253C3+B6L253C10+B6L253C15+B6L253C20+B6L253C26</f>
        <v>10.488572969830795</v>
      </c>
      <c r="BH20" s="16" t="s">
        <v>13503</v>
      </c>
      <c r="BI20" s="17">
        <f>_xlfn.SINGLE(B6L258C3)*B6L253C4</f>
        <v>31.912754989605716</v>
      </c>
      <c r="BJ20" s="16" t="s">
        <v>13504</v>
      </c>
      <c r="BK20" s="17">
        <f>_xlfn.SINGLE(B6L258C10)*B6L253C11</f>
        <v>17.018537043328489</v>
      </c>
      <c r="BL20" s="16" t="s">
        <v>13505</v>
      </c>
      <c r="BM20" s="17">
        <f>_xlfn.SINGLE(B6L258C15)*B6L253C16</f>
        <v>1.5634058669407842</v>
      </c>
      <c r="BN20" s="16" t="s">
        <v>13506</v>
      </c>
      <c r="BO20" s="17">
        <f>_xlfn.SINGLE(B6L258C20)*B6L253C21</f>
        <v>1.788390789617504</v>
      </c>
      <c r="BP20" s="16" t="s">
        <v>13507</v>
      </c>
      <c r="BQ20" s="17">
        <f>_xlfn.SINGLE(B6L258C26)*B6L253C27</f>
        <v>11.921372827798679</v>
      </c>
      <c r="BR20" s="16" t="s">
        <v>13508</v>
      </c>
      <c r="BS20" s="15">
        <f>B6L253C29+B6L253C30+B6L253C31+B6L253C32+B6L253C33</f>
        <v>64.204461517291179</v>
      </c>
      <c r="BT20" s="16" t="s">
        <v>13509</v>
      </c>
      <c r="BU20" s="23">
        <f>IF(B6L253C3=0,0,B6L253C29/B6L253C3)</f>
        <v>6.121372440461454</v>
      </c>
      <c r="BV20" s="16" t="s">
        <v>13510</v>
      </c>
      <c r="BW20" s="23">
        <f>IF(B6L253C8=0,0,B6L253C30/B6L253C8)</f>
        <v>3.3667548422538003</v>
      </c>
      <c r="BX20" s="16" t="s">
        <v>13511</v>
      </c>
      <c r="BY20" s="23">
        <f>IF(B6L253C13=0,0,B6L253C31/B6L253C13)</f>
        <v>9.1820586606921815</v>
      </c>
      <c r="BZ20" s="16" t="s">
        <v>13512</v>
      </c>
      <c r="CA20" s="23">
        <f>IF(B6L253C18=0,0,B6L253C32/B6L253C18)</f>
        <v>7.3456469285537436</v>
      </c>
      <c r="CB20" s="16" t="s">
        <v>13513</v>
      </c>
      <c r="CC20" s="23">
        <f>IF(B6L253C24=0,0,B6L253C33/B6L253C24)</f>
        <v>1.5303431101153633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351.80700000000002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703.61400000000003</v>
      </c>
      <c r="J21" s="16" t="s">
        <v>13516</v>
      </c>
      <c r="K21" s="23">
        <f>IF(_xlfn.SINGLE(B6L256C3)=0,0,B6L254C3/_xlfn.SINGLE(B6L256C3))</f>
        <v>2.5456618096965353E-2</v>
      </c>
      <c r="L21" s="16" t="s">
        <v>13517</v>
      </c>
      <c r="M21" s="23">
        <f>A1L554C63</f>
        <v>1.0163480977761441</v>
      </c>
      <c r="N21" s="16" t="s">
        <v>13518</v>
      </c>
      <c r="O21" s="23">
        <f>B6L254C1*B6L254C5</f>
        <v>357.55837523433195</v>
      </c>
      <c r="P21" s="16" t="s">
        <v>13519</v>
      </c>
      <c r="Q21" s="23">
        <f>B3L848C15</f>
        <v>1.9860514832825253</v>
      </c>
      <c r="R21" s="16" t="s">
        <v>13520</v>
      </c>
      <c r="S21" s="23">
        <f>B6L254C6*B6L254C7</f>
        <v>710.12934149423472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390.57113782182915</v>
      </c>
      <c r="X21" s="16" t="s">
        <v>13522</v>
      </c>
      <c r="Y21" s="23">
        <f>IF(_xlfn.SINGLE(B6L256C10)=0,0,B6L254C10/_xlfn.SINGLE(B6L256C10))</f>
        <v>8.5314866363670055E-2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22.980033240000001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34.470049860000003</v>
      </c>
      <c r="AH21" s="16" t="s">
        <v>13525</v>
      </c>
      <c r="AI21" s="23">
        <f>IF(_xlfn.SINGLE(B6L256C15)=0,0,B6L254C15/_xlfn.SINGLE(B6L256C15))</f>
        <v>2.5456618096965349E-2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32.858773800000002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39.430528559999999</v>
      </c>
      <c r="AR21" s="16" t="s">
        <v>13528</v>
      </c>
      <c r="AS21" s="23">
        <f>IF(_xlfn.SINGLE(B6L256C20)=0,0,B6L254C20/_xlfn.SINGLE(B6L256C20))</f>
        <v>2.5456618096965353E-2</v>
      </c>
      <c r="AT21" s="16" t="s">
        <v>13529</v>
      </c>
      <c r="AU21" s="17">
        <f>A1L249C21</f>
        <v>376559.33333333337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1882.7966666666669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470.69916666666671</v>
      </c>
      <c r="BD21" s="16" t="s">
        <v>13532</v>
      </c>
      <c r="BE21" s="23">
        <f>IF(_xlfn.SINGLE(B6L256C26)=0,0,B6L254C26/_xlfn.SINGLE(B6L256C26))</f>
        <v>3.9665760390967281E-2</v>
      </c>
      <c r="BF21" s="16" t="s">
        <v>13533</v>
      </c>
      <c r="BG21" s="17">
        <f>B6L254C3+B6L254C10+B6L254C15+B6L254C20+B6L254C26</f>
        <v>1638.784882908496</v>
      </c>
      <c r="BH21" s="16" t="s">
        <v>13534</v>
      </c>
      <c r="BI21" s="17">
        <f>_xlfn.SINGLE(B6L258C3)*B6L254C4</f>
        <v>4307.0833483228462</v>
      </c>
      <c r="BJ21" s="16" t="s">
        <v>13535</v>
      </c>
      <c r="BK21" s="17">
        <f>_xlfn.SINGLE(B6L258C10)*B6L254C11</f>
        <v>2390.8313991022173</v>
      </c>
      <c r="BL21" s="16" t="s">
        <v>13536</v>
      </c>
      <c r="BM21" s="17">
        <f>_xlfn.SINGLE(B6L258C15)*B6L254C16</f>
        <v>211.00401323433621</v>
      </c>
      <c r="BN21" s="16" t="s">
        <v>13537</v>
      </c>
      <c r="BO21" s="17">
        <f>_xlfn.SINGLE(B6L258C20)*B6L254C21</f>
        <v>241.36895084001225</v>
      </c>
      <c r="BP21" s="16" t="s">
        <v>13538</v>
      </c>
      <c r="BQ21" s="17">
        <f>_xlfn.SINGLE(B6L258C26)*B6L254C27</f>
        <v>2881.3249065815057</v>
      </c>
      <c r="BR21" s="16" t="s">
        <v>13539</v>
      </c>
      <c r="BS21" s="15">
        <f>B6L254C29+B6L254C30+B6L254C31+B6L254C32+B6L254C33</f>
        <v>10031.612618080919</v>
      </c>
      <c r="BT21" s="16" t="s">
        <v>13540</v>
      </c>
      <c r="BU21" s="23">
        <f>IF(B6L254C3=0,0,B6L254C29/B6L254C3)</f>
        <v>6.1213724404614549</v>
      </c>
      <c r="BV21" s="16" t="s">
        <v>13541</v>
      </c>
      <c r="BW21" s="23">
        <f>IF(B6L254C8=0,0,B6L254C30/B6L254C8)</f>
        <v>3.3667548422538003</v>
      </c>
      <c r="BX21" s="16" t="s">
        <v>13542</v>
      </c>
      <c r="BY21" s="23">
        <f>IF(B6L254C13=0,0,B6L254C31/B6L254C13)</f>
        <v>9.1820586606921815</v>
      </c>
      <c r="BZ21" s="16" t="s">
        <v>13543</v>
      </c>
      <c r="CA21" s="23">
        <f>IF(B6L254C18=0,0,B6L254C32/B6L254C18)</f>
        <v>7.3456469285537436</v>
      </c>
      <c r="CB21" s="16" t="s">
        <v>13544</v>
      </c>
      <c r="CC21" s="23">
        <f>IF(B6L254C24=0,0,B6L254C33/B6L254C24)</f>
        <v>1.5303431101153633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1821.9333333333334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3643.8666666666668</v>
      </c>
      <c r="J22" s="16" t="s">
        <v>13547</v>
      </c>
      <c r="K22" s="23">
        <f>IF(_xlfn.SINGLE(B6L256C3)=0,0,B6L255C3/_xlfn.SINGLE(B6L256C3))</f>
        <v>0.13183438949423332</v>
      </c>
      <c r="L22" s="16" t="s">
        <v>13548</v>
      </c>
      <c r="M22" s="23">
        <f>A1L555C63</f>
        <v>0.48929129399012616</v>
      </c>
      <c r="N22" s="16" t="s">
        <v>13549</v>
      </c>
      <c r="O22" s="23">
        <f>B6L255C1*B6L255C5</f>
        <v>891.45611823041054</v>
      </c>
      <c r="P22" s="16" t="s">
        <v>13550</v>
      </c>
      <c r="Q22" s="23">
        <f>B3L852C15</f>
        <v>1.9547696513028221</v>
      </c>
      <c r="R22" s="16" t="s">
        <v>13551</v>
      </c>
      <c r="S22" s="17">
        <f>B6L255C6*B6L255C7</f>
        <v>1742.5913653850268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958.42525096176485</v>
      </c>
      <c r="X22" s="16" t="s">
        <v>13553</v>
      </c>
      <c r="Y22" s="23">
        <f>IF(_xlfn.SINGLE(B6L256C10)=0,0,B6L255C10/_xlfn.SINGLE(B6L256C10))</f>
        <v>0.20935474818078034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119.00868533333335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178.51302800000002</v>
      </c>
      <c r="AH22" s="16" t="s">
        <v>13556</v>
      </c>
      <c r="AI22" s="23">
        <f>IF(_xlfn.SINGLE(B6L256C15)=0,0,B6L255C15/_xlfn.SINGLE(B6L256C15))</f>
        <v>0.13183438949423332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170.16857333333334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204.20228800000001</v>
      </c>
      <c r="AR22" s="16" t="s">
        <v>13559</v>
      </c>
      <c r="AS22" s="23">
        <f>IF(_xlfn.SINGLE(B6L256C20)=0,0,B6L255C20/_xlfn.SINGLE(B6L256C20))</f>
        <v>0.13183438949423332</v>
      </c>
      <c r="AT22" s="16" t="s">
        <v>13560</v>
      </c>
      <c r="AU22" s="17">
        <f>A1L253C21</f>
        <v>1973266.3333333335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9866.3316666666669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2466.5829166666667</v>
      </c>
      <c r="BD22" s="16" t="s">
        <v>13563</v>
      </c>
      <c r="BE22" s="23">
        <f>IF(_xlfn.SINGLE(B6L256C26)=0,0,B6L255C26/_xlfn.SINGLE(B6L256C26))</f>
        <v>0.20785863644037303</v>
      </c>
      <c r="BF22" s="16" t="s">
        <v>13564</v>
      </c>
      <c r="BG22" s="17">
        <f>B6L255C3+B6L255C10+B6L255C15+B6L255C20+B6L255C26</f>
        <v>7451.5901502950983</v>
      </c>
      <c r="BH22" s="16" t="s">
        <v>13565</v>
      </c>
      <c r="BI22" s="17">
        <f>_xlfn.SINGLE(B6L258C3)*B6L255C4</f>
        <v>22305.464990049477</v>
      </c>
      <c r="BJ22" s="16" t="s">
        <v>13566</v>
      </c>
      <c r="BK22" s="17">
        <f>_xlfn.SINGLE(B6L258C10)*B6L255C11</f>
        <v>5866.8779174796991</v>
      </c>
      <c r="BL22" s="16" t="s">
        <v>13567</v>
      </c>
      <c r="BM22" s="17">
        <f>_xlfn.SINGLE(B6L258C15)*B6L255C16</f>
        <v>1092.7447298625241</v>
      </c>
      <c r="BN22" s="16" t="s">
        <v>13568</v>
      </c>
      <c r="BO22" s="17">
        <f>_xlfn.SINGLE(B6L258C20)*B6L255C21</f>
        <v>1249.9982580423725</v>
      </c>
      <c r="BP22" s="16" t="s">
        <v>13569</v>
      </c>
      <c r="BQ22" s="17">
        <f>_xlfn.SINGLE(B6L258C26)*B6L255C27</f>
        <v>15098.872688196363</v>
      </c>
      <c r="BR22" s="16" t="s">
        <v>13570</v>
      </c>
      <c r="BS22" s="15">
        <f>B6L255C29+B6L255C30+B6L255C31+B6L255C32+B6L255C33</f>
        <v>45613.958583630432</v>
      </c>
      <c r="BT22" s="16" t="s">
        <v>13571</v>
      </c>
      <c r="BU22" s="23">
        <f>IF(B6L255C3=0,0,B6L255C29/B6L255C3)</f>
        <v>6.121372440461454</v>
      </c>
      <c r="BV22" s="16" t="s">
        <v>13572</v>
      </c>
      <c r="BW22" s="23">
        <f>IF(B6L255C8=0,0,B6L255C30/B6L255C8)</f>
        <v>3.3667548422537994</v>
      </c>
      <c r="BX22" s="16" t="s">
        <v>13573</v>
      </c>
      <c r="BY22" s="23">
        <f>IF(B6L255C13=0,0,B6L255C31/B6L255C13)</f>
        <v>9.1820586606921815</v>
      </c>
      <c r="BZ22" s="16" t="s">
        <v>13574</v>
      </c>
      <c r="CA22" s="23">
        <f>IF(B6L255C18=0,0,B6L255C32/B6L255C18)</f>
        <v>7.3456469285537436</v>
      </c>
      <c r="CB22" s="16" t="s">
        <v>13575</v>
      </c>
      <c r="CC22" s="23">
        <f>IF(B6L255C24=0,0,B6L255C33/B6L255C24)</f>
        <v>1.5303431101153633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15495.527000000002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27639.728000000003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8323.629535644819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4577.9962446046511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902.71351647999995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1354.0702747200003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1290.7752975999999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1548.9303571200001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47466.546666666669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11866.636666666667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46987.361543111321</v>
      </c>
      <c r="BH23" s="16" t="s">
        <v>13592</v>
      </c>
      <c r="BI23" s="17">
        <f>SUM(B6L241C29:B6L255C29)</f>
        <v>169193.06924105078</v>
      </c>
      <c r="BJ23" s="16" t="s">
        <v>13593</v>
      </c>
      <c r="BK23" s="17">
        <f>SUM(B6L241C30:B6L255C30)</f>
        <v>28023.620044258951</v>
      </c>
      <c r="BL23" s="16" t="s">
        <v>13594</v>
      </c>
      <c r="BM23" s="17">
        <f>SUM(B6L241C31:B6L255C31)</f>
        <v>8288.7684621190801</v>
      </c>
      <c r="BN23" s="16" t="s">
        <v>13595</v>
      </c>
      <c r="BO23" s="17">
        <f>SUM(B6L241C32:B6L255C32)</f>
        <v>9481.5796002684856</v>
      </c>
      <c r="BP23" s="16" t="s">
        <v>13596</v>
      </c>
      <c r="BQ23" s="17">
        <f>SUM(B6L241C33:B6L255C33)</f>
        <v>72640.102652302696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0.58823749817576598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9.7430374770124062E-2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2.881775503563078E-2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3.2964829397769922E-2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0.25254954262070922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169193.06924105081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28023.620044258943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8288.7684621190801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9481.5796002684856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72640.102652302696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BD6F5-905B-4380-97E0-9E11AA990A7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0.28484611860933673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65.742750000000001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118.33695</v>
      </c>
      <c r="J9" s="16" t="s">
        <v>13642</v>
      </c>
      <c r="K9" s="23">
        <f>IF(_xlfn.SINGLE(B6L276C3)=0,0,B6L262C3/_xlfn.SINGLE(B6L276C3))</f>
        <v>4.1578335241536143E-3</v>
      </c>
      <c r="L9" s="16" t="s">
        <v>13643</v>
      </c>
      <c r="M9" s="23">
        <f>A1L542C72</f>
        <v>0.96575073837213932</v>
      </c>
      <c r="N9" s="16" t="s">
        <v>13644</v>
      </c>
      <c r="O9" s="23">
        <f>B6L262C1*B6L262C5</f>
        <v>63.491109355114965</v>
      </c>
      <c r="P9" s="16" t="s">
        <v>13645</v>
      </c>
      <c r="Q9" s="23">
        <f>B3L836C21</f>
        <v>1.8975947560962527</v>
      </c>
      <c r="R9" s="16" t="s">
        <v>13646</v>
      </c>
      <c r="S9" s="17">
        <f>B6L262C6*B6L262C7</f>
        <v>120.4803961709999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66.264217894049949</v>
      </c>
      <c r="X9" s="16" t="s">
        <v>13648</v>
      </c>
      <c r="Y9" s="23">
        <f>IF(_xlfn.SINGLE(B6L276C10)=0,0,B6L262C10/_xlfn.SINGLE(B6L276C10))</f>
        <v>1.4067229442905445E-2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3.8648847870000003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5.7973271805</v>
      </c>
      <c r="AH9" s="16" t="s">
        <v>13651</v>
      </c>
      <c r="AI9" s="23">
        <f>IF(_xlfn.SINGLE(B6L276C15)=0,0,B6L262C15/_xlfn.SINGLE(B6L276C15))</f>
        <v>4.1578335241536125E-3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5.5263355650000001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6.6316026780000001</v>
      </c>
      <c r="AR9" s="16" t="s">
        <v>13654</v>
      </c>
      <c r="AS9" s="23">
        <f>IF(_xlfn.SINGLE(B6L276C20)=0,0,B6L262C20/_xlfn.SINGLE(B6L276C20))</f>
        <v>4.1578335241536151E-3</v>
      </c>
      <c r="AT9" s="16" t="s">
        <v>13655</v>
      </c>
      <c r="AU9" s="17">
        <f>A1L237C24</f>
        <v>88440.25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442.20125000000002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110.5503125</v>
      </c>
      <c r="BD9" s="16" t="s">
        <v>13658</v>
      </c>
      <c r="BE9" s="23">
        <f>IF(_xlfn.SINGLE(B6L276C26)=0,0,B6L262C26/_xlfn.SINGLE(B6L276C26))</f>
        <v>9.0301294205129418E-3</v>
      </c>
      <c r="BF9" s="16" t="s">
        <v>13659</v>
      </c>
      <c r="BG9" s="17">
        <f>B6L262C3+B6L262C10+B6L262C15+B6L262C20+B6L262C26</f>
        <v>307.58041025254994</v>
      </c>
      <c r="BH9" s="16" t="s">
        <v>13660</v>
      </c>
      <c r="BI9" s="17">
        <f>_xlfn.SINGLE(B6L278C3)*B6L262C4</f>
        <v>734.81850041019629</v>
      </c>
      <c r="BJ9" s="16" t="s">
        <v>13661</v>
      </c>
      <c r="BK9" s="17">
        <f>_xlfn.SINGLE(B6L278C10)*B6L262C11</f>
        <v>411.47057807185564</v>
      </c>
      <c r="BL9" s="16" t="s">
        <v>13662</v>
      </c>
      <c r="BM9" s="17">
        <f>_xlfn.SINGLE(B6L278C15)*B6L262C16</f>
        <v>35.998758335095509</v>
      </c>
      <c r="BN9" s="16" t="s">
        <v>13663</v>
      </c>
      <c r="BO9" s="17">
        <f>_xlfn.SINGLE(B6L278C20)*B6L262C21</f>
        <v>41.1792287629874</v>
      </c>
      <c r="BP9" s="16" t="s">
        <v>13664</v>
      </c>
      <c r="BQ9" s="17">
        <f>_xlfn.SINGLE(B6L278C26)*B6L262C27</f>
        <v>686.46703207348673</v>
      </c>
      <c r="BR9" s="16" t="s">
        <v>13665</v>
      </c>
      <c r="BS9" s="15">
        <f>B6L262C29+B6L262C30+B6L262C31+B6L262C32+B6L262C33</f>
        <v>1909.9340976536216</v>
      </c>
      <c r="BT9" s="16" t="s">
        <v>13666</v>
      </c>
      <c r="BU9" s="23">
        <f>IF(B6L262C3=0,0,B6L262C29/B6L262C3)</f>
        <v>6.20954402162804</v>
      </c>
      <c r="BV9" s="16" t="s">
        <v>13667</v>
      </c>
      <c r="BW9" s="23">
        <f>IF(B6L262C8=0,0,B6L262C30/B6L262C8)</f>
        <v>3.4152492118954223</v>
      </c>
      <c r="BX9" s="16" t="s">
        <v>13668</v>
      </c>
      <c r="BY9" s="23">
        <f>IF(B6L262C13=0,0,B6L262C31/B6L262C13)</f>
        <v>9.3143160324420577</v>
      </c>
      <c r="BZ9" s="16" t="s">
        <v>13669</v>
      </c>
      <c r="CA9" s="23">
        <f>IF(B6L262C18=0,0,B6L262C32/B6L262C18)</f>
        <v>7.4514528259536474</v>
      </c>
      <c r="CB9" s="16" t="s">
        <v>13670</v>
      </c>
      <c r="CC9" s="23">
        <f>IF(B6L262C24=0,0,B6L262C33/B6L262C24)</f>
        <v>1.5523860054070102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631.88324999999998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1263.7665</v>
      </c>
      <c r="J10" s="16" t="s">
        <v>13673</v>
      </c>
      <c r="K10" s="23">
        <f>IF(_xlfn.SINGLE(B6L276C3)=0,0,B6L263C3/_xlfn.SINGLE(B6L276C3))</f>
        <v>4.4403127851463789E-2</v>
      </c>
      <c r="L10" s="16" t="s">
        <v>13674</v>
      </c>
      <c r="M10" s="23">
        <f>A1L543C72</f>
        <v>0.87469592263676987</v>
      </c>
      <c r="N10" s="16" t="s">
        <v>13675</v>
      </c>
      <c r="O10" s="23">
        <f>B6L263C1*B6L263C5</f>
        <v>552.70570235747073</v>
      </c>
      <c r="P10" s="16" t="s">
        <v>13676</v>
      </c>
      <c r="Q10" s="23">
        <f>B3L837C21</f>
        <v>1.8608328083855128</v>
      </c>
      <c r="R10" s="16" t="s">
        <v>13677</v>
      </c>
      <c r="S10" s="17">
        <f>B6L263C6*B6L263C7</f>
        <v>1028.4929043285397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565.67109738069689</v>
      </c>
      <c r="X10" s="16" t="s">
        <v>13679</v>
      </c>
      <c r="Y10" s="23">
        <f>IF(_xlfn.SINGLE(B6L276C10)=0,0,B6L263C10/_xlfn.SINGLE(B6L276C10))</f>
        <v>0.1200863055351762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41.274613889999998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61.911920834999997</v>
      </c>
      <c r="AH10" s="16" t="s">
        <v>13682</v>
      </c>
      <c r="AI10" s="23">
        <f>IF(_xlfn.SINGLE(B6L276C15)=0,0,B6L263C15/_xlfn.SINGLE(B6L276C15))</f>
        <v>4.4403127851463775E-2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59.017895549999999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70.821474659999993</v>
      </c>
      <c r="AR10" s="16" t="s">
        <v>13685</v>
      </c>
      <c r="AS10" s="23">
        <f>IF(_xlfn.SINGLE(B6L276C20)=0,0,B6L263C20/_xlfn.SINGLE(B6L276C20))</f>
        <v>4.4403127851463796E-2</v>
      </c>
      <c r="AT10" s="16" t="s">
        <v>13686</v>
      </c>
      <c r="AU10" s="17">
        <f>A1L238C24</f>
        <v>626985.75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3134.92875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783.73218750000001</v>
      </c>
      <c r="BD10" s="16" t="s">
        <v>13689</v>
      </c>
      <c r="BE10" s="23">
        <f>IF(_xlfn.SINGLE(B6L276C26)=0,0,B6L263C26/_xlfn.SINGLE(B6L276C26))</f>
        <v>6.4017938295260035E-2</v>
      </c>
      <c r="BF10" s="16" t="s">
        <v>13690</v>
      </c>
      <c r="BG10" s="17">
        <f>B6L263C3+B6L263C10+B6L263C15+B6L263C20+B6L263C26</f>
        <v>2745.903180375697</v>
      </c>
      <c r="BH10" s="16" t="s">
        <v>13691</v>
      </c>
      <c r="BI10" s="17">
        <f>_xlfn.SINGLE(B6L278C3)*B6L263C4</f>
        <v>7847.4137148087912</v>
      </c>
      <c r="BJ10" s="16" t="s">
        <v>13692</v>
      </c>
      <c r="BK10" s="17">
        <f>_xlfn.SINGLE(B6L278C10)*B6L263C11</f>
        <v>3512.5595809480787</v>
      </c>
      <c r="BL10" s="16" t="s">
        <v>13693</v>
      </c>
      <c r="BM10" s="17">
        <f>_xlfn.SINGLE(B6L278C15)*B6L263C16</f>
        <v>384.44479788848264</v>
      </c>
      <c r="BN10" s="16" t="s">
        <v>13694</v>
      </c>
      <c r="BO10" s="17">
        <f>_xlfn.SINGLE(B6L278C20)*B6L263C21</f>
        <v>439.76906457788465</v>
      </c>
      <c r="BP10" s="16" t="s">
        <v>13695</v>
      </c>
      <c r="BQ10" s="17">
        <f>_xlfn.SINGLE(B6L278C26)*B6L263C27</f>
        <v>4866.6195194480915</v>
      </c>
      <c r="BR10" s="16" t="s">
        <v>13696</v>
      </c>
      <c r="BS10" s="15">
        <f>B6L263C29+B6L263C30+B6L263C31+B6L263C32+B6L263C33</f>
        <v>17050.806677671328</v>
      </c>
      <c r="BT10" s="16" t="s">
        <v>13697</v>
      </c>
      <c r="BU10" s="23">
        <f>IF(B6L263C3=0,0,B6L263C29/B6L263C3)</f>
        <v>6.2095440216280391</v>
      </c>
      <c r="BV10" s="16" t="s">
        <v>13698</v>
      </c>
      <c r="BW10" s="23">
        <f>IF(B6L263C8=0,0,B6L263C30/B6L263C8)</f>
        <v>3.4152492118954219</v>
      </c>
      <c r="BX10" s="16" t="s">
        <v>13699</v>
      </c>
      <c r="BY10" s="23">
        <f>IF(B6L263C13=0,0,B6L263C31/B6L263C13)</f>
        <v>9.3143160324420577</v>
      </c>
      <c r="BZ10" s="16" t="s">
        <v>13700</v>
      </c>
      <c r="CA10" s="23">
        <f>IF(B6L263C18=0,0,B6L263C32/B6L263C18)</f>
        <v>7.4514528259536466</v>
      </c>
      <c r="CB10" s="16" t="s">
        <v>13701</v>
      </c>
      <c r="CC10" s="23">
        <f>IF(B6L263C24=0,0,B6L263C33/B6L263C24)</f>
        <v>1.5523860054070102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2128.855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4257.71</v>
      </c>
      <c r="J11" s="16" t="s">
        <v>13704</v>
      </c>
      <c r="K11" s="23">
        <f>IF(_xlfn.SINGLE(B6L276C3)=0,0,B6L264C3/_xlfn.SINGLE(B6L276C3))</f>
        <v>0.14959697181754375</v>
      </c>
      <c r="L11" s="16" t="s">
        <v>13705</v>
      </c>
      <c r="M11" s="23">
        <f>A1L544C72</f>
        <v>0.12455350278625363</v>
      </c>
      <c r="N11" s="16" t="s">
        <v>13706</v>
      </c>
      <c r="O11" s="23">
        <f>B6L264C1*B6L264C5</f>
        <v>265.15634717402997</v>
      </c>
      <c r="P11" s="16" t="s">
        <v>13707</v>
      </c>
      <c r="Q11" s="23">
        <f>B3L838C21</f>
        <v>1.9393804506316559</v>
      </c>
      <c r="R11" s="16" t="s">
        <v>13708</v>
      </c>
      <c r="S11" s="17">
        <f>B6L264C6*B6L264C7</f>
        <v>514.23903607021407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282.83146983861775</v>
      </c>
      <c r="X11" s="16" t="s">
        <v>13710</v>
      </c>
      <c r="Y11" s="23">
        <f>IF(_xlfn.SINGLE(B6L276C10)=0,0,B6L264C10/_xlfn.SINGLE(B6L276C10))</f>
        <v>6.0042286868238759E-2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139.05680860000001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208.58521290000002</v>
      </c>
      <c r="AH11" s="16" t="s">
        <v>13713</v>
      </c>
      <c r="AI11" s="23">
        <f>IF(_xlfn.SINGLE(B6L276C15)=0,0,B6L264C15/_xlfn.SINGLE(B6L276C15))</f>
        <v>0.14959697181754372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198.83505700000001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238.60206840000001</v>
      </c>
      <c r="AR11" s="16" t="s">
        <v>13716</v>
      </c>
      <c r="AS11" s="23">
        <f>IF(_xlfn.SINGLE(B6L276C20)=0,0,B6L264C20/_xlfn.SINGLE(B6L276C20))</f>
        <v>0.14959697181754378</v>
      </c>
      <c r="AT11" s="16" t="s">
        <v>13717</v>
      </c>
      <c r="AU11" s="17">
        <f>A1L239C24</f>
        <v>963962.75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4819.8137500000003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1204.9534375000001</v>
      </c>
      <c r="BD11" s="16" t="s">
        <v>13720</v>
      </c>
      <c r="BE11" s="23">
        <f>IF(_xlfn.SINGLE(B6L276C26)=0,0,B6L264C26/_xlfn.SINGLE(B6L276C26))</f>
        <v>9.8424737481560276E-2</v>
      </c>
      <c r="BF11" s="16" t="s">
        <v>13721</v>
      </c>
      <c r="BG11" s="17">
        <f>B6L264C3+B6L264C10+B6L264C15+B6L264C20+B6L264C26</f>
        <v>6192.6821886386188</v>
      </c>
      <c r="BH11" s="16" t="s">
        <v>13722</v>
      </c>
      <c r="BI11" s="17">
        <f>_xlfn.SINGLE(B6L278C3)*B6L264C4</f>
        <v>26438.437676325921</v>
      </c>
      <c r="BJ11" s="16" t="s">
        <v>13723</v>
      </c>
      <c r="BK11" s="17">
        <f>_xlfn.SINGLE(B6L278C10)*B6L264C11</f>
        <v>1756.25446266466</v>
      </c>
      <c r="BL11" s="16" t="s">
        <v>13724</v>
      </c>
      <c r="BM11" s="17">
        <f>_xlfn.SINGLE(B6L278C15)*B6L264C16</f>
        <v>1295.219061763207</v>
      </c>
      <c r="BN11" s="16" t="s">
        <v>13725</v>
      </c>
      <c r="BO11" s="17">
        <f>_xlfn.SINGLE(B6L278C20)*B6L264C21</f>
        <v>1481.6100473813046</v>
      </c>
      <c r="BP11" s="16" t="s">
        <v>13726</v>
      </c>
      <c r="BQ11" s="17">
        <f>_xlfn.SINGLE(B6L278C26)*B6L264C27</f>
        <v>7482.2114141682823</v>
      </c>
      <c r="BR11" s="16" t="s">
        <v>13727</v>
      </c>
      <c r="BS11" s="15">
        <f>B6L264C29+B6L264C30+B6L264C31+B6L264C32+B6L264C33</f>
        <v>38453.732662303373</v>
      </c>
      <c r="BT11" s="16" t="s">
        <v>13728</v>
      </c>
      <c r="BU11" s="23">
        <f>IF(B6L264C3=0,0,B6L264C29/B6L264C3)</f>
        <v>6.20954402162804</v>
      </c>
      <c r="BV11" s="16" t="s">
        <v>13729</v>
      </c>
      <c r="BW11" s="23">
        <f>IF(B6L264C8=0,0,B6L264C30/B6L264C8)</f>
        <v>3.4152492118954219</v>
      </c>
      <c r="BX11" s="16" t="s">
        <v>13730</v>
      </c>
      <c r="BY11" s="23">
        <f>IF(B6L264C13=0,0,B6L264C31/B6L264C13)</f>
        <v>9.3143160324420595</v>
      </c>
      <c r="BZ11" s="16" t="s">
        <v>13731</v>
      </c>
      <c r="CA11" s="23">
        <f>IF(B6L264C18=0,0,B6L264C32/B6L264C18)</f>
        <v>7.4514528259536474</v>
      </c>
      <c r="CB11" s="16" t="s">
        <v>13732</v>
      </c>
      <c r="CC11" s="23">
        <f>IF(B6L264C24=0,0,B6L264C33/B6L264C24)</f>
        <v>1.5523860054070102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636.72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1273.44</v>
      </c>
      <c r="J12" s="16" t="s">
        <v>13735</v>
      </c>
      <c r="K12" s="23">
        <f>IF(_xlfn.SINGLE(B6L276C3)=0,0,B6L265C3/_xlfn.SINGLE(B6L276C3))</f>
        <v>4.4743011569912686E-2</v>
      </c>
      <c r="L12" s="16" t="s">
        <v>13736</v>
      </c>
      <c r="M12" s="23">
        <f>A1L545C72</f>
        <v>0.4782628594792056</v>
      </c>
      <c r="N12" s="16" t="s">
        <v>13737</v>
      </c>
      <c r="O12" s="23">
        <f>B6L265C1*B6L265C5</f>
        <v>304.51952788759979</v>
      </c>
      <c r="P12" s="16" t="s">
        <v>13738</v>
      </c>
      <c r="Q12" s="23">
        <f>B3L839C21</f>
        <v>1.9032066857740724</v>
      </c>
      <c r="R12" s="16" t="s">
        <v>13739</v>
      </c>
      <c r="S12" s="23">
        <f>B6L265C6*B6L265C7</f>
        <v>579.56360142444396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318.75998078344418</v>
      </c>
      <c r="X12" s="16" t="s">
        <v>13741</v>
      </c>
      <c r="Y12" s="23">
        <f>IF(_xlfn.SINGLE(B6L276C10)=0,0,B6L265C10/_xlfn.SINGLE(B6L276C10))</f>
        <v>6.766954971182837E-2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41.590550400000005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62.385825600000004</v>
      </c>
      <c r="AH12" s="16" t="s">
        <v>13744</v>
      </c>
      <c r="AI12" s="23">
        <f>IF(_xlfn.SINGLE(B6L276C15)=0,0,B6L265C15/_xlfn.SINGLE(B6L276C15))</f>
        <v>4.4743011569912672E-2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59.469647999999999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71.363577599999999</v>
      </c>
      <c r="AR12" s="16" t="s">
        <v>13747</v>
      </c>
      <c r="AS12" s="23">
        <f>IF(_xlfn.SINGLE(B6L276C20)=0,0,B6L265C20/_xlfn.SINGLE(B6L276C20))</f>
        <v>4.4743011569912686E-2</v>
      </c>
      <c r="AT12" s="16" t="s">
        <v>13748</v>
      </c>
      <c r="AU12" s="17">
        <f>A1L240C24</f>
        <v>331521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1657.605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414.40125</v>
      </c>
      <c r="BD12" s="16" t="s">
        <v>13751</v>
      </c>
      <c r="BE12" s="23">
        <f>IF(_xlfn.SINGLE(B6L276C26)=0,0,B6L265C26/_xlfn.SINGLE(B6L276C26))</f>
        <v>3.3849718150026381E-2</v>
      </c>
      <c r="BF12" s="16" t="s">
        <v>13752</v>
      </c>
      <c r="BG12" s="17">
        <f>B6L265C3+B6L265C10+B6L265C15+B6L265C20+B6L265C26</f>
        <v>2140.3506339834444</v>
      </c>
      <c r="BH12" s="16" t="s">
        <v>13753</v>
      </c>
      <c r="BI12" s="17">
        <f>_xlfn.SINGLE(B6L278C3)*B6L265C4</f>
        <v>7907.4817389020118</v>
      </c>
      <c r="BJ12" s="16" t="s">
        <v>13754</v>
      </c>
      <c r="BK12" s="17">
        <f>_xlfn.SINGLE(B6L278C10)*B6L265C11</f>
        <v>1979.3541330081046</v>
      </c>
      <c r="BL12" s="16" t="s">
        <v>13755</v>
      </c>
      <c r="BM12" s="17">
        <f>_xlfn.SINGLE(B6L278C15)*B6L265C16</f>
        <v>387.38753038880952</v>
      </c>
      <c r="BN12" s="16" t="s">
        <v>13756</v>
      </c>
      <c r="BO12" s="17">
        <f>_xlfn.SINGLE(B6L278C20)*B6L265C21</f>
        <v>443.13527664806867</v>
      </c>
      <c r="BP12" s="16" t="s">
        <v>13757</v>
      </c>
      <c r="BQ12" s="17">
        <f>_xlfn.SINGLE(B6L278C26)*B6L265C27</f>
        <v>2573.2428044926869</v>
      </c>
      <c r="BR12" s="16" t="s">
        <v>13758</v>
      </c>
      <c r="BS12" s="15">
        <f>B6L265C29+B6L265C30+B6L265C31+B6L265C32+B6L265C33</f>
        <v>13290.601483439681</v>
      </c>
      <c r="BT12" s="16" t="s">
        <v>13759</v>
      </c>
      <c r="BU12" s="23">
        <f>IF(B6L265C3=0,0,B6L265C29/B6L265C3)</f>
        <v>6.20954402162804</v>
      </c>
      <c r="BV12" s="16" t="s">
        <v>13760</v>
      </c>
      <c r="BW12" s="23">
        <f>IF(B6L265C8=0,0,B6L265C30/B6L265C8)</f>
        <v>3.4152492118954219</v>
      </c>
      <c r="BX12" s="16" t="s">
        <v>13761</v>
      </c>
      <c r="BY12" s="23">
        <f>IF(B6L265C13=0,0,B6L265C31/B6L265C13)</f>
        <v>9.3143160324420595</v>
      </c>
      <c r="BZ12" s="16" t="s">
        <v>13762</v>
      </c>
      <c r="CA12" s="23">
        <f>IF(B6L265C18=0,0,B6L265C32/B6L265C18)</f>
        <v>7.4514528259536474</v>
      </c>
      <c r="CB12" s="16" t="s">
        <v>13763</v>
      </c>
      <c r="CC12" s="23">
        <f>IF(B6L265C24=0,0,B6L265C33/B6L265C24)</f>
        <v>1.55238600540701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2336.8377500000001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4673.6755000000003</v>
      </c>
      <c r="J13" s="16" t="s">
        <v>13766</v>
      </c>
      <c r="K13" s="23">
        <f>IF(_xlfn.SINGLE(B6L276C3)=0,0,B6L266C3/_xlfn.SINGLE(B6L276C3))</f>
        <v>0.16421214738858325</v>
      </c>
      <c r="L13" s="16" t="s">
        <v>13767</v>
      </c>
      <c r="M13" s="23">
        <f>A1L546C72</f>
        <v>0.3929577311061288</v>
      </c>
      <c r="N13" s="16" t="s">
        <v>13768</v>
      </c>
      <c r="O13" s="23">
        <f>B6L266C1*B6L266C5</f>
        <v>918.2784602031511</v>
      </c>
      <c r="P13" s="16" t="s">
        <v>13769</v>
      </c>
      <c r="Q13" s="23">
        <f>B3L840C21</f>
        <v>1.9965917076272133</v>
      </c>
      <c r="R13" s="16" t="s">
        <v>13770</v>
      </c>
      <c r="S13" s="17">
        <f>B6L266C6*B6L266C7</f>
        <v>1833.4271589342975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1008.3849374138637</v>
      </c>
      <c r="X13" s="16" t="s">
        <v>13772</v>
      </c>
      <c r="Y13" s="23">
        <f>IF(_xlfn.SINGLE(B6L276C10)=0,0,B6L266C10/_xlfn.SINGLE(B6L276C10))</f>
        <v>0.21407001745725568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152.64224183000002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228.96336274500004</v>
      </c>
      <c r="AH13" s="16" t="s">
        <v>13775</v>
      </c>
      <c r="AI13" s="23">
        <f>IF(_xlfn.SINGLE(B6L276C15)=0,0,B6L266C15/_xlfn.SINGLE(B6L276C15))</f>
        <v>0.16421214738858322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218.26064585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261.91277501999997</v>
      </c>
      <c r="AR13" s="16" t="s">
        <v>13778</v>
      </c>
      <c r="AS13" s="23">
        <f>IF(_xlfn.SINGLE(B6L276C20)=0,0,B6L266C20/_xlfn.SINGLE(B6L276C20))</f>
        <v>0.16421214738858322</v>
      </c>
      <c r="AT13" s="16" t="s">
        <v>13779</v>
      </c>
      <c r="AU13" s="17">
        <f>A1L241C24</f>
        <v>2147997.25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10739.98625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2684.9965625</v>
      </c>
      <c r="BD13" s="16" t="s">
        <v>13782</v>
      </c>
      <c r="BE13" s="23">
        <f>IF(_xlfn.SINGLE(B6L276C26)=0,0,B6L266C26/_xlfn.SINGLE(B6L276C26))</f>
        <v>0.21931974595736548</v>
      </c>
      <c r="BF13" s="16" t="s">
        <v>13783</v>
      </c>
      <c r="BG13" s="17">
        <f>B6L266C3+B6L266C10+B6L266C15+B6L266C20+B6L266C26</f>
        <v>8857.9331376788632</v>
      </c>
      <c r="BH13" s="16" t="s">
        <v>13784</v>
      </c>
      <c r="BI13" s="17">
        <f>_xlfn.SINGLE(B6L278C3)*B6L266C4</f>
        <v>29021.393760054441</v>
      </c>
      <c r="BJ13" s="16" t="s">
        <v>13785</v>
      </c>
      <c r="BK13" s="17">
        <f>_xlfn.SINGLE(B6L278C10)*B6L266C11</f>
        <v>6261.6106596180216</v>
      </c>
      <c r="BL13" s="16" t="s">
        <v>13786</v>
      </c>
      <c r="BM13" s="17">
        <f>_xlfn.SINGLE(B6L278C15)*B6L266C16</f>
        <v>1421.7580803050673</v>
      </c>
      <c r="BN13" s="16" t="s">
        <v>13787</v>
      </c>
      <c r="BO13" s="17">
        <f>_xlfn.SINGLE(B6L278C20)*B6L266C21</f>
        <v>1626.3589063134505</v>
      </c>
      <c r="BP13" s="16" t="s">
        <v>13788</v>
      </c>
      <c r="BQ13" s="17">
        <f>_xlfn.SINGLE(B6L278C26)*B6L266C27</f>
        <v>16672.604352763716</v>
      </c>
      <c r="BR13" s="16" t="s">
        <v>13789</v>
      </c>
      <c r="BS13" s="15">
        <f>B6L266C29+B6L266C30+B6L266C31+B6L266C32+B6L266C33</f>
        <v>55003.725759054694</v>
      </c>
      <c r="BT13" s="16" t="s">
        <v>13790</v>
      </c>
      <c r="BU13" s="23">
        <f>IF(B6L266C3=0,0,B6L266C29/B6L266C3)</f>
        <v>6.20954402162804</v>
      </c>
      <c r="BV13" s="16" t="s">
        <v>13791</v>
      </c>
      <c r="BW13" s="23">
        <f>IF(B6L266C8=0,0,B6L266C30/B6L266C8)</f>
        <v>3.4152492118954219</v>
      </c>
      <c r="BX13" s="16" t="s">
        <v>13792</v>
      </c>
      <c r="BY13" s="23">
        <f>IF(B6L266C13=0,0,B6L266C31/B6L266C13)</f>
        <v>9.3143160324420613</v>
      </c>
      <c r="BZ13" s="16" t="s">
        <v>13793</v>
      </c>
      <c r="CA13" s="23">
        <f>IF(B6L266C18=0,0,B6L266C32/B6L266C18)</f>
        <v>7.4514528259536457</v>
      </c>
      <c r="CB13" s="16" t="s">
        <v>13794</v>
      </c>
      <c r="CC13" s="23">
        <f>IF(B6L266C24=0,0,B6L266C33/B6L266C24)</f>
        <v>1.5523860054070102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864.55925000000002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1729.1185</v>
      </c>
      <c r="J14" s="16" t="s">
        <v>13797</v>
      </c>
      <c r="K14" s="23">
        <f>IF(_xlfn.SINGLE(B6L276C3)=0,0,B6L267C3/_xlfn.SINGLE(B6L276C3))</f>
        <v>6.0753525137619412E-2</v>
      </c>
      <c r="L14" s="16" t="s">
        <v>13798</v>
      </c>
      <c r="M14" s="23">
        <f>A1L547C72</f>
        <v>0.11698568865381508</v>
      </c>
      <c r="N14" s="16" t="s">
        <v>13799</v>
      </c>
      <c r="O14" s="23">
        <f>B6L267C1*B6L267C5</f>
        <v>101.14105924327588</v>
      </c>
      <c r="P14" s="16" t="s">
        <v>13800</v>
      </c>
      <c r="Q14" s="23">
        <f>B3L841C21</f>
        <v>1.9632968710405327</v>
      </c>
      <c r="R14" s="16" t="s">
        <v>13801</v>
      </c>
      <c r="S14" s="23">
        <f>B6L267C6*B6L267C7</f>
        <v>198.56992514604869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109.21345883032679</v>
      </c>
      <c r="X14" s="16" t="s">
        <v>13803</v>
      </c>
      <c r="Y14" s="23">
        <f>IF(_xlfn.SINGLE(B6L276C10)=0,0,B6L267C10/_xlfn.SINGLE(B6L276C10))</f>
        <v>2.3184922910822827E-2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56.473010210000005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84.709515315000004</v>
      </c>
      <c r="AH14" s="16" t="s">
        <v>13806</v>
      </c>
      <c r="AI14" s="23">
        <f>IF(_xlfn.SINGLE(B6L276C15)=0,0,B6L267C15/_xlfn.SINGLE(B6L276C15))</f>
        <v>6.0753525137619391E-2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80.749833949999996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96.899800739999989</v>
      </c>
      <c r="AR14" s="16" t="s">
        <v>13809</v>
      </c>
      <c r="AS14" s="23">
        <f>IF(_xlfn.SINGLE(B6L276C20)=0,0,B6L267C20/_xlfn.SINGLE(B6L276C20))</f>
        <v>6.0753525137619412E-2</v>
      </c>
      <c r="AT14" s="16" t="s">
        <v>13810</v>
      </c>
      <c r="AU14" s="17">
        <f>A1L242C24</f>
        <v>325400.75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1627.0037500000001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406.75093750000002</v>
      </c>
      <c r="BD14" s="16" t="s">
        <v>13813</v>
      </c>
      <c r="BE14" s="23">
        <f>IF(_xlfn.SINGLE(B6L276C26)=0,0,B6L267C26/_xlfn.SINGLE(B6L276C26))</f>
        <v>3.3224814335463509E-2</v>
      </c>
      <c r="BF14" s="16" t="s">
        <v>13814</v>
      </c>
      <c r="BG14" s="17">
        <f>B6L267C3+B6L267C10+B6L267C15+B6L267C20+B6L267C26</f>
        <v>2426.6922123853269</v>
      </c>
      <c r="BH14" s="16" t="s">
        <v>13815</v>
      </c>
      <c r="BI14" s="17">
        <f>_xlfn.SINGLE(B6L278C3)*B6L267C4</f>
        <v>10737.037444361444</v>
      </c>
      <c r="BJ14" s="16" t="s">
        <v>13816</v>
      </c>
      <c r="BK14" s="17">
        <f>_xlfn.SINGLE(B6L278C10)*B6L267C11</f>
        <v>678.16578036117573</v>
      </c>
      <c r="BL14" s="16" t="s">
        <v>13817</v>
      </c>
      <c r="BM14" s="17">
        <f>_xlfn.SINGLE(B6L278C15)*B6L267C16</f>
        <v>526.00746439926706</v>
      </c>
      <c r="BN14" s="16" t="s">
        <v>13818</v>
      </c>
      <c r="BO14" s="17">
        <f>_xlfn.SINGLE(B6L278C20)*B6L267C21</f>
        <v>601.70357838201528</v>
      </c>
      <c r="BP14" s="16" t="s">
        <v>13819</v>
      </c>
      <c r="BQ14" s="17">
        <f>_xlfn.SINGLE(B6L278C26)*B6L267C27</f>
        <v>2525.7378522447261</v>
      </c>
      <c r="BR14" s="16" t="s">
        <v>13820</v>
      </c>
      <c r="BS14" s="15">
        <f>B6L267C29+B6L267C30+B6L267C31+B6L267C32+B6L267C33</f>
        <v>15068.652119748629</v>
      </c>
      <c r="BT14" s="16" t="s">
        <v>13821</v>
      </c>
      <c r="BU14" s="23">
        <f>IF(B6L267C3=0,0,B6L267C29/B6L267C3)</f>
        <v>6.20954402162804</v>
      </c>
      <c r="BV14" s="16" t="s">
        <v>13822</v>
      </c>
      <c r="BW14" s="23">
        <f>IF(B6L267C8=0,0,B6L267C30/B6L267C8)</f>
        <v>3.4152492118954219</v>
      </c>
      <c r="BX14" s="16" t="s">
        <v>13823</v>
      </c>
      <c r="BY14" s="23">
        <f>IF(B6L267C13=0,0,B6L267C31/B6L267C13)</f>
        <v>9.3143160324420577</v>
      </c>
      <c r="BZ14" s="16" t="s">
        <v>13824</v>
      </c>
      <c r="CA14" s="23">
        <f>IF(B6L267C18=0,0,B6L267C32/B6L267C18)</f>
        <v>7.4514528259536474</v>
      </c>
      <c r="CB14" s="16" t="s">
        <v>13825</v>
      </c>
      <c r="CC14" s="23">
        <f>IF(B6L267C24=0,0,B6L267C33/B6L267C24)</f>
        <v>1.5523860054070102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2482.4659999999994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4964.9319999999989</v>
      </c>
      <c r="J15" s="16" t="s">
        <v>13828</v>
      </c>
      <c r="K15" s="23">
        <f>IF(_xlfn.SINGLE(B6L276C3)=0,0,B6L268C3/_xlfn.SINGLE(B6L276C3))</f>
        <v>0.17444560397021427</v>
      </c>
      <c r="L15" s="16" t="s">
        <v>13829</v>
      </c>
      <c r="M15" s="23">
        <f>A1L548C72</f>
        <v>0.15526375211435781</v>
      </c>
      <c r="N15" s="16" t="s">
        <v>13830</v>
      </c>
      <c r="O15" s="23">
        <f>B6L268C1*B6L268C5</f>
        <v>385.43698565632127</v>
      </c>
      <c r="P15" s="16" t="s">
        <v>13831</v>
      </c>
      <c r="Q15" s="23">
        <f>B3L842C21</f>
        <v>1.9705899924821639</v>
      </c>
      <c r="R15" s="16" t="s">
        <v>13832</v>
      </c>
      <c r="S15" s="23">
        <f>B6L268C6*B6L268C7</f>
        <v>759.53826666683801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417.74604666676095</v>
      </c>
      <c r="X15" s="16" t="s">
        <v>13834</v>
      </c>
      <c r="Y15" s="23">
        <f>IF(_xlfn.SINGLE(B6L276C10)=0,0,B6L268C10/_xlfn.SINGLE(B6L276C10))</f>
        <v>8.868329958596978E-2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162.15467911999997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243.23201867999995</v>
      </c>
      <c r="AH15" s="16" t="s">
        <v>13837</v>
      </c>
      <c r="AI15" s="23">
        <f>IF(_xlfn.SINGLE(B6L276C15)=0,0,B6L268C15/_xlfn.SINGLE(B6L276C15))</f>
        <v>0.17444560397021422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231.86232439999995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278.23478927999992</v>
      </c>
      <c r="AR15" s="16" t="s">
        <v>13840</v>
      </c>
      <c r="AS15" s="23">
        <f>IF(_xlfn.SINGLE(B6L276C20)=0,0,B6L268C20/_xlfn.SINGLE(B6L276C20))</f>
        <v>0.17444560397021427</v>
      </c>
      <c r="AT15" s="16" t="s">
        <v>13841</v>
      </c>
      <c r="AU15" s="17">
        <f>A1L243C24</f>
        <v>593706.25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2968.53125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742.1328125</v>
      </c>
      <c r="BD15" s="16" t="s">
        <v>13844</v>
      </c>
      <c r="BE15" s="23">
        <f>IF(_xlfn.SINGLE(B6L276C26)=0,0,B6L268C26/_xlfn.SINGLE(B6L276C26))</f>
        <v>6.0619958393010098E-2</v>
      </c>
      <c r="BF15" s="16" t="s">
        <v>13845</v>
      </c>
      <c r="BG15" s="17">
        <f>B6L268C3+B6L268C10+B6L268C15+B6L268C20+B6L268C26</f>
        <v>6646.2776671267593</v>
      </c>
      <c r="BH15" s="16" t="s">
        <v>13846</v>
      </c>
      <c r="BI15" s="17">
        <f>_xlfn.SINGLE(B6L278C3)*B6L268C4</f>
        <v>30829.96381838974</v>
      </c>
      <c r="BJ15" s="16" t="s">
        <v>13847</v>
      </c>
      <c r="BK15" s="17">
        <f>_xlfn.SINGLE(B6L278C10)*B6L268C11</f>
        <v>2594.0124666383331</v>
      </c>
      <c r="BL15" s="16" t="s">
        <v>13848</v>
      </c>
      <c r="BM15" s="17">
        <f>_xlfn.SINGLE(B6L278C15)*B6L268C16</f>
        <v>1510.3599274629134</v>
      </c>
      <c r="BN15" s="16" t="s">
        <v>13849</v>
      </c>
      <c r="BO15" s="17">
        <f>_xlfn.SINGLE(B6L278C20)*B6L268C21</f>
        <v>1727.7111723825608</v>
      </c>
      <c r="BP15" s="16" t="s">
        <v>13850</v>
      </c>
      <c r="BQ15" s="17">
        <f>_xlfn.SINGLE(B6L278C26)*B6L268C27</f>
        <v>4608.3063691133784</v>
      </c>
      <c r="BR15" s="16" t="s">
        <v>13851</v>
      </c>
      <c r="BS15" s="15">
        <f>B6L268C29+B6L268C30+B6L268C31+B6L268C32+B6L268C33</f>
        <v>41270.353753986928</v>
      </c>
      <c r="BT15" s="16" t="s">
        <v>13852</v>
      </c>
      <c r="BU15" s="23">
        <f>IF(B6L268C3=0,0,B6L268C29/B6L268C3)</f>
        <v>6.20954402162804</v>
      </c>
      <c r="BV15" s="16" t="s">
        <v>13853</v>
      </c>
      <c r="BW15" s="23">
        <f>IF(B6L268C8=0,0,B6L268C30/B6L268C8)</f>
        <v>3.4152492118954214</v>
      </c>
      <c r="BX15" s="16" t="s">
        <v>13854</v>
      </c>
      <c r="BY15" s="23">
        <f>IF(B6L268C13=0,0,B6L268C31/B6L268C13)</f>
        <v>9.3143160324420595</v>
      </c>
      <c r="BZ15" s="16" t="s">
        <v>13855</v>
      </c>
      <c r="CA15" s="23">
        <f>IF(B6L268C18=0,0,B6L268C32/B6L268C18)</f>
        <v>7.4514528259536466</v>
      </c>
      <c r="CB15" s="16" t="s">
        <v>13856</v>
      </c>
      <c r="CC15" s="23">
        <f>IF(B6L268C24=0,0,B6L268C33/B6L268C24)</f>
        <v>1.55238600540701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37.553999999999995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75.10799999999999</v>
      </c>
      <c r="J16" s="16" t="s">
        <v>13859</v>
      </c>
      <c r="K16" s="23">
        <f>IF(_xlfn.SINGLE(B6L276C3)=0,0,B6L269C3/_xlfn.SINGLE(B6L276C3))</f>
        <v>2.6389606993600023E-3</v>
      </c>
      <c r="L16" s="16" t="s">
        <v>13860</v>
      </c>
      <c r="M16" s="23">
        <f>A1L549C72</f>
        <v>0.89372562314450732</v>
      </c>
      <c r="N16" s="16" t="s">
        <v>13861</v>
      </c>
      <c r="O16" s="23">
        <f>B6L269C1*B6L269C5</f>
        <v>33.562972051568821</v>
      </c>
      <c r="P16" s="16" t="s">
        <v>13862</v>
      </c>
      <c r="Q16" s="23">
        <f>B3L843C21</f>
        <v>1.5671222206486335</v>
      </c>
      <c r="R16" s="16" t="s">
        <v>13863</v>
      </c>
      <c r="S16" s="23">
        <f>B6L269C6*B6L269C7</f>
        <v>52.597279293022552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28.928503611162405</v>
      </c>
      <c r="X16" s="16" t="s">
        <v>13865</v>
      </c>
      <c r="Y16" s="23">
        <f>IF(_xlfn.SINGLE(B6L276C10)=0,0,B6L269C10/_xlfn.SINGLE(B6L276C10))</f>
        <v>6.1412314318536748E-3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2.4530272799999997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3.6795409199999995</v>
      </c>
      <c r="AH16" s="16" t="s">
        <v>13868</v>
      </c>
      <c r="AI16" s="23">
        <f>IF(_xlfn.SINGLE(B6L276C15)=0,0,B6L269C15/_xlfn.SINGLE(B6L276C15))</f>
        <v>2.6389606993600014E-3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3.5075435999999995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4.2090523199999996</v>
      </c>
      <c r="AR16" s="16" t="s">
        <v>13871</v>
      </c>
      <c r="AS16" s="23">
        <f>IF(_xlfn.SINGLE(B6L276C20)=0,0,B6L269C20/_xlfn.SINGLE(B6L276C20))</f>
        <v>2.6389606993600027E-3</v>
      </c>
      <c r="AT16" s="16" t="s">
        <v>13872</v>
      </c>
      <c r="AU16" s="17">
        <f>A1L244C24</f>
        <v>55327.25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276.63625000000002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69.159062500000005</v>
      </c>
      <c r="BD16" s="16" t="s">
        <v>13875</v>
      </c>
      <c r="BE16" s="23">
        <f>IF(_xlfn.SINGLE(B6L276C26)=0,0,B6L269C26/_xlfn.SINGLE(B6L276C26))</f>
        <v>5.6491498834645385E-3</v>
      </c>
      <c r="BF16" s="16" t="s">
        <v>13876</v>
      </c>
      <c r="BG16" s="23">
        <f>B6L269C3+B6L269C10+B6L269C15+B6L269C20+B6L269C26</f>
        <v>181.08415935116238</v>
      </c>
      <c r="BH16" s="16" t="s">
        <v>13877</v>
      </c>
      <c r="BI16" s="17">
        <f>_xlfn.SINGLE(B6L278C3)*B6L269C4</f>
        <v>466.38643237643873</v>
      </c>
      <c r="BJ16" s="16" t="s">
        <v>13878</v>
      </c>
      <c r="BK16" s="17">
        <f>_xlfn.SINGLE(B6L278C10)*B6L269C11</f>
        <v>179.63281665333866</v>
      </c>
      <c r="BL16" s="16" t="s">
        <v>13879</v>
      </c>
      <c r="BM16" s="17">
        <f>_xlfn.SINGLE(B6L278C15)*B6L269C16</f>
        <v>22.848271322121732</v>
      </c>
      <c r="BN16" s="16" t="s">
        <v>13880</v>
      </c>
      <c r="BO16" s="17">
        <f>_xlfn.SINGLE(B6L278C20)*B6L269C21</f>
        <v>26.136295670375631</v>
      </c>
      <c r="BP16" s="16" t="s">
        <v>13881</v>
      </c>
      <c r="BQ16" s="17">
        <f>_xlfn.SINGLE(B6L278C26)*B6L269C27</f>
        <v>429.44624308827503</v>
      </c>
      <c r="BR16" s="16" t="s">
        <v>13882</v>
      </c>
      <c r="BS16" s="15">
        <f>B6L269C29+B6L269C30+B6L269C31+B6L269C32+B6L269C33</f>
        <v>1124.4500591105498</v>
      </c>
      <c r="BT16" s="16" t="s">
        <v>13883</v>
      </c>
      <c r="BU16" s="23">
        <f>IF(B6L269C3=0,0,B6L269C29/B6L269C3)</f>
        <v>6.20954402162804</v>
      </c>
      <c r="BV16" s="16" t="s">
        <v>13884</v>
      </c>
      <c r="BW16" s="23">
        <f>IF(B6L269C8=0,0,B6L269C30/B6L269C8)</f>
        <v>3.4152492118954219</v>
      </c>
      <c r="BX16" s="16" t="s">
        <v>13885</v>
      </c>
      <c r="BY16" s="23">
        <f>IF(B6L269C13=0,0,B6L269C31/B6L269C13)</f>
        <v>9.3143160324420595</v>
      </c>
      <c r="BZ16" s="16" t="s">
        <v>13886</v>
      </c>
      <c r="CA16" s="23">
        <f>IF(B6L269C18=0,0,B6L269C32/B6L269C18)</f>
        <v>7.4514528259536483</v>
      </c>
      <c r="CB16" s="16" t="s">
        <v>13887</v>
      </c>
      <c r="CC16" s="23">
        <f>IF(B6L269C24=0,0,B6L269C33/B6L269C24)</f>
        <v>1.55238600540701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7.6272500000000001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15.2545</v>
      </c>
      <c r="J17" s="16" t="s">
        <v>13890</v>
      </c>
      <c r="K17" s="23">
        <f>IF(_xlfn.SINGLE(B6L276C3)=0,0,B6L270C3/_xlfn.SINGLE(B6L276C3))</f>
        <v>5.3597520887771152E-4</v>
      </c>
      <c r="L17" s="16" t="s">
        <v>13891</v>
      </c>
      <c r="M17" s="23">
        <f>A1L550C72</f>
        <v>0.8810747565918684</v>
      </c>
      <c r="N17" s="16" t="s">
        <v>13892</v>
      </c>
      <c r="O17" s="23">
        <f>B6L270C1*B6L270C5</f>
        <v>6.7201774372153285</v>
      </c>
      <c r="P17" s="16" t="s">
        <v>13893</v>
      </c>
      <c r="Q17" s="23">
        <f>B3L844C21</f>
        <v>1.9434768671866651</v>
      </c>
      <c r="R17" s="16" t="s">
        <v>13894</v>
      </c>
      <c r="S17" s="23">
        <f>B6L270C6*B6L270C7</f>
        <v>13.060509392617758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7.1832801659397676</v>
      </c>
      <c r="X17" s="16" t="s">
        <v>13896</v>
      </c>
      <c r="Y17" s="23">
        <f>IF(_xlfn.SINGLE(B6L276C10)=0,0,B6L270C10/_xlfn.SINGLE(B6L276C10))</f>
        <v>1.5249383975000491E-3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0.49821197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0.74731795499999998</v>
      </c>
      <c r="AH17" s="16" t="s">
        <v>13899</v>
      </c>
      <c r="AI17" s="23">
        <f>IF(_xlfn.SINGLE(B6L276C15)=0,0,B6L270C15/_xlfn.SINGLE(B6L276C15))</f>
        <v>5.3597520887771141E-4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0.71238515000000002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0.85486218000000003</v>
      </c>
      <c r="AR17" s="16" t="s">
        <v>13902</v>
      </c>
      <c r="AS17" s="23">
        <f>IF(_xlfn.SINGLE(B6L276C20)=0,0,B6L270C20/_xlfn.SINGLE(B6L276C20))</f>
        <v>5.3597520887771163E-4</v>
      </c>
      <c r="AT17" s="16" t="s">
        <v>13903</v>
      </c>
      <c r="AU17" s="17">
        <f>A1L245C24</f>
        <v>18189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90.944999999999993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22.736249999999998</v>
      </c>
      <c r="BD17" s="16" t="s">
        <v>13906</v>
      </c>
      <c r="BE17" s="23">
        <f>IF(_xlfn.SINGLE(B6L276C26)=0,0,B6L270C26/_xlfn.SINGLE(B6L276C26))</f>
        <v>1.8571750309356867E-3</v>
      </c>
      <c r="BF17" s="16" t="s">
        <v>13907</v>
      </c>
      <c r="BG17" s="23">
        <f>B6L270C3+B6L270C10+B6L270C15+B6L270C20+B6L270C26</f>
        <v>46.776210300939766</v>
      </c>
      <c r="BH17" s="16" t="s">
        <v>13908</v>
      </c>
      <c r="BI17" s="17">
        <f>_xlfn.SINGLE(B6L278C3)*B6L270C4</f>
        <v>94.723489277924926</v>
      </c>
      <c r="BJ17" s="16" t="s">
        <v>13909</v>
      </c>
      <c r="BK17" s="17">
        <f>_xlfn.SINGLE(B6L278C10)*B6L270C11</f>
        <v>44.604894410090552</v>
      </c>
      <c r="BL17" s="16" t="s">
        <v>13910</v>
      </c>
      <c r="BM17" s="17">
        <f>_xlfn.SINGLE(B6L278C15)*B6L270C16</f>
        <v>4.6405037397255429</v>
      </c>
      <c r="BN17" s="16" t="s">
        <v>13911</v>
      </c>
      <c r="BO17" s="17">
        <f>_xlfn.SINGLE(B6L278C20)*B6L270C21</f>
        <v>5.3083043391349136</v>
      </c>
      <c r="BP17" s="16" t="s">
        <v>13912</v>
      </c>
      <c r="BQ17" s="17">
        <f>_xlfn.SINGLE(B6L278C26)*B6L270C27</f>
        <v>141.18174526174053</v>
      </c>
      <c r="BR17" s="16" t="s">
        <v>13913</v>
      </c>
      <c r="BS17" s="15">
        <f>B6L270C29+B6L270C30+B6L270C31+B6L270C32+B6L270C33</f>
        <v>290.45893702861645</v>
      </c>
      <c r="BT17" s="16" t="s">
        <v>13914</v>
      </c>
      <c r="BU17" s="23">
        <f>IF(B6L270C3=0,0,B6L270C29/B6L270C3)</f>
        <v>6.2095440216280391</v>
      </c>
      <c r="BV17" s="16" t="s">
        <v>13915</v>
      </c>
      <c r="BW17" s="23">
        <f>IF(B6L270C8=0,0,B6L270C30/B6L270C8)</f>
        <v>3.4152492118954219</v>
      </c>
      <c r="BX17" s="16" t="s">
        <v>13916</v>
      </c>
      <c r="BY17" s="23">
        <f>IF(B6L270C13=0,0,B6L270C31/B6L270C13)</f>
        <v>9.3143160324420595</v>
      </c>
      <c r="BZ17" s="16" t="s">
        <v>13917</v>
      </c>
      <c r="CA17" s="23">
        <f>IF(B6L270C18=0,0,B6L270C32/B6L270C18)</f>
        <v>7.4514528259536483</v>
      </c>
      <c r="CB17" s="16" t="s">
        <v>13918</v>
      </c>
      <c r="CC17" s="23">
        <f>IF(B6L270C24=0,0,B6L270C33/B6L270C24)</f>
        <v>1.5523860054070102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3406.25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3406.25</v>
      </c>
      <c r="J18" s="16" t="s">
        <v>13921</v>
      </c>
      <c r="K18" s="23">
        <f>IF(_xlfn.SINGLE(B6L276C3)=0,0,B6L271C3/_xlfn.SINGLE(B6L276C3))</f>
        <v>0.11968045856892752</v>
      </c>
      <c r="L18" s="16" t="s">
        <v>13922</v>
      </c>
      <c r="M18" s="23">
        <f>A1L551C72</f>
        <v>0.20841397641456061</v>
      </c>
      <c r="N18" s="16" t="s">
        <v>13923</v>
      </c>
      <c r="O18" s="23">
        <f>B6L271C1*B6L271C5</f>
        <v>709.91010716209712</v>
      </c>
      <c r="P18" s="16" t="s">
        <v>13924</v>
      </c>
      <c r="Q18" s="23">
        <f>B3L845C21</f>
        <v>1.0933869966570224</v>
      </c>
      <c r="R18" s="16" t="s">
        <v>13925</v>
      </c>
      <c r="S18" s="23">
        <f>B6L271C6*B6L271C7</f>
        <v>776.20647996643038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426.91356398153675</v>
      </c>
      <c r="X18" s="16" t="s">
        <v>13927</v>
      </c>
      <c r="Y18" s="23">
        <f>IF(_xlfn.SINGLE(B6L276C10)=0,0,B6L271C10/_xlfn.SINGLE(B6L276C10))</f>
        <v>9.062947164665805E-2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111.248125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166.8721875</v>
      </c>
      <c r="AH18" s="16" t="s">
        <v>13930</v>
      </c>
      <c r="AI18" s="23">
        <f>IF(_xlfn.SINGLE(B6L276C15)=0,0,B6L271C15/_xlfn.SINGLE(B6L276C15))</f>
        <v>0.11968045856892749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159.07187500000001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190.88624999999999</v>
      </c>
      <c r="AR18" s="16" t="s">
        <v>13933</v>
      </c>
      <c r="AS18" s="23">
        <f>IF(_xlfn.SINGLE(B6L276C20)=0,0,B6L271C20/_xlfn.SINGLE(B6L276C20))</f>
        <v>0.11968045856892753</v>
      </c>
      <c r="AT18" s="16" t="s">
        <v>13934</v>
      </c>
      <c r="AU18" s="17">
        <f>A1L246C24</f>
        <v>1356767.25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6783.8362500000003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1695.9590625000001</v>
      </c>
      <c r="BD18" s="16" t="s">
        <v>13937</v>
      </c>
      <c r="BE18" s="23">
        <f>IF(_xlfn.SINGLE(B6L276C26)=0,0,B6L271C26/_xlfn.SINGLE(B6L276C26))</f>
        <v>0.13853176422515129</v>
      </c>
      <c r="BF18" s="16" t="s">
        <v>13938</v>
      </c>
      <c r="BG18" s="17">
        <f>B6L271C3+B6L271C10+B6L271C15+B6L271C20+B6L271C26</f>
        <v>5886.8810639815365</v>
      </c>
      <c r="BH18" s="16" t="s">
        <v>13939</v>
      </c>
      <c r="BI18" s="17">
        <f>_xlfn.SINGLE(B6L278C3)*B6L271C4</f>
        <v>21151.259323670511</v>
      </c>
      <c r="BJ18" s="16" t="s">
        <v>13940</v>
      </c>
      <c r="BK18" s="17">
        <f>_xlfn.SINGLE(B6L278C10)*B6L271C11</f>
        <v>2650.9385689734709</v>
      </c>
      <c r="BL18" s="16" t="s">
        <v>13941</v>
      </c>
      <c r="BM18" s="17">
        <f>_xlfn.SINGLE(B6L278C15)*B6L271C16</f>
        <v>1036.2001942666184</v>
      </c>
      <c r="BN18" s="16" t="s">
        <v>13942</v>
      </c>
      <c r="BO18" s="17">
        <f>_xlfn.SINGLE(B6L278C20)*B6L271C21</f>
        <v>1185.3165724984954</v>
      </c>
      <c r="BP18" s="16" t="s">
        <v>13943</v>
      </c>
      <c r="BQ18" s="17">
        <f>_xlfn.SINGLE(B6L278C26)*B6L271C27</f>
        <v>10531.132457472771</v>
      </c>
      <c r="BR18" s="16" t="s">
        <v>13944</v>
      </c>
      <c r="BS18" s="15">
        <f>B6L271C29+B6L271C30+B6L271C31+B6L271C32+B6L271C33</f>
        <v>36554.847116881865</v>
      </c>
      <c r="BT18" s="16" t="s">
        <v>13945</v>
      </c>
      <c r="BU18" s="23">
        <f>IF(B6L271C3=0,0,B6L271C29/B6L271C3)</f>
        <v>6.20954402162804</v>
      </c>
      <c r="BV18" s="16" t="s">
        <v>13946</v>
      </c>
      <c r="BW18" s="23">
        <f>IF(B6L271C8=0,0,B6L271C30/B6L271C8)</f>
        <v>3.4152492118954219</v>
      </c>
      <c r="BX18" s="16" t="s">
        <v>13947</v>
      </c>
      <c r="BY18" s="23">
        <f>IF(B6L271C13=0,0,B6L271C31/B6L271C13)</f>
        <v>9.3143160324420595</v>
      </c>
      <c r="BZ18" s="16" t="s">
        <v>13948</v>
      </c>
      <c r="CA18" s="23">
        <f>IF(B6L271C18=0,0,B6L271C32/B6L271C18)</f>
        <v>7.4514528259536474</v>
      </c>
      <c r="CB18" s="16" t="s">
        <v>13949</v>
      </c>
      <c r="CC18" s="23">
        <f>IF(B6L271C24=0,0,B6L271C33/B6L271C24)</f>
        <v>1.55238600540701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15">
        <f>A1L358C18</f>
        <v>1148.0070000000001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2296.0140000000001</v>
      </c>
      <c r="J19" s="16" t="s">
        <v>13952</v>
      </c>
      <c r="K19" s="23">
        <f>IF(_xlfn.SINGLE(B6L276C3)=0,0,B6L272C3/_xlfn.SINGLE(B6L276C3))</f>
        <v>8.0671708888272312E-2</v>
      </c>
      <c r="L19" s="16" t="s">
        <v>13953</v>
      </c>
      <c r="M19" s="23">
        <f>A1L552C72</f>
        <v>9.2582277452008047E-2</v>
      </c>
      <c r="N19" s="16" t="s">
        <v>13954</v>
      </c>
      <c r="O19" s="23">
        <f>B6L272C1*B6L272C5</f>
        <v>106.2851025908474</v>
      </c>
      <c r="P19" s="16" t="s">
        <v>13955</v>
      </c>
      <c r="Q19" s="23">
        <f>B3L846C21</f>
        <v>1.6183470305042829</v>
      </c>
      <c r="R19" s="16" t="s">
        <v>13956</v>
      </c>
      <c r="S19" s="23">
        <f>B6L272C6*B6L272C7</f>
        <v>172.00618016474095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94.603399090607539</v>
      </c>
      <c r="X19" s="16" t="s">
        <v>13958</v>
      </c>
      <c r="Y19" s="23">
        <f>IF(_xlfn.SINGLE(B6L276C10)=0,0,B6L272C10/_xlfn.SINGLE(B6L276C10))</f>
        <v>2.0083353631580786E-2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74.987817240000012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112.48172586000001</v>
      </c>
      <c r="AH19" s="16" t="s">
        <v>13961</v>
      </c>
      <c r="AI19" s="23">
        <f>IF(_xlfn.SINGLE(B6L276C15)=0,0,B6L272C15/_xlfn.SINGLE(B6L276C15))</f>
        <v>8.0671708888272298E-2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107.2238538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128.66862455999998</v>
      </c>
      <c r="AR19" s="16" t="s">
        <v>13964</v>
      </c>
      <c r="AS19" s="23">
        <f>IF(_xlfn.SINGLE(B6L276C20)=0,0,B6L272C20/_xlfn.SINGLE(B6L276C20))</f>
        <v>8.0671708888272312E-2</v>
      </c>
      <c r="AT19" s="16" t="s">
        <v>13965</v>
      </c>
      <c r="AU19" s="17">
        <f>A1L247C24</f>
        <v>873585.75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4367.92875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1091.9821875</v>
      </c>
      <c r="BD19" s="16" t="s">
        <v>13968</v>
      </c>
      <c r="BE19" s="23">
        <f>IF(_xlfn.SINGLE(B6L276C26)=0,0,B6L272C26/_xlfn.SINGLE(B6L276C26))</f>
        <v>8.919685756672853E-2</v>
      </c>
      <c r="BF19" s="16" t="s">
        <v>13969</v>
      </c>
      <c r="BG19" s="17">
        <f>B6L272C3+B6L272C10+B6L272C15+B6L272C20+B6L272C26</f>
        <v>3723.7499370106079</v>
      </c>
      <c r="BH19" s="16" t="s">
        <v>13970</v>
      </c>
      <c r="BI19" s="17">
        <f>_xlfn.SINGLE(B6L278C3)*B6L272C4</f>
        <v>14257.200007274281</v>
      </c>
      <c r="BJ19" s="16" t="s">
        <v>13971</v>
      </c>
      <c r="BK19" s="17">
        <f>_xlfn.SINGLE(B6L278C10)*B6L272C11</f>
        <v>587.44397124877355</v>
      </c>
      <c r="BL19" s="16" t="s">
        <v>13972</v>
      </c>
      <c r="BM19" s="17">
        <f>_xlfn.SINGLE(B6L278C15)*B6L272C16</f>
        <v>698.46022835636711</v>
      </c>
      <c r="BN19" s="16" t="s">
        <v>13973</v>
      </c>
      <c r="BO19" s="17">
        <f>_xlfn.SINGLE(B6L278C20)*B6L272C21</f>
        <v>798.97348840765062</v>
      </c>
      <c r="BP19" s="16" t="s">
        <v>13974</v>
      </c>
      <c r="BQ19" s="17">
        <f>_xlfn.SINGLE(B6L278C26)*B6L272C27</f>
        <v>6780.7114641149356</v>
      </c>
      <c r="BR19" s="16" t="s">
        <v>13975</v>
      </c>
      <c r="BS19" s="15">
        <f>B6L272C29+B6L272C30+B6L272C31+B6L272C32+B6L272C33</f>
        <v>23122.789159402007</v>
      </c>
      <c r="BT19" s="16" t="s">
        <v>13976</v>
      </c>
      <c r="BU19" s="23">
        <f>IF(B6L272C3=0,0,B6L272C29/B6L272C3)</f>
        <v>6.2095440216280391</v>
      </c>
      <c r="BV19" s="16" t="s">
        <v>13977</v>
      </c>
      <c r="BW19" s="23">
        <f>IF(B6L272C8=0,0,B6L272C30/B6L272C8)</f>
        <v>3.4152492118954223</v>
      </c>
      <c r="BX19" s="16" t="s">
        <v>13978</v>
      </c>
      <c r="BY19" s="23">
        <f>IF(B6L272C13=0,0,B6L272C31/B6L272C13)</f>
        <v>9.3143160324420577</v>
      </c>
      <c r="BZ19" s="16" t="s">
        <v>13979</v>
      </c>
      <c r="CA19" s="23">
        <f>IF(B6L272C18=0,0,B6L272C32/B6L272C18)</f>
        <v>7.4514528259536466</v>
      </c>
      <c r="CB19" s="16" t="s">
        <v>13980</v>
      </c>
      <c r="CC19" s="23">
        <f>IF(B6L272C24=0,0,B6L272C33/B6L272C24)</f>
        <v>1.5523860054070102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2.85975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5.7195</v>
      </c>
      <c r="J20" s="16" t="s">
        <v>13983</v>
      </c>
      <c r="K20" s="23">
        <f>IF(_xlfn.SINGLE(B6L276C3)=0,0,B6L273C3/_xlfn.SINGLE(B6L276C3))</f>
        <v>2.0095776375338891E-4</v>
      </c>
      <c r="L20" s="16" t="s">
        <v>13984</v>
      </c>
      <c r="M20" s="23">
        <f>A1L553C72</f>
        <v>0.91697541259683391</v>
      </c>
      <c r="N20" s="16" t="s">
        <v>13985</v>
      </c>
      <c r="O20" s="23">
        <f>B6L273C1*B6L273C5</f>
        <v>2.622320436173796</v>
      </c>
      <c r="P20" s="16" t="s">
        <v>13986</v>
      </c>
      <c r="Q20" s="23">
        <f>B3L847C21</f>
        <v>2.129042386185243</v>
      </c>
      <c r="R20" s="16" t="s">
        <v>13987</v>
      </c>
      <c r="S20" s="23">
        <f>B6L273C6*B6L273C7</f>
        <v>5.5830313587737859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3.0706672473255825</v>
      </c>
      <c r="X20" s="16" t="s">
        <v>13989</v>
      </c>
      <c r="Y20" s="23">
        <f>IF(_xlfn.SINGLE(B6L276C10)=0,0,B6L273C10/_xlfn.SINGLE(B6L276C10))</f>
        <v>6.5187188627216139E-4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0.18679887000000001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0.28019830499999998</v>
      </c>
      <c r="AH20" s="16" t="s">
        <v>13992</v>
      </c>
      <c r="AI20" s="23">
        <f>IF(_xlfn.SINGLE(B6L276C15)=0,0,B6L273C15/_xlfn.SINGLE(B6L276C15))</f>
        <v>2.0095776375338883E-4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0.26710065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0.32052078000000001</v>
      </c>
      <c r="AR20" s="16" t="s">
        <v>13995</v>
      </c>
      <c r="AS20" s="23">
        <f>IF(_xlfn.SINGLE(B6L276C20)=0,0,B6L273C20/_xlfn.SINGLE(B6L276C20))</f>
        <v>2.0095776375338894E-4</v>
      </c>
      <c r="AT20" s="16" t="s">
        <v>13996</v>
      </c>
      <c r="AU20" s="17">
        <f>A1L248C24</f>
        <v>1695.25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8.4762500000000003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2.1190625000000001</v>
      </c>
      <c r="BD20" s="16" t="s">
        <v>13999</v>
      </c>
      <c r="BE20" s="23">
        <f>IF(_xlfn.SINGLE(B6L276C26)=0,0,B6L273C26/_xlfn.SINGLE(B6L276C26))</f>
        <v>1.7309230695440779E-4</v>
      </c>
      <c r="BF20" s="16" t="s">
        <v>14000</v>
      </c>
      <c r="BG20" s="23">
        <f>B6L273C3+B6L273C10+B6L273C15+B6L273C20+B6L273C26</f>
        <v>11.509948832325584</v>
      </c>
      <c r="BH20" s="16" t="s">
        <v>14001</v>
      </c>
      <c r="BI20" s="17">
        <f>_xlfn.SINGLE(B6L278C3)*B6L273C4</f>
        <v>35.515487031701575</v>
      </c>
      <c r="BJ20" s="16" t="s">
        <v>14002</v>
      </c>
      <c r="BK20" s="17">
        <f>_xlfn.SINGLE(B6L278C10)*B6L273C11</f>
        <v>19.067443448039597</v>
      </c>
      <c r="BL20" s="16" t="s">
        <v>14003</v>
      </c>
      <c r="BM20" s="17">
        <f>_xlfn.SINGLE(B6L278C15)*B6L273C16</f>
        <v>1.7399037096830599</v>
      </c>
      <c r="BN20" s="16" t="s">
        <v>14004</v>
      </c>
      <c r="BO20" s="17">
        <f>_xlfn.SINGLE(B6L278C20)*B6L273C21</f>
        <v>1.9902878932565562</v>
      </c>
      <c r="BP20" s="16" t="s">
        <v>14005</v>
      </c>
      <c r="BQ20" s="17">
        <f>_xlfn.SINGLE(B6L278C26)*B6L273C27</f>
        <v>13.158411878331171</v>
      </c>
      <c r="BR20" s="16" t="s">
        <v>14006</v>
      </c>
      <c r="BS20" s="15">
        <f>B6L273C29+B6L273C30+B6L273C31+B6L273C32+B6L273C33</f>
        <v>71.471533961011957</v>
      </c>
      <c r="BT20" s="16" t="s">
        <v>14007</v>
      </c>
      <c r="BU20" s="23">
        <f>IF(B6L273C3=0,0,B6L273C29/B6L273C3)</f>
        <v>6.20954402162804</v>
      </c>
      <c r="BV20" s="16" t="s">
        <v>14008</v>
      </c>
      <c r="BW20" s="23">
        <f>IF(B6L273C8=0,0,B6L273C30/B6L273C8)</f>
        <v>3.4152492118954219</v>
      </c>
      <c r="BX20" s="16" t="s">
        <v>14009</v>
      </c>
      <c r="BY20" s="23">
        <f>IF(B6L273C13=0,0,B6L273C31/B6L273C13)</f>
        <v>9.3143160324420577</v>
      </c>
      <c r="BZ20" s="16" t="s">
        <v>14010</v>
      </c>
      <c r="CA20" s="23">
        <f>IF(B6L273C18=0,0,B6L273C32/B6L273C18)</f>
        <v>7.4514528259536483</v>
      </c>
      <c r="CB20" s="16" t="s">
        <v>14011</v>
      </c>
      <c r="CC20" s="23">
        <f>IF(B6L273C24=0,0,B6L273C33/B6L273C24)</f>
        <v>1.5523860054070102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354.49599999999998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708.99199999999996</v>
      </c>
      <c r="J21" s="16" t="s">
        <v>14014</v>
      </c>
      <c r="K21" s="23">
        <f>IF(_xlfn.SINGLE(B6L276C3)=0,0,B6L274C3/_xlfn.SINGLE(B6L276C3))</f>
        <v>2.4910822071692054E-2</v>
      </c>
      <c r="L21" s="16" t="s">
        <v>14015</v>
      </c>
      <c r="M21" s="23">
        <f>A1L554C72</f>
        <v>1.0403820943594178</v>
      </c>
      <c r="N21" s="16" t="s">
        <v>14016</v>
      </c>
      <c r="O21" s="23">
        <f>B6L274C1*B6L274C5</f>
        <v>368.81129092203611</v>
      </c>
      <c r="P21" s="16" t="s">
        <v>14017</v>
      </c>
      <c r="Q21" s="23">
        <f>B3L848C21</f>
        <v>1.9778639704023</v>
      </c>
      <c r="R21" s="16" t="s">
        <v>14018</v>
      </c>
      <c r="S21" s="23">
        <f>B6L274C6*B6L274C7</f>
        <v>729.45856419225606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401.20221030574089</v>
      </c>
      <c r="X21" s="16" t="s">
        <v>14020</v>
      </c>
      <c r="Y21" s="23">
        <f>IF(_xlfn.SINGLE(B6L276C10)=0,0,B6L274C10/_xlfn.SINGLE(B6L276C10))</f>
        <v>8.5171208907883808E-2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23.155678720000001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34.733518080000003</v>
      </c>
      <c r="AH21" s="16" t="s">
        <v>14023</v>
      </c>
      <c r="AI21" s="23">
        <f>IF(_xlfn.SINGLE(B6L276C15)=0,0,B6L274C15/_xlfn.SINGLE(B6L276C15))</f>
        <v>2.4910822071692051E-2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33.109926399999999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39.731911679999996</v>
      </c>
      <c r="AR21" s="16" t="s">
        <v>14026</v>
      </c>
      <c r="AS21" s="23">
        <f>IF(_xlfn.SINGLE(B6L276C20)=0,0,B6L274C20/_xlfn.SINGLE(B6L276C20))</f>
        <v>2.4910822071692058E-2</v>
      </c>
      <c r="AT21" s="16" t="s">
        <v>14027</v>
      </c>
      <c r="AU21" s="17">
        <f>A1L249C24</f>
        <v>381303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1906.5150000000001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476.62875000000003</v>
      </c>
      <c r="BD21" s="16" t="s">
        <v>14030</v>
      </c>
      <c r="BE21" s="23">
        <f>IF(_xlfn.SINGLE(B6L276C26)=0,0,B6L274C26/_xlfn.SINGLE(B6L276C26))</f>
        <v>3.8932674188843268E-2</v>
      </c>
      <c r="BF21" s="16" t="s">
        <v>14031</v>
      </c>
      <c r="BG21" s="17">
        <f>B6L274C3+B6L274C10+B6L274C15+B6L274C20+B6L274C26</f>
        <v>1661.2883900657409</v>
      </c>
      <c r="BH21" s="16" t="s">
        <v>14032</v>
      </c>
      <c r="BI21" s="17">
        <f>_xlfn.SINGLE(B6L278C3)*B6L274C4</f>
        <v>4402.5170349821065</v>
      </c>
      <c r="BJ21" s="16" t="s">
        <v>14033</v>
      </c>
      <c r="BK21" s="17">
        <f>_xlfn.SINGLE(B6L278C10)*B6L274C11</f>
        <v>2491.2827864679689</v>
      </c>
      <c r="BL21" s="16" t="s">
        <v>14034</v>
      </c>
      <c r="BM21" s="17">
        <f>_xlfn.SINGLE(B6L278C15)*B6L274C16</f>
        <v>215.67930954377346</v>
      </c>
      <c r="BN21" s="16" t="s">
        <v>14035</v>
      </c>
      <c r="BO21" s="17">
        <f>_xlfn.SINGLE(B6L278C20)*B6L274C21</f>
        <v>246.71705464039727</v>
      </c>
      <c r="BP21" s="16" t="s">
        <v>14036</v>
      </c>
      <c r="BQ21" s="17">
        <f>_xlfn.SINGLE(B6L278C26)*B6L274C27</f>
        <v>2959.6472050985458</v>
      </c>
      <c r="BR21" s="16" t="s">
        <v>14037</v>
      </c>
      <c r="BS21" s="15">
        <f>B6L274C29+B6L274C30+B6L274C31+B6L274C32+B6L274C33</f>
        <v>10315.843390732793</v>
      </c>
      <c r="BT21" s="16" t="s">
        <v>14038</v>
      </c>
      <c r="BU21" s="23">
        <f>IF(B6L274C3=0,0,B6L274C29/B6L274C3)</f>
        <v>6.2095440216280391</v>
      </c>
      <c r="BV21" s="16" t="s">
        <v>14039</v>
      </c>
      <c r="BW21" s="23">
        <f>IF(B6L274C8=0,0,B6L274C30/B6L274C8)</f>
        <v>3.4152492118954223</v>
      </c>
      <c r="BX21" s="16" t="s">
        <v>14040</v>
      </c>
      <c r="BY21" s="23">
        <f>IF(B6L274C13=0,0,B6L274C31/B6L274C13)</f>
        <v>9.3143160324420595</v>
      </c>
      <c r="BZ21" s="16" t="s">
        <v>14041</v>
      </c>
      <c r="CA21" s="23">
        <f>IF(B6L274C18=0,0,B6L274C32/B6L274C18)</f>
        <v>7.4514528259536474</v>
      </c>
      <c r="CB21" s="16" t="s">
        <v>14042</v>
      </c>
      <c r="CC21" s="23">
        <f>IF(B6L274C24=0,0,B6L274C33/B6L274C24)</f>
        <v>1.55238600540701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1836.4435000000001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3672.8870000000002</v>
      </c>
      <c r="J22" s="16" t="s">
        <v>14045</v>
      </c>
      <c r="K22" s="23">
        <f>IF(_xlfn.SINGLE(B6L276C3)=0,0,B6L275C3/_xlfn.SINGLE(B6L276C3))</f>
        <v>0.12904889553962642</v>
      </c>
      <c r="L22" s="16" t="s">
        <v>14046</v>
      </c>
      <c r="M22" s="23">
        <f>A1L555C72</f>
        <v>0.49982523950062169</v>
      </c>
      <c r="N22" s="16" t="s">
        <v>14047</v>
      </c>
      <c r="O22" s="23">
        <f>B6L275C1*B6L275C5</f>
        <v>917.90081221686</v>
      </c>
      <c r="P22" s="16" t="s">
        <v>14048</v>
      </c>
      <c r="Q22" s="23">
        <f>B3L852C21</f>
        <v>1.9407228598756576</v>
      </c>
      <c r="R22" s="16" t="s">
        <v>14049</v>
      </c>
      <c r="S22" s="17">
        <f>B6L275C6*B6L275C7</f>
        <v>1781.3910893676934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979.76509915223141</v>
      </c>
      <c r="X22" s="16" t="s">
        <v>14051</v>
      </c>
      <c r="Y22" s="23">
        <f>IF(_xlfn.SINGLE(B6L276C10)=0,0,B6L275C10/_xlfn.SINGLE(B6L276C10))</f>
        <v>0.20799431258605436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119.95648942000001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179.93473413000001</v>
      </c>
      <c r="AH22" s="16" t="s">
        <v>14054</v>
      </c>
      <c r="AI22" s="23">
        <f>IF(_xlfn.SINGLE(B6L276C15)=0,0,B6L275C15/_xlfn.SINGLE(B6L276C15))</f>
        <v>0.1290488955396264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171.5238229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205.82858747999998</v>
      </c>
      <c r="AR22" s="16" t="s">
        <v>14057</v>
      </c>
      <c r="AS22" s="23">
        <f>IF(_xlfn.SINGLE(B6L276C20)=0,0,B6L275C20/_xlfn.SINGLE(B6L276C20))</f>
        <v>0.12904889553962642</v>
      </c>
      <c r="AT22" s="16" t="s">
        <v>14058</v>
      </c>
      <c r="AU22" s="17">
        <f>A1L253C24</f>
        <v>2029025.75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10145.12875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2536.2821875</v>
      </c>
      <c r="BD22" s="16" t="s">
        <v>14061</v>
      </c>
      <c r="BE22" s="23">
        <f>IF(_xlfn.SINGLE(B6L276C26)=0,0,B6L275C26/_xlfn.SINGLE(B6L276C26))</f>
        <v>0.20717224476472348</v>
      </c>
      <c r="BF22" s="16" t="s">
        <v>14062</v>
      </c>
      <c r="BG22" s="17">
        <f>B6L275C3+B6L275C10+B6L275C15+B6L275C20+B6L275C26</f>
        <v>7574.6976082622323</v>
      </c>
      <c r="BH22" s="16" t="s">
        <v>14063</v>
      </c>
      <c r="BI22" s="17">
        <f>_xlfn.SINGLE(B6L278C3)*B6L275C4</f>
        <v>22806.953512965345</v>
      </c>
      <c r="BJ22" s="16" t="s">
        <v>14064</v>
      </c>
      <c r="BK22" s="17">
        <f>_xlfn.SINGLE(B6L278C10)*B6L275C11</f>
        <v>6083.8945140405413</v>
      </c>
      <c r="BL22" s="16" t="s">
        <v>14065</v>
      </c>
      <c r="BM22" s="17">
        <f>_xlfn.SINGLE(B6L278C15)*B6L275C16</f>
        <v>1117.3126526001724</v>
      </c>
      <c r="BN22" s="16" t="s">
        <v>14066</v>
      </c>
      <c r="BO22" s="17">
        <f>_xlfn.SINGLE(B6L278C20)*B6L275C21</f>
        <v>1278.1016748665777</v>
      </c>
      <c r="BP22" s="16" t="s">
        <v>14067</v>
      </c>
      <c r="BQ22" s="17">
        <f>_xlfn.SINGLE(B6L278C26)*B6L275C27</f>
        <v>15749.155894552316</v>
      </c>
      <c r="BR22" s="16" t="s">
        <v>14068</v>
      </c>
      <c r="BS22" s="15">
        <f>B6L275C29+B6L275C30+B6L275C31+B6L275C32+B6L275C33</f>
        <v>47035.418249024951</v>
      </c>
      <c r="BT22" s="16" t="s">
        <v>14069</v>
      </c>
      <c r="BU22" s="23">
        <f>IF(B6L275C3=0,0,B6L275C29/B6L275C3)</f>
        <v>6.2095440216280391</v>
      </c>
      <c r="BV22" s="16" t="s">
        <v>14070</v>
      </c>
      <c r="BW22" s="23">
        <f>IF(B6L275C8=0,0,B6L275C30/B6L275C8)</f>
        <v>3.4152492118954214</v>
      </c>
      <c r="BX22" s="16" t="s">
        <v>14071</v>
      </c>
      <c r="BY22" s="23">
        <f>IF(B6L275C13=0,0,B6L275C31/B6L275C13)</f>
        <v>9.3143160324420595</v>
      </c>
      <c r="BZ22" s="16" t="s">
        <v>14072</v>
      </c>
      <c r="CA22" s="23">
        <f>IF(B6L275C18=0,0,B6L275C32/B6L275C18)</f>
        <v>7.4514528259536457</v>
      </c>
      <c r="CB22" s="16" t="s">
        <v>14073</v>
      </c>
      <c r="CC22" s="23">
        <f>IF(B6L275C24=0,0,B6L275C33/B6L275C24)</f>
        <v>1.5523860054070102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15940.301499999996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28461.204449999994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8564.6144224769159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4710.5379323623047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929.54293733700001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1394.3144060055001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1329.1382478149997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1594.9658973779995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48969.536250000005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12242.384062500001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48403.406748245798</v>
      </c>
      <c r="BH23" s="16" t="s">
        <v>14090</v>
      </c>
      <c r="BI23" s="17">
        <f>SUM(B6L261C29:B6L275C29)</f>
        <v>176731.10194083082</v>
      </c>
      <c r="BJ23" s="16" t="s">
        <v>14091</v>
      </c>
      <c r="BK23" s="17">
        <f>SUM(B6L261C30:B6L275C30)</f>
        <v>29250.29265655245</v>
      </c>
      <c r="BL23" s="16" t="s">
        <v>14092</v>
      </c>
      <c r="BM23" s="17">
        <f>SUM(B6L261C31:B6L275C31)</f>
        <v>8658.0566840813044</v>
      </c>
      <c r="BN23" s="16" t="s">
        <v>14093</v>
      </c>
      <c r="BO23" s="17">
        <f>SUM(B6L261C32:B6L275C32)</f>
        <v>9904.0109527641616</v>
      </c>
      <c r="BP23" s="16" t="s">
        <v>14094</v>
      </c>
      <c r="BQ23" s="17">
        <f>SUM(B6L261C33:B6L275C33)</f>
        <v>76019.622765771288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0.58800002648638905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9.7318313912543364E-2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2.880612129756821E-2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3.2951521484297239E-2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0.25292401681920212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176731.10194083082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29250.292656552454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8658.0566840813044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9904.010952764158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76019.622765771288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849F8-096D-40A8-B75E-7E81FAF4595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0.28390995605121355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65.634199999999993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118.14155999999998</v>
      </c>
      <c r="J9" s="16" t="s">
        <v>14140</v>
      </c>
      <c r="K9" s="23">
        <f>IF(_xlfn.SINGLE(B6L296C3)=0,0,B6L282C3/_xlfn.SINGLE(B6L296C3))</f>
        <v>4.0899237153652077E-3</v>
      </c>
      <c r="L9" s="16" t="s">
        <v>14141</v>
      </c>
      <c r="M9" s="23">
        <f>A1L542C81</f>
        <v>0.95540705647674828</v>
      </c>
      <c r="N9" s="16" t="s">
        <v>14142</v>
      </c>
      <c r="O9" s="23">
        <f>B6L282C1*B6L282C5</f>
        <v>62.707377826206184</v>
      </c>
      <c r="P9" s="16" t="s">
        <v>14143</v>
      </c>
      <c r="Q9" s="23">
        <f>B3L836C27</f>
        <v>1.8840958567569221</v>
      </c>
      <c r="R9" s="16" t="s">
        <v>14144</v>
      </c>
      <c r="S9" s="17">
        <f>B6L282C6*B6L282C7</f>
        <v>118.14671075044596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64.980690912745288</v>
      </c>
      <c r="X9" s="16" t="s">
        <v>14146</v>
      </c>
      <c r="Y9" s="23">
        <f>IF(_xlfn.SINGLE(B6L296C10)=0,0,B6L282C10/_xlfn.SINGLE(B6L296C10))</f>
        <v>1.3599433717946379E-2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3.8585033495999999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5.7877550244</v>
      </c>
      <c r="AH9" s="16" t="s">
        <v>14149</v>
      </c>
      <c r="AI9" s="23">
        <f>IF(_xlfn.SINGLE(B6L296C15)=0,0,B6L282C15/_xlfn.SINGLE(B6L296C15))</f>
        <v>4.0899237153652086E-3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5.5172108519999989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6.6206530223999982</v>
      </c>
      <c r="AR9" s="16" t="s">
        <v>14152</v>
      </c>
      <c r="AS9" s="23">
        <f>IF(_xlfn.SINGLE(B6L296C20)=0,0,B6L282C20/_xlfn.SINGLE(B6L296C20))</f>
        <v>4.0899237153652077E-3</v>
      </c>
      <c r="AT9" s="16" t="s">
        <v>14153</v>
      </c>
      <c r="AU9" s="17">
        <f>A1L237C27</f>
        <v>86200.4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431.00199999999995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107.75049999999999</v>
      </c>
      <c r="BD9" s="16" t="s">
        <v>14156</v>
      </c>
      <c r="BE9" s="23">
        <f>IF(_xlfn.SINGLE(B6L296C26)=0,0,B6L282C26/_xlfn.SINGLE(B6L296C26))</f>
        <v>8.661907154995525E-3</v>
      </c>
      <c r="BF9" s="16" t="s">
        <v>14157</v>
      </c>
      <c r="BG9" s="17">
        <f>B6L282C3+B6L282C10+B6L282C15+B6L282C20+B6L282C26</f>
        <v>303.28115895954528</v>
      </c>
      <c r="BH9" s="16" t="s">
        <v>14158</v>
      </c>
      <c r="BI9" s="17">
        <f>_xlfn.SINGLE(B6L298C3)*B6L282C4</f>
        <v>755.45915496939313</v>
      </c>
      <c r="BJ9" s="16" t="s">
        <v>14159</v>
      </c>
      <c r="BK9" s="17">
        <f>_xlfn.SINGLE(B6L298C10)*B6L282C11</f>
        <v>415.52065036444316</v>
      </c>
      <c r="BL9" s="16" t="s">
        <v>14160</v>
      </c>
      <c r="BM9" s="17">
        <f>_xlfn.SINGLE(B6L298C15)*B6L282C16</f>
        <v>37.009944001950579</v>
      </c>
      <c r="BN9" s="16" t="s">
        <v>14161</v>
      </c>
      <c r="BO9" s="17">
        <f>_xlfn.SINGLE(B6L298C20)*B6L282C21</f>
        <v>42.335931044484795</v>
      </c>
      <c r="BP9" s="16" t="s">
        <v>14162</v>
      </c>
      <c r="BQ9" s="17">
        <f>_xlfn.SINGLE(B6L298C26)*B6L282C27</f>
        <v>689.01326237379624</v>
      </c>
      <c r="BR9" s="16" t="s">
        <v>14163</v>
      </c>
      <c r="BS9" s="15">
        <f>B6L282C29+B6L282C30+B6L282C31+B6L282C32+B6L282C33</f>
        <v>1939.3389427540678</v>
      </c>
      <c r="BT9" s="16" t="s">
        <v>14164</v>
      </c>
      <c r="BU9" s="23">
        <f>IF(B6L282C3=0,0,B6L282C29/B6L282C3)</f>
        <v>6.3945249662302857</v>
      </c>
      <c r="BV9" s="16" t="s">
        <v>14165</v>
      </c>
      <c r="BW9" s="23">
        <f>IF(B6L282C8=0,0,B6L282C30/B6L282C8)</f>
        <v>3.5169887314266575</v>
      </c>
      <c r="BX9" s="16" t="s">
        <v>14166</v>
      </c>
      <c r="BY9" s="23">
        <f>IF(B6L282C13=0,0,B6L282C31/B6L282C13)</f>
        <v>9.5917874493454303</v>
      </c>
      <c r="BZ9" s="16" t="s">
        <v>14167</v>
      </c>
      <c r="CA9" s="23">
        <f>IF(B6L282C18=0,0,B6L282C32/B6L282C18)</f>
        <v>7.6734299594763433</v>
      </c>
      <c r="CB9" s="16" t="s">
        <v>14168</v>
      </c>
      <c r="CC9" s="23">
        <f>IF(B6L282C24=0,0,B6L282C33/B6L282C24)</f>
        <v>1.5986312415575712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641.60479999999995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1283.2095999999999</v>
      </c>
      <c r="J10" s="16" t="s">
        <v>14171</v>
      </c>
      <c r="K10" s="23">
        <f>IF(_xlfn.SINGLE(B6L296C3)=0,0,B6L283C3/_xlfn.SINGLE(B6L296C3))</f>
        <v>4.4423227311576913E-2</v>
      </c>
      <c r="L10" s="16" t="s">
        <v>14172</v>
      </c>
      <c r="M10" s="23">
        <f>A1L543C81</f>
        <v>0.87000419792437755</v>
      </c>
      <c r="N10" s="16" t="s">
        <v>14173</v>
      </c>
      <c r="O10" s="23">
        <f>B6L283C1*B6L283C5</f>
        <v>558.1988694084306</v>
      </c>
      <c r="P10" s="16" t="s">
        <v>14174</v>
      </c>
      <c r="Q10" s="23">
        <f>B3L837C27</f>
        <v>1.8709282773032496</v>
      </c>
      <c r="R10" s="16" t="s">
        <v>14175</v>
      </c>
      <c r="S10" s="17">
        <f>B6L283C6*B6L283C7</f>
        <v>1044.3500491349366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574.39252702421516</v>
      </c>
      <c r="X10" s="16" t="s">
        <v>14177</v>
      </c>
      <c r="Y10" s="23">
        <f>IF(_xlfn.SINGLE(B6L296C10)=0,0,B6L283C10/_xlfn.SINGLE(B6L296C10))</f>
        <v>0.12021129645787454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41.909625536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62.864438304000004</v>
      </c>
      <c r="AH10" s="16" t="s">
        <v>14180</v>
      </c>
      <c r="AI10" s="23">
        <f>IF(_xlfn.SINGLE(B6L296C15)=0,0,B6L283C15/_xlfn.SINGLE(B6L296C15))</f>
        <v>4.442322731157692E-2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59.925888319999991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71.91106598399999</v>
      </c>
      <c r="AR10" s="16" t="s">
        <v>14183</v>
      </c>
      <c r="AS10" s="23">
        <f>IF(_xlfn.SINGLE(B6L296C20)=0,0,B6L283C20/_xlfn.SINGLE(B6L296C20))</f>
        <v>4.4423227311576913E-2</v>
      </c>
      <c r="AT10" s="16" t="s">
        <v>14184</v>
      </c>
      <c r="AU10" s="17">
        <f>A1L238C27</f>
        <v>637098.60000000009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3185.4930000000004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796.3732500000001</v>
      </c>
      <c r="BD10" s="16" t="s">
        <v>14187</v>
      </c>
      <c r="BE10" s="23">
        <f>IF(_xlfn.SINGLE(B6L296C26)=0,0,B6L283C26/_xlfn.SINGLE(B6L296C26))</f>
        <v>6.4019295986766117E-2</v>
      </c>
      <c r="BF10" s="16" t="s">
        <v>14188</v>
      </c>
      <c r="BG10" s="17">
        <f>B6L283C3+B6L283C10+B6L283C15+B6L283C20+B6L283C26</f>
        <v>2788.7508813122149</v>
      </c>
      <c r="BH10" s="16" t="s">
        <v>14189</v>
      </c>
      <c r="BI10" s="17">
        <f>_xlfn.SINGLE(B6L298C3)*B6L283C4</f>
        <v>8205.5158241063782</v>
      </c>
      <c r="BJ10" s="16" t="s">
        <v>14190</v>
      </c>
      <c r="BK10" s="17">
        <f>_xlfn.SINGLE(B6L298C10)*B6L283C11</f>
        <v>3672.9673544724474</v>
      </c>
      <c r="BL10" s="16" t="s">
        <v>14191</v>
      </c>
      <c r="BM10" s="17">
        <f>_xlfn.SINGLE(B6L298C15)*B6L283C16</f>
        <v>401.98822022297151</v>
      </c>
      <c r="BN10" s="16" t="s">
        <v>14192</v>
      </c>
      <c r="BO10" s="17">
        <f>_xlfn.SINGLE(B6L298C20)*B6L283C21</f>
        <v>459.83710678292141</v>
      </c>
      <c r="BP10" s="16" t="s">
        <v>14193</v>
      </c>
      <c r="BQ10" s="17">
        <f>_xlfn.SINGLE(B6L298C26)*B6L283C27</f>
        <v>5092.4286295629536</v>
      </c>
      <c r="BR10" s="16" t="s">
        <v>14194</v>
      </c>
      <c r="BS10" s="15">
        <f>B6L283C29+B6L283C30+B6L283C31+B6L283C32+B6L283C33</f>
        <v>17832.737135147672</v>
      </c>
      <c r="BT10" s="16" t="s">
        <v>14195</v>
      </c>
      <c r="BU10" s="23">
        <f>IF(B6L283C3=0,0,B6L283C29/B6L283C3)</f>
        <v>6.3945249662302857</v>
      </c>
      <c r="BV10" s="16" t="s">
        <v>14196</v>
      </c>
      <c r="BW10" s="23">
        <f>IF(B6L283C8=0,0,B6L283C30/B6L283C8)</f>
        <v>3.5169887314266566</v>
      </c>
      <c r="BX10" s="16" t="s">
        <v>14197</v>
      </c>
      <c r="BY10" s="23">
        <f>IF(B6L283C13=0,0,B6L283C31/B6L283C13)</f>
        <v>9.5917874493454285</v>
      </c>
      <c r="BZ10" s="16" t="s">
        <v>14198</v>
      </c>
      <c r="CA10" s="23">
        <f>IF(B6L283C18=0,0,B6L283C32/B6L283C18)</f>
        <v>7.6734299594763433</v>
      </c>
      <c r="CB10" s="16" t="s">
        <v>14199</v>
      </c>
      <c r="CC10" s="23">
        <f>IF(B6L283C24=0,0,B6L283C33/B6L283C24)</f>
        <v>1.5986312415575714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2171.3103999999998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4342.6207999999997</v>
      </c>
      <c r="J11" s="16" t="s">
        <v>14202</v>
      </c>
      <c r="K11" s="23">
        <f>IF(_xlfn.SINGLE(B6L296C3)=0,0,B6L284C3/_xlfn.SINGLE(B6L296C3))</f>
        <v>0.15033649290527595</v>
      </c>
      <c r="L11" s="16" t="s">
        <v>14203</v>
      </c>
      <c r="M11" s="23">
        <f>A1L544C81</f>
        <v>0.12408033414878757</v>
      </c>
      <c r="N11" s="16" t="s">
        <v>14204</v>
      </c>
      <c r="O11" s="23">
        <f>B6L284C1*B6L284C5</f>
        <v>269.41691997273756</v>
      </c>
      <c r="P11" s="16" t="s">
        <v>14205</v>
      </c>
      <c r="Q11" s="23">
        <f>B3L838C27</f>
        <v>1.9363982613102548</v>
      </c>
      <c r="R11" s="16" t="s">
        <v>14206</v>
      </c>
      <c r="S11" s="17">
        <f>B6L284C6*B6L284C7</f>
        <v>521.69845540277311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286.93415047152524</v>
      </c>
      <c r="X11" s="16" t="s">
        <v>14208</v>
      </c>
      <c r="Y11" s="23">
        <f>IF(_xlfn.SINGLE(B6L296C10)=0,0,B6L284C10/_xlfn.SINGLE(B6L296C10))</f>
        <v>6.0050792103649296E-2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141.829995328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212.74499299199999</v>
      </c>
      <c r="AH11" s="16" t="s">
        <v>14211</v>
      </c>
      <c r="AI11" s="23">
        <f>IF(_xlfn.SINGLE(B6L296C15)=0,0,B6L284C15/_xlfn.SINGLE(B6L296C15))</f>
        <v>0.15033649290527595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202.80039135999999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243.36046963199999</v>
      </c>
      <c r="AR11" s="16" t="s">
        <v>14214</v>
      </c>
      <c r="AS11" s="23">
        <f>IF(_xlfn.SINGLE(B6L296C20)=0,0,B6L284C20/_xlfn.SINGLE(B6L296C20))</f>
        <v>0.15033649290527595</v>
      </c>
      <c r="AT11" s="16" t="s">
        <v>14215</v>
      </c>
      <c r="AU11" s="17">
        <f>A1L239C27</f>
        <v>993430.4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4967.152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1241.788</v>
      </c>
      <c r="BD11" s="16" t="s">
        <v>14218</v>
      </c>
      <c r="BE11" s="23">
        <f>IF(_xlfn.SINGLE(B6L296C26)=0,0,B6L284C26/_xlfn.SINGLE(B6L296C26))</f>
        <v>9.9825544774154965E-2</v>
      </c>
      <c r="BF11" s="16" t="s">
        <v>14219</v>
      </c>
      <c r="BG11" s="17">
        <f>B6L284C3+B6L284C10+B6L284C15+B6L284C20+B6L284C26</f>
        <v>6327.4484130955243</v>
      </c>
      <c r="BH11" s="16" t="s">
        <v>14220</v>
      </c>
      <c r="BI11" s="17">
        <f>_xlfn.SINGLE(B6L298C3)*B6L284C4</f>
        <v>27768.997124470934</v>
      </c>
      <c r="BJ11" s="16" t="s">
        <v>14221</v>
      </c>
      <c r="BK11" s="17">
        <f>_xlfn.SINGLE(B6L298C10)*B6L284C11</f>
        <v>1834.8075888542455</v>
      </c>
      <c r="BL11" s="16" t="s">
        <v>14222</v>
      </c>
      <c r="BM11" s="17">
        <f>_xlfn.SINGLE(B6L298C15)*B6L284C16</f>
        <v>1360.403169127831</v>
      </c>
      <c r="BN11" s="16" t="s">
        <v>14223</v>
      </c>
      <c r="BO11" s="17">
        <f>_xlfn.SINGLE(B6L298C20)*B6L284C21</f>
        <v>1556.1745988553514</v>
      </c>
      <c r="BP11" s="16" t="s">
        <v>14224</v>
      </c>
      <c r="BQ11" s="17">
        <f>_xlfn.SINGLE(B6L298C26)*B6L284C27</f>
        <v>7940.6443687651727</v>
      </c>
      <c r="BR11" s="16" t="s">
        <v>14225</v>
      </c>
      <c r="BS11" s="15">
        <f>B6L284C29+B6L284C30+B6L284C31+B6L284C32+B6L284C33</f>
        <v>40461.026850073533</v>
      </c>
      <c r="BT11" s="16" t="s">
        <v>14226</v>
      </c>
      <c r="BU11" s="23">
        <f>IF(B6L284C3=0,0,B6L284C29/B6L284C3)</f>
        <v>6.3945249662302857</v>
      </c>
      <c r="BV11" s="16" t="s">
        <v>14227</v>
      </c>
      <c r="BW11" s="23">
        <f>IF(B6L284C8=0,0,B6L284C30/B6L284C8)</f>
        <v>3.5169887314266575</v>
      </c>
      <c r="BX11" s="16" t="s">
        <v>14228</v>
      </c>
      <c r="BY11" s="23">
        <f>IF(B6L284C13=0,0,B6L284C31/B6L284C13)</f>
        <v>9.5917874493454285</v>
      </c>
      <c r="BZ11" s="16" t="s">
        <v>14229</v>
      </c>
      <c r="CA11" s="23">
        <f>IF(B6L284C18=0,0,B6L284C32/B6L284C18)</f>
        <v>7.6734299594763442</v>
      </c>
      <c r="CB11" s="16" t="s">
        <v>14230</v>
      </c>
      <c r="CC11" s="23">
        <f>IF(B6L284C24=0,0,B6L284C33/B6L284C24)</f>
        <v>1.5986312415575712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653.75380000000007</v>
      </c>
      <c r="F12" s="16" t="s">
        <v>12152</v>
      </c>
      <c r="G12" s="24">
        <f>A1L505C5</f>
        <v>2</v>
      </c>
      <c r="H12" s="16" t="s">
        <v>14232</v>
      </c>
      <c r="I12" s="15">
        <f>B6L285C1*B6L285C2</f>
        <v>1307.5076000000001</v>
      </c>
      <c r="J12" s="16" t="s">
        <v>14233</v>
      </c>
      <c r="K12" s="23">
        <f>IF(_xlfn.SINGLE(B6L296C3)=0,0,B6L285C3/_xlfn.SINGLE(B6L296C3))</f>
        <v>4.5264395876101919E-2</v>
      </c>
      <c r="L12" s="16" t="s">
        <v>14234</v>
      </c>
      <c r="M12" s="23">
        <f>A1L545C81</f>
        <v>0.46104966554479171</v>
      </c>
      <c r="N12" s="16" t="s">
        <v>14235</v>
      </c>
      <c r="O12" s="23">
        <f>B6L285C1*B6L285C5</f>
        <v>301.41297083863668</v>
      </c>
      <c r="P12" s="16" t="s">
        <v>14236</v>
      </c>
      <c r="Q12" s="23">
        <f>B3L839C27</f>
        <v>1.9021887618274029</v>
      </c>
      <c r="R12" s="16" t="s">
        <v>14237</v>
      </c>
      <c r="S12" s="23">
        <f>B6L285C6*B6L285C7</f>
        <v>573.34436579826547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315.33940118904604</v>
      </c>
      <c r="X12" s="16" t="s">
        <v>14239</v>
      </c>
      <c r="Y12" s="23">
        <f>IF(_xlfn.SINGLE(B6L296C10)=0,0,B6L285C10/_xlfn.SINGLE(B6L296C10))</f>
        <v>6.5995563064815008E-2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42.703198216000004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64.054797324000006</v>
      </c>
      <c r="AH12" s="16" t="s">
        <v>14242</v>
      </c>
      <c r="AI12" s="23">
        <f>IF(_xlfn.SINGLE(B6L296C15)=0,0,B6L285C15/_xlfn.SINGLE(B6L296C15))</f>
        <v>4.5264395876101919E-2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61.060604920000003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73.272725903999998</v>
      </c>
      <c r="AR12" s="16" t="s">
        <v>14245</v>
      </c>
      <c r="AS12" s="23">
        <f>IF(_xlfn.SINGLE(B6L296C20)=0,0,B6L285C20/_xlfn.SINGLE(B6L296C20))</f>
        <v>4.5264395876101912E-2</v>
      </c>
      <c r="AT12" s="16" t="s">
        <v>14246</v>
      </c>
      <c r="AU12" s="17">
        <f>A1L240C27</f>
        <v>340032.6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1700.1629999999998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425.04074999999995</v>
      </c>
      <c r="BD12" s="16" t="s">
        <v>14249</v>
      </c>
      <c r="BE12" s="23">
        <f>IF(_xlfn.SINGLE(B6L296C26)=0,0,B6L285C26/_xlfn.SINGLE(B6L296C26))</f>
        <v>3.4168412337665849E-2</v>
      </c>
      <c r="BF12" s="16" t="s">
        <v>14250</v>
      </c>
      <c r="BG12" s="17">
        <f>B6L285C3+B6L285C10+B6L285C15+B6L285C20+B6L285C26</f>
        <v>2185.2152744170462</v>
      </c>
      <c r="BH12" s="16" t="s">
        <v>14251</v>
      </c>
      <c r="BI12" s="17">
        <f>_xlfn.SINGLE(B6L298C3)*B6L285C4</f>
        <v>8360.8899917358431</v>
      </c>
      <c r="BJ12" s="16" t="s">
        <v>14252</v>
      </c>
      <c r="BK12" s="17">
        <f>_xlfn.SINGLE(B6L298C10)*B6L285C11</f>
        <v>2016.445673739463</v>
      </c>
      <c r="BL12" s="16" t="s">
        <v>14253</v>
      </c>
      <c r="BM12" s="17">
        <f>_xlfn.SINGLE(B6L298C15)*B6L285C16</f>
        <v>409.60000069513893</v>
      </c>
      <c r="BN12" s="16" t="s">
        <v>14254</v>
      </c>
      <c r="BO12" s="17">
        <f>_xlfn.SINGLE(B6L298C20)*B6L285C21</f>
        <v>468.54427513687659</v>
      </c>
      <c r="BP12" s="16" t="s">
        <v>14255</v>
      </c>
      <c r="BQ12" s="17">
        <f>_xlfn.SINGLE(B6L298C26)*B6L285C27</f>
        <v>2717.9336875402446</v>
      </c>
      <c r="BR12" s="16" t="s">
        <v>14256</v>
      </c>
      <c r="BS12" s="15">
        <f>B6L285C29+B6L285C30+B6L285C31+B6L285C32+B6L285C33</f>
        <v>13973.413628847566</v>
      </c>
      <c r="BT12" s="16" t="s">
        <v>14257</v>
      </c>
      <c r="BU12" s="23">
        <f>IF(B6L285C3=0,0,B6L285C29/B6L285C3)</f>
        <v>6.3945249662302857</v>
      </c>
      <c r="BV12" s="16" t="s">
        <v>14258</v>
      </c>
      <c r="BW12" s="23">
        <f>IF(B6L285C8=0,0,B6L285C30/B6L285C8)</f>
        <v>3.5169887314266575</v>
      </c>
      <c r="BX12" s="16" t="s">
        <v>14259</v>
      </c>
      <c r="BY12" s="23">
        <f>IF(B6L285C13=0,0,B6L285C31/B6L285C13)</f>
        <v>9.5917874493454285</v>
      </c>
      <c r="BZ12" s="16" t="s">
        <v>14260</v>
      </c>
      <c r="CA12" s="23">
        <f>IF(B6L285C18=0,0,B6L285C32/B6L285C18)</f>
        <v>7.6734299594763424</v>
      </c>
      <c r="CB12" s="16" t="s">
        <v>14261</v>
      </c>
      <c r="CC12" s="23">
        <f>IF(B6L285C24=0,0,B6L285C33/B6L285C24)</f>
        <v>1.5986312415575712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2350.3946000000005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4700.7892000000011</v>
      </c>
      <c r="J13" s="16" t="s">
        <v>14264</v>
      </c>
      <c r="K13" s="23">
        <f>IF(_xlfn.SINGLE(B6L296C3)=0,0,B6L286C3/_xlfn.SINGLE(B6L296C3))</f>
        <v>0.16273586729354725</v>
      </c>
      <c r="L13" s="16" t="s">
        <v>14265</v>
      </c>
      <c r="M13" s="23">
        <f>A1L546C81</f>
        <v>0.40138330369334585</v>
      </c>
      <c r="N13" s="16" t="s">
        <v>14266</v>
      </c>
      <c r="O13" s="23">
        <f>B6L286C1*B6L286C5</f>
        <v>943.40914953100037</v>
      </c>
      <c r="P13" s="16" t="s">
        <v>14267</v>
      </c>
      <c r="Q13" s="23">
        <f>B3L840C27</f>
        <v>1.9930103592103157</v>
      </c>
      <c r="R13" s="16" t="s">
        <v>14268</v>
      </c>
      <c r="S13" s="17">
        <f>B6L286C6*B6L286C7</f>
        <v>1880.2242079890775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1034.1233143939928</v>
      </c>
      <c r="X13" s="16" t="s">
        <v>14270</v>
      </c>
      <c r="Y13" s="23">
        <f>IF(_xlfn.SINGLE(B6L296C10)=0,0,B6L286C10/_xlfn.SINGLE(B6L296C10))</f>
        <v>0.21642569927685582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153.52777527200004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230.29166290800006</v>
      </c>
      <c r="AH13" s="16" t="s">
        <v>14273</v>
      </c>
      <c r="AI13" s="23">
        <f>IF(_xlfn.SINGLE(B6L296C15)=0,0,B6L286C15/_xlfn.SINGLE(B6L296C15))</f>
        <v>0.16273586729354725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219.52685564000004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263.43222676800002</v>
      </c>
      <c r="AR13" s="16" t="s">
        <v>14276</v>
      </c>
      <c r="AS13" s="23">
        <f>IF(_xlfn.SINGLE(B6L296C20)=0,0,B6L286C20/_xlfn.SINGLE(B6L296C20))</f>
        <v>0.16273586729354722</v>
      </c>
      <c r="AT13" s="16" t="s">
        <v>14277</v>
      </c>
      <c r="AU13" s="17">
        <f>A1L241C27</f>
        <v>2172008.2000000002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10860.041000000001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2715.0102500000003</v>
      </c>
      <c r="BD13" s="16" t="s">
        <v>14280</v>
      </c>
      <c r="BE13" s="23">
        <f>IF(_xlfn.SINGLE(B6L296C26)=0,0,B6L286C26/_xlfn.SINGLE(B6L296C26))</f>
        <v>0.21825575482583556</v>
      </c>
      <c r="BF13" s="16" t="s">
        <v>14281</v>
      </c>
      <c r="BG13" s="17">
        <f>B6L286C3+B6L286C10+B6L286C15+B6L286C20+B6L286C26</f>
        <v>8943.6466540699948</v>
      </c>
      <c r="BH13" s="16" t="s">
        <v>14282</v>
      </c>
      <c r="BI13" s="17">
        <f>_xlfn.SINGLE(B6L298C3)*B6L286C4</f>
        <v>30059.3139003857</v>
      </c>
      <c r="BJ13" s="16" t="s">
        <v>14283</v>
      </c>
      <c r="BK13" s="17">
        <f>_xlfn.SINGLE(B6L298C10)*B6L286C11</f>
        <v>6612.7273520531971</v>
      </c>
      <c r="BL13" s="16" t="s">
        <v>14284</v>
      </c>
      <c r="BM13" s="17">
        <f>_xlfn.SINGLE(B6L298C15)*B6L286C16</f>
        <v>1472.6057879798952</v>
      </c>
      <c r="BN13" s="16" t="s">
        <v>14285</v>
      </c>
      <c r="BO13" s="17">
        <f>_xlfn.SINGLE(B6L298C20)*B6L286C21</f>
        <v>1684.5239509776143</v>
      </c>
      <c r="BP13" s="16" t="s">
        <v>14286</v>
      </c>
      <c r="BQ13" s="17">
        <f>_xlfn.SINGLE(B6L298C26)*B6L286C27</f>
        <v>17361.200827196128</v>
      </c>
      <c r="BR13" s="16" t="s">
        <v>14287</v>
      </c>
      <c r="BS13" s="15">
        <f>B6L286C29+B6L286C30+B6L286C31+B6L286C32+B6L286C33</f>
        <v>57190.371818592539</v>
      </c>
      <c r="BT13" s="16" t="s">
        <v>14288</v>
      </c>
      <c r="BU13" s="23">
        <f>IF(B6L286C3=0,0,B6L286C29/B6L286C3)</f>
        <v>6.3945249662302857</v>
      </c>
      <c r="BV13" s="16" t="s">
        <v>14289</v>
      </c>
      <c r="BW13" s="23">
        <f>IF(B6L286C8=0,0,B6L286C30/B6L286C8)</f>
        <v>3.5169887314266575</v>
      </c>
      <c r="BX13" s="16" t="s">
        <v>14290</v>
      </c>
      <c r="BY13" s="23">
        <f>IF(B6L286C13=0,0,B6L286C31/B6L286C13)</f>
        <v>9.5917874493454267</v>
      </c>
      <c r="BZ13" s="16" t="s">
        <v>14291</v>
      </c>
      <c r="CA13" s="23">
        <f>IF(B6L286C18=0,0,B6L286C32/B6L286C18)</f>
        <v>7.6734299594763424</v>
      </c>
      <c r="CB13" s="16" t="s">
        <v>14292</v>
      </c>
      <c r="CC13" s="23">
        <f>IF(B6L286C24=0,0,B6L286C33/B6L286C24)</f>
        <v>1.5986312415575712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890.13760000000002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1780.2752</v>
      </c>
      <c r="J14" s="16" t="s">
        <v>14295</v>
      </c>
      <c r="K14" s="23">
        <f>IF(_xlfn.SINGLE(B6L296C3)=0,0,B6L287C3/_xlfn.SINGLE(B6L296C3))</f>
        <v>6.1631061587103977E-2</v>
      </c>
      <c r="L14" s="16" t="s">
        <v>14296</v>
      </c>
      <c r="M14" s="23">
        <f>A1L547C81</f>
        <v>0.12137671549149873</v>
      </c>
      <c r="N14" s="16" t="s">
        <v>14297</v>
      </c>
      <c r="O14" s="23">
        <f>B6L287C1*B6L287C5</f>
        <v>108.0419782234855</v>
      </c>
      <c r="P14" s="16" t="s">
        <v>14298</v>
      </c>
      <c r="Q14" s="23">
        <f>B3L841C27</f>
        <v>1.9572054847385996</v>
      </c>
      <c r="R14" s="16" t="s">
        <v>14299</v>
      </c>
      <c r="S14" s="23">
        <f>B6L287C6*B6L287C7</f>
        <v>211.46035236101415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116.30319379855779</v>
      </c>
      <c r="X14" s="16" t="s">
        <v>14301</v>
      </c>
      <c r="Y14" s="23">
        <f>IF(_xlfn.SINGLE(B6L296C10)=0,0,B6L287C10/_xlfn.SINGLE(B6L296C10))</f>
        <v>2.4340424101873211E-2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58.143788032000003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87.215682048000005</v>
      </c>
      <c r="AH14" s="16" t="s">
        <v>14304</v>
      </c>
      <c r="AI14" s="23">
        <f>IF(_xlfn.SINGLE(B6L296C15)=0,0,B6L287C15/_xlfn.SINGLE(B6L296C15))</f>
        <v>6.1631061587103977E-2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83.138851840000001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99.766622208000001</v>
      </c>
      <c r="AR14" s="16" t="s">
        <v>14307</v>
      </c>
      <c r="AS14" s="23">
        <f>IF(_xlfn.SINGLE(B6L296C20)=0,0,B6L287C20/_xlfn.SINGLE(B6L296C20))</f>
        <v>6.1631061587103977E-2</v>
      </c>
      <c r="AT14" s="16" t="s">
        <v>14308</v>
      </c>
      <c r="AU14" s="17">
        <f>A1L242C27</f>
        <v>332694.40000000002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1663.4720000000002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415.86800000000005</v>
      </c>
      <c r="BD14" s="16" t="s">
        <v>14311</v>
      </c>
      <c r="BE14" s="23">
        <f>IF(_xlfn.SINGLE(B6L296C26)=0,0,B6L287C26/_xlfn.SINGLE(B6L296C26))</f>
        <v>3.3431028206214172E-2</v>
      </c>
      <c r="BF14" s="16" t="s">
        <v>14312</v>
      </c>
      <c r="BG14" s="17">
        <f>B6L287C3+B6L287C10+B6L287C15+B6L287C20+B6L287C26</f>
        <v>2499.4286980545576</v>
      </c>
      <c r="BH14" s="16" t="s">
        <v>14313</v>
      </c>
      <c r="BI14" s="17">
        <f>_xlfn.SINGLE(B6L298C3)*B6L287C4</f>
        <v>11384.014213160615</v>
      </c>
      <c r="BJ14" s="16" t="s">
        <v>14314</v>
      </c>
      <c r="BK14" s="17">
        <f>_xlfn.SINGLE(B6L298C10)*B6L287C11</f>
        <v>743.703676397197</v>
      </c>
      <c r="BL14" s="16" t="s">
        <v>14315</v>
      </c>
      <c r="BM14" s="17">
        <f>_xlfn.SINGLE(B6L298C15)*B6L287C16</f>
        <v>557.7028563027385</v>
      </c>
      <c r="BN14" s="16" t="s">
        <v>14316</v>
      </c>
      <c r="BO14" s="17">
        <f>_xlfn.SINGLE(B6L298C20)*B6L287C21</f>
        <v>637.9601565055209</v>
      </c>
      <c r="BP14" s="16" t="s">
        <v>14317</v>
      </c>
      <c r="BQ14" s="17">
        <f>_xlfn.SINGLE(B6L298C26)*B6L287C27</f>
        <v>2659.2783086562567</v>
      </c>
      <c r="BR14" s="16" t="s">
        <v>14318</v>
      </c>
      <c r="BS14" s="15">
        <f>B6L287C29+B6L287C30+B6L287C31+B6L287C32+B6L287C33</f>
        <v>15982.659211022328</v>
      </c>
      <c r="BT14" s="16" t="s">
        <v>14319</v>
      </c>
      <c r="BU14" s="23">
        <f>IF(B6L287C3=0,0,B6L287C29/B6L287C3)</f>
        <v>6.3945249662302857</v>
      </c>
      <c r="BV14" s="16" t="s">
        <v>14320</v>
      </c>
      <c r="BW14" s="23">
        <f>IF(B6L287C8=0,0,B6L287C30/B6L287C8)</f>
        <v>3.516988731426657</v>
      </c>
      <c r="BX14" s="16" t="s">
        <v>14321</v>
      </c>
      <c r="BY14" s="23">
        <f>IF(B6L287C13=0,0,B6L287C31/B6L287C13)</f>
        <v>9.5917874493454267</v>
      </c>
      <c r="BZ14" s="16" t="s">
        <v>14322</v>
      </c>
      <c r="CA14" s="23">
        <f>IF(B6L287C18=0,0,B6L287C32/B6L287C18)</f>
        <v>7.6734299594763433</v>
      </c>
      <c r="CB14" s="16" t="s">
        <v>14323</v>
      </c>
      <c r="CC14" s="23">
        <f>IF(B6L287C24=0,0,B6L287C33/B6L287C24)</f>
        <v>1.5986312415575714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2536.5217999999995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5073.0435999999991</v>
      </c>
      <c r="J15" s="16" t="s">
        <v>14326</v>
      </c>
      <c r="K15" s="23">
        <f>IF(_xlfn.SINGLE(B6L296C3)=0,0,B6L288C3/_xlfn.SINGLE(B6L296C3))</f>
        <v>0.1756228826563801</v>
      </c>
      <c r="L15" s="16" t="s">
        <v>14327</v>
      </c>
      <c r="M15" s="23">
        <f>A1L548C81</f>
        <v>0.15552578554116983</v>
      </c>
      <c r="N15" s="16" t="s">
        <v>14328</v>
      </c>
      <c r="O15" s="23">
        <f>B6L288C1*B6L288C5</f>
        <v>394.49454548730199</v>
      </c>
      <c r="P15" s="16" t="s">
        <v>14329</v>
      </c>
      <c r="Q15" s="23">
        <f>B3L842C27</f>
        <v>1.9664661120251439</v>
      </c>
      <c r="R15" s="16" t="s">
        <v>14330</v>
      </c>
      <c r="S15" s="23">
        <f>B6L288C6*B6L288C7</f>
        <v>775.76015507954105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426.66808529374759</v>
      </c>
      <c r="X15" s="16" t="s">
        <v>14332</v>
      </c>
      <c r="Y15" s="23">
        <f>IF(_xlfn.SINGLE(B6L296C10)=0,0,B6L288C10/_xlfn.SINGLE(B6L296C10))</f>
        <v>8.92949007468513E-2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165.68560397599998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248.52840596399997</v>
      </c>
      <c r="AH15" s="16" t="s">
        <v>14335</v>
      </c>
      <c r="AI15" s="23">
        <f>IF(_xlfn.SINGLE(B6L296C15)=0,0,B6L288C15/_xlfn.SINGLE(B6L296C15))</f>
        <v>0.1756228826563801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236.91113611999995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284.29336334399994</v>
      </c>
      <c r="AR15" s="16" t="s">
        <v>14338</v>
      </c>
      <c r="AS15" s="23">
        <f>IF(_xlfn.SINGLE(B6L296C20)=0,0,B6L288C20/_xlfn.SINGLE(B6L296C20))</f>
        <v>0.1756228826563801</v>
      </c>
      <c r="AT15" s="16" t="s">
        <v>14339</v>
      </c>
      <c r="AU15" s="17">
        <f>A1L243C27</f>
        <v>623672.19999999995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3118.3609999999999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779.59024999999997</v>
      </c>
      <c r="BD15" s="16" t="s">
        <v>14342</v>
      </c>
      <c r="BE15" s="23">
        <f>IF(_xlfn.SINGLE(B6L296C26)=0,0,B6L288C26/_xlfn.SINGLE(B6L296C26))</f>
        <v>6.2670134843362688E-2</v>
      </c>
      <c r="BF15" s="16" t="s">
        <v>14343</v>
      </c>
      <c r="BG15" s="17">
        <f>B6L288C3+B6L288C10+B6L288C15+B6L288C20+B6L288C26</f>
        <v>6812.1237046017468</v>
      </c>
      <c r="BH15" s="16" t="s">
        <v>14344</v>
      </c>
      <c r="BI15" s="17">
        <f>_xlfn.SINGLE(B6L298C3)*B6L288C4</f>
        <v>32439.703954974761</v>
      </c>
      <c r="BJ15" s="16" t="s">
        <v>14345</v>
      </c>
      <c r="BK15" s="17">
        <f>_xlfn.SINGLE(B6L298C10)*B6L288C11</f>
        <v>2728.3397237045419</v>
      </c>
      <c r="BL15" s="16" t="s">
        <v>14346</v>
      </c>
      <c r="BM15" s="17">
        <f>_xlfn.SINGLE(B6L298C15)*B6L288C16</f>
        <v>1589.2210967542135</v>
      </c>
      <c r="BN15" s="16" t="s">
        <v>14347</v>
      </c>
      <c r="BO15" s="17">
        <f>_xlfn.SINGLE(B6L298C20)*B6L288C21</f>
        <v>1817.9210096367858</v>
      </c>
      <c r="BP15" s="16" t="s">
        <v>14348</v>
      </c>
      <c r="BQ15" s="17">
        <f>_xlfn.SINGLE(B6L298C26)*B6L288C27</f>
        <v>4985.1093170547092</v>
      </c>
      <c r="BR15" s="16" t="s">
        <v>14349</v>
      </c>
      <c r="BS15" s="15">
        <f>B6L288C29+B6L288C30+B6L288C31+B6L288C32+B6L288C33</f>
        <v>43560.295102125005</v>
      </c>
      <c r="BT15" s="16" t="s">
        <v>14350</v>
      </c>
      <c r="BU15" s="23">
        <f>IF(B6L288C3=0,0,B6L288C29/B6L288C3)</f>
        <v>6.3945249662302857</v>
      </c>
      <c r="BV15" s="16" t="s">
        <v>14351</v>
      </c>
      <c r="BW15" s="23">
        <f>IF(B6L288C8=0,0,B6L288C30/B6L288C8)</f>
        <v>3.516988731426657</v>
      </c>
      <c r="BX15" s="16" t="s">
        <v>14352</v>
      </c>
      <c r="BY15" s="23">
        <f>IF(B6L288C13=0,0,B6L288C31/B6L288C13)</f>
        <v>9.5917874493454267</v>
      </c>
      <c r="BZ15" s="16" t="s">
        <v>14353</v>
      </c>
      <c r="CA15" s="23">
        <f>IF(B6L288C18=0,0,B6L288C32/B6L288C18)</f>
        <v>7.6734299594763442</v>
      </c>
      <c r="CB15" s="16" t="s">
        <v>14354</v>
      </c>
      <c r="CC15" s="23">
        <f>IF(B6L288C24=0,0,B6L288C33/B6L288C24)</f>
        <v>1.5986312415575712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38.974799999999995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77.94959999999999</v>
      </c>
      <c r="J16" s="16" t="s">
        <v>14357</v>
      </c>
      <c r="K16" s="23">
        <f>IF(_xlfn.SINGLE(B6L296C3)=0,0,B6L289C3/_xlfn.SINGLE(B6L296C3))</f>
        <v>2.6985246990409795E-3</v>
      </c>
      <c r="L16" s="16" t="s">
        <v>14358</v>
      </c>
      <c r="M16" s="23">
        <f>A1L549C81</f>
        <v>0.8698096832643708</v>
      </c>
      <c r="N16" s="16" t="s">
        <v>14359</v>
      </c>
      <c r="O16" s="23">
        <f>B6L289C1*B6L289C5</f>
        <v>33.900658443292194</v>
      </c>
      <c r="P16" s="16" t="s">
        <v>14360</v>
      </c>
      <c r="Q16" s="23">
        <f>B3L843C27</f>
        <v>1.5824798890429959</v>
      </c>
      <c r="R16" s="16" t="s">
        <v>14361</v>
      </c>
      <c r="S16" s="23">
        <f>B6L289C6*B6L289C7</f>
        <v>53.647110211825535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29.505910616504046</v>
      </c>
      <c r="X16" s="16" t="s">
        <v>14363</v>
      </c>
      <c r="Y16" s="23">
        <f>IF(_xlfn.SINGLE(B6L296C10)=0,0,B6L289C10/_xlfn.SINGLE(B6L296C10))</f>
        <v>6.1751217181671035E-3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2.5458339359999997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3.8187509039999998</v>
      </c>
      <c r="AH16" s="16" t="s">
        <v>14366</v>
      </c>
      <c r="AI16" s="23">
        <f>IF(_xlfn.SINGLE(B6L296C15)=0,0,B6L289C15/_xlfn.SINGLE(B6L296C15))</f>
        <v>2.6985246990409795E-3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3.6402463199999993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4.3682955839999993</v>
      </c>
      <c r="AR16" s="16" t="s">
        <v>14369</v>
      </c>
      <c r="AS16" s="23">
        <f>IF(_xlfn.SINGLE(B6L296C20)=0,0,B6L289C20/_xlfn.SINGLE(B6L296C20))</f>
        <v>2.6985246990409791E-3</v>
      </c>
      <c r="AT16" s="16" t="s">
        <v>14370</v>
      </c>
      <c r="AU16" s="17">
        <f>A1L244C27</f>
        <v>57048.4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285.24200000000002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71.310500000000005</v>
      </c>
      <c r="BD16" s="16" t="s">
        <v>14373</v>
      </c>
      <c r="BE16" s="23">
        <f>IF(_xlfn.SINGLE(B6L296C26)=0,0,B6L289C26/_xlfn.SINGLE(B6L296C26))</f>
        <v>5.7325481568652444E-3</v>
      </c>
      <c r="BF16" s="16" t="s">
        <v>14374</v>
      </c>
      <c r="BG16" s="23">
        <f>B6L289C3+B6L289C10+B6L289C15+B6L289C20+B6L289C26</f>
        <v>186.95305710450401</v>
      </c>
      <c r="BH16" s="16" t="s">
        <v>14375</v>
      </c>
      <c r="BI16" s="17">
        <f>_xlfn.SINGLE(B6L298C3)*B6L289C4</f>
        <v>498.45066330766423</v>
      </c>
      <c r="BJ16" s="16" t="s">
        <v>14376</v>
      </c>
      <c r="BK16" s="17">
        <f>_xlfn.SINGLE(B6L298C10)*B6L289C11</f>
        <v>188.67628208859438</v>
      </c>
      <c r="BL16" s="16" t="s">
        <v>14377</v>
      </c>
      <c r="BM16" s="17">
        <f>_xlfn.SINGLE(B6L298C15)*B6L289C16</f>
        <v>24.419097995442471</v>
      </c>
      <c r="BN16" s="16" t="s">
        <v>14378</v>
      </c>
      <c r="BO16" s="17">
        <f>_xlfn.SINGLE(B6L298C20)*B6L289C21</f>
        <v>27.933175171761501</v>
      </c>
      <c r="BP16" s="16" t="s">
        <v>14379</v>
      </c>
      <c r="BQ16" s="17">
        <f>_xlfn.SINGLE(B6L298C26)*B6L289C27</f>
        <v>455.99677260436476</v>
      </c>
      <c r="BR16" s="16" t="s">
        <v>14380</v>
      </c>
      <c r="BS16" s="15">
        <f>B6L289C29+B6L289C30+B6L289C31+B6L289C32+B6L289C33</f>
        <v>1195.4759911678275</v>
      </c>
      <c r="BT16" s="16" t="s">
        <v>14381</v>
      </c>
      <c r="BU16" s="23">
        <f>IF(B6L289C3=0,0,B6L289C29/B6L289C3)</f>
        <v>6.3945249662302857</v>
      </c>
      <c r="BV16" s="16" t="s">
        <v>14382</v>
      </c>
      <c r="BW16" s="23">
        <f>IF(B6L289C8=0,0,B6L289C30/B6L289C8)</f>
        <v>3.5169887314266575</v>
      </c>
      <c r="BX16" s="16" t="s">
        <v>14383</v>
      </c>
      <c r="BY16" s="23">
        <f>IF(B6L289C13=0,0,B6L289C31/B6L289C13)</f>
        <v>9.5917874493454285</v>
      </c>
      <c r="BZ16" s="16" t="s">
        <v>14384</v>
      </c>
      <c r="CA16" s="23">
        <f>IF(B6L289C18=0,0,B6L289C32/B6L289C18)</f>
        <v>7.6734299594763433</v>
      </c>
      <c r="CB16" s="16" t="s">
        <v>14385</v>
      </c>
      <c r="CC16" s="23">
        <f>IF(B6L289C24=0,0,B6L289C33/B6L289C24)</f>
        <v>1.5986312415575712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8.0846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16.1692</v>
      </c>
      <c r="J17" s="16" t="s">
        <v>14388</v>
      </c>
      <c r="K17" s="23">
        <f>IF(_xlfn.SINGLE(B6L296C3)=0,0,B6L290C3/_xlfn.SINGLE(B6L296C3))</f>
        <v>5.5975894120987679E-4</v>
      </c>
      <c r="L17" s="16" t="s">
        <v>14389</v>
      </c>
      <c r="M17" s="23">
        <f>A1L550C81</f>
        <v>0.86736776675542426</v>
      </c>
      <c r="N17" s="16" t="s">
        <v>14390</v>
      </c>
      <c r="O17" s="23">
        <f>B6L290C1*B6L290C5</f>
        <v>7.012321447110903</v>
      </c>
      <c r="P17" s="16" t="s">
        <v>14391</v>
      </c>
      <c r="Q17" s="23">
        <f>B3L844C27</f>
        <v>1.9430824018608863</v>
      </c>
      <c r="R17" s="16" t="s">
        <v>14392</v>
      </c>
      <c r="S17" s="23">
        <f>B6L290C6*B6L290C7</f>
        <v>13.62551840007286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7.4940351200400732</v>
      </c>
      <c r="X17" s="16" t="s">
        <v>14394</v>
      </c>
      <c r="Y17" s="23">
        <f>IF(_xlfn.SINGLE(B6L296C10)=0,0,B6L290C10/_xlfn.SINGLE(B6L296C10))</f>
        <v>1.5683833530147618E-3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0.52808607200000002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0.79212910800000003</v>
      </c>
      <c r="AH17" s="16" t="s">
        <v>14397</v>
      </c>
      <c r="AI17" s="23">
        <f>IF(_xlfn.SINGLE(B6L296C15)=0,0,B6L290C15/_xlfn.SINGLE(B6L296C15))</f>
        <v>5.5975894120987679E-4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0.75510164000000002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0.906121968</v>
      </c>
      <c r="AR17" s="16" t="s">
        <v>14400</v>
      </c>
      <c r="AS17" s="23">
        <f>IF(_xlfn.SINGLE(B6L296C20)=0,0,B6L290C20/_xlfn.SINGLE(B6L296C20))</f>
        <v>5.5975894120987679E-4</v>
      </c>
      <c r="AT17" s="16" t="s">
        <v>14401</v>
      </c>
      <c r="AU17" s="17">
        <f>A1L245C27</f>
        <v>18878.599999999999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94.392999999999986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23.598249999999997</v>
      </c>
      <c r="BD17" s="16" t="s">
        <v>14404</v>
      </c>
      <c r="BE17" s="23">
        <f>IF(_xlfn.SINGLE(B6L296C26)=0,0,B6L290C26/_xlfn.SINGLE(B6L296C26))</f>
        <v>1.8970292529535654E-3</v>
      </c>
      <c r="BF17" s="16" t="s">
        <v>14405</v>
      </c>
      <c r="BG17" s="23">
        <f>B6L290C3+B6L290C10+B6L290C15+B6L290C20+B6L290C26</f>
        <v>48.959736196040069</v>
      </c>
      <c r="BH17" s="16" t="s">
        <v>14406</v>
      </c>
      <c r="BI17" s="17">
        <f>_xlfn.SINGLE(B6L298C3)*B6L290C4</f>
        <v>103.39435308397074</v>
      </c>
      <c r="BJ17" s="16" t="s">
        <v>14407</v>
      </c>
      <c r="BK17" s="17">
        <f>_xlfn.SINGLE(B6L298C10)*B6L290C11</f>
        <v>47.920794672902822</v>
      </c>
      <c r="BL17" s="16" t="s">
        <v>14408</v>
      </c>
      <c r="BM17" s="17">
        <f>_xlfn.SINGLE(B6L298C15)*B6L290C16</f>
        <v>5.0652893575837261</v>
      </c>
      <c r="BN17" s="16" t="s">
        <v>14409</v>
      </c>
      <c r="BO17" s="17">
        <f>_xlfn.SINGLE(B6L298C20)*B6L290C21</f>
        <v>5.7942195468257207</v>
      </c>
      <c r="BP17" s="16" t="s">
        <v>14410</v>
      </c>
      <c r="BQ17" s="17">
        <f>_xlfn.SINGLE(B6L298C26)*B6L290C27</f>
        <v>150.89959878434379</v>
      </c>
      <c r="BR17" s="16" t="s">
        <v>14411</v>
      </c>
      <c r="BS17" s="15">
        <f>B6L290C29+B6L290C30+B6L290C31+B6L290C32+B6L290C33</f>
        <v>313.07425544562682</v>
      </c>
      <c r="BT17" s="16" t="s">
        <v>14412</v>
      </c>
      <c r="BU17" s="23">
        <f>IF(B6L290C3=0,0,B6L290C29/B6L290C3)</f>
        <v>6.3945249662302857</v>
      </c>
      <c r="BV17" s="16" t="s">
        <v>14413</v>
      </c>
      <c r="BW17" s="23">
        <f>IF(B6L290C8=0,0,B6L290C30/B6L290C8)</f>
        <v>3.516988731426657</v>
      </c>
      <c r="BX17" s="16" t="s">
        <v>14414</v>
      </c>
      <c r="BY17" s="23">
        <f>IF(B6L290C13=0,0,B6L290C31/B6L290C13)</f>
        <v>9.5917874493454285</v>
      </c>
      <c r="BZ17" s="16" t="s">
        <v>14415</v>
      </c>
      <c r="CA17" s="23">
        <f>IF(B6L290C18=0,0,B6L290C32/B6L290C18)</f>
        <v>7.6734299594763433</v>
      </c>
      <c r="CB17" s="16" t="s">
        <v>14416</v>
      </c>
      <c r="CC17" s="23">
        <f>IF(B6L290C24=0,0,B6L290C33/B6L290C24)</f>
        <v>1.5986312415575712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3448.4389999999999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3448.4389999999999</v>
      </c>
      <c r="J18" s="16" t="s">
        <v>14419</v>
      </c>
      <c r="K18" s="23">
        <f>IF(_xlfn.SINGLE(B6L296C3)=0,0,B6L291C3/_xlfn.SINGLE(B6L296C3))</f>
        <v>0.11938095660062627</v>
      </c>
      <c r="L18" s="16" t="s">
        <v>14420</v>
      </c>
      <c r="M18" s="23">
        <f>A1L551C81</f>
        <v>0.20573313053963482</v>
      </c>
      <c r="N18" s="16" t="s">
        <v>14421</v>
      </c>
      <c r="O18" s="23">
        <f>B6L291C1*B6L291C5</f>
        <v>709.45815094496777</v>
      </c>
      <c r="P18" s="16" t="s">
        <v>14422</v>
      </c>
      <c r="Q18" s="23">
        <f>B3L845C27</f>
        <v>1.0943540646174026</v>
      </c>
      <c r="R18" s="16" t="s">
        <v>14423</v>
      </c>
      <c r="S18" s="23">
        <f>B6L291C6*B6L291C7</f>
        <v>776.39841116257219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427.01912613941477</v>
      </c>
      <c r="X18" s="16" t="s">
        <v>14425</v>
      </c>
      <c r="Y18" s="23">
        <f>IF(_xlfn.SINGLE(B6L296C10)=0,0,B6L291C10/_xlfn.SINGLE(B6L296C10))</f>
        <v>8.9368368059154157E-2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112.62601773999999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168.93902660999998</v>
      </c>
      <c r="AH18" s="16" t="s">
        <v>14428</v>
      </c>
      <c r="AI18" s="23">
        <f>IF(_xlfn.SINGLE(B6L296C15)=0,0,B6L291C15/_xlfn.SINGLE(B6L296C15))</f>
        <v>0.11938095660062625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161.04210129999998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193.25052155999998</v>
      </c>
      <c r="AR18" s="16" t="s">
        <v>14431</v>
      </c>
      <c r="AS18" s="23">
        <f>IF(_xlfn.SINGLE(B6L296C20)=0,0,B6L291C20/_xlfn.SINGLE(B6L296C20))</f>
        <v>0.11938095660062625</v>
      </c>
      <c r="AT18" s="16" t="s">
        <v>14432</v>
      </c>
      <c r="AU18" s="17">
        <f>A1L246C27</f>
        <v>1361965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6809.8249999999998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1702.45625</v>
      </c>
      <c r="BD18" s="16" t="s">
        <v>14435</v>
      </c>
      <c r="BE18" s="23">
        <f>IF(_xlfn.SINGLE(B6L296C26)=0,0,B6L291C26/_xlfn.SINGLE(B6L296C26))</f>
        <v>0.13685800040781113</v>
      </c>
      <c r="BF18" s="16" t="s">
        <v>14436</v>
      </c>
      <c r="BG18" s="17">
        <f>B6L291C3+B6L291C10+B6L291C15+B6L291C20+B6L291C26</f>
        <v>5940.1039243094147</v>
      </c>
      <c r="BH18" s="16" t="s">
        <v>14437</v>
      </c>
      <c r="BI18" s="17">
        <f>_xlfn.SINGLE(B6L298C3)*B6L291C4</f>
        <v>22051.1292800222</v>
      </c>
      <c r="BJ18" s="16" t="s">
        <v>14438</v>
      </c>
      <c r="BK18" s="17">
        <f>_xlfn.SINGLE(B6L298C10)*B6L291C11</f>
        <v>2730.5844631563273</v>
      </c>
      <c r="BL18" s="16" t="s">
        <v>14439</v>
      </c>
      <c r="BM18" s="17">
        <f>_xlfn.SINGLE(B6L298C15)*B6L291C16</f>
        <v>1080.2848234282874</v>
      </c>
      <c r="BN18" s="16" t="s">
        <v>14440</v>
      </c>
      <c r="BO18" s="17">
        <f>_xlfn.SINGLE(B6L298C20)*B6L291C21</f>
        <v>1235.745284852444</v>
      </c>
      <c r="BP18" s="16" t="s">
        <v>14441</v>
      </c>
      <c r="BQ18" s="17">
        <f>_xlfn.SINGLE(B6L298C26)*B6L291C27</f>
        <v>10886.398994539788</v>
      </c>
      <c r="BR18" s="16" t="s">
        <v>14442</v>
      </c>
      <c r="BS18" s="15">
        <f>B6L291C29+B6L291C30+B6L291C31+B6L291C32+B6L291C33</f>
        <v>37984.142845999042</v>
      </c>
      <c r="BT18" s="16" t="s">
        <v>14443</v>
      </c>
      <c r="BU18" s="23">
        <f>IF(B6L291C3=0,0,B6L291C29/B6L291C3)</f>
        <v>6.3945249662302857</v>
      </c>
      <c r="BV18" s="16" t="s">
        <v>14444</v>
      </c>
      <c r="BW18" s="23">
        <f>IF(B6L291C8=0,0,B6L291C30/B6L291C8)</f>
        <v>3.5169887314266575</v>
      </c>
      <c r="BX18" s="16" t="s">
        <v>14445</v>
      </c>
      <c r="BY18" s="23">
        <f>IF(B6L291C13=0,0,B6L291C31/B6L291C13)</f>
        <v>9.5917874493454267</v>
      </c>
      <c r="BZ18" s="16" t="s">
        <v>14446</v>
      </c>
      <c r="CA18" s="23">
        <f>IF(B6L291C18=0,0,B6L291C32/B6L291C18)</f>
        <v>7.6734299594763433</v>
      </c>
      <c r="CB18" s="16" t="s">
        <v>14447</v>
      </c>
      <c r="CC18" s="23">
        <f>IF(B6L291C24=0,0,B6L291C33/B6L291C24)</f>
        <v>1.5986312415575714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1179.3904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2358.7808</v>
      </c>
      <c r="J19" s="16" t="s">
        <v>14450</v>
      </c>
      <c r="K19" s="23">
        <f>IF(_xlfn.SINGLE(B6L296C3)=0,0,B6L292C3/_xlfn.SINGLE(B6L296C3))</f>
        <v>8.1658254159400964E-2</v>
      </c>
      <c r="L19" s="16" t="s">
        <v>14451</v>
      </c>
      <c r="M19" s="23">
        <f>A1L552C81</f>
        <v>9.2672635076321327E-2</v>
      </c>
      <c r="N19" s="16" t="s">
        <v>14452</v>
      </c>
      <c r="O19" s="23">
        <f>B6L292C1*B6L292C5</f>
        <v>109.29721615171664</v>
      </c>
      <c r="P19" s="16" t="s">
        <v>14453</v>
      </c>
      <c r="Q19" s="23">
        <f>B3L846C27</f>
        <v>1.6148975425966803</v>
      </c>
      <c r="R19" s="16" t="s">
        <v>14454</v>
      </c>
      <c r="S19" s="23">
        <f>B6L292C6*B6L292C7</f>
        <v>176.50380577606541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97.077093176835987</v>
      </c>
      <c r="X19" s="16" t="s">
        <v>14456</v>
      </c>
      <c r="Y19" s="23">
        <f>IF(_xlfn.SINGLE(B6L296C10)=0,0,B6L292C10/_xlfn.SINGLE(B6L296C10))</f>
        <v>2.0316704480135707E-2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77.037780928000004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115.556671392</v>
      </c>
      <c r="AH19" s="16" t="s">
        <v>14459</v>
      </c>
      <c r="AI19" s="23">
        <f>IF(_xlfn.SINGLE(B6L296C15)=0,0,B6L292C15/_xlfn.SINGLE(B6L296C15))</f>
        <v>8.1658254159400964E-2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110.15506336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132.18607603199999</v>
      </c>
      <c r="AR19" s="16" t="s">
        <v>14462</v>
      </c>
      <c r="AS19" s="23">
        <f>IF(_xlfn.SINGLE(B6L296C20)=0,0,B6L292C20/_xlfn.SINGLE(B6L296C20))</f>
        <v>8.165825415940095E-2</v>
      </c>
      <c r="AT19" s="16" t="s">
        <v>14463</v>
      </c>
      <c r="AU19" s="17">
        <f>A1L247C27</f>
        <v>898555.8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4492.7790000000005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1123.1947500000001</v>
      </c>
      <c r="BD19" s="16" t="s">
        <v>14466</v>
      </c>
      <c r="BE19" s="23">
        <f>IF(_xlfn.SINGLE(B6L296C26)=0,0,B6L292C26/_xlfn.SINGLE(B6L296C26))</f>
        <v>9.0292004598386197E-2</v>
      </c>
      <c r="BF19" s="16" t="s">
        <v>14467</v>
      </c>
      <c r="BG19" s="17">
        <f>B6L292C3+B6L292C10+B6L292C15+B6L292C20+B6L292C26</f>
        <v>3826.7953906008361</v>
      </c>
      <c r="BH19" s="16" t="s">
        <v>14468</v>
      </c>
      <c r="BI19" s="17">
        <f>_xlfn.SINGLE(B6L298C3)*B6L292C4</f>
        <v>15083.282715464646</v>
      </c>
      <c r="BJ19" s="16" t="s">
        <v>14469</v>
      </c>
      <c r="BK19" s="17">
        <f>_xlfn.SINGLE(B6L298C10)*B6L292C11</f>
        <v>620.76189596834149</v>
      </c>
      <c r="BL19" s="16" t="s">
        <v>14470</v>
      </c>
      <c r="BM19" s="17">
        <f>_xlfn.SINGLE(B6L298C15)*B6L292C16</f>
        <v>738.93002023061297</v>
      </c>
      <c r="BN19" s="16" t="s">
        <v>14471</v>
      </c>
      <c r="BO19" s="17">
        <f>_xlfn.SINGLE(B6L298C20)*B6L292C21</f>
        <v>845.2671633746387</v>
      </c>
      <c r="BP19" s="16" t="s">
        <v>14472</v>
      </c>
      <c r="BQ19" s="17">
        <f>_xlfn.SINGLE(B6L298C26)*B6L292C27</f>
        <v>7182.2968708137832</v>
      </c>
      <c r="BR19" s="16" t="s">
        <v>14473</v>
      </c>
      <c r="BS19" s="15">
        <f>B6L292C29+B6L292C30+B6L292C31+B6L292C32+B6L292C33</f>
        <v>24470.538665852022</v>
      </c>
      <c r="BT19" s="16" t="s">
        <v>14474</v>
      </c>
      <c r="BU19" s="23">
        <f>IF(B6L292C3=0,0,B6L292C29/B6L292C3)</f>
        <v>6.3945249662302857</v>
      </c>
      <c r="BV19" s="16" t="s">
        <v>14475</v>
      </c>
      <c r="BW19" s="23">
        <f>IF(B6L292C8=0,0,B6L292C30/B6L292C8)</f>
        <v>3.5169887314266579</v>
      </c>
      <c r="BX19" s="16" t="s">
        <v>14476</v>
      </c>
      <c r="BY19" s="23">
        <f>IF(B6L292C13=0,0,B6L292C31/B6L292C13)</f>
        <v>9.5917874493454267</v>
      </c>
      <c r="BZ19" s="16" t="s">
        <v>14477</v>
      </c>
      <c r="CA19" s="23">
        <f>IF(B6L292C18=0,0,B6L292C32/B6L292C18)</f>
        <v>7.6734299594763424</v>
      </c>
      <c r="CB19" s="16" t="s">
        <v>14478</v>
      </c>
      <c r="CC19" s="23">
        <f>IF(B6L292C24=0,0,B6L292C33/B6L292C24)</f>
        <v>1.598631241557571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2.8684000000000003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5.7368000000000006</v>
      </c>
      <c r="J20" s="16" t="s">
        <v>14481</v>
      </c>
      <c r="K20" s="23">
        <f>IF(_xlfn.SINGLE(B6L296C3)=0,0,B6L293C3/_xlfn.SINGLE(B6L296C3))</f>
        <v>1.9860135899938287E-4</v>
      </c>
      <c r="L20" s="16" t="s">
        <v>14482</v>
      </c>
      <c r="M20" s="23">
        <f>A1L553C81</f>
        <v>0.86813771101953996</v>
      </c>
      <c r="N20" s="16" t="s">
        <v>14483</v>
      </c>
      <c r="O20" s="23">
        <f>B6L293C1*B6L293C5</f>
        <v>2.4901662102884488</v>
      </c>
      <c r="P20" s="16" t="s">
        <v>14484</v>
      </c>
      <c r="Q20" s="23">
        <f>B3L847C27</f>
        <v>2.070334928229665</v>
      </c>
      <c r="R20" s="16" t="s">
        <v>14485</v>
      </c>
      <c r="S20" s="23">
        <f>B6L293C6*B6L293C7</f>
        <v>5.1554780822574724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2.8355129452416099</v>
      </c>
      <c r="X20" s="16" t="s">
        <v>14487</v>
      </c>
      <c r="Y20" s="23">
        <f>IF(_xlfn.SINGLE(B6L296C10)=0,0,B6L293C10/_xlfn.SINGLE(B6L296C10))</f>
        <v>5.9342813709031806E-4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0.18736388800000003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0.28104583200000005</v>
      </c>
      <c r="AH20" s="16" t="s">
        <v>14490</v>
      </c>
      <c r="AI20" s="23">
        <f>IF(_xlfn.SINGLE(B6L296C15)=0,0,B6L293C15/_xlfn.SINGLE(B6L296C15))</f>
        <v>1.9860135899938287E-4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0.26790856000000002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0.32149027200000002</v>
      </c>
      <c r="AR20" s="16" t="s">
        <v>14493</v>
      </c>
      <c r="AS20" s="23">
        <f>IF(_xlfn.SINGLE(B6L296C20)=0,0,B6L293C20/_xlfn.SINGLE(B6L296C20))</f>
        <v>1.9860135899938284E-4</v>
      </c>
      <c r="AT20" s="16" t="s">
        <v>14494</v>
      </c>
      <c r="AU20" s="17">
        <f>A1L248C27</f>
        <v>1730.8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8.6539999999999999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2.1635</v>
      </c>
      <c r="BD20" s="16" t="s">
        <v>14497</v>
      </c>
      <c r="BE20" s="23">
        <f>IF(_xlfn.SINGLE(B6L296C26)=0,0,B6L293C26/_xlfn.SINGLE(B6L296C26))</f>
        <v>1.739206419444255E-4</v>
      </c>
      <c r="BF20" s="16" t="s">
        <v>14498</v>
      </c>
      <c r="BG20" s="23">
        <f>B6L293C3+B6L293C10+B6L293C15+B6L293C20+B6L293C26</f>
        <v>11.338349049241611</v>
      </c>
      <c r="BH20" s="16" t="s">
        <v>14499</v>
      </c>
      <c r="BI20" s="17">
        <f>_xlfn.SINGLE(B6L298C3)*B6L293C4</f>
        <v>36.684110826269908</v>
      </c>
      <c r="BJ20" s="16" t="s">
        <v>14500</v>
      </c>
      <c r="BK20" s="17">
        <f>_xlfn.SINGLE(B6L298C10)*B6L293C11</f>
        <v>18.131758320416644</v>
      </c>
      <c r="BL20" s="16" t="s">
        <v>14501</v>
      </c>
      <c r="BM20" s="17">
        <f>_xlfn.SINGLE(B6L298C15)*B6L293C16</f>
        <v>1.7971545893789627</v>
      </c>
      <c r="BN20" s="16" t="s">
        <v>14502</v>
      </c>
      <c r="BO20" s="17">
        <f>_xlfn.SINGLE(B6L298C20)*B6L293C21</f>
        <v>2.0557775707041657</v>
      </c>
      <c r="BP20" s="16" t="s">
        <v>14503</v>
      </c>
      <c r="BQ20" s="17">
        <f>_xlfn.SINGLE(B6L298C26)*B6L293C27</f>
        <v>13.83455476443922</v>
      </c>
      <c r="BR20" s="16" t="s">
        <v>14504</v>
      </c>
      <c r="BS20" s="15">
        <f>B6L293C29+B6L293C30+B6L293C31+B6L293C32+B6L293C33</f>
        <v>72.503356071208898</v>
      </c>
      <c r="BT20" s="16" t="s">
        <v>14505</v>
      </c>
      <c r="BU20" s="23">
        <f>IF(B6L293C3=0,0,B6L293C29/B6L293C3)</f>
        <v>6.3945249662302857</v>
      </c>
      <c r="BV20" s="16" t="s">
        <v>14506</v>
      </c>
      <c r="BW20" s="23">
        <f>IF(B6L293C8=0,0,B6L293C30/B6L293C8)</f>
        <v>3.5169887314266575</v>
      </c>
      <c r="BX20" s="16" t="s">
        <v>14507</v>
      </c>
      <c r="BY20" s="23">
        <f>IF(B6L293C13=0,0,B6L293C31/B6L293C13)</f>
        <v>9.5917874493454267</v>
      </c>
      <c r="BZ20" s="16" t="s">
        <v>14508</v>
      </c>
      <c r="CA20" s="23">
        <f>IF(B6L293C18=0,0,B6L293C32/B6L293C18)</f>
        <v>7.6734299594763433</v>
      </c>
      <c r="CB20" s="16" t="s">
        <v>14509</v>
      </c>
      <c r="CC20" s="23">
        <f>IF(B6L293C24=0,0,B6L293C33/B6L293C24)</f>
        <v>1.5986312415575712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354.73660000000001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709.47320000000002</v>
      </c>
      <c r="J21" s="16" t="s">
        <v>14512</v>
      </c>
      <c r="K21" s="23">
        <f>IF(_xlfn.SINGLE(B6L296C3)=0,0,B6L294C3/_xlfn.SINGLE(B6L296C3))</f>
        <v>2.4561138909085369E-2</v>
      </c>
      <c r="L21" s="16" t="s">
        <v>14513</v>
      </c>
      <c r="M21" s="23">
        <f>A1L554C81</f>
        <v>1.0463727461804431</v>
      </c>
      <c r="N21" s="16" t="s">
        <v>14514</v>
      </c>
      <c r="O21" s="23">
        <f>B6L294C1*B6L294C5</f>
        <v>371.18671031271339</v>
      </c>
      <c r="P21" s="16" t="s">
        <v>14515</v>
      </c>
      <c r="Q21" s="23">
        <f>B3L848C27</f>
        <v>1.9754287720854586</v>
      </c>
      <c r="R21" s="16" t="s">
        <v>14516</v>
      </c>
      <c r="S21" s="23">
        <f>B6L294C6*B6L294C7</f>
        <v>733.25290736748423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403.28909905211634</v>
      </c>
      <c r="X21" s="16" t="s">
        <v>14518</v>
      </c>
      <c r="Y21" s="23">
        <f>IF(_xlfn.SINGLE(B6L296C10)=0,0,B6L294C10/_xlfn.SINGLE(B6L296C10))</f>
        <v>8.4402047665113999E-2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23.171394712000001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34.757092068000006</v>
      </c>
      <c r="AH21" s="16" t="s">
        <v>14521</v>
      </c>
      <c r="AI21" s="23">
        <f>IF(_xlfn.SINGLE(B6L296C15)=0,0,B6L294C15/_xlfn.SINGLE(B6L296C15))</f>
        <v>2.4561138909085373E-2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33.132398440000003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39.758878127999999</v>
      </c>
      <c r="AR21" s="16" t="s">
        <v>14524</v>
      </c>
      <c r="AS21" s="23">
        <f>IF(_xlfn.SINGLE(B6L296C20)=0,0,B6L294C20/_xlfn.SINGLE(B6L296C20))</f>
        <v>2.4561138909085369E-2</v>
      </c>
      <c r="AT21" s="16" t="s">
        <v>14525</v>
      </c>
      <c r="AU21" s="17">
        <f>A1L249C27</f>
        <v>384791.4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1923.9570000000001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480.98925000000003</v>
      </c>
      <c r="BD21" s="16" t="s">
        <v>14528</v>
      </c>
      <c r="BE21" s="23">
        <f>IF(_xlfn.SINGLE(B6L296C26)=0,0,B6L294C26/_xlfn.SINGLE(B6L296C26))</f>
        <v>3.8666031489885726E-2</v>
      </c>
      <c r="BF21" s="16" t="s">
        <v>14529</v>
      </c>
      <c r="BG21" s="17">
        <f>B6L294C3+B6L294C10+B6L294C15+B6L294C20+B6L294C26</f>
        <v>1668.2675192481165</v>
      </c>
      <c r="BH21" s="16" t="s">
        <v>14530</v>
      </c>
      <c r="BI21" s="17">
        <f>_xlfn.SINGLE(B6L298C3)*B6L294C4</f>
        <v>4536.7440902712933</v>
      </c>
      <c r="BJ21" s="16" t="s">
        <v>14531</v>
      </c>
      <c r="BK21" s="17">
        <f>_xlfn.SINGLE(B6L298C10)*B6L294C11</f>
        <v>2578.8422124972763</v>
      </c>
      <c r="BL21" s="16" t="s">
        <v>14532</v>
      </c>
      <c r="BM21" s="17">
        <f>_xlfn.SINGLE(B6L298C15)*B6L294C16</f>
        <v>222.25509298239066</v>
      </c>
      <c r="BN21" s="16" t="s">
        <v>14533</v>
      </c>
      <c r="BO21" s="17">
        <f>_xlfn.SINGLE(B6L298C20)*B6L294C21</f>
        <v>254.23913881880327</v>
      </c>
      <c r="BP21" s="16" t="s">
        <v>14534</v>
      </c>
      <c r="BQ21" s="17">
        <f>_xlfn.SINGLE(B6L298C26)*B6L294C27</f>
        <v>3075.6977676133802</v>
      </c>
      <c r="BR21" s="16" t="s">
        <v>14535</v>
      </c>
      <c r="BS21" s="15">
        <f>B6L294C29+B6L294C30+B6L294C31+B6L294C32+B6L294C33</f>
        <v>10667.778302183146</v>
      </c>
      <c r="BT21" s="16" t="s">
        <v>14536</v>
      </c>
      <c r="BU21" s="23">
        <f>IF(B6L294C3=0,0,B6L294C29/B6L294C3)</f>
        <v>6.3945249662302865</v>
      </c>
      <c r="BV21" s="16" t="s">
        <v>14537</v>
      </c>
      <c r="BW21" s="23">
        <f>IF(B6L294C8=0,0,B6L294C30/B6L294C8)</f>
        <v>3.516988731426657</v>
      </c>
      <c r="BX21" s="16" t="s">
        <v>14538</v>
      </c>
      <c r="BY21" s="23">
        <f>IF(B6L294C13=0,0,B6L294C31/B6L294C13)</f>
        <v>9.5917874493454303</v>
      </c>
      <c r="BZ21" s="16" t="s">
        <v>14539</v>
      </c>
      <c r="CA21" s="23">
        <f>IF(B6L294C18=0,0,B6L294C32/B6L294C18)</f>
        <v>7.6734299594763433</v>
      </c>
      <c r="CB21" s="16" t="s">
        <v>14540</v>
      </c>
      <c r="CC21" s="23">
        <f>IF(B6L294C24=0,0,B6L294C33/B6L294C24)</f>
        <v>1.5986312415575712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1831.9347999999998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3663.8695999999995</v>
      </c>
      <c r="J22" s="16" t="s">
        <v>14543</v>
      </c>
      <c r="K22" s="23">
        <f>IF(_xlfn.SINGLE(B6L296C3)=0,0,B6L295C3/_xlfn.SINGLE(B6L296C3))</f>
        <v>0.12683891398628594</v>
      </c>
      <c r="L22" s="16" t="s">
        <v>14544</v>
      </c>
      <c r="M22" s="23">
        <f>A1L555C81</f>
        <v>0.50984719836003167</v>
      </c>
      <c r="N22" s="16" t="s">
        <v>14545</v>
      </c>
      <c r="O22" s="23">
        <f>B6L295C1*B6L295C5</f>
        <v>934.00682535824478</v>
      </c>
      <c r="P22" s="16" t="s">
        <v>14546</v>
      </c>
      <c r="Q22" s="23">
        <f>B3L852C27</f>
        <v>1.9315194550955117</v>
      </c>
      <c r="R22" s="16" t="s">
        <v>14547</v>
      </c>
      <c r="S22" s="17">
        <f>B6L295C6*B6L295C7</f>
        <v>1804.0523543714457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992.22879490429523</v>
      </c>
      <c r="X22" s="16" t="s">
        <v>14549</v>
      </c>
      <c r="Y22" s="23">
        <f>IF(_xlfn.SINGLE(B6L296C10)=0,0,B6L295C10/_xlfn.SINGLE(B6L296C10))</f>
        <v>0.20765783711745847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119.66198113599999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179.49297170399998</v>
      </c>
      <c r="AH22" s="16" t="s">
        <v>14552</v>
      </c>
      <c r="AI22" s="23">
        <f>IF(_xlfn.SINGLE(B6L296C15)=0,0,B6L295C15/_xlfn.SINGLE(B6L296C15))</f>
        <v>0.12683891398628594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171.10271031999997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205.32325238399997</v>
      </c>
      <c r="AR22" s="16" t="s">
        <v>14555</v>
      </c>
      <c r="AS22" s="23">
        <f>IF(_xlfn.SINGLE(B6L296C20)=0,0,B6L295C20/_xlfn.SINGLE(B6L296C20))</f>
        <v>0.12683891398628591</v>
      </c>
      <c r="AT22" s="16" t="s">
        <v>14556</v>
      </c>
      <c r="AU22" s="17">
        <f>A1L253C27</f>
        <v>2043558.4000000001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10217.792000000001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2554.4480000000003</v>
      </c>
      <c r="BD22" s="16" t="s">
        <v>14559</v>
      </c>
      <c r="BE22" s="23">
        <f>IF(_xlfn.SINGLE(B6L296C26)=0,0,B6L295C26/_xlfn.SINGLE(B6L296C26))</f>
        <v>0.20534838732315874</v>
      </c>
      <c r="BF22" s="16" t="s">
        <v>14560</v>
      </c>
      <c r="BG22" s="17">
        <f>B6L295C3+B6L295C10+B6L295C15+B6L295C20+B6L295C26</f>
        <v>7595.3626189922952</v>
      </c>
      <c r="BH22" s="16" t="s">
        <v>14561</v>
      </c>
      <c r="BI22" s="17">
        <f>_xlfn.SINGLE(B6L298C3)*B6L295C4</f>
        <v>23428.705630212171</v>
      </c>
      <c r="BJ22" s="16" t="s">
        <v>14562</v>
      </c>
      <c r="BK22" s="17">
        <f>_xlfn.SINGLE(B6L298C10)*B6L295C11</f>
        <v>6344.8318012281052</v>
      </c>
      <c r="BL22" s="16" t="s">
        <v>14563</v>
      </c>
      <c r="BM22" s="17">
        <f>_xlfn.SINGLE(B6L298C15)*B6L295C16</f>
        <v>1147.7722888240942</v>
      </c>
      <c r="BN22" s="16" t="s">
        <v>14564</v>
      </c>
      <c r="BO22" s="17">
        <f>_xlfn.SINGLE(B6L298C20)*B6L295C21</f>
        <v>1312.9446635170898</v>
      </c>
      <c r="BP22" s="16" t="s">
        <v>14565</v>
      </c>
      <c r="BQ22" s="17">
        <f>_xlfn.SINGLE(B6L298C26)*B6L295C27</f>
        <v>16334.481510937021</v>
      </c>
      <c r="BR22" s="16" t="s">
        <v>14566</v>
      </c>
      <c r="BS22" s="15">
        <f>B6L295C29+B6L295C30+B6L295C31+B6L295C32+B6L295C33</f>
        <v>48568.735894718484</v>
      </c>
      <c r="BT22" s="16" t="s">
        <v>14567</v>
      </c>
      <c r="BU22" s="23">
        <f>IF(B6L295C3=0,0,B6L295C29/B6L295C3)</f>
        <v>6.3945249662302865</v>
      </c>
      <c r="BV22" s="16" t="s">
        <v>14568</v>
      </c>
      <c r="BW22" s="23">
        <f>IF(B6L295C8=0,0,B6L295C30/B6L295C8)</f>
        <v>3.516988731426657</v>
      </c>
      <c r="BX22" s="16" t="s">
        <v>14569</v>
      </c>
      <c r="BY22" s="23">
        <f>IF(B6L295C13=0,0,B6L295C31/B6L295C13)</f>
        <v>9.5917874493454285</v>
      </c>
      <c r="BZ22" s="16" t="s">
        <v>14570</v>
      </c>
      <c r="CA22" s="23">
        <f>IF(B6L295C18=0,0,B6L295C32/B6L295C18)</f>
        <v>7.6734299594763424</v>
      </c>
      <c r="CB22" s="16" t="s">
        <v>14571</v>
      </c>
      <c r="CC22" s="23">
        <f>IF(B6L295C24=0,0,B6L295C33/B6L295C24)</f>
        <v>1.5986312415575712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16173.785799999998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28886.005759999996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8687.6198818877765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4778.1909350382775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943.41694812159994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1415.1254221823999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1348.976468992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1618.7717627903999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49758.326000000008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12439.581500000002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49137.675380011075</v>
      </c>
      <c r="BH23" s="16" t="s">
        <v>14588</v>
      </c>
      <c r="BI23" s="17">
        <f>SUM(B6L281C29:B6L295C29)</f>
        <v>184712.28500699185</v>
      </c>
      <c r="BJ23" s="16" t="s">
        <v>14589</v>
      </c>
      <c r="BK23" s="17">
        <f>SUM(B6L281C30:B6L295C30)</f>
        <v>30554.261227517502</v>
      </c>
      <c r="BL23" s="16" t="s">
        <v>14590</v>
      </c>
      <c r="BM23" s="17">
        <f>SUM(B6L281C31:B6L295C31)</f>
        <v>9049.0548424925291</v>
      </c>
      <c r="BN23" s="16" t="s">
        <v>14591</v>
      </c>
      <c r="BO23" s="17">
        <f>SUM(B6L281C32:B6L295C32)</f>
        <v>10351.276451791822</v>
      </c>
      <c r="BP23" s="16" t="s">
        <v>14592</v>
      </c>
      <c r="BQ23" s="17">
        <f>SUM(B6L281C33:B6L295C33)</f>
        <v>79545.214471206389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0.58785861432408459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9.7240882847746971E-2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2.8799193515736905E-2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3.2943596746721704E-2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0.25315771256570985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184712.28500699182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30554.261227517498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9049.0548424925291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10351.276451791822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79545.214471206389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0A035-7D95-41E3-B684-7760C649C576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103222</v>
      </c>
      <c r="F9" s="16" t="s">
        <v>14613</v>
      </c>
      <c r="G9" s="15">
        <f>B6L202C8</f>
        <v>142.31780700034182</v>
      </c>
      <c r="H9" s="16" t="s">
        <v>14614</v>
      </c>
      <c r="I9" s="15">
        <f>IF(B6L302C2=0,0,B6L302C1/B6L302C2)</f>
        <v>725.29223275448646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593678</v>
      </c>
      <c r="F10" s="16" t="s">
        <v>14615</v>
      </c>
      <c r="G10" s="21">
        <f>B6L203C8</f>
        <v>962.40423452062441</v>
      </c>
      <c r="H10" s="16" t="s">
        <v>14616</v>
      </c>
      <c r="I10" s="21">
        <f>IF(B6L303C2=0,0,B6L303C1/B6L303C2)</f>
        <v>616.86968812612542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914097</v>
      </c>
      <c r="F11" s="16" t="s">
        <v>14617</v>
      </c>
      <c r="G11" s="15">
        <f>B6L204C8</f>
        <v>504.15259527843443</v>
      </c>
      <c r="H11" s="16" t="s">
        <v>14618</v>
      </c>
      <c r="I11" s="15">
        <f>IF(B6L304C2=0,0,B6L304C1/B6L304C2)</f>
        <v>1813.135563638546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338380</v>
      </c>
      <c r="F12" s="16" t="s">
        <v>14619</v>
      </c>
      <c r="G12" s="21">
        <f>B6L205C8</f>
        <v>633.05858200682871</v>
      </c>
      <c r="H12" s="16" t="s">
        <v>14620</v>
      </c>
      <c r="I12" s="21">
        <f>IF(B6L305C2=0,0,B6L305C1/B6L305C2)</f>
        <v>534.5160931667931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2116632</v>
      </c>
      <c r="F13" s="16" t="s">
        <v>14621</v>
      </c>
      <c r="G13" s="15">
        <f>B6L206C8</f>
        <v>1659.0291500162632</v>
      </c>
      <c r="H13" s="16" t="s">
        <v>14622</v>
      </c>
      <c r="I13" s="15">
        <f>IF(B6L306C2=0,0,B6L306C1/B6L306C2)</f>
        <v>1275.8256839424739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327273</v>
      </c>
      <c r="F14" s="16" t="s">
        <v>14623</v>
      </c>
      <c r="G14" s="21">
        <f>B6L207C8</f>
        <v>173.69560348138168</v>
      </c>
      <c r="H14" s="16" t="s">
        <v>14624</v>
      </c>
      <c r="I14" s="15">
        <f>IF(B6L307C2=0,0,B6L307C1/B6L307C2)</f>
        <v>1884.1754969064614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546316</v>
      </c>
      <c r="F15" s="16" t="s">
        <v>14625</v>
      </c>
      <c r="G15" s="21">
        <f>B6L208C8</f>
        <v>755.84515735135562</v>
      </c>
      <c r="H15" s="16" t="s">
        <v>14626</v>
      </c>
      <c r="I15" s="21">
        <f>IF(B6L308C2=0,0,B6L308C1/B6L308C2)</f>
        <v>722.78825191446492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47740</v>
      </c>
      <c r="F16" s="16" t="s">
        <v>14627</v>
      </c>
      <c r="G16" s="21">
        <f>B6L209C8</f>
        <v>47.058296891997266</v>
      </c>
      <c r="H16" s="16" t="s">
        <v>14628</v>
      </c>
      <c r="I16" s="15">
        <f>IF(B6L309C2=0,0,B6L309C1/B6L309C2)</f>
        <v>1014.4863531624891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16792</v>
      </c>
      <c r="F17" s="16" t="s">
        <v>14629</v>
      </c>
      <c r="G17" s="21">
        <f>B6L210C8</f>
        <v>9.0537449160564929</v>
      </c>
      <c r="H17" s="16" t="s">
        <v>14630</v>
      </c>
      <c r="I17" s="15">
        <f>IF(B6L310C2=0,0,B6L310C1/B6L310C2)</f>
        <v>1854.7021321773698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1285189</v>
      </c>
      <c r="F18" s="16" t="s">
        <v>14631</v>
      </c>
      <c r="G18" s="21">
        <f>B6L211C8</f>
        <v>753.36307262585274</v>
      </c>
      <c r="H18" s="16" t="s">
        <v>14632</v>
      </c>
      <c r="I18" s="15">
        <f>IF(B6L311C2=0,0,B6L311C1/B6L311C2)</f>
        <v>1705.9357522269627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766627</v>
      </c>
      <c r="F19" s="16" t="s">
        <v>14633</v>
      </c>
      <c r="G19" s="21">
        <f>B6L212C8</f>
        <v>167.16214463124385</v>
      </c>
      <c r="H19" s="16" t="s">
        <v>14634</v>
      </c>
      <c r="I19" s="15">
        <f>IF(B6L312C2=0,0,B6L312C1/B6L312C2)</f>
        <v>4586.1280476579368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1696</v>
      </c>
      <c r="F20" s="16" t="s">
        <v>14635</v>
      </c>
      <c r="G20" s="21">
        <f>B6L213C8</f>
        <v>4.306614581169498</v>
      </c>
      <c r="H20" s="16" t="s">
        <v>14636</v>
      </c>
      <c r="I20" s="21">
        <f>IF(B6L313C2=0,0,B6L313C1/B6L313C2)</f>
        <v>393.81281236906898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379252</v>
      </c>
      <c r="F21" s="16" t="s">
        <v>14637</v>
      </c>
      <c r="G21" s="21">
        <f>B6L214C8</f>
        <v>697.70721187409936</v>
      </c>
      <c r="H21" s="16" t="s">
        <v>14638</v>
      </c>
      <c r="I21" s="21">
        <f>IF(B6L314C2=0,0,B6L314C1/B6L314C2)</f>
        <v>543.56898358739579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1875730</v>
      </c>
      <c r="F22" s="16" t="s">
        <v>14639</v>
      </c>
      <c r="G22" s="15">
        <f>B6L215C8</f>
        <v>1613.9207220030594</v>
      </c>
      <c r="H22" s="16" t="s">
        <v>14640</v>
      </c>
      <c r="I22" s="15">
        <f>IF(B6L315C2=0,0,B6L315C1/B6L315C2)</f>
        <v>1162.2194166216575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9312624</v>
      </c>
      <c r="F23" s="16" t="s">
        <v>14642</v>
      </c>
      <c r="G23" s="15">
        <f>B6L216C8</f>
        <v>8123.0749371787088</v>
      </c>
      <c r="H23" s="16" t="s">
        <v>14643</v>
      </c>
      <c r="I23" s="15">
        <f>IF(B6L316C2=0,0,B6L316C1/B6L316C2)</f>
        <v>1146.440734822821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34DFC-3BE6-4F98-B91C-B5869AC90DFA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125232.967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126084.17199999999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134103.97733333331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139409.60975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142851.878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6551.5029999999997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6503.9400000000005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6858.0603333333338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7147.9440000000004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7236.3086000000012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1497.77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1418.6799999999998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1412.1369999999999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1424.1205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1481.4051999999999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5053.7330000000002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5085.26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5445.9233333333341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5723.8235000000004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5754.9034000000011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4712A-487E-4445-9EE4-F17E1D4292B2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50779</v>
      </c>
      <c r="F9" s="16" t="s">
        <v>14758</v>
      </c>
      <c r="G9" s="21">
        <f>IF(B7L101C1=0,0,B7L202C1/B7L101C1)</f>
        <v>0.40547629922398948</v>
      </c>
      <c r="H9" s="16" t="s">
        <v>14759</v>
      </c>
      <c r="I9" s="21">
        <f>B7L202C2</f>
        <v>0.40547629922398948</v>
      </c>
      <c r="J9" s="16" t="s">
        <v>14760</v>
      </c>
      <c r="K9" s="17">
        <f>B7L202C3*B7L116C1</f>
        <v>2049.1689541061501</v>
      </c>
      <c r="L9" s="16" t="s">
        <v>14761</v>
      </c>
      <c r="M9" s="17">
        <f>B7L202C4</f>
        <v>2049.1689541061501</v>
      </c>
      <c r="N9" s="16" t="s">
        <v>14762</v>
      </c>
      <c r="O9" s="23">
        <f>B7L202C5/24</f>
        <v>85.382039754422919</v>
      </c>
      <c r="P9" s="16" t="s">
        <v>14763</v>
      </c>
      <c r="Q9" s="23">
        <f>B7L202C6</f>
        <v>85.382039754422919</v>
      </c>
      <c r="R9" s="16" t="s">
        <v>14764</v>
      </c>
      <c r="S9" s="25">
        <f>IF(B7L202C7=0,0,B7L202C1/B7L202C7)</f>
        <v>594.72694897019687</v>
      </c>
      <c r="T9" s="16" t="s">
        <v>14765</v>
      </c>
      <c r="U9" s="17">
        <f>A1L202C18</f>
        <v>47604</v>
      </c>
      <c r="V9" s="16" t="s">
        <v>14766</v>
      </c>
      <c r="W9" s="23">
        <f>IF(B7L102C1=0,0,B7L202C9/B7L102C1)</f>
        <v>0.37755730354480976</v>
      </c>
      <c r="X9" s="16" t="s">
        <v>14767</v>
      </c>
      <c r="Y9" s="23">
        <f>B7L202C10</f>
        <v>0.37755730354480976</v>
      </c>
      <c r="Z9" s="16" t="s">
        <v>14768</v>
      </c>
      <c r="AA9" s="17">
        <f>B7L202C11*B7L117C1</f>
        <v>1919.9770534242793</v>
      </c>
      <c r="AB9" s="16" t="s">
        <v>14769</v>
      </c>
      <c r="AC9" s="17">
        <f>B7L202C12</f>
        <v>1919.9770534242793</v>
      </c>
      <c r="AD9" s="16" t="s">
        <v>14770</v>
      </c>
      <c r="AE9" s="23">
        <f>B7L202C13/24</f>
        <v>79.999043892678301</v>
      </c>
      <c r="AF9" s="16" t="s">
        <v>14771</v>
      </c>
      <c r="AG9" s="23">
        <f>B7L202C14</f>
        <v>79.999043892678301</v>
      </c>
      <c r="AH9" s="16" t="s">
        <v>14772</v>
      </c>
      <c r="AI9" s="26">
        <f>IF(B7L202C15=0,0,B7L202C9/B7L202C15)</f>
        <v>595.05711173076691</v>
      </c>
      <c r="AJ9" s="16" t="s">
        <v>14773</v>
      </c>
      <c r="AK9" s="17">
        <f>A1L202C21</f>
        <v>45336.333333333328</v>
      </c>
      <c r="AL9" s="16" t="s">
        <v>14774</v>
      </c>
      <c r="AM9" s="23">
        <f>IF(B7L103C1=0,0,B7L202C17/B7L103C1)</f>
        <v>0.33806852141785348</v>
      </c>
      <c r="AN9" s="16" t="s">
        <v>14775</v>
      </c>
      <c r="AO9" s="23">
        <f>B7L202C18</f>
        <v>0.33806852141785348</v>
      </c>
      <c r="AP9" s="16" t="s">
        <v>14776</v>
      </c>
      <c r="AQ9" s="17">
        <f>B7L202C19*B7L118C1</f>
        <v>1841.0952490549882</v>
      </c>
      <c r="AR9" s="16" t="s">
        <v>14777</v>
      </c>
      <c r="AS9" s="17">
        <f>B7L202C20</f>
        <v>1841.0952490549882</v>
      </c>
      <c r="AT9" s="16" t="s">
        <v>14778</v>
      </c>
      <c r="AU9" s="17">
        <f>B7L202C21/24</f>
        <v>76.712302043957848</v>
      </c>
      <c r="AV9" s="16" t="s">
        <v>14779</v>
      </c>
      <c r="AW9" s="23">
        <f>B7L202C22</f>
        <v>76.712302043957848</v>
      </c>
      <c r="AX9" s="16" t="s">
        <v>14780</v>
      </c>
      <c r="AY9" s="26">
        <f>IF(B7L202C23=0,0,B7L202C17/B7L202C23)</f>
        <v>590.99169397047433</v>
      </c>
      <c r="AZ9" s="16" t="s">
        <v>14781</v>
      </c>
      <c r="BA9" s="17">
        <f>A1L202C24</f>
        <v>42525.75</v>
      </c>
      <c r="BB9" s="16" t="s">
        <v>14782</v>
      </c>
      <c r="BC9" s="23">
        <f>IF(B7L104C1=0,0,B7L202C25/B7L104C1)</f>
        <v>0.30504174049594168</v>
      </c>
      <c r="BD9" s="16" t="s">
        <v>14783</v>
      </c>
      <c r="BE9" s="23">
        <f>B7L202C26</f>
        <v>0.30504174049594168</v>
      </c>
      <c r="BF9" s="16" t="s">
        <v>14784</v>
      </c>
      <c r="BG9" s="17">
        <f>B7L202C27*B7L119C1</f>
        <v>1746.0050827315729</v>
      </c>
      <c r="BH9" s="16" t="s">
        <v>14785</v>
      </c>
      <c r="BI9" s="17">
        <f>B7L202C28</f>
        <v>1746.0050827315729</v>
      </c>
      <c r="BJ9" s="16" t="s">
        <v>14786</v>
      </c>
      <c r="BK9" s="23">
        <f>B7L202C29/24</f>
        <v>72.750211780482203</v>
      </c>
      <c r="BL9" s="16" t="s">
        <v>14787</v>
      </c>
      <c r="BM9" s="23">
        <f>B7L202C30</f>
        <v>72.750211780482203</v>
      </c>
      <c r="BN9" s="16" t="s">
        <v>14788</v>
      </c>
      <c r="BO9" s="26">
        <f>IF(B7L202C31=0,0,B7L202C25/B7L202C31)</f>
        <v>584.54469010094374</v>
      </c>
      <c r="BP9" s="16" t="s">
        <v>14789</v>
      </c>
      <c r="BQ9" s="17">
        <f>A1L202C27</f>
        <v>40117.199999999997</v>
      </c>
      <c r="BR9" s="16" t="s">
        <v>14790</v>
      </c>
      <c r="BS9" s="21">
        <f>IF(B7L105C1=0,0,B7L202C33/B7L105C1)</f>
        <v>0.28083074973645078</v>
      </c>
      <c r="BT9" s="16" t="s">
        <v>14791</v>
      </c>
      <c r="BU9" s="23">
        <f>B7L202C34</f>
        <v>0.28083074973645078</v>
      </c>
      <c r="BV9" s="16" t="s">
        <v>14792</v>
      </c>
      <c r="BW9" s="17">
        <f>B7L202C35*B7L120C1</f>
        <v>1616.15383648285</v>
      </c>
      <c r="BX9" s="16" t="s">
        <v>14793</v>
      </c>
      <c r="BY9" s="17">
        <f>B7L202C36</f>
        <v>1616.15383648285</v>
      </c>
      <c r="BZ9" s="16" t="s">
        <v>14794</v>
      </c>
      <c r="CA9" s="23">
        <f>B7L202C37/24</f>
        <v>67.339743186785412</v>
      </c>
      <c r="CB9" s="16" t="s">
        <v>14795</v>
      </c>
      <c r="CC9" s="23">
        <f>B7L202C38</f>
        <v>67.339743186785412</v>
      </c>
      <c r="CD9" s="16" t="s">
        <v>14796</v>
      </c>
      <c r="CE9" s="26">
        <f>IF(B7L202C39=0,0,B7L202C33/B7L202C39)</f>
        <v>595.74328771530713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376758</v>
      </c>
      <c r="F10" s="16" t="s">
        <v>14798</v>
      </c>
      <c r="G10" s="21">
        <f>IF(B7L101C1=0,0,B7L203C1/B7L101C1)</f>
        <v>3.0084570303281244</v>
      </c>
      <c r="H10" s="16" t="s">
        <v>14799</v>
      </c>
      <c r="I10" s="21">
        <f>B7L203C2</f>
        <v>3.0084570303281244</v>
      </c>
      <c r="J10" s="16" t="s">
        <v>14800</v>
      </c>
      <c r="K10" s="17">
        <f>B7L203C3*B7L116C1</f>
        <v>15203.938573251244</v>
      </c>
      <c r="L10" s="16" t="s">
        <v>14801</v>
      </c>
      <c r="M10" s="17">
        <f>B7L203C4</f>
        <v>15203.938573251244</v>
      </c>
      <c r="N10" s="16" t="s">
        <v>14802</v>
      </c>
      <c r="O10" s="23">
        <f>B7L203C5/24</f>
        <v>633.49744055213512</v>
      </c>
      <c r="P10" s="16" t="s">
        <v>14803</v>
      </c>
      <c r="Q10" s="23">
        <f>B7L203C6</f>
        <v>633.49744055213512</v>
      </c>
      <c r="R10" s="16" t="s">
        <v>14804</v>
      </c>
      <c r="S10" s="25">
        <f>IF(B7L203C7=0,0,B7L203C1/B7L203C7)</f>
        <v>594.72694897019687</v>
      </c>
      <c r="T10" s="16" t="s">
        <v>14805</v>
      </c>
      <c r="U10" s="17">
        <f>A1L203C18</f>
        <v>380096</v>
      </c>
      <c r="V10" s="16" t="s">
        <v>14806</v>
      </c>
      <c r="W10" s="23">
        <f>IF(B7L102C1=0,0,B7L203C9/B7L102C1)</f>
        <v>3.014621058065877</v>
      </c>
      <c r="X10" s="16" t="s">
        <v>14807</v>
      </c>
      <c r="Y10" s="23">
        <f>B7L203C10</f>
        <v>3.014621058065877</v>
      </c>
      <c r="Z10" s="16" t="s">
        <v>14808</v>
      </c>
      <c r="AA10" s="17">
        <f>B7L203C11*B7L117C1</f>
        <v>15330.131881740082</v>
      </c>
      <c r="AB10" s="16" t="s">
        <v>14809</v>
      </c>
      <c r="AC10" s="17">
        <f>B7L203C12</f>
        <v>15330.131881740082</v>
      </c>
      <c r="AD10" s="16" t="s">
        <v>14810</v>
      </c>
      <c r="AE10" s="23">
        <f>B7L203C13/24</f>
        <v>638.75549507250344</v>
      </c>
      <c r="AF10" s="16" t="s">
        <v>14811</v>
      </c>
      <c r="AG10" s="23">
        <f>B7L203C14</f>
        <v>638.75549507250344</v>
      </c>
      <c r="AH10" s="16" t="s">
        <v>14812</v>
      </c>
      <c r="AI10" s="26">
        <f>IF(B7L203C15=0,0,B7L203C9/B7L203C15)</f>
        <v>595.05711173076691</v>
      </c>
      <c r="AJ10" s="16" t="s">
        <v>14813</v>
      </c>
      <c r="AK10" s="17">
        <f>A1L203C21</f>
        <v>402477.33333333331</v>
      </c>
      <c r="AL10" s="16" t="s">
        <v>14814</v>
      </c>
      <c r="AM10" s="23">
        <f>IF(B7L103C1=0,0,B7L203C17/B7L103C1)</f>
        <v>3.001233381265958</v>
      </c>
      <c r="AN10" s="16" t="s">
        <v>14815</v>
      </c>
      <c r="AO10" s="23">
        <f>B7L203C18</f>
        <v>3.001233381265958</v>
      </c>
      <c r="AP10" s="16" t="s">
        <v>14816</v>
      </c>
      <c r="AQ10" s="17">
        <f>B7L203C19*B7L118C1</f>
        <v>16344.48689981518</v>
      </c>
      <c r="AR10" s="16" t="s">
        <v>14817</v>
      </c>
      <c r="AS10" s="17">
        <f>B7L203C20</f>
        <v>16344.48689981518</v>
      </c>
      <c r="AT10" s="16" t="s">
        <v>14818</v>
      </c>
      <c r="AU10" s="17">
        <f>B7L203C21/24</f>
        <v>681.02028749229919</v>
      </c>
      <c r="AV10" s="16" t="s">
        <v>14819</v>
      </c>
      <c r="AW10" s="23">
        <f>B7L203C22</f>
        <v>681.02028749229919</v>
      </c>
      <c r="AX10" s="16" t="s">
        <v>14820</v>
      </c>
      <c r="AY10" s="26">
        <f>IF(B7L203C23=0,0,B7L203C17/B7L203C23)</f>
        <v>590.99169397047433</v>
      </c>
      <c r="AZ10" s="16" t="s">
        <v>14821</v>
      </c>
      <c r="BA10" s="17">
        <f>A1L203C24</f>
        <v>426614.5</v>
      </c>
      <c r="BB10" s="16" t="s">
        <v>14822</v>
      </c>
      <c r="BC10" s="23">
        <f>IF(B7L104C1=0,0,B7L203C25/B7L104C1)</f>
        <v>3.0601513106954235</v>
      </c>
      <c r="BD10" s="16" t="s">
        <v>14823</v>
      </c>
      <c r="BE10" s="23">
        <f>B7L203C26</f>
        <v>3.0601513106954235</v>
      </c>
      <c r="BF10" s="16" t="s">
        <v>14824</v>
      </c>
      <c r="BG10" s="17">
        <f>B7L203C27*B7L119C1</f>
        <v>17515.765985714268</v>
      </c>
      <c r="BH10" s="16" t="s">
        <v>14825</v>
      </c>
      <c r="BI10" s="17">
        <f>B7L203C28</f>
        <v>17515.765985714268</v>
      </c>
      <c r="BJ10" s="16" t="s">
        <v>14826</v>
      </c>
      <c r="BK10" s="23">
        <f>B7L203C29/24</f>
        <v>729.8235827380945</v>
      </c>
      <c r="BL10" s="16" t="s">
        <v>14827</v>
      </c>
      <c r="BM10" s="23">
        <f>B7L203C30</f>
        <v>729.8235827380945</v>
      </c>
      <c r="BN10" s="16" t="s">
        <v>14828</v>
      </c>
      <c r="BO10" s="26">
        <f>IF(B7L203C31=0,0,B7L203C25/B7L203C31)</f>
        <v>584.54469010094385</v>
      </c>
      <c r="BP10" s="16" t="s">
        <v>14829</v>
      </c>
      <c r="BQ10" s="17">
        <f>A1L203C27</f>
        <v>446169.4</v>
      </c>
      <c r="BR10" s="16" t="s">
        <v>14830</v>
      </c>
      <c r="BS10" s="21">
        <f>IF(B7L105C1=0,0,B7L203C33/B7L105C1)</f>
        <v>3.1233009061315946</v>
      </c>
      <c r="BT10" s="16" t="s">
        <v>14831</v>
      </c>
      <c r="BU10" s="23">
        <f>B7L203C34</f>
        <v>3.1233009061315946</v>
      </c>
      <c r="BV10" s="16" t="s">
        <v>14832</v>
      </c>
      <c r="BW10" s="17">
        <f>B7L203C35*B7L120C1</f>
        <v>17974.295003919797</v>
      </c>
      <c r="BX10" s="16" t="s">
        <v>14833</v>
      </c>
      <c r="BY10" s="17">
        <f>B7L203C36</f>
        <v>17974.295003919797</v>
      </c>
      <c r="BZ10" s="16" t="s">
        <v>14834</v>
      </c>
      <c r="CA10" s="23">
        <f>B7L203C37/24</f>
        <v>748.9289584966582</v>
      </c>
      <c r="CB10" s="16" t="s">
        <v>14835</v>
      </c>
      <c r="CC10" s="23">
        <f>B7L203C38</f>
        <v>748.9289584966582</v>
      </c>
      <c r="CD10" s="16" t="s">
        <v>14836</v>
      </c>
      <c r="CE10" s="26">
        <f>IF(B7L203C39=0,0,B7L203C33/B7L203C39)</f>
        <v>595.74328771530725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621660</v>
      </c>
      <c r="F11" s="16" t="s">
        <v>14838</v>
      </c>
      <c r="G11" s="21">
        <f>IF(B7L101C1=0,0,B7L204C1/B7L101C1)</f>
        <v>4.9640283616373955</v>
      </c>
      <c r="H11" s="16" t="s">
        <v>14839</v>
      </c>
      <c r="I11" s="21">
        <f>B7L204C2</f>
        <v>4.9640283616373955</v>
      </c>
      <c r="J11" s="16" t="s">
        <v>14840</v>
      </c>
      <c r="K11" s="17">
        <f>B7L204C3*B7L116C1</f>
        <v>25086.873944142841</v>
      </c>
      <c r="L11" s="16" t="s">
        <v>14841</v>
      </c>
      <c r="M11" s="17">
        <f>B7L204C4</f>
        <v>25086.873944142841</v>
      </c>
      <c r="N11" s="16" t="s">
        <v>14842</v>
      </c>
      <c r="O11" s="17">
        <f>B7L204C5/24</f>
        <v>1045.2864143392851</v>
      </c>
      <c r="P11" s="16" t="s">
        <v>14843</v>
      </c>
      <c r="Q11" s="17">
        <f>B7L204C6</f>
        <v>1045.2864143392851</v>
      </c>
      <c r="R11" s="16" t="s">
        <v>14844</v>
      </c>
      <c r="S11" s="25">
        <f>IF(B7L204C7=0,0,B7L204C1/B7L204C7)</f>
        <v>594.72694897019676</v>
      </c>
      <c r="T11" s="16" t="s">
        <v>14845</v>
      </c>
      <c r="U11" s="17">
        <f>A1L204C18</f>
        <v>574691</v>
      </c>
      <c r="V11" s="16" t="s">
        <v>14846</v>
      </c>
      <c r="W11" s="23">
        <f>IF(B7L102C1=0,0,B7L204C9/B7L102C1)</f>
        <v>4.5579947973168276</v>
      </c>
      <c r="X11" s="16" t="s">
        <v>14847</v>
      </c>
      <c r="Y11" s="23">
        <f>B7L204C10</f>
        <v>4.5579947973168276</v>
      </c>
      <c r="Z11" s="16" t="s">
        <v>14848</v>
      </c>
      <c r="AA11" s="17">
        <f>B7L204C11*B7L117C1</f>
        <v>23178.588623003372</v>
      </c>
      <c r="AB11" s="16" t="s">
        <v>14849</v>
      </c>
      <c r="AC11" s="17">
        <f>B7L204C12</f>
        <v>23178.588623003372</v>
      </c>
      <c r="AD11" s="16" t="s">
        <v>14850</v>
      </c>
      <c r="AE11" s="23">
        <f>B7L204C13/24</f>
        <v>965.77452595847387</v>
      </c>
      <c r="AF11" s="16" t="s">
        <v>14851</v>
      </c>
      <c r="AG11" s="23">
        <f>B7L204C14</f>
        <v>965.77452595847387</v>
      </c>
      <c r="AH11" s="16" t="s">
        <v>14852</v>
      </c>
      <c r="AI11" s="26">
        <f>IF(B7L204C15=0,0,B7L204C9/B7L204C15)</f>
        <v>595.05711173076691</v>
      </c>
      <c r="AJ11" s="16" t="s">
        <v>14853</v>
      </c>
      <c r="AK11" s="17">
        <f>A1L204C21</f>
        <v>611766.33333333337</v>
      </c>
      <c r="AL11" s="16" t="s">
        <v>14854</v>
      </c>
      <c r="AM11" s="23">
        <f>IF(B7L103C1=0,0,B7L204C17/B7L103C1)</f>
        <v>4.5618806056192245</v>
      </c>
      <c r="AN11" s="16" t="s">
        <v>14855</v>
      </c>
      <c r="AO11" s="23">
        <f>B7L204C18</f>
        <v>4.5618806056192245</v>
      </c>
      <c r="AP11" s="16" t="s">
        <v>14856</v>
      </c>
      <c r="AQ11" s="17">
        <f>B7L204C19*B7L118C1</f>
        <v>24843.652034022536</v>
      </c>
      <c r="AR11" s="16" t="s">
        <v>14857</v>
      </c>
      <c r="AS11" s="17">
        <f>B7L204C20</f>
        <v>24843.652034022536</v>
      </c>
      <c r="AT11" s="16" t="s">
        <v>14858</v>
      </c>
      <c r="AU11" s="17">
        <f>B7L204C21/24</f>
        <v>1035.1521680842723</v>
      </c>
      <c r="AV11" s="16" t="s">
        <v>14859</v>
      </c>
      <c r="AW11" s="17">
        <f>B7L204C22</f>
        <v>1035.1521680842723</v>
      </c>
      <c r="AX11" s="16" t="s">
        <v>14860</v>
      </c>
      <c r="AY11" s="26">
        <f>IF(B7L204C23=0,0,B7L204C17/B7L204C23)</f>
        <v>590.99169397047444</v>
      </c>
      <c r="AZ11" s="16" t="s">
        <v>14861</v>
      </c>
      <c r="BA11" s="17">
        <f>A1L204C24</f>
        <v>663779.5</v>
      </c>
      <c r="BB11" s="16" t="s">
        <v>14862</v>
      </c>
      <c r="BC11" s="23">
        <f>IF(B7L104C1=0,0,B7L204C25/B7L104C1)</f>
        <v>4.7613611514323892</v>
      </c>
      <c r="BD11" s="16" t="s">
        <v>14863</v>
      </c>
      <c r="BE11" s="23">
        <f>B7L204C26</f>
        <v>4.7613611514323892</v>
      </c>
      <c r="BF11" s="16" t="s">
        <v>14864</v>
      </c>
      <c r="BG11" s="17">
        <f>B7L204C27*B7L119C1</f>
        <v>27253.190850555769</v>
      </c>
      <c r="BH11" s="16" t="s">
        <v>14865</v>
      </c>
      <c r="BI11" s="17">
        <f>B7L204C28</f>
        <v>27253.190850555769</v>
      </c>
      <c r="BJ11" s="16" t="s">
        <v>14866</v>
      </c>
      <c r="BK11" s="17">
        <f>B7L204C29/24</f>
        <v>1135.5496187731571</v>
      </c>
      <c r="BL11" s="16" t="s">
        <v>14867</v>
      </c>
      <c r="BM11" s="17">
        <f>B7L204C30</f>
        <v>1135.5496187731571</v>
      </c>
      <c r="BN11" s="16" t="s">
        <v>14868</v>
      </c>
      <c r="BO11" s="26">
        <f>IF(B7L204C31=0,0,B7L204C25/B7L204C31)</f>
        <v>584.54469010094374</v>
      </c>
      <c r="BP11" s="16" t="s">
        <v>14869</v>
      </c>
      <c r="BQ11" s="17">
        <f>A1L204C27</f>
        <v>691139.8</v>
      </c>
      <c r="BR11" s="16" t="s">
        <v>14870</v>
      </c>
      <c r="BS11" s="21">
        <f>IF(B7L105C1=0,0,B7L204C33/B7L105C1)</f>
        <v>4.8381569054345936</v>
      </c>
      <c r="BT11" s="16" t="s">
        <v>14871</v>
      </c>
      <c r="BU11" s="23">
        <f>B7L204C34</f>
        <v>4.8381569054345936</v>
      </c>
      <c r="BV11" s="16" t="s">
        <v>14872</v>
      </c>
      <c r="BW11" s="17">
        <f>B7L204C35*B7L120C1</f>
        <v>27843.125624819026</v>
      </c>
      <c r="BX11" s="16" t="s">
        <v>14873</v>
      </c>
      <c r="BY11" s="17">
        <f>B7L204C36</f>
        <v>27843.125624819026</v>
      </c>
      <c r="BZ11" s="16" t="s">
        <v>14874</v>
      </c>
      <c r="CA11" s="17">
        <f>B7L204C37/24</f>
        <v>1160.1302343674595</v>
      </c>
      <c r="CB11" s="16" t="s">
        <v>14875</v>
      </c>
      <c r="CC11" s="17">
        <f>B7L204C38</f>
        <v>1160.1302343674595</v>
      </c>
      <c r="CD11" s="16" t="s">
        <v>14876</v>
      </c>
      <c r="CE11" s="26">
        <f>IF(B7L204C39=0,0,B7L204C33/B7L204C39)</f>
        <v>595.74328771530713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244057</v>
      </c>
      <c r="F12" s="16" t="s">
        <v>14878</v>
      </c>
      <c r="G12" s="21">
        <f>IF(B7L101C1=0,0,B7L205C1/B7L101C1)</f>
        <v>1.9488239067273714</v>
      </c>
      <c r="H12" s="16" t="s">
        <v>14879</v>
      </c>
      <c r="I12" s="21">
        <f>B7L205C2</f>
        <v>1.9488239067273714</v>
      </c>
      <c r="J12" s="16" t="s">
        <v>14880</v>
      </c>
      <c r="K12" s="17">
        <f>B7L205C3*B7L116C1</f>
        <v>9848.8356886170386</v>
      </c>
      <c r="L12" s="16" t="s">
        <v>14881</v>
      </c>
      <c r="M12" s="17">
        <f>B7L205C4</f>
        <v>9848.8356886170386</v>
      </c>
      <c r="N12" s="16" t="s">
        <v>14882</v>
      </c>
      <c r="O12" s="23">
        <f>B7L205C5/24</f>
        <v>410.36815369237661</v>
      </c>
      <c r="P12" s="16" t="s">
        <v>14883</v>
      </c>
      <c r="Q12" s="23">
        <f>B7L205C6</f>
        <v>410.36815369237661</v>
      </c>
      <c r="R12" s="16" t="s">
        <v>14884</v>
      </c>
      <c r="S12" s="25">
        <f>IF(B7L205C7=0,0,B7L205C1/B7L205C7)</f>
        <v>594.72694897019699</v>
      </c>
      <c r="T12" s="16" t="s">
        <v>14885</v>
      </c>
      <c r="U12" s="17">
        <f>A1L205C18</f>
        <v>223955</v>
      </c>
      <c r="V12" s="16" t="s">
        <v>14886</v>
      </c>
      <c r="W12" s="23">
        <f>IF(B7L102C1=0,0,B7L205C9/B7L102C1)</f>
        <v>1.7762340541840573</v>
      </c>
      <c r="X12" s="16" t="s">
        <v>14887</v>
      </c>
      <c r="Y12" s="23">
        <f>B7L205C10</f>
        <v>1.7762340541840573</v>
      </c>
      <c r="Z12" s="16" t="s">
        <v>14888</v>
      </c>
      <c r="AA12" s="17">
        <f>B7L205C11*B7L117C1</f>
        <v>9032.6119863800195</v>
      </c>
      <c r="AB12" s="16" t="s">
        <v>14889</v>
      </c>
      <c r="AC12" s="17">
        <f>B7L205C12</f>
        <v>9032.6119863800195</v>
      </c>
      <c r="AD12" s="16" t="s">
        <v>14890</v>
      </c>
      <c r="AE12" s="23">
        <f>B7L205C13/24</f>
        <v>376.35883276583417</v>
      </c>
      <c r="AF12" s="16" t="s">
        <v>14891</v>
      </c>
      <c r="AG12" s="23">
        <f>B7L205C14</f>
        <v>376.35883276583417</v>
      </c>
      <c r="AH12" s="16" t="s">
        <v>14892</v>
      </c>
      <c r="AI12" s="26">
        <f>IF(B7L205C15=0,0,B7L205C9/B7L205C15)</f>
        <v>595.05711173076691</v>
      </c>
      <c r="AJ12" s="16" t="s">
        <v>14893</v>
      </c>
      <c r="AK12" s="17">
        <f>A1L205C21</f>
        <v>228378</v>
      </c>
      <c r="AL12" s="16" t="s">
        <v>14894</v>
      </c>
      <c r="AM12" s="23">
        <f>IF(B7L103C1=0,0,B7L205C17/B7L103C1)</f>
        <v>1.7029919957730713</v>
      </c>
      <c r="AN12" s="16" t="s">
        <v>14895</v>
      </c>
      <c r="AO12" s="23">
        <f>B7L205C18</f>
        <v>1.7029919957730713</v>
      </c>
      <c r="AP12" s="16" t="s">
        <v>14896</v>
      </c>
      <c r="AQ12" s="17">
        <f>B7L205C19*B7L118C1</f>
        <v>9274.3638462604722</v>
      </c>
      <c r="AR12" s="16" t="s">
        <v>14897</v>
      </c>
      <c r="AS12" s="17">
        <f>B7L205C20</f>
        <v>9274.3638462604722</v>
      </c>
      <c r="AT12" s="16" t="s">
        <v>14898</v>
      </c>
      <c r="AU12" s="17">
        <f>B7L205C21/24</f>
        <v>386.43182692751969</v>
      </c>
      <c r="AV12" s="16" t="s">
        <v>14899</v>
      </c>
      <c r="AW12" s="23">
        <f>B7L205C22</f>
        <v>386.43182692751969</v>
      </c>
      <c r="AX12" s="16" t="s">
        <v>14900</v>
      </c>
      <c r="AY12" s="26">
        <f>IF(B7L205C23=0,0,B7L205C17/B7L205C23)</f>
        <v>590.99169397047433</v>
      </c>
      <c r="AZ12" s="16" t="s">
        <v>14901</v>
      </c>
      <c r="BA12" s="17">
        <f>A1L205C24</f>
        <v>237284.5</v>
      </c>
      <c r="BB12" s="16" t="s">
        <v>14902</v>
      </c>
      <c r="BC12" s="23">
        <f>IF(B7L104C1=0,0,B7L205C25/B7L104C1)</f>
        <v>1.7020670269826934</v>
      </c>
      <c r="BD12" s="16" t="s">
        <v>14903</v>
      </c>
      <c r="BE12" s="23">
        <f>B7L205C26</f>
        <v>1.7020670269826934</v>
      </c>
      <c r="BF12" s="16" t="s">
        <v>14904</v>
      </c>
      <c r="BG12" s="17">
        <f>B7L205C27*B7L119C1</f>
        <v>9742.3312476186748</v>
      </c>
      <c r="BH12" s="16" t="s">
        <v>14905</v>
      </c>
      <c r="BI12" s="17">
        <f>B7L205C28</f>
        <v>9742.3312476186748</v>
      </c>
      <c r="BJ12" s="16" t="s">
        <v>14906</v>
      </c>
      <c r="BK12" s="23">
        <f>B7L205C29/24</f>
        <v>405.9304686507781</v>
      </c>
      <c r="BL12" s="16" t="s">
        <v>14907</v>
      </c>
      <c r="BM12" s="23">
        <f>B7L205C30</f>
        <v>405.9304686507781</v>
      </c>
      <c r="BN12" s="16" t="s">
        <v>14908</v>
      </c>
      <c r="BO12" s="26">
        <f>IF(B7L205C31=0,0,B7L205C25/B7L205C31)</f>
        <v>584.54469010094385</v>
      </c>
      <c r="BP12" s="16" t="s">
        <v>14909</v>
      </c>
      <c r="BQ12" s="17">
        <f>A1L205C27</f>
        <v>245715.40000000002</v>
      </c>
      <c r="BR12" s="16" t="s">
        <v>14910</v>
      </c>
      <c r="BS12" s="21">
        <f>IF(B7L105C1=0,0,B7L205C33/B7L105C1)</f>
        <v>1.7200711915036919</v>
      </c>
      <c r="BT12" s="16" t="s">
        <v>14911</v>
      </c>
      <c r="BU12" s="23">
        <f>B7L205C34</f>
        <v>1.7200711915036919</v>
      </c>
      <c r="BV12" s="16" t="s">
        <v>14912</v>
      </c>
      <c r="BW12" s="17">
        <f>B7L205C35*B7L120C1</f>
        <v>9898.8435482266505</v>
      </c>
      <c r="BX12" s="16" t="s">
        <v>14913</v>
      </c>
      <c r="BY12" s="17">
        <f>B7L205C36</f>
        <v>9898.8435482266505</v>
      </c>
      <c r="BZ12" s="16" t="s">
        <v>14914</v>
      </c>
      <c r="CA12" s="23">
        <f>B7L205C37/24</f>
        <v>412.45181450944375</v>
      </c>
      <c r="CB12" s="16" t="s">
        <v>14915</v>
      </c>
      <c r="CC12" s="23">
        <f>B7L205C38</f>
        <v>412.45181450944375</v>
      </c>
      <c r="CD12" s="16" t="s">
        <v>14916</v>
      </c>
      <c r="CE12" s="26">
        <f>IF(B7L205C39=0,0,B7L205C33/B7L205C39)</f>
        <v>595.74328771530713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384066</v>
      </c>
      <c r="F13" s="16" t="s">
        <v>14918</v>
      </c>
      <c r="G13" s="21">
        <f>IF(B7L101C1=0,0,B7L206C1/B7L101C1)</f>
        <v>3.0668122715642436</v>
      </c>
      <c r="H13" s="16" t="s">
        <v>14919</v>
      </c>
      <c r="I13" s="21">
        <f>B7L206C2</f>
        <v>3.0668122715642436</v>
      </c>
      <c r="J13" s="16" t="s">
        <v>14920</v>
      </c>
      <c r="K13" s="17">
        <f>B7L206C3*B7L116C1</f>
        <v>15498.85038160918</v>
      </c>
      <c r="L13" s="16" t="s">
        <v>14921</v>
      </c>
      <c r="M13" s="17">
        <f>B7L206C4</f>
        <v>15498.85038160918</v>
      </c>
      <c r="N13" s="16" t="s">
        <v>14922</v>
      </c>
      <c r="O13" s="23">
        <f>B7L206C5/24</f>
        <v>645.78543256704916</v>
      </c>
      <c r="P13" s="16" t="s">
        <v>14923</v>
      </c>
      <c r="Q13" s="23">
        <f>B7L206C6</f>
        <v>645.78543256704916</v>
      </c>
      <c r="R13" s="16" t="s">
        <v>14924</v>
      </c>
      <c r="S13" s="25">
        <f>IF(B7L206C7=0,0,B7L206C1/B7L206C7)</f>
        <v>594.72694897019699</v>
      </c>
      <c r="T13" s="16" t="s">
        <v>14925</v>
      </c>
      <c r="U13" s="17">
        <f>A1L206C18</f>
        <v>377065</v>
      </c>
      <c r="V13" s="16" t="s">
        <v>14926</v>
      </c>
      <c r="W13" s="23">
        <f>IF(B7L102C1=0,0,B7L206C9/B7L102C1)</f>
        <v>2.990581561657081</v>
      </c>
      <c r="X13" s="16" t="s">
        <v>14927</v>
      </c>
      <c r="Y13" s="23">
        <f>B7L206C10</f>
        <v>2.990581561657081</v>
      </c>
      <c r="Z13" s="16" t="s">
        <v>14928</v>
      </c>
      <c r="AA13" s="17">
        <f>B7L206C11*B7L117C1</f>
        <v>15207.884792232288</v>
      </c>
      <c r="AB13" s="16" t="s">
        <v>14929</v>
      </c>
      <c r="AC13" s="17">
        <f>B7L206C12</f>
        <v>15207.884792232288</v>
      </c>
      <c r="AD13" s="16" t="s">
        <v>14930</v>
      </c>
      <c r="AE13" s="23">
        <f>B7L206C13/24</f>
        <v>633.66186634301198</v>
      </c>
      <c r="AF13" s="16" t="s">
        <v>14931</v>
      </c>
      <c r="AG13" s="23">
        <f>B7L206C14</f>
        <v>633.66186634301198</v>
      </c>
      <c r="AH13" s="16" t="s">
        <v>14932</v>
      </c>
      <c r="AI13" s="26">
        <f>IF(B7L206C15=0,0,B7L206C9/B7L206C15)</f>
        <v>595.05711173076691</v>
      </c>
      <c r="AJ13" s="16" t="s">
        <v>14933</v>
      </c>
      <c r="AK13" s="17">
        <f>A1L206C21</f>
        <v>392197</v>
      </c>
      <c r="AL13" s="16" t="s">
        <v>14934</v>
      </c>
      <c r="AM13" s="23">
        <f>IF(B7L103C1=0,0,B7L206C17/B7L103C1)</f>
        <v>2.9245739596905622</v>
      </c>
      <c r="AN13" s="16" t="s">
        <v>14935</v>
      </c>
      <c r="AO13" s="23">
        <f>B7L206C18</f>
        <v>2.9245739596905622</v>
      </c>
      <c r="AP13" s="16" t="s">
        <v>14936</v>
      </c>
      <c r="AQ13" s="17">
        <f>B7L206C19*B7L118C1</f>
        <v>15927.005567137894</v>
      </c>
      <c r="AR13" s="16" t="s">
        <v>14937</v>
      </c>
      <c r="AS13" s="17">
        <f>B7L206C20</f>
        <v>15927.005567137894</v>
      </c>
      <c r="AT13" s="16" t="s">
        <v>14938</v>
      </c>
      <c r="AU13" s="17">
        <f>B7L206C21/24</f>
        <v>663.62523196407892</v>
      </c>
      <c r="AV13" s="16" t="s">
        <v>14939</v>
      </c>
      <c r="AW13" s="23">
        <f>B7L206C22</f>
        <v>663.62523196407892</v>
      </c>
      <c r="AX13" s="16" t="s">
        <v>14940</v>
      </c>
      <c r="AY13" s="26">
        <f>IF(B7L206C23=0,0,B7L206C17/B7L206C23)</f>
        <v>590.99169397047433</v>
      </c>
      <c r="AZ13" s="16" t="s">
        <v>14941</v>
      </c>
      <c r="BA13" s="17">
        <f>A1L206C24</f>
        <v>406888.25</v>
      </c>
      <c r="BB13" s="16" t="s">
        <v>14942</v>
      </c>
      <c r="BC13" s="23">
        <f>IF(B7L104C1=0,0,B7L206C25/B7L104C1)</f>
        <v>2.9186528154670484</v>
      </c>
      <c r="BD13" s="16" t="s">
        <v>14943</v>
      </c>
      <c r="BE13" s="23">
        <f>B7L206C26</f>
        <v>2.9186528154670484</v>
      </c>
      <c r="BF13" s="16" t="s">
        <v>14944</v>
      </c>
      <c r="BG13" s="17">
        <f>B7L206C27*B7L119C1</f>
        <v>16705.853573511456</v>
      </c>
      <c r="BH13" s="16" t="s">
        <v>14945</v>
      </c>
      <c r="BI13" s="17">
        <f>B7L206C28</f>
        <v>16705.853573511456</v>
      </c>
      <c r="BJ13" s="16" t="s">
        <v>14946</v>
      </c>
      <c r="BK13" s="23">
        <f>B7L206C29/24</f>
        <v>696.07723222964398</v>
      </c>
      <c r="BL13" s="16" t="s">
        <v>14947</v>
      </c>
      <c r="BM13" s="23">
        <f>B7L206C30</f>
        <v>696.07723222964398</v>
      </c>
      <c r="BN13" s="16" t="s">
        <v>14948</v>
      </c>
      <c r="BO13" s="26">
        <f>IF(B7L206C31=0,0,B7L206C25/B7L206C31)</f>
        <v>584.54469010094385</v>
      </c>
      <c r="BP13" s="16" t="s">
        <v>14949</v>
      </c>
      <c r="BQ13" s="17">
        <f>A1L206C27</f>
        <v>421558.8</v>
      </c>
      <c r="BR13" s="16" t="s">
        <v>14950</v>
      </c>
      <c r="BS13" s="21">
        <f>IF(B7L105C1=0,0,B7L206C33/B7L105C1)</f>
        <v>2.9510203569042335</v>
      </c>
      <c r="BT13" s="16" t="s">
        <v>14951</v>
      </c>
      <c r="BU13" s="23">
        <f>B7L206C34</f>
        <v>2.9510203569042335</v>
      </c>
      <c r="BV13" s="16" t="s">
        <v>14952</v>
      </c>
      <c r="BW13" s="17">
        <f>B7L206C35*B7L120C1</f>
        <v>16982.837085417388</v>
      </c>
      <c r="BX13" s="16" t="s">
        <v>14953</v>
      </c>
      <c r="BY13" s="17">
        <f>B7L206C36</f>
        <v>16982.837085417388</v>
      </c>
      <c r="BZ13" s="16" t="s">
        <v>14954</v>
      </c>
      <c r="CA13" s="23">
        <f>B7L206C37/24</f>
        <v>707.61821189239117</v>
      </c>
      <c r="CB13" s="16" t="s">
        <v>14955</v>
      </c>
      <c r="CC13" s="23">
        <f>B7L206C38</f>
        <v>707.61821189239117</v>
      </c>
      <c r="CD13" s="16" t="s">
        <v>14956</v>
      </c>
      <c r="CE13" s="26">
        <f>IF(B7L206C39=0,0,B7L206C33/B7L206C39)</f>
        <v>595.74328771530713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152305</v>
      </c>
      <c r="F14" s="16" t="s">
        <v>14958</v>
      </c>
      <c r="G14" s="21">
        <f>IF(B7L101C1=0,0,B7L207C1/B7L101C1)</f>
        <v>1.2161733739008196</v>
      </c>
      <c r="H14" s="16" t="s">
        <v>14959</v>
      </c>
      <c r="I14" s="21">
        <f>B7L207C2</f>
        <v>1.2161733739008196</v>
      </c>
      <c r="J14" s="16" t="s">
        <v>14960</v>
      </c>
      <c r="K14" s="17">
        <f>B7L207C3*B7L116C1</f>
        <v>6146.2155134039112</v>
      </c>
      <c r="L14" s="16" t="s">
        <v>14961</v>
      </c>
      <c r="M14" s="17">
        <f>B7L207C4</f>
        <v>6146.2155134039112</v>
      </c>
      <c r="N14" s="16" t="s">
        <v>14962</v>
      </c>
      <c r="O14" s="23">
        <f>B7L207C5/24</f>
        <v>256.0923130584963</v>
      </c>
      <c r="P14" s="16" t="s">
        <v>14963</v>
      </c>
      <c r="Q14" s="23">
        <f>B7L207C6</f>
        <v>256.0923130584963</v>
      </c>
      <c r="R14" s="16" t="s">
        <v>14964</v>
      </c>
      <c r="S14" s="25">
        <f>IF(B7L207C7=0,0,B7L207C1/B7L207C7)</f>
        <v>594.72694897019687</v>
      </c>
      <c r="T14" s="16" t="s">
        <v>14965</v>
      </c>
      <c r="U14" s="17">
        <f>A1L207C18</f>
        <v>133336.5</v>
      </c>
      <c r="V14" s="16" t="s">
        <v>14966</v>
      </c>
      <c r="W14" s="23">
        <f>IF(B7L102C1=0,0,B7L207C9/B7L102C1)</f>
        <v>1.0575197337220092</v>
      </c>
      <c r="X14" s="16" t="s">
        <v>14967</v>
      </c>
      <c r="Y14" s="23">
        <f>B7L207C10</f>
        <v>1.0575197337220092</v>
      </c>
      <c r="Z14" s="16" t="s">
        <v>14968</v>
      </c>
      <c r="AA14" s="17">
        <f>B7L207C11*B7L117C1</f>
        <v>5377.7628011071847</v>
      </c>
      <c r="AB14" s="16" t="s">
        <v>14969</v>
      </c>
      <c r="AC14" s="17">
        <f>B7L207C12</f>
        <v>5377.7628011071847</v>
      </c>
      <c r="AD14" s="16" t="s">
        <v>14970</v>
      </c>
      <c r="AE14" s="23">
        <f>B7L207C13/24</f>
        <v>224.07345004613271</v>
      </c>
      <c r="AF14" s="16" t="s">
        <v>14971</v>
      </c>
      <c r="AG14" s="23">
        <f>B7L207C14</f>
        <v>224.07345004613271</v>
      </c>
      <c r="AH14" s="16" t="s">
        <v>14972</v>
      </c>
      <c r="AI14" s="26">
        <f>IF(B7L207C15=0,0,B7L207C9/B7L207C15)</f>
        <v>595.05711173076691</v>
      </c>
      <c r="AJ14" s="16" t="s">
        <v>14973</v>
      </c>
      <c r="AK14" s="17">
        <f>A1L207C21</f>
        <v>143986</v>
      </c>
      <c r="AL14" s="16" t="s">
        <v>14974</v>
      </c>
      <c r="AM14" s="23">
        <f>IF(B7L103C1=0,0,B7L207C17/B7L103C1)</f>
        <v>1.0736892586123945</v>
      </c>
      <c r="AN14" s="16" t="s">
        <v>14975</v>
      </c>
      <c r="AO14" s="23">
        <f>B7L207C18</f>
        <v>1.0736892586123945</v>
      </c>
      <c r="AP14" s="16" t="s">
        <v>14976</v>
      </c>
      <c r="AQ14" s="17">
        <f>B7L207C19*B7L118C1</f>
        <v>5847.2293862266079</v>
      </c>
      <c r="AR14" s="16" t="s">
        <v>14977</v>
      </c>
      <c r="AS14" s="17">
        <f>B7L207C20</f>
        <v>5847.2293862266079</v>
      </c>
      <c r="AT14" s="16" t="s">
        <v>14978</v>
      </c>
      <c r="AU14" s="17">
        <f>B7L207C21/24</f>
        <v>243.634557759442</v>
      </c>
      <c r="AV14" s="16" t="s">
        <v>14979</v>
      </c>
      <c r="AW14" s="23">
        <f>B7L207C22</f>
        <v>243.634557759442</v>
      </c>
      <c r="AX14" s="16" t="s">
        <v>14980</v>
      </c>
      <c r="AY14" s="26">
        <f>IF(B7L207C23=0,0,B7L207C17/B7L207C23)</f>
        <v>590.99169397047433</v>
      </c>
      <c r="AZ14" s="16" t="s">
        <v>14981</v>
      </c>
      <c r="BA14" s="17">
        <f>A1L207C24</f>
        <v>153569</v>
      </c>
      <c r="BB14" s="16" t="s">
        <v>14982</v>
      </c>
      <c r="BC14" s="23">
        <f>IF(B7L104C1=0,0,B7L207C25/B7L104C1)</f>
        <v>1.1015668164869818</v>
      </c>
      <c r="BD14" s="16" t="s">
        <v>14983</v>
      </c>
      <c r="BE14" s="23">
        <f>B7L207C26</f>
        <v>1.1015668164869818</v>
      </c>
      <c r="BF14" s="16" t="s">
        <v>14984</v>
      </c>
      <c r="BG14" s="17">
        <f>B7L207C27*B7L119C1</f>
        <v>6305.1740310283749</v>
      </c>
      <c r="BH14" s="16" t="s">
        <v>14985</v>
      </c>
      <c r="BI14" s="17">
        <f>B7L207C28</f>
        <v>6305.1740310283749</v>
      </c>
      <c r="BJ14" s="16" t="s">
        <v>14986</v>
      </c>
      <c r="BK14" s="23">
        <f>B7L207C29/24</f>
        <v>262.71558462618231</v>
      </c>
      <c r="BL14" s="16" t="s">
        <v>14987</v>
      </c>
      <c r="BM14" s="23">
        <f>B7L207C30</f>
        <v>262.71558462618231</v>
      </c>
      <c r="BN14" s="16" t="s">
        <v>14988</v>
      </c>
      <c r="BO14" s="26">
        <f>IF(B7L207C31=0,0,B7L207C25/B7L207C31)</f>
        <v>584.54469010094374</v>
      </c>
      <c r="BP14" s="16" t="s">
        <v>14989</v>
      </c>
      <c r="BQ14" s="17">
        <f>A1L207C27</f>
        <v>158856.79999999999</v>
      </c>
      <c r="BR14" s="16" t="s">
        <v>14990</v>
      </c>
      <c r="BS14" s="21">
        <f>IF(B7L105C1=0,0,B7L207C33/B7L105C1)</f>
        <v>1.1120385830699404</v>
      </c>
      <c r="BT14" s="16" t="s">
        <v>14991</v>
      </c>
      <c r="BU14" s="23">
        <f>B7L207C34</f>
        <v>1.1120385830699404</v>
      </c>
      <c r="BV14" s="16" t="s">
        <v>14992</v>
      </c>
      <c r="BW14" s="17">
        <f>B7L207C35*B7L120C1</f>
        <v>6399.6746226403839</v>
      </c>
      <c r="BX14" s="16" t="s">
        <v>14993</v>
      </c>
      <c r="BY14" s="17">
        <f>B7L207C36</f>
        <v>6399.6746226403839</v>
      </c>
      <c r="BZ14" s="16" t="s">
        <v>14994</v>
      </c>
      <c r="CA14" s="23">
        <f>B7L207C37/24</f>
        <v>266.65310927668264</v>
      </c>
      <c r="CB14" s="16" t="s">
        <v>14995</v>
      </c>
      <c r="CC14" s="23">
        <f>B7L207C38</f>
        <v>266.65310927668264</v>
      </c>
      <c r="CD14" s="16" t="s">
        <v>14996</v>
      </c>
      <c r="CE14" s="26">
        <f>IF(B7L207C39=0,0,B7L207C33/B7L207C39)</f>
        <v>595.74328771530713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142721</v>
      </c>
      <c r="F15" s="16" t="s">
        <v>14998</v>
      </c>
      <c r="G15" s="21">
        <f>IF(B7L101C1=0,0,B7L208C1/B7L101C1)</f>
        <v>1.1396440044417377</v>
      </c>
      <c r="H15" s="16" t="s">
        <v>14999</v>
      </c>
      <c r="I15" s="21">
        <f>B7L208C2</f>
        <v>1.1396440044417377</v>
      </c>
      <c r="J15" s="16" t="s">
        <v>15000</v>
      </c>
      <c r="K15" s="17">
        <f>B7L208C3*B7L116C1</f>
        <v>5759.4565134993572</v>
      </c>
      <c r="L15" s="16" t="s">
        <v>15001</v>
      </c>
      <c r="M15" s="17">
        <f>B7L208C4</f>
        <v>5759.4565134993572</v>
      </c>
      <c r="N15" s="16" t="s">
        <v>15002</v>
      </c>
      <c r="O15" s="23">
        <f>B7L208C5/24</f>
        <v>239.97735472913988</v>
      </c>
      <c r="P15" s="16" t="s">
        <v>15003</v>
      </c>
      <c r="Q15" s="23">
        <f>B7L208C6</f>
        <v>239.97735472913988</v>
      </c>
      <c r="R15" s="16" t="s">
        <v>15004</v>
      </c>
      <c r="S15" s="25">
        <f>IF(B7L208C7=0,0,B7L208C1/B7L208C7)</f>
        <v>594.72694897019687</v>
      </c>
      <c r="T15" s="16" t="s">
        <v>15005</v>
      </c>
      <c r="U15" s="17">
        <f>A1L208C18</f>
        <v>135554.5</v>
      </c>
      <c r="V15" s="16" t="s">
        <v>15006</v>
      </c>
      <c r="W15" s="23">
        <f>IF(B7L102C1=0,0,B7L208C9/B7L102C1)</f>
        <v>1.0751111566961793</v>
      </c>
      <c r="X15" s="16" t="s">
        <v>15007</v>
      </c>
      <c r="Y15" s="23">
        <f>B7L208C10</f>
        <v>1.0751111566961793</v>
      </c>
      <c r="Z15" s="16" t="s">
        <v>15008</v>
      </c>
      <c r="AA15" s="17">
        <f>B7L208C11*B7L117C1</f>
        <v>5467.2197607008129</v>
      </c>
      <c r="AB15" s="16" t="s">
        <v>15009</v>
      </c>
      <c r="AC15" s="17">
        <f>B7L208C12</f>
        <v>5467.2197607008129</v>
      </c>
      <c r="AD15" s="16" t="s">
        <v>15010</v>
      </c>
      <c r="AE15" s="23">
        <f>B7L208C13/24</f>
        <v>227.80082336253386</v>
      </c>
      <c r="AF15" s="16" t="s">
        <v>15011</v>
      </c>
      <c r="AG15" s="23">
        <f>B7L208C14</f>
        <v>227.80082336253386</v>
      </c>
      <c r="AH15" s="16" t="s">
        <v>15012</v>
      </c>
      <c r="AI15" s="26">
        <f>IF(B7L208C15=0,0,B7L208C9/B7L208C15)</f>
        <v>595.05711173076691</v>
      </c>
      <c r="AJ15" s="16" t="s">
        <v>15013</v>
      </c>
      <c r="AK15" s="17">
        <f>A1L208C21</f>
        <v>139187</v>
      </c>
      <c r="AL15" s="16" t="s">
        <v>15014</v>
      </c>
      <c r="AM15" s="23">
        <f>IF(B7L103C1=0,0,B7L208C17/B7L103C1)</f>
        <v>1.0379035936721859</v>
      </c>
      <c r="AN15" s="16" t="s">
        <v>15015</v>
      </c>
      <c r="AO15" s="23">
        <f>B7L208C18</f>
        <v>1.0379035936721859</v>
      </c>
      <c r="AP15" s="16" t="s">
        <v>15016</v>
      </c>
      <c r="AQ15" s="17">
        <f>B7L208C19*B7L118C1</f>
        <v>5652.343398529877</v>
      </c>
      <c r="AR15" s="16" t="s">
        <v>15017</v>
      </c>
      <c r="AS15" s="17">
        <f>B7L208C20</f>
        <v>5652.343398529877</v>
      </c>
      <c r="AT15" s="16" t="s">
        <v>15018</v>
      </c>
      <c r="AU15" s="17">
        <f>B7L208C21/24</f>
        <v>235.51430827207821</v>
      </c>
      <c r="AV15" s="16" t="s">
        <v>15019</v>
      </c>
      <c r="AW15" s="23">
        <f>B7L208C22</f>
        <v>235.51430827207821</v>
      </c>
      <c r="AX15" s="16" t="s">
        <v>15020</v>
      </c>
      <c r="AY15" s="26">
        <f>IF(B7L208C23=0,0,B7L208C17/B7L208C23)</f>
        <v>590.99169397047433</v>
      </c>
      <c r="AZ15" s="16" t="s">
        <v>15021</v>
      </c>
      <c r="BA15" s="17">
        <f>A1L208C24</f>
        <v>143213.75</v>
      </c>
      <c r="BB15" s="16" t="s">
        <v>15022</v>
      </c>
      <c r="BC15" s="23">
        <f>IF(B7L104C1=0,0,B7L208C25/B7L104C1)</f>
        <v>1.0272875037583269</v>
      </c>
      <c r="BD15" s="16" t="s">
        <v>15023</v>
      </c>
      <c r="BE15" s="23">
        <f>B7L208C26</f>
        <v>1.0272875037583269</v>
      </c>
      <c r="BF15" s="16" t="s">
        <v>15024</v>
      </c>
      <c r="BG15" s="17">
        <f>B7L208C27*B7L119C1</f>
        <v>5880.0123552682498</v>
      </c>
      <c r="BH15" s="16" t="s">
        <v>15025</v>
      </c>
      <c r="BI15" s="17">
        <f>B7L208C28</f>
        <v>5880.0123552682498</v>
      </c>
      <c r="BJ15" s="16" t="s">
        <v>15026</v>
      </c>
      <c r="BK15" s="23">
        <f>B7L208C29/24</f>
        <v>245.00051480284375</v>
      </c>
      <c r="BL15" s="16" t="s">
        <v>15027</v>
      </c>
      <c r="BM15" s="23">
        <f>B7L208C30</f>
        <v>245.00051480284375</v>
      </c>
      <c r="BN15" s="16" t="s">
        <v>15028</v>
      </c>
      <c r="BO15" s="26">
        <f>IF(B7L208C31=0,0,B7L208C25/B7L208C31)</f>
        <v>584.54469010094385</v>
      </c>
      <c r="BP15" s="16" t="s">
        <v>15029</v>
      </c>
      <c r="BQ15" s="17">
        <f>A1L208C27</f>
        <v>146908</v>
      </c>
      <c r="BR15" s="16" t="s">
        <v>15030</v>
      </c>
      <c r="BS15" s="21">
        <f>IF(B7L105C1=0,0,B7L208C33/B7L105C1)</f>
        <v>1.0283939004288065</v>
      </c>
      <c r="BT15" s="16" t="s">
        <v>15031</v>
      </c>
      <c r="BU15" s="23">
        <f>B7L208C34</f>
        <v>1.0283939004288065</v>
      </c>
      <c r="BV15" s="16" t="s">
        <v>15032</v>
      </c>
      <c r="BW15" s="17">
        <f>B7L208C35*B7L120C1</f>
        <v>5918.307554117001</v>
      </c>
      <c r="BX15" s="16" t="s">
        <v>15033</v>
      </c>
      <c r="BY15" s="17">
        <f>B7L208C36</f>
        <v>5918.307554117001</v>
      </c>
      <c r="BZ15" s="16" t="s">
        <v>15034</v>
      </c>
      <c r="CA15" s="23">
        <f>B7L208C37/24</f>
        <v>246.59614808820837</v>
      </c>
      <c r="CB15" s="16" t="s">
        <v>15035</v>
      </c>
      <c r="CC15" s="23">
        <f>B7L208C38</f>
        <v>246.59614808820837</v>
      </c>
      <c r="CD15" s="16" t="s">
        <v>15036</v>
      </c>
      <c r="CE15" s="26">
        <f>IF(B7L208C39=0,0,B7L208C33/B7L208C39)</f>
        <v>595.74328771530713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19000</v>
      </c>
      <c r="F16" s="16" t="s">
        <v>15038</v>
      </c>
      <c r="G16" s="21">
        <f>IF(B7L101C1=0,0,B7L209C1/B7L101C1)</f>
        <v>0.15171723911963214</v>
      </c>
      <c r="H16" s="16" t="s">
        <v>15039</v>
      </c>
      <c r="I16" s="21">
        <f>B7L209C2</f>
        <v>0.15171723911963214</v>
      </c>
      <c r="J16" s="16" t="s">
        <v>15040</v>
      </c>
      <c r="K16" s="17">
        <f>B7L209C3*B7L116C1</f>
        <v>766.73841800777598</v>
      </c>
      <c r="L16" s="16" t="s">
        <v>15041</v>
      </c>
      <c r="M16" s="23">
        <f>B7L209C4</f>
        <v>766.73841800777598</v>
      </c>
      <c r="N16" s="16" t="s">
        <v>15042</v>
      </c>
      <c r="O16" s="23">
        <f>B7L209C5/24</f>
        <v>31.947434083657331</v>
      </c>
      <c r="P16" s="16" t="s">
        <v>15043</v>
      </c>
      <c r="Q16" s="23">
        <f>B7L209C6</f>
        <v>31.947434083657331</v>
      </c>
      <c r="R16" s="16" t="s">
        <v>15044</v>
      </c>
      <c r="S16" s="25">
        <f>IF(B7L209C7=0,0,B7L209C1/B7L209C7)</f>
        <v>594.72694897019676</v>
      </c>
      <c r="T16" s="16" t="s">
        <v>15045</v>
      </c>
      <c r="U16" s="17">
        <f>A1L209C18</f>
        <v>18839</v>
      </c>
      <c r="V16" s="16" t="s">
        <v>15046</v>
      </c>
      <c r="W16" s="23">
        <f>IF(B7L102C1=0,0,B7L209C9/B7L102C1)</f>
        <v>0.14941605834553129</v>
      </c>
      <c r="X16" s="16" t="s">
        <v>15047</v>
      </c>
      <c r="Y16" s="23">
        <f>B7L209C10</f>
        <v>0.14941605834553129</v>
      </c>
      <c r="Z16" s="16" t="s">
        <v>15048</v>
      </c>
      <c r="AA16" s="23">
        <f>B7L209C11*B7L117C1</f>
        <v>759.81950486219648</v>
      </c>
      <c r="AB16" s="16" t="s">
        <v>15049</v>
      </c>
      <c r="AC16" s="23">
        <f>B7L209C12</f>
        <v>759.81950486219648</v>
      </c>
      <c r="AD16" s="16" t="s">
        <v>15050</v>
      </c>
      <c r="AE16" s="23">
        <f>B7L209C13/24</f>
        <v>31.659146035924852</v>
      </c>
      <c r="AF16" s="16" t="s">
        <v>15051</v>
      </c>
      <c r="AG16" s="23">
        <f>B7L209C14</f>
        <v>31.659146035924852</v>
      </c>
      <c r="AH16" s="16" t="s">
        <v>15052</v>
      </c>
      <c r="AI16" s="26">
        <f>IF(B7L209C15=0,0,B7L209C9/B7L209C15)</f>
        <v>595.05711173076691</v>
      </c>
      <c r="AJ16" s="16" t="s">
        <v>15053</v>
      </c>
      <c r="AK16" s="17">
        <f>A1L209C21</f>
        <v>21684.666666666664</v>
      </c>
      <c r="AL16" s="16" t="s">
        <v>15054</v>
      </c>
      <c r="AM16" s="23">
        <f>IF(B7L103C1=0,0,B7L209C17/B7L103C1)</f>
        <v>0.16170039918179707</v>
      </c>
      <c r="AN16" s="16" t="s">
        <v>15055</v>
      </c>
      <c r="AO16" s="23">
        <f>B7L209C18</f>
        <v>0.16170039918179707</v>
      </c>
      <c r="AP16" s="16" t="s">
        <v>15056</v>
      </c>
      <c r="AQ16" s="23">
        <f>B7L209C19*B7L118C1</f>
        <v>880.60797691346306</v>
      </c>
      <c r="AR16" s="16" t="s">
        <v>15057</v>
      </c>
      <c r="AS16" s="23">
        <f>B7L209C20</f>
        <v>880.60797691346306</v>
      </c>
      <c r="AT16" s="16" t="s">
        <v>15058</v>
      </c>
      <c r="AU16" s="17">
        <f>B7L209C21/24</f>
        <v>36.691999038060963</v>
      </c>
      <c r="AV16" s="16" t="s">
        <v>15059</v>
      </c>
      <c r="AW16" s="23">
        <f>B7L209C22</f>
        <v>36.691999038060963</v>
      </c>
      <c r="AX16" s="16" t="s">
        <v>15060</v>
      </c>
      <c r="AY16" s="26">
        <f>IF(B7L209C23=0,0,B7L209C17/B7L209C23)</f>
        <v>590.99169397047433</v>
      </c>
      <c r="AZ16" s="16" t="s">
        <v>15061</v>
      </c>
      <c r="BA16" s="17">
        <f>A1L209C24</f>
        <v>24537.75</v>
      </c>
      <c r="BB16" s="16" t="s">
        <v>15062</v>
      </c>
      <c r="BC16" s="23">
        <f>IF(B7L104C1=0,0,B7L209C25/B7L104C1)</f>
        <v>0.17601189791724525</v>
      </c>
      <c r="BD16" s="16" t="s">
        <v>15063</v>
      </c>
      <c r="BE16" s="23">
        <f>B7L209C26</f>
        <v>0.17601189791724525</v>
      </c>
      <c r="BF16" s="16" t="s">
        <v>15064</v>
      </c>
      <c r="BG16" s="17">
        <f>B7L209C27*B7L119C1</f>
        <v>1007.4610375783295</v>
      </c>
      <c r="BH16" s="16" t="s">
        <v>15065</v>
      </c>
      <c r="BI16" s="17">
        <f>B7L209C28</f>
        <v>1007.4610375783295</v>
      </c>
      <c r="BJ16" s="16" t="s">
        <v>15066</v>
      </c>
      <c r="BK16" s="23">
        <f>B7L209C29/24</f>
        <v>41.977543232430399</v>
      </c>
      <c r="BL16" s="16" t="s">
        <v>15067</v>
      </c>
      <c r="BM16" s="23">
        <f>B7L209C30</f>
        <v>41.977543232430399</v>
      </c>
      <c r="BN16" s="16" t="s">
        <v>15068</v>
      </c>
      <c r="BO16" s="26">
        <f>IF(B7L209C31=0,0,B7L209C25/B7L209C31)</f>
        <v>584.54469010094385</v>
      </c>
      <c r="BP16" s="16" t="s">
        <v>15069</v>
      </c>
      <c r="BQ16" s="17">
        <f>A1L209C27</f>
        <v>25665.4</v>
      </c>
      <c r="BR16" s="16" t="s">
        <v>15070</v>
      </c>
      <c r="BS16" s="21">
        <f>IF(B7L105C1=0,0,B7L209C33/B7L105C1)</f>
        <v>0.17966442135258454</v>
      </c>
      <c r="BT16" s="16" t="s">
        <v>15071</v>
      </c>
      <c r="BU16" s="23">
        <f>B7L209C34</f>
        <v>0.17966442135258454</v>
      </c>
      <c r="BV16" s="16" t="s">
        <v>15072</v>
      </c>
      <c r="BW16" s="17">
        <f>B7L209C35*B7L120C1</f>
        <v>1033.9513893010214</v>
      </c>
      <c r="BX16" s="16" t="s">
        <v>15073</v>
      </c>
      <c r="BY16" s="17">
        <f>B7L209C36</f>
        <v>1033.9513893010214</v>
      </c>
      <c r="BZ16" s="16" t="s">
        <v>15074</v>
      </c>
      <c r="CA16" s="23">
        <f>B7L209C37/24</f>
        <v>43.081307887542557</v>
      </c>
      <c r="CB16" s="16" t="s">
        <v>15075</v>
      </c>
      <c r="CC16" s="23">
        <f>B7L209C38</f>
        <v>43.081307887542557</v>
      </c>
      <c r="CD16" s="16" t="s">
        <v>15076</v>
      </c>
      <c r="CE16" s="26">
        <f>IF(B7L209C39=0,0,B7L209C33/B7L209C39)</f>
        <v>595.74328771530725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9631</v>
      </c>
      <c r="F17" s="16" t="s">
        <v>15078</v>
      </c>
      <c r="G17" s="21">
        <f>IF(B7L101C1=0,0,B7L210C1/B7L101C1)</f>
        <v>7.6904669997956684E-2</v>
      </c>
      <c r="H17" s="16" t="s">
        <v>15079</v>
      </c>
      <c r="I17" s="21">
        <f>B7L210C2</f>
        <v>7.6904669997956684E-2</v>
      </c>
      <c r="J17" s="16" t="s">
        <v>15080</v>
      </c>
      <c r="K17" s="17">
        <f>B7L210C3*B7L116C1</f>
        <v>388.65566862278365</v>
      </c>
      <c r="L17" s="16" t="s">
        <v>15081</v>
      </c>
      <c r="M17" s="23">
        <f>B7L210C4</f>
        <v>388.65566862278365</v>
      </c>
      <c r="N17" s="16" t="s">
        <v>15082</v>
      </c>
      <c r="O17" s="23">
        <f>B7L210C5/24</f>
        <v>16.193986192615984</v>
      </c>
      <c r="P17" s="16" t="s">
        <v>15083</v>
      </c>
      <c r="Q17" s="23">
        <f>B7L210C6</f>
        <v>16.193986192615984</v>
      </c>
      <c r="R17" s="16" t="s">
        <v>15084</v>
      </c>
      <c r="S17" s="25">
        <f>IF(B7L210C7=0,0,B7L210C1/B7L210C7)</f>
        <v>594.72694897019687</v>
      </c>
      <c r="T17" s="16" t="s">
        <v>15085</v>
      </c>
      <c r="U17" s="17">
        <f>A1L210C18</f>
        <v>8955.5</v>
      </c>
      <c r="V17" s="16" t="s">
        <v>15086</v>
      </c>
      <c r="W17" s="23">
        <f>IF(B7L102C1=0,0,B7L210C9/B7L102C1)</f>
        <v>7.1027947901343244E-2</v>
      </c>
      <c r="X17" s="16" t="s">
        <v>15087</v>
      </c>
      <c r="Y17" s="23">
        <f>B7L210C10</f>
        <v>7.1027947901343244E-2</v>
      </c>
      <c r="Z17" s="16" t="s">
        <v>15088</v>
      </c>
      <c r="AA17" s="23">
        <f>B7L210C11*B7L117C1</f>
        <v>361.19558234478478</v>
      </c>
      <c r="AB17" s="16" t="s">
        <v>15089</v>
      </c>
      <c r="AC17" s="23">
        <f>B7L210C12</f>
        <v>361.19558234478478</v>
      </c>
      <c r="AD17" s="16" t="s">
        <v>15090</v>
      </c>
      <c r="AE17" s="23">
        <f>B7L210C13/24</f>
        <v>15.049815931032699</v>
      </c>
      <c r="AF17" s="16" t="s">
        <v>15091</v>
      </c>
      <c r="AG17" s="23">
        <f>B7L210C14</f>
        <v>15.049815931032699</v>
      </c>
      <c r="AH17" s="16" t="s">
        <v>15092</v>
      </c>
      <c r="AI17" s="26">
        <f>IF(B7L210C15=0,0,B7L210C9/B7L210C15)</f>
        <v>595.05711173076691</v>
      </c>
      <c r="AJ17" s="16" t="s">
        <v>15093</v>
      </c>
      <c r="AK17" s="17">
        <f>A1L210C21</f>
        <v>9668</v>
      </c>
      <c r="AL17" s="16" t="s">
        <v>15094</v>
      </c>
      <c r="AM17" s="23">
        <f>IF(B7L103C1=0,0,B7L210C17/B7L103C1)</f>
        <v>7.2093312907259247E-2</v>
      </c>
      <c r="AN17" s="16" t="s">
        <v>15095</v>
      </c>
      <c r="AO17" s="23">
        <f>B7L210C18</f>
        <v>7.2093312907259247E-2</v>
      </c>
      <c r="AP17" s="16" t="s">
        <v>15096</v>
      </c>
      <c r="AQ17" s="23">
        <f>B7L210C19*B7L118C1</f>
        <v>392.61465493894434</v>
      </c>
      <c r="AR17" s="16" t="s">
        <v>15097</v>
      </c>
      <c r="AS17" s="23">
        <f>B7L210C20</f>
        <v>392.61465493894434</v>
      </c>
      <c r="AT17" s="16" t="s">
        <v>15098</v>
      </c>
      <c r="AU17" s="17">
        <f>B7L210C21/24</f>
        <v>16.358943955789346</v>
      </c>
      <c r="AV17" s="16" t="s">
        <v>15099</v>
      </c>
      <c r="AW17" s="23">
        <f>B7L210C22</f>
        <v>16.358943955789346</v>
      </c>
      <c r="AX17" s="16" t="s">
        <v>15100</v>
      </c>
      <c r="AY17" s="26">
        <f>IF(B7L210C23=0,0,B7L210C17/B7L210C23)</f>
        <v>590.99169397047444</v>
      </c>
      <c r="AZ17" s="16" t="s">
        <v>15101</v>
      </c>
      <c r="BA17" s="17">
        <f>A1L210C24</f>
        <v>10516.5</v>
      </c>
      <c r="BB17" s="16" t="s">
        <v>15102</v>
      </c>
      <c r="BC17" s="23">
        <f>IF(B7L104C1=0,0,B7L210C25/B7L104C1)</f>
        <v>7.54359761773883E-2</v>
      </c>
      <c r="BD17" s="16" t="s">
        <v>15103</v>
      </c>
      <c r="BE17" s="23">
        <f>B7L210C26</f>
        <v>7.54359761773883E-2</v>
      </c>
      <c r="BF17" s="16" t="s">
        <v>15104</v>
      </c>
      <c r="BG17" s="23">
        <f>B7L210C27*B7L119C1</f>
        <v>431.78221318957537</v>
      </c>
      <c r="BH17" s="16" t="s">
        <v>15105</v>
      </c>
      <c r="BI17" s="23">
        <f>B7L210C28</f>
        <v>431.78221318957537</v>
      </c>
      <c r="BJ17" s="16" t="s">
        <v>15106</v>
      </c>
      <c r="BK17" s="23">
        <f>B7L210C29/24</f>
        <v>17.990925549565642</v>
      </c>
      <c r="BL17" s="16" t="s">
        <v>15107</v>
      </c>
      <c r="BM17" s="23">
        <f>B7L210C30</f>
        <v>17.990925549565642</v>
      </c>
      <c r="BN17" s="16" t="s">
        <v>15108</v>
      </c>
      <c r="BO17" s="26">
        <f>IF(B7L210C31=0,0,B7L210C25/B7L210C31)</f>
        <v>584.54469010094385</v>
      </c>
      <c r="BP17" s="16" t="s">
        <v>15109</v>
      </c>
      <c r="BQ17" s="17">
        <f>A1L210C27</f>
        <v>11277</v>
      </c>
      <c r="BR17" s="16" t="s">
        <v>15110</v>
      </c>
      <c r="BS17" s="21">
        <f>IF(B7L105C1=0,0,B7L210C33/B7L105C1)</f>
        <v>7.8941909325126264E-2</v>
      </c>
      <c r="BT17" s="16" t="s">
        <v>15111</v>
      </c>
      <c r="BU17" s="23">
        <f>B7L210C34</f>
        <v>7.8941909325126264E-2</v>
      </c>
      <c r="BV17" s="16" t="s">
        <v>15112</v>
      </c>
      <c r="BW17" s="23">
        <f>B7L210C35*B7L120C1</f>
        <v>454.30306237766092</v>
      </c>
      <c r="BX17" s="16" t="s">
        <v>15113</v>
      </c>
      <c r="BY17" s="23">
        <f>B7L210C36</f>
        <v>454.30306237766092</v>
      </c>
      <c r="BZ17" s="16" t="s">
        <v>15114</v>
      </c>
      <c r="CA17" s="23">
        <f>B7L210C37/24</f>
        <v>18.929294265735873</v>
      </c>
      <c r="CB17" s="16" t="s">
        <v>15115</v>
      </c>
      <c r="CC17" s="23">
        <f>B7L210C38</f>
        <v>18.929294265735873</v>
      </c>
      <c r="CD17" s="16" t="s">
        <v>15116</v>
      </c>
      <c r="CE17" s="26">
        <f>IF(B7L210C39=0,0,B7L210C33/B7L210C39)</f>
        <v>595.74328771530713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298843</v>
      </c>
      <c r="F18" s="16" t="s">
        <v>15118</v>
      </c>
      <c r="G18" s="21">
        <f>IF(B7L101C1=0,0,B7L211C1/B7L101C1)</f>
        <v>2.3862965731699064</v>
      </c>
      <c r="H18" s="16" t="s">
        <v>15119</v>
      </c>
      <c r="I18" s="21">
        <f>B7L211C2</f>
        <v>2.3862965731699064</v>
      </c>
      <c r="J18" s="16" t="s">
        <v>15120</v>
      </c>
      <c r="K18" s="17">
        <f>B7L211C3*B7L116C1</f>
        <v>12059.705739615671</v>
      </c>
      <c r="L18" s="16" t="s">
        <v>15121</v>
      </c>
      <c r="M18" s="17">
        <f>B7L211C4</f>
        <v>12059.705739615671</v>
      </c>
      <c r="N18" s="16" t="s">
        <v>15122</v>
      </c>
      <c r="O18" s="23">
        <f>B7L211C5/24</f>
        <v>502.48773915065294</v>
      </c>
      <c r="P18" s="16" t="s">
        <v>15123</v>
      </c>
      <c r="Q18" s="23">
        <f>B7L211C6</f>
        <v>502.48773915065294</v>
      </c>
      <c r="R18" s="16" t="s">
        <v>15124</v>
      </c>
      <c r="S18" s="25">
        <f>IF(B7L211C7=0,0,B7L211C1/B7L211C7)</f>
        <v>594.72694897019699</v>
      </c>
      <c r="T18" s="16" t="s">
        <v>15125</v>
      </c>
      <c r="U18" s="17">
        <f>A1L211C18</f>
        <v>321046</v>
      </c>
      <c r="V18" s="16" t="s">
        <v>15126</v>
      </c>
      <c r="W18" s="23">
        <f>IF(B7L102C1=0,0,B7L211C9/B7L102C1)</f>
        <v>2.5462831290195571</v>
      </c>
      <c r="X18" s="16" t="s">
        <v>15127</v>
      </c>
      <c r="Y18" s="23">
        <f>B7L211C10</f>
        <v>2.5462831290195571</v>
      </c>
      <c r="Z18" s="16" t="s">
        <v>15128</v>
      </c>
      <c r="AA18" s="17">
        <f>B7L211C11*B7L117C1</f>
        <v>12948.511744677993</v>
      </c>
      <c r="AB18" s="16" t="s">
        <v>15129</v>
      </c>
      <c r="AC18" s="17">
        <f>B7L211C12</f>
        <v>12948.511744677993</v>
      </c>
      <c r="AD18" s="16" t="s">
        <v>15130</v>
      </c>
      <c r="AE18" s="23">
        <f>B7L211C13/24</f>
        <v>539.52132269491642</v>
      </c>
      <c r="AF18" s="16" t="s">
        <v>15131</v>
      </c>
      <c r="AG18" s="23">
        <f>B7L211C14</f>
        <v>539.52132269491642</v>
      </c>
      <c r="AH18" s="16" t="s">
        <v>15132</v>
      </c>
      <c r="AI18" s="26">
        <f>IF(B7L211C15=0,0,B7L211C9/B7L211C15)</f>
        <v>595.05711173076691</v>
      </c>
      <c r="AJ18" s="16" t="s">
        <v>15133</v>
      </c>
      <c r="AK18" s="17">
        <f>A1L211C21</f>
        <v>320909</v>
      </c>
      <c r="AL18" s="16" t="s">
        <v>15134</v>
      </c>
      <c r="AM18" s="23">
        <f>IF(B7L103C1=0,0,B7L211C17/B7L103C1)</f>
        <v>2.392986445154702</v>
      </c>
      <c r="AN18" s="16" t="s">
        <v>15135</v>
      </c>
      <c r="AO18" s="23">
        <f>B7L211C18</f>
        <v>2.392986445154702</v>
      </c>
      <c r="AP18" s="16" t="s">
        <v>15136</v>
      </c>
      <c r="AQ18" s="17">
        <f>B7L211C19*B7L118C1</f>
        <v>13032.020718018381</v>
      </c>
      <c r="AR18" s="16" t="s">
        <v>15137</v>
      </c>
      <c r="AS18" s="17">
        <f>B7L211C20</f>
        <v>13032.020718018381</v>
      </c>
      <c r="AT18" s="16" t="s">
        <v>15138</v>
      </c>
      <c r="AU18" s="17">
        <f>B7L211C21/24</f>
        <v>543.00086325076586</v>
      </c>
      <c r="AV18" s="16" t="s">
        <v>15139</v>
      </c>
      <c r="AW18" s="23">
        <f>B7L211C22</f>
        <v>543.00086325076586</v>
      </c>
      <c r="AX18" s="16" t="s">
        <v>15140</v>
      </c>
      <c r="AY18" s="26">
        <f>IF(B7L211C23=0,0,B7L211C17/B7L211C23)</f>
        <v>590.99169397047433</v>
      </c>
      <c r="AZ18" s="16" t="s">
        <v>15141</v>
      </c>
      <c r="BA18" s="17">
        <f>A1L211C24</f>
        <v>322518.5</v>
      </c>
      <c r="BB18" s="16" t="s">
        <v>15142</v>
      </c>
      <c r="BC18" s="23">
        <f>IF(B7L104C1=0,0,B7L211C25/B7L104C1)</f>
        <v>2.3134595999398098</v>
      </c>
      <c r="BD18" s="16" t="s">
        <v>15143</v>
      </c>
      <c r="BE18" s="23">
        <f>B7L211C26</f>
        <v>2.3134595999398098</v>
      </c>
      <c r="BF18" s="16" t="s">
        <v>15144</v>
      </c>
      <c r="BG18" s="17">
        <f>B7L211C27*B7L119C1</f>
        <v>13241.834424436083</v>
      </c>
      <c r="BH18" s="16" t="s">
        <v>15145</v>
      </c>
      <c r="BI18" s="17">
        <f>B7L211C28</f>
        <v>13241.834424436083</v>
      </c>
      <c r="BJ18" s="16" t="s">
        <v>15146</v>
      </c>
      <c r="BK18" s="23">
        <f>B7L211C29/24</f>
        <v>551.74310101817014</v>
      </c>
      <c r="BL18" s="16" t="s">
        <v>15147</v>
      </c>
      <c r="BM18" s="23">
        <f>B7L211C30</f>
        <v>551.74310101817014</v>
      </c>
      <c r="BN18" s="16" t="s">
        <v>15148</v>
      </c>
      <c r="BO18" s="26">
        <f>IF(B7L211C31=0,0,B7L211C25/B7L211C31)</f>
        <v>584.54469010094385</v>
      </c>
      <c r="BP18" s="16" t="s">
        <v>15149</v>
      </c>
      <c r="BQ18" s="17">
        <f>A1L211C27</f>
        <v>322346.8</v>
      </c>
      <c r="BR18" s="16" t="s">
        <v>15150</v>
      </c>
      <c r="BS18" s="21">
        <f>IF(B7L105C1=0,0,B7L211C33/B7L105C1)</f>
        <v>2.2565107614476023</v>
      </c>
      <c r="BT18" s="16" t="s">
        <v>15151</v>
      </c>
      <c r="BU18" s="23">
        <f>B7L211C34</f>
        <v>2.2565107614476023</v>
      </c>
      <c r="BV18" s="16" t="s">
        <v>15152</v>
      </c>
      <c r="BW18" s="17">
        <f>B7L211C35*B7L120C1</f>
        <v>12986.001453191398</v>
      </c>
      <c r="BX18" s="16" t="s">
        <v>15153</v>
      </c>
      <c r="BY18" s="17">
        <f>B7L211C36</f>
        <v>12986.001453191398</v>
      </c>
      <c r="BZ18" s="16" t="s">
        <v>15154</v>
      </c>
      <c r="CA18" s="23">
        <f>B7L211C37/24</f>
        <v>541.08339388297497</v>
      </c>
      <c r="CB18" s="16" t="s">
        <v>15155</v>
      </c>
      <c r="CC18" s="23">
        <f>B7L211C38</f>
        <v>541.08339388297497</v>
      </c>
      <c r="CD18" s="16" t="s">
        <v>15156</v>
      </c>
      <c r="CE18" s="26">
        <f>IF(B7L211C39=0,0,B7L211C33/B7L211C39)</f>
        <v>595.74328771530713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113704</v>
      </c>
      <c r="F19" s="16" t="s">
        <v>15158</v>
      </c>
      <c r="G19" s="21">
        <f>IF(B7L101C1=0,0,B7L212C1/B7L101C1)</f>
        <v>0.90793983983466586</v>
      </c>
      <c r="H19" s="16" t="s">
        <v>15159</v>
      </c>
      <c r="I19" s="21">
        <f>B7L212C2</f>
        <v>0.90793983983466586</v>
      </c>
      <c r="J19" s="16" t="s">
        <v>15160</v>
      </c>
      <c r="K19" s="17">
        <f>B7L212C3*B7L116C1</f>
        <v>4588.4855305871652</v>
      </c>
      <c r="L19" s="16" t="s">
        <v>15161</v>
      </c>
      <c r="M19" s="17">
        <f>B7L212C4</f>
        <v>4588.4855305871652</v>
      </c>
      <c r="N19" s="16" t="s">
        <v>15162</v>
      </c>
      <c r="O19" s="23">
        <f>B7L212C5/24</f>
        <v>191.18689710779856</v>
      </c>
      <c r="P19" s="16" t="s">
        <v>15163</v>
      </c>
      <c r="Q19" s="23">
        <f>B7L212C6</f>
        <v>191.18689710779856</v>
      </c>
      <c r="R19" s="16" t="s">
        <v>15164</v>
      </c>
      <c r="S19" s="25">
        <f>IF(B7L212C7=0,0,B7L212C1/B7L212C7)</f>
        <v>594.72694897019687</v>
      </c>
      <c r="T19" s="16" t="s">
        <v>15165</v>
      </c>
      <c r="U19" s="17">
        <f>A1L212C18</f>
        <v>113910.5</v>
      </c>
      <c r="V19" s="16" t="s">
        <v>15166</v>
      </c>
      <c r="W19" s="23">
        <f>IF(B7L102C1=0,0,B7L212C9/B7L102C1)</f>
        <v>0.90344805531974315</v>
      </c>
      <c r="X19" s="16" t="s">
        <v>15167</v>
      </c>
      <c r="Y19" s="23">
        <f>B7L212C10</f>
        <v>0.90344805531974315</v>
      </c>
      <c r="Z19" s="16" t="s">
        <v>15168</v>
      </c>
      <c r="AA19" s="17">
        <f>B7L212C11*B7L117C1</f>
        <v>4594.2682577952773</v>
      </c>
      <c r="AB19" s="16" t="s">
        <v>15169</v>
      </c>
      <c r="AC19" s="17">
        <f>B7L212C12</f>
        <v>4594.2682577952773</v>
      </c>
      <c r="AD19" s="16" t="s">
        <v>15170</v>
      </c>
      <c r="AE19" s="23">
        <f>B7L212C13/24</f>
        <v>191.42784407480323</v>
      </c>
      <c r="AF19" s="16" t="s">
        <v>15171</v>
      </c>
      <c r="AG19" s="23">
        <f>B7L212C14</f>
        <v>191.42784407480323</v>
      </c>
      <c r="AH19" s="16" t="s">
        <v>15172</v>
      </c>
      <c r="AI19" s="26">
        <f>IF(B7L212C15=0,0,B7L212C9/B7L212C15)</f>
        <v>595.05711173076679</v>
      </c>
      <c r="AJ19" s="16" t="s">
        <v>15173</v>
      </c>
      <c r="AK19" s="17">
        <f>A1L212C21</f>
        <v>123473</v>
      </c>
      <c r="AL19" s="16" t="s">
        <v>15174</v>
      </c>
      <c r="AM19" s="23">
        <f>IF(B7L103C1=0,0,B7L212C17/B7L103C1)</f>
        <v>0.92072586104654741</v>
      </c>
      <c r="AN19" s="16" t="s">
        <v>15175</v>
      </c>
      <c r="AO19" s="23">
        <f>B7L212C18</f>
        <v>0.92072586104654741</v>
      </c>
      <c r="AP19" s="16" t="s">
        <v>15176</v>
      </c>
      <c r="AQ19" s="17">
        <f>B7L212C19*B7L118C1</f>
        <v>5014.2024502768172</v>
      </c>
      <c r="AR19" s="16" t="s">
        <v>15177</v>
      </c>
      <c r="AS19" s="17">
        <f>B7L212C20</f>
        <v>5014.2024502768172</v>
      </c>
      <c r="AT19" s="16" t="s">
        <v>15178</v>
      </c>
      <c r="AU19" s="17">
        <f>B7L212C21/24</f>
        <v>208.92510209486738</v>
      </c>
      <c r="AV19" s="16" t="s">
        <v>15179</v>
      </c>
      <c r="AW19" s="23">
        <f>B7L212C22</f>
        <v>208.92510209486738</v>
      </c>
      <c r="AX19" s="16" t="s">
        <v>15180</v>
      </c>
      <c r="AY19" s="26">
        <f>IF(B7L212C23=0,0,B7L212C17/B7L212C23)</f>
        <v>590.99169397047444</v>
      </c>
      <c r="AZ19" s="16" t="s">
        <v>15181</v>
      </c>
      <c r="BA19" s="17">
        <f>A1L212C24</f>
        <v>127785.75</v>
      </c>
      <c r="BB19" s="16" t="s">
        <v>15182</v>
      </c>
      <c r="BC19" s="23">
        <f>IF(B7L104C1=0,0,B7L212C25/B7L104C1)</f>
        <v>0.91662081422618713</v>
      </c>
      <c r="BD19" s="16" t="s">
        <v>15183</v>
      </c>
      <c r="BE19" s="23">
        <f>B7L212C26</f>
        <v>0.91662081422618713</v>
      </c>
      <c r="BF19" s="16" t="s">
        <v>15184</v>
      </c>
      <c r="BG19" s="17">
        <f>B7L212C27*B7L119C1</f>
        <v>5246.5757570569849</v>
      </c>
      <c r="BH19" s="16" t="s">
        <v>15185</v>
      </c>
      <c r="BI19" s="17">
        <f>B7L212C28</f>
        <v>5246.5757570569849</v>
      </c>
      <c r="BJ19" s="16" t="s">
        <v>15186</v>
      </c>
      <c r="BK19" s="23">
        <f>B7L212C29/24</f>
        <v>218.6073232107077</v>
      </c>
      <c r="BL19" s="16" t="s">
        <v>15187</v>
      </c>
      <c r="BM19" s="23">
        <f>B7L212C30</f>
        <v>218.6073232107077</v>
      </c>
      <c r="BN19" s="16" t="s">
        <v>15188</v>
      </c>
      <c r="BO19" s="26">
        <f>IF(B7L212C31=0,0,B7L212C25/B7L212C31)</f>
        <v>584.54469010094385</v>
      </c>
      <c r="BP19" s="16" t="s">
        <v>15189</v>
      </c>
      <c r="BQ19" s="17">
        <f>A1L212C27</f>
        <v>125920.2</v>
      </c>
      <c r="BR19" s="16" t="s">
        <v>15190</v>
      </c>
      <c r="BS19" s="21">
        <f>IF(B7L105C1=0,0,B7L212C33/B7L105C1)</f>
        <v>0.88147388583858866</v>
      </c>
      <c r="BT19" s="16" t="s">
        <v>15191</v>
      </c>
      <c r="BU19" s="23">
        <f>B7L212C34</f>
        <v>0.88147388583858866</v>
      </c>
      <c r="BV19" s="16" t="s">
        <v>15192</v>
      </c>
      <c r="BW19" s="17">
        <f>B7L212C35*B7L120C1</f>
        <v>5072.7970626237066</v>
      </c>
      <c r="BX19" s="16" t="s">
        <v>15193</v>
      </c>
      <c r="BY19" s="17">
        <f>B7L212C36</f>
        <v>5072.7970626237066</v>
      </c>
      <c r="BZ19" s="16" t="s">
        <v>15194</v>
      </c>
      <c r="CA19" s="23">
        <f>B7L212C37/24</f>
        <v>211.36654427598776</v>
      </c>
      <c r="CB19" s="16" t="s">
        <v>15195</v>
      </c>
      <c r="CC19" s="23">
        <f>B7L212C38</f>
        <v>211.36654427598776</v>
      </c>
      <c r="CD19" s="16" t="s">
        <v>15196</v>
      </c>
      <c r="CE19" s="26">
        <f>IF(B7L212C39=0,0,B7L212C33/B7L212C39)</f>
        <v>595.74328771530725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531</v>
      </c>
      <c r="F20" s="16" t="s">
        <v>15198</v>
      </c>
      <c r="G20" s="21">
        <f>IF(B7L101C1=0,0,B7L213C1/B7L101C1)</f>
        <v>4.2400975775012976E-3</v>
      </c>
      <c r="H20" s="16" t="s">
        <v>15199</v>
      </c>
      <c r="I20" s="21">
        <f>B7L213C2</f>
        <v>4.2400975775012976E-3</v>
      </c>
      <c r="J20" s="16" t="s">
        <v>15200</v>
      </c>
      <c r="K20" s="17">
        <f>B7L213C3*B7L116C1</f>
        <v>21.428321050638367</v>
      </c>
      <c r="L20" s="16" t="s">
        <v>15201</v>
      </c>
      <c r="M20" s="23">
        <f>B7L213C4</f>
        <v>21.428321050638367</v>
      </c>
      <c r="N20" s="16" t="s">
        <v>15202</v>
      </c>
      <c r="O20" s="23">
        <f>B7L213C5/24</f>
        <v>0.89284671044326525</v>
      </c>
      <c r="P20" s="16" t="s">
        <v>15203</v>
      </c>
      <c r="Q20" s="23">
        <f>B7L213C6</f>
        <v>0.89284671044326525</v>
      </c>
      <c r="R20" s="16" t="s">
        <v>15204</v>
      </c>
      <c r="S20" s="25">
        <f>IF(B7L213C7=0,0,B7L213C1/B7L213C7)</f>
        <v>594.72694897019687</v>
      </c>
      <c r="T20" s="16" t="s">
        <v>15205</v>
      </c>
      <c r="U20" s="17">
        <f>A1L213C18</f>
        <v>610</v>
      </c>
      <c r="V20" s="16" t="s">
        <v>15206</v>
      </c>
      <c r="W20" s="23">
        <f>IF(B7L102C1=0,0,B7L213C9/B7L102C1)</f>
        <v>4.8380378783785807E-3</v>
      </c>
      <c r="X20" s="16" t="s">
        <v>15207</v>
      </c>
      <c r="Y20" s="23">
        <f>B7L213C10</f>
        <v>4.8380378783785807E-3</v>
      </c>
      <c r="Z20" s="16" t="s">
        <v>15208</v>
      </c>
      <c r="AA20" s="23">
        <f>B7L213C11*B7L117C1</f>
        <v>24.602680501403462</v>
      </c>
      <c r="AB20" s="16" t="s">
        <v>15209</v>
      </c>
      <c r="AC20" s="23">
        <f>B7L213C12</f>
        <v>24.602680501403462</v>
      </c>
      <c r="AD20" s="16" t="s">
        <v>15210</v>
      </c>
      <c r="AE20" s="23">
        <f>B7L213C13/24</f>
        <v>1.0251116875584776</v>
      </c>
      <c r="AF20" s="16" t="s">
        <v>15211</v>
      </c>
      <c r="AG20" s="23">
        <f>B7L213C14</f>
        <v>1.0251116875584776</v>
      </c>
      <c r="AH20" s="16" t="s">
        <v>15212</v>
      </c>
      <c r="AI20" s="26">
        <f>IF(B7L213C15=0,0,B7L213C9/B7L213C15)</f>
        <v>595.05711173076691</v>
      </c>
      <c r="AJ20" s="16" t="s">
        <v>15213</v>
      </c>
      <c r="AK20" s="17">
        <f>A1L213C21</f>
        <v>627</v>
      </c>
      <c r="AL20" s="16" t="s">
        <v>15214</v>
      </c>
      <c r="AM20" s="23">
        <f>IF(B7L103C1=0,0,B7L213C17/B7L103C1)</f>
        <v>4.6754765404273422E-3</v>
      </c>
      <c r="AN20" s="16" t="s">
        <v>15215</v>
      </c>
      <c r="AO20" s="23">
        <f>B7L213C18</f>
        <v>4.6754765404273422E-3</v>
      </c>
      <c r="AP20" s="16" t="s">
        <v>15216</v>
      </c>
      <c r="AQ20" s="23">
        <f>B7L213C19*B7L118C1</f>
        <v>25.462286785965876</v>
      </c>
      <c r="AR20" s="16" t="s">
        <v>15217</v>
      </c>
      <c r="AS20" s="23">
        <f>B7L213C20</f>
        <v>25.462286785965876</v>
      </c>
      <c r="AT20" s="16" t="s">
        <v>15218</v>
      </c>
      <c r="AU20" s="17">
        <f>B7L213C21/24</f>
        <v>1.0609286160819116</v>
      </c>
      <c r="AV20" s="16" t="s">
        <v>15219</v>
      </c>
      <c r="AW20" s="23">
        <f>B7L213C22</f>
        <v>1.0609286160819116</v>
      </c>
      <c r="AX20" s="16" t="s">
        <v>15220</v>
      </c>
      <c r="AY20" s="26">
        <f>IF(B7L213C23=0,0,B7L213C17/B7L213C23)</f>
        <v>590.99169397047444</v>
      </c>
      <c r="AZ20" s="16" t="s">
        <v>15221</v>
      </c>
      <c r="BA20" s="17">
        <f>A1L213C24</f>
        <v>667.5</v>
      </c>
      <c r="BB20" s="16" t="s">
        <v>15222</v>
      </c>
      <c r="BC20" s="23">
        <f>IF(B7L104C1=0,0,B7L213C25/B7L104C1)</f>
        <v>4.7880486947564959E-3</v>
      </c>
      <c r="BD20" s="16" t="s">
        <v>15223</v>
      </c>
      <c r="BE20" s="23">
        <f>B7L213C26</f>
        <v>4.7880486947564959E-3</v>
      </c>
      <c r="BF20" s="16" t="s">
        <v>15224</v>
      </c>
      <c r="BG20" s="23">
        <f>B7L213C27*B7L119C1</f>
        <v>27.405945638191561</v>
      </c>
      <c r="BH20" s="16" t="s">
        <v>15225</v>
      </c>
      <c r="BI20" s="23">
        <f>B7L213C28</f>
        <v>27.405945638191561</v>
      </c>
      <c r="BJ20" s="16" t="s">
        <v>15226</v>
      </c>
      <c r="BK20" s="23">
        <f>B7L213C29/24</f>
        <v>1.141914401591315</v>
      </c>
      <c r="BL20" s="16" t="s">
        <v>15227</v>
      </c>
      <c r="BM20" s="23">
        <f>B7L213C30</f>
        <v>1.141914401591315</v>
      </c>
      <c r="BN20" s="16" t="s">
        <v>15228</v>
      </c>
      <c r="BO20" s="26">
        <f>IF(B7L213C31=0,0,B7L213C25/B7L213C31)</f>
        <v>584.54469010094385</v>
      </c>
      <c r="BP20" s="16" t="s">
        <v>15229</v>
      </c>
      <c r="BQ20" s="23">
        <f>A1L213C27</f>
        <v>681.40000000000009</v>
      </c>
      <c r="BR20" s="16" t="s">
        <v>15230</v>
      </c>
      <c r="BS20" s="21">
        <f>IF(B7L105C1=0,0,B7L213C33/B7L105C1)</f>
        <v>4.7699757926878642E-3</v>
      </c>
      <c r="BT20" s="16" t="s">
        <v>15231</v>
      </c>
      <c r="BU20" s="23">
        <f>B7L213C34</f>
        <v>4.7699757926878642E-3</v>
      </c>
      <c r="BV20" s="16" t="s">
        <v>15232</v>
      </c>
      <c r="BW20" s="23">
        <f>B7L213C35*B7L120C1</f>
        <v>27.450749907257091</v>
      </c>
      <c r="BX20" s="16" t="s">
        <v>15233</v>
      </c>
      <c r="BY20" s="23">
        <f>B7L213C36</f>
        <v>27.450749907257091</v>
      </c>
      <c r="BZ20" s="16" t="s">
        <v>15234</v>
      </c>
      <c r="CA20" s="23">
        <f>B7L213C37/24</f>
        <v>1.1437812461357122</v>
      </c>
      <c r="CB20" s="16" t="s">
        <v>15235</v>
      </c>
      <c r="CC20" s="23">
        <f>B7L213C38</f>
        <v>1.1437812461357122</v>
      </c>
      <c r="CD20" s="16" t="s">
        <v>15236</v>
      </c>
      <c r="CE20" s="26">
        <f>IF(B7L213C39=0,0,B7L213C33/B7L213C39)</f>
        <v>595.74328771530713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202640</v>
      </c>
      <c r="F21" s="16" t="s">
        <v>15238</v>
      </c>
      <c r="G21" s="21">
        <f>IF(B7L101C1=0,0,B7L214C1/B7L101C1)</f>
        <v>1.6181042808001187</v>
      </c>
      <c r="H21" s="16" t="s">
        <v>15239</v>
      </c>
      <c r="I21" s="21">
        <f>B7L214C2</f>
        <v>1.6181042808001187</v>
      </c>
      <c r="J21" s="16" t="s">
        <v>15240</v>
      </c>
      <c r="K21" s="17">
        <f>B7L214C3*B7L116C1</f>
        <v>8177.467001320827</v>
      </c>
      <c r="L21" s="16" t="s">
        <v>15241</v>
      </c>
      <c r="M21" s="17">
        <f>B7L214C4</f>
        <v>8177.467001320827</v>
      </c>
      <c r="N21" s="16" t="s">
        <v>15242</v>
      </c>
      <c r="O21" s="23">
        <f>B7L214C5/24</f>
        <v>340.72779172170112</v>
      </c>
      <c r="P21" s="16" t="s">
        <v>15243</v>
      </c>
      <c r="Q21" s="23">
        <f>B7L214C6</f>
        <v>340.72779172170112</v>
      </c>
      <c r="R21" s="16" t="s">
        <v>15244</v>
      </c>
      <c r="S21" s="25">
        <f>IF(B7L214C7=0,0,B7L214C1/B7L214C7)</f>
        <v>594.72694897019687</v>
      </c>
      <c r="T21" s="16" t="s">
        <v>15245</v>
      </c>
      <c r="U21" s="17">
        <f>A1L214C18</f>
        <v>195457</v>
      </c>
      <c r="V21" s="16" t="s">
        <v>15246</v>
      </c>
      <c r="W21" s="23">
        <f>IF(B7L102C1=0,0,B7L214C9/B7L102C1)</f>
        <v>1.5502104419577742</v>
      </c>
      <c r="X21" s="16" t="s">
        <v>15247</v>
      </c>
      <c r="Y21" s="23">
        <f>B7L214C10</f>
        <v>1.5502104419577742</v>
      </c>
      <c r="Z21" s="16" t="s">
        <v>15248</v>
      </c>
      <c r="AA21" s="17">
        <f>B7L214C11*B7L117C1</f>
        <v>7883.2231520701916</v>
      </c>
      <c r="AB21" s="16" t="s">
        <v>15249</v>
      </c>
      <c r="AC21" s="17">
        <f>B7L214C12</f>
        <v>7883.2231520701916</v>
      </c>
      <c r="AD21" s="16" t="s">
        <v>15250</v>
      </c>
      <c r="AE21" s="23">
        <f>B7L214C13/24</f>
        <v>328.46763133625797</v>
      </c>
      <c r="AF21" s="16" t="s">
        <v>15251</v>
      </c>
      <c r="AG21" s="23">
        <f>B7L214C14</f>
        <v>328.46763133625797</v>
      </c>
      <c r="AH21" s="16" t="s">
        <v>15252</v>
      </c>
      <c r="AI21" s="26">
        <f>IF(B7L214C15=0,0,B7L214C9/B7L214C15)</f>
        <v>595.05711173076691</v>
      </c>
      <c r="AJ21" s="16" t="s">
        <v>15253</v>
      </c>
      <c r="AK21" s="17">
        <f>A1L214C21</f>
        <v>198966.66666666666</v>
      </c>
      <c r="AL21" s="16" t="s">
        <v>15254</v>
      </c>
      <c r="AM21" s="23">
        <f>IF(B7L103C1=0,0,B7L214C17/B7L103C1)</f>
        <v>1.4836746129617653</v>
      </c>
      <c r="AN21" s="16" t="s">
        <v>15255</v>
      </c>
      <c r="AO21" s="23">
        <f>B7L214C18</f>
        <v>1.4836746129617653</v>
      </c>
      <c r="AP21" s="16" t="s">
        <v>15256</v>
      </c>
      <c r="AQ21" s="17">
        <f>B7L214C19*B7L118C1</f>
        <v>8079.9781938027809</v>
      </c>
      <c r="AR21" s="16" t="s">
        <v>15257</v>
      </c>
      <c r="AS21" s="17">
        <f>B7L214C20</f>
        <v>8079.9781938027809</v>
      </c>
      <c r="AT21" s="16" t="s">
        <v>15258</v>
      </c>
      <c r="AU21" s="17">
        <f>B7L214C21/24</f>
        <v>336.66575807511589</v>
      </c>
      <c r="AV21" s="16" t="s">
        <v>15259</v>
      </c>
      <c r="AW21" s="23">
        <f>B7L214C22</f>
        <v>336.66575807511589</v>
      </c>
      <c r="AX21" s="16" t="s">
        <v>15260</v>
      </c>
      <c r="AY21" s="26">
        <f>IF(B7L214C23=0,0,B7L214C17/B7L214C23)</f>
        <v>590.99169397047444</v>
      </c>
      <c r="AZ21" s="16" t="s">
        <v>15261</v>
      </c>
      <c r="BA21" s="17">
        <f>A1L214C24</f>
        <v>203089.5</v>
      </c>
      <c r="BB21" s="16" t="s">
        <v>15262</v>
      </c>
      <c r="BC21" s="23">
        <f>IF(B7L104C1=0,0,B7L214C25/B7L104C1)</f>
        <v>1.4567826447846433</v>
      </c>
      <c r="BD21" s="16" t="s">
        <v>15263</v>
      </c>
      <c r="BE21" s="23">
        <f>B7L214C26</f>
        <v>1.4567826447846433</v>
      </c>
      <c r="BF21" s="16" t="s">
        <v>15264</v>
      </c>
      <c r="BG21" s="17">
        <f>B7L214C27*B7L119C1</f>
        <v>8338.3667366104946</v>
      </c>
      <c r="BH21" s="16" t="s">
        <v>15265</v>
      </c>
      <c r="BI21" s="17">
        <f>B7L214C28</f>
        <v>8338.3667366104946</v>
      </c>
      <c r="BJ21" s="16" t="s">
        <v>15266</v>
      </c>
      <c r="BK21" s="23">
        <f>B7L214C29/24</f>
        <v>347.43194735877063</v>
      </c>
      <c r="BL21" s="16" t="s">
        <v>15267</v>
      </c>
      <c r="BM21" s="23">
        <f>B7L214C30</f>
        <v>347.43194735877063</v>
      </c>
      <c r="BN21" s="16" t="s">
        <v>15268</v>
      </c>
      <c r="BO21" s="26">
        <f>IF(B7L214C31=0,0,B7L214C25/B7L214C31)</f>
        <v>584.54469010094385</v>
      </c>
      <c r="BP21" s="16" t="s">
        <v>15269</v>
      </c>
      <c r="BQ21" s="17">
        <f>A1L214C27</f>
        <v>206123.8</v>
      </c>
      <c r="BR21" s="16" t="s">
        <v>15270</v>
      </c>
      <c r="BS21" s="21">
        <f>IF(B7L105C1=0,0,B7L214C33/B7L105C1)</f>
        <v>1.4429197773654749</v>
      </c>
      <c r="BT21" s="16" t="s">
        <v>15271</v>
      </c>
      <c r="BU21" s="23">
        <f>B7L214C34</f>
        <v>1.4429197773654749</v>
      </c>
      <c r="BV21" s="16" t="s">
        <v>15272</v>
      </c>
      <c r="BW21" s="17">
        <f>B7L214C35*B7L120C1</f>
        <v>8303.8639326878165</v>
      </c>
      <c r="BX21" s="16" t="s">
        <v>15273</v>
      </c>
      <c r="BY21" s="17">
        <f>B7L214C36</f>
        <v>8303.8639326878165</v>
      </c>
      <c r="BZ21" s="16" t="s">
        <v>15274</v>
      </c>
      <c r="CA21" s="23">
        <f>B7L214C37/24</f>
        <v>345.99433052865902</v>
      </c>
      <c r="CB21" s="16" t="s">
        <v>15275</v>
      </c>
      <c r="CC21" s="23">
        <f>B7L214C38</f>
        <v>345.99433052865902</v>
      </c>
      <c r="CD21" s="16" t="s">
        <v>15276</v>
      </c>
      <c r="CE21" s="26">
        <f>IF(B7L214C39=0,0,B7L214C33/B7L214C39)</f>
        <v>595.74328771530713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35648</v>
      </c>
      <c r="F22" s="16" t="s">
        <v>15278</v>
      </c>
      <c r="G22" s="21">
        <f>IF(B7L101C1=0,0,B7L215C1/B7L101C1)</f>
        <v>0.28465348105982347</v>
      </c>
      <c r="H22" s="16" t="s">
        <v>15279</v>
      </c>
      <c r="I22" s="21">
        <f>B7L215C2</f>
        <v>0.28465348105982347</v>
      </c>
      <c r="J22" s="16" t="s">
        <v>15280</v>
      </c>
      <c r="K22" s="17">
        <f>B7L215C3*B7L116C1</f>
        <v>1438.5626907969049</v>
      </c>
      <c r="L22" s="16" t="s">
        <v>15281</v>
      </c>
      <c r="M22" s="17">
        <f>B7L215C4</f>
        <v>1438.5626907969049</v>
      </c>
      <c r="N22" s="16" t="s">
        <v>15282</v>
      </c>
      <c r="O22" s="23">
        <f>B7L215C5/24</f>
        <v>59.940112116537705</v>
      </c>
      <c r="P22" s="16" t="s">
        <v>15283</v>
      </c>
      <c r="Q22" s="23">
        <f>B7L215C6</f>
        <v>59.940112116537705</v>
      </c>
      <c r="R22" s="16" t="s">
        <v>15284</v>
      </c>
      <c r="S22" s="25">
        <f>IF(B7L215C7=0,0,B7L215C1/B7L215C7)</f>
        <v>594.72694897019687</v>
      </c>
      <c r="T22" s="16" t="s">
        <v>15285</v>
      </c>
      <c r="U22" s="17">
        <f>A1L215C18</f>
        <v>38822</v>
      </c>
      <c r="V22" s="16" t="s">
        <v>15286</v>
      </c>
      <c r="W22" s="23">
        <f>IF(B7L102C1=0,0,B7L215C9/B7L102C1)</f>
        <v>0.30790542051543157</v>
      </c>
      <c r="X22" s="16" t="s">
        <v>15287</v>
      </c>
      <c r="Y22" s="23">
        <f>B7L215C10</f>
        <v>0.30790542051543157</v>
      </c>
      <c r="Z22" s="16" t="s">
        <v>15288</v>
      </c>
      <c r="AA22" s="17">
        <f>B7L215C11*B7L117C1</f>
        <v>1565.7791187303037</v>
      </c>
      <c r="AB22" s="16" t="s">
        <v>15289</v>
      </c>
      <c r="AC22" s="17">
        <f>B7L215C12</f>
        <v>1565.7791187303037</v>
      </c>
      <c r="AD22" s="16" t="s">
        <v>15290</v>
      </c>
      <c r="AE22" s="23">
        <f>B7L215C13/24</f>
        <v>65.240796613762654</v>
      </c>
      <c r="AF22" s="16" t="s">
        <v>15291</v>
      </c>
      <c r="AG22" s="23">
        <f>B7L215C14</f>
        <v>65.240796613762654</v>
      </c>
      <c r="AH22" s="16" t="s">
        <v>15292</v>
      </c>
      <c r="AI22" s="26">
        <f>IF(B7L215C15=0,0,B7L215C9/B7L215C15)</f>
        <v>595.05711173076691</v>
      </c>
      <c r="AJ22" s="16" t="s">
        <v>15293</v>
      </c>
      <c r="AK22" s="17">
        <f>A1L215C21</f>
        <v>48227.666666666664</v>
      </c>
      <c r="AL22" s="16" t="s">
        <v>15294</v>
      </c>
      <c r="AM22" s="23">
        <f>IF(B7L103C1=0,0,B7L215C17/B7L103C1)</f>
        <v>0.3596289060598879</v>
      </c>
      <c r="AN22" s="16" t="s">
        <v>15295</v>
      </c>
      <c r="AO22" s="23">
        <f>B7L215C18</f>
        <v>0.3596289060598879</v>
      </c>
      <c r="AP22" s="16" t="s">
        <v>15296</v>
      </c>
      <c r="AQ22" s="17">
        <f>B7L215C19*B7L118C1</f>
        <v>1958.5114508526851</v>
      </c>
      <c r="AR22" s="16" t="s">
        <v>15297</v>
      </c>
      <c r="AS22" s="17">
        <f>B7L215C20</f>
        <v>1958.5114508526851</v>
      </c>
      <c r="AT22" s="16" t="s">
        <v>15298</v>
      </c>
      <c r="AU22" s="17">
        <f>B7L215C21/24</f>
        <v>81.604643785528552</v>
      </c>
      <c r="AV22" s="16" t="s">
        <v>15299</v>
      </c>
      <c r="AW22" s="23">
        <f>B7L215C22</f>
        <v>81.604643785528552</v>
      </c>
      <c r="AX22" s="16" t="s">
        <v>15300</v>
      </c>
      <c r="AY22" s="26">
        <f>IF(B7L215C23=0,0,B7L215C17/B7L215C23)</f>
        <v>590.99169397047433</v>
      </c>
      <c r="AZ22" s="16" t="s">
        <v>15301</v>
      </c>
      <c r="BA22" s="17">
        <f>A1L215C24</f>
        <v>54962.25</v>
      </c>
      <c r="BB22" s="16" t="s">
        <v>15302</v>
      </c>
      <c r="BC22" s="23">
        <f>IF(B7L104C1=0,0,B7L215C25/B7L104C1)</f>
        <v>0.39425008145824753</v>
      </c>
      <c r="BD22" s="16" t="s">
        <v>15303</v>
      </c>
      <c r="BE22" s="23">
        <f>B7L215C26</f>
        <v>0.39425008145824753</v>
      </c>
      <c r="BF22" s="16" t="s">
        <v>15304</v>
      </c>
      <c r="BG22" s="17">
        <f>B7L215C27*B7L119C1</f>
        <v>2256.6178811276318</v>
      </c>
      <c r="BH22" s="16" t="s">
        <v>15305</v>
      </c>
      <c r="BI22" s="17">
        <f>B7L215C28</f>
        <v>2256.6178811276318</v>
      </c>
      <c r="BJ22" s="16" t="s">
        <v>15306</v>
      </c>
      <c r="BK22" s="23">
        <f>B7L215C29/24</f>
        <v>94.025745046984653</v>
      </c>
      <c r="BL22" s="16" t="s">
        <v>15307</v>
      </c>
      <c r="BM22" s="23">
        <f>B7L215C30</f>
        <v>94.025745046984653</v>
      </c>
      <c r="BN22" s="16" t="s">
        <v>15308</v>
      </c>
      <c r="BO22" s="26">
        <f>IF(B7L215C31=0,0,B7L215C25/B7L215C31)</f>
        <v>584.54469010094385</v>
      </c>
      <c r="BP22" s="16" t="s">
        <v>15309</v>
      </c>
      <c r="BQ22" s="17">
        <f>A1L215C27</f>
        <v>57726</v>
      </c>
      <c r="BR22" s="16" t="s">
        <v>15310</v>
      </c>
      <c r="BS22" s="21">
        <f>IF(B7L105C1=0,0,B7L215C33/B7L105C1)</f>
        <v>0.40409689258687942</v>
      </c>
      <c r="BT22" s="16" t="s">
        <v>15311</v>
      </c>
      <c r="BU22" s="23">
        <f>B7L215C34</f>
        <v>0.40409689258687942</v>
      </c>
      <c r="BV22" s="16" t="s">
        <v>15312</v>
      </c>
      <c r="BW22" s="17">
        <f>B7L215C35*B7L120C1</f>
        <v>2325.5385810776675</v>
      </c>
      <c r="BX22" s="16" t="s">
        <v>15313</v>
      </c>
      <c r="BY22" s="17">
        <f>B7L215C36</f>
        <v>2325.5385810776675</v>
      </c>
      <c r="BZ22" s="16" t="s">
        <v>15314</v>
      </c>
      <c r="CA22" s="23">
        <f>B7L215C37/24</f>
        <v>96.897440878236139</v>
      </c>
      <c r="CB22" s="16" t="s">
        <v>15315</v>
      </c>
      <c r="CC22" s="23">
        <f>B7L215C38</f>
        <v>96.897440878236139</v>
      </c>
      <c r="CD22" s="16" t="s">
        <v>15316</v>
      </c>
      <c r="CE22" s="26">
        <f>IF(B7L215C39=0,0,B7L215C33/B7L215C39)</f>
        <v>595.74328771530713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2652343</v>
      </c>
      <c r="F23" s="16" t="s">
        <v>15318</v>
      </c>
      <c r="G23" s="21">
        <f>IF(B7L101C1=0,0,B7L216C1/B7L101C1)</f>
        <v>21.179271429383284</v>
      </c>
      <c r="H23" s="16" t="s">
        <v>15319</v>
      </c>
      <c r="I23" s="21">
        <f>B7L216C2</f>
        <v>21.179271429383284</v>
      </c>
      <c r="J23" s="16" t="s">
        <v>15320</v>
      </c>
      <c r="K23" s="17">
        <f>B7L216C3*B7L116C1</f>
        <v>107034.38293863148</v>
      </c>
      <c r="L23" s="16" t="s">
        <v>15321</v>
      </c>
      <c r="M23" s="17">
        <f>B7L216C4</f>
        <v>107034.38293863148</v>
      </c>
      <c r="N23" s="16" t="s">
        <v>15322</v>
      </c>
      <c r="O23" s="17">
        <f>B7L216C5/24</f>
        <v>4459.7659557763118</v>
      </c>
      <c r="P23" s="16" t="s">
        <v>15323</v>
      </c>
      <c r="Q23" s="17">
        <f>B7L216C6</f>
        <v>4459.7659557763118</v>
      </c>
      <c r="R23" s="16" t="s">
        <v>15324</v>
      </c>
      <c r="S23" s="25">
        <f>IF(B7L216C7=0,0,B7L216C1/B7L216C7)</f>
        <v>594.72694897019687</v>
      </c>
      <c r="T23" s="16" t="s">
        <v>15325</v>
      </c>
      <c r="U23" s="17">
        <f>A1L216C18</f>
        <v>2569942</v>
      </c>
      <c r="V23" s="16" t="s">
        <v>15326</v>
      </c>
      <c r="W23" s="23">
        <f>IF(B7L102C1=0,0,B7L216C9/B7L102C1)</f>
        <v>20.382748756124599</v>
      </c>
      <c r="X23" s="16" t="s">
        <v>15327</v>
      </c>
      <c r="Y23" s="23">
        <f>B7L216C10</f>
        <v>20.382748756124599</v>
      </c>
      <c r="Z23" s="16" t="s">
        <v>15328</v>
      </c>
      <c r="AA23" s="17">
        <f>B7L216C11*B7L117C1</f>
        <v>103651.57693957018</v>
      </c>
      <c r="AB23" s="16" t="s">
        <v>15329</v>
      </c>
      <c r="AC23" s="17">
        <f>B7L216C12</f>
        <v>103651.57693957018</v>
      </c>
      <c r="AD23" s="16" t="s">
        <v>15330</v>
      </c>
      <c r="AE23" s="17">
        <f>B7L216C13/24</f>
        <v>4318.8157058154238</v>
      </c>
      <c r="AF23" s="16" t="s">
        <v>15331</v>
      </c>
      <c r="AG23" s="17">
        <f>B7L216C14</f>
        <v>4318.8157058154238</v>
      </c>
      <c r="AH23" s="16" t="s">
        <v>15332</v>
      </c>
      <c r="AI23" s="26">
        <f>IF(B7L216C15=0,0,B7L216C9/B7L216C15)</f>
        <v>595.05711173076702</v>
      </c>
      <c r="AJ23" s="16" t="s">
        <v>15333</v>
      </c>
      <c r="AK23" s="17">
        <f>A1L216C21</f>
        <v>2686884</v>
      </c>
      <c r="AL23" s="16" t="s">
        <v>15334</v>
      </c>
      <c r="AM23" s="23">
        <f>IF(B7L103C1=0,0,B7L216C17/B7L103C1)</f>
        <v>20.035826329903635</v>
      </c>
      <c r="AN23" s="16" t="s">
        <v>15335</v>
      </c>
      <c r="AO23" s="23">
        <f>B7L216C18</f>
        <v>20.035826329903635</v>
      </c>
      <c r="AP23" s="16" t="s">
        <v>15336</v>
      </c>
      <c r="AQ23" s="17">
        <f>B7L216C19*B7L118C1</f>
        <v>109113.57411263659</v>
      </c>
      <c r="AR23" s="16" t="s">
        <v>15337</v>
      </c>
      <c r="AS23" s="17">
        <f>B7L216C20</f>
        <v>109113.57411263659</v>
      </c>
      <c r="AT23" s="16" t="s">
        <v>15338</v>
      </c>
      <c r="AU23" s="17">
        <f>B7L216C21/24</f>
        <v>4546.3989213598579</v>
      </c>
      <c r="AV23" s="16" t="s">
        <v>15339</v>
      </c>
      <c r="AW23" s="17">
        <f>B7L216C22</f>
        <v>4546.3989213598579</v>
      </c>
      <c r="AX23" s="16" t="s">
        <v>15340</v>
      </c>
      <c r="AY23" s="26">
        <f>IF(B7L216C23=0,0,B7L216C17/B7L216C23)</f>
        <v>590.99169397047433</v>
      </c>
      <c r="AZ23" s="16" t="s">
        <v>15341</v>
      </c>
      <c r="BA23" s="17">
        <f>A1L216C24</f>
        <v>2817953</v>
      </c>
      <c r="BB23" s="16" t="s">
        <v>15342</v>
      </c>
      <c r="BC23" s="23">
        <f>IF(B7L104C1=0,0,B7L216C25/B7L104C1)</f>
        <v>20.213477428517081</v>
      </c>
      <c r="BD23" s="16" t="s">
        <v>15343</v>
      </c>
      <c r="BE23" s="23">
        <f>B7L216C26</f>
        <v>20.213477428517081</v>
      </c>
      <c r="BF23" s="16" t="s">
        <v>15344</v>
      </c>
      <c r="BG23" s="17">
        <f>B7L216C27*B7L119C1</f>
        <v>115698.37712206565</v>
      </c>
      <c r="BH23" s="16" t="s">
        <v>15345</v>
      </c>
      <c r="BI23" s="17">
        <f>B7L216C28</f>
        <v>115698.37712206565</v>
      </c>
      <c r="BJ23" s="16" t="s">
        <v>15346</v>
      </c>
      <c r="BK23" s="17">
        <f>B7L216C29/24</f>
        <v>4820.7657134194023</v>
      </c>
      <c r="BL23" s="16" t="s">
        <v>15347</v>
      </c>
      <c r="BM23" s="17">
        <f>B7L216C30</f>
        <v>4820.7657134194023</v>
      </c>
      <c r="BN23" s="16" t="s">
        <v>15348</v>
      </c>
      <c r="BO23" s="26">
        <f>IF(B7L216C31=0,0,B7L216C25/B7L216C31)</f>
        <v>584.54469010094385</v>
      </c>
      <c r="BP23" s="16" t="s">
        <v>15349</v>
      </c>
      <c r="BQ23" s="17">
        <f>A1L216C27</f>
        <v>2900206</v>
      </c>
      <c r="BR23" s="16" t="s">
        <v>15350</v>
      </c>
      <c r="BS23" s="21">
        <f>IF(B7L105C1=0,0,B7L216C33/B7L105C1)</f>
        <v>20.302190216918255</v>
      </c>
      <c r="BT23" s="16" t="s">
        <v>15351</v>
      </c>
      <c r="BU23" s="23">
        <f>B7L216C34</f>
        <v>20.302190216918255</v>
      </c>
      <c r="BV23" s="16" t="s">
        <v>15352</v>
      </c>
      <c r="BW23" s="17">
        <f>B7L216C35*B7L120C1</f>
        <v>116837.14350678962</v>
      </c>
      <c r="BX23" s="16" t="s">
        <v>15353</v>
      </c>
      <c r="BY23" s="17">
        <f>B7L216C36</f>
        <v>116837.14350678962</v>
      </c>
      <c r="BZ23" s="16" t="s">
        <v>15354</v>
      </c>
      <c r="CA23" s="17">
        <f>B7L216C37/24</f>
        <v>4868.2143127829013</v>
      </c>
      <c r="CB23" s="16" t="s">
        <v>15355</v>
      </c>
      <c r="CC23" s="17">
        <f>B7L216C38</f>
        <v>4868.2143127829013</v>
      </c>
      <c r="CD23" s="16" t="s">
        <v>15356</v>
      </c>
      <c r="CE23" s="26">
        <f>IF(B7L216C39=0,0,B7L216C33/B7L216C39)</f>
        <v>595.74328771530713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63622-1742-4DC6-8BA6-29BCF4A970DA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31.091999999999999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55.965600000000002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55.965600000000002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62.183999999999997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223.86240000000001</v>
      </c>
      <c r="V9" s="16" t="s">
        <v>15450</v>
      </c>
      <c r="W9" s="17">
        <f>B7L302C9*B7L121C1</f>
        <v>582.04223999999999</v>
      </c>
      <c r="X9" s="16" t="s">
        <v>15451</v>
      </c>
      <c r="Y9" s="17">
        <f>A1L304C16</f>
        <v>29.745999999999999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53.5428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53.5428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59.491999999999997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214.1712</v>
      </c>
      <c r="AP9" s="16" t="s">
        <v>15456</v>
      </c>
      <c r="AQ9" s="17">
        <f>B7L302C19*B7L121C1</f>
        <v>556.84512000000007</v>
      </c>
      <c r="AR9" s="16" t="s">
        <v>15457</v>
      </c>
      <c r="AS9" s="17">
        <f>A1L304C17</f>
        <v>28.637666666666664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51.547799999999995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51.547799999999995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57.275333333333329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206.19119999999998</v>
      </c>
      <c r="BJ9" s="16" t="s">
        <v>15462</v>
      </c>
      <c r="BK9" s="17">
        <f>B7L302C29*B7L121C1</f>
        <v>536.09712000000002</v>
      </c>
      <c r="BL9" s="16" t="s">
        <v>15463</v>
      </c>
      <c r="BM9" s="17">
        <f>A1L304C18</f>
        <v>27.253999999999998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49.057199999999995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49.057199999999995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54.507999999999996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196.22879999999998</v>
      </c>
      <c r="CD9" s="16" t="s">
        <v>15468</v>
      </c>
      <c r="CE9" s="17">
        <f>B7L302C39*B7L121C1</f>
        <v>510.19487999999996</v>
      </c>
      <c r="CF9" s="16" t="s">
        <v>15469</v>
      </c>
      <c r="CG9" s="17">
        <f>A1L304C19</f>
        <v>26.392800000000001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47.507040000000003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47.507040000000003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52.785600000000002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190.02816000000001</v>
      </c>
      <c r="CX9" s="16" t="s">
        <v>15474</v>
      </c>
      <c r="CY9" s="17">
        <f>B7L302C49*B7L121C1</f>
        <v>494.07321600000006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367.23900000000003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734.47800000000007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734.47800000000007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734.47800000000007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2937.9120000000003</v>
      </c>
      <c r="V10" s="16" t="s">
        <v>15483</v>
      </c>
      <c r="W10" s="17">
        <f>B7L303C9*B7L121C1</f>
        <v>7638.5712000000012</v>
      </c>
      <c r="X10" s="16" t="s">
        <v>15484</v>
      </c>
      <c r="Y10" s="23">
        <f>A1L305C16</f>
        <v>376.86250000000001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753.72500000000002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753.72500000000002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753.72500000000002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3014.9</v>
      </c>
      <c r="AP10" s="16" t="s">
        <v>15489</v>
      </c>
      <c r="AQ10" s="17">
        <f>B7L303C19*B7L121C1</f>
        <v>7838.7400000000007</v>
      </c>
      <c r="AR10" s="16" t="s">
        <v>15490</v>
      </c>
      <c r="AS10" s="23">
        <f>A1L305C17</f>
        <v>406.5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813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813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813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3252</v>
      </c>
      <c r="BJ10" s="16" t="s">
        <v>15495</v>
      </c>
      <c r="BK10" s="17">
        <f>B7L303C29*B7L121C1</f>
        <v>8455.2000000000007</v>
      </c>
      <c r="BL10" s="16" t="s">
        <v>15496</v>
      </c>
      <c r="BM10" s="23">
        <f>A1L305C18</f>
        <v>435.19225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870.3845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870.3845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870.3845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3481.538</v>
      </c>
      <c r="CD10" s="16" t="s">
        <v>15501</v>
      </c>
      <c r="CE10" s="17">
        <f>B7L303C39*B7L121C1</f>
        <v>9051.9988000000012</v>
      </c>
      <c r="CF10" s="16" t="s">
        <v>15502</v>
      </c>
      <c r="CG10" s="23">
        <f>A1L305C19</f>
        <v>456.41759999999994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912.83519999999987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912.83519999999987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912.83519999999987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3651.3407999999995</v>
      </c>
      <c r="CX10" s="16" t="s">
        <v>15507</v>
      </c>
      <c r="CY10" s="17">
        <f>B7L303C49*B7L121C1</f>
        <v>9493.4860799999988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1445.511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2891.0219999999999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2891.0219999999999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2891.0219999999999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11564.088</v>
      </c>
      <c r="V11" s="16" t="s">
        <v>15516</v>
      </c>
      <c r="W11" s="17">
        <f>B7L304C9*B7L121C1</f>
        <v>30066.628799999999</v>
      </c>
      <c r="X11" s="16" t="s">
        <v>15517</v>
      </c>
      <c r="Y11" s="17">
        <f>A1L308C16</f>
        <v>1352.8049999999998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2705.6099999999997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2705.6099999999997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2705.6099999999997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10822.439999999999</v>
      </c>
      <c r="AP11" s="16" t="s">
        <v>15522</v>
      </c>
      <c r="AQ11" s="17">
        <f>B7L304C19*B7L121C1</f>
        <v>28138.343999999997</v>
      </c>
      <c r="AR11" s="16" t="s">
        <v>15523</v>
      </c>
      <c r="AS11" s="17">
        <f>A1L308C17</f>
        <v>1436.1036666666666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2872.2073333333333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2872.2073333333333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2872.2073333333333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11488.829333333333</v>
      </c>
      <c r="BJ11" s="16" t="s">
        <v>15528</v>
      </c>
      <c r="BK11" s="17">
        <f>B7L304C29*B7L121C1</f>
        <v>29870.956266666668</v>
      </c>
      <c r="BL11" s="16" t="s">
        <v>15529</v>
      </c>
      <c r="BM11" s="17">
        <f>A1L308C18</f>
        <v>1546.3487499999999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3092.6974999999998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3092.6974999999998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3092.6974999999998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12370.789999999999</v>
      </c>
      <c r="CD11" s="16" t="s">
        <v>15534</v>
      </c>
      <c r="CE11" s="17">
        <f>B7L304C39*B7L121C1</f>
        <v>32164.054</v>
      </c>
      <c r="CF11" s="16" t="s">
        <v>15535</v>
      </c>
      <c r="CG11" s="17">
        <f>A1L308C19</f>
        <v>1585.7066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3171.4132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3171.4132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3171.4132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12685.6528</v>
      </c>
      <c r="CX11" s="16" t="s">
        <v>15540</v>
      </c>
      <c r="CY11" s="17">
        <f>B7L304C49*B7L121C1</f>
        <v>32982.69728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471.82799999999997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943.65599999999995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943.65599999999995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943.65599999999995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3774.6239999999998</v>
      </c>
      <c r="V12" s="16" t="s">
        <v>15549</v>
      </c>
      <c r="W12" s="17">
        <f>B7L305C9*B7L121C1</f>
        <v>9814.0223999999998</v>
      </c>
      <c r="X12" s="16" t="s">
        <v>15550</v>
      </c>
      <c r="Y12" s="23">
        <f>A1L309C16</f>
        <v>431.85299999999995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863.7059999999999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863.7059999999999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863.7059999999999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3454.8239999999996</v>
      </c>
      <c r="AP12" s="16" t="s">
        <v>15555</v>
      </c>
      <c r="AQ12" s="17">
        <f>B7L305C19*B7L121C1</f>
        <v>8982.5423999999985</v>
      </c>
      <c r="AR12" s="16" t="s">
        <v>15556</v>
      </c>
      <c r="AS12" s="23">
        <f>A1L309C17</f>
        <v>441.536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883.072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883.072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883.072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3532.288</v>
      </c>
      <c r="BJ12" s="16" t="s">
        <v>15561</v>
      </c>
      <c r="BK12" s="17">
        <f>B7L305C29*B7L121C1</f>
        <v>9183.9488000000001</v>
      </c>
      <c r="BL12" s="16" t="s">
        <v>15562</v>
      </c>
      <c r="BM12" s="23">
        <f>A1L309C18</f>
        <v>461.88749999999999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923.77499999999998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923.77499999999998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923.77499999999998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3695.1</v>
      </c>
      <c r="CD12" s="16" t="s">
        <v>15567</v>
      </c>
      <c r="CE12" s="17">
        <f>B7L305C39*B7L121C1</f>
        <v>9607.26</v>
      </c>
      <c r="CF12" s="16" t="s">
        <v>15568</v>
      </c>
      <c r="CG12" s="23">
        <f>A1L309C19</f>
        <v>472.64499999999998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945.29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945.29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945.29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3781.16</v>
      </c>
      <c r="CX12" s="16" t="s">
        <v>15573</v>
      </c>
      <c r="CY12" s="17">
        <f>B7L305C49*B7L121C1</f>
        <v>9831.0159999999996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397.50399999999996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795.00799999999992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795.00799999999992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795.00799999999992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3180.0319999999997</v>
      </c>
      <c r="V13" s="16" t="s">
        <v>15582</v>
      </c>
      <c r="W13" s="17">
        <f>B7L306C9*B7L121C1</f>
        <v>8268.0831999999991</v>
      </c>
      <c r="X13" s="16" t="s">
        <v>15583</v>
      </c>
      <c r="Y13" s="17">
        <f>A1L312C16</f>
        <v>381.44449999999995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762.8889999999999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762.8889999999999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762.8889999999999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3051.5559999999996</v>
      </c>
      <c r="AP13" s="16" t="s">
        <v>15588</v>
      </c>
      <c r="AQ13" s="17">
        <f>B7L306C19*B7L121C1</f>
        <v>7934.0455999999995</v>
      </c>
      <c r="AR13" s="16" t="s">
        <v>15589</v>
      </c>
      <c r="AS13" s="17">
        <f>A1L312C17</f>
        <v>394.15933333333328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788.31866666666656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788.31866666666656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788.31866666666656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3153.2746666666662</v>
      </c>
      <c r="BJ13" s="16" t="s">
        <v>15594</v>
      </c>
      <c r="BK13" s="17">
        <f>B7L306C29*B7L121C1</f>
        <v>8198.5141333333322</v>
      </c>
      <c r="BL13" s="16" t="s">
        <v>15595</v>
      </c>
      <c r="BM13" s="17">
        <f>A1L312C18</f>
        <v>407.26549999999997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814.53099999999995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814.53099999999995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814.53099999999995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3258.1239999999998</v>
      </c>
      <c r="CD13" s="16" t="s">
        <v>15600</v>
      </c>
      <c r="CE13" s="17">
        <f>B7L306C39*B7L121C1</f>
        <v>8471.1224000000002</v>
      </c>
      <c r="CF13" s="16" t="s">
        <v>15601</v>
      </c>
      <c r="CG13" s="17">
        <f>A1L312C19</f>
        <v>419.4486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838.8972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838.8972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838.8972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3355.5888</v>
      </c>
      <c r="CX13" s="16" t="s">
        <v>15606</v>
      </c>
      <c r="CY13" s="17">
        <f>B7L306C49*B7L121C1</f>
        <v>8724.5308800000003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364.32799999999997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728.65599999999995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728.65599999999995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728.65599999999995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2914.6239999999998</v>
      </c>
      <c r="V14" s="16" t="s">
        <v>15615</v>
      </c>
      <c r="W14" s="17">
        <f>B7L307C9*B7L121C1</f>
        <v>7578.0223999999998</v>
      </c>
      <c r="X14" s="16" t="s">
        <v>15616</v>
      </c>
      <c r="Y14" s="23">
        <f>A1L313C16</f>
        <v>328.64850000000001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657.29700000000003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657.29700000000003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657.29700000000003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2629.1880000000001</v>
      </c>
      <c r="AP14" s="16" t="s">
        <v>15621</v>
      </c>
      <c r="AQ14" s="17">
        <f>B7L307C19*B7L121C1</f>
        <v>6835.8888000000006</v>
      </c>
      <c r="AR14" s="16" t="s">
        <v>15622</v>
      </c>
      <c r="AS14" s="23">
        <f>A1L313C17</f>
        <v>357.14600000000002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714.29200000000003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714.29200000000003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714.29200000000003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2857.1680000000001</v>
      </c>
      <c r="BJ14" s="16" t="s">
        <v>15627</v>
      </c>
      <c r="BK14" s="17">
        <f>B7L307C29*B7L121C1</f>
        <v>7428.6368000000002</v>
      </c>
      <c r="BL14" s="16" t="s">
        <v>15628</v>
      </c>
      <c r="BM14" s="23">
        <f>A1L313C18</f>
        <v>390.06875000000002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780.13750000000005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780.13750000000005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780.13750000000005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3120.55</v>
      </c>
      <c r="CD14" s="16" t="s">
        <v>15633</v>
      </c>
      <c r="CE14" s="17">
        <f>B7L307C39*B7L121C1</f>
        <v>8113.4300000000012</v>
      </c>
      <c r="CF14" s="16" t="s">
        <v>15634</v>
      </c>
      <c r="CG14" s="23">
        <f>A1L313C19</f>
        <v>405.20619999999997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810.41239999999993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810.41239999999993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810.41239999999993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3241.6495999999997</v>
      </c>
      <c r="CX14" s="16" t="s">
        <v>15639</v>
      </c>
      <c r="CY14" s="17">
        <f>B7L307C49*B7L121C1</f>
        <v>8428.2889599999999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1502.845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3005.69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3005.69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3005.69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12022.76</v>
      </c>
      <c r="V15" s="16" t="s">
        <v>15648</v>
      </c>
      <c r="W15" s="17">
        <f>B7L308C9*B7L121C1</f>
        <v>31259.176000000003</v>
      </c>
      <c r="X15" s="16" t="s">
        <v>15649</v>
      </c>
      <c r="Y15" s="17">
        <f>A1L314C16</f>
        <v>1494.3879999999999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2988.7759999999998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2988.7759999999998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2988.7759999999998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11955.103999999999</v>
      </c>
      <c r="AP15" s="16" t="s">
        <v>15654</v>
      </c>
      <c r="AQ15" s="17">
        <f>B7L308C19*B7L121C1</f>
        <v>31083.270399999998</v>
      </c>
      <c r="AR15" s="16" t="s">
        <v>15655</v>
      </c>
      <c r="AS15" s="17">
        <f>A1L314C17</f>
        <v>1531.0706666666665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3062.141333333333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3062.141333333333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3062.141333333333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12248.565333333332</v>
      </c>
      <c r="BJ15" s="16" t="s">
        <v>15660</v>
      </c>
      <c r="BK15" s="17">
        <f>B7L308C29*B7L121C1</f>
        <v>31846.269866666666</v>
      </c>
      <c r="BL15" s="16" t="s">
        <v>15661</v>
      </c>
      <c r="BM15" s="17">
        <f>A1L314C18</f>
        <v>1554.4347499999999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3108.8694999999998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3108.8694999999998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3108.8694999999998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12435.477999999999</v>
      </c>
      <c r="CD15" s="16" t="s">
        <v>15666</v>
      </c>
      <c r="CE15" s="17">
        <f>B7L308C39*B7L121C1</f>
        <v>32332.2428</v>
      </c>
      <c r="CF15" s="16" t="s">
        <v>15667</v>
      </c>
      <c r="CG15" s="17">
        <f>A1L314C19</f>
        <v>1573.0039999999999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3146.0079999999998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3146.0079999999998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3146.0079999999998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12584.031999999999</v>
      </c>
      <c r="CX15" s="16" t="s">
        <v>15672</v>
      </c>
      <c r="CY15" s="17">
        <f>B7L308C49*B7L121C1</f>
        <v>32718.483199999999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11.321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22.641999999999999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22.641999999999999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22.641999999999999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90.567999999999998</v>
      </c>
      <c r="V16" s="16" t="s">
        <v>15681</v>
      </c>
      <c r="W16" s="23">
        <f>B7L309C9*B7L121C1</f>
        <v>235.4768</v>
      </c>
      <c r="X16" s="16" t="s">
        <v>15682</v>
      </c>
      <c r="Y16" s="23">
        <f>A1L316C16</f>
        <v>11.297499999999999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22.594999999999999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22.594999999999999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22.594999999999999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90.38</v>
      </c>
      <c r="AP16" s="16" t="s">
        <v>15687</v>
      </c>
      <c r="AQ16" s="23">
        <f>B7L309C19*B7L121C1</f>
        <v>234.988</v>
      </c>
      <c r="AR16" s="16" t="s">
        <v>15688</v>
      </c>
      <c r="AS16" s="23">
        <f>A1L316C17</f>
        <v>12.938333333333333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25.876666666666665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25.876666666666665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25.876666666666665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103.50666666666666</v>
      </c>
      <c r="BJ16" s="16" t="s">
        <v>15693</v>
      </c>
      <c r="BK16" s="23">
        <f>B7L309C29*B7L121C1</f>
        <v>269.11733333333331</v>
      </c>
      <c r="BL16" s="16" t="s">
        <v>15694</v>
      </c>
      <c r="BM16" s="23">
        <f>A1L316C18</f>
        <v>14.811999999999999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29.623999999999999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29.623999999999999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29.623999999999999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118.496</v>
      </c>
      <c r="CD16" s="16" t="s">
        <v>15699</v>
      </c>
      <c r="CE16" s="23">
        <f>B7L309C39*B7L121C1</f>
        <v>308.08960000000002</v>
      </c>
      <c r="CF16" s="16" t="s">
        <v>15700</v>
      </c>
      <c r="CG16" s="23">
        <f>A1L316C19</f>
        <v>15.718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31.436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31.436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31.436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125.744</v>
      </c>
      <c r="CX16" s="16" t="s">
        <v>15705</v>
      </c>
      <c r="CY16" s="23">
        <f>B7L309C49*B7L121C1</f>
        <v>326.93439999999998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2.2090000000000001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4.4180000000000001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4.4180000000000001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4.4180000000000001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17.672000000000001</v>
      </c>
      <c r="V17" s="16" t="s">
        <v>15714</v>
      </c>
      <c r="W17" s="23">
        <f>B7L310C9*B7L121C1</f>
        <v>45.947200000000002</v>
      </c>
      <c r="X17" s="16" t="s">
        <v>15715</v>
      </c>
      <c r="Y17" s="23">
        <f>A1L315C16</f>
        <v>2.3519999999999999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4.7039999999999997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4.7039999999999997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4.7039999999999997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18.815999999999999</v>
      </c>
      <c r="AP17" s="16" t="s">
        <v>15720</v>
      </c>
      <c r="AQ17" s="23">
        <f>B7L310C19*B7L121C1</f>
        <v>48.921599999999998</v>
      </c>
      <c r="AR17" s="16" t="s">
        <v>15721</v>
      </c>
      <c r="AS17" s="23">
        <f>A1L315C17</f>
        <v>2.6923333333333335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5.3846666666666669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5.3846666666666669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5.3846666666666669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21.538666666666668</v>
      </c>
      <c r="BJ17" s="16" t="s">
        <v>15726</v>
      </c>
      <c r="BK17" s="23">
        <f>B7L310C29*B7L121C1</f>
        <v>56.000533333333337</v>
      </c>
      <c r="BL17" s="16" t="s">
        <v>15727</v>
      </c>
      <c r="BM17" s="23">
        <f>A1L315C18</f>
        <v>3.1215000000000002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6.2430000000000003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6.2430000000000003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6.2430000000000003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24.972000000000001</v>
      </c>
      <c r="CD17" s="16" t="s">
        <v>15732</v>
      </c>
      <c r="CE17" s="23">
        <f>B7L310C39*B7L121C1</f>
        <v>64.927199999999999</v>
      </c>
      <c r="CF17" s="16" t="s">
        <v>15733</v>
      </c>
      <c r="CG17" s="23">
        <f>A1L315C19</f>
        <v>3.6941999999999999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7.3883999999999999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7.3883999999999999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7.3883999999999999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29.553599999999999</v>
      </c>
      <c r="CX17" s="16" t="s">
        <v>15738</v>
      </c>
      <c r="CY17" s="23">
        <f>B7L310C49*B7L121C1</f>
        <v>76.839359999999999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1173.509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1173.509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1173.509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2347.018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4694.0360000000001</v>
      </c>
      <c r="V18" s="16" t="s">
        <v>15747</v>
      </c>
      <c r="W18" s="17">
        <f>B7L311C9*B7L121C1</f>
        <v>12204.4936</v>
      </c>
      <c r="X18" s="16" t="s">
        <v>15748</v>
      </c>
      <c r="Y18" s="17">
        <f>A1L317C16</f>
        <v>1228.32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1228.32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1228.32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2456.64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4913.28</v>
      </c>
      <c r="AP18" s="16" t="s">
        <v>15753</v>
      </c>
      <c r="AQ18" s="17">
        <f>B7L311C19*B7L121C1</f>
        <v>12774.528</v>
      </c>
      <c r="AR18" s="16" t="s">
        <v>15754</v>
      </c>
      <c r="AS18" s="17">
        <f>A1L317C17</f>
        <v>1233.9559999999999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1233.9559999999999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1233.9559999999999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2467.9119999999998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4935.8239999999996</v>
      </c>
      <c r="BJ18" s="16" t="s">
        <v>15759</v>
      </c>
      <c r="BK18" s="17">
        <f>B7L311C29*B7L121C1</f>
        <v>12833.142399999999</v>
      </c>
      <c r="BL18" s="16" t="s">
        <v>15760</v>
      </c>
      <c r="BM18" s="17">
        <f>A1L317C18</f>
        <v>1236.4672499999999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1236.4672499999999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1236.4672499999999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2472.9344999999998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4945.8689999999997</v>
      </c>
      <c r="CD18" s="16" t="s">
        <v>15765</v>
      </c>
      <c r="CE18" s="17">
        <f>B7L311C39*B7L121C1</f>
        <v>12859.259399999999</v>
      </c>
      <c r="CF18" s="16" t="s">
        <v>15766</v>
      </c>
      <c r="CG18" s="17">
        <f>A1L317C19</f>
        <v>1236.6302000000001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1236.6302000000001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1236.6302000000001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2473.2604000000001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4946.5208000000002</v>
      </c>
      <c r="CX18" s="16" t="s">
        <v>15771</v>
      </c>
      <c r="CY18" s="17">
        <f>B7L311C49*B7L121C1</f>
        <v>12860.954080000001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146.499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292.99799999999999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292.99799999999999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292.99799999999999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1171.992</v>
      </c>
      <c r="V19" s="16" t="s">
        <v>15780</v>
      </c>
      <c r="W19" s="17">
        <f>B7L312C9*B7L121C1</f>
        <v>3047.1792</v>
      </c>
      <c r="X19" s="16" t="s">
        <v>15781</v>
      </c>
      <c r="Y19" s="23">
        <f>A1L318C16</f>
        <v>148.76299999999998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297.52599999999995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297.52599999999995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297.52599999999995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1190.1039999999998</v>
      </c>
      <c r="AP19" s="16" t="s">
        <v>15786</v>
      </c>
      <c r="AQ19" s="17">
        <f>B7L312C19*B7L121C1</f>
        <v>3094.2703999999994</v>
      </c>
      <c r="AR19" s="16" t="s">
        <v>15787</v>
      </c>
      <c r="AS19" s="23">
        <f>A1L318C17</f>
        <v>162.99499999999998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325.98999999999995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325.98999999999995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325.98999999999995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1303.9599999999998</v>
      </c>
      <c r="BJ19" s="16" t="s">
        <v>15792</v>
      </c>
      <c r="BK19" s="17">
        <f>B7L312C29*B7L121C1</f>
        <v>3390.2959999999998</v>
      </c>
      <c r="BL19" s="16" t="s">
        <v>15793</v>
      </c>
      <c r="BM19" s="23">
        <f>A1L318C18</f>
        <v>168.45974999999999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336.91949999999997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336.91949999999997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336.91949999999997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1347.6779999999999</v>
      </c>
      <c r="CD19" s="16" t="s">
        <v>15798</v>
      </c>
      <c r="CE19" s="17">
        <f>B7L312C39*B7L121C1</f>
        <v>3503.9627999999998</v>
      </c>
      <c r="CF19" s="16" t="s">
        <v>15799</v>
      </c>
      <c r="CG19" s="23">
        <f>A1L318C19</f>
        <v>165.15659999999997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330.31319999999994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330.31319999999994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330.31319999999994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1321.2527999999998</v>
      </c>
      <c r="CX19" s="16" t="s">
        <v>15804</v>
      </c>
      <c r="CY19" s="17">
        <f>B7L312C49*B7L121C1</f>
        <v>3435.2572799999994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0.44600000000000001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0.89200000000000002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0.89200000000000002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0.89200000000000002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3.5680000000000001</v>
      </c>
      <c r="V20" s="16" t="s">
        <v>15813</v>
      </c>
      <c r="W20" s="23">
        <f>B7L313C9*B7L121C1</f>
        <v>9.2767999999999997</v>
      </c>
      <c r="X20" s="16" t="s">
        <v>15814</v>
      </c>
      <c r="Y20" s="23">
        <f>A1L319C16</f>
        <v>0.50549999999999995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1.0109999999999999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1.0109999999999999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1.0109999999999999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4.0439999999999996</v>
      </c>
      <c r="AP20" s="16" t="s">
        <v>15819</v>
      </c>
      <c r="AQ20" s="23">
        <f>B7L313C19*B7L121C1</f>
        <v>10.5144</v>
      </c>
      <c r="AR20" s="16" t="s">
        <v>15820</v>
      </c>
      <c r="AS20" s="23">
        <f>A1L319C17</f>
        <v>0.5086666666666666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1.0173333333333332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1.0173333333333332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1.0173333333333332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4.0693333333333328</v>
      </c>
      <c r="BJ20" s="16" t="s">
        <v>15825</v>
      </c>
      <c r="BK20" s="23">
        <f>B7L313C29*B7L121C1</f>
        <v>10.580266666666665</v>
      </c>
      <c r="BL20" s="16" t="s">
        <v>15826</v>
      </c>
      <c r="BM20" s="23">
        <f>A1L319C18</f>
        <v>0.53424999999999989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1.0684999999999998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1.0684999999999998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1.0684999999999998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4.2739999999999991</v>
      </c>
      <c r="CD20" s="16" t="s">
        <v>15831</v>
      </c>
      <c r="CE20" s="23">
        <f>B7L313C39*B7L121C1</f>
        <v>11.112399999999997</v>
      </c>
      <c r="CF20" s="16" t="s">
        <v>15832</v>
      </c>
      <c r="CG20" s="23">
        <f>A1L319C19</f>
        <v>0.53999999999999981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1.0799999999999996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1.0799999999999996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1.0799999999999996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4.3199999999999985</v>
      </c>
      <c r="CX20" s="16" t="s">
        <v>15837</v>
      </c>
      <c r="CY20" s="23">
        <f>B7L313C49*B7L121C1</f>
        <v>11.231999999999996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137.89099999999999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275.78199999999998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275.78199999999998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275.78199999999998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1103.1279999999999</v>
      </c>
      <c r="V21" s="16" t="s">
        <v>15846</v>
      </c>
      <c r="W21" s="17">
        <f>B7L314C9*B7L121C1</f>
        <v>2868.1327999999999</v>
      </c>
      <c r="X21" s="16" t="s">
        <v>15847</v>
      </c>
      <c r="Y21" s="23">
        <f>A1L320C16</f>
        <v>134.86799999999999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269.73599999999999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269.73599999999999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269.73599999999999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1078.944</v>
      </c>
      <c r="AP21" s="16" t="s">
        <v>15852</v>
      </c>
      <c r="AQ21" s="17">
        <f>B7L314C19*B7L121C1</f>
        <v>2805.2543999999998</v>
      </c>
      <c r="AR21" s="16" t="s">
        <v>15853</v>
      </c>
      <c r="AS21" s="23">
        <f>A1L320C17</f>
        <v>140.43799999999999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280.87599999999998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280.87599999999998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280.87599999999998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1123.5039999999999</v>
      </c>
      <c r="BJ21" s="16" t="s">
        <v>15858</v>
      </c>
      <c r="BK21" s="17">
        <f>B7L314C29*B7L121C1</f>
        <v>2921.1104</v>
      </c>
      <c r="BL21" s="16" t="s">
        <v>15859</v>
      </c>
      <c r="BM21" s="23">
        <f>A1L320C18</f>
        <v>144.14924999999999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288.29849999999999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288.29849999999999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288.29849999999999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1153.194</v>
      </c>
      <c r="CD21" s="16" t="s">
        <v>15864</v>
      </c>
      <c r="CE21" s="17">
        <f>B7L314C39*B7L121C1</f>
        <v>2998.3044</v>
      </c>
      <c r="CF21" s="16" t="s">
        <v>15865</v>
      </c>
      <c r="CG21" s="23">
        <f>A1L320C19</f>
        <v>146.37200000000001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292.74400000000003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292.74400000000003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292.74400000000003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1170.9760000000001</v>
      </c>
      <c r="CX21" s="16" t="s">
        <v>15870</v>
      </c>
      <c r="CY21" s="17">
        <f>B7L314C49*B7L121C1</f>
        <v>3044.5376000000006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39.816000000000003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79.632000000000005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79.632000000000005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79.632000000000005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318.52800000000002</v>
      </c>
      <c r="V22" s="16" t="s">
        <v>15879</v>
      </c>
      <c r="W22" s="17">
        <f>B7L315C9*B7L121C1</f>
        <v>828.17280000000005</v>
      </c>
      <c r="X22" s="16" t="s">
        <v>15880</v>
      </c>
      <c r="Y22" s="17">
        <f>A1L323C16</f>
        <v>36.601500000000001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73.203000000000003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73.203000000000003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73.203000000000003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292.81200000000001</v>
      </c>
      <c r="AP22" s="16" t="s">
        <v>15885</v>
      </c>
      <c r="AQ22" s="17">
        <f>B7L315C19*B7L121C1</f>
        <v>761.3112000000001</v>
      </c>
      <c r="AR22" s="16" t="s">
        <v>15886</v>
      </c>
      <c r="AS22" s="17">
        <f>A1L323C17</f>
        <v>35.417333333333339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70.834666666666678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70.834666666666678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70.834666666666678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283.33866666666671</v>
      </c>
      <c r="BJ22" s="16" t="s">
        <v>15891</v>
      </c>
      <c r="BK22" s="17">
        <f>B7L315C29*B7L121C1</f>
        <v>736.68053333333353</v>
      </c>
      <c r="BL22" s="16" t="s">
        <v>15892</v>
      </c>
      <c r="BM22" s="17">
        <f>A1L323C18</f>
        <v>34.768750000000004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69.537500000000009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69.537500000000009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69.537500000000009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278.15000000000003</v>
      </c>
      <c r="CD22" s="16" t="s">
        <v>15897</v>
      </c>
      <c r="CE22" s="17">
        <f>B7L315C39*B7L121C1</f>
        <v>723.19000000000017</v>
      </c>
      <c r="CF22" s="16" t="s">
        <v>15898</v>
      </c>
      <c r="CG22" s="17">
        <f>A1L323C19</f>
        <v>33.887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67.774000000000001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67.774000000000001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67.774000000000001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271.096</v>
      </c>
      <c r="CX22" s="16" t="s">
        <v>15903</v>
      </c>
      <c r="CY22" s="17">
        <f>B7L315C49*B7L121C1</f>
        <v>704.84960000000001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6092.0379999999986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11574.872199999996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11574.872199999996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12184.075999999997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46299.488799999985</v>
      </c>
      <c r="V23" s="16" t="s">
        <v>15913</v>
      </c>
      <c r="W23" s="17">
        <f>B7L316C9*B7L121C1</f>
        <v>120378.67087999996</v>
      </c>
      <c r="X23" s="16" t="s">
        <v>15914</v>
      </c>
      <c r="Y23" s="17">
        <f>A1L324C16</f>
        <v>5958.4549999999999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11321.064499999999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11321.064499999999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11916.91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45284.257999999994</v>
      </c>
      <c r="AP23" s="16" t="s">
        <v>15919</v>
      </c>
      <c r="AQ23" s="17">
        <f>B7L316C19*B7L121C1</f>
        <v>117739.07079999999</v>
      </c>
      <c r="AR23" s="16" t="s">
        <v>15920</v>
      </c>
      <c r="AS23" s="17">
        <f>A1L324C17</f>
        <v>6184.0989999999993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11749.788099999998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11749.788099999998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12368.197999999999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46999.152399999992</v>
      </c>
      <c r="BJ23" s="16" t="s">
        <v>15925</v>
      </c>
      <c r="BK23" s="17">
        <f>B7L316C29*B7L121C1</f>
        <v>122197.79623999998</v>
      </c>
      <c r="BL23" s="16" t="s">
        <v>15926</v>
      </c>
      <c r="BM23" s="17">
        <f>A1L324C18</f>
        <v>6424.7642499999993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12207.052074999998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12207.052074999998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12849.528499999999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48828.208299999991</v>
      </c>
      <c r="CD23" s="16" t="s">
        <v>15931</v>
      </c>
      <c r="CE23" s="17">
        <f>B7L316C39*B7L121C1</f>
        <v>126953.34157999998</v>
      </c>
      <c r="CF23" s="16" t="s">
        <v>15932</v>
      </c>
      <c r="CG23" s="17">
        <f>A1L324C19</f>
        <v>6540.8187999999991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12427.555719999998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12427.555719999998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13081.637599999998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49710.222879999994</v>
      </c>
      <c r="CX23" s="16" t="s">
        <v>15937</v>
      </c>
      <c r="CY23" s="17">
        <f>B7L316C49*B7L121C1</f>
        <v>129246.57948799999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B1E78-07CF-4CA2-8EE6-027E0BB182E8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0.28427099232072145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0.28185156823816043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0.28484469528152334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0.28484611860933673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0.28390995605121355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31.091999999999999</v>
      </c>
      <c r="F9" s="16" t="s">
        <v>12038</v>
      </c>
      <c r="G9" s="21">
        <f>A1L542C9</f>
        <v>0.94079279612492972</v>
      </c>
      <c r="H9" s="16" t="s">
        <v>16018</v>
      </c>
      <c r="I9" s="15">
        <f>B7L402C1*B7L402C2</f>
        <v>29.251129617116312</v>
      </c>
      <c r="J9" s="16" t="s">
        <v>16019</v>
      </c>
      <c r="K9" s="23">
        <f>B3L802C3</f>
        <v>1.9206823511612074</v>
      </c>
      <c r="L9" s="16" t="s">
        <v>16020</v>
      </c>
      <c r="M9" s="17">
        <f>B7L402C3*B7L402C4</f>
        <v>56.182128407124189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28.091064203562095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154.50085311959151</v>
      </c>
      <c r="V9" s="16" t="s">
        <v>16025</v>
      </c>
      <c r="W9" s="17">
        <f>B7L402C9*B7L121C1</f>
        <v>401.70221811093796</v>
      </c>
      <c r="X9" s="16" t="s">
        <v>15451</v>
      </c>
      <c r="Y9" s="17">
        <f>A1L304C16</f>
        <v>29.745999999999999</v>
      </c>
      <c r="Z9" s="16" t="s">
        <v>12647</v>
      </c>
      <c r="AA9" s="23">
        <f>A1L542C54</f>
        <v>0.96621820681528026</v>
      </c>
      <c r="AB9" s="16" t="s">
        <v>16026</v>
      </c>
      <c r="AC9" s="17">
        <f>B7L402C11*B7L402C12</f>
        <v>28.741126779927324</v>
      </c>
      <c r="AD9" s="16" t="s">
        <v>16027</v>
      </c>
      <c r="AE9" s="23">
        <f>B3L802C9</f>
        <v>1.9286148361220272</v>
      </c>
      <c r="AF9" s="16" t="s">
        <v>16028</v>
      </c>
      <c r="AG9" s="17">
        <f>B7L402C13*B7L402C14</f>
        <v>55.430563514631942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27.715281757315971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152.43404966523784</v>
      </c>
      <c r="AP9" s="16" t="s">
        <v>16031</v>
      </c>
      <c r="AQ9" s="17">
        <f>B7L402C19*B7L121C1</f>
        <v>396.3285291296184</v>
      </c>
      <c r="AR9" s="16" t="s">
        <v>15457</v>
      </c>
      <c r="AS9" s="17">
        <f>A1L304C17</f>
        <v>28.637666666666664</v>
      </c>
      <c r="AT9" s="16" t="s">
        <v>13145</v>
      </c>
      <c r="AU9" s="23">
        <f>A1L542C63</f>
        <v>0.98172257325813139</v>
      </c>
      <c r="AV9" s="16" t="s">
        <v>16032</v>
      </c>
      <c r="AW9" s="17">
        <f>B7L402C21*B7L402C22</f>
        <v>28.114243812108612</v>
      </c>
      <c r="AX9" s="16" t="s">
        <v>16033</v>
      </c>
      <c r="AY9" s="23">
        <f>B3L802C15</f>
        <v>1.9331267677700867</v>
      </c>
      <c r="AZ9" s="16" t="s">
        <v>16034</v>
      </c>
      <c r="BA9" s="17">
        <f>B7L402C23*B7L402C24</f>
        <v>54.348397268801683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27.174198634400842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149.45809248920463</v>
      </c>
      <c r="BJ9" s="16" t="s">
        <v>16037</v>
      </c>
      <c r="BK9" s="17">
        <f>B7L402C29*B7L121C1</f>
        <v>388.59104047193205</v>
      </c>
      <c r="BL9" s="16" t="s">
        <v>15463</v>
      </c>
      <c r="BM9" s="17">
        <f>A1L304C18</f>
        <v>27.253999999999998</v>
      </c>
      <c r="BN9" s="16" t="s">
        <v>13643</v>
      </c>
      <c r="BO9" s="23">
        <f>A1L542C72</f>
        <v>0.96575073837213932</v>
      </c>
      <c r="BP9" s="16" t="s">
        <v>16038</v>
      </c>
      <c r="BQ9" s="17">
        <f>B7L402C31*B7L402C32</f>
        <v>26.320570623594282</v>
      </c>
      <c r="BR9" s="16" t="s">
        <v>16039</v>
      </c>
      <c r="BS9" s="21">
        <f>B3L802C21</f>
        <v>1.9380760860896218</v>
      </c>
      <c r="BT9" s="16" t="s">
        <v>16040</v>
      </c>
      <c r="BU9" s="17">
        <f>B7L402C33*B7L402C34</f>
        <v>51.011268497821085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25.505634248910543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140.28098836900799</v>
      </c>
      <c r="CD9" s="16" t="s">
        <v>16043</v>
      </c>
      <c r="CE9" s="17">
        <f>B7L402C39*B7L121C1</f>
        <v>364.7305697594208</v>
      </c>
      <c r="CF9" s="16" t="s">
        <v>15469</v>
      </c>
      <c r="CG9" s="17">
        <f>A1L304C19</f>
        <v>26.392800000000001</v>
      </c>
      <c r="CH9" s="16" t="s">
        <v>14141</v>
      </c>
      <c r="CI9" s="23">
        <f>A1L542C81</f>
        <v>0.95540705647674828</v>
      </c>
      <c r="CJ9" s="16" t="s">
        <v>16044</v>
      </c>
      <c r="CK9" s="17">
        <f>B7L402C41*B7L402C42</f>
        <v>25.215867360179523</v>
      </c>
      <c r="CL9" s="16" t="s">
        <v>16045</v>
      </c>
      <c r="CM9" s="21">
        <f>B3L802C27</f>
        <v>1.9394343727338652</v>
      </c>
      <c r="CN9" s="16" t="s">
        <v>16046</v>
      </c>
      <c r="CO9" s="17">
        <f>B7L402C43*B7L402C44</f>
        <v>48.90451989663012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24.45225994831506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134.48742971573284</v>
      </c>
      <c r="CX9" s="16" t="s">
        <v>16049</v>
      </c>
      <c r="CY9" s="17">
        <f>B7L402C49*B7L121C1</f>
        <v>349.66731726090541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367.23900000000003</v>
      </c>
      <c r="F10" s="16" t="s">
        <v>12077</v>
      </c>
      <c r="G10" s="21">
        <f>A1L543C9</f>
        <v>0.89056638545831956</v>
      </c>
      <c r="H10" s="16" t="s">
        <v>16050</v>
      </c>
      <c r="I10" s="21">
        <f>B7L403C1*B7L403C2</f>
        <v>327.05070882932785</v>
      </c>
      <c r="J10" s="16" t="s">
        <v>16051</v>
      </c>
      <c r="K10" s="23">
        <f>B3L803C3</f>
        <v>1.9039336176750015</v>
      </c>
      <c r="L10" s="16" t="s">
        <v>16052</v>
      </c>
      <c r="M10" s="23">
        <f>B7L403C3*B7L403C4</f>
        <v>622.68283922459568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311.34141961229784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1712.3778078676382</v>
      </c>
      <c r="V10" s="16" t="s">
        <v>16057</v>
      </c>
      <c r="W10" s="17">
        <f>B7L403C9*B7L121C1</f>
        <v>4452.1823004558591</v>
      </c>
      <c r="X10" s="16" t="s">
        <v>15484</v>
      </c>
      <c r="Y10" s="23">
        <f>A1L305C16</f>
        <v>376.86250000000001</v>
      </c>
      <c r="Z10" s="16" t="s">
        <v>12678</v>
      </c>
      <c r="AA10" s="23">
        <f>A1L543C54</f>
        <v>0.87574036350299111</v>
      </c>
      <c r="AB10" s="16" t="s">
        <v>16058</v>
      </c>
      <c r="AC10" s="23">
        <f>B7L403C11*B7L403C12</f>
        <v>330.03370274064599</v>
      </c>
      <c r="AD10" s="16" t="s">
        <v>16059</v>
      </c>
      <c r="AE10" s="23">
        <f>B3L803C9</f>
        <v>1.91828165374677</v>
      </c>
      <c r="AF10" s="16" t="s">
        <v>16060</v>
      </c>
      <c r="AG10" s="23">
        <f>B7L403C13*B7L403C14</f>
        <v>633.09759708549632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316.54879854274816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1741.0183919851149</v>
      </c>
      <c r="AP10" s="16" t="s">
        <v>16063</v>
      </c>
      <c r="AQ10" s="17">
        <f>B7L403C19*B7L121C1</f>
        <v>4526.6478191612987</v>
      </c>
      <c r="AR10" s="16" t="s">
        <v>15490</v>
      </c>
      <c r="AS10" s="23">
        <f>A1L305C17</f>
        <v>406.5</v>
      </c>
      <c r="AT10" s="16" t="s">
        <v>13176</v>
      </c>
      <c r="AU10" s="23">
        <f>A1L543C63</f>
        <v>0.87237525963774087</v>
      </c>
      <c r="AV10" s="16" t="s">
        <v>16064</v>
      </c>
      <c r="AW10" s="23">
        <f>B7L403C21*B7L403C22</f>
        <v>354.62054304274164</v>
      </c>
      <c r="AX10" s="16" t="s">
        <v>16065</v>
      </c>
      <c r="AY10" s="23">
        <f>B3L803C15</f>
        <v>1.9247741550841608</v>
      </c>
      <c r="AZ10" s="16" t="s">
        <v>16066</v>
      </c>
      <c r="BA10" s="23">
        <f>B7L403C23*B7L403C24</f>
        <v>682.56445611057939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341.28222805528969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1877.0522543040934</v>
      </c>
      <c r="BJ10" s="16" t="s">
        <v>16069</v>
      </c>
      <c r="BK10" s="17">
        <f>B7L403C29*B7L121C1</f>
        <v>4880.3358611906433</v>
      </c>
      <c r="BL10" s="16" t="s">
        <v>15496</v>
      </c>
      <c r="BM10" s="23">
        <f>A1L305C18</f>
        <v>435.19225</v>
      </c>
      <c r="BN10" s="16" t="s">
        <v>13674</v>
      </c>
      <c r="BO10" s="23">
        <f>A1L543C72</f>
        <v>0.87469592263676987</v>
      </c>
      <c r="BP10" s="16" t="s">
        <v>16070</v>
      </c>
      <c r="BQ10" s="23">
        <f>B7L403C31*B7L403C32</f>
        <v>380.66088663812184</v>
      </c>
      <c r="BR10" s="16" t="s">
        <v>16071</v>
      </c>
      <c r="BS10" s="21">
        <f>B3L803C21</f>
        <v>1.919488603704991</v>
      </c>
      <c r="BT10" s="16" t="s">
        <v>16072</v>
      </c>
      <c r="BU10" s="23">
        <f>B7L403C33*B7L403C34</f>
        <v>730.67423377811235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365.33711688905618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2009.3541428898091</v>
      </c>
      <c r="CD10" s="16" t="s">
        <v>16075</v>
      </c>
      <c r="CE10" s="17">
        <f>B7L403C39*B7L121C1</f>
        <v>5224.320771513504</v>
      </c>
      <c r="CF10" s="16" t="s">
        <v>15502</v>
      </c>
      <c r="CG10" s="23">
        <f>A1L305C19</f>
        <v>456.41759999999994</v>
      </c>
      <c r="CH10" s="16" t="s">
        <v>14172</v>
      </c>
      <c r="CI10" s="23">
        <f>A1L543C81</f>
        <v>0.87000419792437755</v>
      </c>
      <c r="CJ10" s="16" t="s">
        <v>16076</v>
      </c>
      <c r="CK10" s="23">
        <f>B7L403C41*B7L403C42</f>
        <v>397.08522800656931</v>
      </c>
      <c r="CL10" s="16" t="s">
        <v>16077</v>
      </c>
      <c r="CM10" s="21">
        <f>B3L803C27</f>
        <v>1.9248082609359645</v>
      </c>
      <c r="CN10" s="16" t="s">
        <v>16078</v>
      </c>
      <c r="CO10" s="23">
        <f>B7L403C43*B7L403C44</f>
        <v>764.31292716268558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382.15646358134279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2101.8605496973855</v>
      </c>
      <c r="CX10" s="16" t="s">
        <v>16081</v>
      </c>
      <c r="CY10" s="17">
        <f>B7L403C49*B7L121C1</f>
        <v>5464.837429213203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1445.511</v>
      </c>
      <c r="F11" s="16" t="s">
        <v>12116</v>
      </c>
      <c r="G11" s="21">
        <f>A1L544C9</f>
        <v>0.13028791380730986</v>
      </c>
      <c r="H11" s="16" t="s">
        <v>16082</v>
      </c>
      <c r="I11" s="15">
        <f>B7L404C1*B7L404C2</f>
        <v>188.33261257551828</v>
      </c>
      <c r="J11" s="16" t="s">
        <v>16083</v>
      </c>
      <c r="K11" s="23">
        <f>B3L804C3</f>
        <v>1.9752858899526244</v>
      </c>
      <c r="L11" s="16" t="s">
        <v>16084</v>
      </c>
      <c r="M11" s="17">
        <f>B7L404C3*B7L404C4</f>
        <v>372.01075223833544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186.00537611916772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1023.0295686554225</v>
      </c>
      <c r="V11" s="16" t="s">
        <v>16089</v>
      </c>
      <c r="W11" s="17">
        <f>B7L404C9*B7L121C1</f>
        <v>2659.8768785040984</v>
      </c>
      <c r="X11" s="16" t="s">
        <v>15517</v>
      </c>
      <c r="Y11" s="17">
        <f>A1L308C16</f>
        <v>1352.8049999999998</v>
      </c>
      <c r="Z11" s="16" t="s">
        <v>12709</v>
      </c>
      <c r="AA11" s="23">
        <f>A1L544C54</f>
        <v>0.12772909071379379</v>
      </c>
      <c r="AB11" s="16" t="s">
        <v>16090</v>
      </c>
      <c r="AC11" s="17">
        <f>B7L404C11*B7L404C12</f>
        <v>172.7925525630738</v>
      </c>
      <c r="AD11" s="16" t="s">
        <v>16091</v>
      </c>
      <c r="AE11" s="23">
        <f>B3L804C9</f>
        <v>1.9742454327468102</v>
      </c>
      <c r="AF11" s="16" t="s">
        <v>16092</v>
      </c>
      <c r="AG11" s="17">
        <f>B7L404C13*B7L404C14</f>
        <v>341.13490771031155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170.56745385515578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938.12099620335675</v>
      </c>
      <c r="AP11" s="16" t="s">
        <v>16095</v>
      </c>
      <c r="AQ11" s="17">
        <f>B7L404C19*B7L121C1</f>
        <v>2439.1145901287277</v>
      </c>
      <c r="AR11" s="16" t="s">
        <v>15523</v>
      </c>
      <c r="AS11" s="17">
        <f>A1L308C17</f>
        <v>1436.1036666666666</v>
      </c>
      <c r="AT11" s="16" t="s">
        <v>13207</v>
      </c>
      <c r="AU11" s="23">
        <f>A1L544C63</f>
        <v>0.12625254305018913</v>
      </c>
      <c r="AV11" s="16" t="s">
        <v>16096</v>
      </c>
      <c r="AW11" s="17">
        <f>B7L404C21*B7L404C22</f>
        <v>181.31174000036779</v>
      </c>
      <c r="AX11" s="16" t="s">
        <v>16097</v>
      </c>
      <c r="AY11" s="23">
        <f>B3L804C15</f>
        <v>1.966078617477359</v>
      </c>
      <c r="AZ11" s="16" t="s">
        <v>16098</v>
      </c>
      <c r="BA11" s="17">
        <f>B7L404C23*B7L404C24</f>
        <v>356.4731351123375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178.23656755616875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980.30112155892812</v>
      </c>
      <c r="BJ11" s="16" t="s">
        <v>16101</v>
      </c>
      <c r="BK11" s="17">
        <f>B7L404C29*B7L121C1</f>
        <v>2548.7829160532133</v>
      </c>
      <c r="BL11" s="16" t="s">
        <v>15529</v>
      </c>
      <c r="BM11" s="17">
        <f>A1L308C18</f>
        <v>1546.3487499999999</v>
      </c>
      <c r="BN11" s="16" t="s">
        <v>13705</v>
      </c>
      <c r="BO11" s="23">
        <f>A1L544C72</f>
        <v>0.12455350278625363</v>
      </c>
      <c r="BP11" s="16" t="s">
        <v>16102</v>
      </c>
      <c r="BQ11" s="17">
        <f>B7L404C31*B7L404C32</f>
        <v>192.6031533416448</v>
      </c>
      <c r="BR11" s="16" t="s">
        <v>16103</v>
      </c>
      <c r="BS11" s="21">
        <f>B3L804C21</f>
        <v>1.9448550066986474</v>
      </c>
      <c r="BT11" s="16" t="s">
        <v>16104</v>
      </c>
      <c r="BU11" s="17">
        <f>B7L404C33*B7L404C34</f>
        <v>374.58520708244521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187.2926035412226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1030.1093194767243</v>
      </c>
      <c r="CD11" s="16" t="s">
        <v>16107</v>
      </c>
      <c r="CE11" s="17">
        <f>B7L404C39*B7L121C1</f>
        <v>2678.2842306394832</v>
      </c>
      <c r="CF11" s="16" t="s">
        <v>15535</v>
      </c>
      <c r="CG11" s="17">
        <f>A1L308C19</f>
        <v>1585.7066</v>
      </c>
      <c r="CH11" s="16" t="s">
        <v>14203</v>
      </c>
      <c r="CI11" s="23">
        <f>A1L544C81</f>
        <v>0.12408033414878757</v>
      </c>
      <c r="CJ11" s="16" t="s">
        <v>16108</v>
      </c>
      <c r="CK11" s="17">
        <f>B7L404C41*B7L404C42</f>
        <v>196.75500478993783</v>
      </c>
      <c r="CL11" s="16" t="s">
        <v>16109</v>
      </c>
      <c r="CM11" s="21">
        <f>B3L804C27</f>
        <v>1.9358020694047728</v>
      </c>
      <c r="CN11" s="16" t="s">
        <v>16110</v>
      </c>
      <c r="CO11" s="17">
        <f>B7L404C43*B7L404C44</f>
        <v>380.87874543810761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190.43937271905381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1047.416549954796</v>
      </c>
      <c r="CX11" s="16" t="s">
        <v>16113</v>
      </c>
      <c r="CY11" s="17">
        <f>B7L404C49*B7L121C1</f>
        <v>2723.2830298824697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471.82799999999997</v>
      </c>
      <c r="F12" s="16" t="s">
        <v>12155</v>
      </c>
      <c r="G12" s="21">
        <f>A1L545C9</f>
        <v>0.529879247519628</v>
      </c>
      <c r="H12" s="16" t="s">
        <v>16114</v>
      </c>
      <c r="I12" s="21">
        <f>B7L405C1*B7L405C2</f>
        <v>250.01186559869103</v>
      </c>
      <c r="J12" s="16" t="s">
        <v>16115</v>
      </c>
      <c r="K12" s="23">
        <f>B3L805C3</f>
        <v>1.854240584709127</v>
      </c>
      <c r="L12" s="16" t="s">
        <v>16116</v>
      </c>
      <c r="M12" s="23">
        <f>B7L405C3*B7L405C4</f>
        <v>463.58214785193655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231.79107392596828</v>
      </c>
      <c r="R12" s="16" t="s">
        <v>16119</v>
      </c>
      <c r="S12" s="25">
        <f>A1L525C10</f>
        <v>2.75</v>
      </c>
      <c r="T12" s="16" t="s">
        <v>16120</v>
      </c>
      <c r="U12" s="17">
        <f>B7L405C5*B7L405C8</f>
        <v>1274.8509065928256</v>
      </c>
      <c r="V12" s="16" t="s">
        <v>16121</v>
      </c>
      <c r="W12" s="17">
        <f>B7L405C9*B7L121C1</f>
        <v>3314.6123571413468</v>
      </c>
      <c r="X12" s="16" t="s">
        <v>15550</v>
      </c>
      <c r="Y12" s="23">
        <f>A1L309C16</f>
        <v>431.85299999999995</v>
      </c>
      <c r="Z12" s="16" t="s">
        <v>12740</v>
      </c>
      <c r="AA12" s="23">
        <f>A1L545C54</f>
        <v>0.50198458406231128</v>
      </c>
      <c r="AB12" s="16" t="s">
        <v>16122</v>
      </c>
      <c r="AC12" s="23">
        <f>B7L405C11*B7L405C12</f>
        <v>216.7835485810613</v>
      </c>
      <c r="AD12" s="16" t="s">
        <v>16123</v>
      </c>
      <c r="AE12" s="23">
        <f>B3L805C9</f>
        <v>1.9112865372306378</v>
      </c>
      <c r="AF12" s="16" t="s">
        <v>16124</v>
      </c>
      <c r="AG12" s="23">
        <f>B7L405C13*B7L405C14</f>
        <v>414.33547789606638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207.16773894803319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1139.4225642141826</v>
      </c>
      <c r="AP12" s="16" t="s">
        <v>16127</v>
      </c>
      <c r="AQ12" s="17">
        <f>B7L405C19*B7L121C1</f>
        <v>2962.4986669568748</v>
      </c>
      <c r="AR12" s="16" t="s">
        <v>15556</v>
      </c>
      <c r="AS12" s="23">
        <f>A1L309C17</f>
        <v>441.536</v>
      </c>
      <c r="AT12" s="16" t="s">
        <v>13238</v>
      </c>
      <c r="AU12" s="23">
        <f>A1L545C63</f>
        <v>0.49517127510650288</v>
      </c>
      <c r="AV12" s="16" t="s">
        <v>16128</v>
      </c>
      <c r="AW12" s="23">
        <f>B7L405C21*B7L405C22</f>
        <v>218.63594412542486</v>
      </c>
      <c r="AX12" s="16" t="s">
        <v>16129</v>
      </c>
      <c r="AY12" s="23">
        <f>B3L805C15</f>
        <v>1.9238906095996002</v>
      </c>
      <c r="AZ12" s="16" t="s">
        <v>16130</v>
      </c>
      <c r="BA12" s="23">
        <f>B7L405C23*B7L405C24</f>
        <v>420.63163982384776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210.31581991192388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1156.7370095155813</v>
      </c>
      <c r="BJ12" s="16" t="s">
        <v>16133</v>
      </c>
      <c r="BK12" s="17">
        <f>B7L405C29*B7L121C1</f>
        <v>3007.5162247405115</v>
      </c>
      <c r="BL12" s="16" t="s">
        <v>15562</v>
      </c>
      <c r="BM12" s="23">
        <f>A1L309C18</f>
        <v>461.88749999999999</v>
      </c>
      <c r="BN12" s="16" t="s">
        <v>13736</v>
      </c>
      <c r="BO12" s="23">
        <f>A1L545C72</f>
        <v>0.4782628594792056</v>
      </c>
      <c r="BP12" s="16" t="s">
        <v>16134</v>
      </c>
      <c r="BQ12" s="23">
        <f>B7L405C31*B7L405C32</f>
        <v>220.90363650770158</v>
      </c>
      <c r="BR12" s="16" t="s">
        <v>16135</v>
      </c>
      <c r="BS12" s="21">
        <f>B3L805C21</f>
        <v>1.8946004750783481</v>
      </c>
      <c r="BT12" s="16" t="s">
        <v>16136</v>
      </c>
      <c r="BU12" s="23">
        <f>B7L405C33*B7L405C34</f>
        <v>418.52413467402613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209.26206733701306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1150.9413703535718</v>
      </c>
      <c r="CD12" s="16" t="s">
        <v>16139</v>
      </c>
      <c r="CE12" s="17">
        <f>B7L405C39*B7L121C1</f>
        <v>2992.4475629192866</v>
      </c>
      <c r="CF12" s="16" t="s">
        <v>15568</v>
      </c>
      <c r="CG12" s="23">
        <f>A1L309C19</f>
        <v>472.64499999999998</v>
      </c>
      <c r="CH12" s="16" t="s">
        <v>14234</v>
      </c>
      <c r="CI12" s="23">
        <f>A1L545C81</f>
        <v>0.46104966554479171</v>
      </c>
      <c r="CJ12" s="16" t="s">
        <v>16140</v>
      </c>
      <c r="CK12" s="23">
        <f>B7L405C41*B7L405C42</f>
        <v>217.91281917141808</v>
      </c>
      <c r="CL12" s="16" t="s">
        <v>16141</v>
      </c>
      <c r="CM12" s="21">
        <f>B3L805C27</f>
        <v>1.8943618320422362</v>
      </c>
      <c r="CN12" s="16" t="s">
        <v>16142</v>
      </c>
      <c r="CO12" s="23">
        <f>B7L405C43*B7L405C44</f>
        <v>412.80572735105608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206.40286367552804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1135.2157502154041</v>
      </c>
      <c r="CX12" s="16" t="s">
        <v>16145</v>
      </c>
      <c r="CY12" s="17">
        <f>B7L405C49*B7L121C1</f>
        <v>2951.560950560051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397.50399999999996</v>
      </c>
      <c r="F13" s="16" t="s">
        <v>12194</v>
      </c>
      <c r="G13" s="21">
        <f>A1L546C9</f>
        <v>0.3602614895715851</v>
      </c>
      <c r="H13" s="16" t="s">
        <v>16146</v>
      </c>
      <c r="I13" s="15">
        <f>B7L406C1*B7L406C2</f>
        <v>143.20538315066335</v>
      </c>
      <c r="J13" s="16" t="s">
        <v>16147</v>
      </c>
      <c r="K13" s="23">
        <f>B3L806C3</f>
        <v>2.0249062850936621</v>
      </c>
      <c r="L13" s="16" t="s">
        <v>16148</v>
      </c>
      <c r="M13" s="17">
        <f>B7L406C3*B7L406C4</f>
        <v>289.97748040102425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144.98874020051213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797.43807110281671</v>
      </c>
      <c r="V13" s="16" t="s">
        <v>16153</v>
      </c>
      <c r="W13" s="17">
        <f>B7L406C9*B7L121C1</f>
        <v>2073.3389848673237</v>
      </c>
      <c r="X13" s="16" t="s">
        <v>15583</v>
      </c>
      <c r="Y13" s="17">
        <f>A1L312C16</f>
        <v>381.44449999999995</v>
      </c>
      <c r="Z13" s="16" t="s">
        <v>12771</v>
      </c>
      <c r="AA13" s="23">
        <f>A1L546C54</f>
        <v>0.36595313650698896</v>
      </c>
      <c r="AB13" s="16" t="s">
        <v>16154</v>
      </c>
      <c r="AC13" s="17">
        <f>B7L406C11*B7L406C12</f>
        <v>139.59081117834015</v>
      </c>
      <c r="AD13" s="16" t="s">
        <v>16155</v>
      </c>
      <c r="AE13" s="23">
        <f>B3L806C9</f>
        <v>2.0190734746441126</v>
      </c>
      <c r="AF13" s="16" t="s">
        <v>16156</v>
      </c>
      <c r="AG13" s="17">
        <f>B7L406C13*B7L406C14</f>
        <v>281.84410415424145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140.92205207712072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775.07128642416399</v>
      </c>
      <c r="AP13" s="16" t="s">
        <v>16159</v>
      </c>
      <c r="AQ13" s="17">
        <f>B7L406C19*B7L121C1</f>
        <v>2015.1853447028263</v>
      </c>
      <c r="AR13" s="16" t="s">
        <v>15589</v>
      </c>
      <c r="AS13" s="17">
        <f>A1L312C17</f>
        <v>394.15933333333328</v>
      </c>
      <c r="AT13" s="16" t="s">
        <v>13269</v>
      </c>
      <c r="AU13" s="23">
        <f>A1L546C63</f>
        <v>0.37714130312216032</v>
      </c>
      <c r="AV13" s="16" t="s">
        <v>16160</v>
      </c>
      <c r="AW13" s="17">
        <f>B7L406C21*B7L406C22</f>
        <v>148.65376461109528</v>
      </c>
      <c r="AX13" s="16" t="s">
        <v>16161</v>
      </c>
      <c r="AY13" s="23">
        <f>B3L806C15</f>
        <v>2.0248417596260744</v>
      </c>
      <c r="AZ13" s="16" t="s">
        <v>16162</v>
      </c>
      <c r="BA13" s="17">
        <f>B7L406C23*B7L406C24</f>
        <v>301.00035031017046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150.50017515508523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827.75096335296871</v>
      </c>
      <c r="BJ13" s="16" t="s">
        <v>16165</v>
      </c>
      <c r="BK13" s="17">
        <f>B7L406C29*B7L121C1</f>
        <v>2152.1525047177188</v>
      </c>
      <c r="BL13" s="16" t="s">
        <v>15595</v>
      </c>
      <c r="BM13" s="17">
        <f>A1L312C18</f>
        <v>407.26549999999997</v>
      </c>
      <c r="BN13" s="16" t="s">
        <v>13767</v>
      </c>
      <c r="BO13" s="23">
        <f>A1L546C72</f>
        <v>0.3929577311061288</v>
      </c>
      <c r="BP13" s="16" t="s">
        <v>16166</v>
      </c>
      <c r="BQ13" s="17">
        <f>B7L406C31*B7L406C32</f>
        <v>160.03812683780308</v>
      </c>
      <c r="BR13" s="16" t="s">
        <v>16167</v>
      </c>
      <c r="BS13" s="21">
        <f>B3L806C21</f>
        <v>2.0240074913819264</v>
      </c>
      <c r="BT13" s="16" t="s">
        <v>16168</v>
      </c>
      <c r="BU13" s="17">
        <f>B7L406C33*B7L406C34</f>
        <v>323.91836762644436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161.95918381322218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890.77551097272203</v>
      </c>
      <c r="CD13" s="16" t="s">
        <v>16171</v>
      </c>
      <c r="CE13" s="17">
        <f>B7L406C39*B7L121C1</f>
        <v>2316.0163285290773</v>
      </c>
      <c r="CF13" s="16" t="s">
        <v>15601</v>
      </c>
      <c r="CG13" s="17">
        <f>A1L312C19</f>
        <v>419.4486</v>
      </c>
      <c r="CH13" s="16" t="s">
        <v>14265</v>
      </c>
      <c r="CI13" s="23">
        <f>A1L546C81</f>
        <v>0.40138330369334585</v>
      </c>
      <c r="CJ13" s="16" t="s">
        <v>16172</v>
      </c>
      <c r="CK13" s="17">
        <f>B7L406C41*B7L406C42</f>
        <v>168.35966479754873</v>
      </c>
      <c r="CL13" s="16" t="s">
        <v>16173</v>
      </c>
      <c r="CM13" s="21">
        <f>B3L806C27</f>
        <v>2.0266490006624753</v>
      </c>
      <c r="CN13" s="16" t="s">
        <v>16174</v>
      </c>
      <c r="CO13" s="17">
        <f>B7L406C43*B7L406C44</f>
        <v>341.20594641382144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170.60297320691072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938.31635263800899</v>
      </c>
      <c r="CX13" s="16" t="s">
        <v>16177</v>
      </c>
      <c r="CY13" s="17">
        <f>B7L406C49*B7L121C1</f>
        <v>2439.6225168588235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364.32799999999997</v>
      </c>
      <c r="F14" s="16" t="s">
        <v>12233</v>
      </c>
      <c r="G14" s="21">
        <f>A1L547C9</f>
        <v>0.10801854739974195</v>
      </c>
      <c r="H14" s="16" t="s">
        <v>16178</v>
      </c>
      <c r="I14" s="21">
        <f>B7L407C1*B7L407C2</f>
        <v>39.354181337053184</v>
      </c>
      <c r="J14" s="16" t="s">
        <v>16179</v>
      </c>
      <c r="K14" s="23">
        <f>B3L807C3</f>
        <v>2.0074204900423087</v>
      </c>
      <c r="L14" s="16" t="s">
        <v>16180</v>
      </c>
      <c r="M14" s="23">
        <f>B7L407C3*B7L407C4</f>
        <v>79.000389984841178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39.500194992420589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217.25107245831325</v>
      </c>
      <c r="V14" s="16" t="s">
        <v>16185</v>
      </c>
      <c r="W14" s="23">
        <f>B7L407C9*B7L121C1</f>
        <v>564.85278839161447</v>
      </c>
      <c r="X14" s="16" t="s">
        <v>15616</v>
      </c>
      <c r="Y14" s="23">
        <f>A1L313C16</f>
        <v>328.64850000000001</v>
      </c>
      <c r="Z14" s="16" t="s">
        <v>12802</v>
      </c>
      <c r="AA14" s="23">
        <f>A1L547C54</f>
        <v>0.11819046314594869</v>
      </c>
      <c r="AB14" s="16" t="s">
        <v>16186</v>
      </c>
      <c r="AC14" s="23">
        <f>B7L407C11*B7L407C12</f>
        <v>38.84311842722132</v>
      </c>
      <c r="AD14" s="16" t="s">
        <v>16187</v>
      </c>
      <c r="AE14" s="23">
        <f>B3L807C9</f>
        <v>2.0140096217024523</v>
      </c>
      <c r="AF14" s="16" t="s">
        <v>16188</v>
      </c>
      <c r="AG14" s="23">
        <f>B7L407C13*B7L407C14</f>
        <v>78.230414249351568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39.115207124675784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215.13363918571682</v>
      </c>
      <c r="AP14" s="16" t="s">
        <v>16191</v>
      </c>
      <c r="AQ14" s="23">
        <f>B7L407C19*B7L121C1</f>
        <v>559.34746188286374</v>
      </c>
      <c r="AR14" s="16" t="s">
        <v>15622</v>
      </c>
      <c r="AS14" s="23">
        <f>A1L313C17</f>
        <v>357.14600000000002</v>
      </c>
      <c r="AT14" s="16" t="s">
        <v>13300</v>
      </c>
      <c r="AU14" s="23">
        <f>A1L547C63</f>
        <v>0.1176366451484489</v>
      </c>
      <c r="AV14" s="16" t="s">
        <v>16192</v>
      </c>
      <c r="AW14" s="23">
        <f>B7L407C21*B7L407C22</f>
        <v>42.013457268187935</v>
      </c>
      <c r="AX14" s="16" t="s">
        <v>16193</v>
      </c>
      <c r="AY14" s="23">
        <f>B3L807C15</f>
        <v>2.0208372319323327</v>
      </c>
      <c r="AZ14" s="16" t="s">
        <v>16194</v>
      </c>
      <c r="BA14" s="23">
        <f>B7L407C23*B7L407C24</f>
        <v>84.902358689752248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42.451179344876124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233.4814863968187</v>
      </c>
      <c r="BJ14" s="16" t="s">
        <v>16197</v>
      </c>
      <c r="BK14" s="23">
        <f>B7L407C29*B7L121C1</f>
        <v>607.05186463172868</v>
      </c>
      <c r="BL14" s="16" t="s">
        <v>15628</v>
      </c>
      <c r="BM14" s="23">
        <f>A1L313C18</f>
        <v>390.06875000000002</v>
      </c>
      <c r="BN14" s="16" t="s">
        <v>13798</v>
      </c>
      <c r="BO14" s="23">
        <f>A1L547C72</f>
        <v>0.11698568865381508</v>
      </c>
      <c r="BP14" s="16" t="s">
        <v>16198</v>
      </c>
      <c r="BQ14" s="23">
        <f>B7L407C31*B7L407C32</f>
        <v>45.632461341082831</v>
      </c>
      <c r="BR14" s="16" t="s">
        <v>16199</v>
      </c>
      <c r="BS14" s="21">
        <f>B3L807C21</f>
        <v>2.0156850906322603</v>
      </c>
      <c r="BT14" s="16" t="s">
        <v>16200</v>
      </c>
      <c r="BU14" s="23">
        <f>B7L407C33*B7L407C34</f>
        <v>91.980671974073658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45.990335987036829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252.94684792870257</v>
      </c>
      <c r="CD14" s="16" t="s">
        <v>16203</v>
      </c>
      <c r="CE14" s="23">
        <f>B7L407C39*B7L121C1</f>
        <v>657.6618046146267</v>
      </c>
      <c r="CF14" s="16" t="s">
        <v>15634</v>
      </c>
      <c r="CG14" s="23">
        <f>A1L313C19</f>
        <v>405.20619999999997</v>
      </c>
      <c r="CH14" s="16" t="s">
        <v>14296</v>
      </c>
      <c r="CI14" s="23">
        <f>A1L547C81</f>
        <v>0.12137671549149873</v>
      </c>
      <c r="CJ14" s="16" t="s">
        <v>16204</v>
      </c>
      <c r="CK14" s="23">
        <f>B7L407C41*B7L407C42</f>
        <v>49.18259765279133</v>
      </c>
      <c r="CL14" s="16" t="s">
        <v>16205</v>
      </c>
      <c r="CM14" s="21">
        <f>B3L807C27</f>
        <v>2.0164507923290564</v>
      </c>
      <c r="CN14" s="16" t="s">
        <v>16206</v>
      </c>
      <c r="CO14" s="23">
        <f>B7L407C43*B7L407C44</f>
        <v>99.174288005772269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49.587144002886134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272.72929201587374</v>
      </c>
      <c r="CX14" s="16" t="s">
        <v>16209</v>
      </c>
      <c r="CY14" s="23">
        <f>B7L407C49*B7L121C1</f>
        <v>709.09615924127172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1502.845</v>
      </c>
      <c r="F15" s="16" t="s">
        <v>12272</v>
      </c>
      <c r="G15" s="21">
        <f>A1L548C9</f>
        <v>0.16525834016772933</v>
      </c>
      <c r="H15" s="16" t="s">
        <v>16210</v>
      </c>
      <c r="I15" s="21">
        <f>B7L408C1*B7L408C2</f>
        <v>248.35767022937119</v>
      </c>
      <c r="J15" s="16" t="s">
        <v>16211</v>
      </c>
      <c r="K15" s="23">
        <f>B3L808C3</f>
        <v>2.0024272525745714</v>
      </c>
      <c r="L15" s="16" t="s">
        <v>16212</v>
      </c>
      <c r="M15" s="23">
        <f>B7L408C3*B7L408C4</f>
        <v>497.31816725322119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248.6590836266106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1367.6249599463583</v>
      </c>
      <c r="V15" s="16" t="s">
        <v>16217</v>
      </c>
      <c r="W15" s="17">
        <f>B7L408C9*B7L121C1</f>
        <v>3555.8248958605318</v>
      </c>
      <c r="X15" s="16" t="s">
        <v>15649</v>
      </c>
      <c r="Y15" s="17">
        <f>A1L314C16</f>
        <v>1494.3879999999999</v>
      </c>
      <c r="Z15" s="16" t="s">
        <v>12833</v>
      </c>
      <c r="AA15" s="23">
        <f>A1L548C54</f>
        <v>0.15326226113365155</v>
      </c>
      <c r="AB15" s="16" t="s">
        <v>16218</v>
      </c>
      <c r="AC15" s="23">
        <f>B7L408C11*B7L408C12</f>
        <v>229.03328389099525</v>
      </c>
      <c r="AD15" s="16" t="s">
        <v>16219</v>
      </c>
      <c r="AE15" s="23">
        <f>B3L808C9</f>
        <v>2.0103890133032762</v>
      </c>
      <c r="AF15" s="16" t="s">
        <v>16220</v>
      </c>
      <c r="AG15" s="23">
        <f>B7L408C13*B7L408C14</f>
        <v>460.4459976152271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230.22299880761355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1266.2264934418745</v>
      </c>
      <c r="AP15" s="16" t="s">
        <v>16223</v>
      </c>
      <c r="AQ15" s="17">
        <f>B7L408C19*B7L121C1</f>
        <v>3292.1888829488739</v>
      </c>
      <c r="AR15" s="16" t="s">
        <v>15655</v>
      </c>
      <c r="AS15" s="17">
        <f>A1L314C17</f>
        <v>1531.0706666666665</v>
      </c>
      <c r="AT15" s="16" t="s">
        <v>13331</v>
      </c>
      <c r="AU15" s="23">
        <f>A1L548C63</f>
        <v>0.15566376560089459</v>
      </c>
      <c r="AV15" s="16" t="s">
        <v>16224</v>
      </c>
      <c r="AW15" s="23">
        <f>B7L408C21*B7L408C22</f>
        <v>238.3322253744054</v>
      </c>
      <c r="AX15" s="16" t="s">
        <v>16225</v>
      </c>
      <c r="AY15" s="23">
        <f>B3L808C15</f>
        <v>2.0219892499152583</v>
      </c>
      <c r="AZ15" s="16" t="s">
        <v>16226</v>
      </c>
      <c r="BA15" s="23">
        <f>B7L408C23*B7L408C24</f>
        <v>481.90519761542828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240.95259880771414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1325.2392934424279</v>
      </c>
      <c r="BJ15" s="16" t="s">
        <v>16229</v>
      </c>
      <c r="BK15" s="17">
        <f>B7L408C29*B7L121C1</f>
        <v>3445.6221629503125</v>
      </c>
      <c r="BL15" s="16" t="s">
        <v>15661</v>
      </c>
      <c r="BM15" s="17">
        <f>A1L314C18</f>
        <v>1554.4347499999999</v>
      </c>
      <c r="BN15" s="16" t="s">
        <v>13829</v>
      </c>
      <c r="BO15" s="23">
        <f>A1L548C72</f>
        <v>0.15526375211435781</v>
      </c>
      <c r="BP15" s="16" t="s">
        <v>16230</v>
      </c>
      <c r="BQ15" s="23">
        <f>B7L408C31*B7L408C32</f>
        <v>241.34737170194373</v>
      </c>
      <c r="BR15" s="16" t="s">
        <v>16231</v>
      </c>
      <c r="BS15" s="21">
        <f>B3L808C21</f>
        <v>2.017635000915738</v>
      </c>
      <c r="BT15" s="16" t="s">
        <v>16232</v>
      </c>
      <c r="BU15" s="23">
        <f>B7L408C33*B7L408C34</f>
        <v>486.95090452486221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243.47545226243111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1339.1149874433711</v>
      </c>
      <c r="CD15" s="16" t="s">
        <v>16235</v>
      </c>
      <c r="CE15" s="17">
        <f>B7L408C39*B7L121C1</f>
        <v>3481.6989673527651</v>
      </c>
      <c r="CF15" s="16" t="s">
        <v>15667</v>
      </c>
      <c r="CG15" s="17">
        <f>A1L314C19</f>
        <v>1573.0039999999999</v>
      </c>
      <c r="CH15" s="16" t="s">
        <v>14327</v>
      </c>
      <c r="CI15" s="23">
        <f>A1L548C81</f>
        <v>0.15552578554116983</v>
      </c>
      <c r="CJ15" s="16" t="s">
        <v>16236</v>
      </c>
      <c r="CK15" s="23">
        <f>B7L408C41*B7L408C42</f>
        <v>244.64268275940231</v>
      </c>
      <c r="CL15" s="16" t="s">
        <v>16237</v>
      </c>
      <c r="CM15" s="21">
        <f>B3L808C27</f>
        <v>2.0162886388528229</v>
      </c>
      <c r="CN15" s="16" t="s">
        <v>16238</v>
      </c>
      <c r="CO15" s="23">
        <f>B7L408C43*B7L408C44</f>
        <v>493.27026182625826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246.63513091312913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1356.4932200222102</v>
      </c>
      <c r="CX15" s="16" t="s">
        <v>16241</v>
      </c>
      <c r="CY15" s="17">
        <f>B7L408C49*B7L121C1</f>
        <v>3526.8823720577466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11.321</v>
      </c>
      <c r="F16" s="16" t="s">
        <v>12311</v>
      </c>
      <c r="G16" s="21">
        <f>A1L549C9</f>
        <v>0.9791406392565869</v>
      </c>
      <c r="H16" s="16" t="s">
        <v>16242</v>
      </c>
      <c r="I16" s="21">
        <f>B7L409C1*B7L409C2</f>
        <v>11.08485117702382</v>
      </c>
      <c r="J16" s="16" t="s">
        <v>16243</v>
      </c>
      <c r="K16" s="23">
        <f>B3L809C3</f>
        <v>1.9853709508881923</v>
      </c>
      <c r="L16" s="16" t="s">
        <v>16244</v>
      </c>
      <c r="M16" s="23">
        <f>B7L409C3*B7L409C4</f>
        <v>22.007541521781878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11.003770760890939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60.520739184900165</v>
      </c>
      <c r="V16" s="16" t="s">
        <v>16249</v>
      </c>
      <c r="W16" s="23">
        <f>B7L409C9*B7L121C1</f>
        <v>157.35392188074044</v>
      </c>
      <c r="X16" s="16" t="s">
        <v>15682</v>
      </c>
      <c r="Y16" s="23">
        <f>A1L316C16</f>
        <v>11.297499999999999</v>
      </c>
      <c r="Z16" s="16" t="s">
        <v>12864</v>
      </c>
      <c r="AA16" s="23">
        <f>A1L549C54</f>
        <v>0.96021416316630182</v>
      </c>
      <c r="AB16" s="16" t="s">
        <v>16250</v>
      </c>
      <c r="AC16" s="23">
        <f>B7L409C11*B7L409C12</f>
        <v>10.848019508371294</v>
      </c>
      <c r="AD16" s="16" t="s">
        <v>16251</v>
      </c>
      <c r="AE16" s="23">
        <f>B3L809C9</f>
        <v>1.98566534914361</v>
      </c>
      <c r="AF16" s="16" t="s">
        <v>16252</v>
      </c>
      <c r="AG16" s="23">
        <f>B7L409C13*B7L409C14</f>
        <v>21.540536444606779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10.77026822230339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59.236475222668645</v>
      </c>
      <c r="AP16" s="16" t="s">
        <v>16255</v>
      </c>
      <c r="AQ16" s="23">
        <f>B7L409C19*B7L121C1</f>
        <v>154.01483557893849</v>
      </c>
      <c r="AR16" s="16" t="s">
        <v>15688</v>
      </c>
      <c r="AS16" s="23">
        <f>A1L316C17</f>
        <v>12.938333333333333</v>
      </c>
      <c r="AT16" s="16" t="s">
        <v>13362</v>
      </c>
      <c r="AU16" s="23">
        <f>A1L549C63</f>
        <v>0.93346495378120664</v>
      </c>
      <c r="AV16" s="16" t="s">
        <v>16256</v>
      </c>
      <c r="AW16" s="23">
        <f>B7L409C21*B7L409C22</f>
        <v>12.077480727005845</v>
      </c>
      <c r="AX16" s="16" t="s">
        <v>16257</v>
      </c>
      <c r="AY16" s="23">
        <f>B3L809C15</f>
        <v>2.0003074841645656</v>
      </c>
      <c r="AZ16" s="16" t="s">
        <v>16258</v>
      </c>
      <c r="BA16" s="23">
        <f>B7L409C23*B7L409C24</f>
        <v>24.15867508808309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12.079337544041545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66.436356492228498</v>
      </c>
      <c r="BJ16" s="16" t="s">
        <v>16261</v>
      </c>
      <c r="BK16" s="23">
        <f>B7L409C29*B7L121C1</f>
        <v>172.73452687979409</v>
      </c>
      <c r="BL16" s="16" t="s">
        <v>15694</v>
      </c>
      <c r="BM16" s="23">
        <f>A1L316C18</f>
        <v>14.811999999999999</v>
      </c>
      <c r="BN16" s="16" t="s">
        <v>13860</v>
      </c>
      <c r="BO16" s="23">
        <f>A1L549C72</f>
        <v>0.89372562314450732</v>
      </c>
      <c r="BP16" s="16" t="s">
        <v>16262</v>
      </c>
      <c r="BQ16" s="23">
        <f>B7L409C31*B7L409C32</f>
        <v>13.237863930016442</v>
      </c>
      <c r="BR16" s="16" t="s">
        <v>16263</v>
      </c>
      <c r="BS16" s="21">
        <f>B3L809C21</f>
        <v>2.007752730843186</v>
      </c>
      <c r="BT16" s="16" t="s">
        <v>16264</v>
      </c>
      <c r="BU16" s="23">
        <f>B7L409C33*B7L409C34</f>
        <v>26.578357456021021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13.28917872801051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73.090483004057802</v>
      </c>
      <c r="CD16" s="16" t="s">
        <v>16267</v>
      </c>
      <c r="CE16" s="23">
        <f>B7L409C39*B7L121C1</f>
        <v>190.0352558105503</v>
      </c>
      <c r="CF16" s="16" t="s">
        <v>15700</v>
      </c>
      <c r="CG16" s="23">
        <f>A1L316C19</f>
        <v>15.718</v>
      </c>
      <c r="CH16" s="16" t="s">
        <v>14358</v>
      </c>
      <c r="CI16" s="23">
        <f>A1L549C81</f>
        <v>0.8698096832643708</v>
      </c>
      <c r="CJ16" s="16" t="s">
        <v>16268</v>
      </c>
      <c r="CK16" s="23">
        <f>B7L409C41*B7L409C42</f>
        <v>13.67166860154938</v>
      </c>
      <c r="CL16" s="16" t="s">
        <v>16269</v>
      </c>
      <c r="CM16" s="21">
        <f>B3L809C27</f>
        <v>1.999236617436281</v>
      </c>
      <c r="CN16" s="16" t="s">
        <v>16270</v>
      </c>
      <c r="CO16" s="23">
        <f>B7L409C43*B7L409C44</f>
        <v>27.332900489671392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13.666450244835696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75.165476346596321</v>
      </c>
      <c r="CX16" s="16" t="s">
        <v>16273</v>
      </c>
      <c r="CY16" s="23">
        <f>B7L409C49*B7L121C1</f>
        <v>195.43023850115046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2.2090000000000001</v>
      </c>
      <c r="F17" s="16" t="s">
        <v>12350</v>
      </c>
      <c r="G17" s="21">
        <f>A1L550C9</f>
        <v>0.78962862318840576</v>
      </c>
      <c r="H17" s="16" t="s">
        <v>16274</v>
      </c>
      <c r="I17" s="21">
        <f>B7L410C1*B7L410C2</f>
        <v>1.7442896286231884</v>
      </c>
      <c r="J17" s="16" t="s">
        <v>16275</v>
      </c>
      <c r="K17" s="23">
        <f>B3L810C3</f>
        <v>1.9212048673449034</v>
      </c>
      <c r="L17" s="16" t="s">
        <v>16276</v>
      </c>
      <c r="M17" s="23">
        <f>B7L410C3*B7L410C4</f>
        <v>3.3511377245701035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1.6755688622850518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9.2156287425677839</v>
      </c>
      <c r="V17" s="16" t="s">
        <v>16281</v>
      </c>
      <c r="W17" s="23">
        <f>B7L410C9*B7L121C1</f>
        <v>23.96063473067624</v>
      </c>
      <c r="X17" s="16" t="s">
        <v>15715</v>
      </c>
      <c r="Y17" s="23">
        <f>A1L315C16</f>
        <v>2.3519999999999999</v>
      </c>
      <c r="Z17" s="16" t="s">
        <v>12895</v>
      </c>
      <c r="AA17" s="23">
        <f>A1L550C54</f>
        <v>0.84502866179086789</v>
      </c>
      <c r="AB17" s="16" t="s">
        <v>16282</v>
      </c>
      <c r="AC17" s="23">
        <f>B7L410C11*B7L410C12</f>
        <v>1.9875074125321213</v>
      </c>
      <c r="AD17" s="16" t="s">
        <v>16283</v>
      </c>
      <c r="AE17" s="23">
        <f>B3L810C9</f>
        <v>1.8997666525243955</v>
      </c>
      <c r="AF17" s="16" t="s">
        <v>16284</v>
      </c>
      <c r="AG17" s="23">
        <f>B7L410C13*B7L410C14</f>
        <v>3.7758003039735706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1.8879001519867853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10.383450835927318</v>
      </c>
      <c r="AP17" s="16" t="s">
        <v>16287</v>
      </c>
      <c r="AQ17" s="23">
        <f>B7L410C19*B7L121C1</f>
        <v>26.996972173411027</v>
      </c>
      <c r="AR17" s="16" t="s">
        <v>15721</v>
      </c>
      <c r="AS17" s="23">
        <f>A1L315C17</f>
        <v>2.6923333333333335</v>
      </c>
      <c r="AT17" s="16" t="s">
        <v>13393</v>
      </c>
      <c r="AU17" s="23">
        <f>A1L550C63</f>
        <v>0.87067760398807814</v>
      </c>
      <c r="AV17" s="16" t="s">
        <v>16288</v>
      </c>
      <c r="AW17" s="23">
        <f>B7L410C21*B7L410C22</f>
        <v>2.3441543358039025</v>
      </c>
      <c r="AX17" s="16" t="s">
        <v>16289</v>
      </c>
      <c r="AY17" s="23">
        <f>B3L810C15</f>
        <v>1.9031496062992126</v>
      </c>
      <c r="AZ17" s="16" t="s">
        <v>16290</v>
      </c>
      <c r="BA17" s="23">
        <f>B7L410C23*B7L410C24</f>
        <v>4.4612764012897896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2.2306382006448948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12.268510103546921</v>
      </c>
      <c r="BJ17" s="16" t="s">
        <v>16293</v>
      </c>
      <c r="BK17" s="23">
        <f>B7L410C29*B7L121C1</f>
        <v>31.898126269221997</v>
      </c>
      <c r="BL17" s="16" t="s">
        <v>15727</v>
      </c>
      <c r="BM17" s="23">
        <f>A1L315C18</f>
        <v>3.1215000000000002</v>
      </c>
      <c r="BN17" s="16" t="s">
        <v>13891</v>
      </c>
      <c r="BO17" s="23">
        <f>A1L550C72</f>
        <v>0.8810747565918684</v>
      </c>
      <c r="BP17" s="16" t="s">
        <v>16294</v>
      </c>
      <c r="BQ17" s="23">
        <f>B7L410C31*B7L410C32</f>
        <v>2.7502748527015175</v>
      </c>
      <c r="BR17" s="16" t="s">
        <v>16295</v>
      </c>
      <c r="BS17" s="21">
        <f>B3L810C21</f>
        <v>1.9033527894665401</v>
      </c>
      <c r="BT17" s="16" t="s">
        <v>16296</v>
      </c>
      <c r="BU17" s="23">
        <f>B7L410C33*B7L410C34</f>
        <v>5.234743312689111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2.6173716563445555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14.395544109895056</v>
      </c>
      <c r="CD17" s="16" t="s">
        <v>16299</v>
      </c>
      <c r="CE17" s="23">
        <f>B7L410C39*B7L121C1</f>
        <v>37.428414685727148</v>
      </c>
      <c r="CF17" s="16" t="s">
        <v>15733</v>
      </c>
      <c r="CG17" s="23">
        <f>A1L315C19</f>
        <v>3.6941999999999999</v>
      </c>
      <c r="CH17" s="16" t="s">
        <v>14389</v>
      </c>
      <c r="CI17" s="23">
        <f>A1L550C81</f>
        <v>0.86736776675542426</v>
      </c>
      <c r="CJ17" s="16" t="s">
        <v>16300</v>
      </c>
      <c r="CK17" s="23">
        <f>B7L410C41*B7L410C42</f>
        <v>3.2042300039478882</v>
      </c>
      <c r="CL17" s="16" t="s">
        <v>16301</v>
      </c>
      <c r="CM17" s="21">
        <f>B3L810C27</f>
        <v>1.9027773090810918</v>
      </c>
      <c r="CN17" s="16" t="s">
        <v>16302</v>
      </c>
      <c r="CO17" s="23">
        <f>B7L410C43*B7L410C44</f>
        <v>6.0969361445888586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3.0484680722944293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16.766574397619362</v>
      </c>
      <c r="CX17" s="16" t="s">
        <v>16305</v>
      </c>
      <c r="CY17" s="23">
        <f>B7L410C49*B7L121C1</f>
        <v>43.593093433810346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1173.509</v>
      </c>
      <c r="F18" s="16" t="s">
        <v>12389</v>
      </c>
      <c r="G18" s="21">
        <f>A1L551C9</f>
        <v>0.21063679083630632</v>
      </c>
      <c r="H18" s="16" t="s">
        <v>16306</v>
      </c>
      <c r="I18" s="21">
        <f>B7L411C1*B7L411C2</f>
        <v>247.18416977752301</v>
      </c>
      <c r="J18" s="16" t="s">
        <v>16307</v>
      </c>
      <c r="K18" s="23">
        <f>B3L811C3</f>
        <v>1.0951524124333951</v>
      </c>
      <c r="L18" s="16" t="s">
        <v>16308</v>
      </c>
      <c r="M18" s="23">
        <f>B7L411C3*B7L411C4</f>
        <v>270.70433984720023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135.35216992360012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744.43693457980066</v>
      </c>
      <c r="V18" s="16" t="s">
        <v>16313</v>
      </c>
      <c r="W18" s="17">
        <f>B7L411C9*B7L121C1</f>
        <v>1935.5360299074819</v>
      </c>
      <c r="X18" s="16" t="s">
        <v>15748</v>
      </c>
      <c r="Y18" s="17">
        <f>A1L317C16</f>
        <v>1228.32</v>
      </c>
      <c r="Z18" s="16" t="s">
        <v>12926</v>
      </c>
      <c r="AA18" s="23">
        <f>A1L551C54</f>
        <v>0.2105124133871526</v>
      </c>
      <c r="AB18" s="16" t="s">
        <v>16314</v>
      </c>
      <c r="AC18" s="23">
        <f>B7L411C11*B7L411C12</f>
        <v>258.57660761170729</v>
      </c>
      <c r="AD18" s="16" t="s">
        <v>16315</v>
      </c>
      <c r="AE18" s="23">
        <f>B3L811C9</f>
        <v>1.1109646185975131</v>
      </c>
      <c r="AF18" s="16" t="s">
        <v>16316</v>
      </c>
      <c r="AG18" s="23">
        <f>B7L411C13*B7L411C14</f>
        <v>287.26946225357921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143.6347311267896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789.99102119734277</v>
      </c>
      <c r="AP18" s="16" t="s">
        <v>16319</v>
      </c>
      <c r="AQ18" s="17">
        <f>B7L411C19*B7L121C1</f>
        <v>2053.9766551130915</v>
      </c>
      <c r="AR18" s="16" t="s">
        <v>15754</v>
      </c>
      <c r="AS18" s="17">
        <f>A1L317C17</f>
        <v>1233.9559999999999</v>
      </c>
      <c r="AT18" s="16" t="s">
        <v>13424</v>
      </c>
      <c r="AU18" s="23">
        <f>A1L551C63</f>
        <v>0.21020945531486168</v>
      </c>
      <c r="AV18" s="16" t="s">
        <v>16320</v>
      </c>
      <c r="AW18" s="23">
        <f>B7L411C21*B7L411C22</f>
        <v>259.38921864250545</v>
      </c>
      <c r="AX18" s="16" t="s">
        <v>16321</v>
      </c>
      <c r="AY18" s="23">
        <f>B3L811C15</f>
        <v>1.1065713113312621</v>
      </c>
      <c r="AZ18" s="16" t="s">
        <v>16322</v>
      </c>
      <c r="BA18" s="23">
        <f>B7L411C23*B7L411C24</f>
        <v>287.03266781842871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143.51633390921435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789.33983650067898</v>
      </c>
      <c r="BJ18" s="16" t="s">
        <v>16325</v>
      </c>
      <c r="BK18" s="17">
        <f>B7L411C29*B7L121C1</f>
        <v>2052.2835749017654</v>
      </c>
      <c r="BL18" s="16" t="s">
        <v>15760</v>
      </c>
      <c r="BM18" s="17">
        <f>A1L317C18</f>
        <v>1236.4672499999999</v>
      </c>
      <c r="BN18" s="16" t="s">
        <v>13922</v>
      </c>
      <c r="BO18" s="23">
        <f>A1L551C72</f>
        <v>0.20841397641456061</v>
      </c>
      <c r="BP18" s="16" t="s">
        <v>16326</v>
      </c>
      <c r="BQ18" s="23">
        <f>B7L411C31*B7L411C32</f>
        <v>257.69705627887657</v>
      </c>
      <c r="BR18" s="16" t="s">
        <v>16327</v>
      </c>
      <c r="BS18" s="21">
        <f>B3L811C21</f>
        <v>1.1044369278552979</v>
      </c>
      <c r="BT18" s="16" t="s">
        <v>16328</v>
      </c>
      <c r="BU18" s="23">
        <f>B7L411C33*B7L411C34</f>
        <v>284.61014515399626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142.30507257699813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782.67789917348966</v>
      </c>
      <c r="CD18" s="16" t="s">
        <v>16331</v>
      </c>
      <c r="CE18" s="17">
        <f>B7L411C39*B7L121C1</f>
        <v>2034.9625378510732</v>
      </c>
      <c r="CF18" s="16" t="s">
        <v>15766</v>
      </c>
      <c r="CG18" s="17">
        <f>A1L317C19</f>
        <v>1236.6302000000001</v>
      </c>
      <c r="CH18" s="16" t="s">
        <v>14420</v>
      </c>
      <c r="CI18" s="23">
        <f>A1L551C81</f>
        <v>0.20573313053963482</v>
      </c>
      <c r="CJ18" s="16" t="s">
        <v>16332</v>
      </c>
      <c r="CK18" s="23">
        <f>B7L411C41*B7L411C42</f>
        <v>254.41580236585474</v>
      </c>
      <c r="CL18" s="16" t="s">
        <v>16333</v>
      </c>
      <c r="CM18" s="21">
        <f>B3L811C27</f>
        <v>1.1070430409968879</v>
      </c>
      <c r="CN18" s="16" t="s">
        <v>16334</v>
      </c>
      <c r="CO18" s="23">
        <f>B7L411C43*B7L411C44</f>
        <v>281.64924352875909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140.82462176437954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774.53541970408753</v>
      </c>
      <c r="CX18" s="16" t="s">
        <v>16337</v>
      </c>
      <c r="CY18" s="17">
        <f>B7L411C49*B7L121C1</f>
        <v>2013.7920912306276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146.499</v>
      </c>
      <c r="F19" s="16" t="s">
        <v>12428</v>
      </c>
      <c r="G19" s="21">
        <f>A1L552C9</f>
        <v>0.10264083591966755</v>
      </c>
      <c r="H19" s="16" t="s">
        <v>16338</v>
      </c>
      <c r="I19" s="21">
        <f>B7L412C1*B7L412C2</f>
        <v>15.036779821395376</v>
      </c>
      <c r="J19" s="16" t="s">
        <v>16339</v>
      </c>
      <c r="K19" s="23">
        <f>B3L812C3</f>
        <v>1.6577585327093267</v>
      </c>
      <c r="L19" s="16" t="s">
        <v>16340</v>
      </c>
      <c r="M19" s="23">
        <f>B7L412C3*B7L412C4</f>
        <v>24.92735005338961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12.463675026694805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68.550212646821421</v>
      </c>
      <c r="V19" s="16" t="s">
        <v>16345</v>
      </c>
      <c r="W19" s="23">
        <f>B7L412C9*B7L121C1</f>
        <v>178.23055288173569</v>
      </c>
      <c r="X19" s="16" t="s">
        <v>15781</v>
      </c>
      <c r="Y19" s="23">
        <f>A1L318C16</f>
        <v>148.76299999999998</v>
      </c>
      <c r="Z19" s="16" t="s">
        <v>12957</v>
      </c>
      <c r="AA19" s="23">
        <f>A1L552C54</f>
        <v>8.9938669102404112E-2</v>
      </c>
      <c r="AB19" s="16" t="s">
        <v>16346</v>
      </c>
      <c r="AC19" s="23">
        <f>B7L412C11*B7L412C12</f>
        <v>13.379546231680941</v>
      </c>
      <c r="AD19" s="16" t="s">
        <v>16347</v>
      </c>
      <c r="AE19" s="23">
        <f>B3L812C9</f>
        <v>1.6519661515927169</v>
      </c>
      <c r="AF19" s="16" t="s">
        <v>16348</v>
      </c>
      <c r="AG19" s="23">
        <f>B7L412C13*B7L412C14</f>
        <v>22.102557498406799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11.0512787492034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60.782033120618699</v>
      </c>
      <c r="AP19" s="16" t="s">
        <v>16351</v>
      </c>
      <c r="AQ19" s="23">
        <f>B7L412C19*B7L121C1</f>
        <v>158.03328611360863</v>
      </c>
      <c r="AR19" s="16" t="s">
        <v>15787</v>
      </c>
      <c r="AS19" s="23">
        <f>A1L318C17</f>
        <v>162.99499999999998</v>
      </c>
      <c r="AT19" s="16" t="s">
        <v>13455</v>
      </c>
      <c r="AU19" s="23">
        <f>A1L552C63</f>
        <v>9.2408423250158869E-2</v>
      </c>
      <c r="AV19" s="16" t="s">
        <v>16352</v>
      </c>
      <c r="AW19" s="23">
        <f>B7L412C21*B7L412C22</f>
        <v>15.062110947659642</v>
      </c>
      <c r="AX19" s="16" t="s">
        <v>16353</v>
      </c>
      <c r="AY19" s="23">
        <f>B3L812C15</f>
        <v>1.6618467805613379</v>
      </c>
      <c r="AZ19" s="16" t="s">
        <v>16354</v>
      </c>
      <c r="BA19" s="23">
        <f>B7L412C23*B7L412C24</f>
        <v>25.030920586825857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12.515460293412929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68.835031613771108</v>
      </c>
      <c r="BJ19" s="16" t="s">
        <v>16357</v>
      </c>
      <c r="BK19" s="23">
        <f>B7L412C29*B7L121C1</f>
        <v>178.97108219580488</v>
      </c>
      <c r="BL19" s="16" t="s">
        <v>15793</v>
      </c>
      <c r="BM19" s="23">
        <f>A1L318C18</f>
        <v>168.45974999999999</v>
      </c>
      <c r="BN19" s="16" t="s">
        <v>13953</v>
      </c>
      <c r="BO19" s="23">
        <f>A1L552C72</f>
        <v>9.2582277452008047E-2</v>
      </c>
      <c r="BP19" s="16" t="s">
        <v>16358</v>
      </c>
      <c r="BQ19" s="23">
        <f>B7L412C31*B7L412C32</f>
        <v>15.596387313995912</v>
      </c>
      <c r="BR19" s="16" t="s">
        <v>16359</v>
      </c>
      <c r="BS19" s="21">
        <f>B3L812C21</f>
        <v>1.6579403178722023</v>
      </c>
      <c r="BT19" s="16" t="s">
        <v>16360</v>
      </c>
      <c r="BU19" s="23">
        <f>B7L412C33*B7L412C34</f>
        <v>25.857879341024365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12.928939670512182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71.109168187817005</v>
      </c>
      <c r="CD19" s="16" t="s">
        <v>16363</v>
      </c>
      <c r="CE19" s="23">
        <f>B7L412C39*B7L121C1</f>
        <v>184.88383728832423</v>
      </c>
      <c r="CF19" s="16" t="s">
        <v>15799</v>
      </c>
      <c r="CG19" s="23">
        <f>A1L318C19</f>
        <v>165.15659999999997</v>
      </c>
      <c r="CH19" s="16" t="s">
        <v>14451</v>
      </c>
      <c r="CI19" s="23">
        <f>A1L552C81</f>
        <v>9.2672635076321327E-2</v>
      </c>
      <c r="CJ19" s="16" t="s">
        <v>16364</v>
      </c>
      <c r="CK19" s="23">
        <f>B7L412C41*B7L412C42</f>
        <v>15.305497322245968</v>
      </c>
      <c r="CL19" s="16" t="s">
        <v>16365</v>
      </c>
      <c r="CM19" s="21">
        <f>B3L812C27</f>
        <v>1.657468468397318</v>
      </c>
      <c r="CN19" s="16" t="s">
        <v>16366</v>
      </c>
      <c r="CO19" s="23">
        <f>B7L412C43*B7L412C44</f>
        <v>25.368379204762274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12.684189602381137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69.763042813096249</v>
      </c>
      <c r="CX19" s="16" t="s">
        <v>16369</v>
      </c>
      <c r="CY19" s="23">
        <f>B7L412C49*B7L121C1</f>
        <v>181.38391131405027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0.44600000000000001</v>
      </c>
      <c r="F20" s="16" t="s">
        <v>12467</v>
      </c>
      <c r="G20" s="21">
        <f>A1L553C9</f>
        <v>0.7851641670044589</v>
      </c>
      <c r="H20" s="16" t="s">
        <v>16370</v>
      </c>
      <c r="I20" s="21">
        <f>B7L413C1*B7L413C2</f>
        <v>0.3501832184839887</v>
      </c>
      <c r="J20" s="16" t="s">
        <v>16371</v>
      </c>
      <c r="K20" s="23">
        <f>B3L813C3</f>
        <v>2.1071428571428572</v>
      </c>
      <c r="L20" s="16" t="s">
        <v>16372</v>
      </c>
      <c r="M20" s="23">
        <f>B7L413C3*B7L413C4</f>
        <v>0.73788606751983332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0.36894303375991666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2.0291866856795417</v>
      </c>
      <c r="V20" s="16" t="s">
        <v>16377</v>
      </c>
      <c r="W20" s="23">
        <f>B7L413C9*B7L121C1</f>
        <v>5.2758853827668091</v>
      </c>
      <c r="X20" s="16" t="s">
        <v>15814</v>
      </c>
      <c r="Y20" s="23">
        <f>A1L319C16</f>
        <v>0.50549999999999995</v>
      </c>
      <c r="Z20" s="16" t="s">
        <v>12988</v>
      </c>
      <c r="AA20" s="23">
        <f>A1L553C54</f>
        <v>0.82981392431528334</v>
      </c>
      <c r="AB20" s="16" t="s">
        <v>16378</v>
      </c>
      <c r="AC20" s="23">
        <f>B7L413C11*B7L413C12</f>
        <v>0.4194709387413757</v>
      </c>
      <c r="AD20" s="16" t="s">
        <v>16379</v>
      </c>
      <c r="AE20" s="23">
        <f>B3L813C9</f>
        <v>2.0573355817875214</v>
      </c>
      <c r="AF20" s="16" t="s">
        <v>16380</v>
      </c>
      <c r="AG20" s="23">
        <f>B7L413C13*B7L413C14</f>
        <v>0.86299248779844595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0.43149624389922298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2.3732293414457262</v>
      </c>
      <c r="AP20" s="16" t="s">
        <v>16383</v>
      </c>
      <c r="AQ20" s="23">
        <f>B7L413C19*B7L121C1</f>
        <v>6.170396287758888</v>
      </c>
      <c r="AR20" s="16" t="s">
        <v>15820</v>
      </c>
      <c r="AS20" s="23">
        <f>A1L319C17</f>
        <v>0.5086666666666666</v>
      </c>
      <c r="AT20" s="16" t="s">
        <v>13486</v>
      </c>
      <c r="AU20" s="23">
        <f>A1L553C63</f>
        <v>0.90031867431485035</v>
      </c>
      <c r="AV20" s="16" t="s">
        <v>16384</v>
      </c>
      <c r="AW20" s="23">
        <f>B7L413C21*B7L413C22</f>
        <v>0.45796209900148716</v>
      </c>
      <c r="AX20" s="16" t="s">
        <v>16385</v>
      </c>
      <c r="AY20" s="23">
        <f>B3L813C15</f>
        <v>2.076158940397351</v>
      </c>
      <c r="AZ20" s="16" t="s">
        <v>16386</v>
      </c>
      <c r="BA20" s="23">
        <f>B7L413C23*B7L413C24</f>
        <v>0.95080210620507433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0.47540105310253716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2.6147057920639543</v>
      </c>
      <c r="BJ20" s="16" t="s">
        <v>16389</v>
      </c>
      <c r="BK20" s="23">
        <f>B7L413C29*B7L121C1</f>
        <v>6.7982350593662817</v>
      </c>
      <c r="BL20" s="16" t="s">
        <v>15826</v>
      </c>
      <c r="BM20" s="23">
        <f>A1L319C18</f>
        <v>0.53424999999999989</v>
      </c>
      <c r="BN20" s="16" t="s">
        <v>13984</v>
      </c>
      <c r="BO20" s="23">
        <f>A1L553C72</f>
        <v>0.91697541259683391</v>
      </c>
      <c r="BP20" s="16" t="s">
        <v>16390</v>
      </c>
      <c r="BQ20" s="23">
        <f>B7L413C31*B7L413C32</f>
        <v>0.4898941141798584</v>
      </c>
      <c r="BR20" s="16" t="s">
        <v>16391</v>
      </c>
      <c r="BS20" s="21">
        <f>B3L813C21</f>
        <v>2.089201877934272</v>
      </c>
      <c r="BT20" s="16" t="s">
        <v>16392</v>
      </c>
      <c r="BU20" s="23">
        <f>B7L413C33*B7L413C34</f>
        <v>1.0234877033335068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0.5117438516667534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2.8145911841671438</v>
      </c>
      <c r="CD20" s="16" t="s">
        <v>16395</v>
      </c>
      <c r="CE20" s="23">
        <f>B7L413C39*B7L121C1</f>
        <v>7.3179370788345741</v>
      </c>
      <c r="CF20" s="16" t="s">
        <v>15832</v>
      </c>
      <c r="CG20" s="23">
        <f>A1L319C19</f>
        <v>0.53999999999999981</v>
      </c>
      <c r="CH20" s="16" t="s">
        <v>14482</v>
      </c>
      <c r="CI20" s="23">
        <f>A1L553C81</f>
        <v>0.86813771101953996</v>
      </c>
      <c r="CJ20" s="16" t="s">
        <v>16396</v>
      </c>
      <c r="CK20" s="23">
        <f>B7L413C41*B7L413C42</f>
        <v>0.46879436395055141</v>
      </c>
      <c r="CL20" s="16" t="s">
        <v>16397</v>
      </c>
      <c r="CM20" s="21">
        <f>B3L813C27</f>
        <v>2.0850673194614444</v>
      </c>
      <c r="CN20" s="16" t="s">
        <v>16398</v>
      </c>
      <c r="CO20" s="23">
        <f>B7L413C43*B7L413C44</f>
        <v>0.97746780782100906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0.48873390391050453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2.6880364715077749</v>
      </c>
      <c r="CX20" s="16" t="s">
        <v>16401</v>
      </c>
      <c r="CY20" s="23">
        <f>B7L413C49*B7L121C1</f>
        <v>6.988894825920215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137.89099999999999</v>
      </c>
      <c r="F21" s="16" t="s">
        <v>12506</v>
      </c>
      <c r="G21" s="21">
        <f>A1L554C9</f>
        <v>1.0020047424440821</v>
      </c>
      <c r="H21" s="16" t="s">
        <v>16402</v>
      </c>
      <c r="I21" s="21">
        <f>B7L414C1*B7L414C2</f>
        <v>138.16743594035691</v>
      </c>
      <c r="J21" s="16" t="s">
        <v>16403</v>
      </c>
      <c r="K21" s="23">
        <f>B3L814C3</f>
        <v>2.0288346015218259</v>
      </c>
      <c r="L21" s="16" t="s">
        <v>16404</v>
      </c>
      <c r="M21" s="23">
        <f>B7L414C3*B7L414C4</f>
        <v>280.31887483934645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140.15943741967322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770.87690580820276</v>
      </c>
      <c r="V21" s="16" t="s">
        <v>16409</v>
      </c>
      <c r="W21" s="17">
        <f>B7L414C9*B7L121C1</f>
        <v>2004.2799551013272</v>
      </c>
      <c r="X21" s="16" t="s">
        <v>15847</v>
      </c>
      <c r="Y21" s="23">
        <f>A1L320C16</f>
        <v>134.86799999999999</v>
      </c>
      <c r="Z21" s="16" t="s">
        <v>13019</v>
      </c>
      <c r="AA21" s="23">
        <f>A1L554C54</f>
        <v>0.98999421093632745</v>
      </c>
      <c r="AB21" s="16" t="s">
        <v>16410</v>
      </c>
      <c r="AC21" s="23">
        <f>B7L414C11*B7L414C12</f>
        <v>133.51853924056061</v>
      </c>
      <c r="AD21" s="16" t="s">
        <v>16411</v>
      </c>
      <c r="AE21" s="23">
        <f>B3L814C9</f>
        <v>2.0297836325023755</v>
      </c>
      <c r="AF21" s="16" t="s">
        <v>16412</v>
      </c>
      <c r="AG21" s="23">
        <f>B7L414C13*B7L414C14</f>
        <v>271.0137455861161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135.50687279305805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745.28780036181934</v>
      </c>
      <c r="AP21" s="16" t="s">
        <v>16415</v>
      </c>
      <c r="AQ21" s="17">
        <f>B7L414C19*B7L121C1</f>
        <v>1937.7482809407304</v>
      </c>
      <c r="AR21" s="16" t="s">
        <v>15853</v>
      </c>
      <c r="AS21" s="23">
        <f>A1L320C17</f>
        <v>140.43799999999999</v>
      </c>
      <c r="AT21" s="16" t="s">
        <v>13517</v>
      </c>
      <c r="AU21" s="23">
        <f>A1L554C63</f>
        <v>1.0163480977761441</v>
      </c>
      <c r="AV21" s="16" t="s">
        <v>16416</v>
      </c>
      <c r="AW21" s="23">
        <f>B7L414C21*B7L414C22</f>
        <v>142.73389415548613</v>
      </c>
      <c r="AX21" s="16" t="s">
        <v>16417</v>
      </c>
      <c r="AY21" s="23">
        <f>B3L814C15</f>
        <v>2.0274516064386621</v>
      </c>
      <c r="AZ21" s="16" t="s">
        <v>16418</v>
      </c>
      <c r="BA21" s="23">
        <f>B7L414C23*B7L414C24</f>
        <v>289.38606299878631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144.69303149939316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795.81167324666239</v>
      </c>
      <c r="BJ21" s="16" t="s">
        <v>16421</v>
      </c>
      <c r="BK21" s="17">
        <f>B7L414C29*B7L121C1</f>
        <v>2069.1103504413222</v>
      </c>
      <c r="BL21" s="16" t="s">
        <v>15859</v>
      </c>
      <c r="BM21" s="23">
        <f>A1L320C18</f>
        <v>144.14924999999999</v>
      </c>
      <c r="BN21" s="16" t="s">
        <v>14015</v>
      </c>
      <c r="BO21" s="23">
        <f>A1L554C72</f>
        <v>1.0403820943594178</v>
      </c>
      <c r="BP21" s="16" t="s">
        <v>16422</v>
      </c>
      <c r="BQ21" s="23">
        <f>B7L414C31*B7L414C32</f>
        <v>149.97029861533929</v>
      </c>
      <c r="BR21" s="16" t="s">
        <v>16423</v>
      </c>
      <c r="BS21" s="21">
        <f>B3L814C21</f>
        <v>2.0253909999576152</v>
      </c>
      <c r="BT21" s="16" t="s">
        <v>16424</v>
      </c>
      <c r="BU21" s="23">
        <f>B7L414C33*B7L414C34</f>
        <v>303.74849307646417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151.87424653823209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835.30835596027646</v>
      </c>
      <c r="CD21" s="16" t="s">
        <v>16427</v>
      </c>
      <c r="CE21" s="17">
        <f>B7L414C39*B7L121C1</f>
        <v>2171.801725496719</v>
      </c>
      <c r="CF21" s="16" t="s">
        <v>15865</v>
      </c>
      <c r="CG21" s="23">
        <f>A1L320C19</f>
        <v>146.37200000000001</v>
      </c>
      <c r="CH21" s="16" t="s">
        <v>14513</v>
      </c>
      <c r="CI21" s="23">
        <f>A1L554C81</f>
        <v>1.0463727461804431</v>
      </c>
      <c r="CJ21" s="16" t="s">
        <v>16428</v>
      </c>
      <c r="CK21" s="23">
        <f>B7L414C41*B7L414C42</f>
        <v>153.15967160392384</v>
      </c>
      <c r="CL21" s="16" t="s">
        <v>16429</v>
      </c>
      <c r="CM21" s="21">
        <f>B3L814C27</f>
        <v>2.026695010245378</v>
      </c>
      <c r="CN21" s="16" t="s">
        <v>16430</v>
      </c>
      <c r="CO21" s="23">
        <f>B7L414C43*B7L414C44</f>
        <v>310.40794221049316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155.20397110524658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853.62184107885616</v>
      </c>
      <c r="CX21" s="16" t="s">
        <v>16433</v>
      </c>
      <c r="CY21" s="17">
        <f>B7L414C49*B7L121C1</f>
        <v>2219.4167868050263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39.816000000000003</v>
      </c>
      <c r="F22" s="16" t="s">
        <v>12545</v>
      </c>
      <c r="G22" s="21">
        <f>A1L555C9</f>
        <v>0.45225216015701869</v>
      </c>
      <c r="H22" s="16" t="s">
        <v>16434</v>
      </c>
      <c r="I22" s="15">
        <f>B7L415C1*B7L415C2</f>
        <v>18.006872008811857</v>
      </c>
      <c r="J22" s="16" t="s">
        <v>16435</v>
      </c>
      <c r="K22" s="23">
        <f>B3L815C3</f>
        <v>1.0907866956335486</v>
      </c>
      <c r="L22" s="16" t="s">
        <v>16436</v>
      </c>
      <c r="M22" s="17">
        <f>B7L415C3*B7L415C4</f>
        <v>19.641656417188123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9.8208282085940617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54.014555147267338</v>
      </c>
      <c r="V22" s="16" t="s">
        <v>16441</v>
      </c>
      <c r="W22" s="17">
        <f>B7L415C9*B7L121C1</f>
        <v>140.4378433828951</v>
      </c>
      <c r="X22" s="16" t="s">
        <v>15880</v>
      </c>
      <c r="Y22" s="17">
        <f>A1L323C16</f>
        <v>36.601500000000001</v>
      </c>
      <c r="Z22" s="16" t="s">
        <v>13050</v>
      </c>
      <c r="AA22" s="23">
        <f>A1L555C54</f>
        <v>0.4636542691583152</v>
      </c>
      <c r="AB22" s="16" t="s">
        <v>16442</v>
      </c>
      <c r="AC22" s="17">
        <f>B7L415C11*B7L415C12</f>
        <v>16.970441732598076</v>
      </c>
      <c r="AD22" s="16" t="s">
        <v>16443</v>
      </c>
      <c r="AE22" s="23">
        <f>B3L815C9</f>
        <v>1.0733946222437272</v>
      </c>
      <c r="AF22" s="16" t="s">
        <v>16444</v>
      </c>
      <c r="AG22" s="17">
        <f>B7L415C13*B7L415C14</f>
        <v>18.215980892871293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9.1079904464356467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50.093947455396055</v>
      </c>
      <c r="AP22" s="16" t="s">
        <v>16447</v>
      </c>
      <c r="AQ22" s="17">
        <f>B7L415C19*B7L121C1</f>
        <v>130.24426338402975</v>
      </c>
      <c r="AR22" s="16" t="s">
        <v>15886</v>
      </c>
      <c r="AS22" s="17">
        <f>A1L323C17</f>
        <v>35.417333333333339</v>
      </c>
      <c r="AT22" s="16" t="s">
        <v>13548</v>
      </c>
      <c r="AU22" s="23">
        <f>A1L555C63</f>
        <v>0.48929129399012616</v>
      </c>
      <c r="AV22" s="16" t="s">
        <v>16448</v>
      </c>
      <c r="AW22" s="17">
        <f>B7L415C21*B7L415C22</f>
        <v>17.329392856346299</v>
      </c>
      <c r="AX22" s="16" t="s">
        <v>16449</v>
      </c>
      <c r="AY22" s="23">
        <f>B3L815C15</f>
        <v>1.075582086889292</v>
      </c>
      <c r="AZ22" s="16" t="s">
        <v>16450</v>
      </c>
      <c r="BA22" s="17">
        <f>B7L415C23*B7L415C24</f>
        <v>18.63918453295334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9.3195922664766702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51.257757465621687</v>
      </c>
      <c r="BJ22" s="16" t="s">
        <v>16453</v>
      </c>
      <c r="BK22" s="17">
        <f>B7L415C29*B7L121C1</f>
        <v>133.2701694106164</v>
      </c>
      <c r="BL22" s="16" t="s">
        <v>15892</v>
      </c>
      <c r="BM22" s="17">
        <f>A1L323C18</f>
        <v>34.768750000000004</v>
      </c>
      <c r="BN22" s="16" t="s">
        <v>14046</v>
      </c>
      <c r="BO22" s="23">
        <f>A1L555C72</f>
        <v>0.49982523950062169</v>
      </c>
      <c r="BP22" s="16" t="s">
        <v>16454</v>
      </c>
      <c r="BQ22" s="17">
        <f>B7L415C31*B7L415C32</f>
        <v>17.378298795887243</v>
      </c>
      <c r="BR22" s="16" t="s">
        <v>16455</v>
      </c>
      <c r="BS22" s="21">
        <f>B3L815C21</f>
        <v>1.0757084980623948</v>
      </c>
      <c r="BT22" s="16" t="s">
        <v>16456</v>
      </c>
      <c r="BU22" s="17">
        <f>B7L415C33*B7L415C34</f>
        <v>18.693983696603389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9.3469918483016947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51.408455165659319</v>
      </c>
      <c r="CD22" s="16" t="s">
        <v>16459</v>
      </c>
      <c r="CE22" s="17">
        <f>B7L415C39*B7L121C1</f>
        <v>133.66198343071423</v>
      </c>
      <c r="CF22" s="16" t="s">
        <v>15898</v>
      </c>
      <c r="CG22" s="17">
        <f>A1L323C19</f>
        <v>33.887</v>
      </c>
      <c r="CH22" s="16" t="s">
        <v>14544</v>
      </c>
      <c r="CI22" s="23">
        <f>A1L555C81</f>
        <v>0.50984719836003167</v>
      </c>
      <c r="CJ22" s="16" t="s">
        <v>16460</v>
      </c>
      <c r="CK22" s="17">
        <f>B7L415C41*B7L415C42</f>
        <v>17.277192010826393</v>
      </c>
      <c r="CL22" s="16" t="s">
        <v>16461</v>
      </c>
      <c r="CM22" s="21">
        <f>B3L815C27</f>
        <v>1.0742399035294381</v>
      </c>
      <c r="CN22" s="16" t="s">
        <v>16462</v>
      </c>
      <c r="CO22" s="17">
        <f>B7L415C43*B7L415C44</f>
        <v>18.559849078969723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9.2799245394848615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51.039584967166739</v>
      </c>
      <c r="CX22" s="16" t="s">
        <v>16465</v>
      </c>
      <c r="CY22" s="17">
        <f>B7L415C49*B7L121C1</f>
        <v>132.70292091463352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6092.0379999999986</v>
      </c>
      <c r="F23" s="16" t="s">
        <v>16466</v>
      </c>
      <c r="G23" s="21">
        <f>A1L556C9</f>
        <v>0.28427099232072145</v>
      </c>
      <c r="H23" s="16" t="s">
        <v>16467</v>
      </c>
      <c r="I23" s="15">
        <f>B7L416C1*B7L416C2</f>
        <v>1731.7896875155429</v>
      </c>
      <c r="J23" s="16" t="s">
        <v>16468</v>
      </c>
      <c r="K23" s="23">
        <f>B3L816C3</f>
        <v>1.7725525130969477</v>
      </c>
      <c r="L23" s="16" t="s">
        <v>16469</v>
      </c>
      <c r="M23" s="17">
        <f>B7L416C3*B7L416C4</f>
        <v>3069.6881627610533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1534.8440813805266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8441.6424475928961</v>
      </c>
      <c r="V23" s="16" t="s">
        <v>16474</v>
      </c>
      <c r="W23" s="17">
        <f>B7L416C9*B7L121C1</f>
        <v>21948.270363741532</v>
      </c>
      <c r="X23" s="16" t="s">
        <v>15914</v>
      </c>
      <c r="Y23" s="17">
        <f>A1L324C16</f>
        <v>5958.4549999999999</v>
      </c>
      <c r="Z23" s="16" t="s">
        <v>16475</v>
      </c>
      <c r="AA23" s="23">
        <f>A1L556C54</f>
        <v>0.28185156823816043</v>
      </c>
      <c r="AB23" s="16" t="s">
        <v>16476</v>
      </c>
      <c r="AC23" s="17">
        <f>B7L416C11*B7L416C12</f>
        <v>1679.3998860265083</v>
      </c>
      <c r="AD23" s="16" t="s">
        <v>16477</v>
      </c>
      <c r="AE23" s="23">
        <f>B3L816C9</f>
        <v>1.7646179927806958</v>
      </c>
      <c r="AF23" s="16" t="s">
        <v>16478</v>
      </c>
      <c r="AG23" s="17">
        <f>B7L416C13*B7L416C14</f>
        <v>2963.4992559562261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1481.749627978113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8149.6229538796215</v>
      </c>
      <c r="AP23" s="16" t="s">
        <v>16481</v>
      </c>
      <c r="AQ23" s="17">
        <f>B7L416C19*B7L121C1</f>
        <v>21189.019680087018</v>
      </c>
      <c r="AR23" s="16" t="s">
        <v>15920</v>
      </c>
      <c r="AS23" s="17">
        <f>A1L324C17</f>
        <v>6184.0989999999993</v>
      </c>
      <c r="AT23" s="16" t="s">
        <v>16482</v>
      </c>
      <c r="AU23" s="23">
        <f>A1L556C63</f>
        <v>0.28484469528152334</v>
      </c>
      <c r="AV23" s="16" t="s">
        <v>16483</v>
      </c>
      <c r="AW23" s="17">
        <f>B7L416C21*B7L416C22</f>
        <v>1761.507795245773</v>
      </c>
      <c r="AX23" s="16" t="s">
        <v>16484</v>
      </c>
      <c r="AY23" s="23">
        <f>B3L816C15</f>
        <v>1.7680330819171388</v>
      </c>
      <c r="AZ23" s="16" t="s">
        <v>16485</v>
      </c>
      <c r="BA23" s="17">
        <f>B7L416C23*B7L416C24</f>
        <v>3114.4040560494482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1557.2020280247241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8564.6111541359824</v>
      </c>
      <c r="BJ23" s="16" t="s">
        <v>16488</v>
      </c>
      <c r="BK23" s="17">
        <f>B7L416C29*B7L121C1</f>
        <v>22267.989000753554</v>
      </c>
      <c r="BL23" s="16" t="s">
        <v>15926</v>
      </c>
      <c r="BM23" s="17">
        <f>A1L324C18</f>
        <v>6424.7642499999993</v>
      </c>
      <c r="BN23" s="16" t="s">
        <v>16489</v>
      </c>
      <c r="BO23" s="23">
        <f>A1L556C72</f>
        <v>0.28484611860933673</v>
      </c>
      <c r="BP23" s="16" t="s">
        <v>16490</v>
      </c>
      <c r="BQ23" s="17">
        <f>B7L416C31*B7L416C32</f>
        <v>1830.0691595925261</v>
      </c>
      <c r="BR23" s="16" t="s">
        <v>16491</v>
      </c>
      <c r="BS23" s="21">
        <f>B3L816C21</f>
        <v>1.7640143827787258</v>
      </c>
      <c r="BT23" s="16" t="s">
        <v>16492</v>
      </c>
      <c r="BU23" s="17">
        <f>B7L416C33*B7L416C34</f>
        <v>3228.2683190009916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1614.1341595004958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8877.7378772527263</v>
      </c>
      <c r="CD23" s="16" t="s">
        <v>16495</v>
      </c>
      <c r="CE23" s="17">
        <f>B7L416C39*B7L121C1</f>
        <v>23082.118480857091</v>
      </c>
      <c r="CF23" s="16" t="s">
        <v>15932</v>
      </c>
      <c r="CG23" s="17">
        <f>A1L324C19</f>
        <v>6540.8187999999991</v>
      </c>
      <c r="CH23" s="16" t="s">
        <v>16496</v>
      </c>
      <c r="CI23" s="23">
        <f>A1L556C81</f>
        <v>0.28390995605121355</v>
      </c>
      <c r="CJ23" s="16" t="s">
        <v>16497</v>
      </c>
      <c r="CK23" s="17">
        <f>B7L416C41*B7L416C42</f>
        <v>1857.0035780469511</v>
      </c>
      <c r="CL23" s="16" t="s">
        <v>16498</v>
      </c>
      <c r="CM23" s="21">
        <f>B3L816C27</f>
        <v>1.7678213296022354</v>
      </c>
      <c r="CN23" s="16" t="s">
        <v>16499</v>
      </c>
      <c r="CO23" s="17">
        <f>B7L416C43*B7L416C44</f>
        <v>3282.8505344190694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1641.4252672095347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9027.8389696524409</v>
      </c>
      <c r="CX23" s="16" t="s">
        <v>16502</v>
      </c>
      <c r="CY23" s="17">
        <f>B7L416C49*B7L121C1</f>
        <v>23472.381321096349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6D6F3-44F3-4A82-A485-E95E47E5C1CF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31.091999999999999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1.01546472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1.827836496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3.655672992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4.0618588799999999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10.967018976</v>
      </c>
      <c r="Z9" s="16" t="s">
        <v>16591</v>
      </c>
      <c r="AA9" s="17">
        <f>B7L502C11*B7L121C1</f>
        <v>28.514249337600003</v>
      </c>
      <c r="AB9" s="16" t="s">
        <v>15451</v>
      </c>
      <c r="AC9" s="17">
        <f>A1L304C16</f>
        <v>29.745999999999999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0.97150435999999996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1.748707848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3.497415696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3.8860174399999998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10.492247087999999</v>
      </c>
      <c r="AX9" s="16" t="s">
        <v>16597</v>
      </c>
      <c r="AY9" s="17">
        <f>B7L502C23*B7L121C1</f>
        <v>27.279842428799999</v>
      </c>
      <c r="AZ9" s="16" t="s">
        <v>15457</v>
      </c>
      <c r="BA9" s="17">
        <f>A1L304C17</f>
        <v>28.637666666666664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0.93530619333333331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1.6835511480000001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3.3671022960000001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3.7412247733333333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10.101306888</v>
      </c>
      <c r="BV9" s="16" t="s">
        <v>16603</v>
      </c>
      <c r="BW9" s="17">
        <f>B7L502C35*B7L121C1</f>
        <v>26.263397908800002</v>
      </c>
      <c r="BX9" s="16" t="s">
        <v>15463</v>
      </c>
      <c r="BY9" s="17">
        <f>A1L304C18</f>
        <v>27.253999999999998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0.89011563999999999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1.602208152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3.204416304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3.5604625599999999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9.6132489119999995</v>
      </c>
      <c r="CT9" s="16" t="s">
        <v>16609</v>
      </c>
      <c r="CU9" s="17">
        <f>B7L502C47*B7L121C1</f>
        <v>24.994447171200001</v>
      </c>
      <c r="CV9" s="16" t="s">
        <v>15469</v>
      </c>
      <c r="CW9" s="17">
        <f>A1L304C19</f>
        <v>26.392800000000001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0.86198884800000009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1.5515799264000001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3.1031598528000002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3.4479553920000003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9.3094795583999996</v>
      </c>
      <c r="DR9" s="16" t="s">
        <v>16615</v>
      </c>
      <c r="DS9" s="17">
        <f>B7L502C59*B7L121C1</f>
        <v>24.20464685184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367.23900000000003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11.994025740000001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23.988051480000003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47.976102960000006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47.976102960000006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143.92830888000003</v>
      </c>
      <c r="Z10" s="16" t="s">
        <v>16624</v>
      </c>
      <c r="AA10" s="23">
        <f>B7L503C11*B7L121C1</f>
        <v>374.21360308800007</v>
      </c>
      <c r="AB10" s="16" t="s">
        <v>15484</v>
      </c>
      <c r="AC10" s="23">
        <f>A1L305C16</f>
        <v>376.86250000000001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12.308329250000002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24.616658500000003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49.233317000000007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49.233317000000007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147.69995100000003</v>
      </c>
      <c r="AX10" s="16" t="s">
        <v>16630</v>
      </c>
      <c r="AY10" s="23">
        <f>B7L503C23*B7L121C1</f>
        <v>384.0198726000001</v>
      </c>
      <c r="AZ10" s="16" t="s">
        <v>15490</v>
      </c>
      <c r="BA10" s="23">
        <f>A1L305C17</f>
        <v>406.5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13.276290000000001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26.552580000000003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53.105160000000005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53.105160000000005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159.31548000000001</v>
      </c>
      <c r="BV10" s="16" t="s">
        <v>16636</v>
      </c>
      <c r="BW10" s="23">
        <f>B7L503C35*B7L121C1</f>
        <v>414.22024800000003</v>
      </c>
      <c r="BX10" s="16" t="s">
        <v>15496</v>
      </c>
      <c r="BY10" s="23">
        <f>A1L305C18</f>
        <v>435.19225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14.213378885000001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28.426757770000002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56.853515540000004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56.853515540000004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170.56054662000003</v>
      </c>
      <c r="CT10" s="16" t="s">
        <v>16642</v>
      </c>
      <c r="CU10" s="23">
        <f>B7L503C47*B7L121C1</f>
        <v>443.4574212120001</v>
      </c>
      <c r="CV10" s="16" t="s">
        <v>15502</v>
      </c>
      <c r="CW10" s="23">
        <f>A1L305C19</f>
        <v>456.41759999999994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14.906598815999999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29.813197631999998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59.626395263999996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59.626395263999996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178.87918579199999</v>
      </c>
      <c r="DR10" s="16" t="s">
        <v>16648</v>
      </c>
      <c r="DS10" s="23">
        <f>B7L503C59*B7L121C1</f>
        <v>465.0858830592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1445.511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47.210389259999999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94.420778519999999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188.84155704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188.84155704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566.52467111999999</v>
      </c>
      <c r="Z11" s="16" t="s">
        <v>16657</v>
      </c>
      <c r="AA11" s="17">
        <f>B7L504C11*B7L121C1</f>
        <v>1472.9641449119999</v>
      </c>
      <c r="AB11" s="16" t="s">
        <v>15517</v>
      </c>
      <c r="AC11" s="17">
        <f>A1L308C16</f>
        <v>1352.8049999999998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44.182611299999998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88.365222599999996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176.73044519999999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176.73044519999999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530.1913356</v>
      </c>
      <c r="AX11" s="16" t="s">
        <v>16663</v>
      </c>
      <c r="AY11" s="17">
        <f>B7L504C23*B7L121C1</f>
        <v>1378.49747256</v>
      </c>
      <c r="AZ11" s="16" t="s">
        <v>15523</v>
      </c>
      <c r="BA11" s="17">
        <f>A1L308C17</f>
        <v>1436.1036666666666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46.903145753333334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93.806291506666668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187.61258301333334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187.61258301333334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562.83774904000006</v>
      </c>
      <c r="BV11" s="16" t="s">
        <v>16669</v>
      </c>
      <c r="BW11" s="17">
        <f>B7L504C35*B7L121C1</f>
        <v>1463.3781475040003</v>
      </c>
      <c r="BX11" s="16" t="s">
        <v>15529</v>
      </c>
      <c r="BY11" s="17">
        <f>A1L308C18</f>
        <v>1546.3487499999999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50.503750175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101.00750035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202.0150007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202.0150007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606.04500210000003</v>
      </c>
      <c r="CT11" s="16" t="s">
        <v>16675</v>
      </c>
      <c r="CU11" s="17">
        <f>B7L504C47*B7L121C1</f>
        <v>1575.7170054600001</v>
      </c>
      <c r="CV11" s="16" t="s">
        <v>15535</v>
      </c>
      <c r="CW11" s="17">
        <f>A1L308C19</f>
        <v>1585.7066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51.789177555999999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103.578355112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207.15671022399999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207.15671022399999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621.47013067199998</v>
      </c>
      <c r="DR11" s="16" t="s">
        <v>16681</v>
      </c>
      <c r="DS11" s="17">
        <f>B7L504C59*B7L121C1</f>
        <v>1615.8223397472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471.82799999999997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15.40990248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30.819804959999999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61.639609919999998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61.639609919999998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184.91882975999999</v>
      </c>
      <c r="Z12" s="16" t="s">
        <v>16690</v>
      </c>
      <c r="AA12" s="23">
        <f>B7L505C11*B7L121C1</f>
        <v>480.78895737599998</v>
      </c>
      <c r="AB12" s="16" t="s">
        <v>15550</v>
      </c>
      <c r="AC12" s="23">
        <f>A1L309C16</f>
        <v>431.85299999999995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14.104318979999999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28.208637959999997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56.417275919999994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56.417275919999994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169.25182775999997</v>
      </c>
      <c r="AX12" s="16" t="s">
        <v>16696</v>
      </c>
      <c r="AY12" s="23">
        <f>B7L505C23*B7L121C1</f>
        <v>440.05475217599991</v>
      </c>
      <c r="AZ12" s="16" t="s">
        <v>15556</v>
      </c>
      <c r="BA12" s="23">
        <f>A1L309C17</f>
        <v>441.536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14.420565760000001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28.841131520000001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57.682263040000002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57.682263040000002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173.04678912</v>
      </c>
      <c r="BV12" s="16" t="s">
        <v>16702</v>
      </c>
      <c r="BW12" s="23">
        <f>B7L505C35*B7L121C1</f>
        <v>449.92165171200003</v>
      </c>
      <c r="BX12" s="16" t="s">
        <v>15562</v>
      </c>
      <c r="BY12" s="23">
        <f>A1L309C18</f>
        <v>461.88749999999999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15.08524575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30.170491500000001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60.340983000000001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60.340983000000001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181.02294900000001</v>
      </c>
      <c r="CT12" s="16" t="s">
        <v>16708</v>
      </c>
      <c r="CU12" s="23">
        <f>B7L505C47*B7L121C1</f>
        <v>470.65966740000005</v>
      </c>
      <c r="CV12" s="16" t="s">
        <v>15568</v>
      </c>
      <c r="CW12" s="23">
        <f>A1L309C19</f>
        <v>472.64499999999998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15.4365857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30.8731714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61.746342800000001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61.746342800000001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185.2390284</v>
      </c>
      <c r="DR12" s="16" t="s">
        <v>16714</v>
      </c>
      <c r="DS12" s="23">
        <f>B7L505C59*B7L121C1</f>
        <v>481.62147384000002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397.50399999999996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12.982480639999999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25.964961279999997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51.929922559999994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51.929922559999994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155.78976767999998</v>
      </c>
      <c r="Z13" s="16" t="s">
        <v>16723</v>
      </c>
      <c r="AA13" s="17">
        <f>B7L506C11*B7L121C1</f>
        <v>405.05339596799996</v>
      </c>
      <c r="AB13" s="16" t="s">
        <v>15583</v>
      </c>
      <c r="AC13" s="17">
        <f>A1L312C16</f>
        <v>381.44449999999995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12.457977369999998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24.915954739999997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49.831909479999993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49.831909479999993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149.49572843999999</v>
      </c>
      <c r="AX13" s="16" t="s">
        <v>16729</v>
      </c>
      <c r="AY13" s="17">
        <f>B7L506C23*B7L121C1</f>
        <v>388.68889394399997</v>
      </c>
      <c r="AZ13" s="16" t="s">
        <v>15589</v>
      </c>
      <c r="BA13" s="17">
        <f>A1L312C17</f>
        <v>394.15933333333328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12.873243826666666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25.746487653333332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51.492975306666665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51.492975306666665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154.47892591999999</v>
      </c>
      <c r="BV13" s="16" t="s">
        <v>16735</v>
      </c>
      <c r="BW13" s="17">
        <f>B7L506C35*B7L121C1</f>
        <v>401.64520739199997</v>
      </c>
      <c r="BX13" s="16" t="s">
        <v>15595</v>
      </c>
      <c r="BY13" s="17">
        <f>A1L312C18</f>
        <v>407.26549999999997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13.30129123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26.602582460000001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53.205164920000001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53.205164920000001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159.61549475999999</v>
      </c>
      <c r="CT13" s="16" t="s">
        <v>16741</v>
      </c>
      <c r="CU13" s="17">
        <f>B7L506C47*B7L121C1</f>
        <v>415.00028637599996</v>
      </c>
      <c r="CV13" s="16" t="s">
        <v>15601</v>
      </c>
      <c r="CW13" s="17">
        <f>A1L312C19</f>
        <v>419.4486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13.699191276000001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27.398382552000001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54.796765104000002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54.796765104000002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164.39029531200001</v>
      </c>
      <c r="DR13" s="16" t="s">
        <v>16747</v>
      </c>
      <c r="DS13" s="17">
        <f>B7L506C59*B7L121C1</f>
        <v>427.41476781120002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364.32799999999997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11.89895248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23.79790496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47.595809920000001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47.595809920000001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142.78742976000001</v>
      </c>
      <c r="Z14" s="16" t="s">
        <v>16756</v>
      </c>
      <c r="AA14" s="23">
        <f>B7L507C11*B7L121C1</f>
        <v>371.24731737600001</v>
      </c>
      <c r="AB14" s="16" t="s">
        <v>15616</v>
      </c>
      <c r="AC14" s="23">
        <f>A1L313C16</f>
        <v>328.64850000000001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10.733660010000001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21.467320020000003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42.934640040000005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42.934640040000005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128.80392012000002</v>
      </c>
      <c r="AX14" s="16" t="s">
        <v>16762</v>
      </c>
      <c r="AY14" s="23">
        <f>B7L507C23*B7L121C1</f>
        <v>334.89019231200007</v>
      </c>
      <c r="AZ14" s="16" t="s">
        <v>15622</v>
      </c>
      <c r="BA14" s="23">
        <f>A1L313C17</f>
        <v>357.14600000000002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11.66438836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23.32877672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46.657553440000001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46.657553440000001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139.97266031999999</v>
      </c>
      <c r="BV14" s="16" t="s">
        <v>16768</v>
      </c>
      <c r="BW14" s="23">
        <f>B7L507C35*B7L121C1</f>
        <v>363.92891683199997</v>
      </c>
      <c r="BX14" s="16" t="s">
        <v>15628</v>
      </c>
      <c r="BY14" s="23">
        <f>A1L313C18</f>
        <v>390.06875000000002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12.739645375000002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25.479290750000004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50.958581500000008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50.958581500000008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152.87574450000002</v>
      </c>
      <c r="CT14" s="16" t="s">
        <v>16774</v>
      </c>
      <c r="CU14" s="23">
        <f>B7L507C47*B7L121C1</f>
        <v>397.47693570000007</v>
      </c>
      <c r="CV14" s="16" t="s">
        <v>15634</v>
      </c>
      <c r="CW14" s="23">
        <f>A1L313C19</f>
        <v>405.20619999999997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13.234034491999999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26.468068983999999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52.936137967999997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52.936137967999997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158.80841390399999</v>
      </c>
      <c r="DR14" s="16" t="s">
        <v>16780</v>
      </c>
      <c r="DS14" s="23">
        <f>B7L507C59*B7L121C1</f>
        <v>412.90187615039997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1502.845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49.082917700000003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98.165835400000006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196.33167080000001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196.33167080000001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588.99501240000006</v>
      </c>
      <c r="Z15" s="16" t="s">
        <v>16789</v>
      </c>
      <c r="AA15" s="17">
        <f>B7L508C11*B7L121C1</f>
        <v>1531.3870322400003</v>
      </c>
      <c r="AB15" s="16" t="s">
        <v>15649</v>
      </c>
      <c r="AC15" s="17">
        <f>A1L314C16</f>
        <v>1494.3879999999999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48.806712079999997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97.613424159999994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195.22684831999999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195.22684831999999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585.68054495999991</v>
      </c>
      <c r="AX15" s="16" t="s">
        <v>16795</v>
      </c>
      <c r="AY15" s="17">
        <f>B7L508C23*B7L121C1</f>
        <v>1522.7694168959997</v>
      </c>
      <c r="AZ15" s="16" t="s">
        <v>15655</v>
      </c>
      <c r="BA15" s="17">
        <f>A1L314C17</f>
        <v>1531.0706666666665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50.00476797333333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100.00953594666666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200.01907189333332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200.01907189333332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600.0572156799999</v>
      </c>
      <c r="BV15" s="16" t="s">
        <v>16801</v>
      </c>
      <c r="BW15" s="17">
        <f>B7L508C35*B7L121C1</f>
        <v>1560.1487607679999</v>
      </c>
      <c r="BX15" s="16" t="s">
        <v>15661</v>
      </c>
      <c r="BY15" s="17">
        <f>A1L314C18</f>
        <v>1554.4347499999999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50.767838935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101.53567787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203.07135574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203.07135574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609.21406722000006</v>
      </c>
      <c r="CT15" s="16" t="s">
        <v>16807</v>
      </c>
      <c r="CU15" s="17">
        <f>B7L508C47*B7L121C1</f>
        <v>1583.9565747720003</v>
      </c>
      <c r="CV15" s="16" t="s">
        <v>15667</v>
      </c>
      <c r="CW15" s="17">
        <f>A1L314C19</f>
        <v>1573.0039999999999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51.374310639999997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102.74862127999999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205.49724255999999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205.49724255999999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616.49172767999994</v>
      </c>
      <c r="DR15" s="16" t="s">
        <v>16813</v>
      </c>
      <c r="DS15" s="17">
        <f>B7L508C59*B7L121C1</f>
        <v>1602.8784919679999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11.321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0.36974386000000004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0.73948772000000007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1.4789754400000001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1.4789754400000001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4.4369263200000004</v>
      </c>
      <c r="Z16" s="16" t="s">
        <v>16822</v>
      </c>
      <c r="AA16" s="23">
        <f>B7L509C11*B7L121C1</f>
        <v>11.536008432000001</v>
      </c>
      <c r="AB16" s="16" t="s">
        <v>15682</v>
      </c>
      <c r="AC16" s="23">
        <f>A1L316C16</f>
        <v>11.297499999999999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0.36897635000000001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0.73795270000000002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1.4759054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1.4759054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4.4277161999999999</v>
      </c>
      <c r="AX16" s="16" t="s">
        <v>16828</v>
      </c>
      <c r="AY16" s="23">
        <f>B7L509C23*B7L121C1</f>
        <v>11.51206212</v>
      </c>
      <c r="AZ16" s="16" t="s">
        <v>15688</v>
      </c>
      <c r="BA16" s="23">
        <f>A1L316C17</f>
        <v>12.938333333333333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0.42256596666666668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0.84513193333333336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1.6902638666666667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1.6902638666666667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5.0707915999999997</v>
      </c>
      <c r="BV16" s="16" t="s">
        <v>16834</v>
      </c>
      <c r="BW16" s="23">
        <f>B7L509C35*B7L121C1</f>
        <v>13.184058159999999</v>
      </c>
      <c r="BX16" s="16" t="s">
        <v>15694</v>
      </c>
      <c r="BY16" s="23">
        <f>A1L316C18</f>
        <v>14.811999999999999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0.48375992000000001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0.96751984000000002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1.93503968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1.93503968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5.8051190400000001</v>
      </c>
      <c r="CT16" s="16" t="s">
        <v>16840</v>
      </c>
      <c r="CU16" s="23">
        <f>B7L509C47*B7L121C1</f>
        <v>15.093309504</v>
      </c>
      <c r="CV16" s="16" t="s">
        <v>15700</v>
      </c>
      <c r="CW16" s="23">
        <f>A1L316C19</f>
        <v>15.718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0.51334988000000004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1.0266997600000001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2.0533995200000001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2.0533995200000001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6.1601985600000004</v>
      </c>
      <c r="DR16" s="16" t="s">
        <v>16846</v>
      </c>
      <c r="DS16" s="23">
        <f>B7L509C59*B7L121C1</f>
        <v>16.016516256000003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2.2090000000000001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7.2145940000000006E-2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0.14429188000000001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0.28858376000000002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0.28858376000000002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0.86575128000000001</v>
      </c>
      <c r="Z17" s="16" t="s">
        <v>16855</v>
      </c>
      <c r="AA17" s="23">
        <f>B7L510C11*B7L121C1</f>
        <v>2.250953328</v>
      </c>
      <c r="AB17" s="16" t="s">
        <v>15715</v>
      </c>
      <c r="AC17" s="23">
        <f>A1L315C16</f>
        <v>2.3519999999999999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7.6816319999999993E-2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0.15363263999999999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0.30726527999999997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0.30726527999999997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0.92179583999999992</v>
      </c>
      <c r="AX17" s="16" t="s">
        <v>16861</v>
      </c>
      <c r="AY17" s="23">
        <f>B7L510C23*B7L121C1</f>
        <v>2.3966691839999998</v>
      </c>
      <c r="AZ17" s="16" t="s">
        <v>15721</v>
      </c>
      <c r="BA17" s="23">
        <f>A1L315C17</f>
        <v>2.6923333333333335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8.7931606666666676E-2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0.17586321333333335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0.3517264266666667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0.3517264266666667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1.0551792800000002</v>
      </c>
      <c r="BV17" s="16" t="s">
        <v>16867</v>
      </c>
      <c r="BW17" s="23">
        <f>B7L510C35*B7L121C1</f>
        <v>2.7434661280000006</v>
      </c>
      <c r="BX17" s="16" t="s">
        <v>15727</v>
      </c>
      <c r="BY17" s="23">
        <f>A1L315C18</f>
        <v>3.1215000000000002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0.10194819000000001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0.20389638000000002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0.40779276000000003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0.40779276000000003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1.2233782800000002</v>
      </c>
      <c r="CT17" s="16" t="s">
        <v>16873</v>
      </c>
      <c r="CU17" s="23">
        <f>B7L510C47*B7L121C1</f>
        <v>3.1807835280000005</v>
      </c>
      <c r="CV17" s="16" t="s">
        <v>15733</v>
      </c>
      <c r="CW17" s="23">
        <f>A1L315C19</f>
        <v>3.6941999999999999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0.120652572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0.241305144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0.482610288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0.482610288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1.4478308639999999</v>
      </c>
      <c r="DR17" s="16" t="s">
        <v>16879</v>
      </c>
      <c r="DS17" s="23">
        <f>B7L510C59*B7L121C1</f>
        <v>3.7643602463999999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1173.509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38.326803940000005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38.326803940000005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76.65360788000001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153.30721576000002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229.96082364000003</v>
      </c>
      <c r="Z18" s="16" t="s">
        <v>16888</v>
      </c>
      <c r="AA18" s="23">
        <f>B7L511C11*B7L121C1</f>
        <v>597.8981414640001</v>
      </c>
      <c r="AB18" s="16" t="s">
        <v>15748</v>
      </c>
      <c r="AC18" s="17">
        <f>A1L317C16</f>
        <v>1228.32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40.116931200000003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40.116931200000003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80.233862400000007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160.46772480000001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240.70158720000001</v>
      </c>
      <c r="AX18" s="16" t="s">
        <v>16894</v>
      </c>
      <c r="AY18" s="23">
        <f>B7L511C23*B7L121C1</f>
        <v>625.82412671999998</v>
      </c>
      <c r="AZ18" s="16" t="s">
        <v>15754</v>
      </c>
      <c r="BA18" s="17">
        <f>A1L317C17</f>
        <v>1233.9559999999999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40.301002959999998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40.301002959999998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80.602005919999996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161.20401183999999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241.80601775999997</v>
      </c>
      <c r="BV18" s="16" t="s">
        <v>16900</v>
      </c>
      <c r="BW18" s="23">
        <f>B7L511C35*B7L121C1</f>
        <v>628.69564617599997</v>
      </c>
      <c r="BX18" s="16" t="s">
        <v>15760</v>
      </c>
      <c r="BY18" s="17">
        <f>A1L317C18</f>
        <v>1236.4672499999999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40.383020385000002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40.383020385000002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80.766040770000004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161.53208154000001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242.29812231</v>
      </c>
      <c r="CT18" s="16" t="s">
        <v>16906</v>
      </c>
      <c r="CU18" s="23">
        <f>B7L511C47*B7L121C1</f>
        <v>629.975118006</v>
      </c>
      <c r="CV18" s="16" t="s">
        <v>15766</v>
      </c>
      <c r="CW18" s="17">
        <f>A1L317C19</f>
        <v>1236.6302000000001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40.388342332000001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40.388342332000001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80.776684664000001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161.553369328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242.33005399199999</v>
      </c>
      <c r="DR18" s="16" t="s">
        <v>16912</v>
      </c>
      <c r="DS18" s="23">
        <f>B7L511C59*B7L121C1</f>
        <v>630.05814037920004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146.499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4.7846573399999999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9.5693146799999997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19.138629359999999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19.138629359999999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57.415888080000002</v>
      </c>
      <c r="Z19" s="16" t="s">
        <v>16921</v>
      </c>
      <c r="AA19" s="23">
        <f>B7L512C11*B7L121C1</f>
        <v>149.28130900800002</v>
      </c>
      <c r="AB19" s="16" t="s">
        <v>15781</v>
      </c>
      <c r="AC19" s="23">
        <f>A1L318C16</f>
        <v>148.76299999999998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4.858599579999999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9.7171991599999981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19.434398319999996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19.434398319999996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58.303194959999985</v>
      </c>
      <c r="AX19" s="16" t="s">
        <v>16927</v>
      </c>
      <c r="AY19" s="23">
        <f>B7L512C23*B7L121C1</f>
        <v>151.58830689599998</v>
      </c>
      <c r="AZ19" s="16" t="s">
        <v>15787</v>
      </c>
      <c r="BA19" s="23">
        <f>A1L318C17</f>
        <v>162.99499999999998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5.3234166999999992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10.646833399999998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21.293666799999997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21.293666799999997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63.881000399999991</v>
      </c>
      <c r="BV19" s="16" t="s">
        <v>16933</v>
      </c>
      <c r="BW19" s="23">
        <f>B7L512C35*B7L121C1</f>
        <v>166.09060103999997</v>
      </c>
      <c r="BX19" s="16" t="s">
        <v>15793</v>
      </c>
      <c r="BY19" s="23">
        <f>A1L318C18</f>
        <v>168.45974999999999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5.5018954349999998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11.00379087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22.007581739999999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22.007581739999999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66.02274521999999</v>
      </c>
      <c r="CT19" s="16" t="s">
        <v>16939</v>
      </c>
      <c r="CU19" s="23">
        <f>B7L512C47*B7L121C1</f>
        <v>171.65913757199999</v>
      </c>
      <c r="CV19" s="16" t="s">
        <v>15799</v>
      </c>
      <c r="CW19" s="23">
        <f>A1L318C19</f>
        <v>165.15659999999997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5.3940145559999992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10.788029111999998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21.576058223999997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21.576058223999997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64.728174671999994</v>
      </c>
      <c r="DR19" s="16" t="s">
        <v>16945</v>
      </c>
      <c r="DS19" s="23">
        <f>B7L512C59*B7L121C1</f>
        <v>168.2932541472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0.44600000000000001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1.456636E-2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2.9132720000000001E-2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5.8265440000000002E-2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5.8265440000000002E-2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0.17479632000000001</v>
      </c>
      <c r="Z20" s="16" t="s">
        <v>16954</v>
      </c>
      <c r="AA20" s="23">
        <f>B7L513C11*B7L121C1</f>
        <v>0.45447043200000004</v>
      </c>
      <c r="AB20" s="16" t="s">
        <v>15814</v>
      </c>
      <c r="AC20" s="23">
        <f>A1L319C16</f>
        <v>0.50549999999999995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1.6509630000000001E-2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3.3019260000000002E-2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6.6038520000000003E-2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6.6038520000000003E-2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0.19811556000000002</v>
      </c>
      <c r="AX20" s="16" t="s">
        <v>16960</v>
      </c>
      <c r="AY20" s="23">
        <f>B7L513C23*B7L121C1</f>
        <v>0.5151004560000001</v>
      </c>
      <c r="AZ20" s="16" t="s">
        <v>15820</v>
      </c>
      <c r="BA20" s="23">
        <f>A1L319C17</f>
        <v>0.5086666666666666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1.6613053333333332E-2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3.3226106666666665E-2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6.6452213333333329E-2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6.6452213333333329E-2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0.19935663999999997</v>
      </c>
      <c r="BV20" s="16" t="s">
        <v>16966</v>
      </c>
      <c r="BW20" s="23">
        <f>B7L513C35*B7L121C1</f>
        <v>0.51832726399999995</v>
      </c>
      <c r="BX20" s="16" t="s">
        <v>15826</v>
      </c>
      <c r="BY20" s="23">
        <f>A1L319C18</f>
        <v>0.53424999999999989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1.7448604999999999E-2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3.4897209999999998E-2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6.9794419999999996E-2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6.9794419999999996E-2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0.20938325999999999</v>
      </c>
      <c r="CT20" s="16" t="s">
        <v>16972</v>
      </c>
      <c r="CU20" s="23">
        <f>B7L513C47*B7L121C1</f>
        <v>0.54439647599999996</v>
      </c>
      <c r="CV20" s="16" t="s">
        <v>15832</v>
      </c>
      <c r="CW20" s="23">
        <f>A1L319C19</f>
        <v>0.53999999999999981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1.7636399999999993E-2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3.5272799999999986E-2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7.0545599999999972E-2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7.0545599999999972E-2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0.2116367999999999</v>
      </c>
      <c r="DR20" s="16" t="s">
        <v>16978</v>
      </c>
      <c r="DS20" s="23">
        <f>B7L513C59*B7L121C1</f>
        <v>0.5502556799999998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137.89099999999999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4.5035200599999996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9.0070401199999992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18.014080239999998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18.014080239999998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54.042240719999995</v>
      </c>
      <c r="Z21" s="16" t="s">
        <v>16987</v>
      </c>
      <c r="AA21" s="23">
        <f>B7L514C11*B7L121C1</f>
        <v>140.50982587199999</v>
      </c>
      <c r="AB21" s="16" t="s">
        <v>15847</v>
      </c>
      <c r="AC21" s="23">
        <f>A1L320C16</f>
        <v>134.86799999999999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4.4047888799999999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8.8095777599999998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17.61915552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17.61915552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52.857466559999999</v>
      </c>
      <c r="AX21" s="16" t="s">
        <v>16993</v>
      </c>
      <c r="AY21" s="23">
        <f>B7L514C23*B7L121C1</f>
        <v>137.42941305600002</v>
      </c>
      <c r="AZ21" s="16" t="s">
        <v>15853</v>
      </c>
      <c r="BA21" s="23">
        <f>A1L320C17</f>
        <v>140.43799999999999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4.5867050799999998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9.1734101599999995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18.346820319999999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18.346820319999999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55.040460959999997</v>
      </c>
      <c r="BV21" s="16" t="s">
        <v>16999</v>
      </c>
      <c r="BW21" s="23">
        <f>B7L514C35*B7L121C1</f>
        <v>143.10519849599999</v>
      </c>
      <c r="BX21" s="16" t="s">
        <v>15859</v>
      </c>
      <c r="BY21" s="23">
        <f>A1L320C18</f>
        <v>144.14924999999999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4.7079145049999997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9.4158290099999995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18.831658019999999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18.831658019999999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56.494974059999997</v>
      </c>
      <c r="CT21" s="16" t="s">
        <v>17005</v>
      </c>
      <c r="CU21" s="23">
        <f>B7L514C47*B7L121C1</f>
        <v>146.886932556</v>
      </c>
      <c r="CV21" s="16" t="s">
        <v>15865</v>
      </c>
      <c r="CW21" s="23">
        <f>A1L320C19</f>
        <v>146.37200000000001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4.7805095200000007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9.5610190400000015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19.122038080000003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19.122038080000003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57.366114240000009</v>
      </c>
      <c r="DR21" s="16" t="s">
        <v>17011</v>
      </c>
      <c r="DS21" s="23">
        <f>B7L514C59*B7L121C1</f>
        <v>149.15189702400002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39.816000000000003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1.3003905600000001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2.6007811200000002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5.2015622400000003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5.2015622400000003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15.60468672</v>
      </c>
      <c r="Z22" s="16" t="s">
        <v>17020</v>
      </c>
      <c r="AA22" s="17">
        <f>B7L515C11*B7L121C1</f>
        <v>40.572185472000001</v>
      </c>
      <c r="AB22" s="16" t="s">
        <v>15880</v>
      </c>
      <c r="AC22" s="17">
        <f>A1L323C16</f>
        <v>36.601500000000001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1.1954049900000001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2.3908099800000002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4.7816199600000004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4.7816199600000004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14.344859880000001</v>
      </c>
      <c r="AX22" s="16" t="s">
        <v>17026</v>
      </c>
      <c r="AY22" s="17">
        <f>B7L515C23*B7L121C1</f>
        <v>37.296635688000002</v>
      </c>
      <c r="AZ22" s="16" t="s">
        <v>15886</v>
      </c>
      <c r="BA22" s="17">
        <f>A1L323C17</f>
        <v>35.417333333333339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1.1567301066666669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2.3134602133333337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4.6269204266666675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4.6269204266666675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13.880761280000002</v>
      </c>
      <c r="BV22" s="16" t="s">
        <v>17032</v>
      </c>
      <c r="BW22" s="17">
        <f>B7L515C35*B7L121C1</f>
        <v>36.089979328000005</v>
      </c>
      <c r="BX22" s="16" t="s">
        <v>15892</v>
      </c>
      <c r="BY22" s="17">
        <f>A1L323C18</f>
        <v>34.768750000000004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1.1355473750000002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2.2710947500000005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4.542189500000001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4.542189500000001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13.626568500000003</v>
      </c>
      <c r="CT22" s="16" t="s">
        <v>17038</v>
      </c>
      <c r="CU22" s="17">
        <f>B7L515C47*B7L121C1</f>
        <v>35.429078100000012</v>
      </c>
      <c r="CV22" s="16" t="s">
        <v>15898</v>
      </c>
      <c r="CW22" s="17">
        <f>A1L323C19</f>
        <v>33.887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1.1067494200000001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2.2134988400000002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4.4269976800000004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4.4269976800000004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13.280993040000002</v>
      </c>
      <c r="DR22" s="16" t="s">
        <v>17044</v>
      </c>
      <c r="DS22" s="17">
        <f>B7L515C59*B7L121C1</f>
        <v>34.530581904000009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6092.0379999999986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198.96596107999997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378.0353260519999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756.07065210399981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795.86384431999988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2268.2119563119995</v>
      </c>
      <c r="Z23" s="16" t="s">
        <v>17054</v>
      </c>
      <c r="AA23" s="17">
        <f>B7L516C11*B7L121C1</f>
        <v>5897.3510864111986</v>
      </c>
      <c r="AB23" s="16" t="s">
        <v>15914</v>
      </c>
      <c r="AC23" s="17">
        <f>A1L324C16</f>
        <v>5958.4549999999999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194.60314030000001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369.74596657000001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739.49193314000001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778.41256120000003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2218.4757994199999</v>
      </c>
      <c r="AX23" s="16" t="s">
        <v>17060</v>
      </c>
      <c r="AY23" s="17">
        <f>B7L516C23*B7L121C1</f>
        <v>5768.0370784919996</v>
      </c>
      <c r="AZ23" s="16" t="s">
        <v>15920</v>
      </c>
      <c r="BA23" s="17">
        <f>A1L324C17</f>
        <v>6184.0989999999993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201.97267333999997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383.74807934599994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767.49615869199988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807.89069335999989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2302.4884760759996</v>
      </c>
      <c r="BV23" s="16" t="s">
        <v>17066</v>
      </c>
      <c r="BW23" s="17">
        <f>B7L516C35*B7L121C1</f>
        <v>5986.4700377975996</v>
      </c>
      <c r="BX23" s="16" t="s">
        <v>15926</v>
      </c>
      <c r="BY23" s="17">
        <f>A1L324C18</f>
        <v>6424.7642499999993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209.83280040499997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398.68232076949994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797.36464153899988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839.33120161999989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2392.0939246169996</v>
      </c>
      <c r="CT23" s="16" t="s">
        <v>17072</v>
      </c>
      <c r="CU23" s="17">
        <f>B7L516C47*B7L121C1</f>
        <v>6219.4442040041995</v>
      </c>
      <c r="CV23" s="16" t="s">
        <v>15932</v>
      </c>
      <c r="CW23" s="17">
        <f>A1L324C19</f>
        <v>6540.8187999999991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213.62314200799997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405.88396981519992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811.76793963039984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854.49256803199989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2435.3038188911996</v>
      </c>
      <c r="DR23" s="16" t="s">
        <v>17078</v>
      </c>
      <c r="DS23" s="17">
        <f>B7L516C59*B7L121C1</f>
        <v>6331.7899291171188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4BADB-E306-43A3-A4B6-E0F859708E5A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31.091999999999999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1.4519963999999999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2.6135935199999998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3.9203902799999994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2.9039927999999997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13.721365979999998</v>
      </c>
      <c r="Z9" s="16" t="s">
        <v>17166</v>
      </c>
      <c r="AA9" s="17">
        <f>B7L602C11*B7L121C1</f>
        <v>35.675551547999994</v>
      </c>
      <c r="AB9" s="16" t="s">
        <v>15451</v>
      </c>
      <c r="AC9" s="17">
        <f>A1L304C16</f>
        <v>29.745999999999999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1.3891381999999999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2.5004487599999998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3.75067314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2.7782763999999998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13.12735599</v>
      </c>
      <c r="AX9" s="16" t="s">
        <v>17172</v>
      </c>
      <c r="AY9" s="17">
        <f>B7L602C23*B7L121C1</f>
        <v>34.131125574000002</v>
      </c>
      <c r="AZ9" s="16" t="s">
        <v>15457</v>
      </c>
      <c r="BA9" s="17">
        <f>A1L304C17</f>
        <v>28.637666666666664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1.3373790333333331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2.4072822599999997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3.6109233899999995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2.6747580666666662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12.638231864999998</v>
      </c>
      <c r="BV9" s="16" t="s">
        <v>17178</v>
      </c>
      <c r="BW9" s="17">
        <f>B7L602C35*B7L121C1</f>
        <v>32.859402848999999</v>
      </c>
      <c r="BX9" s="16" t="s">
        <v>15463</v>
      </c>
      <c r="BY9" s="17">
        <f>A1L304C18</f>
        <v>27.253999999999998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1.2727617999999998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2.2909712399999997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3.4364568599999998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2.5455235999999997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12.027599009999999</v>
      </c>
      <c r="CT9" s="16" t="s">
        <v>17184</v>
      </c>
      <c r="CU9" s="17">
        <f>B7L602C47*B7L121C1</f>
        <v>31.271757426000001</v>
      </c>
      <c r="CV9" s="16" t="s">
        <v>15469</v>
      </c>
      <c r="CW9" s="17">
        <f>A1L304C19</f>
        <v>26.392800000000001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1.23254376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2.218578768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3.3278681519999997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2.46508752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11.647538532</v>
      </c>
      <c r="DR9" s="16" t="s">
        <v>17190</v>
      </c>
      <c r="DS9" s="17">
        <f>B7L602C59*B7L121C1</f>
        <v>30.283600183200001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367.23900000000003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17.150061300000001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34.300122600000002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51.450183899999999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34.300122600000002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180.07564365000002</v>
      </c>
      <c r="Z10" s="16" t="s">
        <v>17199</v>
      </c>
      <c r="AA10" s="23">
        <f>B7L603C11*B7L121C1</f>
        <v>468.19667349000008</v>
      </c>
      <c r="AB10" s="16" t="s">
        <v>15484</v>
      </c>
      <c r="AC10" s="23">
        <f>A1L305C16</f>
        <v>376.86250000000001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17.599478749999999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35.198957499999999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52.798436249999995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35.198957499999999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184.794526875</v>
      </c>
      <c r="AX10" s="16" t="s">
        <v>17205</v>
      </c>
      <c r="AY10" s="23">
        <f>B7L603C23*B7L121C1</f>
        <v>480.46576987500003</v>
      </c>
      <c r="AZ10" s="16" t="s">
        <v>15490</v>
      </c>
      <c r="BA10" s="23">
        <f>A1L305C17</f>
        <v>406.5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18.983550000000001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37.967100000000002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56.950650000000003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37.967100000000002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199.32727500000001</v>
      </c>
      <c r="BV10" s="16" t="s">
        <v>17211</v>
      </c>
      <c r="BW10" s="23">
        <f>B7L603C35*B7L121C1</f>
        <v>518.25091500000008</v>
      </c>
      <c r="BX10" s="16" t="s">
        <v>15496</v>
      </c>
      <c r="BY10" s="23">
        <f>A1L305C18</f>
        <v>435.19225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20.323478075000001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40.646956150000001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60.970434225000005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40.646956150000001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213.39651978750001</v>
      </c>
      <c r="CT10" s="16" t="s">
        <v>17217</v>
      </c>
      <c r="CU10" s="23">
        <f>B7L603C47*B7L121C1</f>
        <v>554.83095144750007</v>
      </c>
      <c r="CV10" s="16" t="s">
        <v>15502</v>
      </c>
      <c r="CW10" s="23">
        <f>A1L305C19</f>
        <v>456.41759999999994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21.314701919999997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42.629403839999995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63.944105759999992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42.629403839999995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223.80437015999996</v>
      </c>
      <c r="DR10" s="16" t="s">
        <v>17223</v>
      </c>
      <c r="DS10" s="23">
        <f>B7L603C59*B7L121C1</f>
        <v>581.89136241599988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1445.511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67.50536369999999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135.01072739999998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202.51609109999998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135.01072739999998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708.80631884999991</v>
      </c>
      <c r="Z11" s="16" t="s">
        <v>17232</v>
      </c>
      <c r="AA11" s="17">
        <f>B7L604C11*B7L121C1</f>
        <v>1842.8964290099998</v>
      </c>
      <c r="AB11" s="16" t="s">
        <v>15517</v>
      </c>
      <c r="AC11" s="17">
        <f>A1L308C16</f>
        <v>1352.8049999999998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63.17599349999999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126.35198699999998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189.52798049999996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126.35198699999998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663.34793174999993</v>
      </c>
      <c r="AX11" s="16" t="s">
        <v>17238</v>
      </c>
      <c r="AY11" s="17">
        <f>B7L604C23*B7L121C1</f>
        <v>1724.7046225499998</v>
      </c>
      <c r="AZ11" s="16" t="s">
        <v>15523</v>
      </c>
      <c r="BA11" s="17">
        <f>A1L308C17</f>
        <v>1436.1036666666666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67.066041233333337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134.13208246666667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201.1981237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134.13208246666667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704.19343294999999</v>
      </c>
      <c r="BV11" s="16" t="s">
        <v>17244</v>
      </c>
      <c r="BW11" s="17">
        <f>B7L604C35*B7L121C1</f>
        <v>1830.9029256700001</v>
      </c>
      <c r="BX11" s="16" t="s">
        <v>15529</v>
      </c>
      <c r="BY11" s="17">
        <f>A1L308C18</f>
        <v>1546.3487499999999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72.214486624999992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144.42897324999998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216.64345987499996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144.42897324999998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758.25210956249987</v>
      </c>
      <c r="CT11" s="16" t="s">
        <v>17250</v>
      </c>
      <c r="CU11" s="17">
        <f>B7L604C47*B7L121C1</f>
        <v>1971.4554848624998</v>
      </c>
      <c r="CV11" s="16" t="s">
        <v>15535</v>
      </c>
      <c r="CW11" s="17">
        <f>A1L308C19</f>
        <v>1585.7066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74.05249821999999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148.10499643999998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222.15749465999997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148.10499643999998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777.55123130999993</v>
      </c>
      <c r="DR11" s="16" t="s">
        <v>17256</v>
      </c>
      <c r="DS11" s="17">
        <f>B7L604C59*B7L121C1</f>
        <v>2021.6332014059999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471.82799999999997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22.034367599999999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44.068735199999999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66.103102800000002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44.068735199999999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231.36085979999999</v>
      </c>
      <c r="Z12" s="16" t="s">
        <v>17265</v>
      </c>
      <c r="AA12" s="23">
        <f>B7L605C11*B7L121C1</f>
        <v>601.53823548000003</v>
      </c>
      <c r="AB12" s="16" t="s">
        <v>15550</v>
      </c>
      <c r="AC12" s="23">
        <f>A1L309C16</f>
        <v>431.85299999999995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20.167535099999998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40.335070199999997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60.502605299999999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40.335070199999997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211.75911854999998</v>
      </c>
      <c r="AX12" s="16" t="s">
        <v>17271</v>
      </c>
      <c r="AY12" s="23">
        <f>B7L605C23*B7L121C1</f>
        <v>550.57370822999997</v>
      </c>
      <c r="AZ12" s="16" t="s">
        <v>15556</v>
      </c>
      <c r="BA12" s="23">
        <f>A1L309C17</f>
        <v>441.536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20.6197312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41.239462400000001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61.859193599999998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41.239462400000001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216.50717760000001</v>
      </c>
      <c r="BV12" s="16" t="s">
        <v>17277</v>
      </c>
      <c r="BW12" s="23">
        <f>B7L605C35*B7L121C1</f>
        <v>562.91866176000008</v>
      </c>
      <c r="BX12" s="16" t="s">
        <v>15562</v>
      </c>
      <c r="BY12" s="23">
        <f>A1L309C18</f>
        <v>461.88749999999999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21.570146250000001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43.140292500000001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64.710438750000009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43.140292500000001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226.48653562500002</v>
      </c>
      <c r="CT12" s="16" t="s">
        <v>17283</v>
      </c>
      <c r="CU12" s="23">
        <f>B7L605C47*B7L121C1</f>
        <v>588.86499262500001</v>
      </c>
      <c r="CV12" s="16" t="s">
        <v>15568</v>
      </c>
      <c r="CW12" s="23">
        <f>A1L309C19</f>
        <v>472.64499999999998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22.072521499999997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44.145042999999994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66.217564499999995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44.145042999999994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231.76147574999996</v>
      </c>
      <c r="DR12" s="16" t="s">
        <v>17289</v>
      </c>
      <c r="DS12" s="23">
        <f>B7L605C59*B7L121C1</f>
        <v>602.57983694999996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397.50399999999996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18.563436799999998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37.126873599999996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55.690310399999994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37.126873599999996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194.91608639999998</v>
      </c>
      <c r="Z13" s="16" t="s">
        <v>17298</v>
      </c>
      <c r="AA13" s="17">
        <f>B7L606C11*B7L121C1</f>
        <v>506.78182463999997</v>
      </c>
      <c r="AB13" s="16" t="s">
        <v>15583</v>
      </c>
      <c r="AC13" s="17">
        <f>A1L312C16</f>
        <v>381.44449999999995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17.813458149999995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35.626916299999991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53.440374449999986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35.626916299999991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187.04131057499995</v>
      </c>
      <c r="AX13" s="16" t="s">
        <v>17304</v>
      </c>
      <c r="AY13" s="17">
        <f>B7L606C23*B7L121C1</f>
        <v>486.30740749499989</v>
      </c>
      <c r="AZ13" s="16" t="s">
        <v>15589</v>
      </c>
      <c r="BA13" s="17">
        <f>A1L312C17</f>
        <v>394.15933333333328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18.407240866666662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36.814481733333324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55.221722599999985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36.814481733333324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193.27602909999996</v>
      </c>
      <c r="BV13" s="16" t="s">
        <v>17310</v>
      </c>
      <c r="BW13" s="17">
        <f>B7L606C35*B7L121C1</f>
        <v>502.5176756599999</v>
      </c>
      <c r="BX13" s="16" t="s">
        <v>15595</v>
      </c>
      <c r="BY13" s="17">
        <f>A1L312C18</f>
        <v>407.26549999999997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19.019298849999998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38.038597699999997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57.057896549999995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38.038597699999997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199.70263792499998</v>
      </c>
      <c r="CT13" s="16" t="s">
        <v>17316</v>
      </c>
      <c r="CU13" s="17">
        <f>B7L606C47*B7L121C1</f>
        <v>519.22685860499996</v>
      </c>
      <c r="CV13" s="16" t="s">
        <v>15601</v>
      </c>
      <c r="CW13" s="17">
        <f>A1L312C19</f>
        <v>419.4486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19.588249619999999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39.176499239999998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58.764748859999997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39.176499239999998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205.67662100999999</v>
      </c>
      <c r="DR13" s="16" t="s">
        <v>17322</v>
      </c>
      <c r="DS13" s="17">
        <f>B7L606C59*B7L121C1</f>
        <v>534.75921462600002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364.32799999999997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17.014117599999999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34.028235199999997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51.042352799999996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34.028235199999997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178.64823479999998</v>
      </c>
      <c r="Z14" s="16" t="s">
        <v>17331</v>
      </c>
      <c r="AA14" s="23">
        <f>B7L607C11*B7L121C1</f>
        <v>464.48541047999998</v>
      </c>
      <c r="AB14" s="16" t="s">
        <v>15616</v>
      </c>
      <c r="AC14" s="23">
        <f>A1L313C16</f>
        <v>328.64850000000001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15.347884950000001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30.695769900000002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46.043654850000003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30.695769900000002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161.15279197500001</v>
      </c>
      <c r="AX14" s="16" t="s">
        <v>17337</v>
      </c>
      <c r="AY14" s="23">
        <f>B7L607C23*B7L121C1</f>
        <v>418.99725913500004</v>
      </c>
      <c r="AZ14" s="16" t="s">
        <v>15622</v>
      </c>
      <c r="BA14" s="23">
        <f>A1L313C17</f>
        <v>357.14600000000002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16.678718199999999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33.357436399999997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50.036154599999996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33.357436399999997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175.1265411</v>
      </c>
      <c r="BV14" s="16" t="s">
        <v>17343</v>
      </c>
      <c r="BW14" s="23">
        <f>B7L607C35*B7L121C1</f>
        <v>455.32900685999999</v>
      </c>
      <c r="BX14" s="16" t="s">
        <v>15628</v>
      </c>
      <c r="BY14" s="23">
        <f>A1L313C18</f>
        <v>390.06875000000002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18.216210625000002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36.432421250000004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54.648631875000007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36.432421250000004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191.27021156250004</v>
      </c>
      <c r="CT14" s="16" t="s">
        <v>17349</v>
      </c>
      <c r="CU14" s="23">
        <f>B7L607C47*B7L121C1</f>
        <v>497.30255006250013</v>
      </c>
      <c r="CV14" s="16" t="s">
        <v>15634</v>
      </c>
      <c r="CW14" s="23">
        <f>A1L313C19</f>
        <v>405.20619999999997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18.923129539999998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37.846259079999996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56.769388619999994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37.846259079999996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198.69286016999999</v>
      </c>
      <c r="DR14" s="16" t="s">
        <v>17355</v>
      </c>
      <c r="DS14" s="23">
        <f>B7L607C59*B7L121C1</f>
        <v>516.60143644200002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1502.845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70.182861500000001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140.365723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210.5485845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140.365723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736.92004574999999</v>
      </c>
      <c r="Z15" s="16" t="s">
        <v>17364</v>
      </c>
      <c r="AA15" s="17">
        <f>B7L608C11*B7L121C1</f>
        <v>1915.9921189500001</v>
      </c>
      <c r="AB15" s="16" t="s">
        <v>15649</v>
      </c>
      <c r="AC15" s="17">
        <f>A1L314C16</f>
        <v>1494.3879999999999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69.787919599999995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139.57583919999999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209.36375879999997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139.57583919999999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732.77315579999993</v>
      </c>
      <c r="AX15" s="16" t="s">
        <v>17370</v>
      </c>
      <c r="AY15" s="17">
        <f>B7L608C23*B7L121C1</f>
        <v>1905.2102050799999</v>
      </c>
      <c r="AZ15" s="16" t="s">
        <v>15655</v>
      </c>
      <c r="BA15" s="17">
        <f>A1L314C17</f>
        <v>1531.0706666666665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71.501000133333321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143.00200026666664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214.50300039999996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143.00200026666664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750.76050139999984</v>
      </c>
      <c r="BV15" s="16" t="s">
        <v>17376</v>
      </c>
      <c r="BW15" s="17">
        <f>B7L608C35*B7L121C1</f>
        <v>1951.9773036399997</v>
      </c>
      <c r="BX15" s="16" t="s">
        <v>15661</v>
      </c>
      <c r="BY15" s="17">
        <f>A1L314C18</f>
        <v>1554.4347499999999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72.592102824999998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145.18420565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217.77630847500001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145.18420565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762.21707966249994</v>
      </c>
      <c r="CT15" s="16" t="s">
        <v>17382</v>
      </c>
      <c r="CU15" s="17">
        <f>B7L608C47*B7L121C1</f>
        <v>1981.7644071225</v>
      </c>
      <c r="CV15" s="16" t="s">
        <v>15667</v>
      </c>
      <c r="CW15" s="17">
        <f>A1L314C19</f>
        <v>1573.0039999999999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73.459286799999987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146.91857359999997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220.37786039999997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146.91857359999997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771.32251139999983</v>
      </c>
      <c r="DR15" s="16" t="s">
        <v>17388</v>
      </c>
      <c r="DS15" s="17">
        <f>B7L608C59*B7L121C1</f>
        <v>2005.4385296399996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11.321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0.52869069999999996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1.0573813999999999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1.5860721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1.0573813999999999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5.5512523499999995</v>
      </c>
      <c r="Z16" s="16" t="s">
        <v>17397</v>
      </c>
      <c r="AA16" s="23">
        <f>B7L609C11*B7L121C1</f>
        <v>14.433256109999999</v>
      </c>
      <c r="AB16" s="16" t="s">
        <v>15682</v>
      </c>
      <c r="AC16" s="23">
        <f>A1L316C16</f>
        <v>11.297499999999999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0.5275932499999999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1.0551864999999998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1.5827797499999998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1.0551864999999998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5.5397291249999991</v>
      </c>
      <c r="AX16" s="16" t="s">
        <v>17403</v>
      </c>
      <c r="AY16" s="23">
        <f>B7L609C23*B7L121C1</f>
        <v>14.403295724999998</v>
      </c>
      <c r="AZ16" s="16" t="s">
        <v>15688</v>
      </c>
      <c r="BA16" s="23">
        <f>A1L316C17</f>
        <v>12.938333333333333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0.60422016666666656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1.2084403333333331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1.8126604999999998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1.2084403333333331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6.3443117499999993</v>
      </c>
      <c r="BV16" s="16" t="s">
        <v>17409</v>
      </c>
      <c r="BW16" s="23">
        <f>B7L609C35*B7L121C1</f>
        <v>16.495210549999999</v>
      </c>
      <c r="BX16" s="16" t="s">
        <v>15694</v>
      </c>
      <c r="BY16" s="23">
        <f>A1L316C18</f>
        <v>14.811999999999999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0.6917203999999999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1.3834407999999998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2.0751611999999997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1.3834407999999998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7.2630641999999987</v>
      </c>
      <c r="CT16" s="16" t="s">
        <v>17415</v>
      </c>
      <c r="CU16" s="23">
        <f>B7L609C47*B7L121C1</f>
        <v>18.883966919999999</v>
      </c>
      <c r="CV16" s="16" t="s">
        <v>15700</v>
      </c>
      <c r="CW16" s="23">
        <f>A1L316C19</f>
        <v>15.718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0.73403059999999998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1.4680612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2.2020917999999998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1.4680612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7.7073212999999994</v>
      </c>
      <c r="DR16" s="16" t="s">
        <v>17421</v>
      </c>
      <c r="DS16" s="23">
        <f>B7L609C59*B7L121C1</f>
        <v>20.039035379999998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2.2090000000000001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0.1031603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0.20632059999999999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0.3094809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0.20632059999999999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1.08318315</v>
      </c>
      <c r="Z17" s="16" t="s">
        <v>17430</v>
      </c>
      <c r="AA17" s="23">
        <f>B7L610C11*B7L121C1</f>
        <v>2.81627619</v>
      </c>
      <c r="AB17" s="16" t="s">
        <v>15715</v>
      </c>
      <c r="AC17" s="23">
        <f>A1L315C16</f>
        <v>2.3519999999999999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0.10983839999999999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0.21967679999999998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0.32951519999999995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0.21967679999999998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1.1533031999999999</v>
      </c>
      <c r="AX17" s="16" t="s">
        <v>17436</v>
      </c>
      <c r="AY17" s="23">
        <f>B7L610C23*B7L121C1</f>
        <v>2.9985883199999996</v>
      </c>
      <c r="AZ17" s="16" t="s">
        <v>15721</v>
      </c>
      <c r="BA17" s="23">
        <f>A1L315C17</f>
        <v>2.6923333333333335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0.12573196666666667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0.25146393333333333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0.37719590000000003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0.25146393333333333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1.32018565</v>
      </c>
      <c r="BV17" s="16" t="s">
        <v>17442</v>
      </c>
      <c r="BW17" s="23">
        <f>B7L610C35*B7L121C1</f>
        <v>3.4324826900000001</v>
      </c>
      <c r="BX17" s="16" t="s">
        <v>15727</v>
      </c>
      <c r="BY17" s="23">
        <f>A1L315C18</f>
        <v>3.1215000000000002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0.14577405000000002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0.29154810000000003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0.43732215000000008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0.29154810000000003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1.5306275250000001</v>
      </c>
      <c r="CT17" s="16" t="s">
        <v>17448</v>
      </c>
      <c r="CU17" s="23">
        <f>B7L610C47*B7L121C1</f>
        <v>3.9796315650000005</v>
      </c>
      <c r="CV17" s="16" t="s">
        <v>15733</v>
      </c>
      <c r="CW17" s="23">
        <f>A1L315C19</f>
        <v>3.6941999999999999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0.17251913999999999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0.34503827999999998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0.51755741999999993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0.34503827999999998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1.8114509699999999</v>
      </c>
      <c r="DR17" s="16" t="s">
        <v>17454</v>
      </c>
      <c r="DS17" s="23">
        <f>B7L610C59*B7L121C1</f>
        <v>4.7097725219999997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1173.509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54.802870300000002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54.802870300000002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82.204305450000007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109.6057406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287.71506907500003</v>
      </c>
      <c r="Z18" s="16" t="s">
        <v>17463</v>
      </c>
      <c r="AA18" s="23">
        <f>B7L611C11*B7L121C1</f>
        <v>748.05917959500016</v>
      </c>
      <c r="AB18" s="16" t="s">
        <v>15748</v>
      </c>
      <c r="AC18" s="17">
        <f>A1L317C16</f>
        <v>1228.32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57.362543999999993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57.362543999999993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86.043815999999993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114.72508799999999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301.15335599999997</v>
      </c>
      <c r="AX18" s="16" t="s">
        <v>17469</v>
      </c>
      <c r="AY18" s="23">
        <f>B7L611C23*B7L121C1</f>
        <v>782.99872559999994</v>
      </c>
      <c r="AZ18" s="16" t="s">
        <v>15754</v>
      </c>
      <c r="BA18" s="17">
        <f>A1L317C17</f>
        <v>1233.9559999999999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57.62574519999999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57.62574519999999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86.438617799999989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115.25149039999998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302.53516229999997</v>
      </c>
      <c r="BV18" s="16" t="s">
        <v>17475</v>
      </c>
      <c r="BW18" s="23">
        <f>B7L611C35*B7L121C1</f>
        <v>786.59142197999995</v>
      </c>
      <c r="BX18" s="16" t="s">
        <v>15760</v>
      </c>
      <c r="BY18" s="17">
        <f>A1L317C18</f>
        <v>1236.4672499999999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57.743020574999996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57.743020574999996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86.61453086249999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115.48604114999999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303.15085801875</v>
      </c>
      <c r="CT18" s="16" t="s">
        <v>17481</v>
      </c>
      <c r="CU18" s="23">
        <f>B7L611C47*B7L121C1</f>
        <v>788.19223084875</v>
      </c>
      <c r="CV18" s="16" t="s">
        <v>15766</v>
      </c>
      <c r="CW18" s="17">
        <f>A1L317C19</f>
        <v>1236.6302000000001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57.750630340000001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57.750630340000001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86.625945510000008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115.50126068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303.190809285</v>
      </c>
      <c r="DR18" s="16" t="s">
        <v>17487</v>
      </c>
      <c r="DS18" s="23">
        <f>B7L611C59*B7L121C1</f>
        <v>788.296104141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146.499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6.8415032999999994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13.683006599999999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20.524509899999998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13.683006599999999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71.835784649999994</v>
      </c>
      <c r="Z19" s="16" t="s">
        <v>17496</v>
      </c>
      <c r="AA19" s="23">
        <f>B7L612C11*B7L121C1</f>
        <v>186.77304008999999</v>
      </c>
      <c r="AB19" s="16" t="s">
        <v>15781</v>
      </c>
      <c r="AC19" s="23">
        <f>A1L318C16</f>
        <v>148.76299999999998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6.947232099999999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13.894464199999998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20.841696299999995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13.894464199999998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72.945937049999984</v>
      </c>
      <c r="AX19" s="16" t="s">
        <v>17502</v>
      </c>
      <c r="AY19" s="23">
        <f>B7L612C23*B7L121C1</f>
        <v>189.65943632999998</v>
      </c>
      <c r="AZ19" s="16" t="s">
        <v>15787</v>
      </c>
      <c r="BA19" s="23">
        <f>A1L318C17</f>
        <v>162.99499999999998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7.6118664999999988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15.223732999999998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22.835599499999997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15.223732999999998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79.924598249999988</v>
      </c>
      <c r="BV19" s="16" t="s">
        <v>17508</v>
      </c>
      <c r="BW19" s="23">
        <f>B7L612C35*B7L121C1</f>
        <v>207.80395544999999</v>
      </c>
      <c r="BX19" s="16" t="s">
        <v>15793</v>
      </c>
      <c r="BY19" s="23">
        <f>A1L318C18</f>
        <v>168.45974999999999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7.8670703249999994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15.734140649999999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23.601210974999997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15.734140649999999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82.604238412499996</v>
      </c>
      <c r="CT19" s="16" t="s">
        <v>17514</v>
      </c>
      <c r="CU19" s="23">
        <f>B7L612C47*B7L121C1</f>
        <v>214.77101987250001</v>
      </c>
      <c r="CV19" s="16" t="s">
        <v>15799</v>
      </c>
      <c r="CW19" s="23">
        <f>A1L318C19</f>
        <v>165.15659999999997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7.7128132199999984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15.425626439999997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23.138439659999996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15.425626439999997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80.984538809999989</v>
      </c>
      <c r="DR19" s="16" t="s">
        <v>17520</v>
      </c>
      <c r="DS19" s="23">
        <f>B7L612C59*B7L121C1</f>
        <v>210.55980090599999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0.44600000000000001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2.0828199999999998E-2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4.1656399999999996E-2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6.2484599999999994E-2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4.1656399999999996E-2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0.21869609999999998</v>
      </c>
      <c r="Z20" s="16" t="s">
        <v>17529</v>
      </c>
      <c r="AA20" s="23">
        <f>B7L613C11*B7L121C1</f>
        <v>0.56860985999999991</v>
      </c>
      <c r="AB20" s="16" t="s">
        <v>15814</v>
      </c>
      <c r="AC20" s="23">
        <f>A1L319C16</f>
        <v>0.50549999999999995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2.3606849999999995E-2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4.721369999999999E-2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7.0820549999999982E-2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4.721369999999999E-2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0.24787192499999994</v>
      </c>
      <c r="AX20" s="16" t="s">
        <v>17535</v>
      </c>
      <c r="AY20" s="23">
        <f>B7L613C23*B7L121C1</f>
        <v>0.64446700499999987</v>
      </c>
      <c r="AZ20" s="16" t="s">
        <v>15820</v>
      </c>
      <c r="BA20" s="23">
        <f>A1L319C17</f>
        <v>0.5086666666666666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2.375473333333333E-2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4.750946666666666E-2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7.1264199999999986E-2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4.750946666666666E-2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0.24942469999999997</v>
      </c>
      <c r="BV20" s="16" t="s">
        <v>17541</v>
      </c>
      <c r="BW20" s="23">
        <f>B7L613C35*B7L121C1</f>
        <v>0.64850421999999996</v>
      </c>
      <c r="BX20" s="16" t="s">
        <v>15826</v>
      </c>
      <c r="BY20" s="23">
        <f>A1L319C18</f>
        <v>0.53424999999999989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2.4949474999999995E-2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4.9898949999999991E-2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7.4848424999999982E-2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4.9898949999999991E-2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0.26196948749999993</v>
      </c>
      <c r="CT20" s="16" t="s">
        <v>17547</v>
      </c>
      <c r="CU20" s="23">
        <f>B7L613C47*B7L121C1</f>
        <v>0.68112066749999989</v>
      </c>
      <c r="CV20" s="16" t="s">
        <v>15832</v>
      </c>
      <c r="CW20" s="23">
        <f>A1L319C19</f>
        <v>0.53999999999999981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2.521799999999999E-2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5.0435999999999981E-2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7.5653999999999971E-2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5.0435999999999981E-2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0.26478899999999989</v>
      </c>
      <c r="DR20" s="16" t="s">
        <v>17553</v>
      </c>
      <c r="DS20" s="23">
        <f>B7L613C59*B7L121C1</f>
        <v>0.68845139999999971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137.89099999999999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6.4395096999999994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12.879019399999999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19.318529099999999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12.879019399999999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67.614851849999994</v>
      </c>
      <c r="Z21" s="16" t="s">
        <v>17562</v>
      </c>
      <c r="AA21" s="23">
        <f>B7L614C11*B7L121C1</f>
        <v>175.79861481</v>
      </c>
      <c r="AB21" s="16" t="s">
        <v>15847</v>
      </c>
      <c r="AC21" s="23">
        <f>A1L320C16</f>
        <v>134.86799999999999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6.2983355999999997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12.596671199999999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18.895006799999997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12.596671199999999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66.132523800000001</v>
      </c>
      <c r="AX21" s="16" t="s">
        <v>17568</v>
      </c>
      <c r="AY21" s="23">
        <f>B7L614C23*B7L121C1</f>
        <v>171.94456188000001</v>
      </c>
      <c r="AZ21" s="16" t="s">
        <v>15853</v>
      </c>
      <c r="BA21" s="23">
        <f>A1L320C17</f>
        <v>140.43799999999999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6.5584545999999992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13.116909199999998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19.6753638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13.116909199999998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68.863773299999991</v>
      </c>
      <c r="BV21" s="16" t="s">
        <v>17574</v>
      </c>
      <c r="BW21" s="23">
        <f>B7L614C35*B7L121C1</f>
        <v>179.04581057999999</v>
      </c>
      <c r="BX21" s="16" t="s">
        <v>15859</v>
      </c>
      <c r="BY21" s="23">
        <f>A1L320C18</f>
        <v>144.14924999999999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6.7317699749999997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13.463539949999999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20.195309925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13.463539949999999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70.683584737499999</v>
      </c>
      <c r="CT21" s="16" t="s">
        <v>17580</v>
      </c>
      <c r="CU21" s="23">
        <f>B7L614C47*B7L121C1</f>
        <v>183.7773203175</v>
      </c>
      <c r="CV21" s="16" t="s">
        <v>15865</v>
      </c>
      <c r="CW21" s="23">
        <f>A1L320C19</f>
        <v>146.37200000000001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6.8355724000000002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13.6711448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20.506717200000001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13.6711448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71.773510200000004</v>
      </c>
      <c r="DR21" s="16" t="s">
        <v>17586</v>
      </c>
      <c r="DS21" s="23">
        <f>B7L614C59*B7L121C1</f>
        <v>186.61112652000003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39.816000000000003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1.8594072000000001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3.7188144000000003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5.5782216000000009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3.7188144000000003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19.5237756</v>
      </c>
      <c r="Z22" s="16" t="s">
        <v>17595</v>
      </c>
      <c r="AA22" s="17">
        <f>B7L615C11*B7L121C1</f>
        <v>50.76181656</v>
      </c>
      <c r="AB22" s="16" t="s">
        <v>15880</v>
      </c>
      <c r="AC22" s="17">
        <f>A1L323C16</f>
        <v>36.601500000000001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1.7092900500000001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3.4185801000000002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5.1278701500000006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3.4185801000000002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17.947545525000002</v>
      </c>
      <c r="AX22" s="16" t="s">
        <v>17601</v>
      </c>
      <c r="AY22" s="17">
        <f>B7L615C23*B7L121C1</f>
        <v>46.663618365000005</v>
      </c>
      <c r="AZ22" s="16" t="s">
        <v>15886</v>
      </c>
      <c r="BA22" s="17">
        <f>A1L323C17</f>
        <v>35.417333333333339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1.6539894666666668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3.3079789333333336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4.9619683999999999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3.3079789333333336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17.366889400000002</v>
      </c>
      <c r="BV22" s="16" t="s">
        <v>17607</v>
      </c>
      <c r="BW22" s="17">
        <f>B7L615C35*B7L121C1</f>
        <v>45.153912440000006</v>
      </c>
      <c r="BX22" s="16" t="s">
        <v>15892</v>
      </c>
      <c r="BY22" s="17">
        <f>A1L323C18</f>
        <v>34.768750000000004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1.6237006250000001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3.2474012500000002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4.8711018750000008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3.2474012500000002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17.048856562500003</v>
      </c>
      <c r="CT22" s="16" t="s">
        <v>17613</v>
      </c>
      <c r="CU22" s="17">
        <f>B7L615C47*B7L121C1</f>
        <v>44.327027062500008</v>
      </c>
      <c r="CV22" s="16" t="s">
        <v>15898</v>
      </c>
      <c r="CW22" s="17">
        <f>A1L323C19</f>
        <v>33.887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1.5825229000000001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3.1650458000000001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4.7475687000000004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3.1650458000000001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16.616490450000001</v>
      </c>
      <c r="DR22" s="16" t="s">
        <v>17619</v>
      </c>
      <c r="DS22" s="17">
        <f>B7L615C59*B7L121C1</f>
        <v>43.202875170000006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6092.0379999999986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284.49817459999991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540.54653173999986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810.8197976099998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568.99634919999983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2837.8692916349992</v>
      </c>
      <c r="Z23" s="16" t="s">
        <v>17629</v>
      </c>
      <c r="AA23" s="17">
        <f>B7L616C11*B7L121C1</f>
        <v>7378.4601582509977</v>
      </c>
      <c r="AB23" s="16" t="s">
        <v>15914</v>
      </c>
      <c r="AC23" s="17">
        <f>A1L324C16</f>
        <v>5958.4549999999999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278.25984849999998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528.6937121499999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793.04056822499979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556.51969699999995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2775.6419887874995</v>
      </c>
      <c r="AX23" s="16" t="s">
        <v>17635</v>
      </c>
      <c r="AY23" s="17">
        <f>B7L616C23*B7L121C1</f>
        <v>7216.6691708474991</v>
      </c>
      <c r="AZ23" s="16" t="s">
        <v>15920</v>
      </c>
      <c r="BA23" s="17">
        <f>A1L324C17</f>
        <v>6184.0989999999993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288.79742329999993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548.71510426999987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823.07265640499986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577.59484659999987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2880.7542974174994</v>
      </c>
      <c r="BV23" s="16" t="s">
        <v>17641</v>
      </c>
      <c r="BW23" s="17">
        <f>B7L616C35*B7L121C1</f>
        <v>7489.9611732854983</v>
      </c>
      <c r="BX23" s="16" t="s">
        <v>15926</v>
      </c>
      <c r="BY23" s="17">
        <f>A1L324C18</f>
        <v>6424.7642499999993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300.03649047499994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570.06933190249981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855.10399785374966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600.07298094999987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2992.863992488124</v>
      </c>
      <c r="CT23" s="16" t="s">
        <v>17647</v>
      </c>
      <c r="CU23" s="17">
        <f>B7L616C47*B7L121C1</f>
        <v>7781.4463804691231</v>
      </c>
      <c r="CV23" s="16" t="s">
        <v>15932</v>
      </c>
      <c r="CW23" s="17">
        <f>A1L324C19</f>
        <v>6540.8187999999991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305.45623795999995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580.36685212399993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870.5502781859999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610.91247591999991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3046.9259736509998</v>
      </c>
      <c r="DR23" s="16" t="s">
        <v>17653</v>
      </c>
      <c r="DS23" s="17">
        <f>B7L616C59*B7L121C1</f>
        <v>7922.0075314925998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7A11A-F436-4D4E-8D38-325C1DBAD26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50779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253.89500000000001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126.94750000000001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253.89500000000001</v>
      </c>
      <c r="R9" s="16" t="s">
        <v>17723</v>
      </c>
      <c r="S9" s="23">
        <f>B7L702C7*B7L121C1</f>
        <v>660.12700000000007</v>
      </c>
      <c r="T9" s="16" t="s">
        <v>14765</v>
      </c>
      <c r="U9" s="17">
        <f>A1L202C18</f>
        <v>47604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238.02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119.01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238.02</v>
      </c>
      <c r="AH9" s="16" t="s">
        <v>17727</v>
      </c>
      <c r="AI9" s="23">
        <f>B7L702C15*B7L121C1</f>
        <v>618.85200000000009</v>
      </c>
      <c r="AJ9" s="16" t="s">
        <v>14773</v>
      </c>
      <c r="AK9" s="17">
        <f>A1L202C21</f>
        <v>45336.333333333328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226.68166666666664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113.34083333333332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226.68166666666664</v>
      </c>
      <c r="AX9" s="16" t="s">
        <v>17731</v>
      </c>
      <c r="AY9" s="23">
        <f>B7L702C23*B7L121C1</f>
        <v>589.37233333333324</v>
      </c>
      <c r="AZ9" s="16" t="s">
        <v>14781</v>
      </c>
      <c r="BA9" s="17">
        <f>A1L202C24</f>
        <v>42525.75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212.62875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106.314375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212.62875</v>
      </c>
      <c r="BN9" s="16" t="s">
        <v>17735</v>
      </c>
      <c r="BO9" s="23">
        <f>B7L702C31*B7L121C1</f>
        <v>552.83474999999999</v>
      </c>
      <c r="BP9" s="16" t="s">
        <v>14789</v>
      </c>
      <c r="BQ9" s="17">
        <f>A1L202C27</f>
        <v>40117.199999999997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200.58599999999998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100.29299999999999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200.58599999999998</v>
      </c>
      <c r="CD9" s="16" t="s">
        <v>17739</v>
      </c>
      <c r="CE9" s="23">
        <f>B7L702C39*B7L121C1</f>
        <v>521.52359999999999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376758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1883.79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941.89499999999998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1883.79</v>
      </c>
      <c r="R10" s="16" t="s">
        <v>17745</v>
      </c>
      <c r="S10" s="17">
        <f>B7L703C7*B7L121C1</f>
        <v>4897.8540000000003</v>
      </c>
      <c r="T10" s="16" t="s">
        <v>14805</v>
      </c>
      <c r="U10" s="17">
        <f>A1L203C18</f>
        <v>380096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1900.48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950.24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1900.48</v>
      </c>
      <c r="AH10" s="16" t="s">
        <v>17749</v>
      </c>
      <c r="AI10" s="17">
        <f>B7L703C15*B7L121C1</f>
        <v>4941.2480000000005</v>
      </c>
      <c r="AJ10" s="16" t="s">
        <v>14813</v>
      </c>
      <c r="AK10" s="17">
        <f>A1L203C21</f>
        <v>402477.33333333331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2012.3866666666665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1006.1933333333333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2012.3866666666665</v>
      </c>
      <c r="AX10" s="16" t="s">
        <v>17753</v>
      </c>
      <c r="AY10" s="17">
        <f>B7L703C23*B7L121C1</f>
        <v>5232.2053333333333</v>
      </c>
      <c r="AZ10" s="16" t="s">
        <v>14821</v>
      </c>
      <c r="BA10" s="17">
        <f>A1L203C24</f>
        <v>426614.5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2133.0725000000002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1066.5362500000001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2133.0725000000002</v>
      </c>
      <c r="BN10" s="16" t="s">
        <v>17757</v>
      </c>
      <c r="BO10" s="17">
        <f>B7L703C31*B7L121C1</f>
        <v>5545.9885000000004</v>
      </c>
      <c r="BP10" s="16" t="s">
        <v>14829</v>
      </c>
      <c r="BQ10" s="17">
        <f>A1L203C27</f>
        <v>446169.4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2230.8470000000002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1115.4235000000001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2230.8470000000002</v>
      </c>
      <c r="CD10" s="16" t="s">
        <v>17761</v>
      </c>
      <c r="CE10" s="17">
        <f>B7L703C39*B7L121C1</f>
        <v>5800.2022000000006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621660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3108.3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1554.15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3108.3</v>
      </c>
      <c r="R11" s="16" t="s">
        <v>17767</v>
      </c>
      <c r="S11" s="17">
        <f>B7L704C7*B7L121C1</f>
        <v>8081.5800000000008</v>
      </c>
      <c r="T11" s="16" t="s">
        <v>14845</v>
      </c>
      <c r="U11" s="17">
        <f>A1L204C18</f>
        <v>574691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2873.4549999999999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1436.7275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2873.4549999999999</v>
      </c>
      <c r="AH11" s="16" t="s">
        <v>17771</v>
      </c>
      <c r="AI11" s="17">
        <f>B7L704C15*B7L121C1</f>
        <v>7470.9830000000002</v>
      </c>
      <c r="AJ11" s="16" t="s">
        <v>14853</v>
      </c>
      <c r="AK11" s="17">
        <f>A1L204C21</f>
        <v>611766.33333333337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3058.8316666666669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1529.4158333333335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3058.8316666666669</v>
      </c>
      <c r="AX11" s="16" t="s">
        <v>17775</v>
      </c>
      <c r="AY11" s="17">
        <f>B7L704C23*B7L121C1</f>
        <v>7952.9623333333338</v>
      </c>
      <c r="AZ11" s="16" t="s">
        <v>14861</v>
      </c>
      <c r="BA11" s="17">
        <f>A1L204C24</f>
        <v>663779.5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3318.8975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1659.44875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3318.8975</v>
      </c>
      <c r="BN11" s="16" t="s">
        <v>17779</v>
      </c>
      <c r="BO11" s="17">
        <f>B7L704C31*B7L121C1</f>
        <v>8629.1334999999999</v>
      </c>
      <c r="BP11" s="16" t="s">
        <v>14869</v>
      </c>
      <c r="BQ11" s="17">
        <f>A1L204C27</f>
        <v>691139.8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3455.6990000000001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1727.8495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3455.6990000000001</v>
      </c>
      <c r="CD11" s="16" t="s">
        <v>17783</v>
      </c>
      <c r="CE11" s="17">
        <f>B7L704C39*B7L121C1</f>
        <v>8984.8173999999999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244057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1220.2850000000001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610.14250000000004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1220.2850000000001</v>
      </c>
      <c r="R12" s="16" t="s">
        <v>17789</v>
      </c>
      <c r="S12" s="17">
        <f>B7L705C7*B7L121C1</f>
        <v>3172.7410000000004</v>
      </c>
      <c r="T12" s="16" t="s">
        <v>14885</v>
      </c>
      <c r="U12" s="17">
        <f>A1L205C18</f>
        <v>223955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1119.7750000000001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559.88750000000005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1119.7750000000001</v>
      </c>
      <c r="AH12" s="16" t="s">
        <v>17793</v>
      </c>
      <c r="AI12" s="17">
        <f>B7L705C15*B7L121C1</f>
        <v>2911.4150000000004</v>
      </c>
      <c r="AJ12" s="16" t="s">
        <v>14893</v>
      </c>
      <c r="AK12" s="17">
        <f>A1L205C21</f>
        <v>228378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1141.8900000000001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570.94500000000005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1141.8900000000001</v>
      </c>
      <c r="AX12" s="16" t="s">
        <v>17797</v>
      </c>
      <c r="AY12" s="17">
        <f>B7L705C23*B7L121C1</f>
        <v>2968.9140000000002</v>
      </c>
      <c r="AZ12" s="16" t="s">
        <v>14901</v>
      </c>
      <c r="BA12" s="17">
        <f>A1L205C24</f>
        <v>237284.5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1186.4224999999999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593.21124999999995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1186.4224999999999</v>
      </c>
      <c r="BN12" s="16" t="s">
        <v>17801</v>
      </c>
      <c r="BO12" s="17">
        <f>B7L705C31*B7L121C1</f>
        <v>3084.6985</v>
      </c>
      <c r="BP12" s="16" t="s">
        <v>14909</v>
      </c>
      <c r="BQ12" s="17">
        <f>A1L205C27</f>
        <v>245715.40000000002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1228.5770000000002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614.28850000000011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1228.5770000000002</v>
      </c>
      <c r="CD12" s="16" t="s">
        <v>17805</v>
      </c>
      <c r="CE12" s="17">
        <f>B7L705C39*B7L121C1</f>
        <v>3194.3002000000006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384066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1920.33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960.16499999999996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1920.33</v>
      </c>
      <c r="R13" s="16" t="s">
        <v>17811</v>
      </c>
      <c r="S13" s="17">
        <f>B7L706C7*B7L121C1</f>
        <v>4992.8580000000002</v>
      </c>
      <c r="T13" s="16" t="s">
        <v>14925</v>
      </c>
      <c r="U13" s="17">
        <f>A1L206C18</f>
        <v>377065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1885.325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942.66250000000002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1885.325</v>
      </c>
      <c r="AH13" s="16" t="s">
        <v>17815</v>
      </c>
      <c r="AI13" s="17">
        <f>B7L706C15*B7L121C1</f>
        <v>4901.8450000000003</v>
      </c>
      <c r="AJ13" s="16" t="s">
        <v>14933</v>
      </c>
      <c r="AK13" s="17">
        <f>A1L206C21</f>
        <v>392197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1960.9849999999999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980.49249999999995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1960.9849999999999</v>
      </c>
      <c r="AX13" s="16" t="s">
        <v>17819</v>
      </c>
      <c r="AY13" s="17">
        <f>B7L706C23*B7L121C1</f>
        <v>5098.5609999999997</v>
      </c>
      <c r="AZ13" s="16" t="s">
        <v>14941</v>
      </c>
      <c r="BA13" s="17">
        <f>A1L206C24</f>
        <v>406888.25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2034.4412500000001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1017.220625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2034.4412500000001</v>
      </c>
      <c r="BN13" s="16" t="s">
        <v>17823</v>
      </c>
      <c r="BO13" s="17">
        <f>B7L706C31*B7L121C1</f>
        <v>5289.5472500000005</v>
      </c>
      <c r="BP13" s="16" t="s">
        <v>14949</v>
      </c>
      <c r="BQ13" s="17">
        <f>A1L206C27</f>
        <v>421558.8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2107.7939999999999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1053.8969999999999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2107.7939999999999</v>
      </c>
      <c r="CD13" s="16" t="s">
        <v>17827</v>
      </c>
      <c r="CE13" s="17">
        <f>B7L706C39*B7L121C1</f>
        <v>5480.2644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152305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761.52499999999998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380.76249999999999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761.52499999999998</v>
      </c>
      <c r="R14" s="16" t="s">
        <v>17833</v>
      </c>
      <c r="S14" s="17">
        <f>B7L707C7*B7L121C1</f>
        <v>1979.9649999999999</v>
      </c>
      <c r="T14" s="16" t="s">
        <v>14965</v>
      </c>
      <c r="U14" s="17">
        <f>A1L207C18</f>
        <v>133336.5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666.6825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333.34125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666.6825</v>
      </c>
      <c r="AH14" s="16" t="s">
        <v>17837</v>
      </c>
      <c r="AI14" s="17">
        <f>B7L707C15*B7L121C1</f>
        <v>1733.3745000000001</v>
      </c>
      <c r="AJ14" s="16" t="s">
        <v>14973</v>
      </c>
      <c r="AK14" s="17">
        <f>A1L207C21</f>
        <v>143986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719.93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359.96499999999997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719.93</v>
      </c>
      <c r="AX14" s="16" t="s">
        <v>17841</v>
      </c>
      <c r="AY14" s="17">
        <f>B7L707C23*B7L121C1</f>
        <v>1871.818</v>
      </c>
      <c r="AZ14" s="16" t="s">
        <v>14981</v>
      </c>
      <c r="BA14" s="17">
        <f>A1L207C24</f>
        <v>153569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767.84500000000003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383.92250000000001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767.84500000000003</v>
      </c>
      <c r="BN14" s="16" t="s">
        <v>17845</v>
      </c>
      <c r="BO14" s="17">
        <f>B7L707C31*B7L121C1</f>
        <v>1996.3970000000002</v>
      </c>
      <c r="BP14" s="16" t="s">
        <v>14989</v>
      </c>
      <c r="BQ14" s="17">
        <f>A1L207C27</f>
        <v>158856.79999999999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794.28399999999999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397.142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794.28399999999999</v>
      </c>
      <c r="CD14" s="16" t="s">
        <v>17849</v>
      </c>
      <c r="CE14" s="17">
        <f>B7L707C39*B7L121C1</f>
        <v>2065.1384000000003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142721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713.60500000000002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356.80250000000001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713.60500000000002</v>
      </c>
      <c r="R15" s="16" t="s">
        <v>17855</v>
      </c>
      <c r="S15" s="17">
        <f>B7L708C7*B7L121C1</f>
        <v>1855.373</v>
      </c>
      <c r="T15" s="16" t="s">
        <v>15005</v>
      </c>
      <c r="U15" s="17">
        <f>A1L208C18</f>
        <v>135554.5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677.77250000000004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338.88625000000002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677.77250000000004</v>
      </c>
      <c r="AH15" s="16" t="s">
        <v>17859</v>
      </c>
      <c r="AI15" s="17">
        <f>B7L708C15*B7L121C1</f>
        <v>1762.2085000000002</v>
      </c>
      <c r="AJ15" s="16" t="s">
        <v>15013</v>
      </c>
      <c r="AK15" s="17">
        <f>A1L208C21</f>
        <v>139187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695.93499999999995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347.96749999999997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695.93499999999995</v>
      </c>
      <c r="AX15" s="16" t="s">
        <v>17863</v>
      </c>
      <c r="AY15" s="17">
        <f>B7L708C23*B7L121C1</f>
        <v>1809.4309999999998</v>
      </c>
      <c r="AZ15" s="16" t="s">
        <v>15021</v>
      </c>
      <c r="BA15" s="17">
        <f>A1L208C24</f>
        <v>143213.75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716.06875000000002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358.03437500000001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716.06875000000002</v>
      </c>
      <c r="BN15" s="16" t="s">
        <v>17867</v>
      </c>
      <c r="BO15" s="17">
        <f>B7L708C31*B7L121C1</f>
        <v>1861.7787500000002</v>
      </c>
      <c r="BP15" s="16" t="s">
        <v>15029</v>
      </c>
      <c r="BQ15" s="17">
        <f>A1L208C27</f>
        <v>146908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734.54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367.27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734.54</v>
      </c>
      <c r="CD15" s="16" t="s">
        <v>17871</v>
      </c>
      <c r="CE15" s="17">
        <f>B7L708C39*B7L121C1</f>
        <v>1909.8039999999999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19000</v>
      </c>
      <c r="F16" s="16" t="s">
        <v>12329</v>
      </c>
      <c r="G16" s="15">
        <f>A1L569C1</f>
        <v>200</v>
      </c>
      <c r="H16" s="16" t="s">
        <v>17872</v>
      </c>
      <c r="I16" s="15">
        <f>IF(B7L709C2=0,0,B7L709C1/B7L709C2)</f>
        <v>95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47.5</v>
      </c>
      <c r="N16" s="16" t="s">
        <v>17875</v>
      </c>
      <c r="O16" s="17">
        <f>A1L529C13</f>
        <v>1</v>
      </c>
      <c r="P16" s="16" t="s">
        <v>17876</v>
      </c>
      <c r="Q16" s="17">
        <f>B7L709C3*B7L709C6</f>
        <v>95</v>
      </c>
      <c r="R16" s="16" t="s">
        <v>17877</v>
      </c>
      <c r="S16" s="17">
        <f>B7L709C7*B7L121C1</f>
        <v>247</v>
      </c>
      <c r="T16" s="16" t="s">
        <v>15045</v>
      </c>
      <c r="U16" s="17">
        <f>A1L209C18</f>
        <v>18839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94.194999999999993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47.097499999999997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94.194999999999993</v>
      </c>
      <c r="AH16" s="16" t="s">
        <v>17881</v>
      </c>
      <c r="AI16" s="23">
        <f>B7L709C15*B7L121C1</f>
        <v>244.90699999999998</v>
      </c>
      <c r="AJ16" s="16" t="s">
        <v>15053</v>
      </c>
      <c r="AK16" s="17">
        <f>A1L209C21</f>
        <v>21684.666666666664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108.42333333333332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54.211666666666659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108.42333333333332</v>
      </c>
      <c r="AX16" s="16" t="s">
        <v>17885</v>
      </c>
      <c r="AY16" s="23">
        <f>B7L709C23*B7L121C1</f>
        <v>281.90066666666661</v>
      </c>
      <c r="AZ16" s="16" t="s">
        <v>15061</v>
      </c>
      <c r="BA16" s="17">
        <f>A1L209C24</f>
        <v>24537.75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122.68875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61.344374999999999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122.68875</v>
      </c>
      <c r="BN16" s="16" t="s">
        <v>17889</v>
      </c>
      <c r="BO16" s="23">
        <f>B7L709C31*B7L121C1</f>
        <v>318.99074999999999</v>
      </c>
      <c r="BP16" s="16" t="s">
        <v>15069</v>
      </c>
      <c r="BQ16" s="17">
        <f>A1L209C27</f>
        <v>25665.4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128.327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64.163499999999999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128.327</v>
      </c>
      <c r="CD16" s="16" t="s">
        <v>17893</v>
      </c>
      <c r="CE16" s="23">
        <f>B7L709C39*B7L121C1</f>
        <v>333.65019999999998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9631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48.155000000000001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24.077500000000001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48.155000000000001</v>
      </c>
      <c r="R17" s="16" t="s">
        <v>17899</v>
      </c>
      <c r="S17" s="23">
        <f>B7L710C7*B7L121C1</f>
        <v>125.203</v>
      </c>
      <c r="T17" s="16" t="s">
        <v>15085</v>
      </c>
      <c r="U17" s="17">
        <f>A1L210C18</f>
        <v>8955.5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44.777500000000003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22.388750000000002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44.777500000000003</v>
      </c>
      <c r="AH17" s="16" t="s">
        <v>17903</v>
      </c>
      <c r="AI17" s="23">
        <f>B7L710C15*B7L121C1</f>
        <v>116.42150000000001</v>
      </c>
      <c r="AJ17" s="16" t="s">
        <v>15093</v>
      </c>
      <c r="AK17" s="17">
        <f>A1L210C21</f>
        <v>9668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48.34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24.17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48.34</v>
      </c>
      <c r="AX17" s="16" t="s">
        <v>17907</v>
      </c>
      <c r="AY17" s="23">
        <f>B7L710C23*B7L121C1</f>
        <v>125.68400000000001</v>
      </c>
      <c r="AZ17" s="16" t="s">
        <v>15101</v>
      </c>
      <c r="BA17" s="17">
        <f>A1L210C24</f>
        <v>10516.5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52.582500000000003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26.291250000000002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52.582500000000003</v>
      </c>
      <c r="BN17" s="16" t="s">
        <v>17911</v>
      </c>
      <c r="BO17" s="23">
        <f>B7L710C31*B7L121C1</f>
        <v>136.71450000000002</v>
      </c>
      <c r="BP17" s="16" t="s">
        <v>15109</v>
      </c>
      <c r="BQ17" s="17">
        <f>A1L210C27</f>
        <v>11277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56.384999999999998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28.192499999999999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56.384999999999998</v>
      </c>
      <c r="CD17" s="16" t="s">
        <v>17915</v>
      </c>
      <c r="CE17" s="23">
        <f>B7L710C39*B7L121C1</f>
        <v>146.601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298843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1494.2149999999999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747.10749999999996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1494.2149999999999</v>
      </c>
      <c r="R18" s="16" t="s">
        <v>17921</v>
      </c>
      <c r="S18" s="17">
        <f>B7L711C7*B7L121C1</f>
        <v>3884.9589999999998</v>
      </c>
      <c r="T18" s="16" t="s">
        <v>15125</v>
      </c>
      <c r="U18" s="17">
        <f>A1L211C18</f>
        <v>321046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1605.23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802.61500000000001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1605.23</v>
      </c>
      <c r="AH18" s="16" t="s">
        <v>17925</v>
      </c>
      <c r="AI18" s="17">
        <f>B7L711C15*B7L121C1</f>
        <v>4173.598</v>
      </c>
      <c r="AJ18" s="16" t="s">
        <v>15133</v>
      </c>
      <c r="AK18" s="17">
        <f>A1L211C21</f>
        <v>320909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1604.5450000000001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802.27250000000004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1604.5450000000001</v>
      </c>
      <c r="AX18" s="16" t="s">
        <v>17929</v>
      </c>
      <c r="AY18" s="17">
        <f>B7L711C23*B7L121C1</f>
        <v>4171.817</v>
      </c>
      <c r="AZ18" s="16" t="s">
        <v>15141</v>
      </c>
      <c r="BA18" s="17">
        <f>A1L211C24</f>
        <v>322518.5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1612.5925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806.29624999999999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1612.5925</v>
      </c>
      <c r="BN18" s="16" t="s">
        <v>17933</v>
      </c>
      <c r="BO18" s="17">
        <f>B7L711C31*B7L121C1</f>
        <v>4192.7404999999999</v>
      </c>
      <c r="BP18" s="16" t="s">
        <v>15149</v>
      </c>
      <c r="BQ18" s="17">
        <f>A1L211C27</f>
        <v>322346.8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1611.7339999999999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805.86699999999996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1611.7339999999999</v>
      </c>
      <c r="CD18" s="16" t="s">
        <v>17937</v>
      </c>
      <c r="CE18" s="17">
        <f>B7L711C39*B7L121C1</f>
        <v>4190.5083999999997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113704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568.52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284.26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568.52</v>
      </c>
      <c r="R19" s="16" t="s">
        <v>17943</v>
      </c>
      <c r="S19" s="17">
        <f>B7L712C7*B7L121C1</f>
        <v>1478.152</v>
      </c>
      <c r="T19" s="16" t="s">
        <v>15165</v>
      </c>
      <c r="U19" s="17">
        <f>A1L212C18</f>
        <v>113910.5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569.55250000000001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284.77625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569.55250000000001</v>
      </c>
      <c r="AH19" s="16" t="s">
        <v>17947</v>
      </c>
      <c r="AI19" s="17">
        <f>B7L712C15*B7L121C1</f>
        <v>1480.8365000000001</v>
      </c>
      <c r="AJ19" s="16" t="s">
        <v>15173</v>
      </c>
      <c r="AK19" s="17">
        <f>A1L212C21</f>
        <v>123473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617.36500000000001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308.6825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617.36500000000001</v>
      </c>
      <c r="AX19" s="16" t="s">
        <v>17951</v>
      </c>
      <c r="AY19" s="17">
        <f>B7L712C23*B7L121C1</f>
        <v>1605.1490000000001</v>
      </c>
      <c r="AZ19" s="16" t="s">
        <v>15181</v>
      </c>
      <c r="BA19" s="17">
        <f>A1L212C24</f>
        <v>127785.75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638.92875000000004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319.46437500000002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638.92875000000004</v>
      </c>
      <c r="BN19" s="16" t="s">
        <v>17955</v>
      </c>
      <c r="BO19" s="17">
        <f>B7L712C31*B7L121C1</f>
        <v>1661.2147500000001</v>
      </c>
      <c r="BP19" s="16" t="s">
        <v>15189</v>
      </c>
      <c r="BQ19" s="17">
        <f>A1L212C27</f>
        <v>125920.2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629.601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314.8005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629.601</v>
      </c>
      <c r="CD19" s="16" t="s">
        <v>17959</v>
      </c>
      <c r="CE19" s="17">
        <f>B7L712C39*B7L121C1</f>
        <v>1636.9626000000001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531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2.6549999999999998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1.3274999999999999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2.6549999999999998</v>
      </c>
      <c r="R20" s="16" t="s">
        <v>17965</v>
      </c>
      <c r="S20" s="23">
        <f>B7L713C7*B7L121C1</f>
        <v>6.9029999999999996</v>
      </c>
      <c r="T20" s="16" t="s">
        <v>15205</v>
      </c>
      <c r="U20" s="17">
        <f>A1L213C18</f>
        <v>610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3.05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1.5249999999999999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3.05</v>
      </c>
      <c r="AH20" s="16" t="s">
        <v>17969</v>
      </c>
      <c r="AI20" s="23">
        <f>B7L713C15*B7L121C1</f>
        <v>7.93</v>
      </c>
      <c r="AJ20" s="16" t="s">
        <v>15213</v>
      </c>
      <c r="AK20" s="17">
        <f>A1L213C21</f>
        <v>627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3.1349999999999998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1.5674999999999999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3.1349999999999998</v>
      </c>
      <c r="AX20" s="16" t="s">
        <v>17973</v>
      </c>
      <c r="AY20" s="23">
        <f>B7L713C23*B7L121C1</f>
        <v>8.1509999999999998</v>
      </c>
      <c r="AZ20" s="16" t="s">
        <v>15221</v>
      </c>
      <c r="BA20" s="23">
        <f>A1L213C24</f>
        <v>667.5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3.3374999999999999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1.66875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3.3374999999999999</v>
      </c>
      <c r="BN20" s="16" t="s">
        <v>17977</v>
      </c>
      <c r="BO20" s="23">
        <f>B7L713C31*B7L121C1</f>
        <v>8.6775000000000002</v>
      </c>
      <c r="BP20" s="16" t="s">
        <v>15229</v>
      </c>
      <c r="BQ20" s="23">
        <f>A1L213C27</f>
        <v>681.40000000000009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3.4070000000000005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1.7035000000000002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3.4070000000000005</v>
      </c>
      <c r="CD20" s="16" t="s">
        <v>17981</v>
      </c>
      <c r="CE20" s="23">
        <f>B7L713C39*B7L121C1</f>
        <v>8.8582000000000019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202640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1013.2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506.6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1013.2</v>
      </c>
      <c r="R21" s="16" t="s">
        <v>17987</v>
      </c>
      <c r="S21" s="17">
        <f>B7L714C7*B7L121C1</f>
        <v>2634.32</v>
      </c>
      <c r="T21" s="16" t="s">
        <v>15245</v>
      </c>
      <c r="U21" s="17">
        <f>A1L214C18</f>
        <v>195457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977.28499999999997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488.64249999999998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977.28499999999997</v>
      </c>
      <c r="AH21" s="16" t="s">
        <v>17991</v>
      </c>
      <c r="AI21" s="17">
        <f>B7L714C15*B7L121C1</f>
        <v>2540.9409999999998</v>
      </c>
      <c r="AJ21" s="16" t="s">
        <v>15253</v>
      </c>
      <c r="AK21" s="17">
        <f>A1L214C21</f>
        <v>198966.66666666666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994.83333333333326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497.41666666666663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994.83333333333326</v>
      </c>
      <c r="AX21" s="16" t="s">
        <v>17995</v>
      </c>
      <c r="AY21" s="17">
        <f>B7L714C23*B7L121C1</f>
        <v>2586.5666666666666</v>
      </c>
      <c r="AZ21" s="16" t="s">
        <v>15261</v>
      </c>
      <c r="BA21" s="17">
        <f>A1L214C24</f>
        <v>203089.5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1015.4475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507.72375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1015.4475</v>
      </c>
      <c r="BN21" s="16" t="s">
        <v>17999</v>
      </c>
      <c r="BO21" s="17">
        <f>B7L714C31*B7L121C1</f>
        <v>2640.1635000000001</v>
      </c>
      <c r="BP21" s="16" t="s">
        <v>15269</v>
      </c>
      <c r="BQ21" s="17">
        <f>A1L214C27</f>
        <v>206123.8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1030.6189999999999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515.30949999999996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1030.6189999999999</v>
      </c>
      <c r="CD21" s="16" t="s">
        <v>18003</v>
      </c>
      <c r="CE21" s="17">
        <f>B7L714C39*B7L121C1</f>
        <v>2679.6093999999998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35648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178.24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89.12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178.24</v>
      </c>
      <c r="R22" s="16" t="s">
        <v>18009</v>
      </c>
      <c r="S22" s="23">
        <f>B7L715C7*B7L121C1</f>
        <v>463.42400000000004</v>
      </c>
      <c r="T22" s="16" t="s">
        <v>15285</v>
      </c>
      <c r="U22" s="17">
        <f>A1L215C18</f>
        <v>38822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194.11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97.055000000000007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194.11</v>
      </c>
      <c r="AH22" s="16" t="s">
        <v>18013</v>
      </c>
      <c r="AI22" s="23">
        <f>B7L715C15*B7L121C1</f>
        <v>504.68600000000004</v>
      </c>
      <c r="AJ22" s="16" t="s">
        <v>15293</v>
      </c>
      <c r="AK22" s="17">
        <f>A1L215C21</f>
        <v>48227.666666666664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241.13833333333332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120.56916666666666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241.13833333333332</v>
      </c>
      <c r="AX22" s="16" t="s">
        <v>18017</v>
      </c>
      <c r="AY22" s="23">
        <f>B7L715C23*B7L121C1</f>
        <v>626.95966666666664</v>
      </c>
      <c r="AZ22" s="16" t="s">
        <v>15301</v>
      </c>
      <c r="BA22" s="17">
        <f>A1L215C24</f>
        <v>54962.25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274.81124999999997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137.40562499999999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274.81124999999997</v>
      </c>
      <c r="BN22" s="16" t="s">
        <v>18021</v>
      </c>
      <c r="BO22" s="23">
        <f>B7L715C31*B7L121C1</f>
        <v>714.50924999999995</v>
      </c>
      <c r="BP22" s="16" t="s">
        <v>15309</v>
      </c>
      <c r="BQ22" s="17">
        <f>A1L215C27</f>
        <v>57726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288.63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144.315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288.63</v>
      </c>
      <c r="CD22" s="16" t="s">
        <v>18025</v>
      </c>
      <c r="CE22" s="23">
        <f>B7L715C39*B7L121C1</f>
        <v>750.43799999999999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2652343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13261.715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6630.8575000000001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13261.715</v>
      </c>
      <c r="R23" s="16" t="s">
        <v>18032</v>
      </c>
      <c r="S23" s="17">
        <f>B7L716C7*B7L121C1</f>
        <v>34480.459000000003</v>
      </c>
      <c r="T23" s="16" t="s">
        <v>15325</v>
      </c>
      <c r="U23" s="17">
        <f>A1L216C18</f>
        <v>2569942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12849.71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6424.8549999999996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12849.71</v>
      </c>
      <c r="AH23" s="16" t="s">
        <v>18036</v>
      </c>
      <c r="AI23" s="17">
        <f>B7L716C15*B7L121C1</f>
        <v>33409.245999999999</v>
      </c>
      <c r="AJ23" s="16" t="s">
        <v>15333</v>
      </c>
      <c r="AK23" s="17">
        <f>A1L216C21</f>
        <v>2686884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13434.42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6717.21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13434.42</v>
      </c>
      <c r="AX23" s="16" t="s">
        <v>18040</v>
      </c>
      <c r="AY23" s="17">
        <f>B7L716C23*B7L121C1</f>
        <v>34929.491999999998</v>
      </c>
      <c r="AZ23" s="16" t="s">
        <v>15341</v>
      </c>
      <c r="BA23" s="17">
        <f>A1L216C24</f>
        <v>2817953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14089.764999999999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7044.8824999999997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14089.764999999999</v>
      </c>
      <c r="BN23" s="16" t="s">
        <v>18044</v>
      </c>
      <c r="BO23" s="17">
        <f>B7L716C31*B7L121C1</f>
        <v>36633.389000000003</v>
      </c>
      <c r="BP23" s="16" t="s">
        <v>15349</v>
      </c>
      <c r="BQ23" s="17">
        <f>A1L216C27</f>
        <v>2900206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14501.03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7250.5150000000003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14501.03</v>
      </c>
      <c r="CD23" s="16" t="s">
        <v>18048</v>
      </c>
      <c r="CE23" s="17">
        <f>B7L716C39*B7L121C1</f>
        <v>37702.678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6305A-C1F8-48BE-8936-514EE1728A3B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287.73007915556207</v>
      </c>
      <c r="F9" s="16" t="s">
        <v>18142</v>
      </c>
      <c r="G9" s="23">
        <f>B7L202C7</f>
        <v>85.382039754422919</v>
      </c>
      <c r="H9" s="16" t="s">
        <v>18143</v>
      </c>
      <c r="I9" s="17">
        <f>B7L802C1+B7L802C2</f>
        <v>373.11211890998499</v>
      </c>
      <c r="J9" s="16" t="s">
        <v>18144</v>
      </c>
      <c r="K9" s="17">
        <f>IF(B7L802C3=0,0,B7L802C2/B7L802C3)</f>
        <v>0.22883748725144393</v>
      </c>
      <c r="L9" s="16" t="s">
        <v>18145</v>
      </c>
      <c r="M9" s="17">
        <f>B7L302C9+B7L402C9+B7L502C11+B7L602C11+B7L702C7</f>
        <v>656.94663807559152</v>
      </c>
      <c r="N9" s="16" t="s">
        <v>18146</v>
      </c>
      <c r="O9" s="17">
        <f>B7L302C10+B7L402C10+B7L502C12+B7L602C12+B7L702C8</f>
        <v>1708.0612589965381</v>
      </c>
      <c r="P9" s="16" t="s">
        <v>18147</v>
      </c>
      <c r="Q9" s="17">
        <f>B7L202C1</f>
        <v>50779</v>
      </c>
      <c r="R9" s="16" t="s">
        <v>18148</v>
      </c>
      <c r="S9" s="17">
        <f>B7L802C6+B7L802C7</f>
        <v>52487.061258996539</v>
      </c>
      <c r="T9" s="16" t="s">
        <v>18149</v>
      </c>
      <c r="U9" s="17">
        <f>IF(B7L802C8=0,0,B7L802C7/B7L802C8)</f>
        <v>0.9674574796525921</v>
      </c>
      <c r="V9" s="16" t="s">
        <v>18150</v>
      </c>
      <c r="W9" s="17">
        <f>B7L302C15+B7L302C17+B7L402C17+B7L502C19+B7L502C21+B7L602C19+B7L602C21+B7L702C13</f>
        <v>273.67246443331595</v>
      </c>
      <c r="X9" s="16" t="s">
        <v>18151</v>
      </c>
      <c r="Y9" s="23">
        <f>B7L202C15</f>
        <v>79.999043892678301</v>
      </c>
      <c r="Z9" s="16" t="s">
        <v>18152</v>
      </c>
      <c r="AA9" s="17">
        <f>B7L802C10+B7L802C11</f>
        <v>353.67150832599424</v>
      </c>
      <c r="AB9" s="16" t="s">
        <v>18153</v>
      </c>
      <c r="AC9" s="17">
        <f>IF(B7L802C12=0,0,B7L802C11/B7L802C12)</f>
        <v>0.22619589650105415</v>
      </c>
      <c r="AD9" s="16" t="s">
        <v>18154</v>
      </c>
      <c r="AE9" s="17">
        <f>B7L302C19+B7L402C19+B7L502C23+B7L602C23+B7L702C15</f>
        <v>628.24485274323786</v>
      </c>
      <c r="AF9" s="16" t="s">
        <v>18155</v>
      </c>
      <c r="AG9" s="17">
        <f>B7L302C20+B7L402C20+B7L502C24+B7L602C24+B7L702C16</f>
        <v>1633.4366171324186</v>
      </c>
      <c r="AH9" s="16" t="s">
        <v>18156</v>
      </c>
      <c r="AI9" s="17">
        <f>B7L202C9</f>
        <v>47604</v>
      </c>
      <c r="AJ9" s="16" t="s">
        <v>18157</v>
      </c>
      <c r="AK9" s="17">
        <f>B7L802C15+B7L802C16</f>
        <v>49237.436617132422</v>
      </c>
      <c r="AL9" s="16" t="s">
        <v>18158</v>
      </c>
      <c r="AM9" s="17">
        <f>IF(B7L802C17=0,0,B7L802C16/B7L802C17)</f>
        <v>0.96682531160519314</v>
      </c>
      <c r="AN9" s="16" t="s">
        <v>18159</v>
      </c>
      <c r="AO9" s="17">
        <f>B7L302C25+B7L302C27+B7L402C27+B7L502C31+B7L502C33+B7L602C31+B7L602C33+B7L702C21</f>
        <v>262.73217382706753</v>
      </c>
      <c r="AP9" s="16" t="s">
        <v>18160</v>
      </c>
      <c r="AQ9" s="23">
        <f>B7L202C23</f>
        <v>76.712302043957848</v>
      </c>
      <c r="AR9" s="16" t="s">
        <v>18161</v>
      </c>
      <c r="AS9" s="17">
        <f>B7L802C19+B7L802C20</f>
        <v>339.44447587102536</v>
      </c>
      <c r="AT9" s="16" t="s">
        <v>18162</v>
      </c>
      <c r="AU9" s="17">
        <f>IF(B7L802C21=0,0,B7L802C20/B7L802C21)</f>
        <v>0.22599366758616893</v>
      </c>
      <c r="AV9" s="16" t="s">
        <v>18163</v>
      </c>
      <c r="AW9" s="17">
        <f>B7L302C29+B7L402C29+B7L502C35+B7L602C35+B7L702C23</f>
        <v>605.07049790887129</v>
      </c>
      <c r="AX9" s="16" t="s">
        <v>18164</v>
      </c>
      <c r="AY9" s="17">
        <f>B7L302C30+B7L402C30+B7L502C36+B7L602C36+B7L702C24</f>
        <v>1573.1832945630654</v>
      </c>
      <c r="AZ9" s="16" t="s">
        <v>18165</v>
      </c>
      <c r="BA9" s="17">
        <f>B7L202C17</f>
        <v>45336.333333333328</v>
      </c>
      <c r="BB9" s="16" t="s">
        <v>18166</v>
      </c>
      <c r="BC9" s="17">
        <f>B7L802C24+B7L802C25</f>
        <v>46909.516627896395</v>
      </c>
      <c r="BD9" s="16" t="s">
        <v>18167</v>
      </c>
      <c r="BE9" s="17">
        <f>IF(B7L802C26=0,0,B7L802C25/B7L802C26)</f>
        <v>0.96646345117895505</v>
      </c>
      <c r="BF9" s="16" t="s">
        <v>18168</v>
      </c>
      <c r="BG9" s="17">
        <f>B7L302C35+B7L302C37+B7L402C37+B7L502C43+B7L502C45+B7L602C43+B7L602C45+B7L702C29</f>
        <v>248.1320685729105</v>
      </c>
      <c r="BH9" s="16" t="s">
        <v>18169</v>
      </c>
      <c r="BI9" s="23">
        <f>B7L202C31</f>
        <v>72.750211780482203</v>
      </c>
      <c r="BJ9" s="16" t="s">
        <v>18170</v>
      </c>
      <c r="BK9" s="17">
        <f>B7L802C28+B7L802C29</f>
        <v>320.88228035339273</v>
      </c>
      <c r="BL9" s="16" t="s">
        <v>18171</v>
      </c>
      <c r="BM9" s="17">
        <f>IF(B7L802C30=0,0,B7L802C29/B7L802C30)</f>
        <v>0.22671931806381221</v>
      </c>
      <c r="BN9" s="16" t="s">
        <v>18172</v>
      </c>
      <c r="BO9" s="17">
        <f>B7L302C39+B7L402C39+B7L502C47+B7L602C47+B7L702C31</f>
        <v>570.779386291008</v>
      </c>
      <c r="BP9" s="16" t="s">
        <v>18173</v>
      </c>
      <c r="BQ9" s="17">
        <f>B7L302C40+B7L402C40+B7L502C48+B7L602C48+B7L702C32</f>
        <v>1484.0264043566208</v>
      </c>
      <c r="BR9" s="16" t="s">
        <v>18174</v>
      </c>
      <c r="BS9" s="17">
        <f>B7L202C25</f>
        <v>42525.75</v>
      </c>
      <c r="BT9" s="16" t="s">
        <v>18175</v>
      </c>
      <c r="BU9" s="17">
        <f>B7L802C33+B7L802C34</f>
        <v>44009.77640435662</v>
      </c>
      <c r="BV9" s="16" t="s">
        <v>18176</v>
      </c>
      <c r="BW9" s="17">
        <f>IF(B7L802C35=0,0,B7L802C34/B7L802C35)</f>
        <v>0.96627961953904151</v>
      </c>
      <c r="BX9" s="16" t="s">
        <v>18177</v>
      </c>
      <c r="BY9" s="17">
        <f>B7L302C45+B7L302C47+B7L402C47+B7L502C55+B7L502C57+B7L602C55+B7L602C57+B7L702C37</f>
        <v>237.38197086511508</v>
      </c>
      <c r="BZ9" s="16" t="s">
        <v>18178</v>
      </c>
      <c r="CA9" s="23">
        <f>B7L202C39</f>
        <v>67.339743186785412</v>
      </c>
      <c r="CB9" s="16" t="s">
        <v>18179</v>
      </c>
      <c r="CC9" s="17">
        <f>B7L802C37+B7L802C38</f>
        <v>304.72171405190051</v>
      </c>
      <c r="CD9" s="16" t="s">
        <v>18180</v>
      </c>
      <c r="CE9" s="17">
        <f>IF(B7L802C39=0,0,B7L802C38/B7L802C39)</f>
        <v>0.22098767525085541</v>
      </c>
      <c r="CF9" s="16" t="s">
        <v>18181</v>
      </c>
      <c r="CG9" s="17">
        <f>B7L302C49+B7L402C49+B7L502C59+B7L602C59+B7L702C39</f>
        <v>546.05860780613284</v>
      </c>
      <c r="CH9" s="16" t="s">
        <v>18182</v>
      </c>
      <c r="CI9" s="17">
        <f>B7L302C50+B7L402C50+B7L502C60+B7L602C60+B7L702C40</f>
        <v>1419.7523802959454</v>
      </c>
      <c r="CJ9" s="16" t="s">
        <v>18183</v>
      </c>
      <c r="CK9" s="17">
        <f>B7L202C33</f>
        <v>40117.199999999997</v>
      </c>
      <c r="CL9" s="16" t="s">
        <v>18184</v>
      </c>
      <c r="CM9" s="17">
        <f>B7L802C42+B7L802C43</f>
        <v>41536.952380295945</v>
      </c>
      <c r="CN9" s="16" t="s">
        <v>18185</v>
      </c>
      <c r="CO9" s="17">
        <f>IF(B7L802C44=0,0,B7L802C43/B7L802C44)</f>
        <v>0.96581953419939781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2903.8949320322977</v>
      </c>
      <c r="F10" s="16" t="s">
        <v>18187</v>
      </c>
      <c r="G10" s="23">
        <f>B7L203C7</f>
        <v>633.49744055213512</v>
      </c>
      <c r="H10" s="16" t="s">
        <v>18188</v>
      </c>
      <c r="I10" s="17">
        <f>B7L803C1+B7L803C2</f>
        <v>3537.3923725844329</v>
      </c>
      <c r="J10" s="16" t="s">
        <v>18189</v>
      </c>
      <c r="K10" s="23">
        <f>IF(B7L803C3=0,0,B7L803C2/B7L803C3)</f>
        <v>0.1790859972057042</v>
      </c>
      <c r="L10" s="16" t="s">
        <v>18190</v>
      </c>
      <c r="M10" s="17">
        <f>B7L303C9+B7L403C9+B7L503C11+B7L603C11+B7L703C7</f>
        <v>6858.0837603976388</v>
      </c>
      <c r="N10" s="16" t="s">
        <v>18191</v>
      </c>
      <c r="O10" s="17">
        <f>B7L303C10+B7L403C10+B7L503C12+B7L603C12+B7L703C8</f>
        <v>17831.01777703386</v>
      </c>
      <c r="P10" s="16" t="s">
        <v>18192</v>
      </c>
      <c r="Q10" s="17">
        <f>B7L203C1</f>
        <v>376758</v>
      </c>
      <c r="R10" s="16" t="s">
        <v>18193</v>
      </c>
      <c r="S10" s="17">
        <f>B7L803C6+B7L803C7</f>
        <v>394589.01777703385</v>
      </c>
      <c r="T10" s="16" t="s">
        <v>18194</v>
      </c>
      <c r="U10" s="23">
        <f>IF(B7L803C8=0,0,B7L803C7/B7L803C8)</f>
        <v>0.95481116560849288</v>
      </c>
      <c r="V10" s="16" t="s">
        <v>18195</v>
      </c>
      <c r="W10" s="17">
        <f>B7L303C15+B7L303C17+B7L403C17+B7L503C19+B7L503C21+B7L603C19+B7L603C21+B7L703C13</f>
        <v>2960.7028262927479</v>
      </c>
      <c r="X10" s="16" t="s">
        <v>18196</v>
      </c>
      <c r="Y10" s="23">
        <f>B7L203C15</f>
        <v>638.75549507250344</v>
      </c>
      <c r="Z10" s="16" t="s">
        <v>18197</v>
      </c>
      <c r="AA10" s="17">
        <f>B7L803C10+B7L803C11</f>
        <v>3599.4583213652513</v>
      </c>
      <c r="AB10" s="16" t="s">
        <v>18198</v>
      </c>
      <c r="AC10" s="23">
        <f>IF(B7L803C12=0,0,B7L803C11/B7L803C12)</f>
        <v>0.17745878352891375</v>
      </c>
      <c r="AD10" s="16" t="s">
        <v>18199</v>
      </c>
      <c r="AE10" s="17">
        <f>B7L303C19+B7L403C19+B7L503C23+B7L603C23+B7L703C15</f>
        <v>6988.8928698601139</v>
      </c>
      <c r="AF10" s="16" t="s">
        <v>18200</v>
      </c>
      <c r="AG10" s="17">
        <f>B7L303C20+B7L403C20+B7L503C24+B7L603C24+B7L703C16</f>
        <v>18171.1214616363</v>
      </c>
      <c r="AH10" s="16" t="s">
        <v>18201</v>
      </c>
      <c r="AI10" s="17">
        <f>B7L203C9</f>
        <v>380096</v>
      </c>
      <c r="AJ10" s="16" t="s">
        <v>18202</v>
      </c>
      <c r="AK10" s="17">
        <f>B7L803C15+B7L803C16</f>
        <v>398267.12146163627</v>
      </c>
      <c r="AL10" s="16" t="s">
        <v>18203</v>
      </c>
      <c r="AM10" s="23">
        <f>IF(B7L803C17=0,0,B7L803C16/B7L803C17)</f>
        <v>0.95437453788565718</v>
      </c>
      <c r="AN10" s="16" t="s">
        <v>18204</v>
      </c>
      <c r="AO10" s="17">
        <f>B7L303C25+B7L303C27+B7L403C27+B7L503C31+B7L503C33+B7L603C31+B7L603C33+B7L703C21</f>
        <v>3174.6036313886229</v>
      </c>
      <c r="AP10" s="16" t="s">
        <v>18205</v>
      </c>
      <c r="AQ10" s="23">
        <f>B7L203C23</f>
        <v>681.02028749229919</v>
      </c>
      <c r="AR10" s="16" t="s">
        <v>18206</v>
      </c>
      <c r="AS10" s="17">
        <f>B7L803C19+B7L803C20</f>
        <v>3855.6239188809222</v>
      </c>
      <c r="AT10" s="16" t="s">
        <v>18207</v>
      </c>
      <c r="AU10" s="23">
        <f>IF(B7L803C21=0,0,B7L803C20/B7L803C21)</f>
        <v>0.17663037210588795</v>
      </c>
      <c r="AV10" s="16" t="s">
        <v>18208</v>
      </c>
      <c r="AW10" s="17">
        <f>B7L303C29+B7L403C29+B7L503C35+B7L603C35+B7L703C23</f>
        <v>7500.0816759707595</v>
      </c>
      <c r="AX10" s="16" t="s">
        <v>18209</v>
      </c>
      <c r="AY10" s="17">
        <f>B7L303C30+B7L403C30+B7L503C36+B7L603C36+B7L703C24</f>
        <v>19500.212357523978</v>
      </c>
      <c r="AZ10" s="16" t="s">
        <v>18210</v>
      </c>
      <c r="BA10" s="17">
        <f>B7L203C17</f>
        <v>402477.33333333331</v>
      </c>
      <c r="BB10" s="16" t="s">
        <v>18211</v>
      </c>
      <c r="BC10" s="17">
        <f>B7L803C24+B7L803C25</f>
        <v>421977.54569085728</v>
      </c>
      <c r="BD10" s="16" t="s">
        <v>18212</v>
      </c>
      <c r="BE10" s="23">
        <f>IF(B7L803C26=0,0,B7L803C25/B7L803C26)</f>
        <v>0.95378850709793472</v>
      </c>
      <c r="BF10" s="16" t="s">
        <v>18213</v>
      </c>
      <c r="BG10" s="17">
        <f>B7L303C35+B7L303C37+B7L403C37+B7L503C43+B7L503C45+B7L603C43+B7L603C45+B7L703C29</f>
        <v>3387.9667883440561</v>
      </c>
      <c r="BH10" s="16" t="s">
        <v>18214</v>
      </c>
      <c r="BI10" s="23">
        <f>B7L203C31</f>
        <v>729.8235827380945</v>
      </c>
      <c r="BJ10" s="16" t="s">
        <v>18215</v>
      </c>
      <c r="BK10" s="17">
        <f>B7L803C28+B7L803C29</f>
        <v>4117.7903710821502</v>
      </c>
      <c r="BL10" s="16" t="s">
        <v>18216</v>
      </c>
      <c r="BM10" s="23">
        <f>IF(B7L803C30=0,0,B7L803C29/B7L803C30)</f>
        <v>0.17723670147548035</v>
      </c>
      <c r="BN10" s="16" t="s">
        <v>18217</v>
      </c>
      <c r="BO10" s="17">
        <f>B7L303C39+B7L403C39+B7L503C47+B7L603C47+B7L703C31</f>
        <v>8007.9217092973104</v>
      </c>
      <c r="BP10" s="16" t="s">
        <v>18218</v>
      </c>
      <c r="BQ10" s="17">
        <f>B7L303C40+B7L403C40+B7L503C48+B7L603C48+B7L703C32</f>
        <v>20820.596444173007</v>
      </c>
      <c r="BR10" s="16" t="s">
        <v>18219</v>
      </c>
      <c r="BS10" s="17">
        <f>B7L203C25</f>
        <v>426614.5</v>
      </c>
      <c r="BT10" s="16" t="s">
        <v>18220</v>
      </c>
      <c r="BU10" s="17">
        <f>B7L803C33+B7L803C34</f>
        <v>447435.09644417302</v>
      </c>
      <c r="BV10" s="16" t="s">
        <v>18221</v>
      </c>
      <c r="BW10" s="23">
        <f>IF(B7L803C35=0,0,B7L803C34/B7L803C35)</f>
        <v>0.95346677851237616</v>
      </c>
      <c r="BX10" s="16" t="s">
        <v>18222</v>
      </c>
      <c r="BY10" s="17">
        <f>B7L303C45+B7L303C47+B7L403C47+B7L503C55+B7L503C57+B7L603C55+B7L603C57+B7L703C37</f>
        <v>3549.0766637093429</v>
      </c>
      <c r="BZ10" s="16" t="s">
        <v>18223</v>
      </c>
      <c r="CA10" s="23">
        <f>B7L203C39</f>
        <v>748.9289584966582</v>
      </c>
      <c r="CB10" s="16" t="s">
        <v>18224</v>
      </c>
      <c r="CC10" s="17">
        <f>B7L803C37+B7L803C38</f>
        <v>4298.0056222060011</v>
      </c>
      <c r="CD10" s="16" t="s">
        <v>18225</v>
      </c>
      <c r="CE10" s="23">
        <f>IF(B7L803C39=0,0,B7L803C38/B7L803C39)</f>
        <v>0.17425034407290091</v>
      </c>
      <c r="CF10" s="16" t="s">
        <v>18226</v>
      </c>
      <c r="CG10" s="17">
        <f>B7L303C49+B7L403C49+B7L503C59+B7L603C59+B7L703C39</f>
        <v>8386.7319056493852</v>
      </c>
      <c r="CH10" s="16" t="s">
        <v>18227</v>
      </c>
      <c r="CI10" s="17">
        <f>B7L303C50+B7L403C50+B7L503C60+B7L603C60+B7L703C40</f>
        <v>21805.502954688403</v>
      </c>
      <c r="CJ10" s="16" t="s">
        <v>18228</v>
      </c>
      <c r="CK10" s="17">
        <f>B7L203C33</f>
        <v>446169.4</v>
      </c>
      <c r="CL10" s="16" t="s">
        <v>18229</v>
      </c>
      <c r="CM10" s="17">
        <f>B7L803C42+B7L803C43</f>
        <v>467974.90295468841</v>
      </c>
      <c r="CN10" s="16" t="s">
        <v>18230</v>
      </c>
      <c r="CO10" s="23">
        <f>IF(B7L803C44=0,0,B7L803C43/B7L803C44)</f>
        <v>0.95340454623311344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8237.4093086991688</v>
      </c>
      <c r="F11" s="16" t="s">
        <v>18232</v>
      </c>
      <c r="G11" s="17">
        <f>B7L204C7</f>
        <v>1045.2864143392851</v>
      </c>
      <c r="H11" s="16" t="s">
        <v>18233</v>
      </c>
      <c r="I11" s="17">
        <f>B7L804C1+B7L804C2</f>
        <v>9282.6957230384542</v>
      </c>
      <c r="J11" s="16" t="s">
        <v>18234</v>
      </c>
      <c r="K11" s="17">
        <f>IF(B7L804C3=0,0,B7L804C2/B7L804C3)</f>
        <v>0.11260591163674782</v>
      </c>
      <c r="L11" s="16" t="s">
        <v>18235</v>
      </c>
      <c r="M11" s="17">
        <f>B7L304C9+B7L404C9+B7L504C11+B7L604C11+B7L704C7</f>
        <v>16970.748558625422</v>
      </c>
      <c r="N11" s="16" t="s">
        <v>18236</v>
      </c>
      <c r="O11" s="17">
        <f>B7L304C10+B7L404C10+B7L504C12+B7L604C12+B7L704C8</f>
        <v>44123.946252426096</v>
      </c>
      <c r="P11" s="16" t="s">
        <v>18237</v>
      </c>
      <c r="Q11" s="17">
        <f>B7L204C1</f>
        <v>621660</v>
      </c>
      <c r="R11" s="16" t="s">
        <v>18238</v>
      </c>
      <c r="S11" s="17">
        <f>B7L804C6+B7L804C7</f>
        <v>665783.94625242613</v>
      </c>
      <c r="T11" s="16" t="s">
        <v>18239</v>
      </c>
      <c r="U11" s="17">
        <f>IF(B7L804C8=0,0,B7L804C7/B7L804C8)</f>
        <v>0.93372632893780094</v>
      </c>
      <c r="V11" s="16" t="s">
        <v>18240</v>
      </c>
      <c r="W11" s="17">
        <f>B7L304C15+B7L304C17+B7L404C17+B7L504C19+B7L504C21+B7L604C19+B7L604C21+B7L704C13</f>
        <v>7687.8558117551547</v>
      </c>
      <c r="X11" s="16" t="s">
        <v>18241</v>
      </c>
      <c r="Y11" s="23">
        <f>B7L204C15</f>
        <v>965.77452595847387</v>
      </c>
      <c r="Z11" s="16" t="s">
        <v>18242</v>
      </c>
      <c r="AA11" s="17">
        <f>B7L804C10+B7L804C11</f>
        <v>8653.6303377136283</v>
      </c>
      <c r="AB11" s="16" t="s">
        <v>18243</v>
      </c>
      <c r="AC11" s="17">
        <f>IF(B7L804C12=0,0,B7L804C11/B7L804C12)</f>
        <v>0.11160339513805032</v>
      </c>
      <c r="AD11" s="16" t="s">
        <v>18244</v>
      </c>
      <c r="AE11" s="17">
        <f>B7L304C19+B7L404C19+B7L504C23+B7L604C23+B7L704C15</f>
        <v>15827.555263553357</v>
      </c>
      <c r="AF11" s="16" t="s">
        <v>18245</v>
      </c>
      <c r="AG11" s="17">
        <f>B7L304C20+B7L404C20+B7L504C24+B7L604C24+B7L704C16</f>
        <v>41151.643685238727</v>
      </c>
      <c r="AH11" s="16" t="s">
        <v>18246</v>
      </c>
      <c r="AI11" s="17">
        <f>B7L204C9</f>
        <v>574691</v>
      </c>
      <c r="AJ11" s="16" t="s">
        <v>18247</v>
      </c>
      <c r="AK11" s="17">
        <f>B7L804C15+B7L804C16</f>
        <v>615842.64368523867</v>
      </c>
      <c r="AL11" s="16" t="s">
        <v>18248</v>
      </c>
      <c r="AM11" s="17">
        <f>IF(B7L804C17=0,0,B7L804C16/B7L804C17)</f>
        <v>0.93317831412423013</v>
      </c>
      <c r="AN11" s="16" t="s">
        <v>18249</v>
      </c>
      <c r="AO11" s="17">
        <f>B7L304C25+B7L304C27+B7L404C27+B7L504C31+B7L504C33+B7L604C31+B7L604C33+B7L704C21</f>
        <v>8162.6224397495016</v>
      </c>
      <c r="AP11" s="16" t="s">
        <v>18250</v>
      </c>
      <c r="AQ11" s="17">
        <f>B7L204C23</f>
        <v>1035.1521680842723</v>
      </c>
      <c r="AR11" s="16" t="s">
        <v>18251</v>
      </c>
      <c r="AS11" s="17">
        <f>B7L804C19+B7L804C20</f>
        <v>9197.7746078337732</v>
      </c>
      <c r="AT11" s="16" t="s">
        <v>18252</v>
      </c>
      <c r="AU11" s="17">
        <f>IF(B7L804C21=0,0,B7L804C20/B7L804C21)</f>
        <v>0.11254376327102318</v>
      </c>
      <c r="AV11" s="16" t="s">
        <v>18253</v>
      </c>
      <c r="AW11" s="17">
        <f>B7L304C29+B7L404C29+B7L504C35+B7L604C35+B7L704C23</f>
        <v>16794.99330354893</v>
      </c>
      <c r="AX11" s="16" t="s">
        <v>18254</v>
      </c>
      <c r="AY11" s="17">
        <f>B7L304C30+B7L404C30+B7L504C36+B7L604C36+B7L704C24</f>
        <v>43666.98258922722</v>
      </c>
      <c r="AZ11" s="16" t="s">
        <v>18255</v>
      </c>
      <c r="BA11" s="17">
        <f>B7L204C17</f>
        <v>611766.33333333337</v>
      </c>
      <c r="BB11" s="16" t="s">
        <v>18256</v>
      </c>
      <c r="BC11" s="17">
        <f>B7L804C24+B7L804C25</f>
        <v>655433.31592256064</v>
      </c>
      <c r="BD11" s="16" t="s">
        <v>18257</v>
      </c>
      <c r="BE11" s="17">
        <f>IF(B7L804C26=0,0,B7L804C25/B7L804C26)</f>
        <v>0.93337692557211038</v>
      </c>
      <c r="BF11" s="16" t="s">
        <v>18258</v>
      </c>
      <c r="BG11" s="17">
        <f>B7L304C35+B7L304C37+B7L404C37+B7L504C43+B7L504C45+B7L604C43+B7L604C45+B7L704C29</f>
        <v>8797.2387880662227</v>
      </c>
      <c r="BH11" s="16" t="s">
        <v>18259</v>
      </c>
      <c r="BI11" s="17">
        <f>B7L204C31</f>
        <v>1135.5496187731571</v>
      </c>
      <c r="BJ11" s="16" t="s">
        <v>18260</v>
      </c>
      <c r="BK11" s="17">
        <f>B7L804C28+B7L804C29</f>
        <v>9932.7884068393796</v>
      </c>
      <c r="BL11" s="16" t="s">
        <v>18261</v>
      </c>
      <c r="BM11" s="17">
        <f>IF(B7L804C30=0,0,B7L804C29/B7L804C30)</f>
        <v>0.11432334730811908</v>
      </c>
      <c r="BN11" s="16" t="s">
        <v>18262</v>
      </c>
      <c r="BO11" s="17">
        <f>B7L304C39+B7L404C39+B7L504C47+B7L604C47+B7L704C31</f>
        <v>18084.093931139221</v>
      </c>
      <c r="BP11" s="16" t="s">
        <v>18263</v>
      </c>
      <c r="BQ11" s="17">
        <f>B7L304C40+B7L404C40+B7L504C48+B7L604C48+B7L704C32</f>
        <v>47018.644220961985</v>
      </c>
      <c r="BR11" s="16" t="s">
        <v>18264</v>
      </c>
      <c r="BS11" s="17">
        <f>B7L204C25</f>
        <v>663779.5</v>
      </c>
      <c r="BT11" s="16" t="s">
        <v>18265</v>
      </c>
      <c r="BU11" s="17">
        <f>B7L804C33+B7L804C34</f>
        <v>710798.14422096196</v>
      </c>
      <c r="BV11" s="16" t="s">
        <v>18266</v>
      </c>
      <c r="BW11" s="17">
        <f>IF(B7L804C35=0,0,B7L804C34/B7L804C35)</f>
        <v>0.93385091871266124</v>
      </c>
      <c r="BX11" s="16" t="s">
        <v>18267</v>
      </c>
      <c r="BY11" s="17">
        <f>B7L304C45+B7L304C47+B7L404C47+B7L504C55+B7L504C57+B7L604C55+B7L604C57+B7L704C37</f>
        <v>9045.6911842670524</v>
      </c>
      <c r="BZ11" s="16" t="s">
        <v>18268</v>
      </c>
      <c r="CA11" s="17">
        <f>B7L204C39</f>
        <v>1160.1302343674595</v>
      </c>
      <c r="CB11" s="16" t="s">
        <v>18269</v>
      </c>
      <c r="CC11" s="17">
        <f>B7L804C37+B7L804C38</f>
        <v>10205.821418634512</v>
      </c>
      <c r="CD11" s="16" t="s">
        <v>18270</v>
      </c>
      <c r="CE11" s="17">
        <f>IF(B7L804C39=0,0,B7L804C38/B7L804C39)</f>
        <v>0.1136733817671169</v>
      </c>
      <c r="CF11" s="16" t="s">
        <v>18271</v>
      </c>
      <c r="CG11" s="17">
        <f>B7L304C49+B7L404C49+B7L504C59+B7L604C59+B7L704C39</f>
        <v>18587.789711936795</v>
      </c>
      <c r="CH11" s="16" t="s">
        <v>18272</v>
      </c>
      <c r="CI11" s="17">
        <f>B7L304C50+B7L404C50+B7L504C60+B7L604C60+B7L704C40</f>
        <v>48328.253251035676</v>
      </c>
      <c r="CJ11" s="16" t="s">
        <v>18273</v>
      </c>
      <c r="CK11" s="17">
        <f>B7L204C33</f>
        <v>691139.8</v>
      </c>
      <c r="CL11" s="16" t="s">
        <v>18274</v>
      </c>
      <c r="CM11" s="17">
        <f>B7L804C42+B7L804C43</f>
        <v>739468.05325103574</v>
      </c>
      <c r="CN11" s="16" t="s">
        <v>18275</v>
      </c>
      <c r="CO11" s="17">
        <f>IF(B7L804C44=0,0,B7L804C43/B7L804C44)</f>
        <v>0.93464456910807325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2962.6966317659685</v>
      </c>
      <c r="F12" s="16" t="s">
        <v>18277</v>
      </c>
      <c r="G12" s="23">
        <f>B7L205C7</f>
        <v>410.36815369237661</v>
      </c>
      <c r="H12" s="16" t="s">
        <v>18278</v>
      </c>
      <c r="I12" s="17">
        <f>B7L805C1+B7L805C2</f>
        <v>3373.0647854583449</v>
      </c>
      <c r="J12" s="16" t="s">
        <v>18279</v>
      </c>
      <c r="K12" s="23">
        <f>IF(B7L805C3=0,0,B7L805C2/B7L805C3)</f>
        <v>0.12166032370961835</v>
      </c>
      <c r="L12" s="16" t="s">
        <v>18280</v>
      </c>
      <c r="M12" s="17">
        <f>B7L305C9+B7L405C9+B7L505C11+B7L605C11+B7L705C7</f>
        <v>6686.0395961528257</v>
      </c>
      <c r="N12" s="16" t="s">
        <v>18281</v>
      </c>
      <c r="O12" s="17">
        <f>B7L305C10+B7L405C10+B7L505C12+B7L605C12+B7L705C8</f>
        <v>17383.702949997347</v>
      </c>
      <c r="P12" s="16" t="s">
        <v>18282</v>
      </c>
      <c r="Q12" s="17">
        <f>B7L205C1</f>
        <v>244057</v>
      </c>
      <c r="R12" s="16" t="s">
        <v>18283</v>
      </c>
      <c r="S12" s="17">
        <f>B7L805C6+B7L805C7</f>
        <v>261440.70294999736</v>
      </c>
      <c r="T12" s="16" t="s">
        <v>18284</v>
      </c>
      <c r="U12" s="23">
        <f>IF(B7L805C8=0,0,B7L805C7/B7L805C8)</f>
        <v>0.93350804693436684</v>
      </c>
      <c r="V12" s="16" t="s">
        <v>18285</v>
      </c>
      <c r="W12" s="17">
        <f>B7L305C15+B7L305C17+B7L405C17+B7L505C19+B7L505C21+B7L605C19+B7L605C21+B7L705C13</f>
        <v>2708.139466288033</v>
      </c>
      <c r="X12" s="16" t="s">
        <v>18286</v>
      </c>
      <c r="Y12" s="23">
        <f>B7L205C15</f>
        <v>376.35883276583417</v>
      </c>
      <c r="Z12" s="16" t="s">
        <v>18287</v>
      </c>
      <c r="AA12" s="17">
        <f>B7L805C10+B7L805C11</f>
        <v>3084.498299053867</v>
      </c>
      <c r="AB12" s="16" t="s">
        <v>18288</v>
      </c>
      <c r="AC12" s="23">
        <f>IF(B7L805C12=0,0,B7L805C11/B7L805C12)</f>
        <v>0.12201622315086955</v>
      </c>
      <c r="AD12" s="16" t="s">
        <v>18289</v>
      </c>
      <c r="AE12" s="17">
        <f>B7L305C19+B7L405C19+B7L505C23+B7L605C23+B7L705C15</f>
        <v>6095.0325105241827</v>
      </c>
      <c r="AF12" s="16" t="s">
        <v>18290</v>
      </c>
      <c r="AG12" s="17">
        <f>B7L305C20+B7L405C20+B7L505C24+B7L605C24+B7L705C16</f>
        <v>15847.084527362875</v>
      </c>
      <c r="AH12" s="16" t="s">
        <v>18291</v>
      </c>
      <c r="AI12" s="17">
        <f>B7L205C9</f>
        <v>223955</v>
      </c>
      <c r="AJ12" s="16" t="s">
        <v>18292</v>
      </c>
      <c r="AK12" s="17">
        <f>B7L805C15+B7L805C16</f>
        <v>239802.08452736287</v>
      </c>
      <c r="AL12" s="16" t="s">
        <v>18293</v>
      </c>
      <c r="AM12" s="23">
        <f>IF(B7L805C17=0,0,B7L805C16/B7L805C17)</f>
        <v>0.93391598509830875</v>
      </c>
      <c r="AN12" s="16" t="s">
        <v>18294</v>
      </c>
      <c r="AO12" s="17">
        <f>B7L305C25+B7L305C27+B7L405C27+B7L505C31+B7L505C33+B7L605C31+B7L605C33+B7L705C21</f>
        <v>2765.8680019919238</v>
      </c>
      <c r="AP12" s="16" t="s">
        <v>18295</v>
      </c>
      <c r="AQ12" s="23">
        <f>B7L205C23</f>
        <v>386.43182692751969</v>
      </c>
      <c r="AR12" s="16" t="s">
        <v>18296</v>
      </c>
      <c r="AS12" s="17">
        <f>B7L805C19+B7L805C20</f>
        <v>3152.2998289194434</v>
      </c>
      <c r="AT12" s="16" t="s">
        <v>18297</v>
      </c>
      <c r="AU12" s="23">
        <f>IF(B7L805C21=0,0,B7L805C20/B7L805C21)</f>
        <v>0.12258726894642576</v>
      </c>
      <c r="AV12" s="16" t="s">
        <v>18298</v>
      </c>
      <c r="AW12" s="17">
        <f>B7L305C29+B7L405C29+B7L505C35+B7L605C35+B7L705C23</f>
        <v>6220.468976235582</v>
      </c>
      <c r="AX12" s="16" t="s">
        <v>18299</v>
      </c>
      <c r="AY12" s="17">
        <f>B7L305C30+B7L405C30+B7L505C36+B7L605C36+B7L705C24</f>
        <v>16173.219338212513</v>
      </c>
      <c r="AZ12" s="16" t="s">
        <v>18300</v>
      </c>
      <c r="BA12" s="17">
        <f>B7L205C17</f>
        <v>228378</v>
      </c>
      <c r="BB12" s="16" t="s">
        <v>18301</v>
      </c>
      <c r="BC12" s="17">
        <f>B7L805C24+B7L805C25</f>
        <v>244551.21933821251</v>
      </c>
      <c r="BD12" s="16" t="s">
        <v>18302</v>
      </c>
      <c r="BE12" s="23">
        <f>IF(B7L805C26=0,0,B7L805C25/B7L805C26)</f>
        <v>0.93386571785665451</v>
      </c>
      <c r="BF12" s="16" t="s">
        <v>18303</v>
      </c>
      <c r="BG12" s="17">
        <f>B7L305C35+B7L305C37+B7L405C37+B7L505C43+B7L505C45+B7L605C43+B7L605C45+B7L705C29</f>
        <v>2878.5560145870131</v>
      </c>
      <c r="BH12" s="16" t="s">
        <v>18304</v>
      </c>
      <c r="BI12" s="23">
        <f>B7L205C31</f>
        <v>405.9304686507781</v>
      </c>
      <c r="BJ12" s="16" t="s">
        <v>18305</v>
      </c>
      <c r="BK12" s="17">
        <f>B7L805C28+B7L805C29</f>
        <v>3284.4864832377912</v>
      </c>
      <c r="BL12" s="16" t="s">
        <v>18306</v>
      </c>
      <c r="BM12" s="23">
        <f>IF(B7L805C30=0,0,B7L805C29/B7L805C30)</f>
        <v>0.12359023875495408</v>
      </c>
      <c r="BN12" s="16" t="s">
        <v>18307</v>
      </c>
      <c r="BO12" s="17">
        <f>B7L305C39+B7L405C39+B7L505C47+B7L605C47+B7L705C31</f>
        <v>6439.9733549785715</v>
      </c>
      <c r="BP12" s="16" t="s">
        <v>18308</v>
      </c>
      <c r="BQ12" s="17">
        <f>B7L305C40+B7L405C40+B7L505C48+B7L605C48+B7L705C32</f>
        <v>16743.930722944286</v>
      </c>
      <c r="BR12" s="16" t="s">
        <v>18309</v>
      </c>
      <c r="BS12" s="17">
        <f>B7L205C25</f>
        <v>237284.5</v>
      </c>
      <c r="BT12" s="16" t="s">
        <v>18310</v>
      </c>
      <c r="BU12" s="17">
        <f>B7L805C33+B7L805C34</f>
        <v>254028.43072294429</v>
      </c>
      <c r="BV12" s="16" t="s">
        <v>18311</v>
      </c>
      <c r="BW12" s="23">
        <f>IF(B7L805C35=0,0,B7L805C34/B7L805C35)</f>
        <v>0.93408639074259359</v>
      </c>
      <c r="BX12" s="16" t="s">
        <v>18312</v>
      </c>
      <c r="BY12" s="17">
        <f>B7L305C45+B7L305C47+B7L405C47+B7L505C55+B7L505C57+B7L605C55+B7L605C57+B7L705C37</f>
        <v>2945.1266567755283</v>
      </c>
      <c r="BZ12" s="16" t="s">
        <v>18313</v>
      </c>
      <c r="CA12" s="23">
        <f>B7L205C39</f>
        <v>412.45181450944375</v>
      </c>
      <c r="CB12" s="16" t="s">
        <v>18314</v>
      </c>
      <c r="CC12" s="17">
        <f>B7L805C37+B7L805C38</f>
        <v>3357.5784712849722</v>
      </c>
      <c r="CD12" s="16" t="s">
        <v>18315</v>
      </c>
      <c r="CE12" s="23">
        <f>IF(B7L805C39=0,0,B7L805C38/B7L805C39)</f>
        <v>0.12284204763547793</v>
      </c>
      <c r="CF12" s="16" t="s">
        <v>18316</v>
      </c>
      <c r="CG12" s="17">
        <f>B7L305C49+B7L405C49+B7L505C59+B7L605C59+B7L705C39</f>
        <v>6561.9532543654041</v>
      </c>
      <c r="CH12" s="16" t="s">
        <v>18317</v>
      </c>
      <c r="CI12" s="17">
        <f>B7L305C50+B7L405C50+B7L505C60+B7L605C60+B7L705C40</f>
        <v>17061.078461350051</v>
      </c>
      <c r="CJ12" s="16" t="s">
        <v>18318</v>
      </c>
      <c r="CK12" s="17">
        <f>B7L205C33</f>
        <v>245715.40000000002</v>
      </c>
      <c r="CL12" s="16" t="s">
        <v>18319</v>
      </c>
      <c r="CM12" s="17">
        <f>B7L805C42+B7L805C43</f>
        <v>262776.47846135008</v>
      </c>
      <c r="CN12" s="16" t="s">
        <v>18320</v>
      </c>
      <c r="CO12" s="23">
        <f>IF(B7L805C44=0,0,B7L805C43/B7L805C44)</f>
        <v>0.9350737989897393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2891.8467693205121</v>
      </c>
      <c r="F13" s="16" t="s">
        <v>18322</v>
      </c>
      <c r="G13" s="23">
        <f>B7L206C7</f>
        <v>645.78543256704916</v>
      </c>
      <c r="H13" s="16" t="s">
        <v>18323</v>
      </c>
      <c r="I13" s="17">
        <f>B7L806C1+B7L806C2</f>
        <v>3537.6322018875612</v>
      </c>
      <c r="J13" s="16" t="s">
        <v>18324</v>
      </c>
      <c r="K13" s="17">
        <f>IF(B7L806C3=0,0,B7L806C2/B7L806C3)</f>
        <v>0.18254736380522538</v>
      </c>
      <c r="L13" s="16" t="s">
        <v>18325</v>
      </c>
      <c r="M13" s="17">
        <f>B7L306C9+B7L406C9+B7L506C11+B7L606C11+B7L706C7</f>
        <v>6248.5059251828161</v>
      </c>
      <c r="N13" s="16" t="s">
        <v>18326</v>
      </c>
      <c r="O13" s="17">
        <f>B7L306C10+B7L406C10+B7L506C12+B7L606C12+B7L706C8</f>
        <v>16246.115405475322</v>
      </c>
      <c r="P13" s="16" t="s">
        <v>18327</v>
      </c>
      <c r="Q13" s="17">
        <f>B7L206C1</f>
        <v>384066</v>
      </c>
      <c r="R13" s="16" t="s">
        <v>18328</v>
      </c>
      <c r="S13" s="17">
        <f>B7L806C6+B7L806C7</f>
        <v>400312.11540547531</v>
      </c>
      <c r="T13" s="16" t="s">
        <v>18329</v>
      </c>
      <c r="U13" s="17">
        <f>IF(B7L806C8=0,0,B7L806C7/B7L806C8)</f>
        <v>0.95941637842007443</v>
      </c>
      <c r="V13" s="16" t="s">
        <v>18330</v>
      </c>
      <c r="W13" s="17">
        <f>B7L306C15+B7L306C17+B7L406C17+B7L506C19+B7L506C21+B7L606C19+B7L606C21+B7L706C13</f>
        <v>2798.0936617871203</v>
      </c>
      <c r="X13" s="16" t="s">
        <v>18331</v>
      </c>
      <c r="Y13" s="23">
        <f>B7L206C15</f>
        <v>633.66186634301198</v>
      </c>
      <c r="Z13" s="16" t="s">
        <v>18332</v>
      </c>
      <c r="AA13" s="17">
        <f>B7L806C10+B7L806C11</f>
        <v>3431.755528130132</v>
      </c>
      <c r="AB13" s="16" t="s">
        <v>18333</v>
      </c>
      <c r="AC13" s="17">
        <f>IF(B7L806C12=0,0,B7L806C11/B7L806C12)</f>
        <v>0.18464656387929729</v>
      </c>
      <c r="AD13" s="16" t="s">
        <v>18334</v>
      </c>
      <c r="AE13" s="17">
        <f>B7L306C19+B7L406C19+B7L506C23+B7L606C23+B7L706C15</f>
        <v>6048.4893254391636</v>
      </c>
      <c r="AF13" s="16" t="s">
        <v>18335</v>
      </c>
      <c r="AG13" s="17">
        <f>B7L306C20+B7L406C20+B7L506C24+B7L606C24+B7L706C16</f>
        <v>15726.072246141826</v>
      </c>
      <c r="AH13" s="16" t="s">
        <v>18336</v>
      </c>
      <c r="AI13" s="17">
        <f>B7L206C9</f>
        <v>377065</v>
      </c>
      <c r="AJ13" s="16" t="s">
        <v>18337</v>
      </c>
      <c r="AK13" s="17">
        <f>B7L806C15+B7L806C16</f>
        <v>392791.07224614185</v>
      </c>
      <c r="AL13" s="16" t="s">
        <v>18338</v>
      </c>
      <c r="AM13" s="17">
        <f>IF(B7L806C17=0,0,B7L806C16/B7L806C17)</f>
        <v>0.95996326455126979</v>
      </c>
      <c r="AN13" s="16" t="s">
        <v>18339</v>
      </c>
      <c r="AO13" s="17">
        <f>B7L306C25+B7L306C27+B7L406C27+B7L506C31+B7L506C33+B7L606C31+B7L606C33+B7L706C21</f>
        <v>2902.6521634350852</v>
      </c>
      <c r="AP13" s="16" t="s">
        <v>18340</v>
      </c>
      <c r="AQ13" s="23">
        <f>B7L206C23</f>
        <v>663.62523196407892</v>
      </c>
      <c r="AR13" s="16" t="s">
        <v>18341</v>
      </c>
      <c r="AS13" s="17">
        <f>B7L806C19+B7L806C20</f>
        <v>3566.2773953991641</v>
      </c>
      <c r="AT13" s="16" t="s">
        <v>18342</v>
      </c>
      <c r="AU13" s="17">
        <f>IF(B7L806C21=0,0,B7L806C20/B7L806C21)</f>
        <v>0.1860834585722968</v>
      </c>
      <c r="AV13" s="16" t="s">
        <v>18343</v>
      </c>
      <c r="AW13" s="17">
        <f>B7L306C29+B7L406C29+B7L506C35+B7L606C35+B7L706C23</f>
        <v>6289.7655850396341</v>
      </c>
      <c r="AX13" s="16" t="s">
        <v>18344</v>
      </c>
      <c r="AY13" s="17">
        <f>B7L306C30+B7L406C30+B7L506C36+B7L606C36+B7L706C24</f>
        <v>16353.390521103051</v>
      </c>
      <c r="AZ13" s="16" t="s">
        <v>18345</v>
      </c>
      <c r="BA13" s="17">
        <f>B7L206C17</f>
        <v>392197</v>
      </c>
      <c r="BB13" s="16" t="s">
        <v>18346</v>
      </c>
      <c r="BC13" s="17">
        <f>B7L806C24+B7L806C25</f>
        <v>408550.39052110305</v>
      </c>
      <c r="BD13" s="16" t="s">
        <v>18347</v>
      </c>
      <c r="BE13" s="17">
        <f>IF(B7L806C26=0,0,B7L806C25/B7L806C26)</f>
        <v>0.95997215790139268</v>
      </c>
      <c r="BF13" s="16" t="s">
        <v>18348</v>
      </c>
      <c r="BG13" s="17">
        <f>B7L306C35+B7L306C37+B7L406C37+B7L506C43+B7L506C45+B7L606C43+B7L606C45+B7L706C29</f>
        <v>3009.7486329032222</v>
      </c>
      <c r="BH13" s="16" t="s">
        <v>18349</v>
      </c>
      <c r="BI13" s="23">
        <f>B7L206C31</f>
        <v>696.07723222964398</v>
      </c>
      <c r="BJ13" s="16" t="s">
        <v>18350</v>
      </c>
      <c r="BK13" s="17">
        <f>B7L806C28+B7L806C29</f>
        <v>3705.8258651328661</v>
      </c>
      <c r="BL13" s="16" t="s">
        <v>18351</v>
      </c>
      <c r="BM13" s="17">
        <f>IF(B7L806C30=0,0,B7L806C29/B7L806C30)</f>
        <v>0.187833227345853</v>
      </c>
      <c r="BN13" s="16" t="s">
        <v>18352</v>
      </c>
      <c r="BO13" s="17">
        <f>B7L306C39+B7L406C39+B7L506C47+B7L606C47+B7L706C31</f>
        <v>6542.6588936577218</v>
      </c>
      <c r="BP13" s="16" t="s">
        <v>18353</v>
      </c>
      <c r="BQ13" s="17">
        <f>B7L306C40+B7L406C40+B7L506C48+B7L606C48+B7L706C32</f>
        <v>17010.913123510076</v>
      </c>
      <c r="BR13" s="16" t="s">
        <v>18354</v>
      </c>
      <c r="BS13" s="17">
        <f>B7L206C25</f>
        <v>406888.25</v>
      </c>
      <c r="BT13" s="16" t="s">
        <v>18355</v>
      </c>
      <c r="BU13" s="17">
        <f>B7L806C33+B7L806C34</f>
        <v>423899.16312351008</v>
      </c>
      <c r="BV13" s="16" t="s">
        <v>18356</v>
      </c>
      <c r="BW13" s="17">
        <f>IF(B7L806C35=0,0,B7L806C34/B7L806C35)</f>
        <v>0.95987037813860066</v>
      </c>
      <c r="BX13" s="16" t="s">
        <v>18357</v>
      </c>
      <c r="BY13" s="17">
        <f>B7L306C45+B7L306C47+B7L406C47+B7L506C55+B7L506C57+B7L606C55+B7L606C57+B7L706C37</f>
        <v>3109.8291515149108</v>
      </c>
      <c r="BZ13" s="16" t="s">
        <v>18358</v>
      </c>
      <c r="CA13" s="23">
        <f>B7L206C39</f>
        <v>707.61821189239117</v>
      </c>
      <c r="CB13" s="16" t="s">
        <v>18359</v>
      </c>
      <c r="CC13" s="17">
        <f>B7L806C37+B7L806C38</f>
        <v>3817.447363407302</v>
      </c>
      <c r="CD13" s="16" t="s">
        <v>18360</v>
      </c>
      <c r="CE13" s="17">
        <f>IF(B7L806C39=0,0,B7L806C38/B7L806C39)</f>
        <v>0.18536423545098976</v>
      </c>
      <c r="CF13" s="16" t="s">
        <v>18361</v>
      </c>
      <c r="CG13" s="17">
        <f>B7L306C49+B7L406C49+B7L506C59+B7L606C59+B7L706C39</f>
        <v>6771.7660689600089</v>
      </c>
      <c r="CH13" s="16" t="s">
        <v>18362</v>
      </c>
      <c r="CI13" s="17">
        <f>B7L306C50+B7L406C50+B7L506C60+B7L606C60+B7L706C40</f>
        <v>17606.591779296024</v>
      </c>
      <c r="CJ13" s="16" t="s">
        <v>18363</v>
      </c>
      <c r="CK13" s="17">
        <f>B7L206C33</f>
        <v>421558.8</v>
      </c>
      <c r="CL13" s="16" t="s">
        <v>18364</v>
      </c>
      <c r="CM13" s="17">
        <f>B7L806C42+B7L806C43</f>
        <v>439165.39177929598</v>
      </c>
      <c r="CN13" s="16" t="s">
        <v>18365</v>
      </c>
      <c r="CO13" s="17">
        <f>IF(B7L806C44=0,0,B7L806C43/B7L806C44)</f>
        <v>0.95990897254457552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2057.83690283242</v>
      </c>
      <c r="F14" s="16" t="s">
        <v>18367</v>
      </c>
      <c r="G14" s="23">
        <f>B7L207C7</f>
        <v>256.0923130584963</v>
      </c>
      <c r="H14" s="16" t="s">
        <v>18368</v>
      </c>
      <c r="I14" s="17">
        <f>B7L807C1+B7L807C2</f>
        <v>2313.9292158909166</v>
      </c>
      <c r="J14" s="16" t="s">
        <v>18369</v>
      </c>
      <c r="K14" s="23">
        <f>IF(B7L807C3=0,0,B7L807C2/B7L807C3)</f>
        <v>0.110674220844692</v>
      </c>
      <c r="L14" s="16" t="s">
        <v>18370</v>
      </c>
      <c r="M14" s="17">
        <f>B7L307C9+B7L407C9+B7L507C11+B7L607C11+B7L707C7</f>
        <v>4214.835737018313</v>
      </c>
      <c r="N14" s="16" t="s">
        <v>18371</v>
      </c>
      <c r="O14" s="17">
        <f>B7L307C10+B7L407C10+B7L507C12+B7L607C12+B7L707C8</f>
        <v>10958.572916247615</v>
      </c>
      <c r="P14" s="16" t="s">
        <v>18372</v>
      </c>
      <c r="Q14" s="17">
        <f>B7L207C1</f>
        <v>152305</v>
      </c>
      <c r="R14" s="16" t="s">
        <v>18373</v>
      </c>
      <c r="S14" s="17">
        <f>B7L807C6+B7L807C7</f>
        <v>163263.57291624762</v>
      </c>
      <c r="T14" s="16" t="s">
        <v>18374</v>
      </c>
      <c r="U14" s="23">
        <f>IF(B7L807C8=0,0,B7L807C7/B7L807C8)</f>
        <v>0.93287802832865085</v>
      </c>
      <c r="V14" s="16" t="s">
        <v>18375</v>
      </c>
      <c r="W14" s="17">
        <f>B7L307C15+B7L307C17+B7L407C17+B7L507C19+B7L507C21+B7L607C19+B7L607C21+B7L707C13</f>
        <v>1849.6591619546757</v>
      </c>
      <c r="X14" s="16" t="s">
        <v>18376</v>
      </c>
      <c r="Y14" s="23">
        <f>B7L207C15</f>
        <v>224.07345004613271</v>
      </c>
      <c r="Z14" s="16" t="s">
        <v>18377</v>
      </c>
      <c r="AA14" s="17">
        <f>B7L807C10+B7L807C11</f>
        <v>2073.7326120008083</v>
      </c>
      <c r="AB14" s="16" t="s">
        <v>18378</v>
      </c>
      <c r="AC14" s="23">
        <f>IF(B7L807C12=0,0,B7L807C11/B7L807C12)</f>
        <v>0.10805320259198652</v>
      </c>
      <c r="AD14" s="16" t="s">
        <v>18379</v>
      </c>
      <c r="AE14" s="17">
        <f>B7L307C19+B7L407C19+B7L507C23+B7L607C23+B7L707C15</f>
        <v>3800.9608512807167</v>
      </c>
      <c r="AF14" s="16" t="s">
        <v>18380</v>
      </c>
      <c r="AG14" s="17">
        <f>B7L307C20+B7L407C20+B7L507C24+B7L607C24+B7L707C16</f>
        <v>9882.4982133298654</v>
      </c>
      <c r="AH14" s="16" t="s">
        <v>18381</v>
      </c>
      <c r="AI14" s="17">
        <f>B7L207C9</f>
        <v>133336.5</v>
      </c>
      <c r="AJ14" s="16" t="s">
        <v>18382</v>
      </c>
      <c r="AK14" s="17">
        <f>B7L807C15+B7L807C16</f>
        <v>143218.99821332988</v>
      </c>
      <c r="AL14" s="16" t="s">
        <v>18383</v>
      </c>
      <c r="AM14" s="23">
        <f>IF(B7L807C17=0,0,B7L807C16/B7L807C17)</f>
        <v>0.93099729549420851</v>
      </c>
      <c r="AN14" s="16" t="s">
        <v>18384</v>
      </c>
      <c r="AO14" s="17">
        <f>B7L307C25+B7L307C27+B7L407C27+B7L507C31+B7L507C33+B7L607C31+B7L607C33+B7L707C21</f>
        <v>2007.708877224876</v>
      </c>
      <c r="AP14" s="16" t="s">
        <v>18385</v>
      </c>
      <c r="AQ14" s="23">
        <f>B7L207C23</f>
        <v>243.634557759442</v>
      </c>
      <c r="AR14" s="16" t="s">
        <v>18386</v>
      </c>
      <c r="AS14" s="17">
        <f>B7L807C19+B7L807C20</f>
        <v>2251.3434349843178</v>
      </c>
      <c r="AT14" s="16" t="s">
        <v>18387</v>
      </c>
      <c r="AU14" s="23">
        <f>IF(B7L807C21=0,0,B7L807C20/B7L807C21)</f>
        <v>0.10821741097938667</v>
      </c>
      <c r="AV14" s="16" t="s">
        <v>18388</v>
      </c>
      <c r="AW14" s="17">
        <f>B7L307C29+B7L407C29+B7L507C35+B7L607C35+B7L707C23</f>
        <v>4125.6786878168186</v>
      </c>
      <c r="AX14" s="16" t="s">
        <v>18389</v>
      </c>
      <c r="AY14" s="17">
        <f>B7L307C30+B7L407C30+B7L507C36+B7L607C36+B7L707C24</f>
        <v>10726.764588323727</v>
      </c>
      <c r="AZ14" s="16" t="s">
        <v>18390</v>
      </c>
      <c r="BA14" s="17">
        <f>B7L207C17</f>
        <v>143986</v>
      </c>
      <c r="BB14" s="16" t="s">
        <v>18391</v>
      </c>
      <c r="BC14" s="17">
        <f>B7L807C24+B7L807C25</f>
        <v>154712.76458832371</v>
      </c>
      <c r="BD14" s="16" t="s">
        <v>18392</v>
      </c>
      <c r="BE14" s="23">
        <f>IF(B7L807C26=0,0,B7L807C25/B7L807C26)</f>
        <v>0.93066658322041729</v>
      </c>
      <c r="BF14" s="16" t="s">
        <v>18393</v>
      </c>
      <c r="BG14" s="17">
        <f>B7L307C35+B7L307C37+B7L407C37+B7L507C43+B7L507C45+B7L607C43+B7L607C45+B7L707C29</f>
        <v>2183.186052112037</v>
      </c>
      <c r="BH14" s="16" t="s">
        <v>18394</v>
      </c>
      <c r="BI14" s="23">
        <f>B7L207C31</f>
        <v>262.71558462618231</v>
      </c>
      <c r="BJ14" s="16" t="s">
        <v>18395</v>
      </c>
      <c r="BK14" s="17">
        <f>B7L807C28+B7L807C29</f>
        <v>2445.9016367382192</v>
      </c>
      <c r="BL14" s="16" t="s">
        <v>18396</v>
      </c>
      <c r="BM14" s="23">
        <f>IF(B7L807C30=0,0,B7L807C29/B7L807C30)</f>
        <v>0.10741052734096532</v>
      </c>
      <c r="BN14" s="16" t="s">
        <v>18397</v>
      </c>
      <c r="BO14" s="17">
        <f>B7L307C39+B7L407C39+B7L507C47+B7L607C47+B7L707C31</f>
        <v>4485.4878039912028</v>
      </c>
      <c r="BP14" s="16" t="s">
        <v>18398</v>
      </c>
      <c r="BQ14" s="17">
        <f>B7L307C40+B7L407C40+B7L507C48+B7L607C48+B7L707C32</f>
        <v>11662.268290377129</v>
      </c>
      <c r="BR14" s="16" t="s">
        <v>18399</v>
      </c>
      <c r="BS14" s="17">
        <f>B7L207C25</f>
        <v>153569</v>
      </c>
      <c r="BT14" s="16" t="s">
        <v>18400</v>
      </c>
      <c r="BU14" s="17">
        <f>B7L807C33+B7L807C34</f>
        <v>165231.26829037713</v>
      </c>
      <c r="BV14" s="16" t="s">
        <v>18401</v>
      </c>
      <c r="BW14" s="23">
        <f>IF(B7L807C35=0,0,B7L807C34/B7L807C35)</f>
        <v>0.92941851496363337</v>
      </c>
      <c r="BX14" s="16" t="s">
        <v>18402</v>
      </c>
      <c r="BY14" s="17">
        <f>B7L307C45+B7L307C47+B7L407C47+B7L507C55+B7L507C57+B7L607C55+B7L607C57+B7L707C37</f>
        <v>2268.0418676388858</v>
      </c>
      <c r="BZ14" s="16" t="s">
        <v>18403</v>
      </c>
      <c r="CA14" s="23">
        <f>B7L207C39</f>
        <v>266.65310927668264</v>
      </c>
      <c r="CB14" s="16" t="s">
        <v>18404</v>
      </c>
      <c r="CC14" s="17">
        <f>B7L807C37+B7L807C38</f>
        <v>2534.6949769155685</v>
      </c>
      <c r="CD14" s="16" t="s">
        <v>18405</v>
      </c>
      <c r="CE14" s="23">
        <f>IF(B7L807C39=0,0,B7L807C38/B7L807C39)</f>
        <v>0.10520126157395425</v>
      </c>
      <c r="CF14" s="16" t="s">
        <v>18406</v>
      </c>
      <c r="CG14" s="17">
        <f>B7L307C49+B7L407C49+B7L507C59+B7L607C59+B7L707C39</f>
        <v>4666.164166089874</v>
      </c>
      <c r="CH14" s="16" t="s">
        <v>18407</v>
      </c>
      <c r="CI14" s="17">
        <f>B7L307C50+B7L407C50+B7L507C60+B7L607C60+B7L707C40</f>
        <v>12132.026831833671</v>
      </c>
      <c r="CJ14" s="16" t="s">
        <v>18408</v>
      </c>
      <c r="CK14" s="17">
        <f>B7L207C33</f>
        <v>158856.79999999999</v>
      </c>
      <c r="CL14" s="16" t="s">
        <v>18409</v>
      </c>
      <c r="CM14" s="17">
        <f>B7L807C42+B7L807C43</f>
        <v>170988.82683183366</v>
      </c>
      <c r="CN14" s="16" t="s">
        <v>18410</v>
      </c>
      <c r="CO14" s="23">
        <f>IF(B7L807C44=0,0,B7L807C43/B7L807C44)</f>
        <v>0.92904783864172924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7360.419232726611</v>
      </c>
      <c r="F15" s="16" t="s">
        <v>18412</v>
      </c>
      <c r="G15" s="23">
        <f>B7L208C7</f>
        <v>239.97735472913988</v>
      </c>
      <c r="H15" s="16" t="s">
        <v>18413</v>
      </c>
      <c r="I15" s="17">
        <f>B7L808C1+B7L808C2</f>
        <v>7600.3965874557507</v>
      </c>
      <c r="J15" s="16" t="s">
        <v>18414</v>
      </c>
      <c r="K15" s="23">
        <f>IF(B7L808C3=0,0,B7L808C2/B7L808C3)</f>
        <v>3.1574320098666432E-2</v>
      </c>
      <c r="L15" s="16" t="s">
        <v>18415</v>
      </c>
      <c r="M15" s="17">
        <f>B7L308C9+B7L408C9+B7L508C11+B7L608C11+B7L708C7</f>
        <v>15429.905018096359</v>
      </c>
      <c r="N15" s="16" t="s">
        <v>18416</v>
      </c>
      <c r="O15" s="17">
        <f>B7L308C10+B7L408C10+B7L508C12+B7L608C12+B7L708C8</f>
        <v>40117.753047050537</v>
      </c>
      <c r="P15" s="16" t="s">
        <v>18417</v>
      </c>
      <c r="Q15" s="17">
        <f>B7L208C1</f>
        <v>142721</v>
      </c>
      <c r="R15" s="16" t="s">
        <v>18418</v>
      </c>
      <c r="S15" s="17">
        <f>B7L808C6+B7L808C7</f>
        <v>182838.75304705053</v>
      </c>
      <c r="T15" s="16" t="s">
        <v>18419</v>
      </c>
      <c r="U15" s="23">
        <f>IF(B7L808C8=0,0,B7L808C7/B7L808C8)</f>
        <v>0.78058397151326619</v>
      </c>
      <c r="V15" s="16" t="s">
        <v>18420</v>
      </c>
      <c r="W15" s="17">
        <f>B7L308C15+B7L308C17+B7L408C17+B7L508C19+B7L508C21+B7L608C19+B7L608C21+B7L708C13</f>
        <v>7286.0545434476116</v>
      </c>
      <c r="X15" s="16" t="s">
        <v>18421</v>
      </c>
      <c r="Y15" s="23">
        <f>B7L208C15</f>
        <v>227.80082336253386</v>
      </c>
      <c r="Z15" s="16" t="s">
        <v>18422</v>
      </c>
      <c r="AA15" s="17">
        <f>B7L808C10+B7L808C11</f>
        <v>7513.8553668101458</v>
      </c>
      <c r="AB15" s="16" t="s">
        <v>18423</v>
      </c>
      <c r="AC15" s="23">
        <f>IF(B7L808C12=0,0,B7L808C11/B7L808C12)</f>
        <v>3.0317435223569129E-2</v>
      </c>
      <c r="AD15" s="16" t="s">
        <v>18424</v>
      </c>
      <c r="AE15" s="17">
        <f>B7L308C19+B7L408C19+B7L508C23+B7L608C23+B7L708C15</f>
        <v>15217.556694201874</v>
      </c>
      <c r="AF15" s="16" t="s">
        <v>18425</v>
      </c>
      <c r="AG15" s="17">
        <f>B7L308C20+B7L408C20+B7L508C24+B7L608C24+B7L708C16</f>
        <v>39565.647404924872</v>
      </c>
      <c r="AH15" s="16" t="s">
        <v>18426</v>
      </c>
      <c r="AI15" s="17">
        <f>B7L208C9</f>
        <v>135554.5</v>
      </c>
      <c r="AJ15" s="16" t="s">
        <v>18427</v>
      </c>
      <c r="AK15" s="17">
        <f>B7L808C15+B7L808C16</f>
        <v>175120.14740492488</v>
      </c>
      <c r="AL15" s="16" t="s">
        <v>18428</v>
      </c>
      <c r="AM15" s="23">
        <f>IF(B7L808C17=0,0,B7L808C16/B7L808C17)</f>
        <v>0.77406570294028787</v>
      </c>
      <c r="AN15" s="16" t="s">
        <v>18429</v>
      </c>
      <c r="AO15" s="17">
        <f>B7L308C25+B7L308C27+B7L408C27+B7L508C31+B7L508C33+B7L608C31+B7L608C33+B7L708C21</f>
        <v>7470.7459099277139</v>
      </c>
      <c r="AP15" s="16" t="s">
        <v>18430</v>
      </c>
      <c r="AQ15" s="23">
        <f>B7L208C23</f>
        <v>235.51430827207821</v>
      </c>
      <c r="AR15" s="16" t="s">
        <v>18431</v>
      </c>
      <c r="AS15" s="17">
        <f>B7L808C19+B7L808C20</f>
        <v>7706.2602181997918</v>
      </c>
      <c r="AT15" s="16" t="s">
        <v>18432</v>
      </c>
      <c r="AU15" s="23">
        <f>IF(B7L808C21=0,0,B7L808C20/B7L808C21)</f>
        <v>3.0561426892368182E-2</v>
      </c>
      <c r="AV15" s="16" t="s">
        <v>18433</v>
      </c>
      <c r="AW15" s="17">
        <f>B7L308C29+B7L408C29+B7L508C35+B7L608C35+B7L708C23</f>
        <v>15620.55734385576</v>
      </c>
      <c r="AX15" s="16" t="s">
        <v>18434</v>
      </c>
      <c r="AY15" s="17">
        <f>B7L308C30+B7L408C30+B7L508C36+B7L608C36+B7L708C24</f>
        <v>40613.449094024982</v>
      </c>
      <c r="AZ15" s="16" t="s">
        <v>18435</v>
      </c>
      <c r="BA15" s="17">
        <f>B7L208C17</f>
        <v>139187</v>
      </c>
      <c r="BB15" s="16" t="s">
        <v>18436</v>
      </c>
      <c r="BC15" s="17">
        <f>B7L808C24+B7L808C25</f>
        <v>179800.44909402498</v>
      </c>
      <c r="BD15" s="16" t="s">
        <v>18437</v>
      </c>
      <c r="BE15" s="23">
        <f>IF(B7L808C26=0,0,B7L808C25/B7L808C26)</f>
        <v>0.77411931227832165</v>
      </c>
      <c r="BF15" s="16" t="s">
        <v>18438</v>
      </c>
      <c r="BG15" s="17">
        <f>B7L308C35+B7L308C37+B7L408C37+B7L508C43+B7L508C45+B7L608C43+B7L608C45+B7L708C29</f>
        <v>7588.3520528674317</v>
      </c>
      <c r="BH15" s="16" t="s">
        <v>18439</v>
      </c>
      <c r="BI15" s="23">
        <f>B7L208C31</f>
        <v>245.00051480284375</v>
      </c>
      <c r="BJ15" s="16" t="s">
        <v>18440</v>
      </c>
      <c r="BK15" s="17">
        <f>B7L808C28+B7L808C29</f>
        <v>7833.3525676702757</v>
      </c>
      <c r="BL15" s="16" t="s">
        <v>18441</v>
      </c>
      <c r="BM15" s="23">
        <f>IF(B7L808C30=0,0,B7L808C29/B7L808C30)</f>
        <v>3.1276584666188413E-2</v>
      </c>
      <c r="BN15" s="16" t="s">
        <v>18442</v>
      </c>
      <c r="BO15" s="17">
        <f>B7L308C39+B7L408C39+B7L508C47+B7L608C47+B7L708C31</f>
        <v>15862.09288432587</v>
      </c>
      <c r="BP15" s="16" t="s">
        <v>18443</v>
      </c>
      <c r="BQ15" s="17">
        <f>B7L308C40+B7L408C40+B7L508C48+B7L608C48+B7L708C32</f>
        <v>41241.441499247259</v>
      </c>
      <c r="BR15" s="16" t="s">
        <v>18444</v>
      </c>
      <c r="BS15" s="17">
        <f>B7L208C25</f>
        <v>143213.75</v>
      </c>
      <c r="BT15" s="16" t="s">
        <v>18445</v>
      </c>
      <c r="BU15" s="17">
        <f>B7L808C33+B7L808C34</f>
        <v>184455.19149924727</v>
      </c>
      <c r="BV15" s="16" t="s">
        <v>18446</v>
      </c>
      <c r="BW15" s="23">
        <f>IF(B7L808C35=0,0,B7L808C34/B7L808C35)</f>
        <v>0.77641485086953721</v>
      </c>
      <c r="BX15" s="16" t="s">
        <v>18447</v>
      </c>
      <c r="BY15" s="17">
        <f>B7L308C45+B7L308C47+B7L408C47+B7L508C55+B7L508C57+B7L608C55+B7L608C57+B7L708C37</f>
        <v>7684.2120500331275</v>
      </c>
      <c r="BZ15" s="16" t="s">
        <v>18448</v>
      </c>
      <c r="CA15" s="23">
        <f>B7L208C39</f>
        <v>246.59614808820837</v>
      </c>
      <c r="CB15" s="16" t="s">
        <v>18449</v>
      </c>
      <c r="CC15" s="17">
        <f>B7L808C37+B7L808C38</f>
        <v>7930.8081981213363</v>
      </c>
      <c r="CD15" s="16" t="s">
        <v>18450</v>
      </c>
      <c r="CE15" s="23">
        <f>IF(B7L808C39=0,0,B7L808C38/B7L808C39)</f>
        <v>3.1093444946332517E-2</v>
      </c>
      <c r="CF15" s="16" t="s">
        <v>18451</v>
      </c>
      <c r="CG15" s="17">
        <f>B7L308C49+B7L408C49+B7L508C59+B7L608C59+B7L708C39</f>
        <v>16062.879459102209</v>
      </c>
      <c r="CH15" s="16" t="s">
        <v>18452</v>
      </c>
      <c r="CI15" s="17">
        <f>B7L308C50+B7L408C50+B7L508C60+B7L608C60+B7L708C40</f>
        <v>41763.486593665737</v>
      </c>
      <c r="CJ15" s="16" t="s">
        <v>18453</v>
      </c>
      <c r="CK15" s="17">
        <f>B7L208C33</f>
        <v>146908</v>
      </c>
      <c r="CL15" s="16" t="s">
        <v>18454</v>
      </c>
      <c r="CM15" s="17">
        <f>B7L808C42+B7L808C43</f>
        <v>188671.48659366573</v>
      </c>
      <c r="CN15" s="16" t="s">
        <v>18455</v>
      </c>
      <c r="CO15" s="23">
        <f>IF(B7L808C44=0,0,B7L808C43/B7L808C44)</f>
        <v>0.7786444186788537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109.38917514089093</v>
      </c>
      <c r="F16" s="16" t="s">
        <v>18457</v>
      </c>
      <c r="G16" s="23">
        <f>B7L209C7</f>
        <v>31.947434083657331</v>
      </c>
      <c r="H16" s="16" t="s">
        <v>18458</v>
      </c>
      <c r="I16" s="23">
        <f>B7L809C1+B7L809C2</f>
        <v>141.33660922454825</v>
      </c>
      <c r="J16" s="16" t="s">
        <v>18459</v>
      </c>
      <c r="K16" s="23">
        <f>IF(B7L809C3=0,0,B7L809C2/B7L809C3)</f>
        <v>0.22603792647169643</v>
      </c>
      <c r="L16" s="16" t="s">
        <v>18460</v>
      </c>
      <c r="M16" s="23">
        <f>B7L309C9+B7L409C9+B7L509C11+B7L609C11+B7L709C7</f>
        <v>256.07691785490016</v>
      </c>
      <c r="N16" s="16" t="s">
        <v>18461</v>
      </c>
      <c r="O16" s="23">
        <f>B7L309C10+B7L409C10+B7L509C12+B7L609C12+B7L709C8</f>
        <v>665.7999864227404</v>
      </c>
      <c r="P16" s="16" t="s">
        <v>18462</v>
      </c>
      <c r="Q16" s="17">
        <f>B7L209C1</f>
        <v>19000</v>
      </c>
      <c r="R16" s="16" t="s">
        <v>18463</v>
      </c>
      <c r="S16" s="17">
        <f>B7L809C6+B7L809C7</f>
        <v>19665.799986422739</v>
      </c>
      <c r="T16" s="16" t="s">
        <v>18464</v>
      </c>
      <c r="U16" s="23">
        <f>IF(B7L809C8=0,0,B7L809C7/B7L809C8)</f>
        <v>0.96614427143150006</v>
      </c>
      <c r="V16" s="16" t="s">
        <v>18465</v>
      </c>
      <c r="W16" s="23">
        <f>B7L309C15+B7L309C17+B7L409C17+B7L509C19+B7L509C21+B7L609C19+B7L609C21+B7L709C13</f>
        <v>108.64754527230338</v>
      </c>
      <c r="X16" s="16" t="s">
        <v>18466</v>
      </c>
      <c r="Y16" s="23">
        <f>B7L209C15</f>
        <v>31.659146035924852</v>
      </c>
      <c r="Z16" s="16" t="s">
        <v>18467</v>
      </c>
      <c r="AA16" s="23">
        <f>B7L809C10+B7L809C11</f>
        <v>140.30669130822824</v>
      </c>
      <c r="AB16" s="16" t="s">
        <v>18468</v>
      </c>
      <c r="AC16" s="23">
        <f>IF(B7L809C12=0,0,B7L809C11/B7L809C12)</f>
        <v>0.22564245326244262</v>
      </c>
      <c r="AD16" s="16" t="s">
        <v>18469</v>
      </c>
      <c r="AE16" s="23">
        <f>B7L309C19+B7L409C19+B7L509C23+B7L609C23+B7L709C15</f>
        <v>253.77892054766863</v>
      </c>
      <c r="AF16" s="16" t="s">
        <v>18470</v>
      </c>
      <c r="AG16" s="23">
        <f>B7L309C20+B7L409C20+B7L509C24+B7L609C24+B7L709C16</f>
        <v>659.82519342393857</v>
      </c>
      <c r="AH16" s="16" t="s">
        <v>18471</v>
      </c>
      <c r="AI16" s="17">
        <f>B7L209C9</f>
        <v>18839</v>
      </c>
      <c r="AJ16" s="16" t="s">
        <v>18472</v>
      </c>
      <c r="AK16" s="17">
        <f>B7L809C15+B7L809C16</f>
        <v>19498.825193423938</v>
      </c>
      <c r="AL16" s="16" t="s">
        <v>18473</v>
      </c>
      <c r="AM16" s="23">
        <f>IF(B7L809C17=0,0,B7L809C16/B7L809C17)</f>
        <v>0.96616077189889027</v>
      </c>
      <c r="AN16" s="16" t="s">
        <v>18474</v>
      </c>
      <c r="AO16" s="23">
        <f>B7L309C25+B7L309C27+B7L409C27+B7L509C31+B7L509C33+B7L609C31+B7L609C33+B7L709C21</f>
        <v>124.4459661107082</v>
      </c>
      <c r="AP16" s="16" t="s">
        <v>18475</v>
      </c>
      <c r="AQ16" s="23">
        <f>B7L209C23</f>
        <v>36.691999038060963</v>
      </c>
      <c r="AR16" s="16" t="s">
        <v>18476</v>
      </c>
      <c r="AS16" s="23">
        <f>B7L809C19+B7L809C20</f>
        <v>161.13796514876915</v>
      </c>
      <c r="AT16" s="16" t="s">
        <v>18477</v>
      </c>
      <c r="AU16" s="23">
        <f>IF(B7L809C21=0,0,B7L809C20/B7L809C21)</f>
        <v>0.22770548830119214</v>
      </c>
      <c r="AV16" s="16" t="s">
        <v>18478</v>
      </c>
      <c r="AW16" s="23">
        <f>B7L309C29+B7L409C29+B7L509C35+B7L609C35+B7L709C23</f>
        <v>289.78145984222851</v>
      </c>
      <c r="AX16" s="16" t="s">
        <v>18479</v>
      </c>
      <c r="AY16" s="23">
        <f>B7L309C30+B7L409C30+B7L509C36+B7L609C36+B7L709C24</f>
        <v>753.43179558979409</v>
      </c>
      <c r="AZ16" s="16" t="s">
        <v>18480</v>
      </c>
      <c r="BA16" s="17">
        <f>B7L209C17</f>
        <v>21684.666666666664</v>
      </c>
      <c r="BB16" s="16" t="s">
        <v>18481</v>
      </c>
      <c r="BC16" s="17">
        <f>B7L809C24+B7L809C25</f>
        <v>22438.098462256457</v>
      </c>
      <c r="BD16" s="16" t="s">
        <v>18482</v>
      </c>
      <c r="BE16" s="23">
        <f>IF(B7L809C26=0,0,B7L809C25/B7L809C26)</f>
        <v>0.96642176266152169</v>
      </c>
      <c r="BF16" s="16" t="s">
        <v>18483</v>
      </c>
      <c r="BG16" s="23">
        <f>B7L309C35+B7L309C37+B7L409C37+B7L509C43+B7L509C45+B7L609C43+B7L609C45+B7L709C29</f>
        <v>141.21023508801051</v>
      </c>
      <c r="BH16" s="16" t="s">
        <v>18484</v>
      </c>
      <c r="BI16" s="23">
        <f>B7L209C31</f>
        <v>41.977543232430399</v>
      </c>
      <c r="BJ16" s="16" t="s">
        <v>18485</v>
      </c>
      <c r="BK16" s="23">
        <f>B7L809C28+B7L809C29</f>
        <v>183.18777832044091</v>
      </c>
      <c r="BL16" s="16" t="s">
        <v>18486</v>
      </c>
      <c r="BM16" s="23">
        <f>IF(B7L809C30=0,0,B7L809C29/B7L809C30)</f>
        <v>0.22915034844192089</v>
      </c>
      <c r="BN16" s="16" t="s">
        <v>18487</v>
      </c>
      <c r="BO16" s="23">
        <f>B7L309C39+B7L409C39+B7L509C47+B7L609C47+B7L709C31</f>
        <v>327.34341624405783</v>
      </c>
      <c r="BP16" s="16" t="s">
        <v>18488</v>
      </c>
      <c r="BQ16" s="23">
        <f>B7L309C40+B7L409C40+B7L509C48+B7L609C48+B7L709C32</f>
        <v>851.09288223455042</v>
      </c>
      <c r="BR16" s="16" t="s">
        <v>18489</v>
      </c>
      <c r="BS16" s="17">
        <f>B7L209C25</f>
        <v>24537.75</v>
      </c>
      <c r="BT16" s="16" t="s">
        <v>18490</v>
      </c>
      <c r="BU16" s="17">
        <f>B7L809C33+B7L809C34</f>
        <v>25388.842882234552</v>
      </c>
      <c r="BV16" s="16" t="s">
        <v>18491</v>
      </c>
      <c r="BW16" s="23">
        <f>IF(B7L809C35=0,0,B7L809C34/B7L809C35)</f>
        <v>0.96647768131134126</v>
      </c>
      <c r="BX16" s="16" t="s">
        <v>18492</v>
      </c>
      <c r="BY16" s="23">
        <f>B7L309C45+B7L309C47+B7L409C47+B7L509C55+B7L509C57+B7L609C55+B7L609C57+B7L709C37</f>
        <v>148.4789022848357</v>
      </c>
      <c r="BZ16" s="16" t="s">
        <v>18493</v>
      </c>
      <c r="CA16" s="23">
        <f>B7L209C39</f>
        <v>43.081307887542557</v>
      </c>
      <c r="CB16" s="16" t="s">
        <v>18494</v>
      </c>
      <c r="CC16" s="23">
        <f>B7L809C37+B7L809C38</f>
        <v>191.56021017237825</v>
      </c>
      <c r="CD16" s="16" t="s">
        <v>18495</v>
      </c>
      <c r="CE16" s="23">
        <f>IF(B7L809C39=0,0,B7L809C38/B7L809C39)</f>
        <v>0.22489695458558545</v>
      </c>
      <c r="CF16" s="16" t="s">
        <v>18496</v>
      </c>
      <c r="CG16" s="23">
        <f>B7L309C49+B7L409C49+B7L509C59+B7L609C59+B7L709C39</f>
        <v>343.10399620659632</v>
      </c>
      <c r="CH16" s="16" t="s">
        <v>18497</v>
      </c>
      <c r="CI16" s="23">
        <f>B7L309C50+B7L409C50+B7L509C60+B7L609C60+B7L709C40</f>
        <v>892.07039013715053</v>
      </c>
      <c r="CJ16" s="16" t="s">
        <v>18498</v>
      </c>
      <c r="CK16" s="17">
        <f>B7L209C33</f>
        <v>25665.4</v>
      </c>
      <c r="CL16" s="16" t="s">
        <v>18499</v>
      </c>
      <c r="CM16" s="17">
        <f>B7L809C42+B7L809C43</f>
        <v>26557.47039013715</v>
      </c>
      <c r="CN16" s="16" t="s">
        <v>18500</v>
      </c>
      <c r="CO16" s="23">
        <f>IF(B7L809C44=0,0,B7L809C43/B7L809C44)</f>
        <v>0.96640981324529895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35.682037882285051</v>
      </c>
      <c r="F17" s="16" t="s">
        <v>18502</v>
      </c>
      <c r="G17" s="23">
        <f>B7L210C7</f>
        <v>16.193986192615984</v>
      </c>
      <c r="H17" s="16" t="s">
        <v>18503</v>
      </c>
      <c r="I17" s="23">
        <f>B7L810C1+B7L810C2</f>
        <v>51.876024074901039</v>
      </c>
      <c r="J17" s="16" t="s">
        <v>18504</v>
      </c>
      <c r="K17" s="23">
        <f>IF(B7L810C3=0,0,B7L810C2/B7L810C3)</f>
        <v>0.31216706525608723</v>
      </c>
      <c r="L17" s="16" t="s">
        <v>18505</v>
      </c>
      <c r="M17" s="23">
        <f>B7L310C9+B7L410C9+B7L510C11+B7L610C11+B7L710C7</f>
        <v>76.991563172567794</v>
      </c>
      <c r="N17" s="16" t="s">
        <v>18506</v>
      </c>
      <c r="O17" s="23">
        <f>B7L310C10+B7L410C10+B7L510C12+B7L610C12+B7L710C8</f>
        <v>200.17806424867624</v>
      </c>
      <c r="P17" s="16" t="s">
        <v>18507</v>
      </c>
      <c r="Q17" s="17">
        <f>B7L210C1</f>
        <v>9631</v>
      </c>
      <c r="R17" s="16" t="s">
        <v>18508</v>
      </c>
      <c r="S17" s="17">
        <f>B7L810C6+B7L810C7</f>
        <v>9831.1780642486756</v>
      </c>
      <c r="T17" s="16" t="s">
        <v>18509</v>
      </c>
      <c r="U17" s="23">
        <f>IF(B7L810C8=0,0,B7L810C7/B7L810C8)</f>
        <v>0.97963844587693638</v>
      </c>
      <c r="V17" s="16" t="s">
        <v>18510</v>
      </c>
      <c r="W17" s="23">
        <f>B7L310C15+B7L310C17+B7L410C17+B7L510C19+B7L510C21+B7L610C19+B7L610C21+B7L710C13</f>
        <v>34.848372711986784</v>
      </c>
      <c r="X17" s="16" t="s">
        <v>18511</v>
      </c>
      <c r="Y17" s="23">
        <f>B7L210C15</f>
        <v>15.049815931032699</v>
      </c>
      <c r="Z17" s="16" t="s">
        <v>18512</v>
      </c>
      <c r="AA17" s="23">
        <f>B7L810C10+B7L810C11</f>
        <v>49.898188643019481</v>
      </c>
      <c r="AB17" s="16" t="s">
        <v>18513</v>
      </c>
      <c r="AC17" s="23">
        <f>IF(B7L810C12=0,0,B7L810C11/B7L810C12)</f>
        <v>0.30161046603718944</v>
      </c>
      <c r="AD17" s="16" t="s">
        <v>18514</v>
      </c>
      <c r="AE17" s="23">
        <f>B7L310C19+B7L410C19+B7L510C23+B7L610C23+B7L710C15</f>
        <v>76.052049875927324</v>
      </c>
      <c r="AF17" s="16" t="s">
        <v>18515</v>
      </c>
      <c r="AG17" s="23">
        <f>B7L310C20+B7L410C20+B7L510C24+B7L610C24+B7L710C16</f>
        <v>197.73532967741102</v>
      </c>
      <c r="AH17" s="16" t="s">
        <v>18516</v>
      </c>
      <c r="AI17" s="17">
        <f>B7L210C9</f>
        <v>8955.5</v>
      </c>
      <c r="AJ17" s="16" t="s">
        <v>18517</v>
      </c>
      <c r="AK17" s="17">
        <f>B7L810C15+B7L810C16</f>
        <v>9153.2353296774108</v>
      </c>
      <c r="AL17" s="16" t="s">
        <v>18518</v>
      </c>
      <c r="AM17" s="23">
        <f>IF(B7L810C17=0,0,B7L810C16/B7L810C17)</f>
        <v>0.9783972199385832</v>
      </c>
      <c r="AN17" s="16" t="s">
        <v>18519</v>
      </c>
      <c r="AO17" s="23">
        <f>B7L310C25+B7L310C27+B7L410C27+B7L510C31+B7L510C33+B7L610C31+B7L610C33+B7L710C21</f>
        <v>38.502084220644903</v>
      </c>
      <c r="AP17" s="16" t="s">
        <v>18520</v>
      </c>
      <c r="AQ17" s="23">
        <f>B7L210C23</f>
        <v>16.358943955789346</v>
      </c>
      <c r="AR17" s="16" t="s">
        <v>18521</v>
      </c>
      <c r="AS17" s="23">
        <f>B7L810C19+B7L810C20</f>
        <v>54.861028176434246</v>
      </c>
      <c r="AT17" s="16" t="s">
        <v>18522</v>
      </c>
      <c r="AU17" s="23">
        <f>IF(B7L810C21=0,0,B7L810C20/B7L810C21)</f>
        <v>0.29818879630142242</v>
      </c>
      <c r="AV17" s="16" t="s">
        <v>18523</v>
      </c>
      <c r="AW17" s="23">
        <f>B7L310C29+B7L410C29+B7L510C35+B7L610C35+B7L710C23</f>
        <v>84.522541700213594</v>
      </c>
      <c r="AX17" s="16" t="s">
        <v>18524</v>
      </c>
      <c r="AY17" s="23">
        <f>B7L310C30+B7L410C30+B7L510C36+B7L610C36+B7L710C24</f>
        <v>219.75860842055533</v>
      </c>
      <c r="AZ17" s="16" t="s">
        <v>18525</v>
      </c>
      <c r="BA17" s="17">
        <f>B7L210C17</f>
        <v>9668</v>
      </c>
      <c r="BB17" s="16" t="s">
        <v>18526</v>
      </c>
      <c r="BC17" s="17">
        <f>B7L810C24+B7L810C25</f>
        <v>9887.7586084205559</v>
      </c>
      <c r="BD17" s="16" t="s">
        <v>18527</v>
      </c>
      <c r="BE17" s="23">
        <f>IF(B7L810C26=0,0,B7L810C25/B7L810C26)</f>
        <v>0.9777746790629166</v>
      </c>
      <c r="BF17" s="16" t="s">
        <v>18528</v>
      </c>
      <c r="BG17" s="23">
        <f>B7L310C35+B7L310C37+B7L410C37+B7L510C43+B7L510C45+B7L610C43+B7L610C45+B7L710C29</f>
        <v>42.939077426344554</v>
      </c>
      <c r="BH17" s="16" t="s">
        <v>18529</v>
      </c>
      <c r="BI17" s="23">
        <f>B7L210C31</f>
        <v>17.990925549565642</v>
      </c>
      <c r="BJ17" s="16" t="s">
        <v>18530</v>
      </c>
      <c r="BK17" s="23">
        <f>B7L810C28+B7L810C29</f>
        <v>60.930002975910199</v>
      </c>
      <c r="BL17" s="16" t="s">
        <v>18531</v>
      </c>
      <c r="BM17" s="23">
        <f>IF(B7L810C30=0,0,B7L810C29/B7L810C30)</f>
        <v>0.29527202807914987</v>
      </c>
      <c r="BN17" s="16" t="s">
        <v>18532</v>
      </c>
      <c r="BO17" s="23">
        <f>B7L310C39+B7L410C39+B7L510C47+B7L610C47+B7L710C31</f>
        <v>94.704049914895052</v>
      </c>
      <c r="BP17" s="16" t="s">
        <v>18533</v>
      </c>
      <c r="BQ17" s="23">
        <f>B7L310C40+B7L410C40+B7L510C48+B7L610C48+B7L710C32</f>
        <v>246.23052977872717</v>
      </c>
      <c r="BR17" s="16" t="s">
        <v>18534</v>
      </c>
      <c r="BS17" s="17">
        <f>B7L210C25</f>
        <v>10516.5</v>
      </c>
      <c r="BT17" s="16" t="s">
        <v>18535</v>
      </c>
      <c r="BU17" s="17">
        <f>B7L810C33+B7L810C34</f>
        <v>10762.730529778728</v>
      </c>
      <c r="BV17" s="16" t="s">
        <v>18536</v>
      </c>
      <c r="BW17" s="23">
        <f>IF(B7L810C35=0,0,B7L810C34/B7L810C35)</f>
        <v>0.97712192746093118</v>
      </c>
      <c r="BX17" s="16" t="s">
        <v>18537</v>
      </c>
      <c r="BY17" s="23">
        <f>B7L310C45+B7L310C47+B7L410C47+B7L510C55+B7L510C57+B7L610C55+B7L610C57+B7L710C37</f>
        <v>47.845584348294423</v>
      </c>
      <c r="BZ17" s="16" t="s">
        <v>18538</v>
      </c>
      <c r="CA17" s="23">
        <f>B7L210C39</f>
        <v>18.929294265735873</v>
      </c>
      <c r="CB17" s="16" t="s">
        <v>18539</v>
      </c>
      <c r="CC17" s="23">
        <f>B7L810C37+B7L810C38</f>
        <v>66.7748786140303</v>
      </c>
      <c r="CD17" s="16" t="s">
        <v>18540</v>
      </c>
      <c r="CE17" s="23">
        <f>IF(B7L810C39=0,0,B7L810C38/B7L810C39)</f>
        <v>0.28347927631812381</v>
      </c>
      <c r="CF17" s="16" t="s">
        <v>18541</v>
      </c>
      <c r="CG17" s="23">
        <f>B7L310C49+B7L410C49+B7L510C59+B7L610C59+B7L710C39</f>
        <v>105.96445623161935</v>
      </c>
      <c r="CH17" s="16" t="s">
        <v>18542</v>
      </c>
      <c r="CI17" s="23">
        <f>B7L310C50+B7L410C50+B7L510C60+B7L610C60+B7L710C40</f>
        <v>275.50758620221035</v>
      </c>
      <c r="CJ17" s="16" t="s">
        <v>18543</v>
      </c>
      <c r="CK17" s="17">
        <f>B7L210C33</f>
        <v>11277</v>
      </c>
      <c r="CL17" s="16" t="s">
        <v>18544</v>
      </c>
      <c r="CM17" s="17">
        <f>B7L810C42+B7L810C43</f>
        <v>11552.507586202209</v>
      </c>
      <c r="CN17" s="16" t="s">
        <v>18545</v>
      </c>
      <c r="CO17" s="23">
        <f>IF(B7L810C44=0,0,B7L810C43/B7L810C44)</f>
        <v>0.97615170696522513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4824.7575396135999</v>
      </c>
      <c r="F18" s="16" t="s">
        <v>18547</v>
      </c>
      <c r="G18" s="23">
        <f>B7L211C7</f>
        <v>502.48773915065294</v>
      </c>
      <c r="H18" s="16" t="s">
        <v>18548</v>
      </c>
      <c r="I18" s="17">
        <f>B7L811C1+B7L811C2</f>
        <v>5327.2452787642524</v>
      </c>
      <c r="J18" s="16" t="s">
        <v>18549</v>
      </c>
      <c r="K18" s="23">
        <f>IF(B7L811C3=0,0,B7L811C2/B7L811C3)</f>
        <v>9.4324123042296593E-2</v>
      </c>
      <c r="L18" s="16" t="s">
        <v>18550</v>
      </c>
      <c r="M18" s="17">
        <f>B7L311C9+B7L411C9+B7L511C11+B7L611C11+B7L711C7</f>
        <v>7450.363827294801</v>
      </c>
      <c r="N18" s="16" t="s">
        <v>18551</v>
      </c>
      <c r="O18" s="17">
        <f>B7L311C10+B7L411C10+B7L511C12+B7L611C12+B7L711C8</f>
        <v>19370.945950966481</v>
      </c>
      <c r="P18" s="16" t="s">
        <v>18552</v>
      </c>
      <c r="Q18" s="17">
        <f>B7L211C1</f>
        <v>298843</v>
      </c>
      <c r="R18" s="16" t="s">
        <v>18553</v>
      </c>
      <c r="S18" s="17">
        <f>B7L811C6+B7L811C7</f>
        <v>318213.9459509665</v>
      </c>
      <c r="T18" s="16" t="s">
        <v>18554</v>
      </c>
      <c r="U18" s="23">
        <f>IF(B7L811C8=0,0,B7L811C7/B7L811C8)</f>
        <v>0.93912603078071455</v>
      </c>
      <c r="V18" s="16" t="s">
        <v>18555</v>
      </c>
      <c r="W18" s="17">
        <f>B7L311C15+B7L311C17+B7L411C17+B7L511C19+B7L511C21+B7L611C19+B7L611C21+B7L711C13</f>
        <v>5072.6802223267896</v>
      </c>
      <c r="X18" s="16" t="s">
        <v>18556</v>
      </c>
      <c r="Y18" s="23">
        <f>B7L211C15</f>
        <v>539.52132269491642</v>
      </c>
      <c r="Z18" s="16" t="s">
        <v>18557</v>
      </c>
      <c r="AA18" s="17">
        <f>B7L811C10+B7L811C11</f>
        <v>5612.2015450217059</v>
      </c>
      <c r="AB18" s="16" t="s">
        <v>18558</v>
      </c>
      <c r="AC18" s="23">
        <f>IF(B7L811C12=0,0,B7L811C11/B7L811C12)</f>
        <v>9.6133632829615304E-2</v>
      </c>
      <c r="AD18" s="16" t="s">
        <v>18559</v>
      </c>
      <c r="AE18" s="17">
        <f>B7L311C19+B7L411C19+B7L511C23+B7L611C23+B7L711C15</f>
        <v>7850.3559643973422</v>
      </c>
      <c r="AF18" s="16" t="s">
        <v>18560</v>
      </c>
      <c r="AG18" s="17">
        <f>B7L311C20+B7L411C20+B7L511C24+B7L611C24+B7L711C16</f>
        <v>20410.92550743309</v>
      </c>
      <c r="AH18" s="16" t="s">
        <v>18561</v>
      </c>
      <c r="AI18" s="17">
        <f>B7L211C9</f>
        <v>321046</v>
      </c>
      <c r="AJ18" s="16" t="s">
        <v>18562</v>
      </c>
      <c r="AK18" s="17">
        <f>B7L811C15+B7L811C16</f>
        <v>341456.92550743307</v>
      </c>
      <c r="AL18" s="16" t="s">
        <v>18563</v>
      </c>
      <c r="AM18" s="23">
        <f>IF(B7L811C17=0,0,B7L811C16/B7L811C17)</f>
        <v>0.94022401075303785</v>
      </c>
      <c r="AN18" s="16" t="s">
        <v>18564</v>
      </c>
      <c r="AO18" s="17">
        <f>B7L311C25+B7L311C27+B7L411C27+B7L511C31+B7L511C33+B7L611C31+B7L611C33+B7L711C21</f>
        <v>5091.1529598692141</v>
      </c>
      <c r="AP18" s="16" t="s">
        <v>18565</v>
      </c>
      <c r="AQ18" s="23">
        <f>B7L211C23</f>
        <v>543.00086325076586</v>
      </c>
      <c r="AR18" s="16" t="s">
        <v>18566</v>
      </c>
      <c r="AS18" s="17">
        <f>B7L811C19+B7L811C20</f>
        <v>5634.1538231199802</v>
      </c>
      <c r="AT18" s="16" t="s">
        <v>18567</v>
      </c>
      <c r="AU18" s="23">
        <f>IF(B7L811C21=0,0,B7L811C20/B7L811C21)</f>
        <v>9.6376648614480434E-2</v>
      </c>
      <c r="AV18" s="16" t="s">
        <v>18568</v>
      </c>
      <c r="AW18" s="17">
        <f>B7L311C29+B7L411C29+B7L511C35+B7L611C35+B7L711C23</f>
        <v>7874.0500165606782</v>
      </c>
      <c r="AX18" s="16" t="s">
        <v>18569</v>
      </c>
      <c r="AY18" s="17">
        <f>B7L311C30+B7L411C30+B7L511C36+B7L611C36+B7L711C24</f>
        <v>20472.530043057763</v>
      </c>
      <c r="AZ18" s="16" t="s">
        <v>18570</v>
      </c>
      <c r="BA18" s="17">
        <f>B7L211C17</f>
        <v>320909</v>
      </c>
      <c r="BB18" s="16" t="s">
        <v>18571</v>
      </c>
      <c r="BC18" s="17">
        <f>B7L811C24+B7L811C25</f>
        <v>341381.53004305775</v>
      </c>
      <c r="BD18" s="16" t="s">
        <v>18572</v>
      </c>
      <c r="BE18" s="23">
        <f>IF(B7L811C26=0,0,B7L811C25/B7L811C26)</f>
        <v>0.94003035243155775</v>
      </c>
      <c r="BF18" s="16" t="s">
        <v>18573</v>
      </c>
      <c r="BG18" s="17">
        <f>B7L311C35+B7L311C37+B7L411C37+B7L511C43+B7L511C45+B7L611C43+B7L611C45+B7L711C29</f>
        <v>5102.4017668994984</v>
      </c>
      <c r="BH18" s="16" t="s">
        <v>18574</v>
      </c>
      <c r="BI18" s="23">
        <f>B7L211C31</f>
        <v>551.74310101817014</v>
      </c>
      <c r="BJ18" s="16" t="s">
        <v>18575</v>
      </c>
      <c r="BK18" s="17">
        <f>B7L811C28+B7L811C29</f>
        <v>5654.1448679176683</v>
      </c>
      <c r="BL18" s="16" t="s">
        <v>18576</v>
      </c>
      <c r="BM18" s="23">
        <f>IF(B7L811C30=0,0,B7L811C29/B7L811C30)</f>
        <v>9.7582059516874098E-2</v>
      </c>
      <c r="BN18" s="16" t="s">
        <v>18577</v>
      </c>
      <c r="BO18" s="17">
        <f>B7L311C39+B7L411C39+B7L511C47+B7L611C47+B7L711C31</f>
        <v>7886.5883795022391</v>
      </c>
      <c r="BP18" s="16" t="s">
        <v>18578</v>
      </c>
      <c r="BQ18" s="17">
        <f>B7L311C40+B7L411C40+B7L511C48+B7L611C48+B7L711C32</f>
        <v>20505.129786705824</v>
      </c>
      <c r="BR18" s="16" t="s">
        <v>18579</v>
      </c>
      <c r="BS18" s="17">
        <f>B7L211C25</f>
        <v>322518.5</v>
      </c>
      <c r="BT18" s="16" t="s">
        <v>18580</v>
      </c>
      <c r="BU18" s="17">
        <f>B7L811C33+B7L811C34</f>
        <v>343023.62978670583</v>
      </c>
      <c r="BV18" s="16" t="s">
        <v>18581</v>
      </c>
      <c r="BW18" s="23">
        <f>IF(B7L811C35=0,0,B7L811C34/B7L811C35)</f>
        <v>0.94022239867423696</v>
      </c>
      <c r="BX18" s="16" t="s">
        <v>18582</v>
      </c>
      <c r="BY18" s="17">
        <f>B7L311C45+B7L311C47+B7L411C47+B7L511C55+B7L511C57+B7L611C55+B7L611C57+B7L711C37</f>
        <v>5101.03948194638</v>
      </c>
      <c r="BZ18" s="16" t="s">
        <v>18583</v>
      </c>
      <c r="CA18" s="23">
        <f>B7L211C39</f>
        <v>541.08339388297497</v>
      </c>
      <c r="CB18" s="16" t="s">
        <v>18584</v>
      </c>
      <c r="CC18" s="17">
        <f>B7L811C37+B7L811C38</f>
        <v>5642.1228758293546</v>
      </c>
      <c r="CD18" s="16" t="s">
        <v>18585</v>
      </c>
      <c r="CE18" s="23">
        <f>IF(B7L811C39=0,0,B7L811C38/B7L811C39)</f>
        <v>9.5900675293860788E-2</v>
      </c>
      <c r="CF18" s="16" t="s">
        <v>18586</v>
      </c>
      <c r="CG18" s="17">
        <f>B7L311C49+B7L411C49+B7L511C59+B7L611C59+B7L711C39</f>
        <v>7878.3110829810885</v>
      </c>
      <c r="CH18" s="16" t="s">
        <v>18587</v>
      </c>
      <c r="CI18" s="17">
        <f>B7L311C50+B7L411C50+B7L511C60+B7L611C60+B7L711C40</f>
        <v>20483.608815750827</v>
      </c>
      <c r="CJ18" s="16" t="s">
        <v>18588</v>
      </c>
      <c r="CK18" s="17">
        <f>B7L211C33</f>
        <v>322346.8</v>
      </c>
      <c r="CL18" s="16" t="s">
        <v>18589</v>
      </c>
      <c r="CM18" s="17">
        <f>B7L811C42+B7L811C43</f>
        <v>342830.40881575079</v>
      </c>
      <c r="CN18" s="16" t="s">
        <v>18590</v>
      </c>
      <c r="CO18" s="23">
        <f>IF(B7L811C44=0,0,B7L811C43/B7L811C44)</f>
        <v>0.94025148210595455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955.20445024669471</v>
      </c>
      <c r="F19" s="16" t="s">
        <v>18592</v>
      </c>
      <c r="G19" s="23">
        <f>B7L212C7</f>
        <v>191.18689710779856</v>
      </c>
      <c r="H19" s="16" t="s">
        <v>18593</v>
      </c>
      <c r="I19" s="17">
        <f>B7L812C1+B7L812C2</f>
        <v>1146.3913473544933</v>
      </c>
      <c r="J19" s="16" t="s">
        <v>18594</v>
      </c>
      <c r="K19" s="23">
        <f>IF(B7L812C3=0,0,B7L812C2/B7L812C3)</f>
        <v>0.16677280193103089</v>
      </c>
      <c r="L19" s="16" t="s">
        <v>18595</v>
      </c>
      <c r="M19" s="17">
        <f>B7L312C9+B7L412C9+B7L512C11+B7L612C11+B7L712C7</f>
        <v>1938.3138853768214</v>
      </c>
      <c r="N19" s="16" t="s">
        <v>18596</v>
      </c>
      <c r="O19" s="17">
        <f>B7L312C10+B7L412C10+B7L512C12+B7L612C12+B7L712C8</f>
        <v>5039.6161019797355</v>
      </c>
      <c r="P19" s="16" t="s">
        <v>18597</v>
      </c>
      <c r="Q19" s="17">
        <f>B7L212C1</f>
        <v>113704</v>
      </c>
      <c r="R19" s="16" t="s">
        <v>18598</v>
      </c>
      <c r="S19" s="17">
        <f>B7L812C6+B7L812C7</f>
        <v>118743.61610197973</v>
      </c>
      <c r="T19" s="16" t="s">
        <v>18599</v>
      </c>
      <c r="U19" s="23">
        <f>IF(B7L812C8=0,0,B7L812C7/B7L812C8)</f>
        <v>0.95755884596228236</v>
      </c>
      <c r="V19" s="16" t="s">
        <v>18600</v>
      </c>
      <c r="W19" s="23">
        <f>B7L312C15+B7L312C17+B7L412C17+B7L512C19+B7L512C21+B7L612C19+B7L612C21+B7L712C13</f>
        <v>964.48448588920337</v>
      </c>
      <c r="X19" s="16" t="s">
        <v>18601</v>
      </c>
      <c r="Y19" s="23">
        <f>B7L212C15</f>
        <v>191.42784407480323</v>
      </c>
      <c r="Z19" s="16" t="s">
        <v>18602</v>
      </c>
      <c r="AA19" s="17">
        <f>B7L812C10+B7L812C11</f>
        <v>1155.9123299640066</v>
      </c>
      <c r="AB19" s="16" t="s">
        <v>18603</v>
      </c>
      <c r="AC19" s="23">
        <f>IF(B7L812C12=0,0,B7L812C11/B7L812C12)</f>
        <v>0.1656075803610158</v>
      </c>
      <c r="AD19" s="16" t="s">
        <v>18604</v>
      </c>
      <c r="AE19" s="17">
        <f>B7L312C19+B7L412C19+B7L512C23+B7L612C23+B7L712C15</f>
        <v>1951.6876651306184</v>
      </c>
      <c r="AF19" s="16" t="s">
        <v>18605</v>
      </c>
      <c r="AG19" s="17">
        <f>B7L312C20+B7L412C20+B7L512C24+B7L612C24+B7L712C16</f>
        <v>5074.3879293396085</v>
      </c>
      <c r="AH19" s="16" t="s">
        <v>18606</v>
      </c>
      <c r="AI19" s="17">
        <f>B7L212C9</f>
        <v>113910.5</v>
      </c>
      <c r="AJ19" s="16" t="s">
        <v>18607</v>
      </c>
      <c r="AK19" s="17">
        <f>B7L812C15+B7L812C16</f>
        <v>118984.8879293396</v>
      </c>
      <c r="AL19" s="16" t="s">
        <v>18608</v>
      </c>
      <c r="AM19" s="23">
        <f>IF(B7L812C17=0,0,B7L812C16/B7L812C17)</f>
        <v>0.95735266874938707</v>
      </c>
      <c r="AN19" s="16" t="s">
        <v>18609</v>
      </c>
      <c r="AO19" s="17">
        <f>B7L312C25+B7L312C27+B7L412C27+B7L512C31+B7L512C33+B7L612C31+B7L612C33+B7L712C21</f>
        <v>1053.8246263934129</v>
      </c>
      <c r="AP19" s="16" t="s">
        <v>18610</v>
      </c>
      <c r="AQ19" s="23">
        <f>B7L212C23</f>
        <v>208.92510209486738</v>
      </c>
      <c r="AR19" s="16" t="s">
        <v>18611</v>
      </c>
      <c r="AS19" s="17">
        <f>B7L812C19+B7L812C20</f>
        <v>1262.7497284882802</v>
      </c>
      <c r="AT19" s="16" t="s">
        <v>18612</v>
      </c>
      <c r="AU19" s="23">
        <f>IF(B7L812C21=0,0,B7L812C20/B7L812C21)</f>
        <v>0.16545250209238627</v>
      </c>
      <c r="AV19" s="16" t="s">
        <v>18613</v>
      </c>
      <c r="AW19" s="17">
        <f>B7L312C29+B7L412C29+B7L512C35+B7L612C35+B7L712C23</f>
        <v>2133.9656302637709</v>
      </c>
      <c r="AX19" s="16" t="s">
        <v>18614</v>
      </c>
      <c r="AY19" s="17">
        <f>B7L312C30+B7L412C30+B7L512C36+B7L612C36+B7L712C24</f>
        <v>5548.3106386858044</v>
      </c>
      <c r="AZ19" s="16" t="s">
        <v>18615</v>
      </c>
      <c r="BA19" s="17">
        <f>B7L212C17</f>
        <v>123473</v>
      </c>
      <c r="BB19" s="16" t="s">
        <v>18616</v>
      </c>
      <c r="BC19" s="17">
        <f>B7L812C24+B7L812C25</f>
        <v>129021.3106386858</v>
      </c>
      <c r="BD19" s="16" t="s">
        <v>18617</v>
      </c>
      <c r="BE19" s="23">
        <f>IF(B7L812C26=0,0,B7L812C25/B7L812C26)</f>
        <v>0.95699694406125346</v>
      </c>
      <c r="BF19" s="16" t="s">
        <v>18618</v>
      </c>
      <c r="BG19" s="17">
        <f>B7L312C35+B7L312C37+B7L412C37+B7L512C43+B7L512C45+B7L612C43+B7L612C45+B7L712C29</f>
        <v>1089.582829775512</v>
      </c>
      <c r="BH19" s="16" t="s">
        <v>18619</v>
      </c>
      <c r="BI19" s="23">
        <f>B7L212C31</f>
        <v>218.6073232107077</v>
      </c>
      <c r="BJ19" s="16" t="s">
        <v>18620</v>
      </c>
      <c r="BK19" s="17">
        <f>B7L812C28+B7L812C29</f>
        <v>1308.1901529862198</v>
      </c>
      <c r="BL19" s="16" t="s">
        <v>18621</v>
      </c>
      <c r="BM19" s="23">
        <f>IF(B7L812C30=0,0,B7L812C29/B7L812C30)</f>
        <v>0.16710668759559946</v>
      </c>
      <c r="BN19" s="16" t="s">
        <v>18622</v>
      </c>
      <c r="BO19" s="17">
        <f>B7L312C39+B7L412C39+B7L512C47+B7L612C47+B7L712C31</f>
        <v>2206.3429018203169</v>
      </c>
      <c r="BP19" s="16" t="s">
        <v>18623</v>
      </c>
      <c r="BQ19" s="17">
        <f>B7L312C40+B7L412C40+B7L512C48+B7L612C48+B7L712C32</f>
        <v>5736.491544732824</v>
      </c>
      <c r="BR19" s="16" t="s">
        <v>18624</v>
      </c>
      <c r="BS19" s="17">
        <f>B7L212C25</f>
        <v>127785.75</v>
      </c>
      <c r="BT19" s="16" t="s">
        <v>18625</v>
      </c>
      <c r="BU19" s="17">
        <f>B7L812C33+B7L812C34</f>
        <v>133522.24154473282</v>
      </c>
      <c r="BV19" s="16" t="s">
        <v>18626</v>
      </c>
      <c r="BW19" s="23">
        <f>IF(B7L812C35=0,0,B7L812C34/B7L812C35)</f>
        <v>0.95703718363048174</v>
      </c>
      <c r="BX19" s="16" t="s">
        <v>18627</v>
      </c>
      <c r="BY19" s="17">
        <f>B7L312C45+B7L312C47+B7L412C47+B7L512C55+B7L512C57+B7L612C55+B7L612C57+B7L712C37</f>
        <v>1069.8272721503811</v>
      </c>
      <c r="BZ19" s="16" t="s">
        <v>18628</v>
      </c>
      <c r="CA19" s="23">
        <f>B7L212C39</f>
        <v>211.36654427598776</v>
      </c>
      <c r="CB19" s="16" t="s">
        <v>18629</v>
      </c>
      <c r="CC19" s="17">
        <f>B7L812C37+B7L812C38</f>
        <v>1281.1938164263688</v>
      </c>
      <c r="CD19" s="16" t="s">
        <v>18630</v>
      </c>
      <c r="CE19" s="23">
        <f>IF(B7L812C39=0,0,B7L812C38/B7L812C39)</f>
        <v>0.16497624447294948</v>
      </c>
      <c r="CF19" s="16" t="s">
        <v>18631</v>
      </c>
      <c r="CG19" s="17">
        <f>B7L312C49+B7L412C49+B7L512C59+B7L612C59+B7L712C39</f>
        <v>2166.3295562950962</v>
      </c>
      <c r="CH19" s="16" t="s">
        <v>18632</v>
      </c>
      <c r="CI19" s="17">
        <f>B7L312C50+B7L412C50+B7L512C60+B7L612C60+B7L712C40</f>
        <v>5632.4568463672495</v>
      </c>
      <c r="CJ19" s="16" t="s">
        <v>18633</v>
      </c>
      <c r="CK19" s="17">
        <f>B7L212C33</f>
        <v>125920.2</v>
      </c>
      <c r="CL19" s="16" t="s">
        <v>18634</v>
      </c>
      <c r="CM19" s="17">
        <f>B7L812C42+B7L812C43</f>
        <v>131552.65684636726</v>
      </c>
      <c r="CN19" s="16" t="s">
        <v>18635</v>
      </c>
      <c r="CO19" s="23">
        <f>IF(B7L812C44=0,0,B7L812C43/B7L812C44)</f>
        <v>0.95718477314414807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3.7011149137599162</v>
      </c>
      <c r="F20" s="16" t="s">
        <v>18637</v>
      </c>
      <c r="G20" s="23">
        <f>B7L213C7</f>
        <v>0.89284671044326525</v>
      </c>
      <c r="H20" s="16" t="s">
        <v>18638</v>
      </c>
      <c r="I20" s="23">
        <f>B7L813C1+B7L813C2</f>
        <v>4.5939616242031818</v>
      </c>
      <c r="J20" s="16" t="s">
        <v>18639</v>
      </c>
      <c r="K20" s="23">
        <f>IF(B7L813C3=0,0,B7L813C2/B7L813C3)</f>
        <v>0.19435223527757017</v>
      </c>
      <c r="L20" s="16" t="s">
        <v>18640</v>
      </c>
      <c r="M20" s="23">
        <f>B7L313C9+B7L413C9+B7L513C11+B7L613C11+B7L713C7</f>
        <v>8.6456791056795428</v>
      </c>
      <c r="N20" s="16" t="s">
        <v>18641</v>
      </c>
      <c r="O20" s="23">
        <f>B7L313C10+B7L413C10+B7L513C12+B7L613C12+B7L713C8</f>
        <v>22.478765674766809</v>
      </c>
      <c r="P20" s="16" t="s">
        <v>18642</v>
      </c>
      <c r="Q20" s="17">
        <f>B7L213C1</f>
        <v>531</v>
      </c>
      <c r="R20" s="16" t="s">
        <v>18643</v>
      </c>
      <c r="S20" s="23">
        <f>B7L813C6+B7L813C7</f>
        <v>553.47876567476681</v>
      </c>
      <c r="T20" s="16" t="s">
        <v>18644</v>
      </c>
      <c r="U20" s="23">
        <f>IF(B7L813C8=0,0,B7L813C7/B7L813C8)</f>
        <v>0.9593863991378927</v>
      </c>
      <c r="V20" s="16" t="s">
        <v>18645</v>
      </c>
      <c r="W20" s="23">
        <f>B7L313C15+B7L313C17+B7L413C17+B7L513C19+B7L513C21+B7L613C19+B7L613C21+B7L713C13</f>
        <v>4.2286075338992237</v>
      </c>
      <c r="X20" s="16" t="s">
        <v>18646</v>
      </c>
      <c r="Y20" s="23">
        <f>B7L213C15</f>
        <v>1.0251116875584776</v>
      </c>
      <c r="Z20" s="16" t="s">
        <v>18647</v>
      </c>
      <c r="AA20" s="23">
        <f>B7L813C10+B7L813C11</f>
        <v>5.2537192214577013</v>
      </c>
      <c r="AB20" s="16" t="s">
        <v>18648</v>
      </c>
      <c r="AC20" s="23">
        <f>IF(B7L813C12=0,0,B7L813C11/B7L813C12)</f>
        <v>0.19512114072857689</v>
      </c>
      <c r="AD20" s="16" t="s">
        <v>18649</v>
      </c>
      <c r="AE20" s="23">
        <f>B7L313C19+B7L413C19+B7L513C23+B7L613C23+B7L713C15</f>
        <v>9.9132168264457263</v>
      </c>
      <c r="AF20" s="16" t="s">
        <v>18650</v>
      </c>
      <c r="AG20" s="23">
        <f>B7L313C20+B7L413C20+B7L513C24+B7L613C24+B7L713C16</f>
        <v>25.774363748758887</v>
      </c>
      <c r="AH20" s="16" t="s">
        <v>18651</v>
      </c>
      <c r="AI20" s="17">
        <f>B7L213C9</f>
        <v>610</v>
      </c>
      <c r="AJ20" s="16" t="s">
        <v>18652</v>
      </c>
      <c r="AK20" s="23">
        <f>B7L813C15+B7L813C16</f>
        <v>635.7743637487589</v>
      </c>
      <c r="AL20" s="16" t="s">
        <v>18653</v>
      </c>
      <c r="AM20" s="23">
        <f>IF(B7L813C17=0,0,B7L813C16/B7L813C17)</f>
        <v>0.95945988825849504</v>
      </c>
      <c r="AN20" s="16" t="s">
        <v>18654</v>
      </c>
      <c r="AO20" s="23">
        <f>B7L313C25+B7L313C27+B7L413C27+B7L513C31+B7L513C33+B7L613C31+B7L613C33+B7L713C21</f>
        <v>4.3292458131025366</v>
      </c>
      <c r="AP20" s="16" t="s">
        <v>18655</v>
      </c>
      <c r="AQ20" s="23">
        <f>B7L213C23</f>
        <v>1.0609286160819116</v>
      </c>
      <c r="AR20" s="16" t="s">
        <v>18656</v>
      </c>
      <c r="AS20" s="23">
        <f>B7L813C19+B7L813C20</f>
        <v>5.390174429184448</v>
      </c>
      <c r="AT20" s="16" t="s">
        <v>18657</v>
      </c>
      <c r="AU20" s="23">
        <f>IF(B7L813C21=0,0,B7L813C20/B7L813C21)</f>
        <v>0.19682639773912358</v>
      </c>
      <c r="AV20" s="16" t="s">
        <v>18658</v>
      </c>
      <c r="AW20" s="23">
        <f>B7L313C29+B7L413C29+B7L513C35+B7L613C35+B7L713C23</f>
        <v>10.267820465397286</v>
      </c>
      <c r="AX20" s="16" t="s">
        <v>18659</v>
      </c>
      <c r="AY20" s="23">
        <f>B7L313C30+B7L413C30+B7L513C36+B7L613C36+B7L713C24</f>
        <v>26.696333210032947</v>
      </c>
      <c r="AZ20" s="16" t="s">
        <v>18660</v>
      </c>
      <c r="BA20" s="17">
        <f>B7L213C17</f>
        <v>627</v>
      </c>
      <c r="BB20" s="16" t="s">
        <v>18661</v>
      </c>
      <c r="BC20" s="23">
        <f>B7L813C24+B7L813C25</f>
        <v>653.69633321003289</v>
      </c>
      <c r="BD20" s="16" t="s">
        <v>18662</v>
      </c>
      <c r="BE20" s="23">
        <f>IF(B7L813C26=0,0,B7L813C25/B7L813C26)</f>
        <v>0.95916095615996766</v>
      </c>
      <c r="BF20" s="16" t="s">
        <v>18663</v>
      </c>
      <c r="BG20" s="23">
        <f>B7L313C35+B7L313C37+B7L413C37+B7L513C43+B7L513C45+B7L613C43+B7L613C45+B7L713C29</f>
        <v>4.5818300666667522</v>
      </c>
      <c r="BH20" s="16" t="s">
        <v>18664</v>
      </c>
      <c r="BI20" s="23">
        <f>B7L213C31</f>
        <v>1.141914401591315</v>
      </c>
      <c r="BJ20" s="16" t="s">
        <v>18665</v>
      </c>
      <c r="BK20" s="23">
        <f>B7L813C28+B7L813C29</f>
        <v>5.7237444682580669</v>
      </c>
      <c r="BL20" s="16" t="s">
        <v>18666</v>
      </c>
      <c r="BM20" s="23">
        <f>IF(B7L813C30=0,0,B7L813C29/B7L813C30)</f>
        <v>0.19950478361219345</v>
      </c>
      <c r="BN20" s="16" t="s">
        <v>18667</v>
      </c>
      <c r="BO20" s="23">
        <f>B7L313C39+B7L413C39+B7L513C47+B7L613C47+B7L713C31</f>
        <v>10.897443931667143</v>
      </c>
      <c r="BP20" s="16" t="s">
        <v>18668</v>
      </c>
      <c r="BQ20" s="23">
        <f>B7L313C40+B7L413C40+B7L513C48+B7L613C48+B7L713C32</f>
        <v>28.33335422233457</v>
      </c>
      <c r="BR20" s="16" t="s">
        <v>18669</v>
      </c>
      <c r="BS20" s="23">
        <f>B7L213C25</f>
        <v>667.5</v>
      </c>
      <c r="BT20" s="16" t="s">
        <v>18670</v>
      </c>
      <c r="BU20" s="23">
        <f>B7L813C33+B7L813C34</f>
        <v>695.83335422233461</v>
      </c>
      <c r="BV20" s="16" t="s">
        <v>18671</v>
      </c>
      <c r="BW20" s="23">
        <f>IF(B7L813C35=0,0,B7L813C34/B7L813C35)</f>
        <v>0.95928140832800401</v>
      </c>
      <c r="BX20" s="16" t="s">
        <v>18672</v>
      </c>
      <c r="BY20" s="23">
        <f>B7L313C45+B7L313C47+B7L413C47+B7L513C55+B7L513C57+B7L613C55+B7L613C57+B7L713C37</f>
        <v>4.6194151039105042</v>
      </c>
      <c r="BZ20" s="16" t="s">
        <v>18673</v>
      </c>
      <c r="CA20" s="23">
        <f>B7L213C39</f>
        <v>1.1437812461357122</v>
      </c>
      <c r="CB20" s="16" t="s">
        <v>18674</v>
      </c>
      <c r="CC20" s="23">
        <f>B7L813C37+B7L813C38</f>
        <v>5.7631963500462167</v>
      </c>
      <c r="CD20" s="16" t="s">
        <v>18675</v>
      </c>
      <c r="CE20" s="23">
        <f>IF(B7L813C39=0,0,B7L813C38/B7L813C39)</f>
        <v>0.19846300154714316</v>
      </c>
      <c r="CF20" s="16" t="s">
        <v>18676</v>
      </c>
      <c r="CG20" s="23">
        <f>B7L313C49+B7L413C49+B7L513C59+B7L613C59+B7L713C39</f>
        <v>10.891462271507773</v>
      </c>
      <c r="CH20" s="16" t="s">
        <v>18677</v>
      </c>
      <c r="CI20" s="23">
        <f>B7L313C50+B7L413C50+B7L513C60+B7L613C60+B7L713C40</f>
        <v>28.317801905920213</v>
      </c>
      <c r="CJ20" s="16" t="s">
        <v>18678</v>
      </c>
      <c r="CK20" s="23">
        <f>B7L213C33</f>
        <v>681.40000000000009</v>
      </c>
      <c r="CL20" s="16" t="s">
        <v>18679</v>
      </c>
      <c r="CM20" s="23">
        <f>B7L813C42+B7L813C43</f>
        <v>709.71780190592028</v>
      </c>
      <c r="CN20" s="16" t="s">
        <v>18680</v>
      </c>
      <c r="CO20" s="23">
        <f>IF(B7L813C44=0,0,B7L813C43/B7L813C44)</f>
        <v>0.96009991319102639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1266.5491463996732</v>
      </c>
      <c r="F21" s="16" t="s">
        <v>18682</v>
      </c>
      <c r="G21" s="23">
        <f>B7L214C7</f>
        <v>340.72779172170112</v>
      </c>
      <c r="H21" s="16" t="s">
        <v>18683</v>
      </c>
      <c r="I21" s="17">
        <f>B7L814C1+B7L814C2</f>
        <v>1607.2769381213743</v>
      </c>
      <c r="J21" s="16" t="s">
        <v>18684</v>
      </c>
      <c r="K21" s="23">
        <f>IF(B7L814C3=0,0,B7L814C2/B7L814C3)</f>
        <v>0.21199071774149408</v>
      </c>
      <c r="L21" s="16" t="s">
        <v>18685</v>
      </c>
      <c r="M21" s="17">
        <f>B7L314C9+B7L414C9+B7L514C11+B7L614C11+B7L714C7</f>
        <v>3008.8619983782028</v>
      </c>
      <c r="N21" s="16" t="s">
        <v>18686</v>
      </c>
      <c r="O21" s="17">
        <f>B7L314C10+B7L414C10+B7L514C12+B7L614C12+B7L714C8</f>
        <v>7823.0411957833276</v>
      </c>
      <c r="P21" s="16" t="s">
        <v>18687</v>
      </c>
      <c r="Q21" s="17">
        <f>B7L214C1</f>
        <v>202640</v>
      </c>
      <c r="R21" s="16" t="s">
        <v>18688</v>
      </c>
      <c r="S21" s="17">
        <f>B7L814C6+B7L814C7</f>
        <v>210463.04119578333</v>
      </c>
      <c r="T21" s="16" t="s">
        <v>18689</v>
      </c>
      <c r="U21" s="23">
        <f>IF(B7L814C8=0,0,B7L814C7/B7L814C8)</f>
        <v>0.96282938253037054</v>
      </c>
      <c r="V21" s="16" t="s">
        <v>18690</v>
      </c>
      <c r="W21" s="17">
        <f>B7L314C15+B7L314C17+B7L414C17+B7L514C19+B7L514C21+B7L614C19+B7L614C21+B7L714C13</f>
        <v>1230.351361833058</v>
      </c>
      <c r="X21" s="16" t="s">
        <v>18691</v>
      </c>
      <c r="Y21" s="23">
        <f>B7L214C15</f>
        <v>328.46763133625797</v>
      </c>
      <c r="Z21" s="16" t="s">
        <v>18692</v>
      </c>
      <c r="AA21" s="17">
        <f>B7L814C10+B7L814C11</f>
        <v>1558.8189931693159</v>
      </c>
      <c r="AB21" s="16" t="s">
        <v>18693</v>
      </c>
      <c r="AC21" s="23">
        <f>IF(B7L814C12=0,0,B7L814C11/B7L814C12)</f>
        <v>0.21071569744504676</v>
      </c>
      <c r="AD21" s="16" t="s">
        <v>18694</v>
      </c>
      <c r="AE21" s="17">
        <f>B7L314C19+B7L414C19+B7L514C23+B7L614C23+B7L714C15</f>
        <v>2920.506790721819</v>
      </c>
      <c r="AF21" s="16" t="s">
        <v>18695</v>
      </c>
      <c r="AG21" s="17">
        <f>B7L314C20+B7L414C20+B7L514C24+B7L614C24+B7L714C16</f>
        <v>7593.31765587673</v>
      </c>
      <c r="AH21" s="16" t="s">
        <v>18696</v>
      </c>
      <c r="AI21" s="17">
        <f>B7L214C9</f>
        <v>195457</v>
      </c>
      <c r="AJ21" s="16" t="s">
        <v>18697</v>
      </c>
      <c r="AK21" s="17">
        <f>B7L814C15+B7L814C16</f>
        <v>203050.31765587674</v>
      </c>
      <c r="AL21" s="16" t="s">
        <v>18698</v>
      </c>
      <c r="AM21" s="23">
        <f>IF(B7L814C17=0,0,B7L814C16/B7L814C17)</f>
        <v>0.96260376371956402</v>
      </c>
      <c r="AN21" s="16" t="s">
        <v>18699</v>
      </c>
      <c r="AO21" s="17">
        <f>B7L314C25+B7L314C27+B7L414C27+B7L514C31+B7L514C33+B7L614C31+B7L614C33+B7L714C21</f>
        <v>1273.3476118060598</v>
      </c>
      <c r="AP21" s="16" t="s">
        <v>18700</v>
      </c>
      <c r="AQ21" s="23">
        <f>B7L214C23</f>
        <v>336.66575807511589</v>
      </c>
      <c r="AR21" s="16" t="s">
        <v>18701</v>
      </c>
      <c r="AS21" s="17">
        <f>B7L814C19+B7L814C20</f>
        <v>1610.0133698811758</v>
      </c>
      <c r="AT21" s="16" t="s">
        <v>18702</v>
      </c>
      <c r="AU21" s="23">
        <f>IF(B7L814C21=0,0,B7L814C20/B7L814C21)</f>
        <v>0.20910743002088419</v>
      </c>
      <c r="AV21" s="16" t="s">
        <v>18703</v>
      </c>
      <c r="AW21" s="17">
        <f>B7L314C29+B7L414C29+B7L514C35+B7L614C35+B7L714C23</f>
        <v>3038.0532408399959</v>
      </c>
      <c r="AX21" s="16" t="s">
        <v>18704</v>
      </c>
      <c r="AY21" s="17">
        <f>B7L314C30+B7L414C30+B7L514C36+B7L614C36+B7L714C24</f>
        <v>7898.9384261839887</v>
      </c>
      <c r="AZ21" s="16" t="s">
        <v>18705</v>
      </c>
      <c r="BA21" s="17">
        <f>B7L214C17</f>
        <v>198966.66666666666</v>
      </c>
      <c r="BB21" s="16" t="s">
        <v>18706</v>
      </c>
      <c r="BC21" s="17">
        <f>B7L814C24+B7L814C25</f>
        <v>206865.60509285066</v>
      </c>
      <c r="BD21" s="16" t="s">
        <v>18707</v>
      </c>
      <c r="BE21" s="23">
        <f>IF(B7L814C26=0,0,B7L814C25/B7L814C26)</f>
        <v>0.96181608623319181</v>
      </c>
      <c r="BF21" s="16" t="s">
        <v>18708</v>
      </c>
      <c r="BG21" s="17">
        <f>B7L314C35+B7L314C37+B7L414C37+B7L514C43+B7L514C45+B7L614C43+B7L614C45+B7L714C29</f>
        <v>1307.517162453232</v>
      </c>
      <c r="BH21" s="16" t="s">
        <v>18709</v>
      </c>
      <c r="BI21" s="23">
        <f>B7L214C31</f>
        <v>347.43194735877063</v>
      </c>
      <c r="BJ21" s="16" t="s">
        <v>18710</v>
      </c>
      <c r="BK21" s="17">
        <f>B7L814C28+B7L814C29</f>
        <v>1654.9491098120027</v>
      </c>
      <c r="BL21" s="16" t="s">
        <v>18711</v>
      </c>
      <c r="BM21" s="23">
        <f>IF(B7L814C30=0,0,B7L814C29/B7L814C30)</f>
        <v>0.2099351244693185</v>
      </c>
      <c r="BN21" s="16" t="s">
        <v>18712</v>
      </c>
      <c r="BO21" s="17">
        <f>B7L314C39+B7L414C39+B7L514C47+B7L614C47+B7L714C31</f>
        <v>3131.1284147577762</v>
      </c>
      <c r="BP21" s="16" t="s">
        <v>18713</v>
      </c>
      <c r="BQ21" s="17">
        <f>B7L314C40+B7L414C40+B7L514C48+B7L614C48+B7L714C32</f>
        <v>8140.9338783702187</v>
      </c>
      <c r="BR21" s="16" t="s">
        <v>18714</v>
      </c>
      <c r="BS21" s="17">
        <f>B7L214C25</f>
        <v>203089.5</v>
      </c>
      <c r="BT21" s="16" t="s">
        <v>18715</v>
      </c>
      <c r="BU21" s="17">
        <f>B7L814C33+B7L814C34</f>
        <v>211230.43387837021</v>
      </c>
      <c r="BV21" s="16" t="s">
        <v>18716</v>
      </c>
      <c r="BW21" s="23">
        <f>IF(B7L814C35=0,0,B7L814C34/B7L814C35)</f>
        <v>0.96145946524420867</v>
      </c>
      <c r="BX21" s="16" t="s">
        <v>18717</v>
      </c>
      <c r="BY21" s="17">
        <f>B7L314C45+B7L314C47+B7L414C47+B7L514C55+B7L514C57+B7L614C55+B7L614C57+B7L714C37</f>
        <v>1328.4234092652468</v>
      </c>
      <c r="BZ21" s="16" t="s">
        <v>18718</v>
      </c>
      <c r="CA21" s="23">
        <f>B7L214C39</f>
        <v>345.99433052865902</v>
      </c>
      <c r="CB21" s="16" t="s">
        <v>18719</v>
      </c>
      <c r="CC21" s="17">
        <f>B7L814C37+B7L814C38</f>
        <v>1674.4177397939059</v>
      </c>
      <c r="CD21" s="16" t="s">
        <v>18720</v>
      </c>
      <c r="CE21" s="23">
        <f>IF(B7L814C39=0,0,B7L814C38/B7L814C39)</f>
        <v>0.20663560968438224</v>
      </c>
      <c r="CF21" s="16" t="s">
        <v>18721</v>
      </c>
      <c r="CG21" s="17">
        <f>B7L314C49+B7L414C49+B7L514C59+B7L614C59+B7L714C39</f>
        <v>3184.3564655188566</v>
      </c>
      <c r="CH21" s="16" t="s">
        <v>18722</v>
      </c>
      <c r="CI21" s="17">
        <f>B7L314C50+B7L414C50+B7L514C60+B7L614C60+B7L714C40</f>
        <v>8279.3268103490263</v>
      </c>
      <c r="CJ21" s="16" t="s">
        <v>18723</v>
      </c>
      <c r="CK21" s="17">
        <f>B7L214C33</f>
        <v>206123.8</v>
      </c>
      <c r="CL21" s="16" t="s">
        <v>18724</v>
      </c>
      <c r="CM21" s="17">
        <f>B7L814C42+B7L814C43</f>
        <v>214403.126810349</v>
      </c>
      <c r="CN21" s="16" t="s">
        <v>18725</v>
      </c>
      <c r="CO21" s="23">
        <f>IF(B7L814C44=0,0,B7L814C43/B7L814C44)</f>
        <v>0.96138430006353159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277.90498868859407</v>
      </c>
      <c r="F22" s="16" t="s">
        <v>18727</v>
      </c>
      <c r="G22" s="23">
        <f>B7L215C7</f>
        <v>59.940112116537705</v>
      </c>
      <c r="H22" s="16" t="s">
        <v>18728</v>
      </c>
      <c r="I22" s="17">
        <f>B7L815C1+B7L815C2</f>
        <v>337.84510080513178</v>
      </c>
      <c r="J22" s="16" t="s">
        <v>18729</v>
      </c>
      <c r="K22" s="17">
        <f>IF(B7L815C3=0,0,B7L815C2/B7L815C3)</f>
        <v>0.17741891764507492</v>
      </c>
      <c r="L22" s="16" t="s">
        <v>18730</v>
      </c>
      <c r="M22" s="17">
        <f>B7L315C9+B7L415C9+B7L515C11+B7L615C11+B7L715C7</f>
        <v>585.91101746726736</v>
      </c>
      <c r="N22" s="16" t="s">
        <v>18731</v>
      </c>
      <c r="O22" s="17">
        <f>B7L315C10+B7L415C10+B7L515C12+B7L615C12+B7L715C8</f>
        <v>1523.3686454148951</v>
      </c>
      <c r="P22" s="16" t="s">
        <v>18732</v>
      </c>
      <c r="Q22" s="17">
        <f>B7L215C1</f>
        <v>35648</v>
      </c>
      <c r="R22" s="16" t="s">
        <v>18733</v>
      </c>
      <c r="S22" s="17">
        <f>B7L815C6+B7L815C7</f>
        <v>37171.368645414892</v>
      </c>
      <c r="T22" s="16" t="s">
        <v>18734</v>
      </c>
      <c r="U22" s="17">
        <f>IF(B7L815C8=0,0,B7L815C7/B7L815C8)</f>
        <v>0.95901768751248817</v>
      </c>
      <c r="V22" s="16" t="s">
        <v>18735</v>
      </c>
      <c r="W22" s="17">
        <f>B7L315C15+B7L315C17+B7L415C17+B7L515C19+B7L515C21+B7L615C19+B7L615C21+B7L715C13</f>
        <v>270.67868061643571</v>
      </c>
      <c r="X22" s="16" t="s">
        <v>18736</v>
      </c>
      <c r="Y22" s="23">
        <f>B7L215C15</f>
        <v>65.240796613762654</v>
      </c>
      <c r="Z22" s="16" t="s">
        <v>18737</v>
      </c>
      <c r="AA22" s="17">
        <f>B7L815C10+B7L815C11</f>
        <v>335.91947723019837</v>
      </c>
      <c r="AB22" s="16" t="s">
        <v>18738</v>
      </c>
      <c r="AC22" s="17">
        <f>IF(B7L815C12=0,0,B7L815C11/B7L815C12)</f>
        <v>0.19421558151882495</v>
      </c>
      <c r="AD22" s="16" t="s">
        <v>18739</v>
      </c>
      <c r="AE22" s="17">
        <f>B7L315C19+B7L415C19+B7L515C23+B7L615C23+B7L715C15</f>
        <v>569.3083528603961</v>
      </c>
      <c r="AF22" s="16" t="s">
        <v>18740</v>
      </c>
      <c r="AG22" s="17">
        <f>B7L315C20+B7L415C20+B7L515C24+B7L615C24+B7L715C16</f>
        <v>1480.2017174370299</v>
      </c>
      <c r="AH22" s="16" t="s">
        <v>18741</v>
      </c>
      <c r="AI22" s="17">
        <f>B7L215C9</f>
        <v>38822</v>
      </c>
      <c r="AJ22" s="16" t="s">
        <v>18742</v>
      </c>
      <c r="AK22" s="17">
        <f>B7L815C15+B7L815C16</f>
        <v>40302.201717437027</v>
      </c>
      <c r="AL22" s="16" t="s">
        <v>18743</v>
      </c>
      <c r="AM22" s="17">
        <f>IF(B7L815C17=0,0,B7L815C16/B7L815C17)</f>
        <v>0.96327243539162266</v>
      </c>
      <c r="AN22" s="16" t="s">
        <v>18744</v>
      </c>
      <c r="AO22" s="17">
        <f>B7L315C25+B7L315C27+B7L415C27+B7L515C31+B7L515C33+B7L615C31+B7L615C33+B7L715C21</f>
        <v>289.0818804531433</v>
      </c>
      <c r="AP22" s="16" t="s">
        <v>18745</v>
      </c>
      <c r="AQ22" s="23">
        <f>B7L215C23</f>
        <v>81.604643785528552</v>
      </c>
      <c r="AR22" s="16" t="s">
        <v>18746</v>
      </c>
      <c r="AS22" s="17">
        <f>B7L815C19+B7L815C20</f>
        <v>370.68652423867184</v>
      </c>
      <c r="AT22" s="16" t="s">
        <v>18747</v>
      </c>
      <c r="AU22" s="17">
        <f>IF(B7L815C21=0,0,B7L815C20/B7L815C21)</f>
        <v>0.22014461937382496</v>
      </c>
      <c r="AV22" s="16" t="s">
        <v>18748</v>
      </c>
      <c r="AW22" s="17">
        <f>B7L315C29+B7L415C29+B7L515C35+B7L615C35+B7L715C23</f>
        <v>606.98240814562178</v>
      </c>
      <c r="AX22" s="16" t="s">
        <v>18749</v>
      </c>
      <c r="AY22" s="17">
        <f>B7L315C30+B7L415C30+B7L515C36+B7L615C36+B7L715C24</f>
        <v>1578.1542611786167</v>
      </c>
      <c r="AZ22" s="16" t="s">
        <v>18750</v>
      </c>
      <c r="BA22" s="17">
        <f>B7L215C17</f>
        <v>48227.666666666664</v>
      </c>
      <c r="BB22" s="16" t="s">
        <v>18751</v>
      </c>
      <c r="BC22" s="17">
        <f>B7L815C24+B7L815C25</f>
        <v>49805.820927845278</v>
      </c>
      <c r="BD22" s="16" t="s">
        <v>18752</v>
      </c>
      <c r="BE22" s="17">
        <f>IF(B7L815C26=0,0,B7L815C25/B7L815C26)</f>
        <v>0.96831385906749901</v>
      </c>
      <c r="BF22" s="16" t="s">
        <v>18753</v>
      </c>
      <c r="BG22" s="17">
        <f>B7L315C35+B7L315C37+B7L415C37+B7L515C43+B7L515C45+B7L615C43+B7L615C45+B7L715C29</f>
        <v>303.03049897330169</v>
      </c>
      <c r="BH22" s="16" t="s">
        <v>18754</v>
      </c>
      <c r="BI22" s="23">
        <f>B7L215C31</f>
        <v>94.025745046984653</v>
      </c>
      <c r="BJ22" s="16" t="s">
        <v>18755</v>
      </c>
      <c r="BK22" s="17">
        <f>B7L815C28+B7L815C29</f>
        <v>397.05624402028633</v>
      </c>
      <c r="BL22" s="16" t="s">
        <v>18756</v>
      </c>
      <c r="BM22" s="17">
        <f>IF(B7L815C30=0,0,B7L815C29/B7L815C30)</f>
        <v>0.2368071185456051</v>
      </c>
      <c r="BN22" s="16" t="s">
        <v>18757</v>
      </c>
      <c r="BO22" s="17">
        <f>B7L315C39+B7L415C39+B7L515C47+B7L615C47+B7L715C31</f>
        <v>635.04513022815934</v>
      </c>
      <c r="BP22" s="16" t="s">
        <v>18758</v>
      </c>
      <c r="BQ22" s="17">
        <f>B7L315C40+B7L415C40+B7L515C48+B7L615C48+B7L715C32</f>
        <v>1651.1173385932143</v>
      </c>
      <c r="BR22" s="16" t="s">
        <v>18759</v>
      </c>
      <c r="BS22" s="17">
        <f>B7L215C25</f>
        <v>54962.25</v>
      </c>
      <c r="BT22" s="16" t="s">
        <v>18760</v>
      </c>
      <c r="BU22" s="17">
        <f>B7L815C33+B7L815C34</f>
        <v>56613.367338593212</v>
      </c>
      <c r="BV22" s="16" t="s">
        <v>18761</v>
      </c>
      <c r="BW22" s="17">
        <f>IF(B7L815C35=0,0,B7L815C34/B7L815C35)</f>
        <v>0.97083520348262964</v>
      </c>
      <c r="BX22" s="16" t="s">
        <v>18762</v>
      </c>
      <c r="BY22" s="17">
        <f>B7L315C45+B7L315C47+B7L415C47+B7L515C55+B7L515C57+B7L615C55+B7L615C57+B7L715C37</f>
        <v>305.90953439948487</v>
      </c>
      <c r="BZ22" s="16" t="s">
        <v>18763</v>
      </c>
      <c r="CA22" s="23">
        <f>B7L215C39</f>
        <v>96.897440878236139</v>
      </c>
      <c r="CB22" s="16" t="s">
        <v>18764</v>
      </c>
      <c r="CC22" s="17">
        <f>B7L815C37+B7L815C38</f>
        <v>402.80697527772099</v>
      </c>
      <c r="CD22" s="16" t="s">
        <v>18765</v>
      </c>
      <c r="CE22" s="17">
        <f>IF(B7L815C39=0,0,B7L815C38/B7L815C39)</f>
        <v>0.24055551871073935</v>
      </c>
      <c r="CF22" s="16" t="s">
        <v>18766</v>
      </c>
      <c r="CG22" s="17">
        <f>B7L315C49+B7L415C49+B7L515C59+B7L615C59+B7L715C39</f>
        <v>640.66306845716667</v>
      </c>
      <c r="CH22" s="16" t="s">
        <v>18767</v>
      </c>
      <c r="CI22" s="17">
        <f>B7L315C50+B7L415C50+B7L515C60+B7L615C60+B7L715C40</f>
        <v>1665.7239779886336</v>
      </c>
      <c r="CJ22" s="16" t="s">
        <v>18768</v>
      </c>
      <c r="CK22" s="17">
        <f>B7L215C33</f>
        <v>57726</v>
      </c>
      <c r="CL22" s="16" t="s">
        <v>18769</v>
      </c>
      <c r="CM22" s="17">
        <f>B7L815C42+B7L815C43</f>
        <v>59391.723977988637</v>
      </c>
      <c r="CN22" s="16" t="s">
        <v>18770</v>
      </c>
      <c r="CO22" s="17">
        <f>IF(B7L815C44=0,0,B7L815C43/B7L815C44)</f>
        <v>0.97195360116830454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34856.40042461452</v>
      </c>
      <c r="F23" s="16" t="s">
        <v>18772</v>
      </c>
      <c r="G23" s="17">
        <f>B7L216C7</f>
        <v>4459.7659557763118</v>
      </c>
      <c r="H23" s="16" t="s">
        <v>18773</v>
      </c>
      <c r="I23" s="17">
        <f>B7L816C1+B7L816C2</f>
        <v>39316.16638039083</v>
      </c>
      <c r="J23" s="16" t="s">
        <v>18774</v>
      </c>
      <c r="K23" s="17">
        <f>IF(B7L816C3=0,0,B7L816C2/B7L816C3)</f>
        <v>0.11343338800195552</v>
      </c>
      <c r="L23" s="16" t="s">
        <v>18775</v>
      </c>
      <c r="M23" s="17">
        <f>B7L316C9+B7L416C9+B7L516C11+B7L616C11+B7L716C7</f>
        <v>73108.927495539872</v>
      </c>
      <c r="N23" s="16" t="s">
        <v>18776</v>
      </c>
      <c r="O23" s="17">
        <f>B7L316C10+B7L416C10+B7L516C12+B7L616C12+B7L716C8</f>
        <v>190083.21148840367</v>
      </c>
      <c r="P23" s="16" t="s">
        <v>18777</v>
      </c>
      <c r="Q23" s="17">
        <f>B7L216C1</f>
        <v>2652343</v>
      </c>
      <c r="R23" s="16" t="s">
        <v>18778</v>
      </c>
      <c r="S23" s="17">
        <f>B7L816C6+B7L816C7</f>
        <v>2842426.2114884038</v>
      </c>
      <c r="T23" s="16" t="s">
        <v>18779</v>
      </c>
      <c r="U23" s="17">
        <f>IF(B7L816C8=0,0,B7L816C7/B7L816C8)</f>
        <v>0.93312642181523198</v>
      </c>
      <c r="V23" s="16" t="s">
        <v>18780</v>
      </c>
      <c r="W23" s="17">
        <f>B7L316C15+B7L316C17+B7L416C17+B7L516C19+B7L516C21+B7L616C19+B7L616C21+B7L716C13</f>
        <v>34012.043887543106</v>
      </c>
      <c r="X23" s="16" t="s">
        <v>18781</v>
      </c>
      <c r="Y23" s="17">
        <f>B7L216C15</f>
        <v>4318.8157058154238</v>
      </c>
      <c r="Z23" s="16" t="s">
        <v>18782</v>
      </c>
      <c r="AA23" s="17">
        <f>B7L816C10+B7L816C11</f>
        <v>38330.859593358531</v>
      </c>
      <c r="AB23" s="16" t="s">
        <v>18783</v>
      </c>
      <c r="AC23" s="17">
        <f>IF(B7L816C12=0,0,B7L816C11/B7L816C12)</f>
        <v>0.11267202853347259</v>
      </c>
      <c r="AD23" s="16" t="s">
        <v>18784</v>
      </c>
      <c r="AE23" s="17">
        <f>B7L316C19+B7L416C19+B7L516C23+B7L616C23+B7L716C15</f>
        <v>71277.708742087125</v>
      </c>
      <c r="AF23" s="16" t="s">
        <v>18785</v>
      </c>
      <c r="AG23" s="17">
        <f>B7L316C20+B7L416C20+B7L516C24+B7L616C24+B7L716C16</f>
        <v>185322.04272942652</v>
      </c>
      <c r="AH23" s="16" t="s">
        <v>18786</v>
      </c>
      <c r="AI23" s="17">
        <f>B7L216C9</f>
        <v>2569942</v>
      </c>
      <c r="AJ23" s="16" t="s">
        <v>18787</v>
      </c>
      <c r="AK23" s="17">
        <f>B7L816C15+B7L816C16</f>
        <v>2755264.0427294266</v>
      </c>
      <c r="AL23" s="16" t="s">
        <v>18788</v>
      </c>
      <c r="AM23" s="17">
        <f>IF(B7L816C17=0,0,B7L816C16/B7L816C17)</f>
        <v>0.93273891726694824</v>
      </c>
      <c r="AN23" s="16" t="s">
        <v>18789</v>
      </c>
      <c r="AO23" s="17">
        <f>B7L316C25+B7L316C27+B7L416C27+B7L516C31+B7L516C33+B7L616C31+B7L616C33+B7L716C21</f>
        <v>35368.452483081717</v>
      </c>
      <c r="AP23" s="16" t="s">
        <v>18790</v>
      </c>
      <c r="AQ23" s="17">
        <f>B7L216C23</f>
        <v>4546.3989213598579</v>
      </c>
      <c r="AR23" s="16" t="s">
        <v>18791</v>
      </c>
      <c r="AS23" s="17">
        <f>B7L816C19+B7L816C20</f>
        <v>39914.851404441579</v>
      </c>
      <c r="AT23" s="16" t="s">
        <v>18792</v>
      </c>
      <c r="AU23" s="17">
        <f>IF(B7L816C21=0,0,B7L816C20/B7L816C21)</f>
        <v>0.11390243885146849</v>
      </c>
      <c r="AV23" s="16" t="s">
        <v>18793</v>
      </c>
      <c r="AW23" s="17">
        <f>B7L316C29+B7L416C29+B7L516C35+B7L616C35+B7L716C23</f>
        <v>74181.426327629481</v>
      </c>
      <c r="AX23" s="16" t="s">
        <v>18794</v>
      </c>
      <c r="AY23" s="17">
        <f>B7L316C30+B7L416C30+B7L516C36+B7L616C36+B7L716C24</f>
        <v>192871.70845183663</v>
      </c>
      <c r="AZ23" s="16" t="s">
        <v>18795</v>
      </c>
      <c r="BA23" s="17">
        <f>B7L216C17</f>
        <v>2686884</v>
      </c>
      <c r="BB23" s="16" t="s">
        <v>18796</v>
      </c>
      <c r="BC23" s="17">
        <f>B7L816C24+B7L816C25</f>
        <v>2879755.7084518368</v>
      </c>
      <c r="BD23" s="16" t="s">
        <v>18797</v>
      </c>
      <c r="BE23" s="17">
        <f>IF(B7L816C26=0,0,B7L816C25/B7L816C26)</f>
        <v>0.93302497573465182</v>
      </c>
      <c r="BF23" s="16" t="s">
        <v>18798</v>
      </c>
      <c r="BG23" s="17">
        <f>B7L316C35+B7L316C37+B7L416C37+B7L516C43+B7L516C45+B7L616C43+B7L616C45+B7L716C29</f>
        <v>36807.470056463237</v>
      </c>
      <c r="BH23" s="16" t="s">
        <v>18799</v>
      </c>
      <c r="BI23" s="17">
        <f>B7L216C31</f>
        <v>4820.7657134194023</v>
      </c>
      <c r="BJ23" s="16" t="s">
        <v>18800</v>
      </c>
      <c r="BK23" s="17">
        <f>B7L816C28+B7L816C29</f>
        <v>41628.235769882638</v>
      </c>
      <c r="BL23" s="16" t="s">
        <v>18801</v>
      </c>
      <c r="BM23" s="17">
        <f>IF(B7L816C30=0,0,B7L816C29/B7L816C30)</f>
        <v>0.11580518905649009</v>
      </c>
      <c r="BN23" s="16" t="s">
        <v>18802</v>
      </c>
      <c r="BO23" s="17">
        <f>B7L316C39+B7L416C39+B7L516C47+B7L616C47+B7L716C31</f>
        <v>77180.669094357843</v>
      </c>
      <c r="BP23" s="16" t="s">
        <v>18803</v>
      </c>
      <c r="BQ23" s="17">
        <f>B7L316C40+B7L416C40+B7L516C48+B7L616C48+B7L716C32</f>
        <v>200669.73964533038</v>
      </c>
      <c r="BR23" s="16" t="s">
        <v>18804</v>
      </c>
      <c r="BS23" s="17">
        <f>B7L216C25</f>
        <v>2817953</v>
      </c>
      <c r="BT23" s="16" t="s">
        <v>18805</v>
      </c>
      <c r="BU23" s="17">
        <f>B7L816C33+B7L816C34</f>
        <v>3018622.7396453302</v>
      </c>
      <c r="BV23" s="16" t="s">
        <v>18806</v>
      </c>
      <c r="BW23" s="17">
        <f>IF(B7L816C35=0,0,B7L816C34/B7L816C35)</f>
        <v>0.93352274962690185</v>
      </c>
      <c r="BX23" s="16" t="s">
        <v>18807</v>
      </c>
      <c r="BY23" s="17">
        <f>B7L316C45+B7L316C47+B7L416C47+B7L516C55+B7L516C57+B7L616C55+B7L616C57+B7L716C37</f>
        <v>37548.856848977935</v>
      </c>
      <c r="BZ23" s="16" t="s">
        <v>18808</v>
      </c>
      <c r="CA23" s="17">
        <f>B7L216C39</f>
        <v>4868.2143127829013</v>
      </c>
      <c r="CB23" s="16" t="s">
        <v>18809</v>
      </c>
      <c r="CC23" s="17">
        <f>B7L816C37+B7L816C38</f>
        <v>42417.071161760839</v>
      </c>
      <c r="CD23" s="16" t="s">
        <v>18810</v>
      </c>
      <c r="CE23" s="17">
        <f>IF(B7L816C39=0,0,B7L816C38/B7L816C39)</f>
        <v>0.11477016633745368</v>
      </c>
      <c r="CF23" s="16" t="s">
        <v>18811</v>
      </c>
      <c r="CG23" s="17">
        <f>B7L316C49+B7L416C49+B7L516C59+B7L616C59+B7L716C39</f>
        <v>78721.321642194627</v>
      </c>
      <c r="CH23" s="16" t="s">
        <v>18812</v>
      </c>
      <c r="CI23" s="17">
        <f>B7L316C50+B7L416C50+B7L516C60+B7L616C60+B7L716C40</f>
        <v>204675.43626970606</v>
      </c>
      <c r="CJ23" s="16" t="s">
        <v>18813</v>
      </c>
      <c r="CK23" s="17">
        <f>B7L216C33</f>
        <v>2900206</v>
      </c>
      <c r="CL23" s="16" t="s">
        <v>18814</v>
      </c>
      <c r="CM23" s="17">
        <f>B7L816C42+B7L816C43</f>
        <v>3104881.4362697061</v>
      </c>
      <c r="CN23" s="16" t="s">
        <v>18815</v>
      </c>
      <c r="CO23" s="17">
        <f>IF(B7L816C44=0,0,B7L816C43/B7L816C44)</f>
        <v>0.93407946793755547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1E47B-A839-4C3B-A406-A187A9E274DE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5519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9939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15459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0.35700886215149752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0.64292645061129439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6.4687237208098838E-5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20724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594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6575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27893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0.74298211020686189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2.1295665579177572E-2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0.2357222242139605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77842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913282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991124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7.8539113168483457E-2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0.9214608868315165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58583-7EC7-42B5-8CAE-7D52DE702431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11240.69165094</v>
      </c>
      <c r="F8" s="16" t="s">
        <v>18915</v>
      </c>
      <c r="G8" s="21">
        <f>B3L520C2</f>
        <v>0.4423773450164063</v>
      </c>
      <c r="H8" s="16" t="s">
        <v>18916</v>
      </c>
      <c r="I8" s="15">
        <f>IF(B9L101C2=NULL_VALUE,NULL_VALUE,B9L101C1*B9L101C2)</f>
        <v>4972.6273286909218</v>
      </c>
      <c r="J8" s="16" t="s">
        <v>18917</v>
      </c>
      <c r="K8" s="21">
        <f>B3L520C3</f>
        <v>1.7511845967622671E-2</v>
      </c>
      <c r="L8" s="16" t="s">
        <v>18918</v>
      </c>
      <c r="M8" s="21">
        <f>IF(B9L101C4=NULL_VALUE,NULL_VALUE,B9L101C1*B9L101C4)</f>
        <v>196.84526076080346</v>
      </c>
      <c r="N8" s="16" t="s">
        <v>18919</v>
      </c>
      <c r="O8" s="21">
        <f>B3L520C4</f>
        <v>0.15517319933396256</v>
      </c>
      <c r="P8" s="16" t="s">
        <v>18920</v>
      </c>
      <c r="Q8" s="15">
        <f>B9L101C1*B9L101C6</f>
        <v>1744.2540862029214</v>
      </c>
      <c r="R8" s="16" t="s">
        <v>18921</v>
      </c>
      <c r="S8" s="21">
        <f>B3L520C5</f>
        <v>2.871598100665335E-2</v>
      </c>
      <c r="T8" s="16" t="s">
        <v>18922</v>
      </c>
      <c r="U8" s="21">
        <f>B9L101C1*B9L101C8</f>
        <v>322.78748795003992</v>
      </c>
      <c r="V8" s="16" t="s">
        <v>18923</v>
      </c>
      <c r="W8" s="21">
        <f>B3L520C6</f>
        <v>5.82834345515219E-2</v>
      </c>
      <c r="X8" s="16" t="s">
        <v>18924</v>
      </c>
      <c r="Y8" s="21">
        <f>B9L101C1*B9L101C10</f>
        <v>655.14611615140018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0.29793819412383327</v>
      </c>
      <c r="BD8" s="16" t="s">
        <v>18926</v>
      </c>
      <c r="BE8" s="15">
        <f>B9L101C1*B9L101C26</f>
        <v>3349.0313711839135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42991.237275920001</v>
      </c>
      <c r="F9" s="16" t="s">
        <v>18928</v>
      </c>
      <c r="G9" s="21">
        <f>B3L524C2</f>
        <v>0.73379046303827911</v>
      </c>
      <c r="H9" s="16" t="s">
        <v>18929</v>
      </c>
      <c r="I9" s="15">
        <f>IF(B9L102C2=NULL_VALUE,NULL_VALUE,B9L102C1*B9L102C2)</f>
        <v>31546.55990728586</v>
      </c>
      <c r="J9" s="16" t="s">
        <v>18930</v>
      </c>
      <c r="K9" s="21">
        <f>B3L524C3</f>
        <v>6.5092061688636405E-2</v>
      </c>
      <c r="L9" s="16" t="s">
        <v>18931</v>
      </c>
      <c r="M9" s="15">
        <f>IF(B9L102C4=NULL_VALUE,NULL_VALUE,B9L102C1*B9L102C4)</f>
        <v>2798.3882688349895</v>
      </c>
      <c r="N9" s="16" t="s">
        <v>18932</v>
      </c>
      <c r="O9" s="21">
        <f>B3L524C4</f>
        <v>2.4358233045557062E-2</v>
      </c>
      <c r="P9" s="16" t="s">
        <v>18933</v>
      </c>
      <c r="Q9" s="15">
        <f>B9L102C1*B9L102C6</f>
        <v>1047.190576483699</v>
      </c>
      <c r="R9" s="16" t="s">
        <v>18934</v>
      </c>
      <c r="S9" s="21">
        <f>B3L524C5</f>
        <v>4.5076763287354629E-3</v>
      </c>
      <c r="T9" s="16" t="s">
        <v>18935</v>
      </c>
      <c r="U9" s="21">
        <f>B9L102C1*B9L102C8</f>
        <v>193.79058261171426</v>
      </c>
      <c r="V9" s="16" t="s">
        <v>18936</v>
      </c>
      <c r="W9" s="21">
        <f>B3L524C6</f>
        <v>9.1490121206176563E-3</v>
      </c>
      <c r="X9" s="16" t="s">
        <v>18937</v>
      </c>
      <c r="Y9" s="21">
        <f>B9L102C1*B9L102C10</f>
        <v>393.32735091774168</v>
      </c>
      <c r="Z9" s="16" t="s">
        <v>18938</v>
      </c>
      <c r="AA9" s="21">
        <f>B3L524C7</f>
        <v>1.1429084131695577E-2</v>
      </c>
      <c r="AB9" s="16" t="s">
        <v>18939</v>
      </c>
      <c r="AC9" s="21">
        <f>B9L102C1*B9L102C12</f>
        <v>491.35046775217666</v>
      </c>
      <c r="AD9" s="16" t="s">
        <v>18940</v>
      </c>
      <c r="AE9" s="21">
        <f>B3L524C8</f>
        <v>2.1969652094491281E-3</v>
      </c>
      <c r="AF9" s="16" t="s">
        <v>18941</v>
      </c>
      <c r="AG9" s="21">
        <f>B9L102C1*B9L102C14</f>
        <v>94.45025260636875</v>
      </c>
      <c r="AH9" s="16" t="s">
        <v>18942</v>
      </c>
      <c r="AI9" s="21">
        <f>B3L524C9</f>
        <v>8.6097550374571261E-3</v>
      </c>
      <c r="AJ9" s="16" t="s">
        <v>18943</v>
      </c>
      <c r="AK9" s="21">
        <f>B9L102C1*B9L102C16</f>
        <v>370.14402170286678</v>
      </c>
      <c r="AL9" s="16" t="s">
        <v>18944</v>
      </c>
      <c r="AM9" s="21">
        <f>B3L524C10</f>
        <v>2.7409673427231003E-2</v>
      </c>
      <c r="AN9" s="16" t="s">
        <v>18945</v>
      </c>
      <c r="AO9" s="15">
        <f>B9L102C1*B9L102C18</f>
        <v>1178.3757739655673</v>
      </c>
      <c r="AP9" s="16" t="s">
        <v>18946</v>
      </c>
      <c r="AQ9" s="21">
        <f>B3L524C11</f>
        <v>3.4910503093946697E-4</v>
      </c>
      <c r="AR9" s="16" t="s">
        <v>18947</v>
      </c>
      <c r="AS9" s="21">
        <f>B9L102C1*B9L102C20</f>
        <v>15.008457219336018</v>
      </c>
      <c r="AT9" s="16" t="s">
        <v>18948</v>
      </c>
      <c r="AU9" s="21">
        <f>B3L524C12</f>
        <v>4.5867816849557517E-3</v>
      </c>
      <c r="AV9" s="16" t="s">
        <v>18949</v>
      </c>
      <c r="AW9" s="21">
        <f>B9L102C1*B9L102C22</f>
        <v>197.19141975077687</v>
      </c>
      <c r="AX9" s="16" t="s">
        <v>18950</v>
      </c>
      <c r="AY9" s="21">
        <f>B3L524C13</f>
        <v>4.5535237027698261E-3</v>
      </c>
      <c r="AZ9" s="16" t="s">
        <v>18951</v>
      </c>
      <c r="BA9" s="21">
        <f>B9L102C1*B9L102C24</f>
        <v>195.76161794730342</v>
      </c>
      <c r="BB9" s="16" t="s">
        <v>18952</v>
      </c>
      <c r="BC9" s="21">
        <f>B3L524C14</f>
        <v>0.10396766555367642</v>
      </c>
      <c r="BD9" s="16" t="s">
        <v>18953</v>
      </c>
      <c r="BE9" s="15">
        <f>B9L102C1*B9L102C26</f>
        <v>4469.6985788415977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642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0.12111445319449533</v>
      </c>
      <c r="P10" s="16" t="s">
        <v>18960</v>
      </c>
      <c r="Q10" s="21">
        <f>B9L103C1*B9L103C6</f>
        <v>77.755478950866006</v>
      </c>
      <c r="R10" s="16" t="s">
        <v>18961</v>
      </c>
      <c r="S10" s="21">
        <f>B3L522C5</f>
        <v>2.2413150933874738E-2</v>
      </c>
      <c r="T10" s="16" t="s">
        <v>18962</v>
      </c>
      <c r="U10" s="21">
        <f>B9L103C1*B9L103C8</f>
        <v>14.389242899547581</v>
      </c>
      <c r="V10" s="16" t="s">
        <v>18963</v>
      </c>
      <c r="W10" s="21">
        <f>B3L522C6</f>
        <v>4.5490885902355331E-2</v>
      </c>
      <c r="X10" s="16" t="s">
        <v>18964</v>
      </c>
      <c r="Y10" s="21">
        <f>B9L103C1*B9L103C10</f>
        <v>29.205148749312123</v>
      </c>
      <c r="Z10" s="16" t="s">
        <v>18965</v>
      </c>
      <c r="AA10" s="21">
        <f>B3L522C7</f>
        <v>5.6827901783158122E-2</v>
      </c>
      <c r="AB10" s="16" t="s">
        <v>18966</v>
      </c>
      <c r="AC10" s="21">
        <f>B9L103C1*B9L103C12</f>
        <v>36.483512944787513</v>
      </c>
      <c r="AD10" s="16" t="s">
        <v>18967</v>
      </c>
      <c r="AE10" s="21">
        <f>B3L522C8</f>
        <v>1.0923790717171694E-2</v>
      </c>
      <c r="AF10" s="16" t="s">
        <v>18968</v>
      </c>
      <c r="AG10" s="21">
        <f>B9L103C1*B9L103C14</f>
        <v>7.0130736404242278</v>
      </c>
      <c r="AH10" s="16" t="s">
        <v>18969</v>
      </c>
      <c r="AI10" s="21">
        <f>B3L522C9</f>
        <v>4.2809581940935239E-2</v>
      </c>
      <c r="AJ10" s="16" t="s">
        <v>18970</v>
      </c>
      <c r="AK10" s="21">
        <f>B9L103C1*B9L103C16</f>
        <v>27.483751606080425</v>
      </c>
      <c r="AL10" s="16" t="s">
        <v>18971</v>
      </c>
      <c r="AM10" s="21">
        <f>B3L522C10</f>
        <v>0.13628688103812545</v>
      </c>
      <c r="AN10" s="16" t="s">
        <v>18972</v>
      </c>
      <c r="AO10" s="21">
        <f>B9L103C1*B9L103C18</f>
        <v>87.496177626476538</v>
      </c>
      <c r="AP10" s="16" t="s">
        <v>18973</v>
      </c>
      <c r="AQ10" s="21">
        <f>B3L522C11</f>
        <v>1.7358264390771598E-3</v>
      </c>
      <c r="AR10" s="16" t="s">
        <v>18974</v>
      </c>
      <c r="AS10" s="21">
        <f>B9L103C1*B9L103C20</f>
        <v>1.1144005738875367</v>
      </c>
      <c r="AT10" s="16" t="s">
        <v>18975</v>
      </c>
      <c r="AU10" s="21">
        <f>B3L522C12</f>
        <v>2.2806480037240201E-2</v>
      </c>
      <c r="AV10" s="16" t="s">
        <v>18976</v>
      </c>
      <c r="AW10" s="21">
        <f>B9L103C1*B9L103C22</f>
        <v>14.641760183908209</v>
      </c>
      <c r="AX10" s="16" t="s">
        <v>18977</v>
      </c>
      <c r="AY10" s="21">
        <f>B3L522C13</f>
        <v>2.2641114088106411E-2</v>
      </c>
      <c r="AZ10" s="16" t="s">
        <v>18978</v>
      </c>
      <c r="BA10" s="21">
        <f>B9L103C1*B9L103C24</f>
        <v>14.535595244564316</v>
      </c>
      <c r="BB10" s="16" t="s">
        <v>18979</v>
      </c>
      <c r="BC10" s="21">
        <f>B3L522C14</f>
        <v>0.51694993392546029</v>
      </c>
      <c r="BD10" s="16" t="s">
        <v>18980</v>
      </c>
      <c r="BE10" s="21">
        <f>B9L103C1*B9L103C26</f>
        <v>331.88185758014549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70858.766093999991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0.12111445319449533</v>
      </c>
      <c r="P11" s="16" t="s">
        <v>18984</v>
      </c>
      <c r="Q11" s="15">
        <f>B9L104C1*B9L104C6</f>
        <v>8582.0207095114547</v>
      </c>
      <c r="R11" s="16" t="s">
        <v>18961</v>
      </c>
      <c r="S11" s="21">
        <f>B3L522C5</f>
        <v>2.2413150933874738E-2</v>
      </c>
      <c r="T11" s="16" t="s">
        <v>18985</v>
      </c>
      <c r="U11" s="15">
        <f>B9L104C1*B9L104C8</f>
        <v>1588.1682194529476</v>
      </c>
      <c r="V11" s="16" t="s">
        <v>18963</v>
      </c>
      <c r="W11" s="21">
        <f>B3L522C6</f>
        <v>4.5490885902355331E-2</v>
      </c>
      <c r="X11" s="16" t="s">
        <v>18986</v>
      </c>
      <c r="Y11" s="15">
        <f>B9L104C1*B9L104C10</f>
        <v>3223.4280435638379</v>
      </c>
      <c r="Z11" s="16" t="s">
        <v>18965</v>
      </c>
      <c r="AA11" s="21">
        <f>B3L522C7</f>
        <v>5.6827901783158122E-2</v>
      </c>
      <c r="AB11" s="16" t="s">
        <v>18987</v>
      </c>
      <c r="AC11" s="15">
        <f>B9L104C1*B9L104C12</f>
        <v>4026.7550000656065</v>
      </c>
      <c r="AD11" s="16" t="s">
        <v>18967</v>
      </c>
      <c r="AE11" s="21">
        <f>B3L522C8</f>
        <v>1.0923790717171694E-2</v>
      </c>
      <c r="AF11" s="16" t="s">
        <v>18988</v>
      </c>
      <c r="AG11" s="21">
        <f>B9L104C1*B9L104C14</f>
        <v>774.04633128787748</v>
      </c>
      <c r="AH11" s="16" t="s">
        <v>18969</v>
      </c>
      <c r="AI11" s="21">
        <f>B3L522C9</f>
        <v>4.2809581940935239E-2</v>
      </c>
      <c r="AJ11" s="16" t="s">
        <v>18989</v>
      </c>
      <c r="AK11" s="15">
        <f>B9L104C1*B9L104C16</f>
        <v>3033.4341533346565</v>
      </c>
      <c r="AL11" s="16" t="s">
        <v>18971</v>
      </c>
      <c r="AM11" s="21">
        <f>B3L522C10</f>
        <v>0.13628688103812545</v>
      </c>
      <c r="AN11" s="16" t="s">
        <v>18990</v>
      </c>
      <c r="AO11" s="15">
        <f>B9L104C1*B9L104C18</f>
        <v>9657.120225161334</v>
      </c>
      <c r="AP11" s="16" t="s">
        <v>18973</v>
      </c>
      <c r="AQ11" s="21">
        <f>B3L522C11</f>
        <v>1.7358264390771598E-3</v>
      </c>
      <c r="AR11" s="16" t="s">
        <v>18991</v>
      </c>
      <c r="AS11" s="21">
        <f>B9L104C1*B9L104C20</f>
        <v>122.99851962634939</v>
      </c>
      <c r="AT11" s="16" t="s">
        <v>18975</v>
      </c>
      <c r="AU11" s="21">
        <f>B3L522C12</f>
        <v>2.2806480037240201E-2</v>
      </c>
      <c r="AV11" s="16" t="s">
        <v>18992</v>
      </c>
      <c r="AW11" s="15">
        <f>B9L104C1*B9L104C22</f>
        <v>1616.0390343862837</v>
      </c>
      <c r="AX11" s="16" t="s">
        <v>18977</v>
      </c>
      <c r="AY11" s="21">
        <f>B3L522C13</f>
        <v>2.2641114088106411E-2</v>
      </c>
      <c r="AZ11" s="16" t="s">
        <v>18993</v>
      </c>
      <c r="BA11" s="15">
        <f>B9L104C1*B9L104C24</f>
        <v>1604.3214072767</v>
      </c>
      <c r="BB11" s="16" t="s">
        <v>18979</v>
      </c>
      <c r="BC11" s="21">
        <f>B3L522C14</f>
        <v>0.51694993392546029</v>
      </c>
      <c r="BD11" s="16" t="s">
        <v>18994</v>
      </c>
      <c r="BE11" s="15">
        <f>B9L104C1*B9L104C26</f>
        <v>36630.434450332941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10895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0.12111445319449533</v>
      </c>
      <c r="P12" s="16" t="s">
        <v>18998</v>
      </c>
      <c r="Q12" s="15">
        <f>B9L105C1*B9L105C6</f>
        <v>1319.5419675540268</v>
      </c>
      <c r="R12" s="16" t="s">
        <v>18961</v>
      </c>
      <c r="S12" s="21">
        <f>B3L522C5</f>
        <v>2.2413150933874738E-2</v>
      </c>
      <c r="T12" s="16" t="s">
        <v>18999</v>
      </c>
      <c r="U12" s="21">
        <f>B9L105C1*B9L105C8</f>
        <v>244.19127942456527</v>
      </c>
      <c r="V12" s="16" t="s">
        <v>18963</v>
      </c>
      <c r="W12" s="21">
        <f>B3L522C6</f>
        <v>4.5490885902355331E-2</v>
      </c>
      <c r="X12" s="16" t="s">
        <v>19000</v>
      </c>
      <c r="Y12" s="21">
        <f>B9L105C1*B9L105C10</f>
        <v>495.62320190616134</v>
      </c>
      <c r="Z12" s="16" t="s">
        <v>18965</v>
      </c>
      <c r="AA12" s="21">
        <f>B3L522C7</f>
        <v>5.6827901783158122E-2</v>
      </c>
      <c r="AB12" s="16" t="s">
        <v>19001</v>
      </c>
      <c r="AC12" s="21">
        <f>B9L105C1*B9L105C12</f>
        <v>619.13998992750771</v>
      </c>
      <c r="AD12" s="16" t="s">
        <v>18967</v>
      </c>
      <c r="AE12" s="21">
        <f>B3L522C8</f>
        <v>1.0923790717171694E-2</v>
      </c>
      <c r="AF12" s="16" t="s">
        <v>19002</v>
      </c>
      <c r="AG12" s="21">
        <f>B9L105C1*B9L105C14</f>
        <v>119.01469986358561</v>
      </c>
      <c r="AH12" s="16" t="s">
        <v>18969</v>
      </c>
      <c r="AI12" s="21">
        <f>B3L522C9</f>
        <v>4.2809581940935239E-2</v>
      </c>
      <c r="AJ12" s="16" t="s">
        <v>19003</v>
      </c>
      <c r="AK12" s="21">
        <f>B9L105C1*B9L105C16</f>
        <v>466.41039524648943</v>
      </c>
      <c r="AL12" s="16" t="s">
        <v>18971</v>
      </c>
      <c r="AM12" s="21">
        <f>B3L522C10</f>
        <v>0.13628688103812545</v>
      </c>
      <c r="AN12" s="16" t="s">
        <v>19004</v>
      </c>
      <c r="AO12" s="15">
        <f>B9L105C1*B9L105C18</f>
        <v>1484.8455689103766</v>
      </c>
      <c r="AP12" s="16" t="s">
        <v>18973</v>
      </c>
      <c r="AQ12" s="21">
        <f>B3L522C11</f>
        <v>1.7358264390771598E-3</v>
      </c>
      <c r="AR12" s="16" t="s">
        <v>19005</v>
      </c>
      <c r="AS12" s="21">
        <f>B9L105C1*B9L105C20</f>
        <v>18.911829053745656</v>
      </c>
      <c r="AT12" s="16" t="s">
        <v>18975</v>
      </c>
      <c r="AU12" s="21">
        <f>B3L522C12</f>
        <v>2.2806480037240201E-2</v>
      </c>
      <c r="AV12" s="16" t="s">
        <v>19006</v>
      </c>
      <c r="AW12" s="21">
        <f>B9L105C1*B9L105C22</f>
        <v>248.476600005732</v>
      </c>
      <c r="AX12" s="16" t="s">
        <v>18977</v>
      </c>
      <c r="AY12" s="21">
        <f>B3L522C13</f>
        <v>2.2641114088106411E-2</v>
      </c>
      <c r="AZ12" s="16" t="s">
        <v>19007</v>
      </c>
      <c r="BA12" s="21">
        <f>B9L105C1*B9L105C24</f>
        <v>246.67493798991936</v>
      </c>
      <c r="BB12" s="16" t="s">
        <v>18979</v>
      </c>
      <c r="BC12" s="21">
        <f>B3L522C14</f>
        <v>0.51694993392546029</v>
      </c>
      <c r="BD12" s="16" t="s">
        <v>19008</v>
      </c>
      <c r="BE12" s="15">
        <f>B9L105C1*B9L105C26</f>
        <v>5632.1695301178897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0.12111445319449533</v>
      </c>
      <c r="P13" s="16" t="s">
        <v>19012</v>
      </c>
      <c r="Q13" s="21">
        <f>B9L106C1*B9L106C6</f>
        <v>0.12111445319449533</v>
      </c>
      <c r="R13" s="16" t="s">
        <v>18961</v>
      </c>
      <c r="S13" s="21">
        <f>B3L522C5</f>
        <v>2.2413150933874738E-2</v>
      </c>
      <c r="T13" s="16" t="s">
        <v>19013</v>
      </c>
      <c r="U13" s="21">
        <f>B9L106C1*B9L106C8</f>
        <v>2.2413150933874738E-2</v>
      </c>
      <c r="V13" s="16" t="s">
        <v>18963</v>
      </c>
      <c r="W13" s="21">
        <f>B3L522C6</f>
        <v>4.5490885902355331E-2</v>
      </c>
      <c r="X13" s="16" t="s">
        <v>19014</v>
      </c>
      <c r="Y13" s="21">
        <f>B9L106C1*B9L106C10</f>
        <v>4.5490885902355331E-2</v>
      </c>
      <c r="Z13" s="16" t="s">
        <v>18965</v>
      </c>
      <c r="AA13" s="21">
        <f>B3L522C7</f>
        <v>5.6827901783158122E-2</v>
      </c>
      <c r="AB13" s="16" t="s">
        <v>19015</v>
      </c>
      <c r="AC13" s="21">
        <f>B9L106C1*B9L106C12</f>
        <v>5.6827901783158122E-2</v>
      </c>
      <c r="AD13" s="16" t="s">
        <v>18967</v>
      </c>
      <c r="AE13" s="21">
        <f>B3L522C8</f>
        <v>1.0923790717171694E-2</v>
      </c>
      <c r="AF13" s="16" t="s">
        <v>19016</v>
      </c>
      <c r="AG13" s="21">
        <f>B9L106C1*B9L106C14</f>
        <v>1.0923790717171694E-2</v>
      </c>
      <c r="AH13" s="16" t="s">
        <v>18969</v>
      </c>
      <c r="AI13" s="21">
        <f>B3L522C9</f>
        <v>4.2809581940935239E-2</v>
      </c>
      <c r="AJ13" s="16" t="s">
        <v>19017</v>
      </c>
      <c r="AK13" s="21">
        <f>B9L106C1*B9L106C16</f>
        <v>4.2809581940935239E-2</v>
      </c>
      <c r="AL13" s="16" t="s">
        <v>18971</v>
      </c>
      <c r="AM13" s="21">
        <f>B3L522C10</f>
        <v>0.13628688103812545</v>
      </c>
      <c r="AN13" s="16" t="s">
        <v>19018</v>
      </c>
      <c r="AO13" s="21">
        <f>B9L106C1*B9L106C18</f>
        <v>0.13628688103812545</v>
      </c>
      <c r="AP13" s="16" t="s">
        <v>18973</v>
      </c>
      <c r="AQ13" s="21">
        <f>B3L522C11</f>
        <v>1.7358264390771598E-3</v>
      </c>
      <c r="AR13" s="16" t="s">
        <v>19019</v>
      </c>
      <c r="AS13" s="21">
        <f>B9L106C1*B9L106C20</f>
        <v>1.7358264390771598E-3</v>
      </c>
      <c r="AT13" s="16" t="s">
        <v>18975</v>
      </c>
      <c r="AU13" s="21">
        <f>B3L522C12</f>
        <v>2.2806480037240201E-2</v>
      </c>
      <c r="AV13" s="16" t="s">
        <v>19020</v>
      </c>
      <c r="AW13" s="21">
        <f>B9L106C1*B9L106C22</f>
        <v>2.2806480037240201E-2</v>
      </c>
      <c r="AX13" s="16" t="s">
        <v>18977</v>
      </c>
      <c r="AY13" s="21">
        <f>B3L522C13</f>
        <v>2.2641114088106411E-2</v>
      </c>
      <c r="AZ13" s="16" t="s">
        <v>19021</v>
      </c>
      <c r="BA13" s="21">
        <f>B9L106C1*B9L106C24</f>
        <v>2.2641114088106411E-2</v>
      </c>
      <c r="BB13" s="16" t="s">
        <v>18979</v>
      </c>
      <c r="BC13" s="21">
        <f>B3L522C14</f>
        <v>0.51694993392546029</v>
      </c>
      <c r="BD13" s="16" t="s">
        <v>19022</v>
      </c>
      <c r="BE13" s="21">
        <f>B9L106C1*B9L106C26</f>
        <v>0.51694993392546029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0.12111445319449533</v>
      </c>
      <c r="P14" s="16" t="s">
        <v>19026</v>
      </c>
      <c r="Q14" s="21">
        <f>B9L107C1*B9L107C6</f>
        <v>0.12111445319449533</v>
      </c>
      <c r="R14" s="16" t="s">
        <v>18961</v>
      </c>
      <c r="S14" s="21">
        <f>B3L522C5</f>
        <v>2.2413150933874738E-2</v>
      </c>
      <c r="T14" s="16" t="s">
        <v>19027</v>
      </c>
      <c r="U14" s="21">
        <f>B9L107C1*B9L107C8</f>
        <v>2.2413150933874738E-2</v>
      </c>
      <c r="V14" s="16" t="s">
        <v>18963</v>
      </c>
      <c r="W14" s="21">
        <f>B3L522C6</f>
        <v>4.5490885902355331E-2</v>
      </c>
      <c r="X14" s="16" t="s">
        <v>19028</v>
      </c>
      <c r="Y14" s="21">
        <f>B9L107C1*B9L107C10</f>
        <v>4.5490885902355331E-2</v>
      </c>
      <c r="Z14" s="16" t="s">
        <v>18965</v>
      </c>
      <c r="AA14" s="21">
        <f>B3L522C7</f>
        <v>5.6827901783158122E-2</v>
      </c>
      <c r="AB14" s="16" t="s">
        <v>19029</v>
      </c>
      <c r="AC14" s="21">
        <f>B9L107C1*B9L107C12</f>
        <v>5.6827901783158122E-2</v>
      </c>
      <c r="AD14" s="16" t="s">
        <v>18967</v>
      </c>
      <c r="AE14" s="21">
        <f>B3L522C8</f>
        <v>1.0923790717171694E-2</v>
      </c>
      <c r="AF14" s="16" t="s">
        <v>19030</v>
      </c>
      <c r="AG14" s="21">
        <f>B9L107C1*B9L107C14</f>
        <v>1.0923790717171694E-2</v>
      </c>
      <c r="AH14" s="16" t="s">
        <v>18969</v>
      </c>
      <c r="AI14" s="21">
        <f>B3L522C9</f>
        <v>4.2809581940935239E-2</v>
      </c>
      <c r="AJ14" s="16" t="s">
        <v>19031</v>
      </c>
      <c r="AK14" s="21">
        <f>B9L107C1*B9L107C16</f>
        <v>4.2809581940935239E-2</v>
      </c>
      <c r="AL14" s="16" t="s">
        <v>18971</v>
      </c>
      <c r="AM14" s="21">
        <f>B3L522C10</f>
        <v>0.13628688103812545</v>
      </c>
      <c r="AN14" s="16" t="s">
        <v>19032</v>
      </c>
      <c r="AO14" s="21">
        <f>B9L107C1*B9L107C18</f>
        <v>0.13628688103812545</v>
      </c>
      <c r="AP14" s="16" t="s">
        <v>18973</v>
      </c>
      <c r="AQ14" s="21">
        <f>B3L522C11</f>
        <v>1.7358264390771598E-3</v>
      </c>
      <c r="AR14" s="16" t="s">
        <v>19033</v>
      </c>
      <c r="AS14" s="21">
        <f>B9L107C1*B9L107C20</f>
        <v>1.7358264390771598E-3</v>
      </c>
      <c r="AT14" s="16" t="s">
        <v>18975</v>
      </c>
      <c r="AU14" s="21">
        <f>B3L522C12</f>
        <v>2.2806480037240201E-2</v>
      </c>
      <c r="AV14" s="16" t="s">
        <v>19034</v>
      </c>
      <c r="AW14" s="21">
        <f>B9L107C1*B9L107C22</f>
        <v>2.2806480037240201E-2</v>
      </c>
      <c r="AX14" s="16" t="s">
        <v>18977</v>
      </c>
      <c r="AY14" s="21">
        <f>B3L522C13</f>
        <v>2.2641114088106411E-2</v>
      </c>
      <c r="AZ14" s="16" t="s">
        <v>19035</v>
      </c>
      <c r="BA14" s="21">
        <f>B9L107C1*B9L107C24</f>
        <v>2.2641114088106411E-2</v>
      </c>
      <c r="BB14" s="16" t="s">
        <v>18979</v>
      </c>
      <c r="BC14" s="21">
        <f>B3L522C14</f>
        <v>0.51694993392546029</v>
      </c>
      <c r="BD14" s="16" t="s">
        <v>19036</v>
      </c>
      <c r="BE14" s="21">
        <f>B9L107C1*B9L107C26</f>
        <v>0.51694993392546029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13723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0.12111445319449533</v>
      </c>
      <c r="P15" s="16" t="s">
        <v>19040</v>
      </c>
      <c r="Q15" s="15">
        <f>B9L108C1*B9L108C6</f>
        <v>1662.0536411880594</v>
      </c>
      <c r="R15" s="16" t="s">
        <v>18961</v>
      </c>
      <c r="S15" s="21">
        <f>B3L522C5</f>
        <v>2.2413150933874738E-2</v>
      </c>
      <c r="T15" s="16" t="s">
        <v>19041</v>
      </c>
      <c r="U15" s="21">
        <f>B9L108C1*B9L108C8</f>
        <v>307.57567026556302</v>
      </c>
      <c r="V15" s="16" t="s">
        <v>18963</v>
      </c>
      <c r="W15" s="21">
        <f>B3L522C6</f>
        <v>4.5490885902355331E-2</v>
      </c>
      <c r="X15" s="16" t="s">
        <v>19042</v>
      </c>
      <c r="Y15" s="21">
        <f>B9L108C1*B9L108C10</f>
        <v>624.27142723802217</v>
      </c>
      <c r="Z15" s="16" t="s">
        <v>18965</v>
      </c>
      <c r="AA15" s="21">
        <f>B3L522C7</f>
        <v>5.6827901783158122E-2</v>
      </c>
      <c r="AB15" s="16" t="s">
        <v>19043</v>
      </c>
      <c r="AC15" s="21">
        <f>B9L108C1*B9L108C12</f>
        <v>779.84929617027888</v>
      </c>
      <c r="AD15" s="16" t="s">
        <v>18967</v>
      </c>
      <c r="AE15" s="21">
        <f>B3L522C8</f>
        <v>1.0923790717171694E-2</v>
      </c>
      <c r="AF15" s="16" t="s">
        <v>19044</v>
      </c>
      <c r="AG15" s="21">
        <f>B9L108C1*B9L108C14</f>
        <v>149.90718001174716</v>
      </c>
      <c r="AH15" s="16" t="s">
        <v>18969</v>
      </c>
      <c r="AI15" s="21">
        <f>B3L522C9</f>
        <v>4.2809581940935239E-2</v>
      </c>
      <c r="AJ15" s="16" t="s">
        <v>19045</v>
      </c>
      <c r="AK15" s="21">
        <f>B9L108C1*B9L108C16</f>
        <v>587.47589297545426</v>
      </c>
      <c r="AL15" s="16" t="s">
        <v>18971</v>
      </c>
      <c r="AM15" s="21">
        <f>B3L522C10</f>
        <v>0.13628688103812545</v>
      </c>
      <c r="AN15" s="16" t="s">
        <v>19046</v>
      </c>
      <c r="AO15" s="15">
        <f>B9L108C1*B9L108C18</f>
        <v>1870.2648684861954</v>
      </c>
      <c r="AP15" s="16" t="s">
        <v>18973</v>
      </c>
      <c r="AQ15" s="21">
        <f>B3L522C11</f>
        <v>1.7358264390771598E-3</v>
      </c>
      <c r="AR15" s="16" t="s">
        <v>19047</v>
      </c>
      <c r="AS15" s="21">
        <f>B9L108C1*B9L108C20</f>
        <v>23.820746223455863</v>
      </c>
      <c r="AT15" s="16" t="s">
        <v>18975</v>
      </c>
      <c r="AU15" s="21">
        <f>B3L522C12</f>
        <v>2.2806480037240201E-2</v>
      </c>
      <c r="AV15" s="16" t="s">
        <v>19048</v>
      </c>
      <c r="AW15" s="21">
        <f>B9L108C1*B9L108C22</f>
        <v>312.97332555104725</v>
      </c>
      <c r="AX15" s="16" t="s">
        <v>18977</v>
      </c>
      <c r="AY15" s="21">
        <f>B3L522C13</f>
        <v>2.2641114088106411E-2</v>
      </c>
      <c r="AZ15" s="16" t="s">
        <v>19049</v>
      </c>
      <c r="BA15" s="21">
        <f>B9L108C1*B9L108C24</f>
        <v>310.70400863108426</v>
      </c>
      <c r="BB15" s="16" t="s">
        <v>18979</v>
      </c>
      <c r="BC15" s="21">
        <f>B3L522C14</f>
        <v>0.51694993392546029</v>
      </c>
      <c r="BD15" s="16" t="s">
        <v>19050</v>
      </c>
      <c r="BE15" s="15">
        <f>B9L108C1*B9L108C26</f>
        <v>7094.1039432590915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4941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0.12111445319449533</v>
      </c>
      <c r="P16" s="16" t="s">
        <v>19054</v>
      </c>
      <c r="Q16" s="21">
        <f>B9L109C1*B9L109C6</f>
        <v>598.42651323400139</v>
      </c>
      <c r="R16" s="16" t="s">
        <v>18961</v>
      </c>
      <c r="S16" s="21">
        <f>B3L522C5</f>
        <v>2.2413150933874738E-2</v>
      </c>
      <c r="T16" s="16" t="s">
        <v>19055</v>
      </c>
      <c r="U16" s="21">
        <f>B9L109C1*B9L109C8</f>
        <v>110.74337876427508</v>
      </c>
      <c r="V16" s="16" t="s">
        <v>18963</v>
      </c>
      <c r="W16" s="21">
        <f>B3L522C6</f>
        <v>4.5490885902355331E-2</v>
      </c>
      <c r="X16" s="16" t="s">
        <v>19056</v>
      </c>
      <c r="Y16" s="21">
        <f>B9L109C1*B9L109C10</f>
        <v>224.77046724353769</v>
      </c>
      <c r="Z16" s="16" t="s">
        <v>18965</v>
      </c>
      <c r="AA16" s="21">
        <f>B3L522C7</f>
        <v>5.6827901783158122E-2</v>
      </c>
      <c r="AB16" s="16" t="s">
        <v>19057</v>
      </c>
      <c r="AC16" s="21">
        <f>B9L109C1*B9L109C12</f>
        <v>280.78666271058427</v>
      </c>
      <c r="AD16" s="16" t="s">
        <v>18967</v>
      </c>
      <c r="AE16" s="21">
        <f>B3L522C8</f>
        <v>1.0923790717171694E-2</v>
      </c>
      <c r="AF16" s="16" t="s">
        <v>19058</v>
      </c>
      <c r="AG16" s="21">
        <f>B9L109C1*B9L109C14</f>
        <v>53.974449933545344</v>
      </c>
      <c r="AH16" s="16" t="s">
        <v>18969</v>
      </c>
      <c r="AI16" s="21">
        <f>B3L522C9</f>
        <v>4.2809581940935239E-2</v>
      </c>
      <c r="AJ16" s="16" t="s">
        <v>19059</v>
      </c>
      <c r="AK16" s="21">
        <f>B9L109C1*B9L109C16</f>
        <v>211.52214437016102</v>
      </c>
      <c r="AL16" s="16" t="s">
        <v>18971</v>
      </c>
      <c r="AM16" s="21">
        <f>B3L522C10</f>
        <v>0.13628688103812545</v>
      </c>
      <c r="AN16" s="16" t="s">
        <v>19060</v>
      </c>
      <c r="AO16" s="21">
        <f>B9L109C1*B9L109C18</f>
        <v>673.3934792093778</v>
      </c>
      <c r="AP16" s="16" t="s">
        <v>18973</v>
      </c>
      <c r="AQ16" s="21">
        <f>B3L522C11</f>
        <v>1.7358264390771598E-3</v>
      </c>
      <c r="AR16" s="16" t="s">
        <v>19061</v>
      </c>
      <c r="AS16" s="21">
        <f>B9L109C1*B9L109C20</f>
        <v>8.576718435480247</v>
      </c>
      <c r="AT16" s="16" t="s">
        <v>18975</v>
      </c>
      <c r="AU16" s="21">
        <f>B3L522C12</f>
        <v>2.2806480037240201E-2</v>
      </c>
      <c r="AV16" s="16" t="s">
        <v>19062</v>
      </c>
      <c r="AW16" s="21">
        <f>B9L109C1*B9L109C22</f>
        <v>112.68681786400383</v>
      </c>
      <c r="AX16" s="16" t="s">
        <v>18977</v>
      </c>
      <c r="AY16" s="21">
        <f>B3L522C13</f>
        <v>2.2641114088106411E-2</v>
      </c>
      <c r="AZ16" s="16" t="s">
        <v>19063</v>
      </c>
      <c r="BA16" s="21">
        <f>B9L109C1*B9L109C24</f>
        <v>111.86974470933377</v>
      </c>
      <c r="BB16" s="16" t="s">
        <v>18979</v>
      </c>
      <c r="BC16" s="21">
        <f>B3L522C14</f>
        <v>0.51694993392546029</v>
      </c>
      <c r="BD16" s="16" t="s">
        <v>19064</v>
      </c>
      <c r="BE16" s="15">
        <f>B9L109C1*B9L109C26</f>
        <v>2554.2496235256995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5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0.12111445319449533</v>
      </c>
      <c r="P17" s="16" t="s">
        <v>19068</v>
      </c>
      <c r="Q17" s="21">
        <f>B9L110C1*B9L110C6</f>
        <v>0.60557226597247671</v>
      </c>
      <c r="R17" s="16" t="s">
        <v>18961</v>
      </c>
      <c r="S17" s="21">
        <f>B3L522C5</f>
        <v>2.2413150933874738E-2</v>
      </c>
      <c r="T17" s="16" t="s">
        <v>19069</v>
      </c>
      <c r="U17" s="21">
        <f>B9L110C1*B9L110C8</f>
        <v>0.11206575466937369</v>
      </c>
      <c r="V17" s="16" t="s">
        <v>18963</v>
      </c>
      <c r="W17" s="21">
        <f>B3L522C6</f>
        <v>4.5490885902355331E-2</v>
      </c>
      <c r="X17" s="16" t="s">
        <v>19070</v>
      </c>
      <c r="Y17" s="21">
        <f>B9L110C1*B9L110C10</f>
        <v>0.22745442951177666</v>
      </c>
      <c r="Z17" s="16" t="s">
        <v>18965</v>
      </c>
      <c r="AA17" s="21">
        <f>B3L522C7</f>
        <v>5.6827901783158122E-2</v>
      </c>
      <c r="AB17" s="16" t="s">
        <v>19071</v>
      </c>
      <c r="AC17" s="21">
        <f>B9L110C1*B9L110C12</f>
        <v>0.2841395089157906</v>
      </c>
      <c r="AD17" s="16" t="s">
        <v>18967</v>
      </c>
      <c r="AE17" s="21">
        <f>B3L522C8</f>
        <v>1.0923790717171694E-2</v>
      </c>
      <c r="AF17" s="16" t="s">
        <v>19072</v>
      </c>
      <c r="AG17" s="21">
        <f>B9L110C1*B9L110C14</f>
        <v>5.4618953585858471E-2</v>
      </c>
      <c r="AH17" s="16" t="s">
        <v>18969</v>
      </c>
      <c r="AI17" s="21">
        <f>B3L522C9</f>
        <v>4.2809581940935239E-2</v>
      </c>
      <c r="AJ17" s="16" t="s">
        <v>19073</v>
      </c>
      <c r="AK17" s="21">
        <f>B9L110C1*B9L110C16</f>
        <v>0.21404790970467619</v>
      </c>
      <c r="AL17" s="16" t="s">
        <v>18971</v>
      </c>
      <c r="AM17" s="21">
        <f>B3L522C10</f>
        <v>0.13628688103812545</v>
      </c>
      <c r="AN17" s="16" t="s">
        <v>19074</v>
      </c>
      <c r="AO17" s="21">
        <f>B9L110C1*B9L110C18</f>
        <v>0.68143440519062726</v>
      </c>
      <c r="AP17" s="16" t="s">
        <v>18973</v>
      </c>
      <c r="AQ17" s="21">
        <f>B3L522C11</f>
        <v>1.7358264390771598E-3</v>
      </c>
      <c r="AR17" s="16" t="s">
        <v>19075</v>
      </c>
      <c r="AS17" s="21">
        <f>B9L110C1*B9L110C20</f>
        <v>8.6791321953857987E-3</v>
      </c>
      <c r="AT17" s="16" t="s">
        <v>18975</v>
      </c>
      <c r="AU17" s="21">
        <f>B3L522C12</f>
        <v>2.2806480037240201E-2</v>
      </c>
      <c r="AV17" s="16" t="s">
        <v>19076</v>
      </c>
      <c r="AW17" s="21">
        <f>B9L110C1*B9L110C22</f>
        <v>0.11403240018620101</v>
      </c>
      <c r="AX17" s="16" t="s">
        <v>18977</v>
      </c>
      <c r="AY17" s="21">
        <f>B3L522C13</f>
        <v>2.2641114088106411E-2</v>
      </c>
      <c r="AZ17" s="16" t="s">
        <v>19077</v>
      </c>
      <c r="BA17" s="21">
        <f>B9L110C1*B9L110C24</f>
        <v>0.11320557044053206</v>
      </c>
      <c r="BB17" s="16" t="s">
        <v>18979</v>
      </c>
      <c r="BC17" s="21">
        <f>B3L522C14</f>
        <v>0.51694993392546029</v>
      </c>
      <c r="BD17" s="16" t="s">
        <v>19078</v>
      </c>
      <c r="BE17" s="21">
        <f>B9L110C1*B9L110C26</f>
        <v>2.5847496696273016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6742</v>
      </c>
      <c r="F18" s="16" t="s">
        <v>18928</v>
      </c>
      <c r="G18" s="21">
        <f>B3L524C2</f>
        <v>0.73379046303827911</v>
      </c>
      <c r="H18" s="16" t="s">
        <v>19080</v>
      </c>
      <c r="I18" s="15">
        <f>IF(B9L111C2=NULL_VALUE,NULL_VALUE,B9L111C1*B9L111C2)</f>
        <v>4947.2153018040781</v>
      </c>
      <c r="J18" s="16" t="s">
        <v>18930</v>
      </c>
      <c r="K18" s="21">
        <f>B3L524C3</f>
        <v>6.5092061688636405E-2</v>
      </c>
      <c r="L18" s="16" t="s">
        <v>19081</v>
      </c>
      <c r="M18" s="21">
        <f>IF(B9L111C4=NULL_VALUE,NULL_VALUE,B9L111C1*B9L111C4)</f>
        <v>438.85067990478666</v>
      </c>
      <c r="N18" s="16" t="s">
        <v>18932</v>
      </c>
      <c r="O18" s="21">
        <f>B3L524C4</f>
        <v>2.4358233045557062E-2</v>
      </c>
      <c r="P18" s="16" t="s">
        <v>19082</v>
      </c>
      <c r="Q18" s="21">
        <f>B9L111C1*B9L111C6</f>
        <v>164.2232071931457</v>
      </c>
      <c r="R18" s="16" t="s">
        <v>18934</v>
      </c>
      <c r="S18" s="21">
        <f>B3L524C5</f>
        <v>4.5076763287354629E-3</v>
      </c>
      <c r="T18" s="16" t="s">
        <v>19083</v>
      </c>
      <c r="U18" s="21">
        <f>B9L111C1*B9L111C8</f>
        <v>30.390753808334491</v>
      </c>
      <c r="V18" s="16" t="s">
        <v>18936</v>
      </c>
      <c r="W18" s="21">
        <f>B3L524C6</f>
        <v>9.1490121206176563E-3</v>
      </c>
      <c r="X18" s="16" t="s">
        <v>19084</v>
      </c>
      <c r="Y18" s="21">
        <f>B9L111C1*B9L111C10</f>
        <v>61.682639717204239</v>
      </c>
      <c r="Z18" s="16" t="s">
        <v>18938</v>
      </c>
      <c r="AA18" s="21">
        <f>B3L524C7</f>
        <v>1.1429084131695577E-2</v>
      </c>
      <c r="AB18" s="16" t="s">
        <v>19085</v>
      </c>
      <c r="AC18" s="21">
        <f>B9L111C1*B9L111C12</f>
        <v>77.054885215891588</v>
      </c>
      <c r="AD18" s="16" t="s">
        <v>18940</v>
      </c>
      <c r="AE18" s="21">
        <f>B3L524C8</f>
        <v>2.1969652094491281E-3</v>
      </c>
      <c r="AF18" s="16" t="s">
        <v>19086</v>
      </c>
      <c r="AG18" s="21">
        <f>B9L111C1*B9L111C14</f>
        <v>14.811939442106022</v>
      </c>
      <c r="AH18" s="16" t="s">
        <v>18942</v>
      </c>
      <c r="AI18" s="21">
        <f>B3L524C9</f>
        <v>8.6097550374571261E-3</v>
      </c>
      <c r="AJ18" s="16" t="s">
        <v>19087</v>
      </c>
      <c r="AK18" s="21">
        <f>B9L111C1*B9L111C16</f>
        <v>58.046968462535943</v>
      </c>
      <c r="AL18" s="16" t="s">
        <v>18944</v>
      </c>
      <c r="AM18" s="21">
        <f>B3L524C10</f>
        <v>2.7409673427231003E-2</v>
      </c>
      <c r="AN18" s="16" t="s">
        <v>19088</v>
      </c>
      <c r="AO18" s="21">
        <f>B9L111C1*B9L111C18</f>
        <v>184.79601824639141</v>
      </c>
      <c r="AP18" s="16" t="s">
        <v>18946</v>
      </c>
      <c r="AQ18" s="21">
        <f>B3L524C11</f>
        <v>3.4910503093946697E-4</v>
      </c>
      <c r="AR18" s="16" t="s">
        <v>19089</v>
      </c>
      <c r="AS18" s="21">
        <f>B9L111C1*B9L111C20</f>
        <v>2.3536661185938863</v>
      </c>
      <c r="AT18" s="16" t="s">
        <v>18948</v>
      </c>
      <c r="AU18" s="21">
        <f>B3L524C12</f>
        <v>4.5867816849557517E-3</v>
      </c>
      <c r="AV18" s="16" t="s">
        <v>19090</v>
      </c>
      <c r="AW18" s="21">
        <f>B9L111C1*B9L111C22</f>
        <v>30.924082119971679</v>
      </c>
      <c r="AX18" s="16" t="s">
        <v>18950</v>
      </c>
      <c r="AY18" s="21">
        <f>B3L524C13</f>
        <v>4.5535237027698261E-3</v>
      </c>
      <c r="AZ18" s="16" t="s">
        <v>19091</v>
      </c>
      <c r="BA18" s="21">
        <f>B9L111C1*B9L111C24</f>
        <v>30.69985680407417</v>
      </c>
      <c r="BB18" s="16" t="s">
        <v>18952</v>
      </c>
      <c r="BC18" s="21">
        <f>B3L524C14</f>
        <v>0.10396766555367642</v>
      </c>
      <c r="BD18" s="16" t="s">
        <v>19092</v>
      </c>
      <c r="BE18" s="21">
        <f>B9L111C1*B9L111C26</f>
        <v>700.95000116288645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20763.778467980002</v>
      </c>
      <c r="F19" s="16" t="s">
        <v>18928</v>
      </c>
      <c r="G19" s="21">
        <f>B3L524C2</f>
        <v>0.73379046303827911</v>
      </c>
      <c r="H19" s="16" t="s">
        <v>19094</v>
      </c>
      <c r="I19" s="15">
        <f>IF(B9L112C2=NULL_VALUE,NULL_VALUE,B9L112C1*B9L112C2)</f>
        <v>15236.262616443295</v>
      </c>
      <c r="J19" s="16" t="s">
        <v>18930</v>
      </c>
      <c r="K19" s="21">
        <f>B3L524C3</f>
        <v>6.5092061688636405E-2</v>
      </c>
      <c r="L19" s="16" t="s">
        <v>19095</v>
      </c>
      <c r="M19" s="15">
        <f>IF(B9L112C4=NULL_VALUE,NULL_VALUE,B9L112C1*B9L112C4)</f>
        <v>1351.5571489269346</v>
      </c>
      <c r="N19" s="16" t="s">
        <v>18932</v>
      </c>
      <c r="O19" s="21">
        <f>B3L524C4</f>
        <v>2.4358233045557062E-2</v>
      </c>
      <c r="P19" s="16" t="s">
        <v>19096</v>
      </c>
      <c r="Q19" s="21">
        <f>B9L112C1*B9L112C6</f>
        <v>505.7689548293767</v>
      </c>
      <c r="R19" s="16" t="s">
        <v>18934</v>
      </c>
      <c r="S19" s="21">
        <f>B3L524C5</f>
        <v>4.5076763287354629E-3</v>
      </c>
      <c r="T19" s="16" t="s">
        <v>19097</v>
      </c>
      <c r="U19" s="21">
        <f>B9L112C1*B9L112C8</f>
        <v>93.596392695220544</v>
      </c>
      <c r="V19" s="16" t="s">
        <v>18936</v>
      </c>
      <c r="W19" s="21">
        <f>B3L524C6</f>
        <v>9.1490121206176563E-3</v>
      </c>
      <c r="X19" s="16" t="s">
        <v>19098</v>
      </c>
      <c r="Y19" s="21">
        <f>B9L112C1*B9L112C10</f>
        <v>189.96806087336896</v>
      </c>
      <c r="Z19" s="16" t="s">
        <v>18938</v>
      </c>
      <c r="AA19" s="21">
        <f>B3L524C7</f>
        <v>1.1429084131695577E-2</v>
      </c>
      <c r="AB19" s="16" t="s">
        <v>19099</v>
      </c>
      <c r="AC19" s="21">
        <f>B9L112C1*B9L112C12</f>
        <v>237.31097100243255</v>
      </c>
      <c r="AD19" s="16" t="s">
        <v>18940</v>
      </c>
      <c r="AE19" s="21">
        <f>B3L524C8</f>
        <v>2.1969652094491281E-3</v>
      </c>
      <c r="AF19" s="16" t="s">
        <v>19100</v>
      </c>
      <c r="AG19" s="21">
        <f>B9L112C1*B9L112C14</f>
        <v>45.617298910860981</v>
      </c>
      <c r="AH19" s="16" t="s">
        <v>18942</v>
      </c>
      <c r="AI19" s="21">
        <f>B3L524C9</f>
        <v>8.6097550374571261E-3</v>
      </c>
      <c r="AJ19" s="16" t="s">
        <v>19101</v>
      </c>
      <c r="AK19" s="21">
        <f>B9L112C1*B9L112C16</f>
        <v>178.77104626133465</v>
      </c>
      <c r="AL19" s="16" t="s">
        <v>18944</v>
      </c>
      <c r="AM19" s="21">
        <f>B3L524C10</f>
        <v>2.7409673427231003E-2</v>
      </c>
      <c r="AN19" s="16" t="s">
        <v>19102</v>
      </c>
      <c r="AO19" s="21">
        <f>B9L112C1*B9L112C18</f>
        <v>569.1283869227027</v>
      </c>
      <c r="AP19" s="16" t="s">
        <v>18946</v>
      </c>
      <c r="AQ19" s="21">
        <f>B3L524C11</f>
        <v>3.4910503093946697E-4</v>
      </c>
      <c r="AR19" s="16" t="s">
        <v>19103</v>
      </c>
      <c r="AS19" s="21">
        <f>B9L112C1*B9L112C20</f>
        <v>7.2487395244843968</v>
      </c>
      <c r="AT19" s="16" t="s">
        <v>18948</v>
      </c>
      <c r="AU19" s="21">
        <f>B3L524C12</f>
        <v>4.5867816849557517E-3</v>
      </c>
      <c r="AV19" s="16" t="s">
        <v>19104</v>
      </c>
      <c r="AW19" s="21">
        <f>B9L112C1*B9L112C22</f>
        <v>95.238918787409276</v>
      </c>
      <c r="AX19" s="16" t="s">
        <v>18950</v>
      </c>
      <c r="AY19" s="21">
        <f>B3L524C13</f>
        <v>4.5535237027698261E-3</v>
      </c>
      <c r="AZ19" s="16" t="s">
        <v>19105</v>
      </c>
      <c r="BA19" s="21">
        <f>B9L112C1*B9L112C24</f>
        <v>94.548357413008688</v>
      </c>
      <c r="BB19" s="16" t="s">
        <v>18952</v>
      </c>
      <c r="BC19" s="21">
        <f>B3L524C14</f>
        <v>0.10396766555367642</v>
      </c>
      <c r="BD19" s="16" t="s">
        <v>19106</v>
      </c>
      <c r="BE19" s="15">
        <f>B9L112C1*B9L112C26</f>
        <v>2158.761575389573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67438.301220933325</v>
      </c>
      <c r="F20" s="16" t="s">
        <v>18928</v>
      </c>
      <c r="G20" s="21">
        <f>B3L524C2</f>
        <v>0.73379046303827911</v>
      </c>
      <c r="H20" s="16" t="s">
        <v>19107</v>
      </c>
      <c r="I20" s="15">
        <f>IF(B9L113C2=NULL_VALUE,NULL_VALUE,B9L113C1*B9L113C2)</f>
        <v>49485.582279423608</v>
      </c>
      <c r="J20" s="16" t="s">
        <v>18930</v>
      </c>
      <c r="K20" s="21">
        <f>B3L524C3</f>
        <v>6.5092061688636405E-2</v>
      </c>
      <c r="L20" s="16" t="s">
        <v>19108</v>
      </c>
      <c r="M20" s="15">
        <f>IF(B9L113C4=NULL_VALUE,NULL_VALUE,B9L113C1*B9L113C4)</f>
        <v>4389.6980632498353</v>
      </c>
      <c r="N20" s="16" t="s">
        <v>18932</v>
      </c>
      <c r="O20" s="21">
        <f>B3L524C4</f>
        <v>2.4358233045557062E-2</v>
      </c>
      <c r="P20" s="16" t="s">
        <v>19109</v>
      </c>
      <c r="Q20" s="15">
        <f>B9L113C1*B9L113C6</f>
        <v>1642.6778573359693</v>
      </c>
      <c r="R20" s="16" t="s">
        <v>18934</v>
      </c>
      <c r="S20" s="21">
        <f>B3L524C5</f>
        <v>4.5076763287354629E-3</v>
      </c>
      <c r="T20" s="16" t="s">
        <v>19110</v>
      </c>
      <c r="U20" s="21">
        <f>B9L113C1*B9L113C8</f>
        <v>303.99003406373299</v>
      </c>
      <c r="V20" s="16" t="s">
        <v>18936</v>
      </c>
      <c r="W20" s="21">
        <f>B3L524C6</f>
        <v>9.1490121206176563E-3</v>
      </c>
      <c r="X20" s="16" t="s">
        <v>19111</v>
      </c>
      <c r="Y20" s="21">
        <f>B9L113C1*B9L113C10</f>
        <v>616.99383526418342</v>
      </c>
      <c r="Z20" s="16" t="s">
        <v>18938</v>
      </c>
      <c r="AA20" s="21">
        <f>B3L524C7</f>
        <v>1.1429084131695577E-2</v>
      </c>
      <c r="AB20" s="16" t="s">
        <v>19112</v>
      </c>
      <c r="AC20" s="21">
        <f>B9L113C1*B9L113C12</f>
        <v>770.75801835267555</v>
      </c>
      <c r="AD20" s="16" t="s">
        <v>18940</v>
      </c>
      <c r="AE20" s="21">
        <f>B3L524C8</f>
        <v>2.1969652094491281E-3</v>
      </c>
      <c r="AF20" s="16" t="s">
        <v>19113</v>
      </c>
      <c r="AG20" s="21">
        <f>B9L113C1*B9L113C14</f>
        <v>148.15960156674117</v>
      </c>
      <c r="AH20" s="16" t="s">
        <v>18942</v>
      </c>
      <c r="AI20" s="21">
        <f>B3L524C9</f>
        <v>8.6097550374571261E-3</v>
      </c>
      <c r="AJ20" s="16" t="s">
        <v>19114</v>
      </c>
      <c r="AK20" s="21">
        <f>B9L113C1*B9L113C16</f>
        <v>580.62725365448171</v>
      </c>
      <c r="AL20" s="16" t="s">
        <v>18944</v>
      </c>
      <c r="AM20" s="21">
        <f>B3L524C10</f>
        <v>2.7409673427231003E-2</v>
      </c>
      <c r="AN20" s="16" t="s">
        <v>19115</v>
      </c>
      <c r="AO20" s="15">
        <f>B9L113C1*B9L113C18</f>
        <v>1848.4618129530163</v>
      </c>
      <c r="AP20" s="16" t="s">
        <v>18946</v>
      </c>
      <c r="AQ20" s="21">
        <f>B3L524C11</f>
        <v>3.4910503093946697E-4</v>
      </c>
      <c r="AR20" s="16" t="s">
        <v>19116</v>
      </c>
      <c r="AS20" s="21">
        <f>B9L113C1*B9L113C20</f>
        <v>23.543050234239022</v>
      </c>
      <c r="AT20" s="16" t="s">
        <v>18948</v>
      </c>
      <c r="AU20" s="21">
        <f>B3L524C12</f>
        <v>4.5867816849557517E-3</v>
      </c>
      <c r="AV20" s="16" t="s">
        <v>19117</v>
      </c>
      <c r="AW20" s="21">
        <f>B9L113C1*B9L113C22</f>
        <v>309.32476490470606</v>
      </c>
      <c r="AX20" s="16" t="s">
        <v>18950</v>
      </c>
      <c r="AY20" s="21">
        <f>B3L524C13</f>
        <v>4.5535237027698261E-3</v>
      </c>
      <c r="AZ20" s="16" t="s">
        <v>19118</v>
      </c>
      <c r="BA20" s="21">
        <f>B9L113C1*B9L113C24</f>
        <v>307.08190308405119</v>
      </c>
      <c r="BB20" s="16" t="s">
        <v>18952</v>
      </c>
      <c r="BC20" s="21">
        <f>B3L524C14</f>
        <v>0.10396766555367642</v>
      </c>
      <c r="BD20" s="16" t="s">
        <v>19119</v>
      </c>
      <c r="BE20" s="15">
        <f>B9L113C1*B9L113C26</f>
        <v>7011.4027468460845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157</v>
      </c>
      <c r="F21" s="16" t="s">
        <v>19121</v>
      </c>
      <c r="G21" s="21">
        <f>B8L105C1</f>
        <v>0.35700886215149752</v>
      </c>
      <c r="H21" s="16" t="s">
        <v>19122</v>
      </c>
      <c r="I21" s="21">
        <f>IF(B9L114C2=NULL_VALUE,NULL_VALUE,B9L114C1*B9L114C2)</f>
        <v>56.050391357785109</v>
      </c>
      <c r="J21" s="16" t="s">
        <v>19123</v>
      </c>
      <c r="K21" s="21">
        <f>B8L106C1</f>
        <v>0.64292645061129439</v>
      </c>
      <c r="L21" s="16" t="s">
        <v>19124</v>
      </c>
      <c r="M21" s="21">
        <f>IF(B9L114C4=NULL_VALUE,NULL_VALUE,B9L114C1*B9L114C4)</f>
        <v>100.93945274597321</v>
      </c>
      <c r="N21" s="16" t="s">
        <v>19125</v>
      </c>
      <c r="O21" s="21">
        <f>B8L107C1</f>
        <v>6.4687237208098838E-5</v>
      </c>
      <c r="P21" s="16" t="s">
        <v>19126</v>
      </c>
      <c r="Q21" s="21">
        <f>B9L114C1*B9L114C6</f>
        <v>1.0155896241671517E-2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117758</v>
      </c>
      <c r="F22" s="16" t="s">
        <v>19128</v>
      </c>
      <c r="G22" s="21">
        <f>B8L112C1</f>
        <v>0.74298211020686189</v>
      </c>
      <c r="H22" s="16" t="s">
        <v>19129</v>
      </c>
      <c r="I22" s="15">
        <f>IF(B9L115C2=NULL_VALUE,NULL_VALUE,B9L115C1*B9L115C2)</f>
        <v>87492.087333739648</v>
      </c>
      <c r="J22" s="16" t="s">
        <v>19130</v>
      </c>
      <c r="K22" s="21">
        <f>B8L113C1</f>
        <v>2.1295665579177572E-2</v>
      </c>
      <c r="L22" s="16" t="s">
        <v>19131</v>
      </c>
      <c r="M22" s="15">
        <f>IF(B9L115C4=NULL_VALUE,NULL_VALUE,B9L115C1*B9L115C4)</f>
        <v>2507.7349872727928</v>
      </c>
      <c r="N22" s="16" t="s">
        <v>19132</v>
      </c>
      <c r="O22" s="21">
        <f>B8L114C1</f>
        <v>0.2357222242139605</v>
      </c>
      <c r="P22" s="16" t="s">
        <v>19133</v>
      </c>
      <c r="Q22" s="15">
        <f>B9L115C1*B9L115C6</f>
        <v>27758.177678987558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27077</v>
      </c>
      <c r="F23" s="16" t="s">
        <v>19128</v>
      </c>
      <c r="G23" s="21">
        <f>B8L112C1</f>
        <v>0.74298211020686189</v>
      </c>
      <c r="H23" s="16" t="s">
        <v>19135</v>
      </c>
      <c r="I23" s="15">
        <f>IF(B9L116C2=NULL_VALUE,NULL_VALUE,B9L116C1*B9L116C2)</f>
        <v>20117.7265980712</v>
      </c>
      <c r="J23" s="16" t="s">
        <v>19130</v>
      </c>
      <c r="K23" s="21">
        <f>B8L113C1</f>
        <v>2.1295665579177572E-2</v>
      </c>
      <c r="L23" s="16" t="s">
        <v>19136</v>
      </c>
      <c r="M23" s="21">
        <f>IF(B9L116C4=NULL_VALUE,NULL_VALUE,B9L116C1*B9L116C4)</f>
        <v>576.62273688739117</v>
      </c>
      <c r="N23" s="16" t="s">
        <v>19132</v>
      </c>
      <c r="O23" s="21">
        <f>B8L114C1</f>
        <v>0.2357222242139605</v>
      </c>
      <c r="P23" s="16" t="s">
        <v>19137</v>
      </c>
      <c r="Q23" s="15">
        <f>B9L116C1*B9L116C6</f>
        <v>6382.6506650414085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3070</v>
      </c>
      <c r="F24" s="16" t="s">
        <v>19128</v>
      </c>
      <c r="G24" s="21">
        <f>B8L112C1</f>
        <v>0.74298211020686189</v>
      </c>
      <c r="H24" s="16" t="s">
        <v>19139</v>
      </c>
      <c r="I24" s="15">
        <f>IF(B9L117C2=NULL_VALUE,NULL_VALUE,B9L117C1*B9L117C2)</f>
        <v>2280.955078335066</v>
      </c>
      <c r="J24" s="16" t="s">
        <v>19130</v>
      </c>
      <c r="K24" s="21">
        <f>B8L113C1</f>
        <v>2.1295665579177572E-2</v>
      </c>
      <c r="L24" s="16" t="s">
        <v>19140</v>
      </c>
      <c r="M24" s="21">
        <f>IF(B9L117C4=NULL_VALUE,NULL_VALUE,B9L117C1*B9L117C4)</f>
        <v>65.377693328075154</v>
      </c>
      <c r="N24" s="16" t="s">
        <v>19132</v>
      </c>
      <c r="O24" s="21">
        <f>B8L114C1</f>
        <v>0.2357222242139605</v>
      </c>
      <c r="P24" s="16" t="s">
        <v>19141</v>
      </c>
      <c r="Q24" s="21">
        <f>B9L117C1*B9L117C6</f>
        <v>723.66722833685867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0.74298211020686189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2.1295665579177572E-2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0.2357222242139605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0.74298211020686189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2.1295665579177572E-2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0.2357222242139605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10850</v>
      </c>
      <c r="F27" s="16" t="s">
        <v>19128</v>
      </c>
      <c r="G27" s="21">
        <f>B8L112C1</f>
        <v>0.74298211020686189</v>
      </c>
      <c r="H27" s="16" t="s">
        <v>19151</v>
      </c>
      <c r="I27" s="15">
        <f>IF(B9L120C2=NULL_VALUE,NULL_VALUE,B9L120C1*B9L120C2)</f>
        <v>8061.3558957444511</v>
      </c>
      <c r="J27" s="16" t="s">
        <v>19130</v>
      </c>
      <c r="K27" s="21">
        <f>B8L113C1</f>
        <v>2.1295665579177572E-2</v>
      </c>
      <c r="L27" s="16" t="s">
        <v>19152</v>
      </c>
      <c r="M27" s="21">
        <f>IF(B9L120C4=NULL_VALUE,NULL_VALUE,B9L120C1*B9L120C4)</f>
        <v>231.05797153407667</v>
      </c>
      <c r="N27" s="16" t="s">
        <v>19132</v>
      </c>
      <c r="O27" s="21">
        <f>B8L114C1</f>
        <v>0.2357222242139605</v>
      </c>
      <c r="P27" s="16" t="s">
        <v>19153</v>
      </c>
      <c r="Q27" s="15">
        <f>B9L120C1*B9L120C6</f>
        <v>2557.5861327214716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21051</v>
      </c>
      <c r="F28" s="16" t="s">
        <v>19155</v>
      </c>
      <c r="G28" s="21">
        <f>B8L119C1</f>
        <v>7.8539113168483457E-2</v>
      </c>
      <c r="H28" s="16" t="s">
        <v>19156</v>
      </c>
      <c r="I28" s="15">
        <f>IF(B9L121C2=NULL_VALUE,NULL_VALUE,B9L121C1*B9L121C2)</f>
        <v>1653.3268713097452</v>
      </c>
      <c r="J28" s="16" t="s">
        <v>19157</v>
      </c>
      <c r="K28" s="21">
        <f>B8L120C1</f>
        <v>0.9214608868315165</v>
      </c>
      <c r="L28" s="16" t="s">
        <v>19158</v>
      </c>
      <c r="M28" s="15">
        <f>IF(B9L121C4=NULL_VALUE,NULL_VALUE,B9L121C1*B9L121C4)</f>
        <v>19397.673128690254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13388</v>
      </c>
      <c r="F29" s="16" t="s">
        <v>19155</v>
      </c>
      <c r="G29" s="21">
        <f>B8L119C1</f>
        <v>7.8539113168483457E-2</v>
      </c>
      <c r="H29" s="16" t="s">
        <v>19162</v>
      </c>
      <c r="I29" s="15">
        <f>IF(B9L122C2=NULL_VALUE,NULL_VALUE,B9L122C1*B9L122C2)</f>
        <v>1051.4816470996566</v>
      </c>
      <c r="J29" s="16" t="s">
        <v>19157</v>
      </c>
      <c r="K29" s="21">
        <f>B8L120C1</f>
        <v>0.9214608868315165</v>
      </c>
      <c r="L29" s="16" t="s">
        <v>19163</v>
      </c>
      <c r="M29" s="15">
        <f>IF(B9L122C4=NULL_VALUE,NULL_VALUE,B9L122C1*B9L122C4)</f>
        <v>12336.518352900343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7084</v>
      </c>
      <c r="F30" s="16" t="s">
        <v>19155</v>
      </c>
      <c r="G30" s="21">
        <f>B8L119C1</f>
        <v>7.8539113168483457E-2</v>
      </c>
      <c r="H30" s="16" t="s">
        <v>19166</v>
      </c>
      <c r="I30" s="21">
        <f>IF(B9L123C2=NULL_VALUE,NULL_VALUE,B9L123C1*B9L123C2)</f>
        <v>556.37107768553676</v>
      </c>
      <c r="J30" s="16" t="s">
        <v>19157</v>
      </c>
      <c r="K30" s="21">
        <f>B8L120C1</f>
        <v>0.9214608868315165</v>
      </c>
      <c r="L30" s="16" t="s">
        <v>19167</v>
      </c>
      <c r="M30" s="15">
        <f>IF(B9L123C4=NULL_VALUE,NULL_VALUE,B9L123C1*B9L123C4)</f>
        <v>6527.6289223144631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7.8539113168483457E-2</v>
      </c>
      <c r="H31" s="16" t="s">
        <v>19170</v>
      </c>
      <c r="I31" s="21">
        <f>IF(B9L124C2=NULL_VALUE,NULL_VALUE,B9L124C1*B9L124C2)</f>
        <v>7.8539113168483457E-2</v>
      </c>
      <c r="J31" s="16" t="s">
        <v>19157</v>
      </c>
      <c r="K31" s="21">
        <f>B8L120C1</f>
        <v>0.9214608868315165</v>
      </c>
      <c r="L31" s="16" t="s">
        <v>19171</v>
      </c>
      <c r="M31" s="21">
        <f>IF(B9L124C4=NULL_VALUE,NULL_VALUE,B9L124C1*B9L124C4)</f>
        <v>0.9214608868315165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7.8539113168483457E-2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0.9214608868315165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7.8539113168483457E-2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0.9214608868315165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237F36-8270-4DC8-8B50-4D060873D5E6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322.78748795003992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4.3020640591789634E-3</v>
      </c>
      <c r="L8" s="16" t="s">
        <v>19231</v>
      </c>
      <c r="M8" s="21">
        <f>B9L201C1*B9L201C4</f>
        <v>1.3886524506625295</v>
      </c>
      <c r="N8" s="16" t="s">
        <v>19232</v>
      </c>
      <c r="O8" s="21">
        <f>B3L309C4</f>
        <v>0.14233518681200238</v>
      </c>
      <c r="P8" s="16" t="s">
        <v>19233</v>
      </c>
      <c r="Q8" s="21">
        <f>B9L201C1*B9L201C6</f>
        <v>45.944017397945899</v>
      </c>
      <c r="R8" s="16" t="s">
        <v>19234</v>
      </c>
      <c r="S8" s="21">
        <f>B3L310C4</f>
        <v>0.13955579461649947</v>
      </c>
      <c r="T8" s="16" t="s">
        <v>19235</v>
      </c>
      <c r="U8" s="21">
        <f>B9L201C1*B9L201C8</f>
        <v>45.046864373131569</v>
      </c>
      <c r="V8" s="16" t="s">
        <v>19236</v>
      </c>
      <c r="W8" s="21">
        <f>B3L311C4</f>
        <v>0.12050812645649825</v>
      </c>
      <c r="X8" s="16" t="s">
        <v>19237</v>
      </c>
      <c r="Y8" s="21">
        <f>B9L201C1*B9L201C10</f>
        <v>38.898515416458814</v>
      </c>
      <c r="Z8" s="16" t="s">
        <v>19238</v>
      </c>
      <c r="AA8" s="21">
        <f>B3L312C4</f>
        <v>0.1731986406253693</v>
      </c>
      <c r="AB8" s="16" t="s">
        <v>19239</v>
      </c>
      <c r="AC8" s="21">
        <f>B9L201C1*B9L201C12</f>
        <v>55.906354123824684</v>
      </c>
      <c r="AD8" s="16" t="s">
        <v>19240</v>
      </c>
      <c r="AE8" s="21">
        <f>B3L313C4</f>
        <v>3.3679031235376772E-2</v>
      </c>
      <c r="AF8" s="16" t="s">
        <v>19241</v>
      </c>
      <c r="AG8" s="21">
        <f>B9L201C1*B9L201C14</f>
        <v>10.871169889058198</v>
      </c>
      <c r="AH8" s="16" t="s">
        <v>19242</v>
      </c>
      <c r="AI8" s="21">
        <f>B3L314C4</f>
        <v>0.10839585455505325</v>
      </c>
      <c r="AJ8" s="16" t="s">
        <v>19243</v>
      </c>
      <c r="AK8" s="21">
        <f>B9L201C1*B9L201C16</f>
        <v>34.988825596023531</v>
      </c>
      <c r="AL8" s="16" t="s">
        <v>19244</v>
      </c>
      <c r="AM8" s="21">
        <f>B3L315C4</f>
        <v>1.8255278629415866E-3</v>
      </c>
      <c r="AN8" s="16" t="s">
        <v>19245</v>
      </c>
      <c r="AO8" s="21">
        <f>B9L201C1*B9L201C18</f>
        <v>0.58925755306171956</v>
      </c>
      <c r="AP8" s="16" t="s">
        <v>19246</v>
      </c>
      <c r="AQ8" s="21">
        <f>B3L316C4</f>
        <v>8.2712217970391485E-4</v>
      </c>
      <c r="AR8" s="16" t="s">
        <v>19247</v>
      </c>
      <c r="AS8" s="21">
        <f>B9L201C1*B9L201C20</f>
        <v>0.26698469061438818</v>
      </c>
      <c r="AT8" s="16" t="s">
        <v>19248</v>
      </c>
      <c r="AU8" s="21">
        <f>B3L317C4</f>
        <v>1.9544642460034352E-2</v>
      </c>
      <c r="AV8" s="16" t="s">
        <v>19249</v>
      </c>
      <c r="AW8" s="21">
        <f>B9L201C1*B9L201C22</f>
        <v>6.3087660425561767</v>
      </c>
      <c r="AX8" s="16" t="s">
        <v>19250</v>
      </c>
      <c r="AY8" s="21">
        <f>B3L318C4</f>
        <v>3.3958586633358739E-2</v>
      </c>
      <c r="AZ8" s="16" t="s">
        <v>19251</v>
      </c>
      <c r="BA8" s="21">
        <f>B9L201C1*B9L201C24</f>
        <v>10.961406873715671</v>
      </c>
      <c r="BB8" s="16" t="s">
        <v>19252</v>
      </c>
      <c r="BC8" s="21">
        <f>B3L319C4</f>
        <v>1.2840347589719212E-4</v>
      </c>
      <c r="BD8" s="16" t="s">
        <v>19253</v>
      </c>
      <c r="BE8" s="21">
        <f>B9L201C1*B9L201C26</f>
        <v>4.1447035428908145E-2</v>
      </c>
      <c r="BF8" s="16" t="s">
        <v>19254</v>
      </c>
      <c r="BG8" s="21">
        <f>B3L320C4</f>
        <v>7.5462763236105304E-2</v>
      </c>
      <c r="BH8" s="16" t="s">
        <v>19255</v>
      </c>
      <c r="BI8" s="21">
        <f>B9L201C1*B9L201C28</f>
        <v>24.358435778751055</v>
      </c>
      <c r="BJ8" s="16" t="s">
        <v>19256</v>
      </c>
      <c r="BK8" s="21">
        <f>B3L321C4</f>
        <v>4.6894567333846324E-2</v>
      </c>
      <c r="BL8" s="16" t="s">
        <v>19257</v>
      </c>
      <c r="BM8" s="21">
        <f>B9L201C1*B9L201C30</f>
        <v>15.136979588196256</v>
      </c>
      <c r="BN8" s="16" t="s">
        <v>19258</v>
      </c>
      <c r="BO8" s="21">
        <f>B3L322C4</f>
        <v>2.4311071551692153E-4</v>
      </c>
      <c r="BP8" s="16" t="s">
        <v>19259</v>
      </c>
      <c r="BQ8" s="21">
        <f>B9L201C1*B9L201C32</f>
        <v>7.8473097155443886E-2</v>
      </c>
      <c r="BR8" s="16" t="s">
        <v>19260</v>
      </c>
      <c r="BS8" s="21">
        <f>B3L323C4</f>
        <v>9.9140577742617239E-2</v>
      </c>
      <c r="BT8" s="16" t="s">
        <v>19261</v>
      </c>
      <c r="BU8" s="21">
        <f>B9L201C1*B9L201C34</f>
        <v>32.001338043455057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193.79058261171426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4.3020640591789634E-3</v>
      </c>
      <c r="L9" s="16" t="s">
        <v>19266</v>
      </c>
      <c r="M9" s="21">
        <f>B9L202C1*B9L202C4</f>
        <v>0.83369950046120767</v>
      </c>
      <c r="N9" s="16" t="s">
        <v>19232</v>
      </c>
      <c r="O9" s="21">
        <f>B3L309C4</f>
        <v>0.14233518681200238</v>
      </c>
      <c r="P9" s="16" t="s">
        <v>19267</v>
      </c>
      <c r="Q9" s="21">
        <f>B9L202C1*B9L202C6</f>
        <v>27.583218778445129</v>
      </c>
      <c r="R9" s="16" t="s">
        <v>19234</v>
      </c>
      <c r="S9" s="21">
        <f>B3L310C4</f>
        <v>0.13955579461649947</v>
      </c>
      <c r="T9" s="16" t="s">
        <v>19268</v>
      </c>
      <c r="U9" s="21">
        <f>B9L202C1*B9L202C8</f>
        <v>27.04459874557217</v>
      </c>
      <c r="V9" s="16" t="s">
        <v>19236</v>
      </c>
      <c r="W9" s="21">
        <f>B3L311C4</f>
        <v>0.12050812645649825</v>
      </c>
      <c r="X9" s="16" t="s">
        <v>19269</v>
      </c>
      <c r="Y9" s="21">
        <f>B9L202C1*B9L202C10</f>
        <v>23.353340035450934</v>
      </c>
      <c r="Z9" s="16" t="s">
        <v>19238</v>
      </c>
      <c r="AA9" s="21">
        <f>B3L312C4</f>
        <v>0.1731986406253693</v>
      </c>
      <c r="AB9" s="16" t="s">
        <v>19270</v>
      </c>
      <c r="AC9" s="21">
        <f>B9L202C1*B9L202C12</f>
        <v>33.564265474347238</v>
      </c>
      <c r="AD9" s="16" t="s">
        <v>19240</v>
      </c>
      <c r="AE9" s="21">
        <f>B3L313C4</f>
        <v>3.3679031235376772E-2</v>
      </c>
      <c r="AF9" s="16" t="s">
        <v>19271</v>
      </c>
      <c r="AG9" s="21">
        <f>B9L202C1*B9L202C14</f>
        <v>6.5266790849017875</v>
      </c>
      <c r="AH9" s="16" t="s">
        <v>19242</v>
      </c>
      <c r="AI9" s="21">
        <f>B3L314C4</f>
        <v>0.10839585455505325</v>
      </c>
      <c r="AJ9" s="16" t="s">
        <v>19272</v>
      </c>
      <c r="AK9" s="21">
        <f>B9L202C1*B9L202C16</f>
        <v>21.00609580691841</v>
      </c>
      <c r="AL9" s="16" t="s">
        <v>19244</v>
      </c>
      <c r="AM9" s="21">
        <f>B3L315C4</f>
        <v>1.8255278629415866E-3</v>
      </c>
      <c r="AN9" s="16" t="s">
        <v>19273</v>
      </c>
      <c r="AO9" s="21">
        <f>B9L202C1*B9L202C18</f>
        <v>0.35377010813336773</v>
      </c>
      <c r="AP9" s="16" t="s">
        <v>19246</v>
      </c>
      <c r="AQ9" s="21">
        <f>B3L316C4</f>
        <v>8.2712217970391485E-4</v>
      </c>
      <c r="AR9" s="16" t="s">
        <v>19274</v>
      </c>
      <c r="AS9" s="21">
        <f>B9L202C1*B9L202C20</f>
        <v>0.16028848909589269</v>
      </c>
      <c r="AT9" s="16" t="s">
        <v>19248</v>
      </c>
      <c r="AU9" s="21">
        <f>B3L317C4</f>
        <v>1.9544642460034352E-2</v>
      </c>
      <c r="AV9" s="16" t="s">
        <v>19275</v>
      </c>
      <c r="AW9" s="21">
        <f>B9L202C1*B9L202C22</f>
        <v>3.7875676492677051</v>
      </c>
      <c r="AX9" s="16" t="s">
        <v>19250</v>
      </c>
      <c r="AY9" s="21">
        <f>B3L318C4</f>
        <v>3.3958586633358739E-2</v>
      </c>
      <c r="AZ9" s="16" t="s">
        <v>19276</v>
      </c>
      <c r="BA9" s="21">
        <f>B9L202C1*B9L202C24</f>
        <v>6.580854288348962</v>
      </c>
      <c r="BB9" s="16" t="s">
        <v>19252</v>
      </c>
      <c r="BC9" s="21">
        <f>B3L319C4</f>
        <v>1.2840347589719212E-4</v>
      </c>
      <c r="BD9" s="16" t="s">
        <v>19277</v>
      </c>
      <c r="BE9" s="21">
        <f>B9L202C1*B9L202C26</f>
        <v>2.4883384403486069E-2</v>
      </c>
      <c r="BF9" s="16" t="s">
        <v>19254</v>
      </c>
      <c r="BG9" s="21">
        <f>B3L320C4</f>
        <v>7.5462763236105304E-2</v>
      </c>
      <c r="BH9" s="16" t="s">
        <v>19278</v>
      </c>
      <c r="BI9" s="21">
        <f>B9L202C1*B9L202C28</f>
        <v>14.623972853014699</v>
      </c>
      <c r="BJ9" s="16" t="s">
        <v>19256</v>
      </c>
      <c r="BK9" s="21">
        <f>B3L321C4</f>
        <v>4.6894567333846324E-2</v>
      </c>
      <c r="BL9" s="16" t="s">
        <v>19279</v>
      </c>
      <c r="BM9" s="21">
        <f>B9L202C1*B9L202C30</f>
        <v>9.0877255249503435</v>
      </c>
      <c r="BN9" s="16" t="s">
        <v>19258</v>
      </c>
      <c r="BO9" s="21">
        <f>B3L322C4</f>
        <v>2.4311071551692153E-4</v>
      </c>
      <c r="BP9" s="16" t="s">
        <v>19280</v>
      </c>
      <c r="BQ9" s="21">
        <f>B9L202C1*B9L202C32</f>
        <v>4.7112567199174948E-2</v>
      </c>
      <c r="BR9" s="16" t="s">
        <v>19260</v>
      </c>
      <c r="BS9" s="21">
        <f>B3L323C4</f>
        <v>9.9140577742617239E-2</v>
      </c>
      <c r="BT9" s="16" t="s">
        <v>19281</v>
      </c>
      <c r="BU9" s="21">
        <f>B9L202C1*B9L202C34</f>
        <v>19.212510321203744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14.389242899547581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4.3020640591789634E-3</v>
      </c>
      <c r="L10" s="16" t="s">
        <v>19285</v>
      </c>
      <c r="M10" s="21">
        <f>B9L203C1*B9L203C4</f>
        <v>6.1903444716939739E-2</v>
      </c>
      <c r="N10" s="16" t="s">
        <v>19232</v>
      </c>
      <c r="O10" s="21">
        <f>B3L309C4</f>
        <v>0.14233518681200238</v>
      </c>
      <c r="P10" s="16" t="s">
        <v>19286</v>
      </c>
      <c r="Q10" s="21">
        <f>B9L203C1*B9L203C6</f>
        <v>2.0480955761903838</v>
      </c>
      <c r="R10" s="16" t="s">
        <v>19234</v>
      </c>
      <c r="S10" s="21">
        <f>B3L310C4</f>
        <v>0.13955579461649947</v>
      </c>
      <c r="T10" s="16" t="s">
        <v>19287</v>
      </c>
      <c r="U10" s="21">
        <f>B9L203C1*B9L203C8</f>
        <v>2.0081022267761854</v>
      </c>
      <c r="V10" s="16" t="s">
        <v>19236</v>
      </c>
      <c r="W10" s="21">
        <f>B3L311C4</f>
        <v>0.12050812645649825</v>
      </c>
      <c r="X10" s="16" t="s">
        <v>19288</v>
      </c>
      <c r="Y10" s="21">
        <f>B9L203C1*B9L203C10</f>
        <v>1.7340207029519494</v>
      </c>
      <c r="Z10" s="16" t="s">
        <v>19238</v>
      </c>
      <c r="AA10" s="21">
        <f>B3L312C4</f>
        <v>0.1731986406253693</v>
      </c>
      <c r="AB10" s="16" t="s">
        <v>19289</v>
      </c>
      <c r="AC10" s="21">
        <f>B9L203C1*B9L203C12</f>
        <v>2.4921973098298884</v>
      </c>
      <c r="AD10" s="16" t="s">
        <v>19240</v>
      </c>
      <c r="AE10" s="21">
        <f>B3L313C4</f>
        <v>3.3679031235376772E-2</v>
      </c>
      <c r="AF10" s="16" t="s">
        <v>19290</v>
      </c>
      <c r="AG10" s="21">
        <f>B9L203C1*B9L203C14</f>
        <v>0.48461576106728638</v>
      </c>
      <c r="AH10" s="16" t="s">
        <v>19242</v>
      </c>
      <c r="AI10" s="21">
        <f>B3L314C4</f>
        <v>0.10839585455505325</v>
      </c>
      <c r="AJ10" s="16" t="s">
        <v>19291</v>
      </c>
      <c r="AK10" s="21">
        <f>B9L203C1*B9L203C16</f>
        <v>1.5597342804966923</v>
      </c>
      <c r="AL10" s="16" t="s">
        <v>19244</v>
      </c>
      <c r="AM10" s="21">
        <f>B3L315C4</f>
        <v>1.8255278629415866E-3</v>
      </c>
      <c r="AN10" s="16" t="s">
        <v>19292</v>
      </c>
      <c r="AO10" s="21">
        <f>B9L203C1*B9L203C18</f>
        <v>2.6267963839758494E-2</v>
      </c>
      <c r="AP10" s="16" t="s">
        <v>19246</v>
      </c>
      <c r="AQ10" s="21">
        <f>B3L316C4</f>
        <v>8.2712217970391485E-4</v>
      </c>
      <c r="AR10" s="16" t="s">
        <v>19293</v>
      </c>
      <c r="AS10" s="21">
        <f>B9L203C1*B9L203C20</f>
        <v>1.1901661951362875E-2</v>
      </c>
      <c r="AT10" s="16" t="s">
        <v>19248</v>
      </c>
      <c r="AU10" s="21">
        <f>B3L317C4</f>
        <v>1.9544642460034352E-2</v>
      </c>
      <c r="AV10" s="16" t="s">
        <v>19294</v>
      </c>
      <c r="AW10" s="21">
        <f>B9L203C1*B9L203C22</f>
        <v>0.28123260774224546</v>
      </c>
      <c r="AX10" s="16" t="s">
        <v>19250</v>
      </c>
      <c r="AY10" s="21">
        <f>B3L318C4</f>
        <v>3.3958586633358739E-2</v>
      </c>
      <c r="AZ10" s="16" t="s">
        <v>19295</v>
      </c>
      <c r="BA10" s="21">
        <f>B9L203C1*B9L203C24</f>
        <v>0.48863835159272861</v>
      </c>
      <c r="BB10" s="16" t="s">
        <v>19252</v>
      </c>
      <c r="BC10" s="21">
        <f>B3L319C4</f>
        <v>1.2840347589719212E-4</v>
      </c>
      <c r="BD10" s="16" t="s">
        <v>19296</v>
      </c>
      <c r="BE10" s="21">
        <f>B9L203C1*B9L203C26</f>
        <v>1.8476288038309007E-3</v>
      </c>
      <c r="BF10" s="16" t="s">
        <v>19254</v>
      </c>
      <c r="BG10" s="21">
        <f>B3L320C4</f>
        <v>7.5462763236105304E-2</v>
      </c>
      <c r="BH10" s="16" t="s">
        <v>19297</v>
      </c>
      <c r="BI10" s="21">
        <f>B9L203C1*B9L203C28</f>
        <v>1.0858520300753685</v>
      </c>
      <c r="BJ10" s="16" t="s">
        <v>19256</v>
      </c>
      <c r="BK10" s="21">
        <f>B3L321C4</f>
        <v>4.6894567333846324E-2</v>
      </c>
      <c r="BL10" s="16" t="s">
        <v>19298</v>
      </c>
      <c r="BM10" s="21">
        <f>B9L203C1*B9L203C30</f>
        <v>0.67477732003590418</v>
      </c>
      <c r="BN10" s="16" t="s">
        <v>19258</v>
      </c>
      <c r="BO10" s="21">
        <f>B3L322C4</f>
        <v>2.4311071551692153E-4</v>
      </c>
      <c r="BP10" s="16" t="s">
        <v>19299</v>
      </c>
      <c r="BQ10" s="21">
        <f>B9L203C1*B9L203C32</f>
        <v>3.4981791370557948E-3</v>
      </c>
      <c r="BR10" s="16" t="s">
        <v>19260</v>
      </c>
      <c r="BS10" s="21">
        <f>B3L323C4</f>
        <v>9.9140577742617239E-2</v>
      </c>
      <c r="BT10" s="16" t="s">
        <v>19300</v>
      </c>
      <c r="BU10" s="21">
        <f>B9L203C1*B9L203C34</f>
        <v>1.4265578543399999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4880.0265935799998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4.3020640591789634E-3</v>
      </c>
      <c r="L11" s="16" t="s">
        <v>19303</v>
      </c>
      <c r="M11" s="21">
        <f>B9L204C1*B9L204C4</f>
        <v>20.994187016078062</v>
      </c>
      <c r="N11" s="16" t="s">
        <v>19232</v>
      </c>
      <c r="O11" s="21">
        <f>B3L309C4</f>
        <v>0.14233518681200238</v>
      </c>
      <c r="P11" s="16" t="s">
        <v>19304</v>
      </c>
      <c r="Q11" s="21">
        <f>B9L204C1*B9L204C6</f>
        <v>694.59949684474896</v>
      </c>
      <c r="R11" s="16" t="s">
        <v>19234</v>
      </c>
      <c r="S11" s="21">
        <f>B3L310C4</f>
        <v>0.13955579461649947</v>
      </c>
      <c r="T11" s="16" t="s">
        <v>19305</v>
      </c>
      <c r="U11" s="21">
        <f>B9L204C1*B9L204C8</f>
        <v>681.03598901670603</v>
      </c>
      <c r="V11" s="16" t="s">
        <v>19236</v>
      </c>
      <c r="W11" s="21">
        <f>B3L311C4</f>
        <v>0.12050812645649825</v>
      </c>
      <c r="X11" s="16" t="s">
        <v>19306</v>
      </c>
      <c r="Y11" s="21">
        <f>B9L204C1*B9L204C10</f>
        <v>588.08286185021302</v>
      </c>
      <c r="Z11" s="16" t="s">
        <v>19238</v>
      </c>
      <c r="AA11" s="21">
        <f>B3L312C4</f>
        <v>0.1731986406253693</v>
      </c>
      <c r="AB11" s="16" t="s">
        <v>19307</v>
      </c>
      <c r="AC11" s="21">
        <f>B9L204C1*B9L204C12</f>
        <v>845.21397222370751</v>
      </c>
      <c r="AD11" s="16" t="s">
        <v>19240</v>
      </c>
      <c r="AE11" s="21">
        <f>B3L313C4</f>
        <v>3.3679031235376772E-2</v>
      </c>
      <c r="AF11" s="16" t="s">
        <v>19308</v>
      </c>
      <c r="AG11" s="21">
        <f>B9L204C1*B9L204C14</f>
        <v>164.35456807465013</v>
      </c>
      <c r="AH11" s="16" t="s">
        <v>19242</v>
      </c>
      <c r="AI11" s="21">
        <f>B3L314C4</f>
        <v>0.10839585455505325</v>
      </c>
      <c r="AJ11" s="16" t="s">
        <v>19309</v>
      </c>
      <c r="AK11" s="21">
        <f>B9L204C1*B9L204C16</f>
        <v>528.97465286248962</v>
      </c>
      <c r="AL11" s="16" t="s">
        <v>19244</v>
      </c>
      <c r="AM11" s="21">
        <f>B3L315C4</f>
        <v>1.8255278629415866E-3</v>
      </c>
      <c r="AN11" s="16" t="s">
        <v>19310</v>
      </c>
      <c r="AO11" s="21">
        <f>B9L204C1*B9L204C18</f>
        <v>8.9086245184762074</v>
      </c>
      <c r="AP11" s="16" t="s">
        <v>19246</v>
      </c>
      <c r="AQ11" s="21">
        <f>B3L316C4</f>
        <v>8.2712217970391485E-4</v>
      </c>
      <c r="AR11" s="16" t="s">
        <v>19311</v>
      </c>
      <c r="AS11" s="21">
        <f>B9L204C1*B9L204C20</f>
        <v>4.0363782330949602</v>
      </c>
      <c r="AT11" s="16" t="s">
        <v>19248</v>
      </c>
      <c r="AU11" s="21">
        <f>B3L317C4</f>
        <v>1.9544642460034352E-2</v>
      </c>
      <c r="AV11" s="16" t="s">
        <v>19312</v>
      </c>
      <c r="AW11" s="21">
        <f>B9L204C1*B9L204C22</f>
        <v>95.378374966980459</v>
      </c>
      <c r="AX11" s="16" t="s">
        <v>19250</v>
      </c>
      <c r="AY11" s="21">
        <f>B3L318C4</f>
        <v>3.3958586633358739E-2</v>
      </c>
      <c r="AZ11" s="16" t="s">
        <v>19313</v>
      </c>
      <c r="BA11" s="21">
        <f>B9L204C1*B9L204C24</f>
        <v>165.71880585118097</v>
      </c>
      <c r="BB11" s="16" t="s">
        <v>19252</v>
      </c>
      <c r="BC11" s="21">
        <f>B3L319C4</f>
        <v>1.2840347589719212E-4</v>
      </c>
      <c r="BD11" s="16" t="s">
        <v>19314</v>
      </c>
      <c r="BE11" s="21">
        <f>B9L204C1*B9L204C26</f>
        <v>0.62661237708640605</v>
      </c>
      <c r="BF11" s="16" t="s">
        <v>19254</v>
      </c>
      <c r="BG11" s="21">
        <f>B3L320C4</f>
        <v>7.5462763236105304E-2</v>
      </c>
      <c r="BH11" s="16" t="s">
        <v>19315</v>
      </c>
      <c r="BI11" s="21">
        <f>B9L204C1*B9L204C28</f>
        <v>368.26029141722501</v>
      </c>
      <c r="BJ11" s="16" t="s">
        <v>19256</v>
      </c>
      <c r="BK11" s="21">
        <f>B3L321C4</f>
        <v>4.6894567333846324E-2</v>
      </c>
      <c r="BL11" s="16" t="s">
        <v>19316</v>
      </c>
      <c r="BM11" s="21">
        <f>B9L204C1*B9L204C30</f>
        <v>228.84673568359801</v>
      </c>
      <c r="BN11" s="16" t="s">
        <v>19258</v>
      </c>
      <c r="BO11" s="21">
        <f>B3L322C4</f>
        <v>2.4311071551692153E-4</v>
      </c>
      <c r="BP11" s="16" t="s">
        <v>19317</v>
      </c>
      <c r="BQ11" s="21">
        <f>B9L204C1*B9L204C32</f>
        <v>1.1863867569068389</v>
      </c>
      <c r="BR11" s="16" t="s">
        <v>19260</v>
      </c>
      <c r="BS11" s="21">
        <f>B3L323C4</f>
        <v>9.9140577742617239E-2</v>
      </c>
      <c r="BT11" s="16" t="s">
        <v>19318</v>
      </c>
      <c r="BU11" s="21">
        <f>B9L204C1*B9L204C34</f>
        <v>483.80865588685754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1588.1682194529476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4.3020640591789634E-3</v>
      </c>
      <c r="L12" s="16" t="s">
        <v>19322</v>
      </c>
      <c r="M12" s="21">
        <f>B9L205C1*B9L205C4</f>
        <v>6.8324014168387741</v>
      </c>
      <c r="N12" s="16" t="s">
        <v>19232</v>
      </c>
      <c r="O12" s="21">
        <f>B3L309C4</f>
        <v>0.14233518681200238</v>
      </c>
      <c r="P12" s="16" t="s">
        <v>19323</v>
      </c>
      <c r="Q12" s="21">
        <f>B9L205C1*B9L205C6</f>
        <v>226.0522202047205</v>
      </c>
      <c r="R12" s="16" t="s">
        <v>19234</v>
      </c>
      <c r="S12" s="21">
        <f>B3L310C4</f>
        <v>0.13955579461649947</v>
      </c>
      <c r="T12" s="16" t="s">
        <v>19324</v>
      </c>
      <c r="U12" s="21">
        <f>B9L205C1*B9L205C8</f>
        <v>221.63807785042721</v>
      </c>
      <c r="V12" s="16" t="s">
        <v>19236</v>
      </c>
      <c r="W12" s="21">
        <f>B3L311C4</f>
        <v>0.12050812645649825</v>
      </c>
      <c r="X12" s="16" t="s">
        <v>19325</v>
      </c>
      <c r="Y12" s="21">
        <f>B9L205C1*B9L205C10</f>
        <v>191.38717662402746</v>
      </c>
      <c r="Z12" s="16" t="s">
        <v>19238</v>
      </c>
      <c r="AA12" s="21">
        <f>B3L312C4</f>
        <v>0.1731986406253693</v>
      </c>
      <c r="AB12" s="16" t="s">
        <v>19326</v>
      </c>
      <c r="AC12" s="21">
        <f>B9L205C1*B9L205C12</f>
        <v>275.06857669366372</v>
      </c>
      <c r="AD12" s="16" t="s">
        <v>19240</v>
      </c>
      <c r="AE12" s="21">
        <f>B3L313C4</f>
        <v>3.3679031235376772E-2</v>
      </c>
      <c r="AF12" s="16" t="s">
        <v>19327</v>
      </c>
      <c r="AG12" s="21">
        <f>B9L205C1*B9L205C14</f>
        <v>53.487967069988535</v>
      </c>
      <c r="AH12" s="16" t="s">
        <v>19242</v>
      </c>
      <c r="AI12" s="21">
        <f>B3L314C4</f>
        <v>0.10839585455505325</v>
      </c>
      <c r="AJ12" s="16" t="s">
        <v>19328</v>
      </c>
      <c r="AK12" s="21">
        <f>B9L205C1*B9L205C16</f>
        <v>172.15085132477961</v>
      </c>
      <c r="AL12" s="16" t="s">
        <v>19244</v>
      </c>
      <c r="AM12" s="21">
        <f>B3L315C4</f>
        <v>1.8255278629415866E-3</v>
      </c>
      <c r="AN12" s="16" t="s">
        <v>19329</v>
      </c>
      <c r="AO12" s="21">
        <f>B9L205C1*B9L205C18</f>
        <v>2.8992453356496841</v>
      </c>
      <c r="AP12" s="16" t="s">
        <v>19246</v>
      </c>
      <c r="AQ12" s="21">
        <f>B3L316C4</f>
        <v>8.2712217970391485E-4</v>
      </c>
      <c r="AR12" s="16" t="s">
        <v>19330</v>
      </c>
      <c r="AS12" s="21">
        <f>B9L205C1*B9L205C20</f>
        <v>1.3136091594104073</v>
      </c>
      <c r="AT12" s="16" t="s">
        <v>19248</v>
      </c>
      <c r="AU12" s="21">
        <f>B3L317C4</f>
        <v>1.9544642460034352E-2</v>
      </c>
      <c r="AV12" s="16" t="s">
        <v>19331</v>
      </c>
      <c r="AW12" s="21">
        <f>B9L205C1*B9L205C22</f>
        <v>31.040180015597233</v>
      </c>
      <c r="AX12" s="16" t="s">
        <v>19250</v>
      </c>
      <c r="AY12" s="21">
        <f>B3L318C4</f>
        <v>3.3958586633358739E-2</v>
      </c>
      <c r="AZ12" s="16" t="s">
        <v>19332</v>
      </c>
      <c r="BA12" s="21">
        <f>B9L205C1*B9L205C24</f>
        <v>53.931948068640018</v>
      </c>
      <c r="BB12" s="16" t="s">
        <v>19252</v>
      </c>
      <c r="BC12" s="21">
        <f>B3L319C4</f>
        <v>1.2840347589719212E-4</v>
      </c>
      <c r="BD12" s="16" t="s">
        <v>19333</v>
      </c>
      <c r="BE12" s="21">
        <f>B9L205C1*B9L205C26</f>
        <v>0.20392631968721309</v>
      </c>
      <c r="BF12" s="16" t="s">
        <v>19254</v>
      </c>
      <c r="BG12" s="21">
        <f>B3L320C4</f>
        <v>7.5462763236105304E-2</v>
      </c>
      <c r="BH12" s="16" t="s">
        <v>19334</v>
      </c>
      <c r="BI12" s="21">
        <f>B9L205C1*B9L205C28</f>
        <v>119.84756232368471</v>
      </c>
      <c r="BJ12" s="16" t="s">
        <v>19256</v>
      </c>
      <c r="BK12" s="21">
        <f>B3L321C4</f>
        <v>4.6894567333846324E-2</v>
      </c>
      <c r="BL12" s="16" t="s">
        <v>19335</v>
      </c>
      <c r="BM12" s="21">
        <f>B9L205C1*B9L205C30</f>
        <v>74.47646150461108</v>
      </c>
      <c r="BN12" s="16" t="s">
        <v>19258</v>
      </c>
      <c r="BO12" s="21">
        <f>B3L322C4</f>
        <v>2.4311071551692153E-4</v>
      </c>
      <c r="BP12" s="16" t="s">
        <v>19336</v>
      </c>
      <c r="BQ12" s="21">
        <f>B9L205C1*B9L205C32</f>
        <v>0.38610071219244135</v>
      </c>
      <c r="BR12" s="16" t="s">
        <v>19260</v>
      </c>
      <c r="BS12" s="21">
        <f>B3L323C4</f>
        <v>9.9140577742617239E-2</v>
      </c>
      <c r="BT12" s="16" t="s">
        <v>19337</v>
      </c>
      <c r="BU12" s="21">
        <f>B9L205C1*B9L205C34</f>
        <v>157.45191482902894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244.19127942456527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4.3020640591789634E-3</v>
      </c>
      <c r="L13" s="16" t="s">
        <v>19341</v>
      </c>
      <c r="M13" s="21">
        <f>B9L206C1*B9L206C4</f>
        <v>1.0505265267773498</v>
      </c>
      <c r="N13" s="16" t="s">
        <v>19232</v>
      </c>
      <c r="O13" s="21">
        <f>B3L309C4</f>
        <v>0.14233518681200238</v>
      </c>
      <c r="P13" s="16" t="s">
        <v>19342</v>
      </c>
      <c r="Q13" s="21">
        <f>B9L206C1*B9L206C6</f>
        <v>34.757011374757369</v>
      </c>
      <c r="R13" s="16" t="s">
        <v>19234</v>
      </c>
      <c r="S13" s="21">
        <f>B3L310C4</f>
        <v>0.13955579461649947</v>
      </c>
      <c r="T13" s="16" t="s">
        <v>19343</v>
      </c>
      <c r="U13" s="21">
        <f>B9L206C1*B9L206C8</f>
        <v>34.078308038514862</v>
      </c>
      <c r="V13" s="16" t="s">
        <v>19236</v>
      </c>
      <c r="W13" s="21">
        <f>B3L311C4</f>
        <v>0.12050812645649825</v>
      </c>
      <c r="X13" s="16" t="s">
        <v>19344</v>
      </c>
      <c r="Y13" s="21">
        <f>B9L206C1*B9L206C10</f>
        <v>29.427033580469612</v>
      </c>
      <c r="Z13" s="16" t="s">
        <v>19238</v>
      </c>
      <c r="AA13" s="21">
        <f>B3L312C4</f>
        <v>0.1731986406253693</v>
      </c>
      <c r="AB13" s="16" t="s">
        <v>19345</v>
      </c>
      <c r="AC13" s="21">
        <f>B9L206C1*B9L206C12</f>
        <v>42.293597648904417</v>
      </c>
      <c r="AD13" s="16" t="s">
        <v>19240</v>
      </c>
      <c r="AE13" s="21">
        <f>B3L313C4</f>
        <v>3.3679031235376772E-2</v>
      </c>
      <c r="AF13" s="16" t="s">
        <v>19346</v>
      </c>
      <c r="AG13" s="21">
        <f>B9L206C1*B9L206C14</f>
        <v>8.22412572714655</v>
      </c>
      <c r="AH13" s="16" t="s">
        <v>19242</v>
      </c>
      <c r="AI13" s="21">
        <f>B3L314C4</f>
        <v>0.10839585455505325</v>
      </c>
      <c r="AJ13" s="16" t="s">
        <v>19347</v>
      </c>
      <c r="AK13" s="21">
        <f>B9L206C1*B9L206C16</f>
        <v>26.469322408117545</v>
      </c>
      <c r="AL13" s="16" t="s">
        <v>19244</v>
      </c>
      <c r="AM13" s="21">
        <f>B3L315C4</f>
        <v>1.8255278629415866E-3</v>
      </c>
      <c r="AN13" s="16" t="s">
        <v>19348</v>
      </c>
      <c r="AO13" s="21">
        <f>B9L206C1*B9L206C18</f>
        <v>0.44577798447689848</v>
      </c>
      <c r="AP13" s="16" t="s">
        <v>19246</v>
      </c>
      <c r="AQ13" s="21">
        <f>B3L316C4</f>
        <v>8.2712217970391485E-4</v>
      </c>
      <c r="AR13" s="16" t="s">
        <v>19349</v>
      </c>
      <c r="AS13" s="21">
        <f>B9L206C1*B9L206C20</f>
        <v>0.20197602330233416</v>
      </c>
      <c r="AT13" s="16" t="s">
        <v>19248</v>
      </c>
      <c r="AU13" s="21">
        <f>B3L317C4</f>
        <v>1.9544642460034352E-2</v>
      </c>
      <c r="AV13" s="16" t="s">
        <v>19350</v>
      </c>
      <c r="AW13" s="21">
        <f>B9L206C1*B9L206C22</f>
        <v>4.7726312482114714</v>
      </c>
      <c r="AX13" s="16" t="s">
        <v>19250</v>
      </c>
      <c r="AY13" s="21">
        <f>B3L318C4</f>
        <v>3.3958586633358739E-2</v>
      </c>
      <c r="AZ13" s="16" t="s">
        <v>19351</v>
      </c>
      <c r="BA13" s="21">
        <f>B9L206C1*B9L206C24</f>
        <v>8.2923907174498108</v>
      </c>
      <c r="BB13" s="16" t="s">
        <v>19252</v>
      </c>
      <c r="BC13" s="21">
        <f>B3L319C4</f>
        <v>1.2840347589719212E-4</v>
      </c>
      <c r="BD13" s="16" t="s">
        <v>19352</v>
      </c>
      <c r="BE13" s="21">
        <f>B9L206C1*B9L206C26</f>
        <v>3.1355009061896671E-2</v>
      </c>
      <c r="BF13" s="16" t="s">
        <v>19254</v>
      </c>
      <c r="BG13" s="21">
        <f>B3L320C4</f>
        <v>7.5462763236105304E-2</v>
      </c>
      <c r="BH13" s="16" t="s">
        <v>19353</v>
      </c>
      <c r="BI13" s="21">
        <f>B9L206C1*B9L206C28</f>
        <v>18.4273487035376</v>
      </c>
      <c r="BJ13" s="16" t="s">
        <v>19256</v>
      </c>
      <c r="BK13" s="21">
        <f>B3L321C4</f>
        <v>4.6894567333846324E-2</v>
      </c>
      <c r="BL13" s="16" t="s">
        <v>19354</v>
      </c>
      <c r="BM13" s="21">
        <f>B9L206C1*B9L206C30</f>
        <v>11.451244395313358</v>
      </c>
      <c r="BN13" s="16" t="s">
        <v>19258</v>
      </c>
      <c r="BO13" s="21">
        <f>B3L322C4</f>
        <v>2.4311071551692153E-4</v>
      </c>
      <c r="BP13" s="16" t="s">
        <v>19355</v>
      </c>
      <c r="BQ13" s="21">
        <f>B9L206C1*B9L206C32</f>
        <v>5.9365516663898582E-2</v>
      </c>
      <c r="BR13" s="16" t="s">
        <v>19260</v>
      </c>
      <c r="BS13" s="21">
        <f>B3L323C4</f>
        <v>9.9140577742617239E-2</v>
      </c>
      <c r="BT13" s="16" t="s">
        <v>19356</v>
      </c>
      <c r="BU13" s="21">
        <f>B9L206C1*B9L206C34</f>
        <v>24.20926452186028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2.2413150933874738E-2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4.3020640591789634E-3</v>
      </c>
      <c r="L14" s="16" t="s">
        <v>19360</v>
      </c>
      <c r="M14" s="21">
        <f>B9L207C1*B9L207C4</f>
        <v>9.6422811085575933E-5</v>
      </c>
      <c r="N14" s="16" t="s">
        <v>19232</v>
      </c>
      <c r="O14" s="21">
        <f>B3L309C4</f>
        <v>0.14233518681200238</v>
      </c>
      <c r="P14" s="16" t="s">
        <v>19361</v>
      </c>
      <c r="Q14" s="21">
        <f>B9L207C1*B9L207C6</f>
        <v>3.1901800252186665E-3</v>
      </c>
      <c r="R14" s="16" t="s">
        <v>19234</v>
      </c>
      <c r="S14" s="21">
        <f>B3L310C4</f>
        <v>0.13955579461649947</v>
      </c>
      <c r="T14" s="16" t="s">
        <v>19362</v>
      </c>
      <c r="U14" s="21">
        <f>B9L207C1*B9L207C8</f>
        <v>3.1278850884364261E-3</v>
      </c>
      <c r="V14" s="16" t="s">
        <v>19236</v>
      </c>
      <c r="W14" s="21">
        <f>B3L311C4</f>
        <v>0.12050812645649825</v>
      </c>
      <c r="X14" s="16" t="s">
        <v>19363</v>
      </c>
      <c r="Y14" s="21">
        <f>B9L207C1*B9L207C10</f>
        <v>2.7009668270279587E-3</v>
      </c>
      <c r="Z14" s="16" t="s">
        <v>19238</v>
      </c>
      <c r="AA14" s="21">
        <f>B3L312C4</f>
        <v>0.1731986406253693</v>
      </c>
      <c r="AB14" s="16" t="s">
        <v>19364</v>
      </c>
      <c r="AC14" s="21">
        <f>B9L207C1*B9L207C12</f>
        <v>3.8819272738783309E-3</v>
      </c>
      <c r="AD14" s="16" t="s">
        <v>19240</v>
      </c>
      <c r="AE14" s="21">
        <f>B3L313C4</f>
        <v>3.3679031235376772E-2</v>
      </c>
      <c r="AF14" s="16" t="s">
        <v>19365</v>
      </c>
      <c r="AG14" s="21">
        <f>B9L207C1*B9L207C14</f>
        <v>7.5485321038518138E-4</v>
      </c>
      <c r="AH14" s="16" t="s">
        <v>19242</v>
      </c>
      <c r="AI14" s="21">
        <f>B3L314C4</f>
        <v>0.10839585455505325</v>
      </c>
      <c r="AJ14" s="16" t="s">
        <v>19366</v>
      </c>
      <c r="AK14" s="21">
        <f>B9L207C1*B9L207C16</f>
        <v>2.4294926487487419E-3</v>
      </c>
      <c r="AL14" s="16" t="s">
        <v>19244</v>
      </c>
      <c r="AM14" s="21">
        <f>B3L315C4</f>
        <v>1.8255278629415866E-3</v>
      </c>
      <c r="AN14" s="16" t="s">
        <v>19367</v>
      </c>
      <c r="AO14" s="21">
        <f>B9L207C1*B9L207C18</f>
        <v>4.0915831526103578E-5</v>
      </c>
      <c r="AP14" s="16" t="s">
        <v>19246</v>
      </c>
      <c r="AQ14" s="21">
        <f>B3L316C4</f>
        <v>8.2712217970391485E-4</v>
      </c>
      <c r="AR14" s="16" t="s">
        <v>19368</v>
      </c>
      <c r="AS14" s="21">
        <f>B9L207C1*B9L207C20</f>
        <v>1.8538414254459309E-5</v>
      </c>
      <c r="AT14" s="16" t="s">
        <v>19248</v>
      </c>
      <c r="AU14" s="21">
        <f>B3L317C4</f>
        <v>1.9544642460034352E-2</v>
      </c>
      <c r="AV14" s="16" t="s">
        <v>19369</v>
      </c>
      <c r="AW14" s="21">
        <f>B9L207C1*B9L207C22</f>
        <v>4.3805702140536679E-4</v>
      </c>
      <c r="AX14" s="16" t="s">
        <v>19250</v>
      </c>
      <c r="AY14" s="21">
        <f>B3L318C4</f>
        <v>3.3958586633358739E-2</v>
      </c>
      <c r="AZ14" s="16" t="s">
        <v>19370</v>
      </c>
      <c r="BA14" s="21">
        <f>B9L207C1*B9L207C24</f>
        <v>7.611189277145306E-4</v>
      </c>
      <c r="BB14" s="16" t="s">
        <v>19252</v>
      </c>
      <c r="BC14" s="21">
        <f>B3L319C4</f>
        <v>1.2840347589719212E-4</v>
      </c>
      <c r="BD14" s="16" t="s">
        <v>19371</v>
      </c>
      <c r="BE14" s="21">
        <f>B9L207C1*B9L207C26</f>
        <v>2.877926485717914E-6</v>
      </c>
      <c r="BF14" s="16" t="s">
        <v>19254</v>
      </c>
      <c r="BG14" s="21">
        <f>B3L320C4</f>
        <v>7.5462763236105304E-2</v>
      </c>
      <c r="BH14" s="16" t="s">
        <v>19372</v>
      </c>
      <c r="BI14" s="21">
        <f>B9L207C1*B9L207C28</f>
        <v>1.6913583022980818E-3</v>
      </c>
      <c r="BJ14" s="16" t="s">
        <v>19256</v>
      </c>
      <c r="BK14" s="21">
        <f>B3L321C4</f>
        <v>4.6894567333846324E-2</v>
      </c>
      <c r="BL14" s="16" t="s">
        <v>19373</v>
      </c>
      <c r="BM14" s="21">
        <f>B9L207C1*B9L207C30</f>
        <v>1.0510550156322496E-3</v>
      </c>
      <c r="BN14" s="16" t="s">
        <v>19258</v>
      </c>
      <c r="BO14" s="21">
        <f>B3L322C4</f>
        <v>2.4311071551692153E-4</v>
      </c>
      <c r="BP14" s="16" t="s">
        <v>19374</v>
      </c>
      <c r="BQ14" s="21">
        <f>B9L207C1*B9L207C32</f>
        <v>5.4488771605230452E-6</v>
      </c>
      <c r="BR14" s="16" t="s">
        <v>19260</v>
      </c>
      <c r="BS14" s="21">
        <f>B3L323C4</f>
        <v>9.9140577742617239E-2</v>
      </c>
      <c r="BT14" s="16" t="s">
        <v>19375</v>
      </c>
      <c r="BU14" s="21">
        <f>B9L207C1*B9L207C34</f>
        <v>2.2220527326168226E-3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2.2413150933874738E-2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4.3020640591789634E-3</v>
      </c>
      <c r="L15" s="16" t="s">
        <v>19379</v>
      </c>
      <c r="M15" s="21">
        <f>B9L208C1*B9L208C4</f>
        <v>9.6422811085575933E-5</v>
      </c>
      <c r="N15" s="16" t="s">
        <v>19232</v>
      </c>
      <c r="O15" s="21">
        <f>B3L309C4</f>
        <v>0.14233518681200238</v>
      </c>
      <c r="P15" s="16" t="s">
        <v>19380</v>
      </c>
      <c r="Q15" s="21">
        <f>B9L208C1*B9L208C6</f>
        <v>3.1901800252186665E-3</v>
      </c>
      <c r="R15" s="16" t="s">
        <v>19234</v>
      </c>
      <c r="S15" s="21">
        <f>B3L310C4</f>
        <v>0.13955579461649947</v>
      </c>
      <c r="T15" s="16" t="s">
        <v>19381</v>
      </c>
      <c r="U15" s="21">
        <f>B9L208C1*B9L208C8</f>
        <v>3.1278850884364261E-3</v>
      </c>
      <c r="V15" s="16" t="s">
        <v>19236</v>
      </c>
      <c r="W15" s="21">
        <f>B3L311C4</f>
        <v>0.12050812645649825</v>
      </c>
      <c r="X15" s="16" t="s">
        <v>19382</v>
      </c>
      <c r="Y15" s="21">
        <f>B9L208C1*B9L208C10</f>
        <v>2.7009668270279587E-3</v>
      </c>
      <c r="Z15" s="16" t="s">
        <v>19238</v>
      </c>
      <c r="AA15" s="21">
        <f>B3L312C4</f>
        <v>0.1731986406253693</v>
      </c>
      <c r="AB15" s="16" t="s">
        <v>19383</v>
      </c>
      <c r="AC15" s="21">
        <f>B9L208C1*B9L208C12</f>
        <v>3.8819272738783309E-3</v>
      </c>
      <c r="AD15" s="16" t="s">
        <v>19240</v>
      </c>
      <c r="AE15" s="21">
        <f>B3L313C4</f>
        <v>3.3679031235376772E-2</v>
      </c>
      <c r="AF15" s="16" t="s">
        <v>19384</v>
      </c>
      <c r="AG15" s="21">
        <f>B9L208C1*B9L208C14</f>
        <v>7.5485321038518138E-4</v>
      </c>
      <c r="AH15" s="16" t="s">
        <v>19242</v>
      </c>
      <c r="AI15" s="21">
        <f>B3L314C4</f>
        <v>0.10839585455505325</v>
      </c>
      <c r="AJ15" s="16" t="s">
        <v>19385</v>
      </c>
      <c r="AK15" s="21">
        <f>B9L208C1*B9L208C16</f>
        <v>2.4294926487487419E-3</v>
      </c>
      <c r="AL15" s="16" t="s">
        <v>19244</v>
      </c>
      <c r="AM15" s="21">
        <f>B3L315C4</f>
        <v>1.8255278629415866E-3</v>
      </c>
      <c r="AN15" s="16" t="s">
        <v>19386</v>
      </c>
      <c r="AO15" s="21">
        <f>B9L208C1*B9L208C18</f>
        <v>4.0915831526103578E-5</v>
      </c>
      <c r="AP15" s="16" t="s">
        <v>19246</v>
      </c>
      <c r="AQ15" s="21">
        <f>B3L316C4</f>
        <v>8.2712217970391485E-4</v>
      </c>
      <c r="AR15" s="16" t="s">
        <v>19387</v>
      </c>
      <c r="AS15" s="21">
        <f>B9L208C1*B9L208C20</f>
        <v>1.8538414254459309E-5</v>
      </c>
      <c r="AT15" s="16" t="s">
        <v>19248</v>
      </c>
      <c r="AU15" s="21">
        <f>B3L317C4</f>
        <v>1.9544642460034352E-2</v>
      </c>
      <c r="AV15" s="16" t="s">
        <v>19388</v>
      </c>
      <c r="AW15" s="21">
        <f>B9L208C1*B9L208C22</f>
        <v>4.3805702140536679E-4</v>
      </c>
      <c r="AX15" s="16" t="s">
        <v>19250</v>
      </c>
      <c r="AY15" s="21">
        <f>B3L318C4</f>
        <v>3.3958586633358739E-2</v>
      </c>
      <c r="AZ15" s="16" t="s">
        <v>19389</v>
      </c>
      <c r="BA15" s="21">
        <f>B9L208C1*B9L208C24</f>
        <v>7.611189277145306E-4</v>
      </c>
      <c r="BB15" s="16" t="s">
        <v>19252</v>
      </c>
      <c r="BC15" s="21">
        <f>B3L319C4</f>
        <v>1.2840347589719212E-4</v>
      </c>
      <c r="BD15" s="16" t="s">
        <v>19390</v>
      </c>
      <c r="BE15" s="21">
        <f>B9L208C1*B9L208C26</f>
        <v>2.877926485717914E-6</v>
      </c>
      <c r="BF15" s="16" t="s">
        <v>19254</v>
      </c>
      <c r="BG15" s="21">
        <f>B3L320C4</f>
        <v>7.5462763236105304E-2</v>
      </c>
      <c r="BH15" s="16" t="s">
        <v>19391</v>
      </c>
      <c r="BI15" s="21">
        <f>B9L208C1*B9L208C28</f>
        <v>1.6913583022980818E-3</v>
      </c>
      <c r="BJ15" s="16" t="s">
        <v>19256</v>
      </c>
      <c r="BK15" s="21">
        <f>B3L321C4</f>
        <v>4.6894567333846324E-2</v>
      </c>
      <c r="BL15" s="16" t="s">
        <v>19392</v>
      </c>
      <c r="BM15" s="21">
        <f>B9L208C1*B9L208C30</f>
        <v>1.0510550156322496E-3</v>
      </c>
      <c r="BN15" s="16" t="s">
        <v>19258</v>
      </c>
      <c r="BO15" s="21">
        <f>B3L322C4</f>
        <v>2.4311071551692153E-4</v>
      </c>
      <c r="BP15" s="16" t="s">
        <v>19393</v>
      </c>
      <c r="BQ15" s="21">
        <f>B9L208C1*B9L208C32</f>
        <v>5.4488771605230452E-6</v>
      </c>
      <c r="BR15" s="16" t="s">
        <v>19260</v>
      </c>
      <c r="BS15" s="21">
        <f>B3L323C4</f>
        <v>9.9140577742617239E-2</v>
      </c>
      <c r="BT15" s="16" t="s">
        <v>19394</v>
      </c>
      <c r="BU15" s="21">
        <f>B9L208C1*B9L208C34</f>
        <v>2.2220527326168226E-3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307.57567026556302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4.3020640591789634E-3</v>
      </c>
      <c r="L16" s="16" t="s">
        <v>19398</v>
      </c>
      <c r="M16" s="21">
        <f>B9L209C1*B9L209C4</f>
        <v>1.3232102365273584</v>
      </c>
      <c r="N16" s="16" t="s">
        <v>19232</v>
      </c>
      <c r="O16" s="21">
        <f>B3L309C4</f>
        <v>0.14233518681200238</v>
      </c>
      <c r="P16" s="16" t="s">
        <v>19399</v>
      </c>
      <c r="Q16" s="21">
        <f>B9L209C1*B9L209C6</f>
        <v>43.778840486075758</v>
      </c>
      <c r="R16" s="16" t="s">
        <v>19234</v>
      </c>
      <c r="S16" s="21">
        <f>B3L310C4</f>
        <v>0.13955579461649947</v>
      </c>
      <c r="T16" s="16" t="s">
        <v>19400</v>
      </c>
      <c r="U16" s="21">
        <f>B9L209C1*B9L209C8</f>
        <v>42.923967068613074</v>
      </c>
      <c r="V16" s="16" t="s">
        <v>19236</v>
      </c>
      <c r="W16" s="21">
        <f>B3L311C4</f>
        <v>0.12050812645649825</v>
      </c>
      <c r="X16" s="16" t="s">
        <v>19401</v>
      </c>
      <c r="Y16" s="21">
        <f>B9L209C1*B9L209C10</f>
        <v>37.065367767304679</v>
      </c>
      <c r="Z16" s="16" t="s">
        <v>19238</v>
      </c>
      <c r="AA16" s="21">
        <f>B3L312C4</f>
        <v>0.1731986406253693</v>
      </c>
      <c r="AB16" s="16" t="s">
        <v>19402</v>
      </c>
      <c r="AC16" s="21">
        <f>B9L209C1*B9L209C12</f>
        <v>53.271687979432336</v>
      </c>
      <c r="AD16" s="16" t="s">
        <v>19240</v>
      </c>
      <c r="AE16" s="21">
        <f>B3L313C4</f>
        <v>3.3679031235376772E-2</v>
      </c>
      <c r="AF16" s="16" t="s">
        <v>19403</v>
      </c>
      <c r="AG16" s="21">
        <f>B9L209C1*B9L209C14</f>
        <v>10.358850606115844</v>
      </c>
      <c r="AH16" s="16" t="s">
        <v>19242</v>
      </c>
      <c r="AI16" s="21">
        <f>B3L314C4</f>
        <v>0.10839585455505325</v>
      </c>
      <c r="AJ16" s="16" t="s">
        <v>19404</v>
      </c>
      <c r="AK16" s="21">
        <f>B9L209C1*B9L209C16</f>
        <v>33.339927618778987</v>
      </c>
      <c r="AL16" s="16" t="s">
        <v>19244</v>
      </c>
      <c r="AM16" s="21">
        <f>B3L315C4</f>
        <v>1.8255278629415866E-3</v>
      </c>
      <c r="AN16" s="16" t="s">
        <v>19405</v>
      </c>
      <c r="AO16" s="21">
        <f>B9L209C1*B9L209C18</f>
        <v>0.56148795603271939</v>
      </c>
      <c r="AP16" s="16" t="s">
        <v>19246</v>
      </c>
      <c r="AQ16" s="21">
        <f>B3L316C4</f>
        <v>8.2712217970391485E-4</v>
      </c>
      <c r="AR16" s="16" t="s">
        <v>19406</v>
      </c>
      <c r="AS16" s="21">
        <f>B9L209C1*B9L209C20</f>
        <v>0.25440265881394508</v>
      </c>
      <c r="AT16" s="16" t="s">
        <v>19248</v>
      </c>
      <c r="AU16" s="21">
        <f>B3L317C4</f>
        <v>1.9544642460034352E-2</v>
      </c>
      <c r="AV16" s="16" t="s">
        <v>19407</v>
      </c>
      <c r="AW16" s="21">
        <f>B9L209C1*B9L209C22</f>
        <v>6.0114565047458486</v>
      </c>
      <c r="AX16" s="16" t="s">
        <v>19250</v>
      </c>
      <c r="AY16" s="21">
        <f>B3L318C4</f>
        <v>3.3958586633358739E-2</v>
      </c>
      <c r="AZ16" s="16" t="s">
        <v>19408</v>
      </c>
      <c r="BA16" s="21">
        <f>B9L209C1*B9L209C24</f>
        <v>10.444835045026503</v>
      </c>
      <c r="BB16" s="16" t="s">
        <v>19252</v>
      </c>
      <c r="BC16" s="21">
        <f>B3L319C4</f>
        <v>1.2840347589719212E-4</v>
      </c>
      <c r="BD16" s="16" t="s">
        <v>19409</v>
      </c>
      <c r="BE16" s="21">
        <f>B9L209C1*B9L209C26</f>
        <v>3.9493785163506934E-2</v>
      </c>
      <c r="BF16" s="16" t="s">
        <v>19254</v>
      </c>
      <c r="BG16" s="21">
        <f>B3L320C4</f>
        <v>7.5462763236105304E-2</v>
      </c>
      <c r="BH16" s="16" t="s">
        <v>19410</v>
      </c>
      <c r="BI16" s="21">
        <f>B9L209C1*B9L209C28</f>
        <v>23.210509982436577</v>
      </c>
      <c r="BJ16" s="16" t="s">
        <v>19256</v>
      </c>
      <c r="BK16" s="21">
        <f>B3L321C4</f>
        <v>4.6894567333846324E-2</v>
      </c>
      <c r="BL16" s="16" t="s">
        <v>19411</v>
      </c>
      <c r="BM16" s="21">
        <f>B9L209C1*B9L209C30</f>
        <v>14.42362797952136</v>
      </c>
      <c r="BN16" s="16" t="s">
        <v>19258</v>
      </c>
      <c r="BO16" s="21">
        <f>B3L322C4</f>
        <v>2.4311071551692153E-4</v>
      </c>
      <c r="BP16" s="16" t="s">
        <v>19412</v>
      </c>
      <c r="BQ16" s="21">
        <f>B9L209C1*B9L209C32</f>
        <v>7.4774941273857753E-2</v>
      </c>
      <c r="BR16" s="16" t="s">
        <v>19260</v>
      </c>
      <c r="BS16" s="21">
        <f>B3L323C4</f>
        <v>9.9140577742617239E-2</v>
      </c>
      <c r="BT16" s="16" t="s">
        <v>19413</v>
      </c>
      <c r="BU16" s="21">
        <f>B9L209C1*B9L209C34</f>
        <v>30.493229649700655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110.74337876427508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4.3020640591789634E-3</v>
      </c>
      <c r="L17" s="16" t="s">
        <v>19417</v>
      </c>
      <c r="M17" s="21">
        <f>B9L210C1*B9L210C4</f>
        <v>0.47642510957383066</v>
      </c>
      <c r="N17" s="16" t="s">
        <v>19232</v>
      </c>
      <c r="O17" s="21">
        <f>B3L309C4</f>
        <v>0.14233518681200238</v>
      </c>
      <c r="P17" s="16" t="s">
        <v>19418</v>
      </c>
      <c r="Q17" s="21">
        <f>B9L210C1*B9L210C6</f>
        <v>15.762679504605432</v>
      </c>
      <c r="R17" s="16" t="s">
        <v>19234</v>
      </c>
      <c r="S17" s="21">
        <f>B3L310C4</f>
        <v>0.13955579461649947</v>
      </c>
      <c r="T17" s="16" t="s">
        <v>19419</v>
      </c>
      <c r="U17" s="21">
        <f>B9L210C1*B9L210C8</f>
        <v>15.454880221964382</v>
      </c>
      <c r="V17" s="16" t="s">
        <v>19236</v>
      </c>
      <c r="W17" s="21">
        <f>B3L311C4</f>
        <v>0.12050812645649825</v>
      </c>
      <c r="X17" s="16" t="s">
        <v>19420</v>
      </c>
      <c r="Y17" s="21">
        <f>B9L210C1*B9L210C10</f>
        <v>13.345477092345144</v>
      </c>
      <c r="Z17" s="16" t="s">
        <v>19238</v>
      </c>
      <c r="AA17" s="21">
        <f>B3L312C4</f>
        <v>0.1731986406253693</v>
      </c>
      <c r="AB17" s="16" t="s">
        <v>19421</v>
      </c>
      <c r="AC17" s="21">
        <f>B9L210C1*B9L210C12</f>
        <v>19.180602660232832</v>
      </c>
      <c r="AD17" s="16" t="s">
        <v>19240</v>
      </c>
      <c r="AE17" s="21">
        <f>B3L313C4</f>
        <v>3.3679031235376772E-2</v>
      </c>
      <c r="AF17" s="16" t="s">
        <v>19422</v>
      </c>
      <c r="AG17" s="21">
        <f>B9L210C1*B9L210C14</f>
        <v>3.7297297125131812</v>
      </c>
      <c r="AH17" s="16" t="s">
        <v>19242</v>
      </c>
      <c r="AI17" s="21">
        <f>B3L314C4</f>
        <v>0.10839585455505325</v>
      </c>
      <c r="AJ17" s="16" t="s">
        <v>19423</v>
      </c>
      <c r="AK17" s="21">
        <f>B9L210C1*B9L210C16</f>
        <v>12.004123177467534</v>
      </c>
      <c r="AL17" s="16" t="s">
        <v>19244</v>
      </c>
      <c r="AM17" s="21">
        <f>B3L315C4</f>
        <v>1.8255278629415866E-3</v>
      </c>
      <c r="AN17" s="16" t="s">
        <v>19424</v>
      </c>
      <c r="AO17" s="21">
        <f>B9L210C1*B9L210C18</f>
        <v>0.20216512357047778</v>
      </c>
      <c r="AP17" s="16" t="s">
        <v>19246</v>
      </c>
      <c r="AQ17" s="21">
        <f>B3L316C4</f>
        <v>8.2712217970391485E-4</v>
      </c>
      <c r="AR17" s="16" t="s">
        <v>19425</v>
      </c>
      <c r="AS17" s="21">
        <f>B9L210C1*B9L210C20</f>
        <v>9.1598304831283436E-2</v>
      </c>
      <c r="AT17" s="16" t="s">
        <v>19248</v>
      </c>
      <c r="AU17" s="21">
        <f>B3L317C4</f>
        <v>1.9544642460034352E-2</v>
      </c>
      <c r="AV17" s="16" t="s">
        <v>19426</v>
      </c>
      <c r="AW17" s="21">
        <f>B9L210C1*B9L210C22</f>
        <v>2.1644397427639173</v>
      </c>
      <c r="AX17" s="16" t="s">
        <v>19250</v>
      </c>
      <c r="AY17" s="21">
        <f>B3L318C4</f>
        <v>3.3958586633358739E-2</v>
      </c>
      <c r="AZ17" s="16" t="s">
        <v>19427</v>
      </c>
      <c r="BA17" s="21">
        <f>B9L210C1*B9L210C24</f>
        <v>3.7606886218374957</v>
      </c>
      <c r="BB17" s="16" t="s">
        <v>19252</v>
      </c>
      <c r="BC17" s="21">
        <f>B3L319C4</f>
        <v>1.2840347589719212E-4</v>
      </c>
      <c r="BD17" s="16" t="s">
        <v>19428</v>
      </c>
      <c r="BE17" s="21">
        <f>B9L210C1*B9L210C26</f>
        <v>1.4219834765932212E-2</v>
      </c>
      <c r="BF17" s="16" t="s">
        <v>19254</v>
      </c>
      <c r="BG17" s="21">
        <f>B3L320C4</f>
        <v>7.5462763236105304E-2</v>
      </c>
      <c r="BH17" s="16" t="s">
        <v>19429</v>
      </c>
      <c r="BI17" s="21">
        <f>B9L210C1*B9L210C28</f>
        <v>8.3570013716548228</v>
      </c>
      <c r="BJ17" s="16" t="s">
        <v>19256</v>
      </c>
      <c r="BK17" s="21">
        <f>B3L321C4</f>
        <v>4.6894567333846324E-2</v>
      </c>
      <c r="BL17" s="16" t="s">
        <v>19430</v>
      </c>
      <c r="BM17" s="21">
        <f>B9L210C1*B9L210C30</f>
        <v>5.1932628322389451</v>
      </c>
      <c r="BN17" s="16" t="s">
        <v>19258</v>
      </c>
      <c r="BO17" s="21">
        <f>B3L322C4</f>
        <v>2.4311071551692153E-4</v>
      </c>
      <c r="BP17" s="16" t="s">
        <v>19431</v>
      </c>
      <c r="BQ17" s="21">
        <f>B9L210C1*B9L210C32</f>
        <v>2.6922902050144366E-2</v>
      </c>
      <c r="BR17" s="16" t="s">
        <v>19260</v>
      </c>
      <c r="BS17" s="21">
        <f>B3L323C4</f>
        <v>9.9140577742617239E-2</v>
      </c>
      <c r="BT17" s="16" t="s">
        <v>19432</v>
      </c>
      <c r="BU17" s="21">
        <f>B9L210C1*B9L210C34</f>
        <v>10.979162551859721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21">
        <f>B9L110C9</f>
        <v>0.11206575466937369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4.3020640591789634E-3</v>
      </c>
      <c r="L18" s="16" t="s">
        <v>19436</v>
      </c>
      <c r="M18" s="21">
        <f>B9L211C1*B9L211C4</f>
        <v>4.8211405542787964E-4</v>
      </c>
      <c r="N18" s="16" t="s">
        <v>19232</v>
      </c>
      <c r="O18" s="21">
        <f>B3L309C4</f>
        <v>0.14233518681200238</v>
      </c>
      <c r="P18" s="16" t="s">
        <v>19437</v>
      </c>
      <c r="Q18" s="21">
        <f>B9L211C1*B9L211C6</f>
        <v>1.5950900126093331E-2</v>
      </c>
      <c r="R18" s="16" t="s">
        <v>19234</v>
      </c>
      <c r="S18" s="21">
        <f>B3L310C4</f>
        <v>0.13955579461649947</v>
      </c>
      <c r="T18" s="16" t="s">
        <v>19438</v>
      </c>
      <c r="U18" s="21">
        <f>B9L211C1*B9L211C8</f>
        <v>1.563942544218213E-2</v>
      </c>
      <c r="V18" s="16" t="s">
        <v>19236</v>
      </c>
      <c r="W18" s="21">
        <f>B3L311C4</f>
        <v>0.12050812645649825</v>
      </c>
      <c r="X18" s="16" t="s">
        <v>19439</v>
      </c>
      <c r="Y18" s="21">
        <f>B9L211C1*B9L211C10</f>
        <v>1.3504834135139794E-2</v>
      </c>
      <c r="Z18" s="16" t="s">
        <v>19238</v>
      </c>
      <c r="AA18" s="21">
        <f>B3L312C4</f>
        <v>0.1731986406253693</v>
      </c>
      <c r="AB18" s="16" t="s">
        <v>19440</v>
      </c>
      <c r="AC18" s="21">
        <f>B9L211C1*B9L211C12</f>
        <v>1.9409636369391654E-2</v>
      </c>
      <c r="AD18" s="16" t="s">
        <v>19240</v>
      </c>
      <c r="AE18" s="21">
        <f>B3L313C4</f>
        <v>3.3679031235376772E-2</v>
      </c>
      <c r="AF18" s="16" t="s">
        <v>19441</v>
      </c>
      <c r="AG18" s="21">
        <f>B9L211C1*B9L211C14</f>
        <v>3.7742660519259068E-3</v>
      </c>
      <c r="AH18" s="16" t="s">
        <v>19242</v>
      </c>
      <c r="AI18" s="21">
        <f>B3L314C4</f>
        <v>0.10839585455505325</v>
      </c>
      <c r="AJ18" s="16" t="s">
        <v>19442</v>
      </c>
      <c r="AK18" s="21">
        <f>B9L211C1*B9L211C16</f>
        <v>1.214746324374371E-2</v>
      </c>
      <c r="AL18" s="16" t="s">
        <v>19244</v>
      </c>
      <c r="AM18" s="21">
        <f>B3L315C4</f>
        <v>1.8255278629415866E-3</v>
      </c>
      <c r="AN18" s="16" t="s">
        <v>19443</v>
      </c>
      <c r="AO18" s="21">
        <f>B9L211C1*B9L211C18</f>
        <v>2.0457915763051789E-4</v>
      </c>
      <c r="AP18" s="16" t="s">
        <v>19246</v>
      </c>
      <c r="AQ18" s="21">
        <f>B3L316C4</f>
        <v>8.2712217970391485E-4</v>
      </c>
      <c r="AR18" s="16" t="s">
        <v>19444</v>
      </c>
      <c r="AS18" s="21">
        <f>B9L211C1*B9L211C20</f>
        <v>9.2692071272296536E-5</v>
      </c>
      <c r="AT18" s="16" t="s">
        <v>19248</v>
      </c>
      <c r="AU18" s="21">
        <f>B3L317C4</f>
        <v>1.9544642460034352E-2</v>
      </c>
      <c r="AV18" s="16" t="s">
        <v>19445</v>
      </c>
      <c r="AW18" s="21">
        <f>B9L211C1*B9L211C22</f>
        <v>2.1902851070268337E-3</v>
      </c>
      <c r="AX18" s="16" t="s">
        <v>19250</v>
      </c>
      <c r="AY18" s="21">
        <f>B3L318C4</f>
        <v>3.3958586633358739E-2</v>
      </c>
      <c r="AZ18" s="16" t="s">
        <v>19446</v>
      </c>
      <c r="BA18" s="21">
        <f>B9L211C1*B9L211C24</f>
        <v>3.8055946385726529E-3</v>
      </c>
      <c r="BB18" s="16" t="s">
        <v>19252</v>
      </c>
      <c r="BC18" s="21">
        <f>B3L319C4</f>
        <v>1.2840347589719212E-4</v>
      </c>
      <c r="BD18" s="16" t="s">
        <v>19447</v>
      </c>
      <c r="BE18" s="21">
        <f>B9L211C1*B9L211C26</f>
        <v>1.4389632428589569E-5</v>
      </c>
      <c r="BF18" s="16" t="s">
        <v>19254</v>
      </c>
      <c r="BG18" s="21">
        <f>B3L320C4</f>
        <v>7.5462763236105304E-2</v>
      </c>
      <c r="BH18" s="16" t="s">
        <v>19448</v>
      </c>
      <c r="BI18" s="21">
        <f>B9L211C1*B9L211C28</f>
        <v>8.456791511490409E-3</v>
      </c>
      <c r="BJ18" s="16" t="s">
        <v>19256</v>
      </c>
      <c r="BK18" s="21">
        <f>B3L321C4</f>
        <v>4.6894567333846324E-2</v>
      </c>
      <c r="BL18" s="16" t="s">
        <v>19449</v>
      </c>
      <c r="BM18" s="21">
        <f>B9L211C1*B9L211C30</f>
        <v>5.2552750781612477E-3</v>
      </c>
      <c r="BN18" s="16" t="s">
        <v>19258</v>
      </c>
      <c r="BO18" s="21">
        <f>B3L322C4</f>
        <v>2.4311071551692153E-4</v>
      </c>
      <c r="BP18" s="16" t="s">
        <v>19450</v>
      </c>
      <c r="BQ18" s="21">
        <f>B9L211C1*B9L211C32</f>
        <v>2.7244385802615226E-5</v>
      </c>
      <c r="BR18" s="16" t="s">
        <v>19260</v>
      </c>
      <c r="BS18" s="21">
        <f>B3L323C4</f>
        <v>9.9140577742617239E-2</v>
      </c>
      <c r="BT18" s="16" t="s">
        <v>19451</v>
      </c>
      <c r="BU18" s="21">
        <f>B9L211C1*B9L211C34</f>
        <v>1.1110263663084112E-2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30.390753808334491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4.3020640591789634E-3</v>
      </c>
      <c r="L19" s="16" t="s">
        <v>19455</v>
      </c>
      <c r="M19" s="21">
        <f>B9L212C1*B9L212C4</f>
        <v>0.13074296969019203</v>
      </c>
      <c r="N19" s="16" t="s">
        <v>19232</v>
      </c>
      <c r="O19" s="21">
        <f>B3L309C4</f>
        <v>0.14233518681200238</v>
      </c>
      <c r="P19" s="16" t="s">
        <v>19456</v>
      </c>
      <c r="Q19" s="21">
        <f>B9L212C1*B9L212C6</f>
        <v>4.3256736206668629</v>
      </c>
      <c r="R19" s="16" t="s">
        <v>19234</v>
      </c>
      <c r="S19" s="21">
        <f>B3L310C4</f>
        <v>0.13955579461649947</v>
      </c>
      <c r="T19" s="16" t="s">
        <v>19457</v>
      </c>
      <c r="U19" s="21">
        <f>B9L212C1*B9L212C8</f>
        <v>4.2412057967165273</v>
      </c>
      <c r="V19" s="16" t="s">
        <v>19236</v>
      </c>
      <c r="W19" s="21">
        <f>B3L311C4</f>
        <v>0.12050812645649825</v>
      </c>
      <c r="X19" s="16" t="s">
        <v>19458</v>
      </c>
      <c r="Y19" s="21">
        <f>B9L212C1*B9L212C10</f>
        <v>3.6623328030430784</v>
      </c>
      <c r="Z19" s="16" t="s">
        <v>19238</v>
      </c>
      <c r="AA19" s="21">
        <f>B3L312C4</f>
        <v>0.1731986406253693</v>
      </c>
      <c r="AB19" s="16" t="s">
        <v>19459</v>
      </c>
      <c r="AC19" s="21">
        <f>B9L212C1*B9L212C12</f>
        <v>5.2636372471837989</v>
      </c>
      <c r="AD19" s="16" t="s">
        <v>19240</v>
      </c>
      <c r="AE19" s="21">
        <f>B3L313C4</f>
        <v>3.3679031235376772E-2</v>
      </c>
      <c r="AF19" s="16" t="s">
        <v>19460</v>
      </c>
      <c r="AG19" s="21">
        <f>B9L212C1*B9L212C14</f>
        <v>1.023531146777543</v>
      </c>
      <c r="AH19" s="16" t="s">
        <v>19242</v>
      </c>
      <c r="AI19" s="21">
        <f>B3L314C4</f>
        <v>0.10839585455505325</v>
      </c>
      <c r="AJ19" s="16" t="s">
        <v>19461</v>
      </c>
      <c r="AK19" s="21">
        <f>B9L212C1*B9L212C16</f>
        <v>3.2942317296266563</v>
      </c>
      <c r="AL19" s="16" t="s">
        <v>19244</v>
      </c>
      <c r="AM19" s="21">
        <f>B3L315C4</f>
        <v>1.8255278629415866E-3</v>
      </c>
      <c r="AN19" s="16" t="s">
        <v>19462</v>
      </c>
      <c r="AO19" s="21">
        <f>B9L212C1*B9L212C18</f>
        <v>5.547916785291275E-2</v>
      </c>
      <c r="AP19" s="16" t="s">
        <v>19246</v>
      </c>
      <c r="AQ19" s="21">
        <f>B3L316C4</f>
        <v>8.2712217970391485E-4</v>
      </c>
      <c r="AR19" s="16" t="s">
        <v>19463</v>
      </c>
      <c r="AS19" s="21">
        <f>B9L212C1*B9L212C20</f>
        <v>2.5136866532794674E-2</v>
      </c>
      <c r="AT19" s="16" t="s">
        <v>19248</v>
      </c>
      <c r="AU19" s="21">
        <f>B3L317C4</f>
        <v>1.9544642460034352E-2</v>
      </c>
      <c r="AV19" s="16" t="s">
        <v>19464</v>
      </c>
      <c r="AW19" s="21">
        <f>B9L212C1*B9L212C22</f>
        <v>0.59397641727482497</v>
      </c>
      <c r="AX19" s="16" t="s">
        <v>19250</v>
      </c>
      <c r="AY19" s="21">
        <f>B3L318C4</f>
        <v>3.3958586633358739E-2</v>
      </c>
      <c r="AZ19" s="16" t="s">
        <v>19465</v>
      </c>
      <c r="BA19" s="21">
        <f>B9L212C1*B9L212C24</f>
        <v>1.0320270460534038</v>
      </c>
      <c r="BB19" s="16" t="s">
        <v>19252</v>
      </c>
      <c r="BC19" s="21">
        <f>B3L319C4</f>
        <v>1.2840347589719212E-4</v>
      </c>
      <c r="BD19" s="16" t="s">
        <v>19466</v>
      </c>
      <c r="BE19" s="21">
        <f>B9L212C1*B9L212C26</f>
        <v>3.9022784241259773E-3</v>
      </c>
      <c r="BF19" s="16" t="s">
        <v>19254</v>
      </c>
      <c r="BG19" s="21">
        <f>B3L320C4</f>
        <v>7.5462763236105304E-2</v>
      </c>
      <c r="BH19" s="16" t="s">
        <v>19467</v>
      </c>
      <c r="BI19" s="21">
        <f>B9L212C1*B9L212C28</f>
        <v>2.2933702592051115</v>
      </c>
      <c r="BJ19" s="16" t="s">
        <v>19256</v>
      </c>
      <c r="BK19" s="21">
        <f>B3L321C4</f>
        <v>4.6894567333846324E-2</v>
      </c>
      <c r="BL19" s="16" t="s">
        <v>19468</v>
      </c>
      <c r="BM19" s="21">
        <f>B9L212C1*B9L212C30</f>
        <v>1.4251612507912883</v>
      </c>
      <c r="BN19" s="16" t="s">
        <v>19258</v>
      </c>
      <c r="BO19" s="21">
        <f>B3L322C4</f>
        <v>2.4311071551692153E-4</v>
      </c>
      <c r="BP19" s="16" t="s">
        <v>19469</v>
      </c>
      <c r="BQ19" s="21">
        <f>B9L212C1*B9L212C32</f>
        <v>7.388317903442806E-3</v>
      </c>
      <c r="BR19" s="16" t="s">
        <v>19260</v>
      </c>
      <c r="BS19" s="21">
        <f>B3L323C4</f>
        <v>9.9140577742617239E-2</v>
      </c>
      <c r="BT19" s="16" t="s">
        <v>19470</v>
      </c>
      <c r="BU19" s="21">
        <f>B9L212C1*B9L212C34</f>
        <v>3.0129568905919264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93.596392695220544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4.3020640591789634E-3</v>
      </c>
      <c r="L20" s="16" t="s">
        <v>19474</v>
      </c>
      <c r="M20" s="21">
        <f>B9L213C1*B9L213C4</f>
        <v>0.40265767708290878</v>
      </c>
      <c r="N20" s="16" t="s">
        <v>19232</v>
      </c>
      <c r="O20" s="21">
        <f>B3L309C4</f>
        <v>0.14233518681200238</v>
      </c>
      <c r="P20" s="16" t="s">
        <v>19475</v>
      </c>
      <c r="Q20" s="21">
        <f>B9L213C1*B9L213C6</f>
        <v>13.322060039203752</v>
      </c>
      <c r="R20" s="16" t="s">
        <v>19234</v>
      </c>
      <c r="S20" s="21">
        <f>B3L310C4</f>
        <v>0.13955579461649947</v>
      </c>
      <c r="T20" s="16" t="s">
        <v>19476</v>
      </c>
      <c r="U20" s="21">
        <f>B9L213C1*B9L213C8</f>
        <v>13.061918955819429</v>
      </c>
      <c r="V20" s="16" t="s">
        <v>19236</v>
      </c>
      <c r="W20" s="21">
        <f>B3L311C4</f>
        <v>0.12050812645649825</v>
      </c>
      <c r="X20" s="16" t="s">
        <v>19477</v>
      </c>
      <c r="Y20" s="21">
        <f>B9L213C1*B9L213C10</f>
        <v>11.279125926787707</v>
      </c>
      <c r="Z20" s="16" t="s">
        <v>19238</v>
      </c>
      <c r="AA20" s="21">
        <f>B3L312C4</f>
        <v>0.1731986406253693</v>
      </c>
      <c r="AB20" s="16" t="s">
        <v>19478</v>
      </c>
      <c r="AC20" s="21">
        <f>B9L213C1*B9L213C12</f>
        <v>16.210767982250442</v>
      </c>
      <c r="AD20" s="16" t="s">
        <v>19240</v>
      </c>
      <c r="AE20" s="21">
        <f>B3L313C4</f>
        <v>3.3679031235376772E-2</v>
      </c>
      <c r="AF20" s="16" t="s">
        <v>19479</v>
      </c>
      <c r="AG20" s="21">
        <f>B9L213C1*B9L213C14</f>
        <v>3.152235833100923</v>
      </c>
      <c r="AH20" s="16" t="s">
        <v>19242</v>
      </c>
      <c r="AI20" s="21">
        <f>B3L314C4</f>
        <v>0.10839585455505325</v>
      </c>
      <c r="AJ20" s="16" t="s">
        <v>19480</v>
      </c>
      <c r="AK20" s="21">
        <f>B9L213C1*B9L213C16</f>
        <v>10.145460969468775</v>
      </c>
      <c r="AL20" s="16" t="s">
        <v>19244</v>
      </c>
      <c r="AM20" s="21">
        <f>B3L315C4</f>
        <v>1.8255278629415866E-3</v>
      </c>
      <c r="AN20" s="16" t="s">
        <v>19481</v>
      </c>
      <c r="AO20" s="21">
        <f>B9L213C1*B9L213C18</f>
        <v>0.17086282273594749</v>
      </c>
      <c r="AP20" s="16" t="s">
        <v>19246</v>
      </c>
      <c r="AQ20" s="21">
        <f>B3L316C4</f>
        <v>8.2712217970391485E-4</v>
      </c>
      <c r="AR20" s="16" t="s">
        <v>19482</v>
      </c>
      <c r="AS20" s="21">
        <f>B9L213C1*B9L213C20</f>
        <v>7.7415652338494387E-2</v>
      </c>
      <c r="AT20" s="16" t="s">
        <v>19248</v>
      </c>
      <c r="AU20" s="21">
        <f>B3L317C4</f>
        <v>1.9544642460034352E-2</v>
      </c>
      <c r="AV20" s="16" t="s">
        <v>19483</v>
      </c>
      <c r="AW20" s="21">
        <f>B9L213C1*B9L213C22</f>
        <v>1.8293080307770564</v>
      </c>
      <c r="AX20" s="16" t="s">
        <v>19250</v>
      </c>
      <c r="AY20" s="21">
        <f>B3L318C4</f>
        <v>3.3958586633358739E-2</v>
      </c>
      <c r="AZ20" s="16" t="s">
        <v>19484</v>
      </c>
      <c r="BA20" s="21">
        <f>B9L213C1*B9L213C24</f>
        <v>3.1784012099105121</v>
      </c>
      <c r="BB20" s="16" t="s">
        <v>19252</v>
      </c>
      <c r="BC20" s="21">
        <f>B3L319C4</f>
        <v>1.2840347589719212E-4</v>
      </c>
      <c r="BD20" s="16" t="s">
        <v>19485</v>
      </c>
      <c r="BE20" s="21">
        <f>B9L213C1*B9L213C26</f>
        <v>1.201810215350488E-2</v>
      </c>
      <c r="BF20" s="16" t="s">
        <v>19254</v>
      </c>
      <c r="BG20" s="21">
        <f>B3L320C4</f>
        <v>7.5462763236105304E-2</v>
      </c>
      <c r="BH20" s="16" t="s">
        <v>19486</v>
      </c>
      <c r="BI20" s="21">
        <f>B9L213C1*B9L213C28</f>
        <v>7.0630424217129635</v>
      </c>
      <c r="BJ20" s="16" t="s">
        <v>19256</v>
      </c>
      <c r="BK20" s="21">
        <f>B3L321C4</f>
        <v>4.6894567333846324E-2</v>
      </c>
      <c r="BL20" s="16" t="s">
        <v>19487</v>
      </c>
      <c r="BM20" s="21">
        <f>B9L213C1*B9L213C30</f>
        <v>4.3891623394511416</v>
      </c>
      <c r="BN20" s="16" t="s">
        <v>19258</v>
      </c>
      <c r="BO20" s="21">
        <f>B3L322C4</f>
        <v>2.4311071551692153E-4</v>
      </c>
      <c r="BP20" s="16" t="s">
        <v>19488</v>
      </c>
      <c r="BQ20" s="21">
        <f>B9L213C1*B9L213C32</f>
        <v>2.2754285997937836E-2</v>
      </c>
      <c r="BR20" s="16" t="s">
        <v>19260</v>
      </c>
      <c r="BS20" s="21">
        <f>B3L323C4</f>
        <v>9.9140577742617239E-2</v>
      </c>
      <c r="BT20" s="16" t="s">
        <v>19489</v>
      </c>
      <c r="BU20" s="21">
        <f>B9L213C1*B9L213C34</f>
        <v>9.2792004464290443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303.99003406373299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4.3020640591789634E-3</v>
      </c>
      <c r="L21" s="16" t="s">
        <v>19493</v>
      </c>
      <c r="M21" s="21">
        <f>B9L214C1*B9L214C4</f>
        <v>1.3077845998941744</v>
      </c>
      <c r="N21" s="16" t="s">
        <v>19232</v>
      </c>
      <c r="O21" s="21">
        <f>B3L309C4</f>
        <v>0.14233518681200238</v>
      </c>
      <c r="P21" s="16" t="s">
        <v>19494</v>
      </c>
      <c r="Q21" s="21">
        <f>B9L214C1*B9L214C6</f>
        <v>43.268478287448403</v>
      </c>
      <c r="R21" s="16" t="s">
        <v>19234</v>
      </c>
      <c r="S21" s="21">
        <f>B3L310C4</f>
        <v>0.13955579461649947</v>
      </c>
      <c r="T21" s="16" t="s">
        <v>19495</v>
      </c>
      <c r="U21" s="21">
        <f>B9L214C1*B9L214C8</f>
        <v>42.423570759260997</v>
      </c>
      <c r="V21" s="16" t="s">
        <v>19236</v>
      </c>
      <c r="W21" s="21">
        <f>B3L311C4</f>
        <v>0.12050812645649825</v>
      </c>
      <c r="X21" s="16" t="s">
        <v>19496</v>
      </c>
      <c r="Y21" s="21">
        <f>B9L214C1*B9L214C10</f>
        <v>36.633269466467546</v>
      </c>
      <c r="Z21" s="16" t="s">
        <v>19238</v>
      </c>
      <c r="AA21" s="21">
        <f>B3L312C4</f>
        <v>0.1731986406253693</v>
      </c>
      <c r="AB21" s="16" t="s">
        <v>19497</v>
      </c>
      <c r="AC21" s="21">
        <f>B9L214C1*B9L214C12</f>
        <v>52.650660663498265</v>
      </c>
      <c r="AD21" s="16" t="s">
        <v>19240</v>
      </c>
      <c r="AE21" s="21">
        <f>B3L313C4</f>
        <v>3.3679031235376772E-2</v>
      </c>
      <c r="AF21" s="16" t="s">
        <v>19498</v>
      </c>
      <c r="AG21" s="21">
        <f>B9L214C1*B9L214C14</f>
        <v>10.238089852475712</v>
      </c>
      <c r="AH21" s="16" t="s">
        <v>19242</v>
      </c>
      <c r="AI21" s="21">
        <f>B3L314C4</f>
        <v>0.10839585455505325</v>
      </c>
      <c r="AJ21" s="16" t="s">
        <v>19499</v>
      </c>
      <c r="AK21" s="21">
        <f>B9L214C1*B9L214C16</f>
        <v>32.951259518558082</v>
      </c>
      <c r="AL21" s="16" t="s">
        <v>19244</v>
      </c>
      <c r="AM21" s="21">
        <f>B3L315C4</f>
        <v>1.8255278629415866E-3</v>
      </c>
      <c r="AN21" s="16" t="s">
        <v>19500</v>
      </c>
      <c r="AO21" s="21">
        <f>B9L214C1*B9L214C18</f>
        <v>0.55494227723990663</v>
      </c>
      <c r="AP21" s="16" t="s">
        <v>19246</v>
      </c>
      <c r="AQ21" s="21">
        <f>B3L316C4</f>
        <v>8.2712217970391485E-4</v>
      </c>
      <c r="AR21" s="16" t="s">
        <v>19501</v>
      </c>
      <c r="AS21" s="21">
        <f>B9L214C1*B9L214C20</f>
        <v>0.25143689958306215</v>
      </c>
      <c r="AT21" s="16" t="s">
        <v>19248</v>
      </c>
      <c r="AU21" s="21">
        <f>B3L317C4</f>
        <v>1.9544642460034352E-2</v>
      </c>
      <c r="AV21" s="16" t="s">
        <v>19502</v>
      </c>
      <c r="AW21" s="21">
        <f>B9L214C1*B9L214C22</f>
        <v>5.9413765271893251</v>
      </c>
      <c r="AX21" s="16" t="s">
        <v>19250</v>
      </c>
      <c r="AY21" s="21">
        <f>B3L318C4</f>
        <v>3.3958586633358739E-2</v>
      </c>
      <c r="AZ21" s="16" t="s">
        <v>19503</v>
      </c>
      <c r="BA21" s="21">
        <f>B9L214C1*B9L214C24</f>
        <v>10.32307190743095</v>
      </c>
      <c r="BB21" s="16" t="s">
        <v>19252</v>
      </c>
      <c r="BC21" s="21">
        <f>B3L319C4</f>
        <v>1.2840347589719212E-4</v>
      </c>
      <c r="BD21" s="16" t="s">
        <v>19504</v>
      </c>
      <c r="BE21" s="21">
        <f>B9L214C1*B9L214C26</f>
        <v>3.903337701188915E-2</v>
      </c>
      <c r="BF21" s="16" t="s">
        <v>19254</v>
      </c>
      <c r="BG21" s="21">
        <f>B3L320C4</f>
        <v>7.5462763236105304E-2</v>
      </c>
      <c r="BH21" s="16" t="s">
        <v>19505</v>
      </c>
      <c r="BI21" s="21">
        <f>B9L214C1*B9L214C28</f>
        <v>22.939927966687069</v>
      </c>
      <c r="BJ21" s="16" t="s">
        <v>19256</v>
      </c>
      <c r="BK21" s="21">
        <f>B3L321C4</f>
        <v>4.6894567333846324E-2</v>
      </c>
      <c r="BL21" s="16" t="s">
        <v>19506</v>
      </c>
      <c r="BM21" s="21">
        <f>B9L214C1*B9L214C30</f>
        <v>14.255481121219965</v>
      </c>
      <c r="BN21" s="16" t="s">
        <v>19258</v>
      </c>
      <c r="BO21" s="21">
        <f>B3L322C4</f>
        <v>2.4311071551692153E-4</v>
      </c>
      <c r="BP21" s="16" t="s">
        <v>19507</v>
      </c>
      <c r="BQ21" s="21">
        <f>B9L214C1*B9L214C32</f>
        <v>7.3903234691247474E-2</v>
      </c>
      <c r="BR21" s="16" t="s">
        <v>19260</v>
      </c>
      <c r="BS21" s="21">
        <f>B3L323C4</f>
        <v>9.9140577742617239E-2</v>
      </c>
      <c r="BT21" s="16" t="s">
        <v>19508</v>
      </c>
      <c r="BU21" s="21">
        <f>B9L214C1*B9L214C34</f>
        <v>30.137747605076385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29465.266937799999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4.3020640591789634E-3</v>
      </c>
      <c r="L22" s="16" t="s">
        <v>19512</v>
      </c>
      <c r="M22" s="21">
        <f>B9L215C1*B9L215C4</f>
        <v>126.76146588722357</v>
      </c>
      <c r="N22" s="16" t="s">
        <v>19232</v>
      </c>
      <c r="O22" s="21">
        <f>B3L309C4</f>
        <v>0.14233518681200238</v>
      </c>
      <c r="P22" s="16" t="s">
        <v>19513</v>
      </c>
      <c r="Q22" s="15">
        <f>B9L215C1*B9L215C6</f>
        <v>4193.9442740572804</v>
      </c>
      <c r="R22" s="16" t="s">
        <v>19234</v>
      </c>
      <c r="S22" s="21">
        <f>B3L310C4</f>
        <v>0.13955579461649947</v>
      </c>
      <c r="T22" s="16" t="s">
        <v>19514</v>
      </c>
      <c r="U22" s="15">
        <f>B9L215C1*B9L215C8</f>
        <v>4112.0487410919486</v>
      </c>
      <c r="V22" s="16" t="s">
        <v>19236</v>
      </c>
      <c r="W22" s="21">
        <f>B3L311C4</f>
        <v>0.12050812645649825</v>
      </c>
      <c r="X22" s="16" t="s">
        <v>19515</v>
      </c>
      <c r="Y22" s="15">
        <f>B9L215C1*B9L215C10</f>
        <v>3550.8041142148791</v>
      </c>
      <c r="Z22" s="16" t="s">
        <v>19238</v>
      </c>
      <c r="AA22" s="21">
        <f>B3L312C4</f>
        <v>0.1731986406253693</v>
      </c>
      <c r="AB22" s="16" t="s">
        <v>19516</v>
      </c>
      <c r="AC22" s="15">
        <f>B9L215C1*B9L215C12</f>
        <v>5103.3441792905978</v>
      </c>
      <c r="AD22" s="16" t="s">
        <v>19240</v>
      </c>
      <c r="AE22" s="21">
        <f>B3L313C4</f>
        <v>3.3679031235376772E-2</v>
      </c>
      <c r="AF22" s="16" t="s">
        <v>19517</v>
      </c>
      <c r="AG22" s="21">
        <f>B9L215C1*B9L215C14</f>
        <v>992.3616455568806</v>
      </c>
      <c r="AH22" s="16" t="s">
        <v>19242</v>
      </c>
      <c r="AI22" s="21">
        <f>B3L314C4</f>
        <v>0.10839585455505325</v>
      </c>
      <c r="AJ22" s="16" t="s">
        <v>19518</v>
      </c>
      <c r="AK22" s="15">
        <f>B9L215C1*B9L215C16</f>
        <v>3193.9127894155881</v>
      </c>
      <c r="AL22" s="16" t="s">
        <v>19244</v>
      </c>
      <c r="AM22" s="21">
        <f>B3L315C4</f>
        <v>1.8255278629415866E-3</v>
      </c>
      <c r="AN22" s="16" t="s">
        <v>19519</v>
      </c>
      <c r="AO22" s="21">
        <f>B9L215C1*B9L215C18</f>
        <v>53.789665783965418</v>
      </c>
      <c r="AP22" s="16" t="s">
        <v>19246</v>
      </c>
      <c r="AQ22" s="21">
        <f>B3L316C4</f>
        <v>8.2712217970391485E-4</v>
      </c>
      <c r="AR22" s="16" t="s">
        <v>19520</v>
      </c>
      <c r="AS22" s="21">
        <f>B9L215C1*B9L215C20</f>
        <v>24.371375815150831</v>
      </c>
      <c r="AT22" s="16" t="s">
        <v>19248</v>
      </c>
      <c r="AU22" s="21">
        <f>B3L317C4</f>
        <v>1.9544642460034352E-2</v>
      </c>
      <c r="AV22" s="16" t="s">
        <v>19521</v>
      </c>
      <c r="AW22" s="21">
        <f>B9L215C1*B9L215C22</f>
        <v>575.88810728877218</v>
      </c>
      <c r="AX22" s="16" t="s">
        <v>19250</v>
      </c>
      <c r="AY22" s="21">
        <f>B3L318C4</f>
        <v>3.3958586633358739E-2</v>
      </c>
      <c r="AZ22" s="16" t="s">
        <v>19522</v>
      </c>
      <c r="BA22" s="15">
        <f>B9L215C1*B9L215C24</f>
        <v>1000.5988199823222</v>
      </c>
      <c r="BB22" s="16" t="s">
        <v>19252</v>
      </c>
      <c r="BC22" s="21">
        <f>B3L319C4</f>
        <v>1.2840347589719212E-4</v>
      </c>
      <c r="BD22" s="16" t="s">
        <v>19523</v>
      </c>
      <c r="BE22" s="21">
        <f>B9L215C1*B9L215C26</f>
        <v>3.7834426930521339</v>
      </c>
      <c r="BF22" s="16" t="s">
        <v>19254</v>
      </c>
      <c r="BG22" s="21">
        <f>B3L320C4</f>
        <v>7.5462763236105304E-2</v>
      </c>
      <c r="BH22" s="16" t="s">
        <v>19524</v>
      </c>
      <c r="BI22" s="15">
        <f>B9L215C1*B9L215C28</f>
        <v>2223.5304626158427</v>
      </c>
      <c r="BJ22" s="16" t="s">
        <v>19256</v>
      </c>
      <c r="BK22" s="21">
        <f>B3L321C4</f>
        <v>4.6894567333846324E-2</v>
      </c>
      <c r="BL22" s="16" t="s">
        <v>19525</v>
      </c>
      <c r="BM22" s="15">
        <f>B9L215C1*B9L215C30</f>
        <v>1381.7609444244179</v>
      </c>
      <c r="BN22" s="16" t="s">
        <v>19258</v>
      </c>
      <c r="BO22" s="21">
        <f>B3L322C4</f>
        <v>2.4311071551692153E-4</v>
      </c>
      <c r="BP22" s="16" t="s">
        <v>19526</v>
      </c>
      <c r="BQ22" s="21">
        <f>B9L215C1*B9L215C32</f>
        <v>7.1633221281456496</v>
      </c>
      <c r="BR22" s="16" t="s">
        <v>19260</v>
      </c>
      <c r="BS22" s="21">
        <f>B3L323C4</f>
        <v>9.9140577742617239E-2</v>
      </c>
      <c r="BT22" s="16" t="s">
        <v>19527</v>
      </c>
      <c r="BU22" s="15">
        <f>B9L215C1*B9L215C34</f>
        <v>2921.20358755393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10173.896311166667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4.3020640591789634E-3</v>
      </c>
      <c r="L23" s="16" t="s">
        <v>19530</v>
      </c>
      <c r="M23" s="21">
        <f>B9L216C1*B9L216C4</f>
        <v>43.768753662083554</v>
      </c>
      <c r="N23" s="16" t="s">
        <v>19232</v>
      </c>
      <c r="O23" s="21">
        <f>B3L309C4</f>
        <v>0.14233518681200238</v>
      </c>
      <c r="P23" s="16" t="s">
        <v>19531</v>
      </c>
      <c r="Q23" s="15">
        <f>B9L216C1*B9L216C6</f>
        <v>1448.1034320558495</v>
      </c>
      <c r="R23" s="16" t="s">
        <v>19234</v>
      </c>
      <c r="S23" s="21">
        <f>B3L310C4</f>
        <v>0.13955579461649947</v>
      </c>
      <c r="T23" s="16" t="s">
        <v>19532</v>
      </c>
      <c r="U23" s="15">
        <f>B9L216C1*B9L216C8</f>
        <v>1419.8261840507371</v>
      </c>
      <c r="V23" s="16" t="s">
        <v>19236</v>
      </c>
      <c r="W23" s="21">
        <f>B3L311C4</f>
        <v>0.12050812645649825</v>
      </c>
      <c r="X23" s="16" t="s">
        <v>19533</v>
      </c>
      <c r="Y23" s="15">
        <f>B9L216C1*B9L216C10</f>
        <v>1226.0371832213739</v>
      </c>
      <c r="Z23" s="16" t="s">
        <v>19238</v>
      </c>
      <c r="AA23" s="21">
        <f>B3L312C4</f>
        <v>0.1731986406253693</v>
      </c>
      <c r="AB23" s="16" t="s">
        <v>19534</v>
      </c>
      <c r="AC23" s="15">
        <f>B9L216C1*B9L216C12</f>
        <v>1762.105010957526</v>
      </c>
      <c r="AD23" s="16" t="s">
        <v>19240</v>
      </c>
      <c r="AE23" s="21">
        <f>B3L313C4</f>
        <v>3.3679031235376772E-2</v>
      </c>
      <c r="AF23" s="16" t="s">
        <v>19535</v>
      </c>
      <c r="AG23" s="21">
        <f>B9L216C1*B9L216C14</f>
        <v>342.64697164926667</v>
      </c>
      <c r="AH23" s="16" t="s">
        <v>19242</v>
      </c>
      <c r="AI23" s="21">
        <f>B3L314C4</f>
        <v>0.10839585455505325</v>
      </c>
      <c r="AJ23" s="16" t="s">
        <v>19536</v>
      </c>
      <c r="AK23" s="15">
        <f>B9L216C1*B9L216C16</f>
        <v>1102.8081848034149</v>
      </c>
      <c r="AL23" s="16" t="s">
        <v>19244</v>
      </c>
      <c r="AM23" s="21">
        <f>B3L315C4</f>
        <v>1.8255278629415866E-3</v>
      </c>
      <c r="AN23" s="16" t="s">
        <v>19537</v>
      </c>
      <c r="AO23" s="21">
        <f>B9L216C1*B9L216C18</f>
        <v>18.572731190713377</v>
      </c>
      <c r="AP23" s="16" t="s">
        <v>19246</v>
      </c>
      <c r="AQ23" s="21">
        <f>B3L316C4</f>
        <v>8.2712217970391485E-4</v>
      </c>
      <c r="AR23" s="16" t="s">
        <v>19538</v>
      </c>
      <c r="AS23" s="21">
        <f>B9L216C1*B9L216C20</f>
        <v>8.4150552929737916</v>
      </c>
      <c r="AT23" s="16" t="s">
        <v>19248</v>
      </c>
      <c r="AU23" s="21">
        <f>B3L317C4</f>
        <v>1.9544642460034352E-2</v>
      </c>
      <c r="AV23" s="16" t="s">
        <v>19539</v>
      </c>
      <c r="AW23" s="21">
        <f>B9L216C1*B9L216C22</f>
        <v>198.84516582721491</v>
      </c>
      <c r="AX23" s="16" t="s">
        <v>19250</v>
      </c>
      <c r="AY23" s="21">
        <f>B3L318C4</f>
        <v>3.3958586633358739E-2</v>
      </c>
      <c r="AZ23" s="16" t="s">
        <v>19540</v>
      </c>
      <c r="BA23" s="21">
        <f>B9L216C1*B9L216C24</f>
        <v>345.49113928156214</v>
      </c>
      <c r="BB23" s="16" t="s">
        <v>19252</v>
      </c>
      <c r="BC23" s="21">
        <f>B3L319C4</f>
        <v>1.2840347589719212E-4</v>
      </c>
      <c r="BD23" s="16" t="s">
        <v>19541</v>
      </c>
      <c r="BE23" s="21">
        <f>B9L216C1*B9L216C26</f>
        <v>1.3063636497714211</v>
      </c>
      <c r="BF23" s="16" t="s">
        <v>19254</v>
      </c>
      <c r="BG23" s="21">
        <f>B3L320C4</f>
        <v>7.5462763236105304E-2</v>
      </c>
      <c r="BH23" s="16" t="s">
        <v>19542</v>
      </c>
      <c r="BI23" s="21">
        <f>B9L216C1*B9L216C28</f>
        <v>767.75032851825529</v>
      </c>
      <c r="BJ23" s="16" t="s">
        <v>19256</v>
      </c>
      <c r="BK23" s="21">
        <f>B3L321C4</f>
        <v>4.6894567333846324E-2</v>
      </c>
      <c r="BL23" s="16" t="s">
        <v>19543</v>
      </c>
      <c r="BM23" s="21">
        <f>B9L216C1*B9L216C30</f>
        <v>477.100465611576</v>
      </c>
      <c r="BN23" s="16" t="s">
        <v>19258</v>
      </c>
      <c r="BO23" s="21">
        <f>B3L322C4</f>
        <v>2.4311071551692153E-4</v>
      </c>
      <c r="BP23" s="16" t="s">
        <v>19544</v>
      </c>
      <c r="BQ23" s="21">
        <f>B9L216C1*B9L216C32</f>
        <v>2.4733832118026968</v>
      </c>
      <c r="BR23" s="16" t="s">
        <v>19260</v>
      </c>
      <c r="BS23" s="21">
        <f>B3L323C4</f>
        <v>9.9140577742617239E-2</v>
      </c>
      <c r="BT23" s="16" t="s">
        <v>19545</v>
      </c>
      <c r="BU23" s="15">
        <f>B9L216C1*B9L216C34</f>
        <v>1008.6459581825458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10679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4.3020640591789634E-3</v>
      </c>
      <c r="L24" s="16" t="s">
        <v>19549</v>
      </c>
      <c r="M24" s="21">
        <f>B9L217C1*B9L217C4</f>
        <v>45.941742087972152</v>
      </c>
      <c r="N24" s="16" t="s">
        <v>19232</v>
      </c>
      <c r="O24" s="21">
        <f>B3L309C4</f>
        <v>0.14233518681200238</v>
      </c>
      <c r="P24" s="16" t="s">
        <v>19550</v>
      </c>
      <c r="Q24" s="15">
        <f>B9L217C1*B9L217C6</f>
        <v>1519.9974599653735</v>
      </c>
      <c r="R24" s="16" t="s">
        <v>19234</v>
      </c>
      <c r="S24" s="21">
        <f>B3L310C4</f>
        <v>0.13955579461649947</v>
      </c>
      <c r="T24" s="16" t="s">
        <v>19551</v>
      </c>
      <c r="U24" s="15">
        <f>B9L217C1*B9L217C8</f>
        <v>1490.3163307095979</v>
      </c>
      <c r="V24" s="16" t="s">
        <v>19236</v>
      </c>
      <c r="W24" s="21">
        <f>B3L311C4</f>
        <v>0.12050812645649825</v>
      </c>
      <c r="X24" s="16" t="s">
        <v>19552</v>
      </c>
      <c r="Y24" s="15">
        <f>B9L217C1*B9L217C10</f>
        <v>1286.9062824289449</v>
      </c>
      <c r="Z24" s="16" t="s">
        <v>19238</v>
      </c>
      <c r="AA24" s="21">
        <f>B3L312C4</f>
        <v>0.1731986406253693</v>
      </c>
      <c r="AB24" s="16" t="s">
        <v>19553</v>
      </c>
      <c r="AC24" s="15">
        <f>B9L217C1*B9L217C12</f>
        <v>1849.5882832383188</v>
      </c>
      <c r="AD24" s="16" t="s">
        <v>19240</v>
      </c>
      <c r="AE24" s="21">
        <f>B3L313C4</f>
        <v>3.3679031235376772E-2</v>
      </c>
      <c r="AF24" s="16" t="s">
        <v>19554</v>
      </c>
      <c r="AG24" s="21">
        <f>B9L217C1*B9L217C14</f>
        <v>359.65837456258856</v>
      </c>
      <c r="AH24" s="16" t="s">
        <v>19242</v>
      </c>
      <c r="AI24" s="21">
        <f>B3L314C4</f>
        <v>0.10839585455505325</v>
      </c>
      <c r="AJ24" s="16" t="s">
        <v>19555</v>
      </c>
      <c r="AK24" s="15">
        <f>B9L217C1*B9L217C16</f>
        <v>1157.5593307934137</v>
      </c>
      <c r="AL24" s="16" t="s">
        <v>19244</v>
      </c>
      <c r="AM24" s="21">
        <f>B3L315C4</f>
        <v>1.8255278629415866E-3</v>
      </c>
      <c r="AN24" s="16" t="s">
        <v>19556</v>
      </c>
      <c r="AO24" s="21">
        <f>B9L217C1*B9L217C18</f>
        <v>19.494812048353204</v>
      </c>
      <c r="AP24" s="16" t="s">
        <v>19246</v>
      </c>
      <c r="AQ24" s="21">
        <f>B3L316C4</f>
        <v>8.2712217970391485E-4</v>
      </c>
      <c r="AR24" s="16" t="s">
        <v>19557</v>
      </c>
      <c r="AS24" s="21">
        <f>B9L217C1*B9L217C20</f>
        <v>8.8328377570581065</v>
      </c>
      <c r="AT24" s="16" t="s">
        <v>19248</v>
      </c>
      <c r="AU24" s="21">
        <f>B3L317C4</f>
        <v>1.9544642460034352E-2</v>
      </c>
      <c r="AV24" s="16" t="s">
        <v>19558</v>
      </c>
      <c r="AW24" s="21">
        <f>B9L217C1*B9L217C22</f>
        <v>208.71723683070684</v>
      </c>
      <c r="AX24" s="16" t="s">
        <v>19250</v>
      </c>
      <c r="AY24" s="21">
        <f>B3L318C4</f>
        <v>3.3958586633358739E-2</v>
      </c>
      <c r="AZ24" s="16" t="s">
        <v>19559</v>
      </c>
      <c r="BA24" s="21">
        <f>B9L217C1*B9L217C24</f>
        <v>362.64374665763796</v>
      </c>
      <c r="BB24" s="16" t="s">
        <v>19252</v>
      </c>
      <c r="BC24" s="21">
        <f>B3L319C4</f>
        <v>1.2840347589719212E-4</v>
      </c>
      <c r="BD24" s="16" t="s">
        <v>19560</v>
      </c>
      <c r="BE24" s="21">
        <f>B9L217C1*B9L217C26</f>
        <v>1.3712207191061148</v>
      </c>
      <c r="BF24" s="16" t="s">
        <v>19254</v>
      </c>
      <c r="BG24" s="21">
        <f>B3L320C4</f>
        <v>7.5462763236105304E-2</v>
      </c>
      <c r="BH24" s="16" t="s">
        <v>19561</v>
      </c>
      <c r="BI24" s="21">
        <f>B9L217C1*B9L217C28</f>
        <v>805.86684859836851</v>
      </c>
      <c r="BJ24" s="16" t="s">
        <v>19256</v>
      </c>
      <c r="BK24" s="21">
        <f>B3L321C4</f>
        <v>4.6894567333846324E-2</v>
      </c>
      <c r="BL24" s="16" t="s">
        <v>19562</v>
      </c>
      <c r="BM24" s="21">
        <f>B9L217C1*B9L217C30</f>
        <v>500.7870845581449</v>
      </c>
      <c r="BN24" s="16" t="s">
        <v>19258</v>
      </c>
      <c r="BO24" s="21">
        <f>B3L322C4</f>
        <v>2.4311071551692153E-4</v>
      </c>
      <c r="BP24" s="16" t="s">
        <v>19563</v>
      </c>
      <c r="BQ24" s="21">
        <f>B9L217C1*B9L217C32</f>
        <v>2.5961793310052053</v>
      </c>
      <c r="BR24" s="16" t="s">
        <v>19260</v>
      </c>
      <c r="BS24" s="21">
        <f>B3L323C4</f>
        <v>9.9140577742617239E-2</v>
      </c>
      <c r="BT24" s="16" t="s">
        <v>19564</v>
      </c>
      <c r="BU24" s="15">
        <f>B9L217C1*B9L217C34</f>
        <v>1058.7222297134094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47755.014268666659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4.3020640591789634E-3</v>
      </c>
      <c r="L25" s="16" t="s">
        <v>19568</v>
      </c>
      <c r="M25" s="21">
        <f>B9L218C1*B9L218C4</f>
        <v>205.44513053080939</v>
      </c>
      <c r="N25" s="16" t="s">
        <v>19232</v>
      </c>
      <c r="O25" s="21">
        <f>B3L309C4</f>
        <v>0.14233518681200238</v>
      </c>
      <c r="P25" s="16" t="s">
        <v>19569</v>
      </c>
      <c r="Q25" s="15">
        <f>B9L218C1*B9L218C6</f>
        <v>6797.2188771405081</v>
      </c>
      <c r="R25" s="16" t="s">
        <v>19234</v>
      </c>
      <c r="S25" s="21">
        <f>B3L310C4</f>
        <v>0.13955579461649947</v>
      </c>
      <c r="T25" s="16" t="s">
        <v>19570</v>
      </c>
      <c r="U25" s="15">
        <f>B9L218C1*B9L218C8</f>
        <v>6664.488963186046</v>
      </c>
      <c r="V25" s="16" t="s">
        <v>19236</v>
      </c>
      <c r="W25" s="21">
        <f>B3L311C4</f>
        <v>0.12050812645649825</v>
      </c>
      <c r="X25" s="16" t="s">
        <v>19571</v>
      </c>
      <c r="Y25" s="15">
        <f>B9L218C1*B9L218C10</f>
        <v>5754.8672984203604</v>
      </c>
      <c r="Z25" s="16" t="s">
        <v>19238</v>
      </c>
      <c r="AA25" s="21">
        <f>B3L312C4</f>
        <v>0.1731986406253693</v>
      </c>
      <c r="AB25" s="16" t="s">
        <v>19572</v>
      </c>
      <c r="AC25" s="15">
        <f>B9L218C1*B9L218C12</f>
        <v>8271.10355437818</v>
      </c>
      <c r="AD25" s="16" t="s">
        <v>19240</v>
      </c>
      <c r="AE25" s="21">
        <f>B3L313C4</f>
        <v>3.3679031235376772E-2</v>
      </c>
      <c r="AF25" s="16" t="s">
        <v>19573</v>
      </c>
      <c r="AG25" s="15">
        <f>B9L218C1*B9L218C14</f>
        <v>1608.3426172002878</v>
      </c>
      <c r="AH25" s="16" t="s">
        <v>19242</v>
      </c>
      <c r="AI25" s="21">
        <f>B3L314C4</f>
        <v>0.10839585455505325</v>
      </c>
      <c r="AJ25" s="16" t="s">
        <v>19574</v>
      </c>
      <c r="AK25" s="15">
        <f>B9L218C1*B9L218C16</f>
        <v>5176.4455809408837</v>
      </c>
      <c r="AL25" s="16" t="s">
        <v>19244</v>
      </c>
      <c r="AM25" s="21">
        <f>B3L315C4</f>
        <v>1.8255278629415866E-3</v>
      </c>
      <c r="AN25" s="16" t="s">
        <v>19575</v>
      </c>
      <c r="AO25" s="21">
        <f>B9L218C1*B9L218C18</f>
        <v>87.178109142624024</v>
      </c>
      <c r="AP25" s="16" t="s">
        <v>19246</v>
      </c>
      <c r="AQ25" s="21">
        <f>B3L316C4</f>
        <v>8.2712217970391485E-4</v>
      </c>
      <c r="AR25" s="16" t="s">
        <v>19576</v>
      </c>
      <c r="AS25" s="21">
        <f>B9L218C1*B9L218C20</f>
        <v>39.49923149369112</v>
      </c>
      <c r="AT25" s="16" t="s">
        <v>19248</v>
      </c>
      <c r="AU25" s="21">
        <f>B3L317C4</f>
        <v>1.9544642460034352E-2</v>
      </c>
      <c r="AV25" s="16" t="s">
        <v>19577</v>
      </c>
      <c r="AW25" s="21">
        <f>B9L218C1*B9L218C22</f>
        <v>933.35467955492868</v>
      </c>
      <c r="AX25" s="16" t="s">
        <v>19250</v>
      </c>
      <c r="AY25" s="21">
        <f>B3L318C4</f>
        <v>3.3958586633358739E-2</v>
      </c>
      <c r="AZ25" s="16" t="s">
        <v>19578</v>
      </c>
      <c r="BA25" s="15">
        <f>B9L218C1*B9L218C24</f>
        <v>1621.6927892197996</v>
      </c>
      <c r="BB25" s="16" t="s">
        <v>19252</v>
      </c>
      <c r="BC25" s="21">
        <f>B3L319C4</f>
        <v>1.2840347589719212E-4</v>
      </c>
      <c r="BD25" s="16" t="s">
        <v>19579</v>
      </c>
      <c r="BE25" s="21">
        <f>B9L218C1*B9L218C26</f>
        <v>6.1319098236168053</v>
      </c>
      <c r="BF25" s="16" t="s">
        <v>19254</v>
      </c>
      <c r="BG25" s="21">
        <f>B3L320C4</f>
        <v>7.5462763236105304E-2</v>
      </c>
      <c r="BH25" s="16" t="s">
        <v>19580</v>
      </c>
      <c r="BI25" s="15">
        <f>B9L218C1*B9L218C28</f>
        <v>3603.7253350932224</v>
      </c>
      <c r="BJ25" s="16" t="s">
        <v>19256</v>
      </c>
      <c r="BK25" s="21">
        <f>B3L321C4</f>
        <v>4.6894567333846324E-2</v>
      </c>
      <c r="BL25" s="16" t="s">
        <v>19581</v>
      </c>
      <c r="BM25" s="15">
        <f>B9L218C1*B9L218C30</f>
        <v>2239.4507321507804</v>
      </c>
      <c r="BN25" s="16" t="s">
        <v>19258</v>
      </c>
      <c r="BO25" s="21">
        <f>B3L322C4</f>
        <v>2.4311071551692153E-4</v>
      </c>
      <c r="BP25" s="16" t="s">
        <v>19582</v>
      </c>
      <c r="BQ25" s="21">
        <f>B9L218C1*B9L218C32</f>
        <v>11.609755688376348</v>
      </c>
      <c r="BR25" s="16" t="s">
        <v>19260</v>
      </c>
      <c r="BS25" s="21">
        <f>B3L323C4</f>
        <v>9.9140577742617239E-2</v>
      </c>
      <c r="BT25" s="16" t="s">
        <v>19583</v>
      </c>
      <c r="BU25" s="15">
        <f>B9L218C1*B9L218C34</f>
        <v>4734.4597047025427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21790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4.3020640591789634E-3</v>
      </c>
      <c r="L26" s="16" t="s">
        <v>19587</v>
      </c>
      <c r="M26" s="21">
        <f>B9L219C1*B9L219C4</f>
        <v>93.741975849509615</v>
      </c>
      <c r="N26" s="16" t="s">
        <v>19232</v>
      </c>
      <c r="O26" s="21">
        <f>B3L309C4</f>
        <v>0.14233518681200238</v>
      </c>
      <c r="P26" s="16" t="s">
        <v>19588</v>
      </c>
      <c r="Q26" s="15">
        <f>B9L219C1*B9L219C6</f>
        <v>3101.4837206335319</v>
      </c>
      <c r="R26" s="16" t="s">
        <v>19234</v>
      </c>
      <c r="S26" s="21">
        <f>B3L310C4</f>
        <v>0.13955579461649947</v>
      </c>
      <c r="T26" s="16" t="s">
        <v>19589</v>
      </c>
      <c r="U26" s="15">
        <f>B9L219C1*B9L219C8</f>
        <v>3040.9207646935233</v>
      </c>
      <c r="V26" s="16" t="s">
        <v>19236</v>
      </c>
      <c r="W26" s="21">
        <f>B3L311C4</f>
        <v>0.12050812645649825</v>
      </c>
      <c r="X26" s="16" t="s">
        <v>19590</v>
      </c>
      <c r="Y26" s="15">
        <f>B9L219C1*B9L219C10</f>
        <v>2625.8720754870969</v>
      </c>
      <c r="Z26" s="16" t="s">
        <v>19238</v>
      </c>
      <c r="AA26" s="21">
        <f>B3L312C4</f>
        <v>0.1731986406253693</v>
      </c>
      <c r="AB26" s="16" t="s">
        <v>19591</v>
      </c>
      <c r="AC26" s="15">
        <f>B9L219C1*B9L219C12</f>
        <v>3773.9983792267972</v>
      </c>
      <c r="AD26" s="16" t="s">
        <v>19240</v>
      </c>
      <c r="AE26" s="21">
        <f>B3L313C4</f>
        <v>3.3679031235376772E-2</v>
      </c>
      <c r="AF26" s="16" t="s">
        <v>19592</v>
      </c>
      <c r="AG26" s="21">
        <f>B9L219C1*B9L219C14</f>
        <v>733.86609061885986</v>
      </c>
      <c r="AH26" s="16" t="s">
        <v>19242</v>
      </c>
      <c r="AI26" s="21">
        <f>B3L314C4</f>
        <v>0.10839585455505325</v>
      </c>
      <c r="AJ26" s="16" t="s">
        <v>19593</v>
      </c>
      <c r="AK26" s="15">
        <f>B9L219C1*B9L219C16</f>
        <v>2361.9456707546105</v>
      </c>
      <c r="AL26" s="16" t="s">
        <v>19244</v>
      </c>
      <c r="AM26" s="21">
        <f>B3L315C4</f>
        <v>1.8255278629415866E-3</v>
      </c>
      <c r="AN26" s="16" t="s">
        <v>19594</v>
      </c>
      <c r="AO26" s="21">
        <f>B9L219C1*B9L219C18</f>
        <v>39.778252133497176</v>
      </c>
      <c r="AP26" s="16" t="s">
        <v>19246</v>
      </c>
      <c r="AQ26" s="21">
        <f>B3L316C4</f>
        <v>8.2712217970391485E-4</v>
      </c>
      <c r="AR26" s="16" t="s">
        <v>19595</v>
      </c>
      <c r="AS26" s="21">
        <f>B9L219C1*B9L219C20</f>
        <v>18.022992295748306</v>
      </c>
      <c r="AT26" s="16" t="s">
        <v>19248</v>
      </c>
      <c r="AU26" s="21">
        <f>B3L317C4</f>
        <v>1.9544642460034352E-2</v>
      </c>
      <c r="AV26" s="16" t="s">
        <v>19596</v>
      </c>
      <c r="AW26" s="21">
        <f>B9L219C1*B9L219C22</f>
        <v>425.8777592041485</v>
      </c>
      <c r="AX26" s="16" t="s">
        <v>19250</v>
      </c>
      <c r="AY26" s="21">
        <f>B3L318C4</f>
        <v>3.3958586633358739E-2</v>
      </c>
      <c r="AZ26" s="16" t="s">
        <v>19597</v>
      </c>
      <c r="BA26" s="21">
        <f>B9L219C1*B9L219C24</f>
        <v>739.95760274088695</v>
      </c>
      <c r="BB26" s="16" t="s">
        <v>19252</v>
      </c>
      <c r="BC26" s="21">
        <f>B3L319C4</f>
        <v>1.2840347589719212E-4</v>
      </c>
      <c r="BD26" s="16" t="s">
        <v>19598</v>
      </c>
      <c r="BE26" s="21">
        <f>B9L219C1*B9L219C26</f>
        <v>2.7979117397998161</v>
      </c>
      <c r="BF26" s="16" t="s">
        <v>19254</v>
      </c>
      <c r="BG26" s="21">
        <f>B3L320C4</f>
        <v>7.5462763236105304E-2</v>
      </c>
      <c r="BH26" s="16" t="s">
        <v>19599</v>
      </c>
      <c r="BI26" s="15">
        <f>B9L219C1*B9L219C28</f>
        <v>1644.3336109147347</v>
      </c>
      <c r="BJ26" s="16" t="s">
        <v>19256</v>
      </c>
      <c r="BK26" s="21">
        <f>B3L321C4</f>
        <v>4.6894567333846324E-2</v>
      </c>
      <c r="BL26" s="16" t="s">
        <v>19600</v>
      </c>
      <c r="BM26" s="15">
        <f>B9L219C1*B9L219C30</f>
        <v>1021.8326222045114</v>
      </c>
      <c r="BN26" s="16" t="s">
        <v>19258</v>
      </c>
      <c r="BO26" s="21">
        <f>B3L322C4</f>
        <v>2.4311071551692153E-4</v>
      </c>
      <c r="BP26" s="16" t="s">
        <v>19601</v>
      </c>
      <c r="BQ26" s="21">
        <f>B9L219C1*B9L219C32</f>
        <v>5.2973824911137202</v>
      </c>
      <c r="BR26" s="16" t="s">
        <v>19260</v>
      </c>
      <c r="BS26" s="21">
        <f>B3L323C4</f>
        <v>9.9140577742617239E-2</v>
      </c>
      <c r="BT26" s="16" t="s">
        <v>19602</v>
      </c>
      <c r="BU26" s="15">
        <f>B9L219C1*B9L219C34</f>
        <v>2160.2731890116297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4.3020640591789634E-3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0.14233518681200238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0.13955579461649947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0.12050812645649825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0.1731986406253693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3.3679031235376772E-2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0.10839585455505325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1.8255278629415866E-3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8.2712217970391485E-4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1.9544642460034352E-2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3.3958586633358739E-2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1.2840347589719212E-4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7.5462763236105304E-2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4.6894567333846324E-2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2.4311071551692153E-4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9.9140577742617239E-2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4.3020640591789634E-3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0.14233518681200238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0.13955579461649947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0.12050812645649825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0.1731986406253693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3.3679031235376772E-2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0.10839585455505325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1.8255278629415866E-3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8.2712217970391485E-4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1.9544642460034352E-2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3.3958586633358739E-2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1.2840347589719212E-4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7.5462763236105304E-2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4.6894567333846324E-2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2.4311071551692153E-4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9.9140577742617239E-2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4.3020640591789634E-3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0.14233518681200238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0.13955579461649947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0.12050812645649825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0.1731986406253693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3.3679031235376772E-2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0.10839585455505325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1.8255278629415866E-3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8.2712217970391485E-4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1.9544642460034352E-2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3.3958586633358739E-2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1.2840347589719212E-4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7.5462763236105304E-2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4.6894567333846324E-2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2.4311071551692153E-4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9.9140577742617239E-2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4.3020640591789634E-3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0.14233518681200238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0.13955579461649947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0.12050812645649825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0.1731986406253693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3.3679031235376772E-2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0.10839585455505325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1.8255278629415866E-3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8.2712217970391485E-4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1.9544642460034352E-2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3.3958586633358739E-2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1.2840347589719212E-4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7.5462763236105304E-2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4.6894567333846324E-2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2.4311071551692153E-4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9.9140577742617239E-2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4.3020640591789634E-3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0.14233518681200238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0.13955579461649947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0.12050812645649825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0.1731986406253693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3.3679031235376772E-2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0.10839585455505325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1.8255278629415866E-3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8.2712217970391485E-4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1.9544642460034352E-2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3.3958586633358739E-2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1.2840347589719212E-4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7.5462763236105304E-2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4.6894567333846324E-2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2.4311071551692153E-4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9.9140577742617239E-2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28363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4.3020640591789634E-3</v>
      </c>
      <c r="L32" s="16" t="s">
        <v>19701</v>
      </c>
      <c r="M32" s="21">
        <f>B9L225C1*B9L225C4</f>
        <v>122.01944291049294</v>
      </c>
      <c r="N32" s="16" t="s">
        <v>19232</v>
      </c>
      <c r="O32" s="21">
        <f>B3L309C4</f>
        <v>0.14233518681200238</v>
      </c>
      <c r="P32" s="16" t="s">
        <v>19702</v>
      </c>
      <c r="Q32" s="15">
        <f>B9L225C1*B9L225C6</f>
        <v>4037.0529035488235</v>
      </c>
      <c r="R32" s="16" t="s">
        <v>19234</v>
      </c>
      <c r="S32" s="21">
        <f>B3L310C4</f>
        <v>0.13955579461649947</v>
      </c>
      <c r="T32" s="16" t="s">
        <v>19703</v>
      </c>
      <c r="U32" s="15">
        <f>B9L225C1*B9L225C8</f>
        <v>3958.2210027077745</v>
      </c>
      <c r="V32" s="16" t="s">
        <v>19236</v>
      </c>
      <c r="W32" s="21">
        <f>B3L311C4</f>
        <v>0.12050812645649825</v>
      </c>
      <c r="X32" s="16" t="s">
        <v>19704</v>
      </c>
      <c r="Y32" s="15">
        <f>B9L225C1*B9L225C10</f>
        <v>3417.9719906856599</v>
      </c>
      <c r="Z32" s="16" t="s">
        <v>19238</v>
      </c>
      <c r="AA32" s="21">
        <f>B3L312C4</f>
        <v>0.1731986406253693</v>
      </c>
      <c r="AB32" s="16" t="s">
        <v>19705</v>
      </c>
      <c r="AC32" s="15">
        <f>B9L225C1*B9L225C12</f>
        <v>4912.4330440573494</v>
      </c>
      <c r="AD32" s="16" t="s">
        <v>19240</v>
      </c>
      <c r="AE32" s="21">
        <f>B3L313C4</f>
        <v>3.3679031235376772E-2</v>
      </c>
      <c r="AF32" s="16" t="s">
        <v>19706</v>
      </c>
      <c r="AG32" s="21">
        <f>B9L225C1*B9L225C14</f>
        <v>955.23836292899136</v>
      </c>
      <c r="AH32" s="16" t="s">
        <v>19242</v>
      </c>
      <c r="AI32" s="21">
        <f>B3L314C4</f>
        <v>0.10839585455505325</v>
      </c>
      <c r="AJ32" s="16" t="s">
        <v>19707</v>
      </c>
      <c r="AK32" s="15">
        <f>B9L225C1*B9L225C16</f>
        <v>3074.4316227449754</v>
      </c>
      <c r="AL32" s="16" t="s">
        <v>19244</v>
      </c>
      <c r="AM32" s="21">
        <f>B3L315C4</f>
        <v>1.8255278629415866E-3</v>
      </c>
      <c r="AN32" s="16" t="s">
        <v>19708</v>
      </c>
      <c r="AO32" s="21">
        <f>B9L225C1*B9L225C18</f>
        <v>51.777446776612223</v>
      </c>
      <c r="AP32" s="16" t="s">
        <v>19246</v>
      </c>
      <c r="AQ32" s="21">
        <f>B3L316C4</f>
        <v>8.2712217970391485E-4</v>
      </c>
      <c r="AR32" s="16" t="s">
        <v>19709</v>
      </c>
      <c r="AS32" s="21">
        <f>B9L225C1*B9L225C20</f>
        <v>23.459666382942135</v>
      </c>
      <c r="AT32" s="16" t="s">
        <v>19248</v>
      </c>
      <c r="AU32" s="21">
        <f>B3L317C4</f>
        <v>1.9544642460034352E-2</v>
      </c>
      <c r="AV32" s="16" t="s">
        <v>19710</v>
      </c>
      <c r="AW32" s="21">
        <f>B9L225C1*B9L225C22</f>
        <v>554.34469409395433</v>
      </c>
      <c r="AX32" s="16" t="s">
        <v>19250</v>
      </c>
      <c r="AY32" s="21">
        <f>B3L318C4</f>
        <v>3.3958586633358739E-2</v>
      </c>
      <c r="AZ32" s="16" t="s">
        <v>19711</v>
      </c>
      <c r="BA32" s="21">
        <f>B9L225C1*B9L225C24</f>
        <v>963.16739268195397</v>
      </c>
      <c r="BB32" s="16" t="s">
        <v>19252</v>
      </c>
      <c r="BC32" s="21">
        <f>B3L319C4</f>
        <v>1.2840347589719212E-4</v>
      </c>
      <c r="BD32" s="16" t="s">
        <v>19712</v>
      </c>
      <c r="BE32" s="21">
        <f>B9L225C1*B9L225C26</f>
        <v>3.6419077868720602</v>
      </c>
      <c r="BF32" s="16" t="s">
        <v>19254</v>
      </c>
      <c r="BG32" s="21">
        <f>B3L320C4</f>
        <v>7.5462763236105304E-2</v>
      </c>
      <c r="BH32" s="16" t="s">
        <v>19713</v>
      </c>
      <c r="BI32" s="15">
        <f>B9L225C1*B9L225C28</f>
        <v>2140.3503536656549</v>
      </c>
      <c r="BJ32" s="16" t="s">
        <v>19256</v>
      </c>
      <c r="BK32" s="21">
        <f>B3L321C4</f>
        <v>4.6894567333846324E-2</v>
      </c>
      <c r="BL32" s="16" t="s">
        <v>19714</v>
      </c>
      <c r="BM32" s="15">
        <f>B9L225C1*B9L225C30</f>
        <v>1330.0706132898833</v>
      </c>
      <c r="BN32" s="16" t="s">
        <v>19258</v>
      </c>
      <c r="BO32" s="21">
        <f>B3L322C4</f>
        <v>2.4311071551692153E-4</v>
      </c>
      <c r="BP32" s="16" t="s">
        <v>19715</v>
      </c>
      <c r="BQ32" s="21">
        <f>B9L225C1*B9L225C32</f>
        <v>6.8953492242064458</v>
      </c>
      <c r="BR32" s="16" t="s">
        <v>19260</v>
      </c>
      <c r="BS32" s="21">
        <f>B3L323C4</f>
        <v>9.9140577742617239E-2</v>
      </c>
      <c r="BT32" s="16" t="s">
        <v>19716</v>
      </c>
      <c r="BU32" s="15">
        <f>B9L225C1*B9L225C34</f>
        <v>2811.9242065138528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4.6433933370281011E-2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4.3020640591789634E-3</v>
      </c>
      <c r="L33" s="16" t="s">
        <v>19720</v>
      </c>
      <c r="M33" s="21">
        <f>B9L226C1*B9L226C4</f>
        <v>1.9976175587859665E-4</v>
      </c>
      <c r="N33" s="16" t="s">
        <v>19232</v>
      </c>
      <c r="O33" s="21">
        <f>B3L309C4</f>
        <v>0.14233518681200238</v>
      </c>
      <c r="P33" s="16" t="s">
        <v>19721</v>
      </c>
      <c r="Q33" s="21">
        <f>B9L226C1*B9L226C6</f>
        <v>6.6091825806750193E-3</v>
      </c>
      <c r="R33" s="16" t="s">
        <v>19234</v>
      </c>
      <c r="S33" s="21">
        <f>B3L310C4</f>
        <v>0.13955579461649947</v>
      </c>
      <c r="T33" s="16" t="s">
        <v>19722</v>
      </c>
      <c r="U33" s="21">
        <f>B9L226C1*B9L226C8</f>
        <v>6.4801244686591578E-3</v>
      </c>
      <c r="V33" s="16" t="s">
        <v>19236</v>
      </c>
      <c r="W33" s="21">
        <f>B3L311C4</f>
        <v>0.12050812645649825</v>
      </c>
      <c r="X33" s="16" t="s">
        <v>19723</v>
      </c>
      <c r="Y33" s="21">
        <f>B9L226C1*B9L226C10</f>
        <v>5.5956663144584376E-3</v>
      </c>
      <c r="Z33" s="16" t="s">
        <v>19238</v>
      </c>
      <c r="AA33" s="21">
        <f>B3L312C4</f>
        <v>0.1731986406253693</v>
      </c>
      <c r="AB33" s="16" t="s">
        <v>19724</v>
      </c>
      <c r="AC33" s="21">
        <f>B9L226C1*B9L226C12</f>
        <v>8.0422941386216439E-3</v>
      </c>
      <c r="AD33" s="16" t="s">
        <v>19240</v>
      </c>
      <c r="AE33" s="21">
        <f>B3L313C4</f>
        <v>3.3679031235376772E-2</v>
      </c>
      <c r="AF33" s="16" t="s">
        <v>19725</v>
      </c>
      <c r="AG33" s="21">
        <f>B9L226C1*B9L226C14</f>
        <v>1.563849892359098E-3</v>
      </c>
      <c r="AH33" s="16" t="s">
        <v>19242</v>
      </c>
      <c r="AI33" s="21">
        <f>B3L314C4</f>
        <v>0.10839585455505325</v>
      </c>
      <c r="AJ33" s="16" t="s">
        <v>19726</v>
      </c>
      <c r="AK33" s="21">
        <f>B9L226C1*B9L226C16</f>
        <v>5.0332458880240141E-3</v>
      </c>
      <c r="AL33" s="16" t="s">
        <v>19244</v>
      </c>
      <c r="AM33" s="21">
        <f>B3L315C4</f>
        <v>1.8255278629415866E-3</v>
      </c>
      <c r="AN33" s="16" t="s">
        <v>19727</v>
      </c>
      <c r="AO33" s="21">
        <f>B9L226C1*B9L226C18</f>
        <v>8.4766439153421115E-5</v>
      </c>
      <c r="AP33" s="16" t="s">
        <v>19246</v>
      </c>
      <c r="AQ33" s="21">
        <f>B3L316C4</f>
        <v>8.2712217970391485E-4</v>
      </c>
      <c r="AR33" s="16" t="s">
        <v>19728</v>
      </c>
      <c r="AS33" s="21">
        <f>B9L226C1*B9L226C20</f>
        <v>3.8406536181453178E-5</v>
      </c>
      <c r="AT33" s="16" t="s">
        <v>19248</v>
      </c>
      <c r="AU33" s="21">
        <f>B3L317C4</f>
        <v>1.9544642460034352E-2</v>
      </c>
      <c r="AV33" s="16" t="s">
        <v>19729</v>
      </c>
      <c r="AW33" s="21">
        <f>B9L226C1*B9L226C22</f>
        <v>9.0753462573520019E-4</v>
      </c>
      <c r="AX33" s="16" t="s">
        <v>19250</v>
      </c>
      <c r="AY33" s="21">
        <f>B3L318C4</f>
        <v>3.3958586633358739E-2</v>
      </c>
      <c r="AZ33" s="16" t="s">
        <v>19730</v>
      </c>
      <c r="BA33" s="21">
        <f>B9L226C1*B9L226C24</f>
        <v>1.5768307490822951E-3</v>
      </c>
      <c r="BB33" s="16" t="s">
        <v>19252</v>
      </c>
      <c r="BC33" s="21">
        <f>B3L319C4</f>
        <v>1.2840347589719212E-4</v>
      </c>
      <c r="BD33" s="16" t="s">
        <v>19731</v>
      </c>
      <c r="BE33" s="21">
        <f>B9L226C1*B9L226C26</f>
        <v>5.9622784443227024E-6</v>
      </c>
      <c r="BF33" s="16" t="s">
        <v>19254</v>
      </c>
      <c r="BG33" s="21">
        <f>B3L320C4</f>
        <v>7.5462763236105304E-2</v>
      </c>
      <c r="BH33" s="16" t="s">
        <v>19732</v>
      </c>
      <c r="BI33" s="21">
        <f>B9L226C1*B9L226C28</f>
        <v>3.5040329200426053E-3</v>
      </c>
      <c r="BJ33" s="16" t="s">
        <v>19256</v>
      </c>
      <c r="BK33" s="21">
        <f>B3L321C4</f>
        <v>4.6894567333846324E-2</v>
      </c>
      <c r="BL33" s="16" t="s">
        <v>19733</v>
      </c>
      <c r="BM33" s="21">
        <f>B9L226C1*B9L226C30</f>
        <v>2.1774992150079765E-3</v>
      </c>
      <c r="BN33" s="16" t="s">
        <v>19258</v>
      </c>
      <c r="BO33" s="21">
        <f>B3L322C4</f>
        <v>2.4311071551692153E-4</v>
      </c>
      <c r="BP33" s="16" t="s">
        <v>19734</v>
      </c>
      <c r="BQ33" s="21">
        <f>B9L226C1*B9L226C32</f>
        <v>1.1288586765914076E-5</v>
      </c>
      <c r="BR33" s="16" t="s">
        <v>19260</v>
      </c>
      <c r="BS33" s="21">
        <f>B3L323C4</f>
        <v>9.9140577742617239E-2</v>
      </c>
      <c r="BT33" s="16" t="s">
        <v>19735</v>
      </c>
      <c r="BU33" s="21">
        <f>B9L226C1*B9L226C34</f>
        <v>4.6034869811918538E-3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C8648-37A9-4806-82A8-7FC6CA6F065B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655.14611615140018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2.4337657960350908E-3</v>
      </c>
      <c r="L8" s="16" t="s">
        <v>19774</v>
      </c>
      <c r="M8" s="21">
        <f>B9L301C1*B9L301C4</f>
        <v>1.5944722088945105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2.9611690761323875E-2</v>
      </c>
      <c r="T8" s="16" t="s">
        <v>19776</v>
      </c>
      <c r="U8" s="21">
        <f>B9L301C1*B9L301C8</f>
        <v>19.399984194957636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0.18274781454245859</v>
      </c>
      <c r="AB8" s="16" t="s">
        <v>19780</v>
      </c>
      <c r="AC8" s="21">
        <f>B9L301C1*B9L301C12</f>
        <v>119.72652093264811</v>
      </c>
      <c r="AD8" s="16" t="s">
        <v>10922</v>
      </c>
      <c r="AE8" s="21">
        <f>B3L337C5</f>
        <v>0.18274781454245859</v>
      </c>
      <c r="AF8" s="16" t="s">
        <v>19781</v>
      </c>
      <c r="AG8" s="21">
        <f>B9L301C1*B9L301C14</f>
        <v>119.72652093264811</v>
      </c>
      <c r="AH8" s="16" t="s">
        <v>10931</v>
      </c>
      <c r="AI8" s="21">
        <f>B3L331C5</f>
        <v>8.3462678797040584E-5</v>
      </c>
      <c r="AJ8" s="16" t="s">
        <v>19782</v>
      </c>
      <c r="AK8" s="21">
        <f>B9L301C1*B9L301C16</f>
        <v>5.4680249857472954E-2</v>
      </c>
      <c r="AL8" s="16" t="s">
        <v>10940</v>
      </c>
      <c r="AM8" s="21">
        <f>B3L332C5</f>
        <v>1.9392743070736739E-3</v>
      </c>
      <c r="AN8" s="16" t="s">
        <v>19783</v>
      </c>
      <c r="AO8" s="21">
        <f>B9L301C1*B9L301C18</f>
        <v>1.2705080304315153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2.3289339223752083E-4</v>
      </c>
      <c r="AV8" s="16" t="s">
        <v>19785</v>
      </c>
      <c r="AW8" s="21">
        <f>B9L301C1*B9L301C22</f>
        <v>0.15257920140173642</v>
      </c>
      <c r="AX8" s="16" t="s">
        <v>10967</v>
      </c>
      <c r="AY8" s="21">
        <f>B3L335C5</f>
        <v>0.51368258911159848</v>
      </c>
      <c r="AZ8" s="16" t="s">
        <v>19786</v>
      </c>
      <c r="BA8" s="21">
        <f>B9L301C1*B9L301C24</f>
        <v>336.53715319105925</v>
      </c>
      <c r="BB8" s="16" t="s">
        <v>10976</v>
      </c>
      <c r="BC8" s="21">
        <f>B3L336C5</f>
        <v>0.26926850941047575</v>
      </c>
      <c r="BD8" s="16" t="s">
        <v>19787</v>
      </c>
      <c r="BE8" s="21">
        <f>B9L301C1*B9L301C26</f>
        <v>176.41021814214994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393.32735091774168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2.4337657960350908E-3</v>
      </c>
      <c r="L9" s="16" t="s">
        <v>19790</v>
      </c>
      <c r="M9" s="21">
        <f>B9L302C1*B9L302C4</f>
        <v>0.9572666533086911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2.9611690761323875E-2</v>
      </c>
      <c r="T9" s="16" t="s">
        <v>19792</v>
      </c>
      <c r="U9" s="21">
        <f>B9L302C1*B9L302C8</f>
        <v>11.647087883346884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0.18274781454245859</v>
      </c>
      <c r="AB9" s="16" t="s">
        <v>19794</v>
      </c>
      <c r="AC9" s="21">
        <f>B9L302C1*B9L302C12</f>
        <v>71.879713779991988</v>
      </c>
      <c r="AD9" s="16" t="s">
        <v>10922</v>
      </c>
      <c r="AE9" s="21">
        <f>B3L337C5</f>
        <v>0.18274781454245859</v>
      </c>
      <c r="AF9" s="16" t="s">
        <v>19795</v>
      </c>
      <c r="AG9" s="21">
        <f>B9L302C1*B9L302C14</f>
        <v>71.879713779991988</v>
      </c>
      <c r="AH9" s="16" t="s">
        <v>10931</v>
      </c>
      <c r="AI9" s="21">
        <f>B3L331C5</f>
        <v>8.3462678797040584E-5</v>
      </c>
      <c r="AJ9" s="16" t="s">
        <v>19796</v>
      </c>
      <c r="AK9" s="21">
        <f>B9L302C1*B9L302C16</f>
        <v>3.2828154351738338E-2</v>
      </c>
      <c r="AL9" s="16" t="s">
        <v>10940</v>
      </c>
      <c r="AM9" s="21">
        <f>B3L332C5</f>
        <v>1.9392743070736739E-3</v>
      </c>
      <c r="AN9" s="16" t="s">
        <v>19797</v>
      </c>
      <c r="AO9" s="21">
        <f>B9L302C1*B9L302C18</f>
        <v>0.76276962590412734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2.3289339223752083E-4</v>
      </c>
      <c r="AV9" s="16" t="s">
        <v>19799</v>
      </c>
      <c r="AW9" s="21">
        <f>B9L302C1*B9L302C22</f>
        <v>9.1603341015030607E-2</v>
      </c>
      <c r="AX9" s="16" t="s">
        <v>10967</v>
      </c>
      <c r="AY9" s="21">
        <f>B3L335C5</f>
        <v>0.51368258911159848</v>
      </c>
      <c r="AZ9" s="16" t="s">
        <v>19800</v>
      </c>
      <c r="BA9" s="21">
        <f>B9L302C1*B9L302C24</f>
        <v>202.04541198783181</v>
      </c>
      <c r="BB9" s="16" t="s">
        <v>10976</v>
      </c>
      <c r="BC9" s="21">
        <f>B3L336C5</f>
        <v>0.26926850941047575</v>
      </c>
      <c r="BD9" s="16" t="s">
        <v>19801</v>
      </c>
      <c r="BE9" s="21">
        <f>B9L302C1*B9L302C26</f>
        <v>105.91066949199143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29.205148749312123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2.4337657960350908E-3</v>
      </c>
      <c r="L10" s="16" t="s">
        <v>19804</v>
      </c>
      <c r="M10" s="21">
        <f>B9L303C1*B9L303C4</f>
        <v>7.1078492094192855E-2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2.9611690761323875E-2</v>
      </c>
      <c r="T10" s="16" t="s">
        <v>19806</v>
      </c>
      <c r="U10" s="21">
        <f>B9L303C1*B9L303C8</f>
        <v>0.86481383340309537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0.18274781454245859</v>
      </c>
      <c r="AB10" s="16" t="s">
        <v>19808</v>
      </c>
      <c r="AC10" s="21">
        <f>B9L303C1*B9L303C12</f>
        <v>5.3371771073242078</v>
      </c>
      <c r="AD10" s="16" t="s">
        <v>10922</v>
      </c>
      <c r="AE10" s="21">
        <f>B3L337C5</f>
        <v>0.18274781454245859</v>
      </c>
      <c r="AF10" s="16" t="s">
        <v>19809</v>
      </c>
      <c r="AG10" s="21">
        <f>B9L303C1*B9L303C14</f>
        <v>5.3371771073242078</v>
      </c>
      <c r="AH10" s="16" t="s">
        <v>10931</v>
      </c>
      <c r="AI10" s="21">
        <f>B3L331C5</f>
        <v>8.3462678797040584E-5</v>
      </c>
      <c r="AJ10" s="16" t="s">
        <v>19810</v>
      </c>
      <c r="AK10" s="21">
        <f>B9L303C1*B9L303C16</f>
        <v>2.4375399492836294E-3</v>
      </c>
      <c r="AL10" s="16" t="s">
        <v>10940</v>
      </c>
      <c r="AM10" s="21">
        <f>B3L332C5</f>
        <v>1.9392743070736739E-3</v>
      </c>
      <c r="AN10" s="16" t="s">
        <v>19811</v>
      </c>
      <c r="AO10" s="21">
        <f>B9L303C1*B9L303C18</f>
        <v>5.6636794603805843E-2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2.3289339223752083E-4</v>
      </c>
      <c r="AV10" s="16" t="s">
        <v>19813</v>
      </c>
      <c r="AW10" s="21">
        <f>B9L303C1*B9L303C22</f>
        <v>6.801686163028689E-3</v>
      </c>
      <c r="AX10" s="16" t="s">
        <v>10967</v>
      </c>
      <c r="AY10" s="21">
        <f>B3L335C5</f>
        <v>0.51368258911159848</v>
      </c>
      <c r="AZ10" s="16" t="s">
        <v>19814</v>
      </c>
      <c r="BA10" s="21">
        <f>B9L303C1*B9L303C24</f>
        <v>15.002176424936014</v>
      </c>
      <c r="BB10" s="16" t="s">
        <v>10976</v>
      </c>
      <c r="BC10" s="21">
        <f>B3L336C5</f>
        <v>0.26926850941047575</v>
      </c>
      <c r="BD10" s="16" t="s">
        <v>19815</v>
      </c>
      <c r="BE10" s="21">
        <f>B9L303C1*B9L303C26</f>
        <v>7.8640268708384955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9904.7534023200005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2.4337657960350908E-3</v>
      </c>
      <c r="L11" s="16" t="s">
        <v>19817</v>
      </c>
      <c r="M11" s="21">
        <f>B9L304C1*B9L304C4</f>
        <v>24.105850048728609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2.9611690761323875E-2</v>
      </c>
      <c r="T11" s="16" t="s">
        <v>19819</v>
      </c>
      <c r="U11" s="21">
        <f>B9L304C1*B9L304C8</f>
        <v>293.29649481667036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0.18274781454245859</v>
      </c>
      <c r="AB11" s="16" t="s">
        <v>19821</v>
      </c>
      <c r="AC11" s="15">
        <f>B9L304C1*B9L304C12</f>
        <v>1810.0720378559611</v>
      </c>
      <c r="AD11" s="16" t="s">
        <v>10922</v>
      </c>
      <c r="AE11" s="21">
        <f>B3L337C5</f>
        <v>0.18274781454245859</v>
      </c>
      <c r="AF11" s="16" t="s">
        <v>19822</v>
      </c>
      <c r="AG11" s="15">
        <f>B9L304C1*B9L304C14</f>
        <v>1810.0720378559611</v>
      </c>
      <c r="AH11" s="16" t="s">
        <v>10931</v>
      </c>
      <c r="AI11" s="21">
        <f>B3L331C5</f>
        <v>8.3462678797040584E-5</v>
      </c>
      <c r="AJ11" s="16" t="s">
        <v>19823</v>
      </c>
      <c r="AK11" s="21">
        <f>B9L304C1*B9L304C16</f>
        <v>0.82667725178172913</v>
      </c>
      <c r="AL11" s="16" t="s">
        <v>10940</v>
      </c>
      <c r="AM11" s="21">
        <f>B3L332C5</f>
        <v>1.9392743070736739E-3</v>
      </c>
      <c r="AN11" s="16" t="s">
        <v>19824</v>
      </c>
      <c r="AO11" s="21">
        <f>B9L304C1*B9L304C18</f>
        <v>19.208033791019734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2.3289339223752083E-4</v>
      </c>
      <c r="AV11" s="16" t="s">
        <v>19826</v>
      </c>
      <c r="AW11" s="21">
        <f>B9L304C1*B9L304C22</f>
        <v>2.3067516191424309</v>
      </c>
      <c r="AX11" s="16" t="s">
        <v>10967</v>
      </c>
      <c r="AY11" s="21">
        <f>B3L335C5</f>
        <v>0.51368258911159848</v>
      </c>
      <c r="AZ11" s="16" t="s">
        <v>19827</v>
      </c>
      <c r="BA11" s="15">
        <f>B9L304C1*B9L304C24</f>
        <v>5087.899372215652</v>
      </c>
      <c r="BB11" s="16" t="s">
        <v>10976</v>
      </c>
      <c r="BC11" s="21">
        <f>B3L336C5</f>
        <v>0.26926850941047575</v>
      </c>
      <c r="BD11" s="16" t="s">
        <v>19828</v>
      </c>
      <c r="BE11" s="15">
        <f>B9L304C1*B9L304C26</f>
        <v>2667.0381847210447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3223.4280435638379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2.4337657960350908E-3</v>
      </c>
      <c r="L12" s="16" t="s">
        <v>19831</v>
      </c>
      <c r="M12" s="21">
        <f>B9L305C1*B9L305C4</f>
        <v>7.8450689184059792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2.9611690761323875E-2</v>
      </c>
      <c r="T12" s="16" t="s">
        <v>19833</v>
      </c>
      <c r="U12" s="21">
        <f>B9L305C1*B9L305C8</f>
        <v>95.451154417391592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0.18274781454245859</v>
      </c>
      <c r="AB12" s="16" t="s">
        <v>19835</v>
      </c>
      <c r="AC12" s="21">
        <f>B9L305C1*B9L305C12</f>
        <v>589.07443029616434</v>
      </c>
      <c r="AD12" s="16" t="s">
        <v>10922</v>
      </c>
      <c r="AE12" s="21">
        <f>B3L337C5</f>
        <v>0.18274781454245859</v>
      </c>
      <c r="AF12" s="16" t="s">
        <v>19836</v>
      </c>
      <c r="AG12" s="21">
        <f>B9L305C1*B9L305C14</f>
        <v>589.07443029616434</v>
      </c>
      <c r="AH12" s="16" t="s">
        <v>10931</v>
      </c>
      <c r="AI12" s="21">
        <f>B3L331C5</f>
        <v>8.3462678797040584E-5</v>
      </c>
      <c r="AJ12" s="16" t="s">
        <v>19837</v>
      </c>
      <c r="AK12" s="21">
        <f>B9L305C1*B9L305C16</f>
        <v>0.26903593942534154</v>
      </c>
      <c r="AL12" s="16" t="s">
        <v>10940</v>
      </c>
      <c r="AM12" s="21">
        <f>B3L332C5</f>
        <v>1.9392743070736739E-3</v>
      </c>
      <c r="AN12" s="16" t="s">
        <v>19838</v>
      </c>
      <c r="AO12" s="21">
        <f>B9L305C1*B9L305C18</f>
        <v>6.2511111855841106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2.3289339223752083E-4</v>
      </c>
      <c r="AV12" s="16" t="s">
        <v>19840</v>
      </c>
      <c r="AW12" s="21">
        <f>B9L305C1*B9L305C22</f>
        <v>0.7507150916991373</v>
      </c>
      <c r="AX12" s="16" t="s">
        <v>10967</v>
      </c>
      <c r="AY12" s="21">
        <f>B3L335C5</f>
        <v>0.51368258911159848</v>
      </c>
      <c r="AZ12" s="16" t="s">
        <v>19841</v>
      </c>
      <c r="BA12" s="15">
        <f>B9L305C1*B9L305C24</f>
        <v>1655.8188632328067</v>
      </c>
      <c r="BB12" s="16" t="s">
        <v>10976</v>
      </c>
      <c r="BC12" s="21">
        <f>B3L336C5</f>
        <v>0.26926850941047575</v>
      </c>
      <c r="BD12" s="16" t="s">
        <v>19842</v>
      </c>
      <c r="BE12" s="21">
        <f>B9L305C1*B9L305C26</f>
        <v>867.96766448236076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495.62320190616134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2.4337657960350908E-3</v>
      </c>
      <c r="L13" s="16" t="s">
        <v>19845</v>
      </c>
      <c r="M13" s="21">
        <f>B9L306C1*B9L306C4</f>
        <v>1.2062307965206094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2.9611690761323875E-2</v>
      </c>
      <c r="T13" s="16" t="s">
        <v>19847</v>
      </c>
      <c r="U13" s="21">
        <f>B9L306C1*B9L306C8</f>
        <v>14.676240988982435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0.18274781454245859</v>
      </c>
      <c r="AB13" s="16" t="s">
        <v>19849</v>
      </c>
      <c r="AC13" s="21">
        <f>B9L306C1*B9L306C12</f>
        <v>90.574056984886681</v>
      </c>
      <c r="AD13" s="16" t="s">
        <v>10922</v>
      </c>
      <c r="AE13" s="21">
        <f>B3L337C5</f>
        <v>0.18274781454245859</v>
      </c>
      <c r="AF13" s="16" t="s">
        <v>19850</v>
      </c>
      <c r="AG13" s="21">
        <f>B9L306C1*B9L306C14</f>
        <v>90.574056984886681</v>
      </c>
      <c r="AH13" s="16" t="s">
        <v>10931</v>
      </c>
      <c r="AI13" s="21">
        <f>B3L331C5</f>
        <v>8.3462678797040584E-5</v>
      </c>
      <c r="AJ13" s="16" t="s">
        <v>19851</v>
      </c>
      <c r="AK13" s="21">
        <f>B9L306C1*B9L306C16</f>
        <v>4.1366040105054735E-2</v>
      </c>
      <c r="AL13" s="16" t="s">
        <v>10940</v>
      </c>
      <c r="AM13" s="21">
        <f>B3L332C5</f>
        <v>1.9392743070736739E-3</v>
      </c>
      <c r="AN13" s="16" t="s">
        <v>19852</v>
      </c>
      <c r="AO13" s="21">
        <f>B9L306C1*B9L306C18</f>
        <v>0.96114934144620667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2.3289339223752083E-4</v>
      </c>
      <c r="AV13" s="16" t="s">
        <v>19854</v>
      </c>
      <c r="AW13" s="21">
        <f>B9L306C1*B9L306C22</f>
        <v>0.11542736876354762</v>
      </c>
      <c r="AX13" s="16" t="s">
        <v>10967</v>
      </c>
      <c r="AY13" s="21">
        <f>B3L335C5</f>
        <v>0.51368258911159848</v>
      </c>
      <c r="AZ13" s="16" t="s">
        <v>19855</v>
      </c>
      <c r="BA13" s="21">
        <f>B9L306C1*B9L306C24</f>
        <v>254.59300957893748</v>
      </c>
      <c r="BB13" s="16" t="s">
        <v>10976</v>
      </c>
      <c r="BC13" s="21">
        <f>B3L336C5</f>
        <v>0.26926850941047575</v>
      </c>
      <c r="BD13" s="16" t="s">
        <v>19856</v>
      </c>
      <c r="BE13" s="21">
        <f>B9L306C1*B9L306C26</f>
        <v>133.45572080651934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4.5490885902355331E-2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2.4337657960350908E-3</v>
      </c>
      <c r="L14" s="16" t="s">
        <v>19859</v>
      </c>
      <c r="M14" s="21">
        <f>B9L307C1*B9L307C4</f>
        <v>1.1071416214048731E-4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2.9611690761323875E-2</v>
      </c>
      <c r="T14" s="16" t="s">
        <v>19861</v>
      </c>
      <c r="U14" s="21">
        <f>B9L307C1*B9L307C8</f>
        <v>1.3470620457992138E-3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0.18274781454245859</v>
      </c>
      <c r="AB14" s="16" t="s">
        <v>19863</v>
      </c>
      <c r="AC14" s="21">
        <f>B9L307C1*B9L307C12</f>
        <v>8.3133599802557752E-3</v>
      </c>
      <c r="AD14" s="16" t="s">
        <v>10922</v>
      </c>
      <c r="AE14" s="21">
        <f>B3L337C5</f>
        <v>0.18274781454245859</v>
      </c>
      <c r="AF14" s="16" t="s">
        <v>19864</v>
      </c>
      <c r="AG14" s="21">
        <f>B9L307C1*B9L307C14</f>
        <v>8.3133599802557752E-3</v>
      </c>
      <c r="AH14" s="16" t="s">
        <v>10931</v>
      </c>
      <c r="AI14" s="21">
        <f>B3L331C5</f>
        <v>8.3462678797040584E-5</v>
      </c>
      <c r="AJ14" s="16" t="s">
        <v>19865</v>
      </c>
      <c r="AK14" s="21">
        <f>B9L307C1*B9L307C16</f>
        <v>3.7967911982611045E-6</v>
      </c>
      <c r="AL14" s="16" t="s">
        <v>10940</v>
      </c>
      <c r="AM14" s="21">
        <f>B3L332C5</f>
        <v>1.9392743070736739E-3</v>
      </c>
      <c r="AN14" s="16" t="s">
        <v>19866</v>
      </c>
      <c r="AO14" s="21">
        <f>B9L307C1*B9L307C18</f>
        <v>8.8219306236457691E-5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2.3289339223752083E-4</v>
      </c>
      <c r="AV14" s="16" t="s">
        <v>19868</v>
      </c>
      <c r="AW14" s="21">
        <f>B9L307C1*B9L307C22</f>
        <v>1.0594526733689547E-5</v>
      </c>
      <c r="AX14" s="16" t="s">
        <v>10967</v>
      </c>
      <c r="AY14" s="21">
        <f>B3L335C5</f>
        <v>0.51368258911159848</v>
      </c>
      <c r="AZ14" s="16" t="s">
        <v>19869</v>
      </c>
      <c r="BA14" s="21">
        <f>B9L307C1*B9L307C24</f>
        <v>2.3367876051302201E-2</v>
      </c>
      <c r="BB14" s="16" t="s">
        <v>10976</v>
      </c>
      <c r="BC14" s="21">
        <f>B3L336C5</f>
        <v>0.26926850941047575</v>
      </c>
      <c r="BD14" s="16" t="s">
        <v>19870</v>
      </c>
      <c r="BE14" s="21">
        <f>B9L307C1*B9L307C26</f>
        <v>1.2249263038689246E-2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4.5490885902355331E-2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2.4337657960350908E-3</v>
      </c>
      <c r="L15" s="16" t="s">
        <v>19873</v>
      </c>
      <c r="M15" s="21">
        <f>B9L308C1*B9L308C4</f>
        <v>1.1071416214048731E-4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2.9611690761323875E-2</v>
      </c>
      <c r="T15" s="16" t="s">
        <v>19875</v>
      </c>
      <c r="U15" s="21">
        <f>B9L308C1*B9L308C8</f>
        <v>1.3470620457992138E-3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0.18274781454245859</v>
      </c>
      <c r="AB15" s="16" t="s">
        <v>19877</v>
      </c>
      <c r="AC15" s="21">
        <f>B9L308C1*B9L308C12</f>
        <v>8.3133599802557752E-3</v>
      </c>
      <c r="AD15" s="16" t="s">
        <v>10922</v>
      </c>
      <c r="AE15" s="21">
        <f>B3L337C5</f>
        <v>0.18274781454245859</v>
      </c>
      <c r="AF15" s="16" t="s">
        <v>19878</v>
      </c>
      <c r="AG15" s="21">
        <f>B9L308C1*B9L308C14</f>
        <v>8.3133599802557752E-3</v>
      </c>
      <c r="AH15" s="16" t="s">
        <v>10931</v>
      </c>
      <c r="AI15" s="21">
        <f>B3L331C5</f>
        <v>8.3462678797040584E-5</v>
      </c>
      <c r="AJ15" s="16" t="s">
        <v>19879</v>
      </c>
      <c r="AK15" s="21">
        <f>B9L308C1*B9L308C16</f>
        <v>3.7967911982611045E-6</v>
      </c>
      <c r="AL15" s="16" t="s">
        <v>10940</v>
      </c>
      <c r="AM15" s="21">
        <f>B3L332C5</f>
        <v>1.9392743070736739E-3</v>
      </c>
      <c r="AN15" s="16" t="s">
        <v>19880</v>
      </c>
      <c r="AO15" s="21">
        <f>B9L308C1*B9L308C18</f>
        <v>8.8219306236457691E-5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2.3289339223752083E-4</v>
      </c>
      <c r="AV15" s="16" t="s">
        <v>19882</v>
      </c>
      <c r="AW15" s="21">
        <f>B9L308C1*B9L308C22</f>
        <v>1.0594526733689547E-5</v>
      </c>
      <c r="AX15" s="16" t="s">
        <v>10967</v>
      </c>
      <c r="AY15" s="21">
        <f>B3L335C5</f>
        <v>0.51368258911159848</v>
      </c>
      <c r="AZ15" s="16" t="s">
        <v>19883</v>
      </c>
      <c r="BA15" s="21">
        <f>B9L308C1*B9L308C24</f>
        <v>2.3367876051302201E-2</v>
      </c>
      <c r="BB15" s="16" t="s">
        <v>10976</v>
      </c>
      <c r="BC15" s="21">
        <f>B3L336C5</f>
        <v>0.26926850941047575</v>
      </c>
      <c r="BD15" s="16" t="s">
        <v>19884</v>
      </c>
      <c r="BE15" s="21">
        <f>B9L308C1*B9L308C26</f>
        <v>1.2249263038689246E-2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624.27142723802217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2.4337657960350908E-3</v>
      </c>
      <c r="L16" s="16" t="s">
        <v>19887</v>
      </c>
      <c r="M16" s="21">
        <f>B9L309C1*B9L309C4</f>
        <v>1.5193304470539073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2.9611690761323875E-2</v>
      </c>
      <c r="T16" s="16" t="s">
        <v>19889</v>
      </c>
      <c r="U16" s="21">
        <f>B9L309C1*B9L309C8</f>
        <v>18.48573245450261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0.18274781454245859</v>
      </c>
      <c r="AB16" s="16" t="s">
        <v>19891</v>
      </c>
      <c r="AC16" s="21">
        <f>B9L309C1*B9L309C12</f>
        <v>114.08423900905001</v>
      </c>
      <c r="AD16" s="16" t="s">
        <v>10922</v>
      </c>
      <c r="AE16" s="21">
        <f>B3L337C5</f>
        <v>0.18274781454245859</v>
      </c>
      <c r="AF16" s="16" t="s">
        <v>19892</v>
      </c>
      <c r="AG16" s="21">
        <f>B9L309C1*B9L309C14</f>
        <v>114.08423900905001</v>
      </c>
      <c r="AH16" s="16" t="s">
        <v>10931</v>
      </c>
      <c r="AI16" s="21">
        <f>B3L331C5</f>
        <v>8.3462678797040584E-5</v>
      </c>
      <c r="AJ16" s="16" t="s">
        <v>19893</v>
      </c>
      <c r="AK16" s="21">
        <f>B9L309C1*B9L309C16</f>
        <v>5.2103365613737136E-2</v>
      </c>
      <c r="AL16" s="16" t="s">
        <v>10940</v>
      </c>
      <c r="AM16" s="21">
        <f>B3L332C5</f>
        <v>1.9392743070736739E-3</v>
      </c>
      <c r="AN16" s="16" t="s">
        <v>19894</v>
      </c>
      <c r="AO16" s="21">
        <f>B9L309C1*B9L309C18</f>
        <v>1.2106335394829089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2.3289339223752083E-4</v>
      </c>
      <c r="AV16" s="16" t="s">
        <v>19896</v>
      </c>
      <c r="AW16" s="21">
        <f>B9L309C1*B9L309C22</f>
        <v>0.14538869036642163</v>
      </c>
      <c r="AX16" s="16" t="s">
        <v>10967</v>
      </c>
      <c r="AY16" s="21">
        <f>B3L335C5</f>
        <v>0.51368258911159848</v>
      </c>
      <c r="AZ16" s="16" t="s">
        <v>19897</v>
      </c>
      <c r="BA16" s="21">
        <f>B9L309C1*B9L309C24</f>
        <v>320.6773630520201</v>
      </c>
      <c r="BB16" s="16" t="s">
        <v>10976</v>
      </c>
      <c r="BC16" s="21">
        <f>B3L336C5</f>
        <v>0.26926850941047575</v>
      </c>
      <c r="BD16" s="16" t="s">
        <v>19898</v>
      </c>
      <c r="BE16" s="21">
        <f>B9L309C1*B9L309C26</f>
        <v>168.09663667993252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224.77046724353769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2.4337657960350908E-3</v>
      </c>
      <c r="L17" s="16" t="s">
        <v>19901</v>
      </c>
      <c r="M17" s="21">
        <f>B9L310C1*B9L310C4</f>
        <v>0.54703867513614779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2.9611690761323875E-2</v>
      </c>
      <c r="T17" s="16" t="s">
        <v>19903</v>
      </c>
      <c r="U17" s="21">
        <f>B9L310C1*B9L310C8</f>
        <v>6.6558335682939163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0.18274781454245859</v>
      </c>
      <c r="AB17" s="16" t="s">
        <v>19905</v>
      </c>
      <c r="AC17" s="21">
        <f>B9L310C1*B9L310C12</f>
        <v>41.076311662443793</v>
      </c>
      <c r="AD17" s="16" t="s">
        <v>10922</v>
      </c>
      <c r="AE17" s="21">
        <f>B3L337C5</f>
        <v>0.18274781454245859</v>
      </c>
      <c r="AF17" s="16" t="s">
        <v>19906</v>
      </c>
      <c r="AG17" s="21">
        <f>B9L310C1*B9L310C14</f>
        <v>41.076311662443793</v>
      </c>
      <c r="AH17" s="16" t="s">
        <v>10931</v>
      </c>
      <c r="AI17" s="21">
        <f>B3L331C5</f>
        <v>8.3462678797040584E-5</v>
      </c>
      <c r="AJ17" s="16" t="s">
        <v>19907</v>
      </c>
      <c r="AK17" s="21">
        <f>B9L310C1*B9L310C16</f>
        <v>1.8759945310608119E-2</v>
      </c>
      <c r="AL17" s="16" t="s">
        <v>10940</v>
      </c>
      <c r="AM17" s="21">
        <f>B3L332C5</f>
        <v>1.9392743070736739E-3</v>
      </c>
      <c r="AN17" s="16" t="s">
        <v>19908</v>
      </c>
      <c r="AO17" s="21">
        <f>B9L310C1*B9L310C18</f>
        <v>0.43589159211433748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2.3289339223752083E-4</v>
      </c>
      <c r="AV17" s="16" t="s">
        <v>19910</v>
      </c>
      <c r="AW17" s="21">
        <f>B9L310C1*B9L310C22</f>
        <v>5.2347556591160055E-2</v>
      </c>
      <c r="AX17" s="16" t="s">
        <v>10967</v>
      </c>
      <c r="AY17" s="21">
        <f>B3L335C5</f>
        <v>0.51368258911159848</v>
      </c>
      <c r="AZ17" s="16" t="s">
        <v>19911</v>
      </c>
      <c r="BA17" s="21">
        <f>B9L310C1*B9L310C24</f>
        <v>115.46067556948418</v>
      </c>
      <c r="BB17" s="16" t="s">
        <v>10976</v>
      </c>
      <c r="BC17" s="21">
        <f>B3L336C5</f>
        <v>0.26926850941047575</v>
      </c>
      <c r="BD17" s="16" t="s">
        <v>19912</v>
      </c>
      <c r="BE17" s="21">
        <f>B9L310C1*B9L310C26</f>
        <v>60.523608674163562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21">
        <f>B9L110C11</f>
        <v>0.22745442951177666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2.4337657960350908E-3</v>
      </c>
      <c r="L18" s="16" t="s">
        <v>19915</v>
      </c>
      <c r="M18" s="21">
        <f>B9L311C1*B9L311C4</f>
        <v>5.5357081070243658E-4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2.9611690761323875E-2</v>
      </c>
      <c r="T18" s="16" t="s">
        <v>19917</v>
      </c>
      <c r="U18" s="21">
        <f>B9L311C1*B9L311C8</f>
        <v>6.7353102289960699E-3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0.18274781454245859</v>
      </c>
      <c r="AB18" s="16" t="s">
        <v>19919</v>
      </c>
      <c r="AC18" s="21">
        <f>B9L311C1*B9L311C12</f>
        <v>4.1566799901278879E-2</v>
      </c>
      <c r="AD18" s="16" t="s">
        <v>10922</v>
      </c>
      <c r="AE18" s="21">
        <f>B3L337C5</f>
        <v>0.18274781454245859</v>
      </c>
      <c r="AF18" s="16" t="s">
        <v>19920</v>
      </c>
      <c r="AG18" s="21">
        <f>B9L311C1*B9L311C14</f>
        <v>4.1566799901278879E-2</v>
      </c>
      <c r="AH18" s="16" t="s">
        <v>10931</v>
      </c>
      <c r="AI18" s="21">
        <f>B3L331C5</f>
        <v>8.3462678797040584E-5</v>
      </c>
      <c r="AJ18" s="16" t="s">
        <v>19921</v>
      </c>
      <c r="AK18" s="21">
        <f>B9L311C1*B9L311C16</f>
        <v>1.8983955991305525E-5</v>
      </c>
      <c r="AL18" s="16" t="s">
        <v>10940</v>
      </c>
      <c r="AM18" s="21">
        <f>B3L332C5</f>
        <v>1.9392743070736739E-3</v>
      </c>
      <c r="AN18" s="16" t="s">
        <v>19922</v>
      </c>
      <c r="AO18" s="21">
        <f>B9L311C1*B9L311C18</f>
        <v>4.4109653118228851E-4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2.3289339223752083E-4</v>
      </c>
      <c r="AV18" s="16" t="s">
        <v>19924</v>
      </c>
      <c r="AW18" s="21">
        <f>B9L311C1*B9L311C22</f>
        <v>5.2972633668447738E-5</v>
      </c>
      <c r="AX18" s="16" t="s">
        <v>10967</v>
      </c>
      <c r="AY18" s="21">
        <f>B3L335C5</f>
        <v>0.51368258911159848</v>
      </c>
      <c r="AZ18" s="16" t="s">
        <v>19925</v>
      </c>
      <c r="BA18" s="21">
        <f>B9L311C1*B9L311C24</f>
        <v>0.11683938025651101</v>
      </c>
      <c r="BB18" s="16" t="s">
        <v>10976</v>
      </c>
      <c r="BC18" s="21">
        <f>B3L336C5</f>
        <v>0.26926850941047575</v>
      </c>
      <c r="BD18" s="16" t="s">
        <v>19926</v>
      </c>
      <c r="BE18" s="21">
        <f>B9L311C1*B9L311C26</f>
        <v>6.1246315193446227E-2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61.682639717204239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2.4337657960350908E-3</v>
      </c>
      <c r="L19" s="16" t="s">
        <v>19929</v>
      </c>
      <c r="M19" s="21">
        <f>B9L312C1*B9L312C4</f>
        <v>0.15012109875288729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2.9611690761323875E-2</v>
      </c>
      <c r="T19" s="16" t="s">
        <v>19931</v>
      </c>
      <c r="U19" s="21">
        <f>B9L312C1*B9L312C8</f>
        <v>1.8265272526480059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0.18274781454245859</v>
      </c>
      <c r="AB19" s="16" t="s">
        <v>19933</v>
      </c>
      <c r="AC19" s="21">
        <f>B9L312C1*B9L312C12</f>
        <v>11.272367603528931</v>
      </c>
      <c r="AD19" s="16" t="s">
        <v>10922</v>
      </c>
      <c r="AE19" s="21">
        <f>B3L337C5</f>
        <v>0.18274781454245859</v>
      </c>
      <c r="AF19" s="16" t="s">
        <v>19934</v>
      </c>
      <c r="AG19" s="21">
        <f>B9L312C1*B9L312C14</f>
        <v>11.272367603528931</v>
      </c>
      <c r="AH19" s="16" t="s">
        <v>10931</v>
      </c>
      <c r="AI19" s="21">
        <f>B3L331C5</f>
        <v>8.3462678797040584E-5</v>
      </c>
      <c r="AJ19" s="16" t="s">
        <v>19935</v>
      </c>
      <c r="AK19" s="21">
        <f>B9L312C1*B9L312C16</f>
        <v>5.1481983460705955E-3</v>
      </c>
      <c r="AL19" s="16" t="s">
        <v>10940</v>
      </c>
      <c r="AM19" s="21">
        <f>B3L332C5</f>
        <v>1.9392743070736739E-3</v>
      </c>
      <c r="AN19" s="16" t="s">
        <v>19936</v>
      </c>
      <c r="AO19" s="21">
        <f>B9L312C1*B9L312C18</f>
        <v>0.11961955839605633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2.3289339223752083E-4</v>
      </c>
      <c r="AV19" s="16" t="s">
        <v>19938</v>
      </c>
      <c r="AW19" s="21">
        <f>B9L312C1*B9L312C22</f>
        <v>1.4365479205904528E-2</v>
      </c>
      <c r="AX19" s="16" t="s">
        <v>10967</v>
      </c>
      <c r="AY19" s="21">
        <f>B3L335C5</f>
        <v>0.51368258911159848</v>
      </c>
      <c r="AZ19" s="16" t="s">
        <v>19939</v>
      </c>
      <c r="BA19" s="21">
        <f>B9L312C1*B9L312C24</f>
        <v>31.685298073171388</v>
      </c>
      <c r="BB19" s="16" t="s">
        <v>10976</v>
      </c>
      <c r="BC19" s="21">
        <f>B3L336C5</f>
        <v>0.26926850941047575</v>
      </c>
      <c r="BD19" s="16" t="s">
        <v>19940</v>
      </c>
      <c r="BE19" s="21">
        <f>B9L312C1*B9L312C26</f>
        <v>16.609192453154996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189.96806087336896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2.4337657960350908E-3</v>
      </c>
      <c r="L20" s="16" t="s">
        <v>19943</v>
      </c>
      <c r="M20" s="21">
        <f>B9L313C1*B9L313C4</f>
        <v>0.46233776889271738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2.9611690761323875E-2</v>
      </c>
      <c r="T20" s="16" t="s">
        <v>19945</v>
      </c>
      <c r="U20" s="21">
        <f>B9L313C1*B9L313C8</f>
        <v>5.625275473110551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0.18274781454245859</v>
      </c>
      <c r="AB20" s="16" t="s">
        <v>19947</v>
      </c>
      <c r="AC20" s="21">
        <f>B9L313C1*B9L313C12</f>
        <v>34.716247957476916</v>
      </c>
      <c r="AD20" s="16" t="s">
        <v>10922</v>
      </c>
      <c r="AE20" s="21">
        <f>B3L337C5</f>
        <v>0.18274781454245859</v>
      </c>
      <c r="AF20" s="16" t="s">
        <v>19948</v>
      </c>
      <c r="AG20" s="21">
        <f>B9L313C1*B9L313C14</f>
        <v>34.716247957476916</v>
      </c>
      <c r="AH20" s="16" t="s">
        <v>10931</v>
      </c>
      <c r="AI20" s="21">
        <f>B3L331C5</f>
        <v>8.3462678797040584E-5</v>
      </c>
      <c r="AJ20" s="16" t="s">
        <v>19949</v>
      </c>
      <c r="AK20" s="21">
        <f>B9L313C1*B9L313C16</f>
        <v>1.5855243246370648E-2</v>
      </c>
      <c r="AL20" s="16" t="s">
        <v>10940</v>
      </c>
      <c r="AM20" s="21">
        <f>B3L332C5</f>
        <v>1.9392743070736739E-3</v>
      </c>
      <c r="AN20" s="16" t="s">
        <v>19950</v>
      </c>
      <c r="AO20" s="21">
        <f>B9L313C1*B9L313C18</f>
        <v>0.36840017961633209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2.3289339223752083E-4</v>
      </c>
      <c r="AV20" s="16" t="s">
        <v>19952</v>
      </c>
      <c r="AW20" s="21">
        <f>B9L313C1*B9L313C22</f>
        <v>4.4242306113582749E-2</v>
      </c>
      <c r="AX20" s="16" t="s">
        <v>10967</v>
      </c>
      <c r="AY20" s="21">
        <f>B3L335C5</f>
        <v>0.51368258911159848</v>
      </c>
      <c r="AZ20" s="16" t="s">
        <v>19953</v>
      </c>
      <c r="BA20" s="21">
        <f>B9L313C1*B9L313C24</f>
        <v>97.583285357941918</v>
      </c>
      <c r="BB20" s="16" t="s">
        <v>10976</v>
      </c>
      <c r="BC20" s="21">
        <f>B3L336C5</f>
        <v>0.26926850941047575</v>
      </c>
      <c r="BD20" s="16" t="s">
        <v>19954</v>
      </c>
      <c r="BE20" s="21">
        <f>B9L313C1*B9L313C26</f>
        <v>51.152416586970581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616.99383526418342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2.4337657960350908E-3</v>
      </c>
      <c r="L21" s="16" t="s">
        <v>19957</v>
      </c>
      <c r="M21" s="21">
        <f>B9L314C1*B9L314C4</f>
        <v>1.501618492630479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2.9611690761323875E-2</v>
      </c>
      <c r="T21" s="16" t="s">
        <v>19959</v>
      </c>
      <c r="U21" s="21">
        <f>B9L314C1*B9L314C8</f>
        <v>18.270230651486205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0.18274781454245859</v>
      </c>
      <c r="AB21" s="16" t="s">
        <v>19961</v>
      </c>
      <c r="AC21" s="21">
        <f>B9L314C1*B9L314C12</f>
        <v>112.75427498069924</v>
      </c>
      <c r="AD21" s="16" t="s">
        <v>10922</v>
      </c>
      <c r="AE21" s="21">
        <f>B3L337C5</f>
        <v>0.18274781454245859</v>
      </c>
      <c r="AF21" s="16" t="s">
        <v>19962</v>
      </c>
      <c r="AG21" s="21">
        <f>B9L314C1*B9L314C14</f>
        <v>112.75427498069924</v>
      </c>
      <c r="AH21" s="16" t="s">
        <v>10931</v>
      </c>
      <c r="AI21" s="21">
        <f>B3L331C5</f>
        <v>8.3462678797040584E-5</v>
      </c>
      <c r="AJ21" s="16" t="s">
        <v>19963</v>
      </c>
      <c r="AK21" s="21">
        <f>B9L314C1*B9L314C16</f>
        <v>5.149595829240871E-2</v>
      </c>
      <c r="AL21" s="16" t="s">
        <v>10940</v>
      </c>
      <c r="AM21" s="21">
        <f>B3L332C5</f>
        <v>1.9392743070736739E-3</v>
      </c>
      <c r="AN21" s="16" t="s">
        <v>19964</v>
      </c>
      <c r="AO21" s="21">
        <f>B9L314C1*B9L314C18</f>
        <v>1.1965202923506779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2.3289339223752083E-4</v>
      </c>
      <c r="AV21" s="16" t="s">
        <v>19966</v>
      </c>
      <c r="AW21" s="21">
        <f>B9L314C1*B9L314C22</f>
        <v>0.14369378728431378</v>
      </c>
      <c r="AX21" s="16" t="s">
        <v>10967</v>
      </c>
      <c r="AY21" s="21">
        <f>B3L335C5</f>
        <v>0.51368258911159848</v>
      </c>
      <c r="AZ21" s="16" t="s">
        <v>19967</v>
      </c>
      <c r="BA21" s="21">
        <f>B9L314C1*B9L314C24</f>
        <v>316.93899076440078</v>
      </c>
      <c r="BB21" s="16" t="s">
        <v>10976</v>
      </c>
      <c r="BC21" s="21">
        <f>B3L336C5</f>
        <v>0.26926850941047575</v>
      </c>
      <c r="BD21" s="16" t="s">
        <v>19968</v>
      </c>
      <c r="BE21" s="21">
        <f>B9L314C1*B9L314C26</f>
        <v>166.1370103370393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13326.311915166669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2.4337657960350908E-3</v>
      </c>
      <c r="L22" s="16" t="s">
        <v>19971</v>
      </c>
      <c r="M22" s="21">
        <f>B9L315C1*B9L315C4</f>
        <v>32.43312212642752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2.9611690761323875E-2</v>
      </c>
      <c r="T22" s="16" t="s">
        <v>19973</v>
      </c>
      <c r="U22" s="21">
        <f>B9L315C1*B9L315C8</f>
        <v>394.6146274208611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0.18274781454245859</v>
      </c>
      <c r="AB22" s="16" t="s">
        <v>19975</v>
      </c>
      <c r="AC22" s="15">
        <f>B9L315C1*B9L315C12</f>
        <v>2435.3543784078347</v>
      </c>
      <c r="AD22" s="16" t="s">
        <v>10922</v>
      </c>
      <c r="AE22" s="21">
        <f>B3L337C5</f>
        <v>0.18274781454245859</v>
      </c>
      <c r="AF22" s="16" t="s">
        <v>19976</v>
      </c>
      <c r="AG22" s="15">
        <f>B9L315C1*B9L315C14</f>
        <v>2435.3543784078347</v>
      </c>
      <c r="AH22" s="16" t="s">
        <v>10931</v>
      </c>
      <c r="AI22" s="21">
        <f>B3L331C5</f>
        <v>8.3462678797040584E-5</v>
      </c>
      <c r="AJ22" s="16" t="s">
        <v>19977</v>
      </c>
      <c r="AK22" s="21">
        <f>B9L315C1*B9L315C16</f>
        <v>1.1122496909247304</v>
      </c>
      <c r="AL22" s="16" t="s">
        <v>10940</v>
      </c>
      <c r="AM22" s="21">
        <f>B3L332C5</f>
        <v>1.9392743070736739E-3</v>
      </c>
      <c r="AN22" s="16" t="s">
        <v>19978</v>
      </c>
      <c r="AO22" s="21">
        <f>B9L315C1*B9L315C18</f>
        <v>25.843374305132485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2.3289339223752083E-4</v>
      </c>
      <c r="AV22" s="16" t="s">
        <v>19980</v>
      </c>
      <c r="AW22" s="21">
        <f>B9L315C1*B9L315C22</f>
        <v>3.1036099879384582</v>
      </c>
      <c r="AX22" s="16" t="s">
        <v>10967</v>
      </c>
      <c r="AY22" s="21">
        <f>B3L335C5</f>
        <v>0.51368258911159848</v>
      </c>
      <c r="AZ22" s="16" t="s">
        <v>19981</v>
      </c>
      <c r="BA22" s="15">
        <f>B9L315C1*B9L315C24</f>
        <v>6845.4944078915587</v>
      </c>
      <c r="BB22" s="16" t="s">
        <v>10976</v>
      </c>
      <c r="BC22" s="21">
        <f>B3L336C5</f>
        <v>0.26926850941047575</v>
      </c>
      <c r="BD22" s="16" t="s">
        <v>19982</v>
      </c>
      <c r="BE22" s="15">
        <f>B9L315C1*B9L315C26</f>
        <v>3588.3561453359912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3196.3360997666664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2.4337657960350908E-3</v>
      </c>
      <c r="L23" s="16" t="s">
        <v>19984</v>
      </c>
      <c r="M23" s="21">
        <f>B9L316C1*B9L316C4</f>
        <v>7.7791334722443182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2.9611690761323875E-2</v>
      </c>
      <c r="T23" s="16" t="s">
        <v>19986</v>
      </c>
      <c r="U23" s="21">
        <f>B9L316C1*B9L316C8</f>
        <v>94.648916155546587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0.18274781454245859</v>
      </c>
      <c r="AB23" s="16" t="s">
        <v>19988</v>
      </c>
      <c r="AC23" s="21">
        <f>B9L316C1*B9L316C12</f>
        <v>584.12343677552417</v>
      </c>
      <c r="AD23" s="16" t="s">
        <v>10922</v>
      </c>
      <c r="AE23" s="21">
        <f>B3L337C5</f>
        <v>0.18274781454245859</v>
      </c>
      <c r="AF23" s="16" t="s">
        <v>19989</v>
      </c>
      <c r="AG23" s="21">
        <f>B9L316C1*B9L316C14</f>
        <v>584.12343677552417</v>
      </c>
      <c r="AH23" s="16" t="s">
        <v>10931</v>
      </c>
      <c r="AI23" s="21">
        <f>B3L331C5</f>
        <v>8.3462678797040584E-5</v>
      </c>
      <c r="AJ23" s="16" t="s">
        <v>19990</v>
      </c>
      <c r="AK23" s="21">
        <f>B9L316C1*B9L316C16</f>
        <v>0.26677477322221077</v>
      </c>
      <c r="AL23" s="16" t="s">
        <v>10940</v>
      </c>
      <c r="AM23" s="21">
        <f>B3L332C5</f>
        <v>1.9392743070736739E-3</v>
      </c>
      <c r="AN23" s="16" t="s">
        <v>19991</v>
      </c>
      <c r="AO23" s="21">
        <f>B9L316C1*B9L316C18</f>
        <v>6.1985724750495717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2.3289339223752083E-4</v>
      </c>
      <c r="AV23" s="16" t="s">
        <v>19993</v>
      </c>
      <c r="AW23" s="21">
        <f>B9L316C1*B9L316C22</f>
        <v>0.74440555700590572</v>
      </c>
      <c r="AX23" s="16" t="s">
        <v>10967</v>
      </c>
      <c r="AY23" s="21">
        <f>B3L335C5</f>
        <v>0.51368258911159848</v>
      </c>
      <c r="AZ23" s="16" t="s">
        <v>19994</v>
      </c>
      <c r="BA23" s="15">
        <f>B9L316C1*B9L316C24</f>
        <v>1641.9022033990097</v>
      </c>
      <c r="BB23" s="16" t="s">
        <v>10976</v>
      </c>
      <c r="BC23" s="21">
        <f>B3L336C5</f>
        <v>0.26926850941047575</v>
      </c>
      <c r="BD23" s="16" t="s">
        <v>19995</v>
      </c>
      <c r="BE23" s="21">
        <f>B9L316C1*B9L316C26</f>
        <v>860.67265715906399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2.4337657960350908E-3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2.9611690761323875E-2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0.18274781454245859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0.18274781454245859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8.3462678797040584E-5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1.9392743070736739E-3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2.3289339223752083E-4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0.51368258911159848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0.26926850941047575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6966.5138703333332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2.4337657960350908E-3</v>
      </c>
      <c r="L25" s="16" t="s">
        <v>20012</v>
      </c>
      <c r="M25" s="21">
        <f>B9L318C1*B9L318C4</f>
        <v>16.954863175221305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2.9611690761323875E-2</v>
      </c>
      <c r="T25" s="16" t="s">
        <v>20014</v>
      </c>
      <c r="U25" s="21">
        <f>B9L318C1*B9L318C8</f>
        <v>206.29025441278421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0.18274781454245859</v>
      </c>
      <c r="AB25" s="16" t="s">
        <v>20016</v>
      </c>
      <c r="AC25" s="15">
        <f>B9L318C1*B9L318C12</f>
        <v>1273.1151847831413</v>
      </c>
      <c r="AD25" s="16" t="s">
        <v>10922</v>
      </c>
      <c r="AE25" s="21">
        <f>B3L337C5</f>
        <v>0.18274781454245859</v>
      </c>
      <c r="AF25" s="16" t="s">
        <v>20017</v>
      </c>
      <c r="AG25" s="15">
        <f>B9L318C1*B9L318C14</f>
        <v>1273.1151847831413</v>
      </c>
      <c r="AH25" s="16" t="s">
        <v>10931</v>
      </c>
      <c r="AI25" s="21">
        <f>B3L331C5</f>
        <v>8.3462678797040584E-5</v>
      </c>
      <c r="AJ25" s="16" t="s">
        <v>20018</v>
      </c>
      <c r="AK25" s="21">
        <f>B9L318C1*B9L318C16</f>
        <v>0.58144390949475899</v>
      </c>
      <c r="AL25" s="16" t="s">
        <v>10940</v>
      </c>
      <c r="AM25" s="21">
        <f>B3L332C5</f>
        <v>1.9392743070736739E-3</v>
      </c>
      <c r="AN25" s="16" t="s">
        <v>20019</v>
      </c>
      <c r="AO25" s="21">
        <f>B9L318C1*B9L318C18</f>
        <v>13.509981358609814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2.3289339223752083E-4</v>
      </c>
      <c r="AV25" s="16" t="s">
        <v>20021</v>
      </c>
      <c r="AW25" s="21">
        <f>B9L318C1*B9L318C22</f>
        <v>1.6224550473316703</v>
      </c>
      <c r="AX25" s="16" t="s">
        <v>10967</v>
      </c>
      <c r="AY25" s="21">
        <f>B3L335C5</f>
        <v>0.51368258911159848</v>
      </c>
      <c r="AZ25" s="16" t="s">
        <v>20022</v>
      </c>
      <c r="BA25" s="15">
        <f>B9L318C1*B9L318C24</f>
        <v>3578.5768819946893</v>
      </c>
      <c r="BB25" s="16" t="s">
        <v>10976</v>
      </c>
      <c r="BC25" s="21">
        <f>B3L336C5</f>
        <v>0.26926850941047575</v>
      </c>
      <c r="BD25" s="16" t="s">
        <v>20023</v>
      </c>
      <c r="BE25" s="15">
        <f>B9L318C1*B9L318C26</f>
        <v>1875.8628056520611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11184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2.4337657960350908E-3</v>
      </c>
      <c r="L26" s="16" t="s">
        <v>20026</v>
      </c>
      <c r="M26" s="21">
        <f>B9L319C1*B9L319C4</f>
        <v>27.219236662856456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2.9611690761323875E-2</v>
      </c>
      <c r="T26" s="16" t="s">
        <v>20028</v>
      </c>
      <c r="U26" s="21">
        <f>B9L319C1*B9L319C8</f>
        <v>331.17714947464623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0.18274781454245859</v>
      </c>
      <c r="AB26" s="16" t="s">
        <v>20030</v>
      </c>
      <c r="AC26" s="15">
        <f>B9L319C1*B9L319C12</f>
        <v>2043.8515578428569</v>
      </c>
      <c r="AD26" s="16" t="s">
        <v>10922</v>
      </c>
      <c r="AE26" s="21">
        <f>B3L337C5</f>
        <v>0.18274781454245859</v>
      </c>
      <c r="AF26" s="16" t="s">
        <v>20031</v>
      </c>
      <c r="AG26" s="15">
        <f>B9L319C1*B9L319C14</f>
        <v>2043.8515578428569</v>
      </c>
      <c r="AH26" s="16" t="s">
        <v>10931</v>
      </c>
      <c r="AI26" s="21">
        <f>B3L331C5</f>
        <v>8.3462678797040584E-5</v>
      </c>
      <c r="AJ26" s="16" t="s">
        <v>20032</v>
      </c>
      <c r="AK26" s="21">
        <f>B9L319C1*B9L319C16</f>
        <v>0.93344659966610188</v>
      </c>
      <c r="AL26" s="16" t="s">
        <v>10940</v>
      </c>
      <c r="AM26" s="21">
        <f>B3L332C5</f>
        <v>1.9392743070736739E-3</v>
      </c>
      <c r="AN26" s="16" t="s">
        <v>20033</v>
      </c>
      <c r="AO26" s="21">
        <f>B9L319C1*B9L319C18</f>
        <v>21.688843850311969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2.3289339223752083E-4</v>
      </c>
      <c r="AV26" s="16" t="s">
        <v>20035</v>
      </c>
      <c r="AW26" s="21">
        <f>B9L319C1*B9L319C22</f>
        <v>2.604679698784433</v>
      </c>
      <c r="AX26" s="16" t="s">
        <v>10967</v>
      </c>
      <c r="AY26" s="21">
        <f>B3L335C5</f>
        <v>0.51368258911159848</v>
      </c>
      <c r="AZ26" s="16" t="s">
        <v>20036</v>
      </c>
      <c r="BA26" s="15">
        <f>B9L319C1*B9L319C24</f>
        <v>5745.0260766241172</v>
      </c>
      <c r="BB26" s="16" t="s">
        <v>10976</v>
      </c>
      <c r="BC26" s="21">
        <f>B3L336C5</f>
        <v>0.26926850941047575</v>
      </c>
      <c r="BD26" s="16" t="s">
        <v>20037</v>
      </c>
      <c r="BE26" s="15">
        <f>B9L319C1*B9L319C26</f>
        <v>3011.499009246761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2.4337657960350908E-3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2.9611690761323875E-2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0.18274781454245859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0.18274781454245859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8.3462678797040584E-5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1.9392743070736739E-3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2.3289339223752083E-4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0.51368258911159848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0.26926850941047575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2.4337657960350908E-3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2.9611690761323875E-2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0.18274781454245859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0.18274781454245859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8.3462678797040584E-5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1.9392743070736739E-3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2.3289339223752083E-4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0.51368258911159848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0.26926850941047575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2.4337657960350908E-3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2.9611690761323875E-2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0.18274781454245859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0.18274781454245859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8.3462678797040584E-5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1.9392743070736739E-3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2.3289339223752083E-4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0.51368258911159848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0.26926850941047575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2.4337657960350908E-3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2.9611690761323875E-2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0.18274781454245859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0.18274781454245859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8.3462678797040584E-5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1.9392743070736739E-3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2.3289339223752083E-4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0.51368258911159848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0.26926850941047575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2.4337657960350908E-3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2.9611690761323875E-2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0.18274781454245859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0.18274781454245859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8.3462678797040584E-5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1.9392743070736739E-3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2.3289339223752083E-4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0.51368258911159848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0.26926850941047575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2.4337657960350908E-3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2.9611690761323875E-2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0.18274781454245859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0.18274781454245859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8.3462678797040584E-5</v>
      </c>
      <c r="AJ32" s="16" t="s">
        <v>20116</v>
      </c>
      <c r="AK32" s="15">
        <f>B9L325C1*B9L325C16</f>
        <v>0</v>
      </c>
      <c r="AL32" s="16" t="s">
        <v>10940</v>
      </c>
      <c r="AM32" s="21">
        <f>B3L332C5</f>
        <v>1.9392743070736739E-3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2.3289339223752083E-4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0.51368258911159848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0.26926850941047575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5.0030666752718389E-3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2.4337657960350908E-3</v>
      </c>
      <c r="L33" s="16" t="s">
        <v>20124</v>
      </c>
      <c r="M33" s="21">
        <f>B9L326C1*B9L326C4</f>
        <v>1.2176292549559601E-5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2.9611690761323875E-2</v>
      </c>
      <c r="T33" s="16" t="s">
        <v>20126</v>
      </c>
      <c r="U33" s="21">
        <f>B9L326C1*B9L326C8</f>
        <v>1.4814926324643448E-4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0.18274781454245859</v>
      </c>
      <c r="AB33" s="16" t="s">
        <v>20128</v>
      </c>
      <c r="AC33" s="21">
        <f>B9L326C1*B9L326C12</f>
        <v>9.1429950091613294E-4</v>
      </c>
      <c r="AD33" s="16" t="s">
        <v>10922</v>
      </c>
      <c r="AE33" s="21">
        <f>B3L337C5</f>
        <v>0.18274781454245859</v>
      </c>
      <c r="AF33" s="16" t="s">
        <v>20129</v>
      </c>
      <c r="AG33" s="21">
        <f>B9L326C1*B9L326C14</f>
        <v>9.1429950091613294E-4</v>
      </c>
      <c r="AH33" s="16" t="s">
        <v>10931</v>
      </c>
      <c r="AI33" s="21">
        <f>B3L331C5</f>
        <v>8.3462678797040584E-5</v>
      </c>
      <c r="AJ33" s="16" t="s">
        <v>20130</v>
      </c>
      <c r="AK33" s="21">
        <f>B9L326C1*B9L326C16</f>
        <v>4.1756934691839125E-7</v>
      </c>
      <c r="AL33" s="16" t="s">
        <v>10940</v>
      </c>
      <c r="AM33" s="21">
        <f>B3L332C5</f>
        <v>1.9392743070736739E-3</v>
      </c>
      <c r="AN33" s="16" t="s">
        <v>20131</v>
      </c>
      <c r="AO33" s="21">
        <f>B9L326C1*B9L326C18</f>
        <v>9.7023186599311851E-6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2.3289339223752083E-4</v>
      </c>
      <c r="AV33" s="16" t="s">
        <v>20133</v>
      </c>
      <c r="AW33" s="21">
        <f>B9L326C1*B9L326C22</f>
        <v>1.1651811695945537E-6</v>
      </c>
      <c r="AX33" s="16" t="s">
        <v>10967</v>
      </c>
      <c r="AY33" s="21">
        <f>B3L335C5</f>
        <v>0.51368258911159848</v>
      </c>
      <c r="AZ33" s="16" t="s">
        <v>20134</v>
      </c>
      <c r="BA33" s="21">
        <f>B9L326C1*B9L326C24</f>
        <v>2.5699882432515951E-3</v>
      </c>
      <c r="BB33" s="16" t="s">
        <v>10976</v>
      </c>
      <c r="BC33" s="21">
        <f>B3L336C5</f>
        <v>0.26926850941047575</v>
      </c>
      <c r="BD33" s="16" t="s">
        <v>20135</v>
      </c>
      <c r="BE33" s="21">
        <f>B9L326C1*B9L326C26</f>
        <v>1.3471683061316729E-3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4FF16-5CBC-4B2F-8F08-C38BDE81216F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18004.588807120002</v>
      </c>
      <c r="F8" s="16" t="s">
        <v>11042</v>
      </c>
      <c r="G8" s="21">
        <f>B3L209C4</f>
        <v>0.91852110958255473</v>
      </c>
      <c r="H8" s="16" t="s">
        <v>20193</v>
      </c>
      <c r="I8" s="15">
        <f>B9L401C1*B9L401C2</f>
        <v>16537.594888693511</v>
      </c>
      <c r="J8" s="16" t="s">
        <v>20194</v>
      </c>
      <c r="K8" s="15">
        <f>B9L401C1-B9L401C3</f>
        <v>1466.9939184264913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32072.188706480003</v>
      </c>
      <c r="F9" s="16" t="s">
        <v>11093</v>
      </c>
      <c r="G9" s="21">
        <f>B3L207C4</f>
        <v>0.90869181627398343</v>
      </c>
      <c r="H9" s="16" t="s">
        <v>20196</v>
      </c>
      <c r="I9" s="15">
        <f>B9L402C1*B9L402C2</f>
        <v>29143.735407573255</v>
      </c>
      <c r="J9" s="16" t="s">
        <v>20197</v>
      </c>
      <c r="K9" s="15">
        <f>B9L402C1-B9L402C3</f>
        <v>2928.4532989067484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2239.7922828000001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2239.7922828000001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26370.310635920003</v>
      </c>
      <c r="F11" s="16" t="s">
        <v>10710</v>
      </c>
      <c r="G11" s="21">
        <f>B3L305C3</f>
        <v>0.94619826949331509</v>
      </c>
      <c r="H11" s="16" t="s">
        <v>20200</v>
      </c>
      <c r="I11" s="15">
        <f>B9L404C1*B9L404C2</f>
        <v>24951.542289708668</v>
      </c>
      <c r="J11" s="16" t="s">
        <v>20201</v>
      </c>
      <c r="K11" s="15">
        <f>B9L404C1-B9L404C3</f>
        <v>1418.7683462113346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2689.8688426800004</v>
      </c>
      <c r="F12" s="16" t="s">
        <v>11078</v>
      </c>
      <c r="G12" s="21">
        <f>B3L220C4</f>
        <v>0.94138025196212394</v>
      </c>
      <c r="H12" s="16" t="s">
        <v>20202</v>
      </c>
      <c r="I12" s="15">
        <f>B9L405C1*B9L405C2</f>
        <v>2532.1894088671656</v>
      </c>
      <c r="J12" s="16" t="s">
        <v>20203</v>
      </c>
      <c r="K12" s="21">
        <f>B9L405C1-B9L405C3</f>
        <v>157.67943381283476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63326.157233280013</v>
      </c>
      <c r="F13" s="16" t="s">
        <v>11042</v>
      </c>
      <c r="G13" s="21">
        <f>B3L209C4</f>
        <v>0.91852110958255473</v>
      </c>
      <c r="H13" s="16" t="s">
        <v>20205</v>
      </c>
      <c r="I13" s="15">
        <f>B9L406C1*B9L406C2</f>
        <v>58166.412207511683</v>
      </c>
      <c r="J13" s="16" t="s">
        <v>20206</v>
      </c>
      <c r="K13" s="15">
        <f>B9L406C1-B9L406C3</f>
        <v>5159.7450257683304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21092</v>
      </c>
      <c r="F14" s="16" t="s">
        <v>11042</v>
      </c>
      <c r="G14" s="21">
        <f>B3L209C4</f>
        <v>0.91852110958255473</v>
      </c>
      <c r="H14" s="16" t="s">
        <v>20208</v>
      </c>
      <c r="I14" s="15">
        <f>B9L407C1*B9L407C2</f>
        <v>19373.447243315244</v>
      </c>
      <c r="J14" s="16" t="s">
        <v>20209</v>
      </c>
      <c r="K14" s="15">
        <f>B9L407C1-B9L407C3</f>
        <v>1718.5527566847559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22739.347984033335</v>
      </c>
      <c r="F15" s="16" t="s">
        <v>10710</v>
      </c>
      <c r="G15" s="21">
        <f>B3L305C3</f>
        <v>0.94619826949331509</v>
      </c>
      <c r="H15" s="16" t="s">
        <v>20211</v>
      </c>
      <c r="I15" s="15">
        <f>B9L408C1*B9L408C2</f>
        <v>21515.931711898644</v>
      </c>
      <c r="J15" s="16" t="s">
        <v>20212</v>
      </c>
      <c r="K15" s="15">
        <f>B9L408C1-B9L408C3</f>
        <v>1223.4162721346911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8238.3081507666666</v>
      </c>
      <c r="F16" s="16" t="s">
        <v>10710</v>
      </c>
      <c r="G16" s="21">
        <f>B3L305C3</f>
        <v>0.94619826949331509</v>
      </c>
      <c r="H16" s="16" t="s">
        <v>20213</v>
      </c>
      <c r="I16" s="15">
        <f>B9L409C1*B9L409C2</f>
        <v>7795.0729158080931</v>
      </c>
      <c r="J16" s="16" t="s">
        <v>20214</v>
      </c>
      <c r="K16" s="21">
        <f>B9L409C1-B9L409C3</f>
        <v>443.23523495857353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137</v>
      </c>
      <c r="F17" s="16" t="s">
        <v>10710</v>
      </c>
      <c r="G17" s="21">
        <f>B3L305C3</f>
        <v>0.94619826949331509</v>
      </c>
      <c r="H17" s="16" t="s">
        <v>20216</v>
      </c>
      <c r="I17" s="21">
        <f>B9L410C1*B9L410C2</f>
        <v>129.62916292058418</v>
      </c>
      <c r="J17" s="16" t="s">
        <v>20217</v>
      </c>
      <c r="K17" s="21">
        <f>B9L410C1-B9L410C3</f>
        <v>7.3708370794158213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83091.559569666657</v>
      </c>
      <c r="F18" s="16" t="s">
        <v>10710</v>
      </c>
      <c r="G18" s="21">
        <f>B3L305C3</f>
        <v>0.94619826949331509</v>
      </c>
      <c r="H18" s="16" t="s">
        <v>20219</v>
      </c>
      <c r="I18" s="15">
        <f>B9L411C1*B9L411C2</f>
        <v>78621.089874319296</v>
      </c>
      <c r="J18" s="16" t="s">
        <v>20220</v>
      </c>
      <c r="K18" s="15">
        <f>B9L411C1-B9L411C3</f>
        <v>4470.4696953473613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18839</v>
      </c>
      <c r="F19" s="16" t="s">
        <v>10710</v>
      </c>
      <c r="G19" s="21">
        <f>B3L305C3</f>
        <v>0.94619826949331509</v>
      </c>
      <c r="H19" s="16" t="s">
        <v>20222</v>
      </c>
      <c r="I19" s="15">
        <f>B9L412C1*B9L412C2</f>
        <v>17825.429198984562</v>
      </c>
      <c r="J19" s="16" t="s">
        <v>20223</v>
      </c>
      <c r="K19" s="15">
        <f>B9L412C1-B9L412C3</f>
        <v>1013.5708010154376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0.94619826949331509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0.94619826949331509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0.94619826949331509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0.94619826949331509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0.94619826949331509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21892</v>
      </c>
      <c r="F25" s="16" t="s">
        <v>10710</v>
      </c>
      <c r="G25" s="21">
        <f>B3L305C3</f>
        <v>0.94619826949331509</v>
      </c>
      <c r="H25" s="16" t="s">
        <v>20240</v>
      </c>
      <c r="I25" s="15">
        <f>B9L418C1*B9L418C2</f>
        <v>20714.172515747654</v>
      </c>
      <c r="J25" s="16" t="s">
        <v>20241</v>
      </c>
      <c r="K25" s="15">
        <f>B9L418C1-B9L418C3</f>
        <v>1177.827484252346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-2.1852066740393639E-2</v>
      </c>
      <c r="F26" s="16" t="s">
        <v>10710</v>
      </c>
      <c r="G26" s="21">
        <f>B3L305C3</f>
        <v>0.94619826949331509</v>
      </c>
      <c r="H26" s="16" t="s">
        <v>20243</v>
      </c>
      <c r="I26" s="21">
        <f>B9L419C1*B9L419C2</f>
        <v>-2.0676387734612889E-2</v>
      </c>
      <c r="J26" s="16" t="s">
        <v>20244</v>
      </c>
      <c r="K26" s="21">
        <f>B9L419C1-B9L419C3</f>
        <v>-1.1756790057807498E-3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176.41021814214994</v>
      </c>
      <c r="F34" s="16" t="s">
        <v>11042</v>
      </c>
      <c r="G34" s="21">
        <f>B3L209C4</f>
        <v>0.91852110958255473</v>
      </c>
      <c r="H34" s="16" t="s">
        <v>20268</v>
      </c>
      <c r="I34" s="21">
        <f>B9L427C1*B9L427C2</f>
        <v>162.03650930962809</v>
      </c>
      <c r="J34" s="16" t="s">
        <v>20269</v>
      </c>
      <c r="K34" s="21">
        <f>B9L427C1-B9L427C3</f>
        <v>14.373708832521856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105.91066949199143</v>
      </c>
      <c r="F35" s="16" t="s">
        <v>11042</v>
      </c>
      <c r="G35" s="21">
        <f>B3L209C4</f>
        <v>0.91852110958255473</v>
      </c>
      <c r="H35" s="16" t="s">
        <v>20271</v>
      </c>
      <c r="I35" s="21">
        <f>B9L428C1*B9L428C2</f>
        <v>97.281185658415197</v>
      </c>
      <c r="J35" s="16" t="s">
        <v>20272</v>
      </c>
      <c r="K35" s="21">
        <f>B9L428C1-B9L428C3</f>
        <v>8.6294838335762307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7.8640268708384955</v>
      </c>
      <c r="F36" s="16" t="s">
        <v>11042</v>
      </c>
      <c r="G36" s="21">
        <f>B3L209C4</f>
        <v>0.91852110958255473</v>
      </c>
      <c r="H36" s="16" t="s">
        <v>20274</v>
      </c>
      <c r="I36" s="21">
        <f>B9L429C1*B9L429C2</f>
        <v>7.2232746871896003</v>
      </c>
      <c r="J36" s="16" t="s">
        <v>20275</v>
      </c>
      <c r="K36" s="21">
        <f>B9L429C1-B9L429C3</f>
        <v>0.64075218364889519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2667.0381847210447</v>
      </c>
      <c r="F37" s="16" t="s">
        <v>11042</v>
      </c>
      <c r="G37" s="21">
        <f>B3L209C4</f>
        <v>0.91852110958255473</v>
      </c>
      <c r="H37" s="16" t="s">
        <v>20277</v>
      </c>
      <c r="I37" s="15">
        <f>B9L430C1*B9L430C2</f>
        <v>2449.7308727290165</v>
      </c>
      <c r="J37" s="16" t="s">
        <v>20278</v>
      </c>
      <c r="K37" s="21">
        <f>B9L430C1-B9L430C3</f>
        <v>217.30731199202819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867.96766448236076</v>
      </c>
      <c r="F38" s="16" t="s">
        <v>11042</v>
      </c>
      <c r="G38" s="21">
        <f>B3L209C4</f>
        <v>0.91852110958255473</v>
      </c>
      <c r="H38" s="16" t="s">
        <v>20280</v>
      </c>
      <c r="I38" s="21">
        <f>B9L431C1*B9L431C2</f>
        <v>797.2466222621166</v>
      </c>
      <c r="J38" s="16" t="s">
        <v>20281</v>
      </c>
      <c r="K38" s="21">
        <f>B9L431C1-B9L431C3</f>
        <v>70.721042220244158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133.45572080651934</v>
      </c>
      <c r="F39" s="16" t="s">
        <v>11042</v>
      </c>
      <c r="G39" s="21">
        <f>B3L209C4</f>
        <v>0.91852110958255473</v>
      </c>
      <c r="H39" s="16" t="s">
        <v>20283</v>
      </c>
      <c r="I39" s="21">
        <f>B9L432C1*B9L432C2</f>
        <v>122.58189675534378</v>
      </c>
      <c r="J39" s="16" t="s">
        <v>20284</v>
      </c>
      <c r="K39" s="21">
        <f>B9L432C1-B9L432C3</f>
        <v>10.873824051175561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1.2249263038689246E-2</v>
      </c>
      <c r="F40" s="16" t="s">
        <v>11042</v>
      </c>
      <c r="G40" s="21">
        <f>B3L209C4</f>
        <v>0.91852110958255473</v>
      </c>
      <c r="H40" s="16" t="s">
        <v>20286</v>
      </c>
      <c r="I40" s="21">
        <f>B9L433C1*B9L433C2</f>
        <v>1.1251206677865421E-2</v>
      </c>
      <c r="J40" s="16" t="s">
        <v>20287</v>
      </c>
      <c r="K40" s="21">
        <f>B9L433C1-B9L433C3</f>
        <v>9.9805636082382458E-4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1.2249263038689246E-2</v>
      </c>
      <c r="F41" s="16" t="s">
        <v>11042</v>
      </c>
      <c r="G41" s="21">
        <f>B3L209C4</f>
        <v>0.91852110958255473</v>
      </c>
      <c r="H41" s="16" t="s">
        <v>20289</v>
      </c>
      <c r="I41" s="21">
        <f>B9L434C1*B9L434C2</f>
        <v>1.1251206677865421E-2</v>
      </c>
      <c r="J41" s="16" t="s">
        <v>20290</v>
      </c>
      <c r="K41" s="21">
        <f>B9L434C1-B9L434C3</f>
        <v>9.9805636082382458E-4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168.09663667993252</v>
      </c>
      <c r="F42" s="16" t="s">
        <v>11042</v>
      </c>
      <c r="G42" s="21">
        <f>B3L209C4</f>
        <v>0.91852110958255473</v>
      </c>
      <c r="H42" s="16" t="s">
        <v>20292</v>
      </c>
      <c r="I42" s="21">
        <f>B9L435C1*B9L435C2</f>
        <v>154.40030924034718</v>
      </c>
      <c r="J42" s="16" t="s">
        <v>20293</v>
      </c>
      <c r="K42" s="21">
        <f>B9L435C1-B9L435C3</f>
        <v>13.696327439585332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60.523608674163562</v>
      </c>
      <c r="F43" s="16" t="s">
        <v>11042</v>
      </c>
      <c r="G43" s="21">
        <f>B3L209C4</f>
        <v>0.91852110958255473</v>
      </c>
      <c r="H43" s="16" t="s">
        <v>20295</v>
      </c>
      <c r="I43" s="21">
        <f>B9L436C1*B9L436C2</f>
        <v>55.592212195333047</v>
      </c>
      <c r="J43" s="16" t="s">
        <v>20296</v>
      </c>
      <c r="K43" s="21">
        <f>B9L436C1-B9L436C3</f>
        <v>4.9313964788305142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21">
        <f>B9L311C27</f>
        <v>6.1246315193446227E-2</v>
      </c>
      <c r="F44" s="16" t="s">
        <v>11042</v>
      </c>
      <c r="G44" s="21">
        <f>B3L209C4</f>
        <v>0.91852110958255473</v>
      </c>
      <c r="H44" s="16" t="s">
        <v>20298</v>
      </c>
      <c r="I44" s="21">
        <f>B9L437C1*B9L437C2</f>
        <v>5.6256033389327109E-2</v>
      </c>
      <c r="J44" s="16" t="s">
        <v>20299</v>
      </c>
      <c r="K44" s="21">
        <f>B9L437C1-B9L437C3</f>
        <v>4.9902818041191177E-3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16.609192453154996</v>
      </c>
      <c r="F45" s="16" t="s">
        <v>11042</v>
      </c>
      <c r="G45" s="21">
        <f>B3L209C4</f>
        <v>0.91852110958255473</v>
      </c>
      <c r="H45" s="16" t="s">
        <v>20301</v>
      </c>
      <c r="I45" s="21">
        <f>B9L438C1*B9L438C2</f>
        <v>15.255893881342121</v>
      </c>
      <c r="J45" s="16" t="s">
        <v>20302</v>
      </c>
      <c r="K45" s="21">
        <f>B9L438C1-B9L438C3</f>
        <v>1.3532985718128749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51.152416586970581</v>
      </c>
      <c r="F46" s="16" t="s">
        <v>11042</v>
      </c>
      <c r="G46" s="21">
        <f>B3L209C4</f>
        <v>0.91852110958255473</v>
      </c>
      <c r="H46" s="16" t="s">
        <v>20304</v>
      </c>
      <c r="I46" s="21">
        <f>B9L439C1*B9L439C2</f>
        <v>46.984574441293297</v>
      </c>
      <c r="J46" s="16" t="s">
        <v>20305</v>
      </c>
      <c r="K46" s="21">
        <f>B9L439C1-B9L439C3</f>
        <v>4.1678421456772838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166.1370103370393</v>
      </c>
      <c r="F47" s="16" t="s">
        <v>11042</v>
      </c>
      <c r="G47" s="21">
        <f>B3L209C4</f>
        <v>0.91852110958255473</v>
      </c>
      <c r="H47" s="16" t="s">
        <v>20307</v>
      </c>
      <c r="I47" s="21">
        <f>B9L440C1*B9L440C2</f>
        <v>152.60035107750571</v>
      </c>
      <c r="J47" s="16" t="s">
        <v>20308</v>
      </c>
      <c r="K47" s="21">
        <f>B9L440C1-B9L440C3</f>
        <v>13.536659259533593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3588.3561453359912</v>
      </c>
      <c r="F48" s="16" t="s">
        <v>11042</v>
      </c>
      <c r="G48" s="21">
        <f>B3L209C4</f>
        <v>0.91852110958255473</v>
      </c>
      <c r="H48" s="16" t="s">
        <v>20310</v>
      </c>
      <c r="I48" s="15">
        <f>B9L441C1*B9L441C2</f>
        <v>3295.9808681913937</v>
      </c>
      <c r="J48" s="16" t="s">
        <v>20311</v>
      </c>
      <c r="K48" s="21">
        <f>B9L441C1-B9L441C3</f>
        <v>292.37527714459748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860.67265715906399</v>
      </c>
      <c r="F49" s="16" t="s">
        <v>11042</v>
      </c>
      <c r="G49" s="21">
        <f>B3L209C4</f>
        <v>0.91852110958255473</v>
      </c>
      <c r="H49" s="16" t="s">
        <v>20313</v>
      </c>
      <c r="I49" s="21">
        <f>B9L442C1*B9L442C2</f>
        <v>790.5460040411092</v>
      </c>
      <c r="J49" s="16" t="s">
        <v>20314</v>
      </c>
      <c r="K49" s="21">
        <f>B9L442C1-B9L442C3</f>
        <v>70.126653117954788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0.91852110958255473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1875.8628056520611</v>
      </c>
      <c r="F51" s="16" t="s">
        <v>11042</v>
      </c>
      <c r="G51" s="21">
        <f>B3L209C4</f>
        <v>0.91852110958255473</v>
      </c>
      <c r="H51" s="16" t="s">
        <v>20319</v>
      </c>
      <c r="I51" s="15">
        <f>B9L444C1*B9L444C2</f>
        <v>1723.0195856721753</v>
      </c>
      <c r="J51" s="16" t="s">
        <v>20320</v>
      </c>
      <c r="K51" s="21">
        <f>B9L444C1-B9L444C3</f>
        <v>152.84321997988582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3011.499009246761</v>
      </c>
      <c r="F52" s="16" t="s">
        <v>11042</v>
      </c>
      <c r="G52" s="21">
        <f>B3L209C4</f>
        <v>0.91852110958255473</v>
      </c>
      <c r="H52" s="16" t="s">
        <v>20322</v>
      </c>
      <c r="I52" s="15">
        <f>B9L445C1*B9L445C2</f>
        <v>2766.125411480099</v>
      </c>
      <c r="J52" s="16" t="s">
        <v>20323</v>
      </c>
      <c r="K52" s="21">
        <f>B9L445C1-B9L445C3</f>
        <v>245.37359776666199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0.91852110958255473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0.91852110958255473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0.91852110958255473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0.91852110958255473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0.91852110958255473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0.91852110958255473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1.3471683061316729E-3</v>
      </c>
      <c r="F59" s="16" t="s">
        <v>11042</v>
      </c>
      <c r="G59" s="21">
        <f>B3L209C4</f>
        <v>0.91852110958255473</v>
      </c>
      <c r="H59" s="16" t="s">
        <v>20343</v>
      </c>
      <c r="I59" s="21">
        <f>B9L452C1*B9L452C2</f>
        <v>1.237402527342515E-3</v>
      </c>
      <c r="J59" s="16" t="s">
        <v>20344</v>
      </c>
      <c r="K59" s="21">
        <f>B9L452C1-B9L452C3</f>
        <v>1.0976577878915789E-4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1744.2540862029214</v>
      </c>
      <c r="F60" s="16" t="s">
        <v>10710</v>
      </c>
      <c r="G60" s="21">
        <f>B3L305C3</f>
        <v>0.94619826949331509</v>
      </c>
      <c r="H60" s="16" t="s">
        <v>20346</v>
      </c>
      <c r="I60" s="15">
        <f>B9L453C1*B9L453C2</f>
        <v>1650.4101979218478</v>
      </c>
      <c r="J60" s="16" t="s">
        <v>20347</v>
      </c>
      <c r="K60" s="21">
        <f>B9L453C1-B9L453C3</f>
        <v>93.843888281073532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15">
        <f>B9L102C7</f>
        <v>1047.190576483699</v>
      </c>
      <c r="F61" s="16" t="s">
        <v>10710</v>
      </c>
      <c r="G61" s="21">
        <f>B3L305C3</f>
        <v>0.94619826949331509</v>
      </c>
      <c r="H61" s="16" t="s">
        <v>20349</v>
      </c>
      <c r="I61" s="21">
        <f>B9L454C1*B9L454C2</f>
        <v>990.84991129858304</v>
      </c>
      <c r="J61" s="16" t="s">
        <v>20350</v>
      </c>
      <c r="K61" s="21">
        <f>B9L454C1-B9L454C3</f>
        <v>56.340665185115995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77.755478950866006</v>
      </c>
      <c r="F62" s="16" t="s">
        <v>10710</v>
      </c>
      <c r="G62" s="21">
        <f>B3L305C3</f>
        <v>0.94619826949331509</v>
      </c>
      <c r="H62" s="16" t="s">
        <v>20352</v>
      </c>
      <c r="I62" s="21">
        <f>B9L455C1*B9L455C2</f>
        <v>73.572099626933309</v>
      </c>
      <c r="J62" s="16" t="s">
        <v>20353</v>
      </c>
      <c r="K62" s="21">
        <f>B9L455C1-B9L455C3</f>
        <v>4.183379323932698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8582.0207095114547</v>
      </c>
      <c r="F63" s="16" t="s">
        <v>10710</v>
      </c>
      <c r="G63" s="21">
        <f>B3L305C3</f>
        <v>0.94619826949331509</v>
      </c>
      <c r="H63" s="16" t="s">
        <v>20355</v>
      </c>
      <c r="I63" s="15">
        <f>B9L456C1*B9L456C2</f>
        <v>8120.2931440955308</v>
      </c>
      <c r="J63" s="16" t="s">
        <v>20356</v>
      </c>
      <c r="K63" s="21">
        <f>B9L456C1-B9L456C3</f>
        <v>461.72756541592389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1319.5419675540268</v>
      </c>
      <c r="F64" s="16" t="s">
        <v>10710</v>
      </c>
      <c r="G64" s="21">
        <f>B3L305C3</f>
        <v>0.94619826949331509</v>
      </c>
      <c r="H64" s="16" t="s">
        <v>20358</v>
      </c>
      <c r="I64" s="15">
        <f>B9L457C1*B9L457C2</f>
        <v>1248.5483262234243</v>
      </c>
      <c r="J64" s="16" t="s">
        <v>20359</v>
      </c>
      <c r="K64" s="21">
        <f>B9L457C1-B9L457C3</f>
        <v>70.993641330602486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0.12111445319449533</v>
      </c>
      <c r="F65" s="16" t="s">
        <v>10710</v>
      </c>
      <c r="G65" s="21">
        <f>B3L305C3</f>
        <v>0.94619826949331509</v>
      </c>
      <c r="H65" s="16" t="s">
        <v>20361</v>
      </c>
      <c r="I65" s="21">
        <f>B9L458C1*B9L458C2</f>
        <v>0.1145982860232606</v>
      </c>
      <c r="J65" s="16" t="s">
        <v>20362</v>
      </c>
      <c r="K65" s="21">
        <f>B9L458C1-B9L458C3</f>
        <v>6.516167171234738E-3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0.12111445319449533</v>
      </c>
      <c r="F66" s="16" t="s">
        <v>10710</v>
      </c>
      <c r="G66" s="21">
        <f>B3L305C3</f>
        <v>0.94619826949331509</v>
      </c>
      <c r="H66" s="16" t="s">
        <v>20364</v>
      </c>
      <c r="I66" s="21">
        <f>B9L459C1*B9L459C2</f>
        <v>0.1145982860232606</v>
      </c>
      <c r="J66" s="16" t="s">
        <v>20365</v>
      </c>
      <c r="K66" s="21">
        <f>B9L459C1-B9L459C3</f>
        <v>6.516167171234738E-3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1662.0536411880594</v>
      </c>
      <c r="F67" s="16" t="s">
        <v>10710</v>
      </c>
      <c r="G67" s="21">
        <f>B3L305C3</f>
        <v>0.94619826949331509</v>
      </c>
      <c r="H67" s="16" t="s">
        <v>20367</v>
      </c>
      <c r="I67" s="15">
        <f>B9L460C1*B9L460C2</f>
        <v>1572.6322790972051</v>
      </c>
      <c r="J67" s="16" t="s">
        <v>20368</v>
      </c>
      <c r="K67" s="21">
        <f>B9L460C1-B9L460C3</f>
        <v>89.421362090854245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598.42651323400139</v>
      </c>
      <c r="F68" s="16" t="s">
        <v>10710</v>
      </c>
      <c r="G68" s="21">
        <f>B3L305C3</f>
        <v>0.94619826949331509</v>
      </c>
      <c r="H68" s="16" t="s">
        <v>20370</v>
      </c>
      <c r="I68" s="21">
        <f>B9L461C1*B9L461C2</f>
        <v>566.23013124093052</v>
      </c>
      <c r="J68" s="16" t="s">
        <v>20371</v>
      </c>
      <c r="K68" s="21">
        <f>B9L461C1-B9L461C3</f>
        <v>32.196381993070872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21">
        <f>B9L110C7</f>
        <v>0.60557226597247671</v>
      </c>
      <c r="F69" s="16" t="s">
        <v>10710</v>
      </c>
      <c r="G69" s="21">
        <f>B3L305C3</f>
        <v>0.94619826949331509</v>
      </c>
      <c r="H69" s="16" t="s">
        <v>20373</v>
      </c>
      <c r="I69" s="21">
        <f>B9L462C1*B9L462C2</f>
        <v>0.57299143011630305</v>
      </c>
      <c r="J69" s="16" t="s">
        <v>20374</v>
      </c>
      <c r="K69" s="21">
        <f>B9L462C1-B9L462C3</f>
        <v>3.2580835856173662E-2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164.2232071931457</v>
      </c>
      <c r="F70" s="16" t="s">
        <v>10710</v>
      </c>
      <c r="G70" s="21">
        <f>B3L305C3</f>
        <v>0.94619826949331509</v>
      </c>
      <c r="H70" s="16" t="s">
        <v>20376</v>
      </c>
      <c r="I70" s="21">
        <f>B9L463C1*B9L463C2</f>
        <v>155.3877144567966</v>
      </c>
      <c r="J70" s="16" t="s">
        <v>20377</v>
      </c>
      <c r="K70" s="21">
        <f>B9L463C1-B9L463C3</f>
        <v>8.8354927363490958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505.7689548293767</v>
      </c>
      <c r="F71" s="16" t="s">
        <v>10710</v>
      </c>
      <c r="G71" s="21">
        <f>B3L305C3</f>
        <v>0.94619826949331509</v>
      </c>
      <c r="H71" s="16" t="s">
        <v>20379</v>
      </c>
      <c r="I71" s="21">
        <f>B9L464C1*B9L464C2</f>
        <v>478.5577098229989</v>
      </c>
      <c r="J71" s="16" t="s">
        <v>20380</v>
      </c>
      <c r="K71" s="21">
        <f>B9L464C1-B9L464C3</f>
        <v>27.211245006377794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1642.6778573359693</v>
      </c>
      <c r="F72" s="16" t="s">
        <v>10710</v>
      </c>
      <c r="G72" s="21">
        <f>B3L305C3</f>
        <v>0.94619826949331509</v>
      </c>
      <c r="H72" s="16" t="s">
        <v>20382</v>
      </c>
      <c r="I72" s="15">
        <f>B9L465C1*B9L465C2</f>
        <v>1554.2989459462808</v>
      </c>
      <c r="J72" s="16" t="s">
        <v>20383</v>
      </c>
      <c r="K72" s="21">
        <f>B9L465C1-B9L465C3</f>
        <v>88.378911389688483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45809.399720399997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45809.399720399997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20.921592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20.921592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45809.399720399997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45809.399720399997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195.76161794730342</v>
      </c>
      <c r="F78" s="16" t="s">
        <v>10710</v>
      </c>
      <c r="G78" s="21">
        <f>B3L305C3</f>
        <v>0.94619826949331509</v>
      </c>
      <c r="H78" s="16" t="s">
        <v>20394</v>
      </c>
      <c r="I78" s="21">
        <f>B9L471C1*B9L471C2</f>
        <v>185.22930413494998</v>
      </c>
      <c r="J78" s="16" t="s">
        <v>20395</v>
      </c>
      <c r="K78" s="21">
        <f>B9L471C1-B9L471C3</f>
        <v>10.532313812353436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14.535595244564316</v>
      </c>
      <c r="F79" s="16" t="s">
        <v>10710</v>
      </c>
      <c r="G79" s="21">
        <f>B3L305C3</f>
        <v>0.94619826949331509</v>
      </c>
      <c r="H79" s="16" t="s">
        <v>20397</v>
      </c>
      <c r="I79" s="21">
        <f>B9L472C1*B9L472C2</f>
        <v>13.753555066462017</v>
      </c>
      <c r="J79" s="16" t="s">
        <v>20398</v>
      </c>
      <c r="K79" s="21">
        <f>B9L472C1-B9L472C3</f>
        <v>0.78204017810229942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1604.3214072767</v>
      </c>
      <c r="F80" s="16" t="s">
        <v>10710</v>
      </c>
      <c r="G80" s="21">
        <f>B3L305C3</f>
        <v>0.94619826949331509</v>
      </c>
      <c r="H80" s="16" t="s">
        <v>20400</v>
      </c>
      <c r="I80" s="15">
        <f>B9L473C1*B9L473C2</f>
        <v>1518.0061392762934</v>
      </c>
      <c r="J80" s="16" t="s">
        <v>20401</v>
      </c>
      <c r="K80" s="21">
        <f>B9L473C1-B9L473C3</f>
        <v>86.315268000406604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246.67493798991936</v>
      </c>
      <c r="F81" s="16" t="s">
        <v>10710</v>
      </c>
      <c r="G81" s="21">
        <f>B3L305C3</f>
        <v>0.94619826949331509</v>
      </c>
      <c r="H81" s="16" t="s">
        <v>20403</v>
      </c>
      <c r="I81" s="21">
        <f>B9L474C1*B9L474C2</f>
        <v>233.40339945343251</v>
      </c>
      <c r="J81" s="16" t="s">
        <v>20404</v>
      </c>
      <c r="K81" s="21">
        <f>B9L474C1-B9L474C3</f>
        <v>13.271538536486844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2.2641114088106411E-2</v>
      </c>
      <c r="F82" s="16" t="s">
        <v>10710</v>
      </c>
      <c r="G82" s="21">
        <f>B3L305C3</f>
        <v>0.94619826949331509</v>
      </c>
      <c r="H82" s="16" t="s">
        <v>20406</v>
      </c>
      <c r="I82" s="21">
        <f>B9L475C1*B9L475C2</f>
        <v>2.1422982969567003E-2</v>
      </c>
      <c r="J82" s="16" t="s">
        <v>20407</v>
      </c>
      <c r="K82" s="21">
        <f>B9L475C1-B9L475C3</f>
        <v>1.2181311185394082E-3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2.2641114088106411E-2</v>
      </c>
      <c r="F83" s="16" t="s">
        <v>10710</v>
      </c>
      <c r="G83" s="21">
        <f>B3L305C3</f>
        <v>0.94619826949331509</v>
      </c>
      <c r="H83" s="16" t="s">
        <v>20409</v>
      </c>
      <c r="I83" s="21">
        <f>B9L476C1*B9L476C2</f>
        <v>2.1422982969567003E-2</v>
      </c>
      <c r="J83" s="16" t="s">
        <v>20410</v>
      </c>
      <c r="K83" s="21">
        <f>B9L476C1-B9L476C3</f>
        <v>1.2181311185394082E-3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310.70400863108426</v>
      </c>
      <c r="F84" s="16" t="s">
        <v>10710</v>
      </c>
      <c r="G84" s="21">
        <f>B3L305C3</f>
        <v>0.94619826949331509</v>
      </c>
      <c r="H84" s="16" t="s">
        <v>20412</v>
      </c>
      <c r="I84" s="21">
        <f>B9L477C1*B9L477C2</f>
        <v>293.98759529136794</v>
      </c>
      <c r="J84" s="16" t="s">
        <v>20413</v>
      </c>
      <c r="K84" s="21">
        <f>B9L477C1-B9L477C3</f>
        <v>16.716413339716325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111.86974470933377</v>
      </c>
      <c r="F85" s="16" t="s">
        <v>10710</v>
      </c>
      <c r="G85" s="21">
        <f>B3L305C3</f>
        <v>0.94619826949331509</v>
      </c>
      <c r="H85" s="16" t="s">
        <v>20415</v>
      </c>
      <c r="I85" s="21">
        <f>B9L478C1*B9L478C2</f>
        <v>105.85095885263055</v>
      </c>
      <c r="J85" s="16" t="s">
        <v>20416</v>
      </c>
      <c r="K85" s="21">
        <f>B9L478C1-B9L478C3</f>
        <v>6.018785856703218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21">
        <f>B9L110C25</f>
        <v>0.11320557044053206</v>
      </c>
      <c r="F86" s="16" t="s">
        <v>10710</v>
      </c>
      <c r="G86" s="21">
        <f>B3L305C3</f>
        <v>0.94619826949331509</v>
      </c>
      <c r="H86" s="16" t="s">
        <v>20418</v>
      </c>
      <c r="I86" s="21">
        <f>B9L479C1*B9L479C2</f>
        <v>0.10711491484783502</v>
      </c>
      <c r="J86" s="16" t="s">
        <v>20419</v>
      </c>
      <c r="K86" s="21">
        <f>B9L479C1-B9L479C3</f>
        <v>6.0906555926970446E-3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30.69985680407417</v>
      </c>
      <c r="F87" s="16" t="s">
        <v>10710</v>
      </c>
      <c r="G87" s="21">
        <f>B3L305C3</f>
        <v>0.94619826949331509</v>
      </c>
      <c r="H87" s="16" t="s">
        <v>20421</v>
      </c>
      <c r="I87" s="21">
        <f>B9L480C1*B9L480C2</f>
        <v>29.048151381707555</v>
      </c>
      <c r="J87" s="16" t="s">
        <v>20422</v>
      </c>
      <c r="K87" s="21">
        <f>B9L480C1-B9L480C3</f>
        <v>1.6517054223666143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94.548357413008688</v>
      </c>
      <c r="F88" s="16" t="s">
        <v>10710</v>
      </c>
      <c r="G88" s="21">
        <f>B3L305C3</f>
        <v>0.94619826949331509</v>
      </c>
      <c r="H88" s="16" t="s">
        <v>20424</v>
      </c>
      <c r="I88" s="21">
        <f>B9L481C1*B9L481C2</f>
        <v>89.461492167624272</v>
      </c>
      <c r="J88" s="16" t="s">
        <v>20425</v>
      </c>
      <c r="K88" s="21">
        <f>B9L481C1-B9L481C3</f>
        <v>5.0868652453844163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307.08190308405119</v>
      </c>
      <c r="F89" s="16" t="s">
        <v>10710</v>
      </c>
      <c r="G89" s="21">
        <f>B3L305C3</f>
        <v>0.94619826949331509</v>
      </c>
      <c r="H89" s="16" t="s">
        <v>20427</v>
      </c>
      <c r="I89" s="21">
        <f>B9L482C1*B9L482C2</f>
        <v>290.56036529084315</v>
      </c>
      <c r="J89" s="16" t="s">
        <v>20428</v>
      </c>
      <c r="K89" s="21">
        <f>B9L482C1-B9L482C3</f>
        <v>16.52153779320804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1A970-7CA5-49C4-B37C-82476E2E84C0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119.72652093264811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119.72652093264811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71.879713779991988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71.879713779991988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5.3371771073242078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5.3371771073242078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1810.0720378559611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1810.0720378559611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589.07443029616434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589.07443029616434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90.574056984886681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90.574056984886681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8.3133599802557752E-3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8.3133599802557752E-3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8.3133599802557752E-3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8.3133599802557752E-3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114.08423900905001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114.08423900905001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41.076311662443793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41.076311662443793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21">
        <f>B9L311C15</f>
        <v>4.1566799901278879E-2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21">
        <f>B9L511C1-B9L511C3</f>
        <v>4.1566799901278879E-2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11.272367603528931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11.272367603528931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34.716247957476916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34.716247957476916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112.75427498069924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112.75427498069924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2435.3543784078347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2435.3543784078347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584.12343677552417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584.12343677552417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1273.1151847831413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1273.1151847831413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2043.8515578428569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2043.8515578428569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9.1429950091613294E-4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9.1429950091613294E-4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CD3B7-BF80-4997-A550-56662BEE4D64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0.63628438295904122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0.62907775969401181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0.63494445353213846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0.64009290874403479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0.64160934790316682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F6BFA-17E1-4515-803F-2D835518CCDC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0.48785057282497646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0.48010596673028433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0.48640520246354602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0.49197239605398663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0.49361920517321611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250C3-1960-4D57-9A4A-B2FA0238EAD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0.74369840250621666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0.74464335152394057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0.75543940943137255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0.76177929462598948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0.76557095517823814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A3456-A01E-4B42-B612-645854C4B43F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0.70709549109376268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0.70812242656397251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0.71988169367118549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0.72681001706229664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0.7309616972048627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67E8A-900E-43BC-93FF-BCA0BA7CA11B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0.90155388226286071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0.90271509174904552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0.90813174027088228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0.9121803761939451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0.91468767871350887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33F35-0BA8-4F20-AAFA-8225BBB4215D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0.52848924609263681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0.53176546573383354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0.5474824780316121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0.55971928705496565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0.56751852261201596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0C646-3329-4386-97D2-A04A3D248AD0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0.45663652533444743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0.45786832417097328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0.47219497045462933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0.48083135678007755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0.48607796803138303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E5B77-79F4-44BA-9C4D-9D02FB945A4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0.4614722414065352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0.46270597659476131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0.47705079423057806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0.48569426642648894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0.49094376241308368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36810-4982-4BD1-B817-0AF4F738433D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0.8386175676869394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0.83975453871894101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0.84682926498638844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0.8523625984458727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0.85775427093593914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F8562-1C43-4E3C-B795-6E3F065148A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0.47347766469110231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0.48341210265444784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0.50331190778808998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0.5176593149777764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0.52901035563782783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9ACB70-500C-4BAA-9FA9-A5BF5C9EAF5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0.77597916380144927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0.78282397567824802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0.79605589462977988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0.80521960043005014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0.81225772113210437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8C47DD-CACC-47EA-B96E-DA9814EE3AA0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0.69001984632932101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0.69847051256810722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0.714970565723556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0.72652600655768818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0.73547348504241139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928F8-B649-4F01-AEE1-A98A5BF57A79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0.91567671585522836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0.91369613898018998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0.91539304996641313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0.91673623894282985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0.91697895625022197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234D0-4BFF-42D2-9AC8-A2167B1E1AEB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0.78451351777403289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0.77922482486270828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0.78353388781540634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0.78728879285428144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0.78839006694143277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24A6C-6614-4797-AAC8-12AE15059876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0.20037386186136683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0.19508050779717165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0.20150660435064746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0.20858858455776247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0.21281076937992188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D4C55-9547-4172-B93A-AB247ED60D69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0.63628438295904122</v>
      </c>
      <c r="G8" s="31">
        <f>CR1L2</f>
        <v>0.62907775969401181</v>
      </c>
      <c r="H8" s="31">
        <f>CR1L3</f>
        <v>0.63494445353213846</v>
      </c>
      <c r="I8" s="31">
        <f>CR1L4</f>
        <v>0.64009290874403479</v>
      </c>
      <c r="J8" s="31">
        <f>CR1L5</f>
        <v>0.64160934790316682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0.48785057282497646</v>
      </c>
      <c r="G9" s="31">
        <f>CR2L2</f>
        <v>0.48010596673028433</v>
      </c>
      <c r="H9" s="31">
        <f>CR2L3</f>
        <v>0.48640520246354602</v>
      </c>
      <c r="I9" s="31">
        <f>CR2L4</f>
        <v>0.49197239605398663</v>
      </c>
      <c r="J9" s="31">
        <f>CR2L5</f>
        <v>0.49361920517321611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0.74369840250621666</v>
      </c>
      <c r="G10" s="31">
        <f>CR3L2</f>
        <v>0.74464335152394057</v>
      </c>
      <c r="H10" s="31">
        <f>CR3L3</f>
        <v>0.75543940943137255</v>
      </c>
      <c r="I10" s="31">
        <f>CR3L4</f>
        <v>0.76177929462598948</v>
      </c>
      <c r="J10" s="31">
        <f>CR3L5</f>
        <v>0.76557095517823814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0.70709549109376268</v>
      </c>
      <c r="G11" s="31">
        <f>CR4L2</f>
        <v>0.70812242656397251</v>
      </c>
      <c r="H11" s="31">
        <f>CR4L3</f>
        <v>0.71988169367118549</v>
      </c>
      <c r="I11" s="31">
        <f>CR4L4</f>
        <v>0.72681001706229664</v>
      </c>
      <c r="J11" s="31">
        <f>CR4L5</f>
        <v>0.7309616972048627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0.90155388226286071</v>
      </c>
      <c r="G12" s="31">
        <f>CR5L2</f>
        <v>0.90271509174904552</v>
      </c>
      <c r="H12" s="31">
        <f>CR5L3</f>
        <v>0.90813174027088228</v>
      </c>
      <c r="I12" s="31">
        <f>CR5L4</f>
        <v>0.9121803761939451</v>
      </c>
      <c r="J12" s="31">
        <f>CR5L5</f>
        <v>0.91468767871350887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0.52848924609263681</v>
      </c>
      <c r="G13" s="31">
        <f>CR6L2</f>
        <v>0.53176546573383354</v>
      </c>
      <c r="H13" s="31">
        <f>CR6L3</f>
        <v>0.5474824780316121</v>
      </c>
      <c r="I13" s="31">
        <f>CR6L4</f>
        <v>0.55971928705496565</v>
      </c>
      <c r="J13" s="31">
        <f>CR6L5</f>
        <v>0.56751852261201596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0.45663652533444743</v>
      </c>
      <c r="G14" s="31">
        <f>CR7L2</f>
        <v>0.45786832417097328</v>
      </c>
      <c r="H14" s="31">
        <f>CR7L3</f>
        <v>0.47219497045462933</v>
      </c>
      <c r="I14" s="31">
        <f>CR7L4</f>
        <v>0.48083135678007755</v>
      </c>
      <c r="J14" s="31">
        <f>CR7L5</f>
        <v>0.48607796803138303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0.4614722414065352</v>
      </c>
      <c r="G15" s="31">
        <f>CR8L2</f>
        <v>0.46270597659476131</v>
      </c>
      <c r="H15" s="31">
        <f>CR8L3</f>
        <v>0.47705079423057806</v>
      </c>
      <c r="I15" s="31">
        <f>CR8L4</f>
        <v>0.48569426642648894</v>
      </c>
      <c r="J15" s="31">
        <f>CR8L5</f>
        <v>0.49094376241308368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0.8386175676869394</v>
      </c>
      <c r="G16" s="31">
        <f>CR9L2</f>
        <v>0.83975453871894101</v>
      </c>
      <c r="H16" s="31">
        <f>CR9L3</f>
        <v>0.84682926498638844</v>
      </c>
      <c r="I16" s="31">
        <f>CR9L4</f>
        <v>0.8523625984458727</v>
      </c>
      <c r="J16" s="31">
        <f>CR9L5</f>
        <v>0.85775427093593914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0.47347766469110231</v>
      </c>
      <c r="G17" s="31">
        <f>CR10L2</f>
        <v>0.48341210265444784</v>
      </c>
      <c r="H17" s="31">
        <f>CR10L3</f>
        <v>0.50331190778808998</v>
      </c>
      <c r="I17" s="31">
        <f>CR10L4</f>
        <v>0.5176593149777764</v>
      </c>
      <c r="J17" s="31">
        <f>CR10L5</f>
        <v>0.52901035563782783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0.77597916380144927</v>
      </c>
      <c r="G18" s="31">
        <f>CR11L2</f>
        <v>0.78282397567824802</v>
      </c>
      <c r="H18" s="31">
        <f>CR11L3</f>
        <v>0.79605589462977988</v>
      </c>
      <c r="I18" s="31">
        <f>CR11L4</f>
        <v>0.80521960043005014</v>
      </c>
      <c r="J18" s="31">
        <f>CR11L5</f>
        <v>0.81225772113210437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0.69001984632932101</v>
      </c>
      <c r="G19" s="31">
        <f>CR12L2</f>
        <v>0.69847051256810722</v>
      </c>
      <c r="H19" s="31">
        <f>CR12L3</f>
        <v>0.714970565723556</v>
      </c>
      <c r="I19" s="31">
        <f>CR12L4</f>
        <v>0.72652600655768818</v>
      </c>
      <c r="J19" s="31">
        <f>CR12L5</f>
        <v>0.73547348504241139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0.91567671585522836</v>
      </c>
      <c r="G20" s="31">
        <f>CR13L2</f>
        <v>0.91369613898018998</v>
      </c>
      <c r="H20" s="31">
        <f>CR13L3</f>
        <v>0.91539304996641313</v>
      </c>
      <c r="I20" s="31">
        <f>CR13L4</f>
        <v>0.91673623894282985</v>
      </c>
      <c r="J20" s="31">
        <f>CR13L5</f>
        <v>0.91697895625022197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0.78451351777403289</v>
      </c>
      <c r="G21" s="31">
        <f>CR14L2</f>
        <v>0.77922482486270828</v>
      </c>
      <c r="H21" s="31">
        <f>CR14L3</f>
        <v>0.78353388781540634</v>
      </c>
      <c r="I21" s="31">
        <f>CR14L4</f>
        <v>0.78728879285428144</v>
      </c>
      <c r="J21" s="31">
        <f>CR14L5</f>
        <v>0.78839006694143277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0.20037386186136683</v>
      </c>
      <c r="G23" s="31">
        <f>CR16L2</f>
        <v>0.19508050779717165</v>
      </c>
      <c r="H23" s="31">
        <f>CR16L3</f>
        <v>0.20150660435064746</v>
      </c>
      <c r="I23" s="31">
        <f>CR16L4</f>
        <v>0.20858858455776247</v>
      </c>
      <c r="J23" s="31">
        <f>CR16L5</f>
        <v>0.21281076937992188</v>
      </c>
    </row>
  </sheetData>
  <pageMargins left="0.7" right="0.7" top="0.75" bottom="0.75" header="0.3" footer="0.3"/>
  <pageSetup scale="60" orientation="landscape" horizontalDpi="4294967295" verticalDpi="4294967295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96E65-4137-43BC-BF42-B00009E19837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195988.35772324001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0.64160934790316682</v>
      </c>
      <c r="L8" s="16" t="s">
        <v>20796</v>
      </c>
      <c r="M8" s="15">
        <f>IF(_xlfn.SINGLE(D1L101C2)&lt;&gt;0,_xlfn.SINGLE(D1L101C2)*_xlfn.SINGLE(D1L101C4),_xlfn.SINGLE(D1L101C3)*_xlfn.SINGLE(D1L101C4))</f>
        <v>125747.96239542062</v>
      </c>
      <c r="N8" s="16" t="s">
        <v>4251</v>
      </c>
      <c r="O8" s="32">
        <f>1</f>
        <v>1</v>
      </c>
      <c r="P8" s="16" t="s">
        <v>20797</v>
      </c>
      <c r="Q8" s="15">
        <f>D1L101C5*D1L101C6</f>
        <v>125747.96239542062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865156556.20000005</v>
      </c>
      <c r="V8" s="16" t="s">
        <v>20798</v>
      </c>
      <c r="W8" s="33">
        <f>IF(_xlfn.SINGLE(D1L101C9)=0,0,D1L101C7/_xlfn.SINGLE(D1L101C9))</f>
        <v>1.4534706059183026E-4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369.07909425999998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865156556.20000005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75178.111016900002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0.64160934790316682</v>
      </c>
      <c r="L10" s="16" t="s">
        <v>20825</v>
      </c>
      <c r="M10" s="15">
        <f>IF(_xlfn.SINGLE(D1L103C2)&lt;&gt;0,_xlfn.SINGLE(D1L103C2)*_xlfn.SINGLE(D1L103C4),_xlfn.SINGLE(D1L103C3)*_xlfn.SINGLE(D1L103C4))</f>
        <v>48234.97878614509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48234.97878614509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865156556.20000005</v>
      </c>
      <c r="V10" s="16" t="s">
        <v>20827</v>
      </c>
      <c r="W10" s="33">
        <f>IF(_xlfn.SINGLE(D1L103C9)=0,0,D1L103C7/_xlfn.SINGLE(D1L103C9))</f>
        <v>5.5752890549666607E-5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36000.471581379999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0.64160934790316682</v>
      </c>
      <c r="L11" s="16" t="s">
        <v>20840</v>
      </c>
      <c r="M11" s="15">
        <f>IF(_xlfn.SINGLE(D1L104C2)&lt;&gt;0,_xlfn.SINGLE(D1L104C2)*_xlfn.SINGLE(D1L104C4),_xlfn.SINGLE(D1L104C3)*_xlfn.SINGLE(D1L104C4))</f>
        <v>23098.239095535711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23098.239095535711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865156556.20000005</v>
      </c>
      <c r="V11" s="16" t="s">
        <v>20842</v>
      </c>
      <c r="W11" s="33">
        <f>IF(_xlfn.SINGLE(D1L104C9)=0,0,D1L104C7/_xlfn.SINGLE(D1L104C9))</f>
        <v>2.6698334457510651E-5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256120.17852881993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0.64160934790316682</v>
      </c>
      <c r="L12" s="16" t="s">
        <v>20855</v>
      </c>
      <c r="M12" s="15">
        <f>IF(_xlfn.SINGLE(D1L105C2)&lt;&gt;0,_xlfn.SINGLE(D1L105C2)*_xlfn.SINGLE(D1L105C4),_xlfn.SINGLE(D1L105C3)*_xlfn.SINGLE(D1L105C4))</f>
        <v>164329.10073071881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164329.10073071881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865156556.20000005</v>
      </c>
      <c r="V12" s="16" t="s">
        <v>20857</v>
      </c>
      <c r="W12" s="33">
        <f>IF(_xlfn.SINGLE(D1L105C9)=0,0,D1L105C7/_xlfn.SINGLE(D1L105C9))</f>
        <v>1.8994146152286745E-4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34306.211395000006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0.64160934790316682</v>
      </c>
      <c r="L13" s="16" t="s">
        <v>20870</v>
      </c>
      <c r="M13" s="15">
        <f>IF(_xlfn.SINGLE(D1L106C2)&lt;&gt;0,_xlfn.SINGLE(D1L106C2)*_xlfn.SINGLE(D1L106C4),_xlfn.SINGLE(D1L106C3)*_xlfn.SINGLE(D1L106C4))</f>
        <v>22011.185922174143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22011.185922174143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865156556.20000005</v>
      </c>
      <c r="V13" s="16" t="s">
        <v>20872</v>
      </c>
      <c r="W13" s="33">
        <f>IF(_xlfn.SINGLE(D1L106C9)=0,0,D1L106C7/_xlfn.SINGLE(D1L106C9))</f>
        <v>2.5441852996934086E-5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12114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0.63628438295904122</v>
      </c>
      <c r="L14" s="16" t="s">
        <v>20885</v>
      </c>
      <c r="M14" s="15">
        <f>IF(_xlfn.SINGLE(D1L107C2)&lt;&gt;0,_xlfn.SINGLE(D1L107C2)*_xlfn.SINGLE(D1L107C4),_xlfn.SINGLE(D1L107C3)*_xlfn.SINGLE(D1L107C4))</f>
        <v>7707.9490151658256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7707.9490151658256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834125157</v>
      </c>
      <c r="V14" s="16" t="s">
        <v>20887</v>
      </c>
      <c r="W14" s="33">
        <f>IF(_xlfn.SINGLE(D1L107C9)=0,0,D1L107C7/_xlfn.SINGLE(D1L107C9))</f>
        <v>9.2407583568011549E-6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170830.87574564002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0.64160934790316682</v>
      </c>
      <c r="L15" s="16" t="s">
        <v>20901</v>
      </c>
      <c r="M15" s="15">
        <f>IF(_xlfn.SINGLE(D1L108C2)&lt;&gt;0,_xlfn.SINGLE(D1L108C2)*_xlfn.SINGLE(D1L108C4),_xlfn.SINGLE(D1L108C3)*_xlfn.SINGLE(D1L108C4))</f>
        <v>109606.686788887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109606.686788887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865156556.20000005</v>
      </c>
      <c r="V15" s="16" t="s">
        <v>20903</v>
      </c>
      <c r="W15" s="33">
        <f>IF(_xlfn.SINGLE(D1L108C9)=0,0,D1L108C7/_xlfn.SINGLE(D1L108C9))</f>
        <v>1.266900031022235E-4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25610.907361900001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0.64160934790316682</v>
      </c>
      <c r="L16" s="16" t="s">
        <v>20916</v>
      </c>
      <c r="M16" s="15">
        <f>IF(_xlfn.SINGLE(D1L109C2)&lt;&gt;0,_xlfn.SINGLE(D1L109C2)*_xlfn.SINGLE(D1L109C4),_xlfn.SINGLE(D1L109C3)*_xlfn.SINGLE(D1L109C4))</f>
        <v>16432.197571677076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16432.197571677076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865156556.20000005</v>
      </c>
      <c r="V16" s="16" t="s">
        <v>20918</v>
      </c>
      <c r="W16" s="33">
        <f>IF(_xlfn.SINGLE(D1L109C9)=0,0,D1L109C7/_xlfn.SINGLE(D1L109C9))</f>
        <v>1.8993322600306815E-5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806149.11335287988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0.64123575283098166</v>
      </c>
      <c r="L17" s="16" t="s">
        <v>20931</v>
      </c>
      <c r="M17" s="15">
        <f>SUMIF(D1L101C2:D1L109C2,"&lt;&gt;0",D1L101C5:D1L109C5)</f>
        <v>517168.30030572432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517168.30030572432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5.9810568417814061E-4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369.07909425999998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609707.33024533989</v>
      </c>
      <c r="H19" s="16" t="s">
        <v>20962</v>
      </c>
      <c r="I19" s="15">
        <f>SUM(D1L101C3:D1L107C3)</f>
        <v>369.07909425999998</v>
      </c>
      <c r="J19" s="16" t="s">
        <v>20963</v>
      </c>
      <c r="K19" s="21">
        <f>D1L112C5/SUM(D1L112C2,D1L112C3)</f>
        <v>0.64111545694506189</v>
      </c>
      <c r="L19" s="16" t="s">
        <v>20951</v>
      </c>
      <c r="M19" s="15">
        <f>SUM(D1L101C5:D1L107C5)</f>
        <v>391129.4159451602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391129.4159451602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4.5242235847561021E-4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806149.11335287988</v>
      </c>
      <c r="H20" s="16" t="s">
        <v>20950</v>
      </c>
      <c r="I20" s="15">
        <f>SUM(D1L101C3:D1L109C3)</f>
        <v>369.07909425999998</v>
      </c>
      <c r="J20" s="16" t="s">
        <v>20975</v>
      </c>
      <c r="K20" s="21">
        <f>D1L113C5/SUM(D1L113C2,D1L113C3)</f>
        <v>0.64123575283098166</v>
      </c>
      <c r="L20" s="16" t="s">
        <v>20964</v>
      </c>
      <c r="M20" s="15">
        <f>SUM(D1L110C5:D1L111C5)</f>
        <v>517168.30030572432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517168.30030572432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5.9810568417814061E-4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16537.594888693511</v>
      </c>
      <c r="J21" s="16" t="s">
        <v>20987</v>
      </c>
      <c r="K21" s="21">
        <f>_xlfn.SINGLE(IF(FLOW_THRU_100PCT="Y",1,INDEX(VariabilityMatrix,D1L114C1,_xlfn.SINGLE(D1L114C8))))</f>
        <v>0.49361920517321611</v>
      </c>
      <c r="L21" s="16" t="s">
        <v>20976</v>
      </c>
      <c r="M21" s="15">
        <f>IF(_xlfn.SINGLE(D1L114C2)&lt;&gt;0,_xlfn.SINGLE(D1L114C2)*_xlfn.SINGLE(D1L114C4),_xlfn.SINGLE(D1L114C3)*_xlfn.SINGLE(D1L114C4))</f>
        <v>8163.2744444335322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8163.2744444335322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865156556.20000005</v>
      </c>
      <c r="V21" s="16" t="s">
        <v>20978</v>
      </c>
      <c r="W21" s="33">
        <f>IF(_xlfn.SINGLE(D1L114C9)=0,0,D1L114C7/_xlfn.SINGLE(D1L114C9))</f>
        <v>9.4356037481688013E-6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4972.6273286909218</v>
      </c>
      <c r="J22" s="16" t="s">
        <v>21003</v>
      </c>
      <c r="K22" s="21">
        <f>_xlfn.SINGLE(IF(FLOW_THRU_100PCT="Y",1,INDEX(VariabilityMatrix,D1L115C1,_xlfn.SINGLE(D1L115C8))))</f>
        <v>0.49361920517321611</v>
      </c>
      <c r="L22" s="16" t="s">
        <v>20992</v>
      </c>
      <c r="M22" s="15">
        <f>IF(_xlfn.SINGLE(D1L115C2)&lt;&gt;0,_xlfn.SINGLE(D1L115C2)*_xlfn.SINGLE(D1L115C4),_xlfn.SINGLE(D1L115C3)*_xlfn.SINGLE(D1L115C4))</f>
        <v>2454.5843496110256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2454.5843496110256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865156556.20000005</v>
      </c>
      <c r="V22" s="16" t="s">
        <v>20994</v>
      </c>
      <c r="W22" s="33">
        <f>IF(_xlfn.SINGLE(D1L115C9)=0,0,D1L115C7/_xlfn.SINGLE(D1L115C9))</f>
        <v>2.8371562719147841E-6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162.03650930962809</v>
      </c>
      <c r="J23" s="16" t="s">
        <v>21019</v>
      </c>
      <c r="K23" s="21">
        <f>_xlfn.SINGLE(IF(FLOW_THRU_100PCT="Y",1,INDEX(VariabilityMatrix,D1L116C1,_xlfn.SINGLE(D1L116C8))))</f>
        <v>0.49361920517321611</v>
      </c>
      <c r="L23" s="16" t="s">
        <v>21008</v>
      </c>
      <c r="M23" s="15">
        <f>IF(_xlfn.SINGLE(D1L116C2)&lt;&gt;0,_xlfn.SINGLE(D1L116C2)*_xlfn.SINGLE(D1L116C4),_xlfn.SINGLE(D1L116C3)*_xlfn.SINGLE(D1L116C4))</f>
        <v>79.984332934461051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79.984332934461051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865156556.20000005</v>
      </c>
      <c r="V23" s="16" t="s">
        <v>21010</v>
      </c>
      <c r="W23" s="33">
        <f>IF(_xlfn.SINGLE(D1L116C9)=0,0,D1L116C7/_xlfn.SINGLE(D1L116C9))</f>
        <v>9.2450704281516082E-8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29143.735407573255</v>
      </c>
      <c r="J24" s="16" t="s">
        <v>21034</v>
      </c>
      <c r="K24" s="21">
        <f>_xlfn.SINGLE(IF(FLOW_THRU_100PCT="Y",1,INDEX(VariabilityMatrix,D1L117C1,_xlfn.SINGLE(D1L117C8))))</f>
        <v>0.49361920517321611</v>
      </c>
      <c r="L24" s="16" t="s">
        <v>21023</v>
      </c>
      <c r="M24" s="15">
        <f>IF(_xlfn.SINGLE(D1L117C2)&lt;&gt;0,_xlfn.SINGLE(D1L117C2)*_xlfn.SINGLE(D1L117C4),_xlfn.SINGLE(D1L117C3)*_xlfn.SINGLE(D1L117C4))</f>
        <v>14385.907507664826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14385.907507664826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865156556.20000005</v>
      </c>
      <c r="V24" s="16" t="s">
        <v>21025</v>
      </c>
      <c r="W24" s="33">
        <f>IF(_xlfn.SINGLE(D1L117C9)=0,0,D1L117C7/_xlfn.SINGLE(D1L117C9))</f>
        <v>1.6628097428807098E-5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31546.55990728586</v>
      </c>
      <c r="J25" s="16" t="s">
        <v>21050</v>
      </c>
      <c r="K25" s="21">
        <f>_xlfn.SINGLE(IF(FLOW_THRU_100PCT="Y",1,INDEX(VariabilityMatrix,D1L118C1,_xlfn.SINGLE(D1L118C8))))</f>
        <v>0.49361920517321611</v>
      </c>
      <c r="L25" s="16" t="s">
        <v>21039</v>
      </c>
      <c r="M25" s="15">
        <f>IF(_xlfn.SINGLE(D1L118C2)&lt;&gt;0,_xlfn.SINGLE(D1L118C2)*_xlfn.SINGLE(D1L118C4),_xlfn.SINGLE(D1L118C3)*_xlfn.SINGLE(D1L118C4))</f>
        <v>15571.987827383693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15571.987827383693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865156556.20000005</v>
      </c>
      <c r="V25" s="16" t="s">
        <v>21041</v>
      </c>
      <c r="W25" s="33">
        <f>IF(_xlfn.SINGLE(D1L118C9)=0,0,D1L118C7/_xlfn.SINGLE(D1L118C9))</f>
        <v>1.7999040423134568E-5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97.281185658415197</v>
      </c>
      <c r="J26" s="16" t="s">
        <v>21066</v>
      </c>
      <c r="K26" s="21">
        <f>_xlfn.SINGLE(IF(FLOW_THRU_100PCT="Y",1,INDEX(VariabilityMatrix,D1L119C1,_xlfn.SINGLE(D1L119C8))))</f>
        <v>0.49361920517321611</v>
      </c>
      <c r="L26" s="16" t="s">
        <v>21055</v>
      </c>
      <c r="M26" s="15">
        <f>IF(_xlfn.SINGLE(D1L119C2)&lt;&gt;0,_xlfn.SINGLE(D1L119C2)*_xlfn.SINGLE(D1L119C4),_xlfn.SINGLE(D1L119C3)*_xlfn.SINGLE(D1L119C4))</f>
        <v>48.019861543014983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48.019861543014983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865156556.20000005</v>
      </c>
      <c r="V26" s="16" t="s">
        <v>21057</v>
      </c>
      <c r="W26" s="33">
        <f>IF(_xlfn.SINGLE(D1L119C9)=0,0,D1L119C7/_xlfn.SINGLE(D1L119C9))</f>
        <v>5.5504245097478207E-8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7.2232746871896003</v>
      </c>
      <c r="J27" s="16" t="s">
        <v>21081</v>
      </c>
      <c r="K27" s="21">
        <f>_xlfn.SINGLE(IF(FLOW_THRU_100PCT="Y",1,INDEX(VariabilityMatrix,D1L120C1,_xlfn.SINGLE(D1L120C8))))</f>
        <v>0.48785057282497646</v>
      </c>
      <c r="L27" s="16" t="s">
        <v>21070</v>
      </c>
      <c r="M27" s="15">
        <f>IF(_xlfn.SINGLE(D1L120C2)&lt;&gt;0,_xlfn.SINGLE(D1L120C2)*_xlfn.SINGLE(D1L120C4),_xlfn.SINGLE(D1L120C3)*_xlfn.SINGLE(D1L120C4))</f>
        <v>3.5238786938175992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3.5238786938175992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834125157</v>
      </c>
      <c r="V27" s="16" t="s">
        <v>21072</v>
      </c>
      <c r="W27" s="33">
        <f>IF(_xlfn.SINGLE(D1L120C9)=0,0,D1L120C7/_xlfn.SINGLE(D1L120C9))</f>
        <v>4.22464022844188E-9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2449.7308727290165</v>
      </c>
      <c r="J28" s="16" t="s">
        <v>21097</v>
      </c>
      <c r="K28" s="21">
        <f>_xlfn.SINGLE(IF(FLOW_THRU_100PCT="Y",1,INDEX(VariabilityMatrix,D1L121C1,_xlfn.SINGLE(D1L121C8))))</f>
        <v>0.49361920517321611</v>
      </c>
      <c r="L28" s="16" t="s">
        <v>21086</v>
      </c>
      <c r="M28" s="15">
        <f>IF(_xlfn.SINGLE(D1L121C2)&lt;&gt;0,_xlfn.SINGLE(D1L121C2)*_xlfn.SINGLE(D1L121C4),_xlfn.SINGLE(D1L121C3)*_xlfn.SINGLE(D1L121C4))</f>
        <v>1209.2342062847861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1209.2342062847861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865156556.20000005</v>
      </c>
      <c r="V28" s="16" t="s">
        <v>21088</v>
      </c>
      <c r="W28" s="33">
        <f>IF(_xlfn.SINGLE(D1L121C9)=0,0,D1L121C7/_xlfn.SINGLE(D1L121C9))</f>
        <v>1.397705649479289E-6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58166.412207511683</v>
      </c>
      <c r="J29" s="16" t="s">
        <v>21113</v>
      </c>
      <c r="K29" s="21">
        <f>_xlfn.SINGLE(IF(FLOW_THRU_100PCT="Y",1,INDEX(VariabilityMatrix,D1L122C1,_xlfn.SINGLE(D1L122C8))))</f>
        <v>0.49361920517321611</v>
      </c>
      <c r="L29" s="16" t="s">
        <v>21102</v>
      </c>
      <c r="M29" s="15">
        <f>IF(_xlfn.SINGLE(D1L122C2)&lt;&gt;0,_xlfn.SINGLE(D1L122C2)*_xlfn.SINGLE(D1L122C4),_xlfn.SINGLE(D1L122C3)*_xlfn.SINGLE(D1L122C4))</f>
        <v>28712.058161649573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28712.058161649573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865156556.20000005</v>
      </c>
      <c r="V29" s="16" t="s">
        <v>21104</v>
      </c>
      <c r="W29" s="33">
        <f>IF(_xlfn.SINGLE(D1L122C9)=0,0,D1L122C7/_xlfn.SINGLE(D1L122C9))</f>
        <v>3.3187124290845857E-5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15236.262616443295</v>
      </c>
      <c r="J30" s="16" t="s">
        <v>21129</v>
      </c>
      <c r="K30" s="21">
        <f>_xlfn.SINGLE(IF(FLOW_THRU_100PCT="Y",1,INDEX(VariabilityMatrix,D1L123C1,_xlfn.SINGLE(D1L123C8))))</f>
        <v>0.49361920517321611</v>
      </c>
      <c r="L30" s="16" t="s">
        <v>21118</v>
      </c>
      <c r="M30" s="15">
        <f>IF(_xlfn.SINGLE(D1L123C2)&lt;&gt;0,_xlfn.SINGLE(D1L123C2)*_xlfn.SINGLE(D1L123C4),_xlfn.SINGLE(D1L123C3)*_xlfn.SINGLE(D1L123C4))</f>
        <v>7520.9118425391252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7520.9118425391252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865156556.20000005</v>
      </c>
      <c r="V30" s="16" t="s">
        <v>21120</v>
      </c>
      <c r="W30" s="33">
        <f>IF(_xlfn.SINGLE(D1L123C9)=0,0,D1L123C7/_xlfn.SINGLE(D1L123C9))</f>
        <v>8.6931224050049277E-6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19373.447243315244</v>
      </c>
      <c r="J31" s="16" t="s">
        <v>21145</v>
      </c>
      <c r="K31" s="21">
        <f>_xlfn.SINGLE(IF(FLOW_THRU_100PCT="Y",1,INDEX(VariabilityMatrix,D1L124C1,_xlfn.SINGLE(D1L124C8))))</f>
        <v>0.48785057282497646</v>
      </c>
      <c r="L31" s="16" t="s">
        <v>21134</v>
      </c>
      <c r="M31" s="15">
        <f>IF(_xlfn.SINGLE(D1L124C2)&lt;&gt;0,_xlfn.SINGLE(D1L124C2)*_xlfn.SINGLE(D1L124C4),_xlfn.SINGLE(D1L124C3)*_xlfn.SINGLE(D1L124C4))</f>
        <v>9451.3473352458022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9451.3473352458022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834125157</v>
      </c>
      <c r="V31" s="16" t="s">
        <v>21136</v>
      </c>
      <c r="W31" s="33">
        <f>IF(_xlfn.SINGLE(D1L124C9)=0,0,D1L124C7/_xlfn.SINGLE(D1L124C9))</f>
        <v>1.133085035972102E-5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198912.89099460002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0.49361920517321611</v>
      </c>
      <c r="L32" s="16" t="s">
        <v>21150</v>
      </c>
      <c r="M32" s="15">
        <f>IF(_xlfn.SINGLE(D1L125C2)&lt;&gt;0,_xlfn.SINGLE(D1L125C2)*_xlfn.SINGLE(D1L125C4),_xlfn.SINGLE(D1L125C3)*_xlfn.SINGLE(D1L125C4))</f>
        <v>98187.223151461032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98187.223151461032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865156556.20000005</v>
      </c>
      <c r="V32" s="16" t="s">
        <v>21152</v>
      </c>
      <c r="W32" s="33">
        <f>IF(_xlfn.SINGLE(D1L125C9)=0,0,D1L125C7/_xlfn.SINGLE(D1L125C9))</f>
        <v>1.1349069997541911E-4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797.2466222621166</v>
      </c>
      <c r="J33" s="16" t="s">
        <v>21177</v>
      </c>
      <c r="K33" s="21">
        <f>_xlfn.SINGLE(IF(FLOW_THRU_100PCT="Y",1,INDEX(VariabilityMatrix,D1L126C1,_xlfn.SINGLE(D1L126C8))))</f>
        <v>0.49361920517321611</v>
      </c>
      <c r="L33" s="16" t="s">
        <v>21166</v>
      </c>
      <c r="M33" s="15">
        <f>IF(_xlfn.SINGLE(D1L126C2)&lt;&gt;0,_xlfn.SINGLE(D1L126C2)*_xlfn.SINGLE(D1L126C4),_xlfn.SINGLE(D1L126C3)*_xlfn.SINGLE(D1L126C4))</f>
        <v>393.53624400805728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393.53624400805728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865156556.20000005</v>
      </c>
      <c r="V33" s="16" t="s">
        <v>21168</v>
      </c>
      <c r="W33" s="33">
        <f>IF(_xlfn.SINGLE(D1L126C9)=0,0,D1L126C7/_xlfn.SINGLE(D1L126C9))</f>
        <v>4.548728680235334E-7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50649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0.48785057282497646</v>
      </c>
      <c r="L34" s="16" t="s">
        <v>21182</v>
      </c>
      <c r="M34" s="15">
        <f>IF(_xlfn.SINGLE(D1L127C2)&lt;&gt;0,_xlfn.SINGLE(D1L127C2)*_xlfn.SINGLE(D1L127C4),_xlfn.SINGLE(D1L127C3)*_xlfn.SINGLE(D1L127C4))</f>
        <v>24709.143663012233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24709.143663012233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834125157</v>
      </c>
      <c r="V34" s="16" t="s">
        <v>21184</v>
      </c>
      <c r="W34" s="33">
        <f>IF(_xlfn.SINGLE(D1L127C9)=0,0,D1L127C7/_xlfn.SINGLE(D1L127C9))</f>
        <v>2.9622825130800165E-5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122.58189675534378</v>
      </c>
      <c r="J35" s="16" t="s">
        <v>21209</v>
      </c>
      <c r="K35" s="21">
        <f>_xlfn.SINGLE(IF(FLOW_THRU_100PCT="Y",1,INDEX(VariabilityMatrix,D1L128C1,_xlfn.SINGLE(D1L128C8))))</f>
        <v>0.48785057282497646</v>
      </c>
      <c r="L35" s="16" t="s">
        <v>21198</v>
      </c>
      <c r="M35" s="15">
        <f>IF(_xlfn.SINGLE(D1L128C2)&lt;&gt;0,_xlfn.SINGLE(D1L128C2)*_xlfn.SINGLE(D1L128C4),_xlfn.SINGLE(D1L128C3)*_xlfn.SINGLE(D1L128C4))</f>
        <v>59.801648550066588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59.801648550066588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834125157</v>
      </c>
      <c r="V35" s="16" t="s">
        <v>21200</v>
      </c>
      <c r="W35" s="33">
        <f>IF(_xlfn.SINGLE(D1L128C9)=0,0,D1L128C7/_xlfn.SINGLE(D1L128C9))</f>
        <v>7.169385559014687E-8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1479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0.48785057282497646</v>
      </c>
      <c r="L36" s="16" t="s">
        <v>21214</v>
      </c>
      <c r="M36" s="15">
        <f>IF(_xlfn.SINGLE(D1L129C2)&lt;&gt;0,_xlfn.SINGLE(D1L129C2)*_xlfn.SINGLE(D1L129C4),_xlfn.SINGLE(D1L129C3)*_xlfn.SINGLE(D1L129C4))</f>
        <v>721.53099720814021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721.53099720814021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834125157</v>
      </c>
      <c r="V36" s="16" t="s">
        <v>21216</v>
      </c>
      <c r="W36" s="33">
        <f>IF(_xlfn.SINGLE(D1L129C9)=0,0,D1L129C7/_xlfn.SINGLE(D1L129C9))</f>
        <v>8.6501526917517509E-7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1.1251206677865421E-2</v>
      </c>
      <c r="J37" s="16" t="s">
        <v>21241</v>
      </c>
      <c r="K37" s="21">
        <f>_xlfn.SINGLE(IF(FLOW_THRU_100PCT="Y",1,INDEX(VariabilityMatrix,D1L130C1,_xlfn.SINGLE(D1L130C8))))</f>
        <v>0.48785057282497646</v>
      </c>
      <c r="L37" s="16" t="s">
        <v>21230</v>
      </c>
      <c r="M37" s="15">
        <f>IF(_xlfn.SINGLE(D1L130C2)&lt;&gt;0,_xlfn.SINGLE(D1L130C2)*_xlfn.SINGLE(D1L130C4),_xlfn.SINGLE(D1L130C3)*_xlfn.SINGLE(D1L130C4))</f>
        <v>5.4889076227688464E-3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5.4889076227688464E-3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834125157</v>
      </c>
      <c r="V37" s="16" t="s">
        <v>21232</v>
      </c>
      <c r="W37" s="33">
        <f>IF(_xlfn.SINGLE(D1L130C9)=0,0,D1L130C7/_xlfn.SINGLE(D1L130C9))</f>
        <v>6.5804364929001252E-12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2798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0.48785057282497646</v>
      </c>
      <c r="L38" s="16" t="s">
        <v>21246</v>
      </c>
      <c r="M38" s="15">
        <f>IF(_xlfn.SINGLE(D1L131C2)&lt;&gt;0,_xlfn.SINGLE(D1L131C2)*_xlfn.SINGLE(D1L131C4),_xlfn.SINGLE(D1L131C3)*_xlfn.SINGLE(D1L131C4))</f>
        <v>1365.0059027642842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1365.0059027642842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834125157</v>
      </c>
      <c r="V38" s="16" t="s">
        <v>21248</v>
      </c>
      <c r="W38" s="33">
        <f>IF(_xlfn.SINGLE(D1L131C9)=0,0,D1L131C7/_xlfn.SINGLE(D1L131C9))</f>
        <v>1.6364521454713591E-6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1.1251206677865421E-2</v>
      </c>
      <c r="J39" s="16" t="s">
        <v>21273</v>
      </c>
      <c r="K39" s="21">
        <f>_xlfn.SINGLE(IF(FLOW_THRU_100PCT="Y",1,INDEX(VariabilityMatrix,D1L132C1,_xlfn.SINGLE(D1L132C8))))</f>
        <v>0.48785057282497646</v>
      </c>
      <c r="L39" s="16" t="s">
        <v>21262</v>
      </c>
      <c r="M39" s="15">
        <f>IF(_xlfn.SINGLE(D1L132C2)&lt;&gt;0,_xlfn.SINGLE(D1L132C2)*_xlfn.SINGLE(D1L132C4),_xlfn.SINGLE(D1L132C3)*_xlfn.SINGLE(D1L132C4))</f>
        <v>5.4889076227688464E-3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5.4889076227688464E-3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834125157</v>
      </c>
      <c r="V39" s="16" t="s">
        <v>21264</v>
      </c>
      <c r="W39" s="33">
        <f>IF(_xlfn.SINGLE(D1L132C9)=0,0,D1L132C7/_xlfn.SINGLE(D1L132C9))</f>
        <v>6.5804364929001252E-12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47844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0.48785057282497646</v>
      </c>
      <c r="L40" s="16" t="s">
        <v>21278</v>
      </c>
      <c r="M40" s="15">
        <f>IF(_xlfn.SINGLE(D1L133C2)&lt;&gt;0,_xlfn.SINGLE(D1L133C2)*_xlfn.SINGLE(D1L133C4),_xlfn.SINGLE(D1L133C3)*_xlfn.SINGLE(D1L133C4))</f>
        <v>23340.722806238173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23340.722806238173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834125157</v>
      </c>
      <c r="V40" s="16" t="s">
        <v>21280</v>
      </c>
      <c r="W40" s="33">
        <f>IF(_xlfn.SINGLE(D1L133C9)=0,0,D1L133C7/_xlfn.SINGLE(D1L133C9))</f>
        <v>2.7982278930640349E-5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154.40030924034718</v>
      </c>
      <c r="J41" s="16" t="s">
        <v>21305</v>
      </c>
      <c r="K41" s="21">
        <f>_xlfn.SINGLE(IF(FLOW_THRU_100PCT="Y",1,INDEX(VariabilityMatrix,D1L134C1,_xlfn.SINGLE(D1L134C8))))</f>
        <v>0.48785057282497646</v>
      </c>
      <c r="L41" s="16" t="s">
        <v>21294</v>
      </c>
      <c r="M41" s="15">
        <f>IF(_xlfn.SINGLE(D1L134C2)&lt;&gt;0,_xlfn.SINGLE(D1L134C2)*_xlfn.SINGLE(D1L134C4),_xlfn.SINGLE(D1L134C3)*_xlfn.SINGLE(D1L134C4))</f>
        <v>75.324279307256873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75.324279307256873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834125157</v>
      </c>
      <c r="V41" s="16" t="s">
        <v>21296</v>
      </c>
      <c r="W41" s="33">
        <f>IF(_xlfn.SINGLE(D1L134C9)=0,0,D1L134C7/_xlfn.SINGLE(D1L134C9))</f>
        <v>9.0303329992068414E-8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62261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0.48785057282497646</v>
      </c>
      <c r="L42" s="16" t="s">
        <v>21310</v>
      </c>
      <c r="M42" s="15">
        <f>IF(_xlfn.SINGLE(D1L135C2)&lt;&gt;0,_xlfn.SINGLE(D1L135C2)*_xlfn.SINGLE(D1L135C4),_xlfn.SINGLE(D1L135C3)*_xlfn.SINGLE(D1L135C4))</f>
        <v>30374.06451465586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30374.06451465586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834125157</v>
      </c>
      <c r="V42" s="16" t="s">
        <v>21312</v>
      </c>
      <c r="W42" s="33">
        <f>IF(_xlfn.SINGLE(D1L135C9)=0,0,D1L135C7/_xlfn.SINGLE(D1L135C9))</f>
        <v>3.6414276993992956E-5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55.592212195333047</v>
      </c>
      <c r="J43" s="16" t="s">
        <v>21337</v>
      </c>
      <c r="K43" s="21">
        <f>_xlfn.SINGLE(IF(FLOW_THRU_100PCT="Y",1,INDEX(VariabilityMatrix,D1L136C1,_xlfn.SINGLE(D1L136C8))))</f>
        <v>0.48785057282497646</v>
      </c>
      <c r="L43" s="16" t="s">
        <v>21326</v>
      </c>
      <c r="M43" s="15">
        <f>IF(_xlfn.SINGLE(D1L136C2)&lt;&gt;0,_xlfn.SINGLE(D1L136C2)*_xlfn.SINGLE(D1L136C4),_xlfn.SINGLE(D1L136C3)*_xlfn.SINGLE(D1L136C4))</f>
        <v>27.120692564100871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27.120692564100871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834125157</v>
      </c>
      <c r="V43" s="16" t="s">
        <v>21328</v>
      </c>
      <c r="W43" s="33">
        <f>IF(_xlfn.SINGLE(D1L136C9)=0,0,D1L136C7/_xlfn.SINGLE(D1L136C9))</f>
        <v>3.251393671141952E-8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34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0.48785057282497646</v>
      </c>
      <c r="L44" s="16" t="s">
        <v>21342</v>
      </c>
      <c r="M44" s="15">
        <f>IF(_xlfn.SINGLE(D1L137C2)&lt;&gt;0,_xlfn.SINGLE(D1L137C2)*_xlfn.SINGLE(D1L137C4),_xlfn.SINGLE(D1L137C3)*_xlfn.SINGLE(D1L137C4))</f>
        <v>16.5869194760492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16.5869194760492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834125157</v>
      </c>
      <c r="V44" s="16" t="s">
        <v>21344</v>
      </c>
      <c r="W44" s="33">
        <f>IF(_xlfn.SINGLE(D1L137C9)=0,0,D1L137C7/_xlfn.SINGLE(D1L137C9))</f>
        <v>1.9885408486785636E-8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5.6256033389327109E-2</v>
      </c>
      <c r="J45" s="16" t="s">
        <v>21369</v>
      </c>
      <c r="K45" s="21">
        <f>_xlfn.SINGLE(IF(FLOW_THRU_100PCT="Y",1,INDEX(VariabilityMatrix,D1L138C1,_xlfn.SINGLE(D1L138C8))))</f>
        <v>0.48785057282497646</v>
      </c>
      <c r="L45" s="16" t="s">
        <v>21358</v>
      </c>
      <c r="M45" s="15">
        <f>IF(_xlfn.SINGLE(D1L138C2)&lt;&gt;0,_xlfn.SINGLE(D1L138C2)*_xlfn.SINGLE(D1L138C4),_xlfn.SINGLE(D1L138C3)*_xlfn.SINGLE(D1L138C4))</f>
        <v>2.7444538113844234E-2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2.7444538113844234E-2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834125157</v>
      </c>
      <c r="V45" s="16" t="s">
        <v>21360</v>
      </c>
      <c r="W45" s="33">
        <f>IF(_xlfn.SINGLE(D1L138C9)=0,0,D1L138C7/_xlfn.SINGLE(D1L138C9))</f>
        <v>3.2902182464500627E-11</v>
      </c>
      <c r="X45" s="16" t="s">
        <v>21361</v>
      </c>
      <c r="Y45" s="32">
        <f>IF(D1L138C5=0,0,D1L138C7/D1L138C5)</f>
        <v>1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13551</v>
      </c>
      <c r="J46" s="16" t="s">
        <v>21385</v>
      </c>
      <c r="K46" s="21">
        <f>IF(FLOW_THRU_100PCT="Y",1,D1L113C4)</f>
        <v>0.64123575283098166</v>
      </c>
      <c r="L46" s="16" t="s">
        <v>21374</v>
      </c>
      <c r="M46" s="15">
        <f>IF(_xlfn.SINGLE(D1L139C2)&lt;&gt;0,_xlfn.SINGLE(D1L139C2)*_xlfn.SINGLE(D1L139C4),_xlfn.SINGLE(D1L139C3)*_xlfn.SINGLE(D1L139C4))</f>
        <v>8689.3856866126334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8689.3856866126334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834125157</v>
      </c>
      <c r="V46" s="16" t="s">
        <v>21376</v>
      </c>
      <c r="W46" s="33">
        <f>IF(_xlfn.SINGLE(D1L139C9)=0,0,D1L139C7/_xlfn.SINGLE(D1L139C9))</f>
        <v>1.0417364365156814E-5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4947.2153018040781</v>
      </c>
      <c r="J47" s="16" t="s">
        <v>21385</v>
      </c>
      <c r="K47" s="21">
        <f>IF(FLOW_THRU_100PCT="Y",1,D1L113C4)</f>
        <v>0.64123575283098166</v>
      </c>
      <c r="L47" s="16" t="s">
        <v>21390</v>
      </c>
      <c r="M47" s="15">
        <f>IF(_xlfn.SINGLE(D1L140C2)&lt;&gt;0,_xlfn.SINGLE(D1L140C2)*_xlfn.SINGLE(D1L140C4),_xlfn.SINGLE(D1L140C3)*_xlfn.SINGLE(D1L140C4))</f>
        <v>3172.3313284692904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3172.3313284692904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834125157</v>
      </c>
      <c r="V47" s="16" t="s">
        <v>21392</v>
      </c>
      <c r="W47" s="33">
        <f>IF(_xlfn.SINGLE(D1L140C9)=0,0,D1L140C7/_xlfn.SINGLE(D1L140C9))</f>
        <v>3.8031838529829768E-6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15.255893881342121</v>
      </c>
      <c r="J48" s="16" t="s">
        <v>21385</v>
      </c>
      <c r="K48" s="21">
        <f>IF(FLOW_THRU_100PCT="Y",1,D1L113C4)</f>
        <v>0.64123575283098166</v>
      </c>
      <c r="L48" s="16" t="s">
        <v>21405</v>
      </c>
      <c r="M48" s="15">
        <f>IF(_xlfn.SINGLE(D1L141C2)&lt;&gt;0,_xlfn.SINGLE(D1L141C2)*_xlfn.SINGLE(D1L141C4),_xlfn.SINGLE(D1L141C3)*_xlfn.SINGLE(D1L141C4))</f>
        <v>9.7826245981119815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9.7826245981119815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834125157</v>
      </c>
      <c r="V48" s="16" t="s">
        <v>21407</v>
      </c>
      <c r="W48" s="33">
        <f>IF(_xlfn.SINGLE(D1L141C9)=0,0,D1L141C7/_xlfn.SINGLE(D1L141C9))</f>
        <v>1.1728005702760481E-8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46.984574441293297</v>
      </c>
      <c r="J49" s="16" t="s">
        <v>21430</v>
      </c>
      <c r="K49" s="21">
        <f>_xlfn.SINGLE(IF(FLOW_THRU_100PCT="Y",1,INDEX(VariabilityMatrix,D1L142C1,_xlfn.SINGLE(D1L142C8))))</f>
        <v>0.49361920517321611</v>
      </c>
      <c r="L49" s="16" t="s">
        <v>21419</v>
      </c>
      <c r="M49" s="15">
        <f>IF(_xlfn.SINGLE(D1L142C2)&lt;&gt;0,_xlfn.SINGLE(D1L142C2)*_xlfn.SINGLE(D1L142C4),_xlfn.SINGLE(D1L142C3)*_xlfn.SINGLE(D1L142C4))</f>
        <v>23.192488291113001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23.192488291113001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865156556.20000005</v>
      </c>
      <c r="V49" s="16" t="s">
        <v>21421</v>
      </c>
      <c r="W49" s="33">
        <f>IF(_xlfn.SINGLE(D1L142C9)=0,0,D1L142C7/_xlfn.SINGLE(D1L142C9))</f>
        <v>2.6807273348283504E-8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152.60035107750571</v>
      </c>
      <c r="J50" s="16" t="s">
        <v>21445</v>
      </c>
      <c r="K50" s="21">
        <f>_xlfn.SINGLE(IF(FLOW_THRU_100PCT="Y",1,INDEX(VariabilityMatrix,D1L143C1,_xlfn.SINGLE(D1L143C8))))</f>
        <v>0.48640520246354602</v>
      </c>
      <c r="L50" s="16" t="s">
        <v>21434</v>
      </c>
      <c r="M50" s="15">
        <f>IF(_xlfn.SINGLE(D1L143C2)&lt;&gt;0,_xlfn.SINGLE(D1L143C2)*_xlfn.SINGLE(D1L143C4),_xlfn.SINGLE(D1L143C3)*_xlfn.SINGLE(D1L143C4))</f>
        <v>74.225604661862363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74.225604661862363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834207420.33333337</v>
      </c>
      <c r="V50" s="16" t="s">
        <v>21436</v>
      </c>
      <c r="W50" s="33">
        <f>IF(_xlfn.SINGLE(D1L143C9)=0,0,D1L143C7/_xlfn.SINGLE(D1L143C9))</f>
        <v>8.8977396811219002E-8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49485.582279423608</v>
      </c>
      <c r="J51" s="16" t="s">
        <v>21461</v>
      </c>
      <c r="K51" s="21">
        <f>_xlfn.SINGLE(IF(FLOW_THRU_100PCT="Y",1,INDEX(VariabilityMatrix,D1L144C1,_xlfn.SINGLE(D1L144C8))))</f>
        <v>0.48640520246354602</v>
      </c>
      <c r="L51" s="16" t="s">
        <v>21450</v>
      </c>
      <c r="M51" s="15">
        <f>IF(_xlfn.SINGLE(D1L144C2)&lt;&gt;0,_xlfn.SINGLE(D1L144C2)*_xlfn.SINGLE(D1L144C4),_xlfn.SINGLE(D1L144C3)*_xlfn.SINGLE(D1L144C4))</f>
        <v>24070.044667649505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24070.044667649505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834207420.33333337</v>
      </c>
      <c r="V51" s="16" t="s">
        <v>21452</v>
      </c>
      <c r="W51" s="33">
        <f>IF(_xlfn.SINGLE(D1L144C9)=0,0,D1L144C7/_xlfn.SINGLE(D1L144C9))</f>
        <v>2.8853788735218363E-5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3295.9808681913937</v>
      </c>
      <c r="J52" s="16" t="s">
        <v>21476</v>
      </c>
      <c r="K52" s="21">
        <f>_xlfn.SINGLE(IF(FLOW_THRU_100PCT="Y",1,INDEX(VariabilityMatrix,D1L145C1,_xlfn.SINGLE(D1L145C8))))</f>
        <v>0.48640520246354602</v>
      </c>
      <c r="L52" s="16" t="s">
        <v>21465</v>
      </c>
      <c r="M52" s="15">
        <f>IF(_xlfn.SINGLE(D1L145C2)&lt;&gt;0,_xlfn.SINGLE(D1L145C2)*_xlfn.SINGLE(D1L145C4),_xlfn.SINGLE(D1L145C3)*_xlfn.SINGLE(D1L145C4))</f>
        <v>1603.182241508609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1603.182241508609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834207420.33333337</v>
      </c>
      <c r="V52" s="16" t="s">
        <v>21467</v>
      </c>
      <c r="W52" s="33">
        <f>IF(_xlfn.SINGLE(D1L145C9)=0,0,D1L145C7/_xlfn.SINGLE(D1L145C9))</f>
        <v>1.9218029022901856E-6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790.5460040411092</v>
      </c>
      <c r="J53" s="16" t="s">
        <v>21492</v>
      </c>
      <c r="K53" s="21">
        <f>IF(FLOW_THRU_100PCT="Y",1,D1L144C4)</f>
        <v>0.48640520246354602</v>
      </c>
      <c r="L53" s="16" t="s">
        <v>21481</v>
      </c>
      <c r="M53" s="15">
        <f>IF(_xlfn.SINGLE(D1L146C2)&lt;&gt;0,_xlfn.SINGLE(D1L146C2)*_xlfn.SINGLE(D1L146C4),_xlfn.SINGLE(D1L146C3)*_xlfn.SINGLE(D1L146C4))</f>
        <v>384.52568915236299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384.52568915236299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834207420.33333337</v>
      </c>
      <c r="V53" s="16" t="s">
        <v>21483</v>
      </c>
      <c r="W53" s="33">
        <f>IF(_xlfn.SINGLE(D1L146C9)=0,0,D1L146C7/_xlfn.SINGLE(D1L146C9))</f>
        <v>4.609473372925811E-7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0.48785057282497646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834125157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1723.0195856721753</v>
      </c>
      <c r="J55" s="16" t="s">
        <v>21524</v>
      </c>
      <c r="K55" s="21">
        <f>_xlfn.SINGLE(IF(FLOW_THRU_100PCT="Y",1,INDEX(VariabilityMatrix,D1L148C1,_xlfn.SINGLE(D1L148C8))))</f>
        <v>0.48640520246354602</v>
      </c>
      <c r="L55" s="16" t="s">
        <v>21513</v>
      </c>
      <c r="M55" s="15">
        <f>IF(_xlfn.SINGLE(D1L148C2)&lt;&gt;0,_xlfn.SINGLE(D1L148C2)*_xlfn.SINGLE(D1L148C4),_xlfn.SINGLE(D1L148C3)*_xlfn.SINGLE(D1L148C4))</f>
        <v>838.08569041752958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838.08569041752958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834207420.33333337</v>
      </c>
      <c r="V55" s="16" t="s">
        <v>21515</v>
      </c>
      <c r="W55" s="33">
        <f>IF(_xlfn.SINGLE(D1L148C9)=0,0,D1L148C7/_xlfn.SINGLE(D1L148C9))</f>
        <v>1.0046490476944529E-6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2766.125411480099</v>
      </c>
      <c r="J56" s="16" t="s">
        <v>21540</v>
      </c>
      <c r="K56" s="21">
        <f>_xlfn.SINGLE(IF(FLOW_THRU_100PCT="Y",1,INDEX(VariabilityMatrix,D1L149C1,_xlfn.SINGLE(D1L149C8))))</f>
        <v>0.48785057282497646</v>
      </c>
      <c r="L56" s="16" t="s">
        <v>21529</v>
      </c>
      <c r="M56" s="15">
        <f>IF(_xlfn.SINGLE(D1L149C2)&lt;&gt;0,_xlfn.SINGLE(D1L149C2)*_xlfn.SINGLE(D1L149C4),_xlfn.SINGLE(D1L149C3)*_xlfn.SINGLE(D1L149C4))</f>
        <v>1349.4558664962901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1349.4558664962901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834125157</v>
      </c>
      <c r="V56" s="16" t="s">
        <v>21531</v>
      </c>
      <c r="W56" s="33">
        <f>IF(_xlfn.SINGLE(D1L149C9)=0,0,D1L149C7/_xlfn.SINGLE(D1L149C9))</f>
        <v>1.6178098156752874E-6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0.48785057282497646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834125157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0.48785057282497646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834125157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0.48785057282497646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834125157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0.48785057282497646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834125157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0.48785057282497646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834125157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0.48640520246354602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834125157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1.237402527342515E-3</v>
      </c>
      <c r="J63" s="16" t="s">
        <v>21492</v>
      </c>
      <c r="K63" s="21">
        <f>IF(FLOW_THRU_100PCT="Y",1,D1L144C4)</f>
        <v>0.48640520246354602</v>
      </c>
      <c r="L63" s="16" t="s">
        <v>21640</v>
      </c>
      <c r="M63" s="15">
        <f>IF(_xlfn.SINGLE(D1L156C2)&lt;&gt;0,_xlfn.SINGLE(D1L156C2)*_xlfn.SINGLE(D1L156C4),_xlfn.SINGLE(D1L156C3)*_xlfn.SINGLE(D1L156C4))</f>
        <v>6.0187902684093956E-4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6.0187902684093956E-4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834207420.33333337</v>
      </c>
      <c r="V63" s="16" t="s">
        <v>21642</v>
      </c>
      <c r="W63" s="33">
        <f>IF(_xlfn.SINGLE(D1L156C9)=0,0,D1L156C7/_xlfn.SINGLE(D1L156C9))</f>
        <v>7.2149804973017402E-13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1040009.0043474799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255854.99244086401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760721.05138350104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760721.05138350104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8.824879869496334E-4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C80EE-E190-46E9-AD94-209FE1190F6A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15.883919999999998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15.883919999999998</v>
      </c>
      <c r="N8" s="16" t="s">
        <v>4251</v>
      </c>
      <c r="O8" s="32">
        <f>1</f>
        <v>1</v>
      </c>
      <c r="P8" s="16" t="s">
        <v>21732</v>
      </c>
      <c r="Q8" s="15">
        <f>D1L201C5*D1L201C6</f>
        <v>15.883919999999998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834125157</v>
      </c>
      <c r="V8" s="16" t="s">
        <v>21733</v>
      </c>
      <c r="W8" s="33">
        <f>IF(_xlfn.SINGLE(D1L201C9)=0,0,D1L201C7/_xlfn.SINGLE(D1L201C9))</f>
        <v>1.9042609932935996E-8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86288.051555768645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43144.025777884322</v>
      </c>
      <c r="N9" s="16" t="s">
        <v>4251</v>
      </c>
      <c r="O9" s="32">
        <f>1</f>
        <v>1</v>
      </c>
      <c r="P9" s="16" t="s">
        <v>21745</v>
      </c>
      <c r="Q9" s="15">
        <f>D1L202C5*D1L202C6</f>
        <v>43144.025777884322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834125157</v>
      </c>
      <c r="V9" s="16" t="s">
        <v>21746</v>
      </c>
      <c r="W9" s="33">
        <f>IF(_xlfn.SINGLE(D1L202C9)=0,0,D1L202C7/_xlfn.SINGLE(D1L202C9))</f>
        <v>5.1723683689214427E-5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10852.326909717884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10852.326909717884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10852.326909717884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834125157</v>
      </c>
      <c r="V10" s="16" t="s">
        <v>21759</v>
      </c>
      <c r="W10" s="33">
        <f>IF(_xlfn.SINGLE(D1L203C9)=0,0,D1L203C7/_xlfn.SINGLE(D1L203C9))</f>
        <v>1.3010429932061004E-5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504.31840039301403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252.15920019650702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252.15920019650702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834125157</v>
      </c>
      <c r="V11" s="16" t="s">
        <v>21771</v>
      </c>
      <c r="W11" s="33">
        <f>IF(_xlfn.SINGLE(D1L204C9)=0,0,D1L204C7/_xlfn.SINGLE(D1L204C9))</f>
        <v>3.0230379467683052E-7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44.089013259962627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44.089013259962627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44.089013259962627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834125157</v>
      </c>
      <c r="V12" s="16" t="s">
        <v>21783</v>
      </c>
      <c r="W12" s="33">
        <f>IF(_xlfn.SINGLE(D1L205C9)=0,0,D1L205C7/_xlfn.SINGLE(D1L205C9))</f>
        <v>5.2856592191191553E-8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1668.4904074333817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834.24520371669087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834.24520371669087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834125157</v>
      </c>
      <c r="V13" s="16" t="s">
        <v>21795</v>
      </c>
      <c r="W13" s="33">
        <f>IF(_xlfn.SINGLE(D1L206C9)=0,0,D1L206C7/_xlfn.SINGLE(D1L206C9))</f>
        <v>1.0001439193095706E-6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174.2951265865884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174.2951265865884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174.2951265865884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834125157</v>
      </c>
      <c r="V14" s="16" t="s">
        <v>21807</v>
      </c>
      <c r="W14" s="33">
        <f>IF(_xlfn.SINGLE(D1L207C9)=0,0,D1L207C7/_xlfn.SINGLE(D1L207C9))</f>
        <v>2.0895560471219356E-7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131416.40996557704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65708.20498278852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65708.20498278852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834125157</v>
      </c>
      <c r="V15" s="16" t="s">
        <v>21819</v>
      </c>
      <c r="W15" s="33">
        <f>IF(_xlfn.SINGLE(D1L208C9)=0,0,D1L208C7/_xlfn.SINGLE(D1L208C9))</f>
        <v>7.8774994892988849E-5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10922.619733490841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10922.619733490841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10922.619733490841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834125157</v>
      </c>
      <c r="V16" s="16" t="s">
        <v>21831</v>
      </c>
      <c r="W16" s="33">
        <f>IF(_xlfn.SINGLE(D1L209C9)=0,0,D1L209C7/_xlfn.SINGLE(D1L209C9))</f>
        <v>1.3094701246962679E-5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-499.28711812989627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-249.64355906494814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-249.64355906494814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834125157</v>
      </c>
      <c r="V17" s="16" t="s">
        <v>21843</v>
      </c>
      <c r="W17" s="33">
        <f>IF(_xlfn.SINGLE(D1L210C9)=0,0,D1L210C7/_xlfn.SINGLE(D1L210C9))</f>
        <v>-2.9928789099565324E-7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-120.24019962011054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-120.24019962011054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-120.24019962011054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834125157</v>
      </c>
      <c r="V18" s="16" t="s">
        <v>21855</v>
      </c>
      <c r="W18" s="33">
        <f>IF(_xlfn.SINGLE(D1L211C9)=0,0,D1L211C7/_xlfn.SINGLE(D1L211C9))</f>
        <v>-1.4415126868078687E-7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56544.624014192428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56544.624014192428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56544.624014192428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834125157</v>
      </c>
      <c r="V19" s="16" t="s">
        <v>21867</v>
      </c>
      <c r="W19" s="33">
        <f>IF(_xlfn.SINGLE(D1L212C9)=0,0,D1L212C7/_xlfn.SINGLE(D1L212C9))</f>
        <v>6.7789136366009912E-5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552057.57954172301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276028.78977086151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276028.78977086151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834125157</v>
      </c>
      <c r="V20" s="16" t="s">
        <v>21879</v>
      </c>
      <c r="W20" s="33">
        <f>IF(_xlfn.SINGLE(D1L213C9)=0,0,D1L213C7/_xlfn.SINGLE(D1L213C9))</f>
        <v>3.3092011127397458E-4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37790.470244587959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37790.470244587959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37790.470244587959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834125157</v>
      </c>
      <c r="V21" s="16" t="s">
        <v>21891</v>
      </c>
      <c r="W21" s="33">
        <f>IF(_xlfn.SINGLE(D1L214C9)=0,0,D1L214C7/_xlfn.SINGLE(D1L214C9))</f>
        <v>4.5305515518204135E-5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466310.55028112221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233155.27514056111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233155.27514056111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834125157</v>
      </c>
      <c r="V22" s="16" t="s">
        <v>21903</v>
      </c>
      <c r="W22" s="33">
        <f>IF(_xlfn.SINGLE(D1L215C9)=0,0,D1L215C7/_xlfn.SINGLE(D1L215C9))</f>
        <v>2.7952073281079702E-4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18718.190176793651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18718.190176793651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18718.190176793651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834125157</v>
      </c>
      <c r="V23" s="16" t="s">
        <v>21915</v>
      </c>
      <c r="W23" s="33">
        <f>IF(_xlfn.SINGLE(D1L216C9)=0,0,D1L216C7/_xlfn.SINGLE(D1L216C9))</f>
        <v>2.2440505504132218E-5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176073.34799747518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88036.673998737591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88036.673998737591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834125157</v>
      </c>
      <c r="V24" s="16" t="s">
        <v>21927</v>
      </c>
      <c r="W24" s="33">
        <f>IF(_xlfn.SINGLE(D1L217C9)=0,0,D1L217C7/_xlfn.SINGLE(D1L217C9))</f>
        <v>1.0554372237778891E-4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415.21296352940311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207.60648176470156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207.60648176470156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834125157</v>
      </c>
      <c r="V25" s="16" t="s">
        <v>21939</v>
      </c>
      <c r="W25" s="33">
        <f>IF(_xlfn.SINGLE(D1L218C9)=0,0,D1L218C7/_xlfn.SINGLE(D1L218C9))</f>
        <v>2.4889128450624295E-7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26.637112177894089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26.637112177894089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26.637112177894089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834125157</v>
      </c>
      <c r="V26" s="16" t="s">
        <v>21951</v>
      </c>
      <c r="W26" s="33">
        <f>IF(_xlfn.SINGLE(D1L219C9)=0,0,D1L219C7/_xlfn.SINGLE(D1L219C9))</f>
        <v>3.1934191115511562E-8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3218.8190801040455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1609.4095400520227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1609.4095400520227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834125157</v>
      </c>
      <c r="V27" s="16" t="s">
        <v>21963</v>
      </c>
      <c r="W27" s="33">
        <f>IF(_xlfn.SINGLE(D1L220C9)=0,0,D1L220C7/_xlfn.SINGLE(D1L220C9))</f>
        <v>1.9294580993581311E-6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152.4745041907041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152.4745041907041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152.4745041907041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834125157</v>
      </c>
      <c r="V28" s="16" t="s">
        <v>21975</v>
      </c>
      <c r="W28" s="33">
        <f>IF(_xlfn.SINGLE(D1L221C9)=0,0,D1L221C7/_xlfn.SINGLE(D1L221C9))</f>
        <v>1.8279571466120412E-7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1267.830845937566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633.91542296878299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633.91542296878299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834125157</v>
      </c>
      <c r="V29" s="16" t="s">
        <v>21987</v>
      </c>
      <c r="W29" s="33">
        <f>IF(_xlfn.SINGLE(D1L222C9)=0,0,D1L222C7/_xlfn.SINGLE(D1L222C9))</f>
        <v>7.5997638681551361E-7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165.09666497286526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165.09666497286526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165.09666497286526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834125157</v>
      </c>
      <c r="V30" s="16" t="s">
        <v>21999</v>
      </c>
      <c r="W30" s="33">
        <f>IF(_xlfn.SINGLE(D1L223C9)=0,0,D1L223C7/_xlfn.SINGLE(D1L223C9))</f>
        <v>1.9792792914512859E-7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258420.47643018726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129210.23821509363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129210.23821509363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834125157</v>
      </c>
      <c r="V31" s="16" t="s">
        <v>22011</v>
      </c>
      <c r="W31" s="33">
        <f>IF(_xlfn.SINGLE(D1L224C9)=0,0,D1L224C7/_xlfn.SINGLE(D1L224C9))</f>
        <v>1.5490509683200172E-4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22660.047822424323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22660.047822424323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22660.047822424323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834125157</v>
      </c>
      <c r="V32" s="16" t="s">
        <v>22023</v>
      </c>
      <c r="W32" s="33">
        <f>IF(_xlfn.SINGLE(D1L225C9)=0,0,D1L225C7/_xlfn.SINGLE(D1L225C9))</f>
        <v>2.716624433666892E-5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38278.593341305816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19139.296670652908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19139.296670652908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834125157</v>
      </c>
      <c r="V33" s="16" t="s">
        <v>22035</v>
      </c>
      <c r="W33" s="33">
        <f>IF(_xlfn.SINGLE(D1L226C9)=0,0,D1L226C7/_xlfn.SINGLE(D1L226C9))</f>
        <v>2.2945353595962709E-5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4653.2279411452218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4653.2279411452218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4653.2279411452218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834125157</v>
      </c>
      <c r="V34" s="16" t="s">
        <v>22047</v>
      </c>
      <c r="W34" s="33">
        <f>IF(_xlfn.SINGLE(D1L227C9)=0,0,D1L227C7/_xlfn.SINGLE(D1L227C9))</f>
        <v>5.5785728341786746E-6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91400.001132265927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45700.000566132963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45700.000566132963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834125157</v>
      </c>
      <c r="V35" s="16" t="s">
        <v>22059</v>
      </c>
      <c r="W35" s="33">
        <f>IF(_xlfn.SINGLE(D1L228C9)=0,0,D1L228C7/_xlfn.SINGLE(D1L228C9))</f>
        <v>5.4787941812589359E-5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10318.775314762943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10318.775314762943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10318.775314762943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834125157</v>
      </c>
      <c r="V36" s="16" t="s">
        <v>22071</v>
      </c>
      <c r="W36" s="33">
        <f>IF(_xlfn.SINGLE(D1L229C9)=0,0,D1L229C7/_xlfn.SINGLE(D1L229C9))</f>
        <v>1.2370775810041829E-5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65833.163487110447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65833.163487110447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65833.163487110447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834125157</v>
      </c>
      <c r="V37" s="16" t="s">
        <v>22083</v>
      </c>
      <c r="W37" s="33">
        <f>IF(_xlfn.SINGLE(D1L230C9)=0,0,D1L230C7/_xlfn.SINGLE(D1L230C9))</f>
        <v>7.8924802752484838E-5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-8527.5499813644383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-8527.5499813644383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-8527.5499813644383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834125157</v>
      </c>
      <c r="V38" s="16" t="s">
        <v>22095</v>
      </c>
      <c r="W38" s="33">
        <f>IF(_xlfn.SINGLE(D1L231C9)=0,0,D1L231C7/_xlfn.SINGLE(D1L231C9))</f>
        <v>-1.0223345872979632E-5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654.92668898420084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327.46334449210042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327.46334449210042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834125157</v>
      </c>
      <c r="V39" s="16" t="s">
        <v>22107</v>
      </c>
      <c r="W39" s="33">
        <f>IF(_xlfn.SINGLE(D1L232C9)=0,0,D1L232C7/_xlfn.SINGLE(D1L232C9))</f>
        <v>3.9258298559157402E-7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-197.86304803148062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-197.86304803148062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-197.86304803148062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834125157</v>
      </c>
      <c r="V40" s="16" t="s">
        <v>22119</v>
      </c>
      <c r="W40" s="33">
        <f>IF(_xlfn.SINGLE(D1L233C9)=0,0,D1L233C7/_xlfn.SINGLE(D1L233C9))</f>
        <v>-2.3721026319732569E-7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2037501.5902700746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1133763.929513236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1133763.929513236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1.3592251954022245E-3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219070.8069819345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109535.40349096725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109535.40349096725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834125157</v>
      </c>
      <c r="V42" s="16" t="s">
        <v>22140</v>
      </c>
      <c r="W42" s="33">
        <f>IF(_xlfn.SINGLE(D1L235C9)=0,0,D1L235C7/_xlfn.SINGLE(D1L235C9))</f>
        <v>1.3131770762665924E-4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497482.12124228472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248741.06062114236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248741.06062114236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834125157</v>
      </c>
      <c r="V43" s="16" t="s">
        <v>22151</v>
      </c>
      <c r="W43" s="33">
        <f>IF(_xlfn.SINGLE(D1L236C9)=0,0,D1L236C7/_xlfn.SINGLE(D1L236C9))</f>
        <v>2.9820592093848374E-4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2164.5548930589425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1082.2774465294713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1082.2774465294713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834125157</v>
      </c>
      <c r="V44" s="16" t="s">
        <v>22162</v>
      </c>
      <c r="W44" s="33">
        <f>IF(_xlfn.SINGLE(D1L237C9)=0,0,D1L237C7/_xlfn.SINGLE(D1L237C9))</f>
        <v>1.2975000663233458E-6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12668.550781559074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6334.2753907795368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6334.2753907795368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834125157</v>
      </c>
      <c r="V45" s="16" t="s">
        <v>22173</v>
      </c>
      <c r="W45" s="33">
        <f>IF(_xlfn.SINGLE(D1L238C9)=0,0,D1L238C7/_xlfn.SINGLE(D1L238C9))</f>
        <v>7.5939148191636865E-6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609008.2195584107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304504.10977920535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304504.10977920535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834125157</v>
      </c>
      <c r="V46" s="16" t="s">
        <v>22184</v>
      </c>
      <c r="W46" s="33">
        <f>IF(_xlfn.SINGLE(D1L239C9)=0,0,D1L239C7/_xlfn.SINGLE(D1L239C9))</f>
        <v>3.6505805780319531E-4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159.30438574972476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79.652192874862379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79.652192874862379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834125157</v>
      </c>
      <c r="V47" s="16" t="s">
        <v>22195</v>
      </c>
      <c r="W47" s="33">
        <f>IF(_xlfn.SINGLE(D1L240C9)=0,0,D1L240C7/_xlfn.SINGLE(D1L240C9))</f>
        <v>9.54918961578117E-8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782146.34217651957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391073.17108825978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391073.17108825978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834125157</v>
      </c>
      <c r="V48" s="16" t="s">
        <v>22206</v>
      </c>
      <c r="W48" s="33">
        <f>IF(_xlfn.SINGLE(D1L241C9)=0,0,D1L241C7/_xlfn.SINGLE(D1L241C9))</f>
        <v>4.6884231677508291E-4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1451591.2025395192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725795.60126975959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725795.60126975959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834125157</v>
      </c>
      <c r="V49" s="16" t="s">
        <v>22217</v>
      </c>
      <c r="W49" s="33">
        <f>IF(_xlfn.SINGLE(D1L242C9)=0,0,D1L242C7/_xlfn.SINGLE(D1L242C9))</f>
        <v>8.7012793605235862E-4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469601.146652397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234800.5733261985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234800.5733261985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834125157</v>
      </c>
      <c r="V50" s="16" t="s">
        <v>22228</v>
      </c>
      <c r="W50" s="33">
        <f>IF(_xlfn.SINGLE(D1L243C9)=0,0,D1L243C7/_xlfn.SINGLE(D1L243C9))</f>
        <v>2.8149321640253381E-4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2258.4416438369212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1129.2208219184606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1129.2208219184606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834125157</v>
      </c>
      <c r="V51" s="16" t="s">
        <v>22239</v>
      </c>
      <c r="W51" s="33">
        <f>IF(_xlfn.SINGLE(D1L244C9)=0,0,D1L244C7/_xlfn.SINGLE(D1L244C9))</f>
        <v>1.3537786415407928E-6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10684.017402810279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5342.0087014051396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5342.0087014051396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834125157</v>
      </c>
      <c r="V52" s="16" t="s">
        <v>22250</v>
      </c>
      <c r="W52" s="33">
        <f>IF(_xlfn.SINGLE(D1L245C9)=0,0,D1L245C7/_xlfn.SINGLE(D1L245C9))</f>
        <v>6.4043251262413846E-6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5059.7290892924311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2529.8645446462156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2529.8645446462156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834125157</v>
      </c>
      <c r="V53" s="16" t="s">
        <v>22261</v>
      </c>
      <c r="W53" s="33">
        <f>IF(_xlfn.SINGLE(D1L246C9)=0,0,D1L246C7/_xlfn.SINGLE(D1L246C9))</f>
        <v>3.0329555743709759E-6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486677.50497497665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243338.75248748832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243338.75248748832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834125157</v>
      </c>
      <c r="V54" s="16" t="s">
        <v>22272</v>
      </c>
      <c r="W54" s="33">
        <f>IF(_xlfn.SINGLE(D1L247C9)=0,0,D1L247C7/_xlfn.SINGLE(D1L247C9))</f>
        <v>2.9172930518326078E-4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80913.610388830333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40456.805194415167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40456.805194415167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834125157</v>
      </c>
      <c r="V55" s="16" t="s">
        <v>22283</v>
      </c>
      <c r="W55" s="33">
        <f>IF(_xlfn.SINGLE(D1L248C9)=0,0,D1L248C7/_xlfn.SINGLE(D1L248C9))</f>
        <v>4.8502080119392882E-5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142331.00204262289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71165.501021311444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71165.501021311444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834125157</v>
      </c>
      <c r="V56" s="16" t="s">
        <v>22294</v>
      </c>
      <c r="W56" s="33">
        <f>IF(_xlfn.SINGLE(D1L249C9)=0,0,D1L249C7/_xlfn.SINGLE(D1L249C9))</f>
        <v>8.5317533494930236E-5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82626.145262932681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82626.145262932681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82626.145262932681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834125157</v>
      </c>
      <c r="V57" s="16" t="s">
        <v>22305</v>
      </c>
      <c r="W57" s="33">
        <f>IF(_xlfn.SINGLE(D1L250C9)=0,0,D1L250C7/_xlfn.SINGLE(D1L250C9))</f>
        <v>9.9057251264431865E-5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4854442.7000167351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2468534.4226398342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2468534.4226398342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2.9594292917841276E-3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2.9594292917841276E-3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398208-C09D-4297-B1CF-92472288E154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26966.588324300003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0.85775427093593914</v>
      </c>
      <c r="L8" s="16" t="s">
        <v>22353</v>
      </c>
      <c r="M8" s="15">
        <f>IF(_xlfn.SINGLE(D2L101C2)&lt;&gt;0,_xlfn.SINGLE(D2L101C2)*_xlfn.SINGLE(D2L101C4),_xlfn.SINGLE(D2L101C3)*_xlfn.SINGLE(D2L101C4))</f>
        <v>23130.706307739558</v>
      </c>
      <c r="N8" s="16" t="s">
        <v>4251</v>
      </c>
      <c r="O8" s="32">
        <f>1</f>
        <v>1</v>
      </c>
      <c r="P8" s="16" t="s">
        <v>22354</v>
      </c>
      <c r="Q8" s="15">
        <f>D2L101C5*D2L101C6</f>
        <v>23130.706307739558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314212.09200000006</v>
      </c>
      <c r="V8" s="16" t="s">
        <v>22355</v>
      </c>
      <c r="W8" s="33">
        <f>IF(D2L101C9=0,0,D2L101C7/D2L101C9)</f>
        <v>7.3614946390222161E-2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1871.2915309800003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314212.09200000006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2975.9830947400005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0.85775427093593914</v>
      </c>
      <c r="L10" s="16" t="s">
        <v>22366</v>
      </c>
      <c r="M10" s="15">
        <f>IF(_xlfn.SINGLE(D2L103C2)&lt;&gt;0,_xlfn.SINGLE(D2L103C2)*_xlfn.SINGLE(D2L103C4),_xlfn.SINGLE(D2L103C3)*_xlfn.SINGLE(D2L103C4))</f>
        <v>2552.6622097463892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2552.6622097463892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314212.09200000006</v>
      </c>
      <c r="V10" s="16" t="s">
        <v>22368</v>
      </c>
      <c r="W10" s="33">
        <f>IF(D2L103C9=0,0,D2L103C7/D2L103C9)</f>
        <v>8.1240101025341471E-3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5008.3142308000006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0.85775427093593914</v>
      </c>
      <c r="L11" s="16" t="s">
        <v>22373</v>
      </c>
      <c r="M11" s="15">
        <f>IF(_xlfn.SINGLE(D2L104C2)&lt;&gt;0,_xlfn.SINGLE(D2L104C2)*_xlfn.SINGLE(D2L104C4),_xlfn.SINGLE(D2L104C3)*_xlfn.SINGLE(D2L104C4))</f>
        <v>4295.9029216579438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4295.9029216579438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314212.09200000006</v>
      </c>
      <c r="V11" s="16" t="s">
        <v>22375</v>
      </c>
      <c r="W11" s="33">
        <f>IF(D2L104C9=0,0,D2L104C7/D2L104C9)</f>
        <v>1.3671984723165723E-2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12839.93811254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0.85775427093593914</v>
      </c>
      <c r="L12" s="16" t="s">
        <v>22380</v>
      </c>
      <c r="M12" s="15">
        <f>IF(_xlfn.SINGLE(D2L105C2)&lt;&gt;0,_xlfn.SINGLE(D2L105C2)*_xlfn.SINGLE(D2L105C4),_xlfn.SINGLE(D2L105C3)*_xlfn.SINGLE(D2L105C4))</f>
        <v>11013.511754584326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11013.511754584326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314212.09200000006</v>
      </c>
      <c r="V12" s="16" t="s">
        <v>22382</v>
      </c>
      <c r="W12" s="33">
        <f>IF(D2L105C9=0,0,D2L105C7/D2L105C9)</f>
        <v>3.5051202786251533E-2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2620.5182010800004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0.85775427093593914</v>
      </c>
      <c r="L13" s="16" t="s">
        <v>22387</v>
      </c>
      <c r="M13" s="15">
        <f>IF(_xlfn.SINGLE(D2L106C2)&lt;&gt;0,_xlfn.SINGLE(D2L106C2)*_xlfn.SINGLE(D2L106C4),_xlfn.SINGLE(D2L106C3)*_xlfn.SINGLE(D2L106C4))</f>
        <v>2247.7606790417344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2247.7606790417344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314212.09200000006</v>
      </c>
      <c r="V13" s="16" t="s">
        <v>22389</v>
      </c>
      <c r="W13" s="33">
        <f>IF(D2L106C9=0,0,D2L106C7/D2L106C9)</f>
        <v>7.1536415569956298E-3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19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0.8386175676869394</v>
      </c>
      <c r="L14" s="16" t="s">
        <v>22394</v>
      </c>
      <c r="M14" s="15">
        <f>IF(_xlfn.SINGLE(D2L107C2)&lt;&gt;0,_xlfn.SINGLE(D2L107C2)*_xlfn.SINGLE(D2L107C4),_xlfn.SINGLE(D2L107C3)*_xlfn.SINGLE(D2L107C4))</f>
        <v>15.93373378605185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15.93373378605185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269355.3</v>
      </c>
      <c r="V14" s="16" t="s">
        <v>22396</v>
      </c>
      <c r="W14" s="33">
        <f>IF(D2L107C9=0,0,D2L107C7/D2L107C9)</f>
        <v>5.9155078017963081E-5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17165.618430039998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0.85775427093593914</v>
      </c>
      <c r="L15" s="16" t="s">
        <v>22402</v>
      </c>
      <c r="M15" s="15">
        <f>IF(_xlfn.SINGLE(D2L108C2)&lt;&gt;0,_xlfn.SINGLE(D2L108C2)*_xlfn.SINGLE(D2L108C4),_xlfn.SINGLE(D2L108C3)*_xlfn.SINGLE(D2L108C4))</f>
        <v>14723.882521623478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14723.882521623478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314212.09200000006</v>
      </c>
      <c r="V15" s="16" t="s">
        <v>22404</v>
      </c>
      <c r="W15" s="33">
        <f>IF(D2L108C9=0,0,D2L108C7/D2L108C9)</f>
        <v>4.6859694125404555E-2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1020.6479933199998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0.85775427093593914</v>
      </c>
      <c r="L16" s="16" t="s">
        <v>22409</v>
      </c>
      <c r="M16" s="15">
        <f>IF(_xlfn.SINGLE(D2L109C2)&lt;&gt;0,_xlfn.SINGLE(D2L109C2)*_xlfn.SINGLE(D2L109C4),_xlfn.SINGLE(D2L109C3)*_xlfn.SINGLE(D2L109C4))</f>
        <v>875.46517539242575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875.46517539242575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314212.09200000006</v>
      </c>
      <c r="V16" s="16" t="s">
        <v>22411</v>
      </c>
      <c r="W16" s="33">
        <f>IF(D2L109C9=0,0,D2L109C7/D2L109C9)</f>
        <v>2.7862236931111665E-3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68616.608386820008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0.83497771067384707</v>
      </c>
      <c r="L17" s="16" t="s">
        <v>22416</v>
      </c>
      <c r="M17" s="15">
        <f>SUMIF(D2L101C2:D2L109C2,"&lt;&gt;0",D2L101C5:D2L109C5)</f>
        <v>58855.825303571903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58855.825303571903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0.18732085845570287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1871.2915309800003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50430.341963460007</v>
      </c>
      <c r="H19" s="16" t="s">
        <v>22431</v>
      </c>
      <c r="I19" s="15">
        <f>SUM(D2L101C3:D2L107C3)</f>
        <v>1871.2915309800003</v>
      </c>
      <c r="J19" s="16" t="s">
        <v>22432</v>
      </c>
      <c r="K19" s="21">
        <f>D2L112C5/SUM(D2L112C2,D2L112C3)</f>
        <v>0.82705787021268529</v>
      </c>
      <c r="L19" s="16" t="s">
        <v>22426</v>
      </c>
      <c r="M19" s="15">
        <f>SUM(D2L101C5:D2L107C5)</f>
        <v>43256.477606556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43256.477606556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0.13767494063718716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68616.608386820008</v>
      </c>
      <c r="H20" s="16" t="s">
        <v>22438</v>
      </c>
      <c r="I20" s="15">
        <f>SUM(D2L110C3:D2L111C3)</f>
        <v>1871.2915309800003</v>
      </c>
      <c r="J20" s="16" t="s">
        <v>22439</v>
      </c>
      <c r="K20" s="21">
        <f>D2L113C5/SUM(D2L113C2,D2L113C3)</f>
        <v>0.83497771067384707</v>
      </c>
      <c r="L20" s="16" t="s">
        <v>22433</v>
      </c>
      <c r="M20" s="15">
        <f>SUM(D2L110C5:D2L111C5)</f>
        <v>58855.825303571903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58855.825303571903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0.18732085845570287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1466.9939184264913</v>
      </c>
      <c r="J21" s="16" t="s">
        <v>22446</v>
      </c>
      <c r="K21" s="21">
        <f>_xlfn.SINGLE(IF(FLOW_THRU_100PCT="Y",1,INDEX(VariabilityMatrix,D2L114C1,_xlfn.SINGLE(D2L114C8))))</f>
        <v>0.49361920517321611</v>
      </c>
      <c r="L21" s="16" t="s">
        <v>22440</v>
      </c>
      <c r="M21" s="15">
        <f>IF(_xlfn.SINGLE(D2L114C2)&lt;&gt;0,_xlfn.SINGLE(D2L114C2)*_xlfn.SINGLE(D2L114C4),_xlfn.SINGLE(D2L114C3)*_xlfn.SINGLE(D2L114C4))</f>
        <v>724.13637200762651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724.13637200762651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314212.09200000006</v>
      </c>
      <c r="V21" s="16" t="s">
        <v>22442</v>
      </c>
      <c r="W21" s="33">
        <f>IF(D2L114C9=0,0,D2L114C7/D2L114C9)</f>
        <v>2.3046101357793269E-3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196.84526076080346</v>
      </c>
      <c r="J22" s="16" t="s">
        <v>22453</v>
      </c>
      <c r="K22" s="21">
        <f>_xlfn.SINGLE(IF(FLOW_THRU_100PCT="Y",1,INDEX(VariabilityMatrix,D2L115C1,_xlfn.SINGLE(D2L115C8))))</f>
        <v>0.49361920517321611</v>
      </c>
      <c r="L22" s="16" t="s">
        <v>22447</v>
      </c>
      <c r="M22" s="15">
        <f>IF(_xlfn.SINGLE(D2L115C2)&lt;&gt;0,_xlfn.SINGLE(D2L115C2)*_xlfn.SINGLE(D2L115C4),_xlfn.SINGLE(D2L115C3)*_xlfn.SINGLE(D2L115C4))</f>
        <v>97.166601158862264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97.166601158862264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314212.09200000006</v>
      </c>
      <c r="V22" s="16" t="s">
        <v>22449</v>
      </c>
      <c r="W22" s="33">
        <f>IF(D2L115C9=0,0,D2L115C7/D2L115C9)</f>
        <v>3.0923889828804631E-4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14.373708832521856</v>
      </c>
      <c r="J23" s="16" t="s">
        <v>22460</v>
      </c>
      <c r="K23" s="21">
        <f>_xlfn.SINGLE(IF(FLOW_THRU_100PCT="Y",1,INDEX(VariabilityMatrix,D2L116C1,_xlfn.SINGLE(D2L116C8))))</f>
        <v>0.49361920517321611</v>
      </c>
      <c r="L23" s="16" t="s">
        <v>22454</v>
      </c>
      <c r="M23" s="15">
        <f>IF(_xlfn.SINGLE(D2L116C2)&lt;&gt;0,_xlfn.SINGLE(D2L116C2)*_xlfn.SINGLE(D2L116C4),_xlfn.SINGLE(D2L116C3)*_xlfn.SINGLE(D2L116C4))</f>
        <v>7.0951387293006754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7.0951387293006754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314212.09200000006</v>
      </c>
      <c r="V23" s="16" t="s">
        <v>22456</v>
      </c>
      <c r="W23" s="33">
        <f>IF(D2L116C9=0,0,D2L116C7/D2L116C9)</f>
        <v>2.258073100923396E-5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2928.4532989067484</v>
      </c>
      <c r="J24" s="16" t="s">
        <v>22467</v>
      </c>
      <c r="K24" s="21">
        <f>_xlfn.SINGLE(IF(FLOW_THRU_100PCT="Y",1,INDEX(VariabilityMatrix,D2L117C1,_xlfn.SINGLE(D2L117C8))))</f>
        <v>0.49361920517321611</v>
      </c>
      <c r="L24" s="16" t="s">
        <v>22461</v>
      </c>
      <c r="M24" s="15">
        <f>IF(_xlfn.SINGLE(D2L117C2)&lt;&gt;0,_xlfn.SINGLE(D2L117C2)*_xlfn.SINGLE(D2L117C4),_xlfn.SINGLE(D2L117C3)*_xlfn.SINGLE(D2L117C4))</f>
        <v>1445.5407897932319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1445.5407897932319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314212.09200000006</v>
      </c>
      <c r="V24" s="16" t="s">
        <v>22463</v>
      </c>
      <c r="W24" s="33">
        <f>IF(D2L117C9=0,0,D2L117C7/D2L117C9)</f>
        <v>4.6005256532050702E-3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2798.3882688349895</v>
      </c>
      <c r="J25" s="16" t="s">
        <v>22474</v>
      </c>
      <c r="K25" s="21">
        <f>_xlfn.SINGLE(IF(FLOW_THRU_100PCT="Y",1,INDEX(VariabilityMatrix,D2L118C1,_xlfn.SINGLE(D2L118C8))))</f>
        <v>0.49361920517321611</v>
      </c>
      <c r="L25" s="16" t="s">
        <v>22468</v>
      </c>
      <c r="M25" s="15">
        <f>IF(_xlfn.SINGLE(D2L118C2)&lt;&gt;0,_xlfn.SINGLE(D2L118C2)*_xlfn.SINGLE(D2L118C4),_xlfn.SINGLE(D2L118C3)*_xlfn.SINGLE(D2L118C4))</f>
        <v>1381.3381930283797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1381.3381930283797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314212.09200000006</v>
      </c>
      <c r="V25" s="16" t="s">
        <v>22470</v>
      </c>
      <c r="W25" s="33">
        <f>IF(D2L118C9=0,0,D2L118C7/D2L118C9)</f>
        <v>4.3961967989073428E-3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8.6294838335762307</v>
      </c>
      <c r="J26" s="16" t="s">
        <v>22481</v>
      </c>
      <c r="K26" s="21">
        <f>_xlfn.SINGLE(IF(FLOW_THRU_100PCT="Y",1,INDEX(VariabilityMatrix,D2L119C1,_xlfn.SINGLE(D2L119C8))))</f>
        <v>0.49361920517321611</v>
      </c>
      <c r="L26" s="16" t="s">
        <v>22475</v>
      </c>
      <c r="M26" s="15">
        <f>IF(_xlfn.SINGLE(D2L119C2)&lt;&gt;0,_xlfn.SINGLE(D2L119C2)*_xlfn.SINGLE(D2L119C4),_xlfn.SINGLE(D2L119C3)*_xlfn.SINGLE(D2L119C4))</f>
        <v>4.259678950985017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4.259678950985017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314212.09200000006</v>
      </c>
      <c r="V26" s="16" t="s">
        <v>22477</v>
      </c>
      <c r="W26" s="33">
        <f>IF(D2L119C9=0,0,D2L119C7/D2L119C9)</f>
        <v>1.3556699628813192E-5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0.64075218364889519</v>
      </c>
      <c r="J27" s="16" t="s">
        <v>22488</v>
      </c>
      <c r="K27" s="21">
        <f>_xlfn.SINGLE(IF(FLOW_THRU_100PCT="Y",1,INDEX(VariabilityMatrix,D2L120C1,_xlfn.SINGLE(D2L120C8))))</f>
        <v>0.48785057282497646</v>
      </c>
      <c r="L27" s="16" t="s">
        <v>22482</v>
      </c>
      <c r="M27" s="15">
        <f>IF(_xlfn.SINGLE(D2L120C2)&lt;&gt;0,_xlfn.SINGLE(D2L120C2)*_xlfn.SINGLE(D2L120C4),_xlfn.SINGLE(D2L120C3)*_xlfn.SINGLE(D2L120C4))</f>
        <v>0.31259131983196803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0.31259131983196803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269355.3</v>
      </c>
      <c r="V27" s="16" t="s">
        <v>22484</v>
      </c>
      <c r="W27" s="33">
        <f>IF(D2L120C9=0,0,D2L120C7/D2L120C9)</f>
        <v>1.160516684958373E-6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217.30731199202819</v>
      </c>
      <c r="J28" s="16" t="s">
        <v>22495</v>
      </c>
      <c r="K28" s="21">
        <f>_xlfn.SINGLE(IF(FLOW_THRU_100PCT="Y",1,INDEX(VariabilityMatrix,D2L121C1,_xlfn.SINGLE(D2L121C8))))</f>
        <v>0.49361920517321611</v>
      </c>
      <c r="L28" s="16" t="s">
        <v>22489</v>
      </c>
      <c r="M28" s="15">
        <f>IF(_xlfn.SINGLE(D2L121C2)&lt;&gt;0,_xlfn.SINGLE(D2L121C2)*_xlfn.SINGLE(D2L121C4),_xlfn.SINGLE(D2L121C3)*_xlfn.SINGLE(D2L121C4))</f>
        <v>107.26706262383306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107.26706262383306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314212.09200000006</v>
      </c>
      <c r="V28" s="16" t="s">
        <v>22491</v>
      </c>
      <c r="W28" s="33">
        <f>IF(D2L121C9=0,0,D2L121C7/D2L121C9)</f>
        <v>3.4138426036077897E-4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5159.7450257683304</v>
      </c>
      <c r="J29" s="16" t="s">
        <v>22502</v>
      </c>
      <c r="K29" s="21">
        <f>_xlfn.SINGLE(IF(FLOW_THRU_100PCT="Y",1,INDEX(VariabilityMatrix,D2L122C1,_xlfn.SINGLE(D2L122C8))))</f>
        <v>0.49361920517321611</v>
      </c>
      <c r="L29" s="16" t="s">
        <v>22496</v>
      </c>
      <c r="M29" s="15">
        <f>IF(_xlfn.SINGLE(D2L122C2)&lt;&gt;0,_xlfn.SINGLE(D2L122C2)*_xlfn.SINGLE(D2L122C4),_xlfn.SINGLE(D2L122C3)*_xlfn.SINGLE(D2L122C4))</f>
        <v>2546.9492385162189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2546.9492385162189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314212.09200000006</v>
      </c>
      <c r="V29" s="16" t="s">
        <v>22498</v>
      </c>
      <c r="W29" s="33">
        <f>IF(D2L122C9=0,0,D2L122C7/D2L122C9)</f>
        <v>8.1058282076433216E-3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1351.5571489269346</v>
      </c>
      <c r="J30" s="16" t="s">
        <v>22509</v>
      </c>
      <c r="K30" s="21">
        <f>_xlfn.SINGLE(IF(FLOW_THRU_100PCT="Y",1,INDEX(VariabilityMatrix,D2L123C1,_xlfn.SINGLE(D2L123C8))))</f>
        <v>0.49361920517321611</v>
      </c>
      <c r="L30" s="16" t="s">
        <v>22503</v>
      </c>
      <c r="M30" s="15">
        <f>IF(_xlfn.SINGLE(D2L123C2)&lt;&gt;0,_xlfn.SINGLE(D2L123C2)*_xlfn.SINGLE(D2L123C4),_xlfn.SINGLE(D2L123C3)*_xlfn.SINGLE(D2L123C4))</f>
        <v>667.15456559949155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667.15456559949155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314212.09200000006</v>
      </c>
      <c r="V30" s="16" t="s">
        <v>22505</v>
      </c>
      <c r="W30" s="33">
        <f>IF(D2L123C9=0,0,D2L123C7/D2L123C9)</f>
        <v>2.1232619067998548E-3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1718.5527566847559</v>
      </c>
      <c r="J31" s="16" t="s">
        <v>22516</v>
      </c>
      <c r="K31" s="21">
        <f>_xlfn.SINGLE(IF(FLOW_THRU_100PCT="Y",1,INDEX(VariabilityMatrix,D2L124C1,_xlfn.SINGLE(D2L124C8))))</f>
        <v>0.48785057282497646</v>
      </c>
      <c r="L31" s="16" t="s">
        <v>22510</v>
      </c>
      <c r="M31" s="15">
        <f>IF(_xlfn.SINGLE(D2L124C2)&lt;&gt;0,_xlfn.SINGLE(D2L124C2)*_xlfn.SINGLE(D2L124C4),_xlfn.SINGLE(D2L124C3)*_xlfn.SINGLE(D2L124C4))</f>
        <v>838.39694677860052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838.39694677860052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269355.3</v>
      </c>
      <c r="V31" s="16" t="s">
        <v>22512</v>
      </c>
      <c r="W31" s="33">
        <f>IF(D2L124C9=0,0,D2L124C7/D2L124C9)</f>
        <v>3.1126060886071316E-3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9317.8704254000004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0.85775427093593914</v>
      </c>
      <c r="L32" s="16" t="s">
        <v>22517</v>
      </c>
      <c r="M32" s="15">
        <f>IF(_xlfn.SINGLE(D2L125C2)&lt;&gt;0,_xlfn.SINGLE(D2L125C2)*_xlfn.SINGLE(D2L125C4),_xlfn.SINGLE(D2L125C3)*_xlfn.SINGLE(D2L125C4))</f>
        <v>7992.443153414526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7992.443153414526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314212.09200000006</v>
      </c>
      <c r="V32" s="16" t="s">
        <v>22519</v>
      </c>
      <c r="W32" s="33">
        <f>IF(D2L125C9=0,0,D2L125C7/D2L125C9)</f>
        <v>2.5436459502693246E-2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70.721042220244158</v>
      </c>
      <c r="J33" s="16" t="s">
        <v>22531</v>
      </c>
      <c r="K33" s="21">
        <f>_xlfn.SINGLE(IF(FLOW_THRU_100PCT="Y",1,INDEX(VariabilityMatrix,D2L126C1,_xlfn.SINGLE(D2L126C8))))</f>
        <v>0.49361920517321611</v>
      </c>
      <c r="L33" s="16" t="s">
        <v>22525</v>
      </c>
      <c r="M33" s="15">
        <f>IF(_xlfn.SINGLE(D2L126C2)&lt;&gt;0,_xlfn.SINGLE(D2L126C2)*_xlfn.SINGLE(D2L126C4),_xlfn.SINGLE(D2L126C3)*_xlfn.SINGLE(D2L126C4))</f>
        <v>34.909264649778379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34.909264649778379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314212.09200000006</v>
      </c>
      <c r="V33" s="16" t="s">
        <v>22527</v>
      </c>
      <c r="W33" s="33">
        <f>IF(D2L126C9=0,0,D2L126C7/D2L126C9)</f>
        <v>1.1110095867914076E-4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5426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0.8386175676869394</v>
      </c>
      <c r="L34" s="16" t="s">
        <v>22532</v>
      </c>
      <c r="M34" s="15">
        <f>IF(_xlfn.SINGLE(D2L127C2)&lt;&gt;0,_xlfn.SINGLE(D2L127C2)*_xlfn.SINGLE(D2L127C4),_xlfn.SINGLE(D2L127C3)*_xlfn.SINGLE(D2L127C4))</f>
        <v>4550.3389222693331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4550.3389222693331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269355.3</v>
      </c>
      <c r="V34" s="16" t="s">
        <v>22534</v>
      </c>
      <c r="W34" s="33">
        <f>IF(D2L127C9=0,0,D2L127C7/D2L127C9)</f>
        <v>1.6893444911866718E-2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10.873824051175561</v>
      </c>
      <c r="J35" s="16" t="s">
        <v>22546</v>
      </c>
      <c r="K35" s="21">
        <f>_xlfn.SINGLE(IF(FLOW_THRU_100PCT="Y",1,INDEX(VariabilityMatrix,D2L128C1,_xlfn.SINGLE(D2L128C8))))</f>
        <v>0.48785057282497646</v>
      </c>
      <c r="L35" s="16" t="s">
        <v>22540</v>
      </c>
      <c r="M35" s="15">
        <f>IF(_xlfn.SINGLE(D2L128C2)&lt;&gt;0,_xlfn.SINGLE(D2L128C2)*_xlfn.SINGLE(D2L128C4),_xlfn.SINGLE(D2L128C3)*_xlfn.SINGLE(D2L128C4))</f>
        <v>5.3048012921640035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5.3048012921640035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269355.3</v>
      </c>
      <c r="V35" s="16" t="s">
        <v>22542</v>
      </c>
      <c r="W35" s="33">
        <f>IF(D2L128C9=0,0,D2L128C7/D2L128C9)</f>
        <v>1.9694438134924406E-5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30239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0.8386175676869394</v>
      </c>
      <c r="L36" s="16" t="s">
        <v>22547</v>
      </c>
      <c r="M36" s="15">
        <f>IF(_xlfn.SINGLE(D2L129C2)&lt;&gt;0,_xlfn.SINGLE(D2L129C2)*_xlfn.SINGLE(D2L129C4),_xlfn.SINGLE(D2L129C3)*_xlfn.SINGLE(D2L129C4))</f>
        <v>25358.95662928536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25358.95662928536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269355.3</v>
      </c>
      <c r="V36" s="16" t="s">
        <v>22549</v>
      </c>
      <c r="W36" s="33">
        <f>IF(D2L129C9=0,0,D2L129C7/D2L129C9)</f>
        <v>9.4146863378167647E-2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9.9805636082382458E-4</v>
      </c>
      <c r="J37" s="16" t="s">
        <v>22561</v>
      </c>
      <c r="K37" s="21">
        <f>_xlfn.SINGLE(IF(FLOW_THRU_100PCT="Y",1,INDEX(VariabilityMatrix,D2L130C1,_xlfn.SINGLE(D2L130C8))))</f>
        <v>0.48785057282497646</v>
      </c>
      <c r="L37" s="16" t="s">
        <v>22555</v>
      </c>
      <c r="M37" s="15">
        <f>IF(_xlfn.SINGLE(D2L130C2)&lt;&gt;0,_xlfn.SINGLE(D2L130C2)*_xlfn.SINGLE(D2L130C4),_xlfn.SINGLE(D2L130C3)*_xlfn.SINGLE(D2L130C4))</f>
        <v>4.8690236733951422E-4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4.8690236733951422E-4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269355.3</v>
      </c>
      <c r="V37" s="16" t="s">
        <v>22557</v>
      </c>
      <c r="W37" s="33">
        <f>IF(D2L130C9=0,0,D2L130C7/D2L130C9)</f>
        <v>1.8076583877856282E-9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13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0.8386175676869394</v>
      </c>
      <c r="L38" s="16" t="s">
        <v>22562</v>
      </c>
      <c r="M38" s="15">
        <f>IF(_xlfn.SINGLE(D2L131C2)&lt;&gt;0,_xlfn.SINGLE(D2L131C2)*_xlfn.SINGLE(D2L131C4),_xlfn.SINGLE(D2L131C3)*_xlfn.SINGLE(D2L131C4))</f>
        <v>10.902028379930211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10.902028379930211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269355.3</v>
      </c>
      <c r="V38" s="16" t="s">
        <v>22564</v>
      </c>
      <c r="W38" s="33">
        <f>IF(D2L131C9=0,0,D2L131C7/D2L131C9)</f>
        <v>4.0474527064922101E-5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9.9805636082382458E-4</v>
      </c>
      <c r="J39" s="16" t="s">
        <v>22576</v>
      </c>
      <c r="K39" s="21">
        <f>_xlfn.SINGLE(IF(FLOW_THRU_100PCT="Y",1,INDEX(VariabilityMatrix,D2L132C1,_xlfn.SINGLE(D2L132C8))))</f>
        <v>0.48785057282497646</v>
      </c>
      <c r="L39" s="16" t="s">
        <v>22570</v>
      </c>
      <c r="M39" s="15">
        <f>IF(_xlfn.SINGLE(D2L132C2)&lt;&gt;0,_xlfn.SINGLE(D2L132C2)*_xlfn.SINGLE(D2L132C4),_xlfn.SINGLE(D2L132C3)*_xlfn.SINGLE(D2L132C4))</f>
        <v>4.8690236733951422E-4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4.8690236733951422E-4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269355.3</v>
      </c>
      <c r="V39" s="16" t="s">
        <v>22572</v>
      </c>
      <c r="W39" s="33">
        <f>IF(D2L132C9=0,0,D2L132C7/D2L132C9)</f>
        <v>1.8076583877856282E-9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29810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0.8386175676869394</v>
      </c>
      <c r="L40" s="16" t="s">
        <v>22577</v>
      </c>
      <c r="M40" s="15">
        <f>IF(_xlfn.SINGLE(D2L133C2)&lt;&gt;0,_xlfn.SINGLE(D2L133C2)*_xlfn.SINGLE(D2L133C4),_xlfn.SINGLE(D2L133C3)*_xlfn.SINGLE(D2L133C4))</f>
        <v>24999.189692747663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24999.189692747663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269355.3</v>
      </c>
      <c r="V40" s="16" t="s">
        <v>22579</v>
      </c>
      <c r="W40" s="33">
        <f>IF(D2L133C9=0,0,D2L133C7/D2L133C9)</f>
        <v>9.2811203985025223E-2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13.696327439585332</v>
      </c>
      <c r="J41" s="16" t="s">
        <v>22591</v>
      </c>
      <c r="K41" s="21">
        <f>_xlfn.SINGLE(IF(FLOW_THRU_100PCT="Y",1,INDEX(VariabilityMatrix,D2L134C1,_xlfn.SINGLE(D2L134C8))))</f>
        <v>0.48785057282497646</v>
      </c>
      <c r="L41" s="16" t="s">
        <v>22585</v>
      </c>
      <c r="M41" s="15">
        <f>IF(_xlfn.SINGLE(D2L134C2)&lt;&gt;0,_xlfn.SINGLE(D2L134C2)*_xlfn.SINGLE(D2L134C4),_xlfn.SINGLE(D2L134C3)*_xlfn.SINGLE(D2L134C4))</f>
        <v>6.6817611870001477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6.6817611870001477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269355.3</v>
      </c>
      <c r="V41" s="16" t="s">
        <v>22587</v>
      </c>
      <c r="W41" s="33">
        <f>IF(D2L134C9=0,0,D2L134C7/D2L134C9)</f>
        <v>2.4806496055582156E-5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1560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0.8386175676869394</v>
      </c>
      <c r="L42" s="16" t="s">
        <v>22592</v>
      </c>
      <c r="M42" s="15">
        <f>IF(_xlfn.SINGLE(D2L135C2)&lt;&gt;0,_xlfn.SINGLE(D2L135C2)*_xlfn.SINGLE(D2L135C4),_xlfn.SINGLE(D2L135C3)*_xlfn.SINGLE(D2L135C4))</f>
        <v>1308.2434055916256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1308.2434055916256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269355.3</v>
      </c>
      <c r="V42" s="16" t="s">
        <v>22594</v>
      </c>
      <c r="W42" s="33">
        <f>IF(D2L135C9=0,0,D2L135C7/D2L135C9)</f>
        <v>4.8569432477906524E-3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4.9313964788305142</v>
      </c>
      <c r="J43" s="16" t="s">
        <v>22606</v>
      </c>
      <c r="K43" s="21">
        <f>_xlfn.SINGLE(IF(FLOW_THRU_100PCT="Y",1,INDEX(VariabilityMatrix,D2L136C1,_xlfn.SINGLE(D2L136C8))))</f>
        <v>0.48785057282497646</v>
      </c>
      <c r="L43" s="16" t="s">
        <v>22600</v>
      </c>
      <c r="M43" s="15">
        <f>IF(_xlfn.SINGLE(D2L136C2)&lt;&gt;0,_xlfn.SINGLE(D2L136C2)*_xlfn.SINGLE(D2L136C4),_xlfn.SINGLE(D2L136C3)*_xlfn.SINGLE(D2L136C4))</f>
        <v>2.4057845970245384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2.4057845970245384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269355.3</v>
      </c>
      <c r="V43" s="16" t="s">
        <v>22602</v>
      </c>
      <c r="W43" s="33">
        <f>IF(D2L136C9=0,0,D2L136C7/D2L136C9)</f>
        <v>8.9316400940487841E-6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0.8386175676869394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269355.3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4.9902818041191177E-3</v>
      </c>
      <c r="J45" s="16" t="s">
        <v>22621</v>
      </c>
      <c r="K45" s="21">
        <f>_xlfn.SINGLE(IF(FLOW_THRU_100PCT="Y",1,INDEX(VariabilityMatrix,D2L138C1,_xlfn.SINGLE(D2L138C8))))</f>
        <v>0.48785057282497646</v>
      </c>
      <c r="L45" s="16" t="s">
        <v>22615</v>
      </c>
      <c r="M45" s="15">
        <f>IF(_xlfn.SINGLE(D2L138C2)&lt;&gt;0,_xlfn.SINGLE(D2L138C2)*_xlfn.SINGLE(D2L138C4),_xlfn.SINGLE(D2L138C3)*_xlfn.SINGLE(D2L138C4))</f>
        <v>2.4345118366975687E-3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2.4345118366975687E-3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269355.3</v>
      </c>
      <c r="V45" s="16" t="s">
        <v>22617</v>
      </c>
      <c r="W45" s="33">
        <f>IF(D2L138C9=0,0,D2L138C7/D2L138C9)</f>
        <v>9.0382919389281321E-9</v>
      </c>
      <c r="X45" s="16" t="s">
        <v>22618</v>
      </c>
      <c r="Y45" s="32">
        <f>IF(D2L138C5=0,0,D2L138C7/D2L138C5)</f>
        <v>1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2431</v>
      </c>
      <c r="J46" s="16" t="s">
        <v>22628</v>
      </c>
      <c r="K46" s="21">
        <f>IF(FLOW_THRU_100PCT="Y",1,D2L113C4)</f>
        <v>0.83497771067384707</v>
      </c>
      <c r="L46" s="16" t="s">
        <v>22622</v>
      </c>
      <c r="M46" s="15">
        <f>IF(_xlfn.SINGLE(D2L139C2)&lt;&gt;0,_xlfn.SINGLE(D2L139C2)*_xlfn.SINGLE(D2L139C4),_xlfn.SINGLE(D2L139C3)*_xlfn.SINGLE(D2L139C4))</f>
        <v>2029.8308146481222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2029.8308146481222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269355.3</v>
      </c>
      <c r="V46" s="16" t="s">
        <v>22624</v>
      </c>
      <c r="W46" s="33">
        <f>IF(D2L139C9=0,0,D2L139C7/D2L139C9)</f>
        <v>7.535885927056651E-3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438.85067990478666</v>
      </c>
      <c r="J47" s="16" t="s">
        <v>22628</v>
      </c>
      <c r="K47" s="21">
        <f>IF(FLOW_THRU_100PCT="Y",1,D2L113C4)</f>
        <v>0.83497771067384707</v>
      </c>
      <c r="L47" s="16" t="s">
        <v>22630</v>
      </c>
      <c r="M47" s="15">
        <f>IF(_xlfn.SINGLE(D2L140C2)&lt;&gt;0,_xlfn.SINGLE(D2L140C2)*_xlfn.SINGLE(D2L140C4),_xlfn.SINGLE(D2L140C3)*_xlfn.SINGLE(D2L140C4))</f>
        <v>366.43053603456002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366.43053603456002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269355.3</v>
      </c>
      <c r="V47" s="16" t="s">
        <v>22632</v>
      </c>
      <c r="W47" s="33">
        <f>IF(D2L140C9=0,0,D2L140C7/D2L140C9)</f>
        <v>1.3603984626794426E-3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1.3532985718128749</v>
      </c>
      <c r="J48" s="16" t="s">
        <v>22628</v>
      </c>
      <c r="K48" s="21">
        <f>IF(FLOW_THRU_100PCT="Y",1,D2L113C4)</f>
        <v>0.83497771067384707</v>
      </c>
      <c r="L48" s="16" t="s">
        <v>22636</v>
      </c>
      <c r="M48" s="15">
        <f>IF(_xlfn.SINGLE(D2L141C2)&lt;&gt;0,_xlfn.SINGLE(D2L141C2)*_xlfn.SINGLE(D2L141C4),_xlfn.SINGLE(D2L141C3)*_xlfn.SINGLE(D2L141C4))</f>
        <v>1.1299741433505011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1.1299741433505011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269355.3</v>
      </c>
      <c r="V48" s="16" t="s">
        <v>22638</v>
      </c>
      <c r="W48" s="33">
        <f>IF(D2L141C9=0,0,D2L141C7/D2L141C9)</f>
        <v>4.195106401657963E-6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4.1678421456772838</v>
      </c>
      <c r="J49" s="16" t="s">
        <v>22648</v>
      </c>
      <c r="K49" s="21">
        <f>_xlfn.SINGLE(IF(FLOW_THRU_100PCT="Y",1,INDEX(VariabilityMatrix,D2L142C1,_xlfn.SINGLE(D2L142C8))))</f>
        <v>0.49361920517321611</v>
      </c>
      <c r="L49" s="16" t="s">
        <v>22642</v>
      </c>
      <c r="M49" s="15">
        <f>IF(_xlfn.SINGLE(D2L142C2)&lt;&gt;0,_xlfn.SINGLE(D2L142C2)*_xlfn.SINGLE(D2L142C4),_xlfn.SINGLE(D2L142C3)*_xlfn.SINGLE(D2L142C4))</f>
        <v>2.0573269272366526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2.0573269272366526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314212.09200000006</v>
      </c>
      <c r="V49" s="16" t="s">
        <v>22644</v>
      </c>
      <c r="W49" s="33">
        <f>IF(D2L142C9=0,0,D2L142C7/D2L142C9)</f>
        <v>6.547574010094596E-6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13.536659259533593</v>
      </c>
      <c r="J50" s="16" t="s">
        <v>22655</v>
      </c>
      <c r="K50" s="21">
        <f>_xlfn.SINGLE(IF(FLOW_THRU_100PCT="Y",1,INDEX(VariabilityMatrix,D2L143C1,_xlfn.SINGLE(D2L143C8))))</f>
        <v>0.48640520246354602</v>
      </c>
      <c r="L50" s="16" t="s">
        <v>22649</v>
      </c>
      <c r="M50" s="15">
        <f>IF(_xlfn.SINGLE(D2L143C2)&lt;&gt;0,_xlfn.SINGLE(D2L143C2)*_xlfn.SINGLE(D2L143C4),_xlfn.SINGLE(D2L143C3)*_xlfn.SINGLE(D2L143C4))</f>
        <v>6.5843014878134722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6.5843014878134722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287627.14</v>
      </c>
      <c r="V50" s="16" t="s">
        <v>22651</v>
      </c>
      <c r="W50" s="33">
        <f>IF(D2L143C9=0,0,D2L143C7/D2L143C9)</f>
        <v>2.289179486961304E-5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4389.6980632498353</v>
      </c>
      <c r="J51" s="16" t="s">
        <v>22662</v>
      </c>
      <c r="K51" s="21">
        <f>_xlfn.SINGLE(IF(FLOW_THRU_100PCT="Y",1,INDEX(VariabilityMatrix,D2L144C1,_xlfn.SINGLE(D2L144C8))))</f>
        <v>0.48640520246354602</v>
      </c>
      <c r="L51" s="16" t="s">
        <v>22656</v>
      </c>
      <c r="M51" s="15">
        <f>IF(_xlfn.SINGLE(D2L144C2)&lt;&gt;0,_xlfn.SINGLE(D2L144C2)*_xlfn.SINGLE(D2L144C4),_xlfn.SINGLE(D2L144C3)*_xlfn.SINGLE(D2L144C4))</f>
        <v>2135.171975208872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2135.171975208872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287627.14</v>
      </c>
      <c r="V51" s="16" t="s">
        <v>22658</v>
      </c>
      <c r="W51" s="33">
        <f>IF(D2L144C9=0,0,D2L144C7/D2L144C9)</f>
        <v>7.423402309006278E-3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292.37527714459748</v>
      </c>
      <c r="J52" s="16" t="s">
        <v>22669</v>
      </c>
      <c r="K52" s="21">
        <f>_xlfn.SINGLE(IF(FLOW_THRU_100PCT="Y",1,INDEX(VariabilityMatrix,D2L145C1,_xlfn.SINGLE(D2L145C8))))</f>
        <v>0.48640520246354602</v>
      </c>
      <c r="L52" s="16" t="s">
        <v>22663</v>
      </c>
      <c r="M52" s="15">
        <f>IF(_xlfn.SINGLE(D2L145C2)&lt;&gt;0,_xlfn.SINGLE(D2L145C2)*_xlfn.SINGLE(D2L145C4),_xlfn.SINGLE(D2L145C3)*_xlfn.SINGLE(D2L145C4))</f>
        <v>142.21285587485332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142.21285587485332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287627.14</v>
      </c>
      <c r="V52" s="16" t="s">
        <v>22665</v>
      </c>
      <c r="W52" s="33">
        <f>IF(D2L145C9=0,0,D2L145C7/D2L145C9)</f>
        <v>4.9443475978954321E-4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70.126653117954788</v>
      </c>
      <c r="J53" s="16" t="s">
        <v>22676</v>
      </c>
      <c r="K53" s="21">
        <f>IF(FLOW_THRU_100PCT="Y",1,D2L144C4)</f>
        <v>0.48640520246354602</v>
      </c>
      <c r="L53" s="16" t="s">
        <v>22670</v>
      </c>
      <c r="M53" s="15">
        <f>IF(_xlfn.SINGLE(D2L146C2)&lt;&gt;0,_xlfn.SINGLE(D2L146C2)*_xlfn.SINGLE(D2L146C4),_xlfn.SINGLE(D2L146C3)*_xlfn.SINGLE(D2L146C4))</f>
        <v>34.109968907929662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34.109968907929662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287627.14</v>
      </c>
      <c r="V53" s="16" t="s">
        <v>22672</v>
      </c>
      <c r="W53" s="33">
        <f>IF(D2L146C9=0,0,D2L146C7/D2L146C9)</f>
        <v>1.185909261133343E-4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0.48785057282497646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269355.3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152.84321997988582</v>
      </c>
      <c r="J55" s="16" t="s">
        <v>22690</v>
      </c>
      <c r="K55" s="21">
        <f>_xlfn.SINGLE(IF(FLOW_THRU_100PCT="Y",1,INDEX(VariabilityMatrix,D2L148C1,_xlfn.SINGLE(D2L148C8))))</f>
        <v>0.48640520246354602</v>
      </c>
      <c r="L55" s="16" t="s">
        <v>22684</v>
      </c>
      <c r="M55" s="15">
        <f>IF(_xlfn.SINGLE(D2L148C2)&lt;&gt;0,_xlfn.SINGLE(D2L148C2)*_xlfn.SINGLE(D2L148C4),_xlfn.SINGLE(D2L148C3)*_xlfn.SINGLE(D2L148C4))</f>
        <v>74.343737359496657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74.343737359496657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287627.14</v>
      </c>
      <c r="V55" s="16" t="s">
        <v>22686</v>
      </c>
      <c r="W55" s="33">
        <f>IF(D2L148C9=0,0,D2L148C7/D2L148C9)</f>
        <v>2.5847260922420829E-4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245.37359776666199</v>
      </c>
      <c r="J56" s="16" t="s">
        <v>22697</v>
      </c>
      <c r="K56" s="21">
        <f>_xlfn.SINGLE(IF(FLOW_THRU_100PCT="Y",1,INDEX(VariabilityMatrix,D2L149C1,_xlfn.SINGLE(D2L149C8))))</f>
        <v>0.48785057282497646</v>
      </c>
      <c r="L56" s="16" t="s">
        <v>22691</v>
      </c>
      <c r="M56" s="15">
        <f>IF(_xlfn.SINGLE(D2L149C2)&lt;&gt;0,_xlfn.SINGLE(D2L149C2)*_xlfn.SINGLE(D2L149C4),_xlfn.SINGLE(D2L149C3)*_xlfn.SINGLE(D2L149C4))</f>
        <v>119.70565022659142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119.70565022659142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269355.3</v>
      </c>
      <c r="V56" s="16" t="s">
        <v>22693</v>
      </c>
      <c r="W56" s="33">
        <f>IF(D2L149C9=0,0,D2L149C7/D2L149C9)</f>
        <v>4.4441542537529953E-4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0.48785057282497646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269355.3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0.48785057282497646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269355.3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0.48785057282497646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269355.3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0.48785057282497646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269355.3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0.48785057282497646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269355.3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0.48640520246354602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269355.3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1.0976577878915789E-4</v>
      </c>
      <c r="J63" s="16" t="s">
        <v>22676</v>
      </c>
      <c r="K63" s="21">
        <f>IF(FLOW_THRU_100PCT="Y",1,D2L144C4)</f>
        <v>0.48640520246354602</v>
      </c>
      <c r="L63" s="16" t="s">
        <v>22739</v>
      </c>
      <c r="M63" s="15">
        <f>IF(_xlfn.SINGLE(D2L156C2)&lt;&gt;0,_xlfn.SINGLE(D2L156C2)*_xlfn.SINGLE(D2L156C4),_xlfn.SINGLE(D2L156C3)*_xlfn.SINGLE(D2L156C4))</f>
        <v>5.3390645855509152E-5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5.3390645855509152E-5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287627.14</v>
      </c>
      <c r="V63" s="16" t="s">
        <v>22741</v>
      </c>
      <c r="W63" s="33">
        <f>IF(D2L156C9=0,0,D2L156C7/D2L156C9)</f>
        <v>1.8562450628097594E-10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141836.47881222001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25862.468435019771</v>
      </c>
      <c r="J64" s="16" t="s">
        <v>22751</v>
      </c>
      <c r="K64" s="21">
        <f>D2L157C5/SUM(D2L157C2:D2L157C3)</f>
        <v>0.79435975715398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133213.29501029549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133213.29501029549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0.45485827635548315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0.79435975715398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314212.09200000006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141836.47881222001</v>
      </c>
      <c r="H66" s="16" t="s">
        <v>22763</v>
      </c>
      <c r="I66" s="15">
        <f>SUM(D2L157C3:D2L158C3)</f>
        <v>25862.468435019771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133213.29501029549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133213.29501029549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0.45485827635548315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E410A-4D9E-49C3-AEFE-4570EC1C203C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36.116080000000004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36.116080000000004</v>
      </c>
      <c r="N8" s="16" t="s">
        <v>4251</v>
      </c>
      <c r="O8" s="32">
        <f>1</f>
        <v>1</v>
      </c>
      <c r="P8" s="16" t="s">
        <v>22824</v>
      </c>
      <c r="Q8" s="15">
        <f>D2L201C5*D2L201C6</f>
        <v>36.116080000000004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269355.3</v>
      </c>
      <c r="V8" s="16" t="s">
        <v>22825</v>
      </c>
      <c r="W8" s="33">
        <f>IF(_xlfn.SINGLE(D2L201C9)=0,0,D2L201C7/_xlfn.SINGLE(D2L201C9))</f>
        <v>1.3408342067150713E-4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7654.3202150711586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3827.1601075355793</v>
      </c>
      <c r="N9" s="16" t="s">
        <v>4251</v>
      </c>
      <c r="O9" s="32">
        <f>1</f>
        <v>1</v>
      </c>
      <c r="P9" s="16" t="s">
        <v>22829</v>
      </c>
      <c r="Q9" s="15">
        <f>D2L202C5*D2L202C6</f>
        <v>3827.1601075355793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269355.3</v>
      </c>
      <c r="V9" s="16" t="s">
        <v>22830</v>
      </c>
      <c r="W9" s="33">
        <f>IF(_xlfn.SINGLE(D2L202C9)=0,0,D2L202C7/_xlfn.SINGLE(D2L202C9))</f>
        <v>1.4208594030024951E-2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962.67309028211639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962.67309028211639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962.67309028211639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269355.3</v>
      </c>
      <c r="V10" s="16" t="s">
        <v>22835</v>
      </c>
      <c r="W10" s="33">
        <f>IF(_xlfn.SINGLE(D2L203C9)=0,0,D2L203C7/_xlfn.SINGLE(D2L203C9))</f>
        <v>3.5739897833163723E-3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44.736373777842346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22.368186888921173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22.368186888921173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269355.3</v>
      </c>
      <c r="V11" s="16" t="s">
        <v>22840</v>
      </c>
      <c r="W11" s="33">
        <f>IF(_xlfn.SINGLE(D2L204C9)=0,0,D2L204C7/_xlfn.SINGLE(D2L204C9))</f>
        <v>8.3043425872522927E-5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3.910986740037373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3.910986740037373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3.910986740037373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269355.3</v>
      </c>
      <c r="V12" s="16" t="s">
        <v>22845</v>
      </c>
      <c r="W12" s="33">
        <f>IF(_xlfn.SINGLE(D2L205C9)=0,0,D2L205C7/_xlfn.SINGLE(D2L205C9))</f>
        <v>1.4519806144662359E-5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8459.5199714887713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4229.7599857443856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4229.7599857443856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269355.3</v>
      </c>
      <c r="V13" s="16" t="s">
        <v>22850</v>
      </c>
      <c r="W13" s="33">
        <f>IF(_xlfn.SINGLE(D2L206C9)=0,0,D2L206C7/_xlfn.SINGLE(D2L206C9))</f>
        <v>1.5703273652845837E-2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883.70487341341163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883.70487341341163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883.70487341341163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269355.3</v>
      </c>
      <c r="V14" s="16" t="s">
        <v>22855</v>
      </c>
      <c r="W14" s="33">
        <f>IF(_xlfn.SINGLE(D2L207C9)=0,0,D2L207C7/_xlfn.SINGLE(D2L207C9))</f>
        <v>3.2808148694806142E-3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5202.2192249690997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2601.1096124845499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2601.1096124845499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269355.3</v>
      </c>
      <c r="V15" s="16" t="s">
        <v>22860</v>
      </c>
      <c r="W15" s="33">
        <f>IF(_xlfn.SINGLE(D2L208C9)=0,0,D2L208C7/_xlfn.SINGLE(D2L208C9))</f>
        <v>9.6567975921934713E-3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432.3802665091589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432.3802665091589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432.3802665091589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269355.3</v>
      </c>
      <c r="V16" s="16" t="s">
        <v>22865</v>
      </c>
      <c r="W16" s="33">
        <f>IF(_xlfn.SINGLE(D2L209C9)=0,0,D2L209C7/_xlfn.SINGLE(D2L209C9))</f>
        <v>1.6052413541116841E-3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-19.764662916869611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-9.8823314584348054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-9.8823314584348054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269355.3</v>
      </c>
      <c r="V17" s="16" t="s">
        <v>22870</v>
      </c>
      <c r="W17" s="33">
        <f>IF(_xlfn.SINGLE(D2L210C9)=0,0,D2L210C7/_xlfn.SINGLE(D2L210C9))</f>
        <v>-3.6688832402536004E-5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-4.7598003798894553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-4.7598003798894553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-4.7598003798894553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269355.3</v>
      </c>
      <c r="V18" s="16" t="s">
        <v>22875</v>
      </c>
      <c r="W18" s="33">
        <f>IF(_xlfn.SINGLE(D2L211C9)=0,0,D2L211C7/_xlfn.SINGLE(D2L211C9))</f>
        <v>-1.7671084919767518E-5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7866.3759858075719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7866.3759858075719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7866.3759858075719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269355.3</v>
      </c>
      <c r="V19" s="16" t="s">
        <v>22880</v>
      </c>
      <c r="W19" s="33">
        <f>IF(_xlfn.SINGLE(D2L212C9)=0,0,D2L212C7/_xlfn.SINGLE(D2L212C9))</f>
        <v>2.9204459633085267E-2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76801.155940130935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38400.577970065468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38400.577970065468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269355.3</v>
      </c>
      <c r="V20" s="16" t="s">
        <v>22885</v>
      </c>
      <c r="W20" s="33">
        <f>IF(_xlfn.SINGLE(D2L213C9)=0,0,D2L213C7/_xlfn.SINGLE(D2L213C9))</f>
        <v>0.14256477585577662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1894.5297554120407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1894.5297554120407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1894.5297554120407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269355.3</v>
      </c>
      <c r="V21" s="16" t="s">
        <v>22890</v>
      </c>
      <c r="W21" s="33">
        <f>IF(_xlfn.SINGLE(D2L214C9)=0,0,D2L214C7/_xlfn.SINGLE(D2L214C9))</f>
        <v>7.033571477568998E-3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23377.301395096234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11688.650697548117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11688.650697548117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269355.3</v>
      </c>
      <c r="V22" s="16" t="s">
        <v>22895</v>
      </c>
      <c r="W22" s="33">
        <f>IF(_xlfn.SINGLE(D2L215C9)=0,0,D2L215C7/_xlfn.SINGLE(D2L215C9))</f>
        <v>4.3394916296609416E-2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1429.8098232063494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1429.8098232063494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1429.8098232063494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269355.3</v>
      </c>
      <c r="V23" s="16" t="s">
        <v>22900</v>
      </c>
      <c r="W23" s="33">
        <f>IF(_xlfn.SINGLE(D2L216C9)=0,0,D2L216C7/_xlfn.SINGLE(D2L216C9))</f>
        <v>5.3082668995425349E-3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13449.558968779747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6724.7794843898737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6724.7794843898737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269355.3</v>
      </c>
      <c r="V24" s="16" t="s">
        <v>22905</v>
      </c>
      <c r="W24" s="33">
        <f>IF(_xlfn.SINGLE(D2L217C9)=0,0,D2L217C7/_xlfn.SINGLE(D2L217C9))</f>
        <v>2.4966204431061404E-2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36.832132873560568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18.416066436780284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18.416066436780284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269355.3</v>
      </c>
      <c r="V25" s="16" t="s">
        <v>22910</v>
      </c>
      <c r="W25" s="33">
        <f>IF(_xlfn.SINGLE(D2L218C9)=0,0,D2L218C7/_xlfn.SINGLE(D2L218C9))</f>
        <v>6.8370908004335848E-5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2.3628878221059111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2.3628878221059111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2.3628878221059111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269355.3</v>
      </c>
      <c r="V26" s="16" t="s">
        <v>22915</v>
      </c>
      <c r="W26" s="33">
        <f>IF(_xlfn.SINGLE(D2L219C9)=0,0,D2L219C7/_xlfn.SINGLE(D2L219C9))</f>
        <v>8.7723828790668355E-6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285.53051678972633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142.76525839486317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142.76525839486317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269355.3</v>
      </c>
      <c r="V27" s="16" t="s">
        <v>22920</v>
      </c>
      <c r="W27" s="33">
        <f>IF(_xlfn.SINGLE(D2L220C9)=0,0,D2L220C7/_xlfn.SINGLE(D2L220C9))</f>
        <v>5.3002580010440921E-4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13.525495809295904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13.525495809295904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13.525495809295904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269355.3</v>
      </c>
      <c r="V28" s="16" t="s">
        <v>22925</v>
      </c>
      <c r="W28" s="33">
        <f>IF(_xlfn.SINGLE(D2L221C9)=0,0,D2L221C7/_xlfn.SINGLE(D2L221C9))</f>
        <v>5.0214329583623953E-5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112.46497166619474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56.232485833097371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56.232485833097371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269355.3</v>
      </c>
      <c r="V29" s="16" t="s">
        <v>22930</v>
      </c>
      <c r="W29" s="33">
        <f>IF(_xlfn.SINGLE(D2L222C9)=0,0,D2L222C7/_xlfn.SINGLE(D2L222C9))</f>
        <v>2.0876695514473773E-4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14.64516485606228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14.64516485606228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14.64516485606228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269355.3</v>
      </c>
      <c r="V30" s="16" t="s">
        <v>22935</v>
      </c>
      <c r="W30" s="33">
        <f>IF(_xlfn.SINGLE(D2L223C9)=0,0,D2L223C7/_xlfn.SINGLE(D2L223C9))</f>
        <v>5.4371177608394122E-5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25966.894295587874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12983.447147793937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12983.447147793937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269355.3</v>
      </c>
      <c r="V31" s="16" t="s">
        <v>22940</v>
      </c>
      <c r="W31" s="33">
        <f>IF(_xlfn.SINGLE(D2L224C9)=0,0,D2L224C7/_xlfn.SINGLE(D2L224C9))</f>
        <v>4.820193680166656E-2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2276.9521775756766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2276.9521775756766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2276.9521775756766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269355.3</v>
      </c>
      <c r="V32" s="16" t="s">
        <v>22945</v>
      </c>
      <c r="W32" s="33">
        <f>IF(_xlfn.SINGLE(D2L225C9)=0,0,D2L225C7/_xlfn.SINGLE(D2L225C9))</f>
        <v>8.4533409128228661E-3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3395.5641080559071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1697.7820540279536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1697.7820540279536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269355.3</v>
      </c>
      <c r="V33" s="16" t="s">
        <v>22950</v>
      </c>
      <c r="W33" s="33">
        <f>IF(_xlfn.SINGLE(D2L226C9)=0,0,D2L226C7/_xlfn.SINGLE(D2L226C9))</f>
        <v>6.3031321604882238E-3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412.77205885477815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412.77205885477815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412.77205885477815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269355.3</v>
      </c>
      <c r="V34" s="16" t="s">
        <v>22955</v>
      </c>
      <c r="W34" s="33">
        <f>IF(_xlfn.SINGLE(D2L227C9)=0,0,D2L227C7/_xlfn.SINGLE(D2L227C9))</f>
        <v>1.5324445401845746E-3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3642.4803864571877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1821.2401932285939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1821.2401932285939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269355.3</v>
      </c>
      <c r="V35" s="16" t="s">
        <v>22960</v>
      </c>
      <c r="W35" s="33">
        <f>IF(_xlfn.SINGLE(D2L228C9)=0,0,D2L228C7/_xlfn.SINGLE(D2L228C9))</f>
        <v>6.7614789581960846E-3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411.2246852370572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411.2246852370572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411.2246852370572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269355.3</v>
      </c>
      <c r="V36" s="16" t="s">
        <v>22965</v>
      </c>
      <c r="W36" s="33">
        <f>IF(_xlfn.SINGLE(D2L229C9)=0,0,D2L229C7/_xlfn.SINGLE(D2L229C9))</f>
        <v>1.5266998096456882E-3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5839.836512889553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5839.836512889553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5839.836512889553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269355.3</v>
      </c>
      <c r="V37" s="16" t="s">
        <v>22970</v>
      </c>
      <c r="W37" s="33">
        <f>IF(_xlfn.SINGLE(D2L230C9)=0,0,D2L230C7/_xlfn.SINGLE(D2L230C9))</f>
        <v>2.1680793037633019E-2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-756.45001863556172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-756.45001863556172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-756.45001863556172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269355.3</v>
      </c>
      <c r="V38" s="16" t="s">
        <v>22975</v>
      </c>
      <c r="W38" s="33">
        <f>IF(_xlfn.SINGLE(D2L231C9)=0,0,D2L231C7/_xlfn.SINGLE(D2L231C9))</f>
        <v>-2.8083725051467772E-3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58.096323934738962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29.048161967369481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29.048161967369481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269355.3</v>
      </c>
      <c r="V39" s="16" t="s">
        <v>22980</v>
      </c>
      <c r="W39" s="33">
        <f>IF(_xlfn.SINGLE(D2L232C9)=0,0,D2L232C7/_xlfn.SINGLE(D2L232C9))</f>
        <v>1.0784329087777178E-4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-17.55175949689999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-17.55175949689999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-17.55175949689999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269355.3</v>
      </c>
      <c r="V40" s="16" t="s">
        <v>22985</v>
      </c>
      <c r="W40" s="33">
        <f>IF(_xlfn.SINGLE(D2L233C9)=0,0,D2L233C7/_xlfn.SINGLE(D2L233C9))</f>
        <v>-6.516210929170501E-5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174306.74667465163</v>
      </c>
      <c r="J41" s="16" t="s">
        <v>22994</v>
      </c>
      <c r="K41" s="21">
        <f>D2L234C5/D2L234C3</f>
        <v>0.51675160779573781</v>
      </c>
      <c r="L41" s="16" t="s">
        <v>22988</v>
      </c>
      <c r="M41" s="15">
        <f>SUM(D2L202C5,D2L204C5,D2L206C5,D2L208C5,D2L210C5,D2L213C5,D2L215C5,D2L217C5,D2L218C5,D2L220C5,D2L222C5,D2L224C5,D2L226C5,D2L228C5,D2L230C5,D2L232C5)</f>
        <v>90073.291593770598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90073.291593770598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0.33440326436409679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0.51675160779573781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269355.3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190168.96842766492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105935.51334678393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105935.51334678393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0.3932928490613844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498112.48045974213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249056.24022987107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249056.24022987107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269355.3</v>
      </c>
      <c r="V44" s="16" t="s">
        <v>23009</v>
      </c>
      <c r="W44" s="33">
        <f>IF(_xlfn.SINGLE(D2L237C9)=0,0,D2L237C7/_xlfn.SINGLE(D2L237C9))</f>
        <v>0.92463835027516106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44129.950654874097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22064.975327437049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22064.975327437049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269355.3</v>
      </c>
      <c r="V45" s="16" t="s">
        <v>23014</v>
      </c>
      <c r="W45" s="33">
        <f>IF(_xlfn.SINGLE(D2L238C9)=0,0,D2L238C7/_xlfn.SINGLE(D2L238C9))</f>
        <v>8.1917732182871655E-2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192.01031864607714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96.005159323038569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96.005159323038569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269355.3</v>
      </c>
      <c r="V46" s="16" t="s">
        <v>23019</v>
      </c>
      <c r="W46" s="33">
        <f>IF(_xlfn.SINGLE(D2L239C9)=0,0,D2L239C7/_xlfn.SINGLE(D2L239C9))</f>
        <v>3.5642572959595961E-4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64231.629902671579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32115.814951335789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32115.814951335789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269355.3</v>
      </c>
      <c r="V47" s="16" t="s">
        <v>23024</v>
      </c>
      <c r="W47" s="33">
        <f>IF(_xlfn.SINGLE(D2L240C9)=0,0,D2L240C7/_xlfn.SINGLE(D2L240C9))</f>
        <v>0.11923216269119558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24108.056739495783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12054.028369747892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12054.028369747892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269355.3</v>
      </c>
      <c r="V48" s="16" t="s">
        <v>23029</v>
      </c>
      <c r="W48" s="33">
        <f>IF(_xlfn.SINGLE(D2L241C9)=0,0,D2L241C7/_xlfn.SINGLE(D2L241C9))</f>
        <v>4.4751405930189204E-2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6.3061861025285433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3.1530930512642716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3.1530930512642716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269355.3</v>
      </c>
      <c r="V49" s="16" t="s">
        <v>23034</v>
      </c>
      <c r="W49" s="33">
        <f>IF(_xlfn.SINGLE(D2L242C9)=0,0,D2L242C7/_xlfn.SINGLE(D2L242C9))</f>
        <v>1.1706073915249753E-5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108810.6484170859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54405.324208542952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54405.324208542952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269355.3</v>
      </c>
      <c r="V50" s="16" t="s">
        <v>23039</v>
      </c>
      <c r="W50" s="33">
        <f>IF(_xlfn.SINGLE(D2L243C9)=0,0,D2L243C7/_xlfn.SINGLE(D2L243C9))</f>
        <v>0.20198349246717237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72771.857775421653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36385.928887710827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36385.928887710827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269355.3</v>
      </c>
      <c r="V51" s="16" t="s">
        <v>23044</v>
      </c>
      <c r="W51" s="33">
        <f>IF(_xlfn.SINGLE(D2L244C9)=0,0,D2L244C7/_xlfn.SINGLE(D2L244C9))</f>
        <v>0.1350852531496905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35871.007086197729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17935.503543098865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17935.503543098865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269355.3</v>
      </c>
      <c r="V52" s="16" t="s">
        <v>23049</v>
      </c>
      <c r="W52" s="33">
        <f>IF(_xlfn.SINGLE(D2L245C9)=0,0,D2L245C7/_xlfn.SINGLE(D2L245C9))</f>
        <v>6.6586785346710697E-2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200.33869368120892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100.16934684060446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100.16934684060446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269355.3</v>
      </c>
      <c r="V53" s="16" t="s">
        <v>23054</v>
      </c>
      <c r="W53" s="33">
        <f>IF(_xlfn.SINGLE(D2L246C9)=0,0,D2L246C7/_xlfn.SINGLE(D2L246C9))</f>
        <v>3.7188556096948703E-4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947.74292512154489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473.87146256077244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473.87146256077244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269355.3</v>
      </c>
      <c r="V54" s="16" t="s">
        <v>23059</v>
      </c>
      <c r="W54" s="33">
        <f>IF(_xlfn.SINGLE(D2L247C9)=0,0,D2L247C7/_xlfn.SINGLE(D2L247C9))</f>
        <v>1.759280261278588E-3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448.83139615134269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224.41569807567134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224.41569807567134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269355.3</v>
      </c>
      <c r="V55" s="16" t="s">
        <v>23064</v>
      </c>
      <c r="W55" s="33">
        <f>IF(_xlfn.SINGLE(D2L248C9)=0,0,D2L248C7/_xlfn.SINGLE(D2L248C9))</f>
        <v>8.3315864984157115E-4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48902.871406707956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24451.435703353978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24451.435703353978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269355.3</v>
      </c>
      <c r="V56" s="16" t="s">
        <v>23069</v>
      </c>
      <c r="W56" s="33">
        <f>IF(_xlfn.SINGLE(D2L249C9)=0,0,D2L249C7/_xlfn.SINGLE(D2L249C9))</f>
        <v>9.0777629782499092E-2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7177.5717785600036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3588.7858892800018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3588.7858892800018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269355.3</v>
      </c>
      <c r="V57" s="16" t="s">
        <v>23074</v>
      </c>
      <c r="W57" s="33">
        <f>IF(_xlfn.SINGLE(D2L250C9)=0,0,D2L250C7/_xlfn.SINGLE(D2L250C9))</f>
        <v>1.3323613417965051E-2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5672.1868370090542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2836.0934185045271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2836.0934185045271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269355.3</v>
      </c>
      <c r="V58" s="16" t="s">
        <v>23079</v>
      </c>
      <c r="W58" s="33">
        <f>IF(_xlfn.SINGLE(D2L251C9)=0,0,D2L251C7/_xlfn.SINGLE(D2L251C9))</f>
        <v>1.0529191066611748E-2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7329.4849353588261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7329.4849353588261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7329.4849353588261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269355.3</v>
      </c>
      <c r="V59" s="16" t="s">
        <v>23084</v>
      </c>
      <c r="W59" s="33">
        <f>IF(_xlfn.SINGLE(D2L252C9)=0,0,D2L252C7/_xlfn.SINGLE(D2L252C9))</f>
        <v>2.7211214835419339E-2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918912.97551282751</v>
      </c>
      <c r="J60" s="16" t="s">
        <v>23093</v>
      </c>
      <c r="K60" s="21">
        <f>D2L253C5/D2L253C3</f>
        <v>0.5039881278916909</v>
      </c>
      <c r="L60" s="16" t="s">
        <v>23087</v>
      </c>
      <c r="M60" s="15">
        <f>SUM(D2L237C5:D2L252C5)</f>
        <v>463121.23022409313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463121.23022409313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1.7193692874210875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0.5039881278916909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269355.3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918912.97551282751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463121.23022409313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463121.23022409313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1.7193692874210875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48BD5B-2469-4422-84DF-91E99031BF88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556209.06568666676</v>
      </c>
      <c r="J8" s="16" t="s">
        <v>23178</v>
      </c>
      <c r="K8" s="21">
        <f>_xlfn.SINGLE(IF(FLOW_THRU_100PCT="Y",1,INDEX(VariabilityMatrix,D3L101C1,_xlfn.SINGLE(D3L101C8))))</f>
        <v>0.5474824780316121</v>
      </c>
      <c r="L8" s="16" t="s">
        <v>23148</v>
      </c>
      <c r="M8" s="15">
        <f>IF(_xlfn.SINGLE(D3L101C2)&lt;&gt;0,_xlfn.SINGLE(D3L101C2)*_xlfn.SINGLE(D3L101C4),_xlfn.SINGLE(D3L101C3)*_xlfn.SINGLE(D3L101C4))</f>
        <v>304514.71758578403</v>
      </c>
      <c r="N8" s="16" t="s">
        <v>4251</v>
      </c>
      <c r="O8" s="32">
        <f>0.45*CHOOSE(MIN(D3L101C8,RUN_YEARS),B3L110C1,B3L125C1,B3L140C1,B3L155C1,B3L170C1)</f>
        <v>0.43295203486126904</v>
      </c>
      <c r="P8" s="16" t="s">
        <v>23149</v>
      </c>
      <c r="Q8" s="15">
        <f>D3L101C5*D3L101C6</f>
        <v>131840.26662396986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834207420.33333337</v>
      </c>
      <c r="V8" s="16" t="s">
        <v>23150</v>
      </c>
      <c r="W8" s="33">
        <f>IF(D3L101C9=0,0,D3L101C7/D3L101C9)</f>
        <v>1.5804254842433432E-4</v>
      </c>
      <c r="X8" s="16" t="s">
        <v>23151</v>
      </c>
      <c r="Y8" s="32">
        <f>IF(D3L101C5=0,0,D3L101C7/D3L101C5)</f>
        <v>0.43295203486126904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0.52916359816377334</v>
      </c>
      <c r="AL8" s="16" t="s">
        <v>23155</v>
      </c>
      <c r="AM8" s="15">
        <f>D3L101C5*D3L101C17</f>
        <v>161138.10365151876</v>
      </c>
      <c r="AN8" s="16" t="s">
        <v>23172</v>
      </c>
      <c r="AO8" s="15">
        <f>IF(D3L101C17=0,0,CHOOSE(MIN(D3L101C8,RUN_YEARS),A1L108C1,A1L108C6,A1L108C7,A1L108C8,A1L108C9))</f>
        <v>286699.58</v>
      </c>
      <c r="AP8" s="16" t="s">
        <v>23156</v>
      </c>
      <c r="AQ8" s="33">
        <f>IF(D3L101C19=0,0,D3L101C18/D3L101C19)</f>
        <v>0.56204513327685635</v>
      </c>
      <c r="AR8" s="16" t="s">
        <v>23157</v>
      </c>
      <c r="AS8" s="32">
        <f>IF(D3L101C5=0,0,D3L101C18/D3L101C5)</f>
        <v>0.52916359816377334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3.7884366974957617E-2</v>
      </c>
      <c r="BZ8" s="16" t="s">
        <v>23167</v>
      </c>
      <c r="CA8" s="15">
        <f>D3L101C5*D3L101C37</f>
        <v>11536.347310295423</v>
      </c>
      <c r="CB8" s="16" t="s">
        <v>23176</v>
      </c>
      <c r="CC8" s="15">
        <f>IF(D3L101C37=0,0,CHOOSE(MIN(D3L101C8,RUN_YEARS),B6L116C1,B6L117C1,B6L118C1,B6L119C1,B6L120C1))</f>
        <v>287627.14</v>
      </c>
      <c r="CD8" s="16" t="s">
        <v>23168</v>
      </c>
      <c r="CE8" s="33">
        <f>IF(D3L101C39=0,0,D3L101C38/D3L101C39)</f>
        <v>4.0108688318826323E-2</v>
      </c>
      <c r="CF8" s="16" t="s">
        <v>23169</v>
      </c>
      <c r="CG8" s="32">
        <f>IF(D3L101C5=0,0,D3L101C38/D3L101C5)</f>
        <v>3.7884366974957617E-2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0.5474824780316121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0.43295203486126904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834207420.33333337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0.52916359816377334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286699.58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3.7884366974957617E-2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287627.14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44.379062966666673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38.165994151333337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38.165994151333337</v>
      </c>
      <c r="AX10" s="16" t="s">
        <v>23237</v>
      </c>
      <c r="AY10" s="15">
        <f>IF(D3L103C22=0,0,CHOOSE(MIN(D3L103C8,RUN_YEARS),A1L104C1,A1L104C6,A1L104C7,A1L104C8,A1L104C9))</f>
        <v>134103.97733333331</v>
      </c>
      <c r="AZ10" s="16" t="s">
        <v>23223</v>
      </c>
      <c r="BA10" s="33">
        <f>IF(D3L103C24=0,0,D3L103C23/D3L103C24)</f>
        <v>2.8460001642208324E-4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1650.4101979218478</v>
      </c>
      <c r="J11" s="16" t="s">
        <v>23273</v>
      </c>
      <c r="K11" s="21">
        <f>_xlfn.SINGLE(IF(FLOW_THRU_100PCT="Y",1,INDEX(VariabilityMatrix,D3L104C1,_xlfn.SINGLE(D3L104C8))))</f>
        <v>0.49361920517321611</v>
      </c>
      <c r="L11" s="16" t="s">
        <v>23243</v>
      </c>
      <c r="M11" s="15">
        <f>IF(_xlfn.SINGLE(D3L104C2)&lt;&gt;0,_xlfn.SINGLE(D3L104C2)*_xlfn.SINGLE(D3L104C4),_xlfn.SINGLE(D3L104C3)*_xlfn.SINGLE(D3L104C4))</f>
        <v>814.67417010795282</v>
      </c>
      <c r="N11" s="16" t="s">
        <v>4251</v>
      </c>
      <c r="O11" s="32">
        <f>0.45*CHOOSE(MIN(D3L104C8,RUN_YEARS),B3L110C1,B3L125C1,B3L140C1,B3L155C1,B3L170C1)</f>
        <v>0.43365431349355016</v>
      </c>
      <c r="P11" s="16" t="s">
        <v>23244</v>
      </c>
      <c r="Q11" s="15">
        <f>D3L104C5*D3L104C6</f>
        <v>353.28696795909195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865156556.20000005</v>
      </c>
      <c r="V11" s="16" t="s">
        <v>23245</v>
      </c>
      <c r="W11" s="33">
        <f>IF(D3L104C9=0,0,D3L104C7/D3L104C9)</f>
        <v>4.0835033315914893E-7</v>
      </c>
      <c r="X11" s="16" t="s">
        <v>23246</v>
      </c>
      <c r="Y11" s="32">
        <f>IF(D3L104C5=0,0,D3L104C7/D3L104C5)</f>
        <v>0.4336543134935501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0.53002193871433911</v>
      </c>
      <c r="AL11" s="16" t="s">
        <v>23250</v>
      </c>
      <c r="AM11" s="15">
        <f>D3L104C5*D3L104C17</f>
        <v>431.79518306111243</v>
      </c>
      <c r="AN11" s="16" t="s">
        <v>23267</v>
      </c>
      <c r="AO11" s="15">
        <f>IF(D3L104C17=0,0,CHOOSE(MIN(D3L104C8,RUN_YEARS),A1L108C1,A1L108C6,A1L108C7,A1L108C8,A1L108C9))</f>
        <v>313320.0514</v>
      </c>
      <c r="AP11" s="16" t="s">
        <v>23251</v>
      </c>
      <c r="AQ11" s="33">
        <f>IF(D3L104C19=0,0,D3L104C18/D3L104C19)</f>
        <v>1.3781281508532027E-3</v>
      </c>
      <c r="AR11" s="16" t="s">
        <v>23252</v>
      </c>
      <c r="AS11" s="32">
        <f>IF(D3L104C5=0,0,D3L104C18/D3L104C5)</f>
        <v>0.53002193871433911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3.6323747792110728E-2</v>
      </c>
      <c r="BZ11" s="16" t="s">
        <v>23262</v>
      </c>
      <c r="CA11" s="15">
        <f>D3L104C5*D3L104C37</f>
        <v>29.59201908774839</v>
      </c>
      <c r="CB11" s="16" t="s">
        <v>23271</v>
      </c>
      <c r="CC11" s="15">
        <f>IF(D3L104C37=0,0,CHOOSE(MIN(D3L104C8,RUN_YEARS),B6L116C1,B6L117C1,B6L118C1,B6L119C1,B6L120C1))</f>
        <v>314212.09200000006</v>
      </c>
      <c r="CD11" s="16" t="s">
        <v>23263</v>
      </c>
      <c r="CE11" s="33">
        <f>IF(D3L104C39=0,0,D3L104C38/D3L104C39)</f>
        <v>9.4178485937289721E-5</v>
      </c>
      <c r="CF11" s="16" t="s">
        <v>23264</v>
      </c>
      <c r="CG11" s="32">
        <f>IF(D3L104C5=0,0,D3L104C38/D3L104C5)</f>
        <v>3.6323747792110728E-2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7.8473097155443886E-2</v>
      </c>
      <c r="J12" s="16" t="s">
        <v>23304</v>
      </c>
      <c r="K12" s="21">
        <f>_xlfn.SINGLE(IF(FLOW_THRU_100PCT="Y",1,INDEX(VariabilityMatrix,D3L105C1,_xlfn.SINGLE(D3L105C8))))</f>
        <v>0.49361920517321611</v>
      </c>
      <c r="L12" s="16" t="s">
        <v>23274</v>
      </c>
      <c r="M12" s="15">
        <f>IF(_xlfn.SINGLE(D3L105C2)&lt;&gt;0,_xlfn.SINGLE(D3L105C2)*_xlfn.SINGLE(D3L105C4),_xlfn.SINGLE(D3L105C3)*_xlfn.SINGLE(D3L105C4))</f>
        <v>3.8735827845350776E-2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3.8735827845350776E-2</v>
      </c>
      <c r="AX12" s="16" t="s">
        <v>23299</v>
      </c>
      <c r="AY12" s="15">
        <f>IF(D3L105C22=0,0,CHOOSE(MIN(D3L105C8,RUN_YEARS),A1L104C1,A1L104C6,A1L104C7,A1L104C8,A1L104C9))</f>
        <v>142851.878</v>
      </c>
      <c r="AZ12" s="16" t="s">
        <v>23285</v>
      </c>
      <c r="BA12" s="33">
        <f>IF(D3L105C24=0,0,D3L105C23/D3L105C24)</f>
        <v>2.7116078827714659E-7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990.84991129858304</v>
      </c>
      <c r="J13" s="16" t="s">
        <v>23335</v>
      </c>
      <c r="K13" s="21">
        <f>_xlfn.SINGLE(IF(FLOW_THRU_100PCT="Y",1,INDEX(VariabilityMatrix,D3L106C1,_xlfn.SINGLE(D3L106C8))))</f>
        <v>0.49361920517321611</v>
      </c>
      <c r="L13" s="16" t="s">
        <v>23305</v>
      </c>
      <c r="M13" s="15">
        <f>IF(_xlfn.SINGLE(D3L106C2)&lt;&gt;0,_xlfn.SINGLE(D3L106C2)*_xlfn.SINGLE(D3L106C4),_xlfn.SINGLE(D3L106C3)*_xlfn.SINGLE(D3L106C4))</f>
        <v>489.10254566115827</v>
      </c>
      <c r="N13" s="16" t="s">
        <v>4251</v>
      </c>
      <c r="O13" s="32">
        <f>0.45*CHOOSE(MIN(D3L106C8,RUN_YEARS),B3L110C1,B3L125C1,B3L140C1,B3L155C1,B3L170C1)</f>
        <v>0.43365431349355016</v>
      </c>
      <c r="P13" s="16" t="s">
        <v>23306</v>
      </c>
      <c r="Q13" s="15">
        <f>D3L106C5*D3L106C6</f>
        <v>212.10142866663736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865156556.20000005</v>
      </c>
      <c r="V13" s="16" t="s">
        <v>23307</v>
      </c>
      <c r="W13" s="33">
        <f>IF(D3L106C9=0,0,D3L106C7/D3L106C9)</f>
        <v>2.4515959238434693E-7</v>
      </c>
      <c r="X13" s="16" t="s">
        <v>23308</v>
      </c>
      <c r="Y13" s="32">
        <f>IF(D3L106C5=0,0,D3L106C7/D3L106C5)</f>
        <v>0.43365431349355016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0.53002193871433911</v>
      </c>
      <c r="AL13" s="16" t="s">
        <v>23312</v>
      </c>
      <c r="AM13" s="15">
        <f>D3L106C5*D3L106C17</f>
        <v>259.23507948144567</v>
      </c>
      <c r="AN13" s="16" t="s">
        <v>23329</v>
      </c>
      <c r="AO13" s="15">
        <f>IF(D3L106C17=0,0,CHOOSE(MIN(D3L106C8,RUN_YEARS),A1L108C1,A1L108C6,A1L108C7,A1L108C8,A1L108C9))</f>
        <v>313320.0514</v>
      </c>
      <c r="AP13" s="16" t="s">
        <v>23313</v>
      </c>
      <c r="AQ13" s="33">
        <f>IF(D3L106C19=0,0,D3L106C18/D3L106C19)</f>
        <v>8.273810703244563E-4</v>
      </c>
      <c r="AR13" s="16" t="s">
        <v>23314</v>
      </c>
      <c r="AS13" s="32">
        <f>IF(D3L106C5=0,0,D3L106C18/D3L106C5)</f>
        <v>0.53002193871433911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3.6323747792110728E-2</v>
      </c>
      <c r="BZ13" s="16" t="s">
        <v>23324</v>
      </c>
      <c r="CA13" s="15">
        <f>D3L106C5*D3L106C37</f>
        <v>17.766037513075233</v>
      </c>
      <c r="CB13" s="16" t="s">
        <v>23333</v>
      </c>
      <c r="CC13" s="15">
        <f>IF(D3L106C37=0,0,CHOOSE(MIN(D3L106C8,RUN_YEARS),B6L116C1,B6L117C1,B6L118C1,B6L119C1,B6L120C1))</f>
        <v>314212.09200000006</v>
      </c>
      <c r="CD13" s="16" t="s">
        <v>23325</v>
      </c>
      <c r="CE13" s="33">
        <f>IF(D3L106C39=0,0,D3L106C38/D3L106C39)</f>
        <v>5.6541546189365714E-5</v>
      </c>
      <c r="CF13" s="16" t="s">
        <v>23326</v>
      </c>
      <c r="CG13" s="32">
        <f>IF(D3L106C5=0,0,D3L106C38/D3L106C5)</f>
        <v>3.6323747792110728E-2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4.7112567199174948E-2</v>
      </c>
      <c r="J14" s="16" t="s">
        <v>23366</v>
      </c>
      <c r="K14" s="21">
        <f>_xlfn.SINGLE(IF(FLOW_THRU_100PCT="Y",1,INDEX(VariabilityMatrix,D3L107C1,_xlfn.SINGLE(D3L107C8))))</f>
        <v>0.49361920517321611</v>
      </c>
      <c r="L14" s="16" t="s">
        <v>23336</v>
      </c>
      <c r="M14" s="15">
        <f>IF(_xlfn.SINGLE(D3L107C2)&lt;&gt;0,_xlfn.SINGLE(D3L107C2)*_xlfn.SINGLE(D3L107C4),_xlfn.SINGLE(D3L107C3)*_xlfn.SINGLE(D3L107C4))</f>
        <v>2.3255667974526471E-2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2.3255667974526471E-2</v>
      </c>
      <c r="AX14" s="16" t="s">
        <v>23361</v>
      </c>
      <c r="AY14" s="15">
        <f>IF(D3L107C22=0,0,CHOOSE(MIN(D3L107C8,RUN_YEARS),A1L104C1,A1L104C6,A1L104C7,A1L104C8,A1L104C9))</f>
        <v>142851.878</v>
      </c>
      <c r="AZ14" s="16" t="s">
        <v>23347</v>
      </c>
      <c r="BA14" s="33">
        <f>IF(D3L107C24=0,0,D3L107C23/D3L107C24)</f>
        <v>1.6279567549350994E-7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73.572099626933309</v>
      </c>
      <c r="J15" s="16" t="s">
        <v>23397</v>
      </c>
      <c r="K15" s="21">
        <f>_xlfn.SINGLE(IF(FLOW_THRU_100PCT="Y",1,INDEX(VariabilityMatrix,D3L108C1,_xlfn.SINGLE(D3L108C8))))</f>
        <v>0.48785057282497646</v>
      </c>
      <c r="L15" s="16" t="s">
        <v>23367</v>
      </c>
      <c r="M15" s="15">
        <f>IF(_xlfn.SINGLE(D3L108C2)&lt;&gt;0,_xlfn.SINGLE(D3L108C2)*_xlfn.SINGLE(D3L108C4),_xlfn.SINGLE(D3L108C3)*_xlfn.SINGLE(D3L108C4))</f>
        <v>35.892190946935649</v>
      </c>
      <c r="N15" s="16" t="s">
        <v>4251</v>
      </c>
      <c r="O15" s="32">
        <f>0.45*CHOOSE(MIN(D3L108C8,RUN_YEARS),B3L110C1,B3L125C1,B3L140C1,B3L155C1,B3L170C1)</f>
        <v>0.43085496527390127</v>
      </c>
      <c r="P15" s="16" t="s">
        <v>23368</v>
      </c>
      <c r="Q15" s="15">
        <f>D3L108C5*D3L108C6</f>
        <v>15.464328684046192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834125157</v>
      </c>
      <c r="V15" s="16" t="s">
        <v>23369</v>
      </c>
      <c r="W15" s="33">
        <f>IF(D3L108C9=0,0,D3L108C7/D3L108C9)</f>
        <v>1.8539578328586716E-8</v>
      </c>
      <c r="X15" s="16" t="s">
        <v>23370</v>
      </c>
      <c r="Y15" s="32">
        <f>IF(D3L108C5=0,0,D3L108C7/D3L108C5)</f>
        <v>0.43085496527390127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0.52660051311254608</v>
      </c>
      <c r="AL15" s="16" t="s">
        <v>23374</v>
      </c>
      <c r="AM15" s="15">
        <f>D3L108C5*D3L108C17</f>
        <v>18.900846169389794</v>
      </c>
      <c r="AN15" s="16" t="s">
        <v>23391</v>
      </c>
      <c r="AO15" s="15">
        <f>IF(D3L108C17=0,0,CHOOSE(MIN(D3L108C8,RUN_YEARS),A1L108C1,A1L108C6,A1L108C7,A1L108C8,A1L108C9))</f>
        <v>264047.11300000001</v>
      </c>
      <c r="AP15" s="16" t="s">
        <v>23375</v>
      </c>
      <c r="AQ15" s="33">
        <f>IF(D3L108C19=0,0,D3L108C18/D3L108C19)</f>
        <v>7.1581339991359018E-5</v>
      </c>
      <c r="AR15" s="16" t="s">
        <v>23376</v>
      </c>
      <c r="AS15" s="32">
        <f>IF(D3L108C5=0,0,D3L108C18/D3L108C5)</f>
        <v>0.52660051311254608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4.2544521613552655E-2</v>
      </c>
      <c r="BZ15" s="16" t="s">
        <v>23386</v>
      </c>
      <c r="CA15" s="15">
        <f>D3L108C5*D3L108C37</f>
        <v>1.5270160934996626</v>
      </c>
      <c r="CB15" s="16" t="s">
        <v>23395</v>
      </c>
      <c r="CC15" s="15">
        <f>IF(D3L108C37=0,0,CHOOSE(MIN(D3L108C8,RUN_YEARS),B6L116C1,B6L117C1,B6L118C1,B6L119C1,B6L120C1))</f>
        <v>269355.3</v>
      </c>
      <c r="CD15" s="16" t="s">
        <v>23387</v>
      </c>
      <c r="CE15" s="33">
        <f>IF(D3L108C39=0,0,D3L108C38/D3L108C39)</f>
        <v>5.6691518358824302E-6</v>
      </c>
      <c r="CF15" s="16" t="s">
        <v>23388</v>
      </c>
      <c r="CG15" s="32">
        <f>IF(D3L108C5=0,0,D3L108C38/D3L108C5)</f>
        <v>4.2544521613552655E-2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3.4981791370557948E-3</v>
      </c>
      <c r="J16" s="16" t="s">
        <v>23428</v>
      </c>
      <c r="K16" s="21">
        <f>_xlfn.SINGLE(IF(FLOW_THRU_100PCT="Y",1,INDEX(VariabilityMatrix,D3L109C1,_xlfn.SINGLE(D3L109C8))))</f>
        <v>0.48785057282497646</v>
      </c>
      <c r="L16" s="16" t="s">
        <v>23398</v>
      </c>
      <c r="M16" s="15">
        <f>IF(_xlfn.SINGLE(D3L109C2)&lt;&gt;0,_xlfn.SINGLE(D3L109C2)*_xlfn.SINGLE(D3L109C4),_xlfn.SINGLE(D3L109C3)*_xlfn.SINGLE(D3L109C4))</f>
        <v>1.7065886958570512E-3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1.7065886958570512E-3</v>
      </c>
      <c r="AX16" s="16" t="s">
        <v>23423</v>
      </c>
      <c r="AY16" s="15">
        <f>IF(D3L109C22=0,0,CHOOSE(MIN(D3L109C8,RUN_YEARS),A1L104C1,A1L104C6,A1L104C7,A1L104C8,A1L104C9))</f>
        <v>125232.967</v>
      </c>
      <c r="AZ16" s="16" t="s">
        <v>23409</v>
      </c>
      <c r="BA16" s="33">
        <f>IF(D3L109C24=0,0,D3L109C23/D3L109C24)</f>
        <v>1.3627311855168705E-8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0.49361920517321611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0.43365431349355016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865156556.20000005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0.53002193871433911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313320.0514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3.6323747792110728E-2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314212.09200000006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24951.542289708668</v>
      </c>
      <c r="J18" s="16" t="s">
        <v>23491</v>
      </c>
      <c r="K18" s="21">
        <f>_xlfn.SINGLE(IF(FLOW_THRU_100PCT="Y",1,INDEX(VariabilityMatrix,D3L111C1,_xlfn.SINGLE(D3L111C8))))</f>
        <v>0.56751852261201596</v>
      </c>
      <c r="L18" s="16" t="s">
        <v>23461</v>
      </c>
      <c r="M18" s="15">
        <f>IF(_xlfn.SINGLE(D3L111C2)&lt;&gt;0,_xlfn.SINGLE(D3L111C2)*_xlfn.SINGLE(D3L111C4),_xlfn.SINGLE(D3L111C3)*_xlfn.SINGLE(D3L111C4))</f>
        <v>14160.462417146702</v>
      </c>
      <c r="N18" s="16" t="s">
        <v>4251</v>
      </c>
      <c r="O18" s="32">
        <f>0.45*CHOOSE(MIN(D3L111C8,RUN_YEARS),B3L110C1,B3L125C1,B3L140C1,B3L155C1,B3L170C1)</f>
        <v>0.43365431349355016</v>
      </c>
      <c r="P18" s="16" t="s">
        <v>23462</v>
      </c>
      <c r="Q18" s="15">
        <f>D3L111C5*D3L111C6</f>
        <v>6140.7456082589706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865156556.20000005</v>
      </c>
      <c r="V18" s="16" t="s">
        <v>23463</v>
      </c>
      <c r="W18" s="33">
        <f>IF(D3L111C9=0,0,D3L111C7/D3L111C9)</f>
        <v>7.0978432334036447E-6</v>
      </c>
      <c r="X18" s="16" t="s">
        <v>23464</v>
      </c>
      <c r="Y18" s="32">
        <f>IF(D3L111C5=0,0,D3L111C7/D3L111C5)</f>
        <v>0.4336543134935501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0.53002193871433911</v>
      </c>
      <c r="AL18" s="16" t="s">
        <v>23468</v>
      </c>
      <c r="AM18" s="15">
        <f>D3L111C5*D3L111C17</f>
        <v>7505.3557434276318</v>
      </c>
      <c r="AN18" s="16" t="s">
        <v>23485</v>
      </c>
      <c r="AO18" s="15">
        <f>IF(D3L111C17=0,0,CHOOSE(MIN(D3L111C8,RUN_YEARS),A1L108C1,A1L108C6,A1L108C7,A1L108C8,A1L108C9))</f>
        <v>313320.0514</v>
      </c>
      <c r="AP18" s="16" t="s">
        <v>23469</v>
      </c>
      <c r="AQ18" s="33">
        <f>IF(D3L111C19=0,0,D3L111C18/D3L111C19)</f>
        <v>2.3954278412414532E-2</v>
      </c>
      <c r="AR18" s="16" t="s">
        <v>23470</v>
      </c>
      <c r="AS18" s="32">
        <f>IF(D3L111C5=0,0,D3L111C18/D3L111C5)</f>
        <v>0.53002193871433911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3.6323747792110728E-2</v>
      </c>
      <c r="BZ18" s="16" t="s">
        <v>23480</v>
      </c>
      <c r="CA18" s="15">
        <f>D3L111C5*D3L111C37</f>
        <v>514.36106546009944</v>
      </c>
      <c r="CB18" s="16" t="s">
        <v>23489</v>
      </c>
      <c r="CC18" s="15">
        <f>IF(D3L111C37=0,0,CHOOSE(MIN(D3L111C8,RUN_YEARS),B6L116C1,B6L117C1,B6L118C1,B6L119C1,B6L120C1))</f>
        <v>314212.09200000006</v>
      </c>
      <c r="CD18" s="16" t="s">
        <v>23481</v>
      </c>
      <c r="CE18" s="33">
        <f>IF(D3L111C39=0,0,D3L111C38/D3L111C39)</f>
        <v>1.6369868587364847E-3</v>
      </c>
      <c r="CF18" s="16" t="s">
        <v>23482</v>
      </c>
      <c r="CG18" s="32">
        <f>IF(D3L111C5=0,0,D3L111C38/D3L111C5)</f>
        <v>3.6323747792110728E-2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1.1863867569068389</v>
      </c>
      <c r="J19" s="16" t="s">
        <v>23523</v>
      </c>
      <c r="K19" s="21">
        <f>_xlfn.SINGLE(IF(FLOW_THRU_100PCT="Y",1,INDEX(VariabilityMatrix,D3L112C1,_xlfn.SINGLE(D3L112C8))))</f>
        <v>0.21281076937992188</v>
      </c>
      <c r="L19" s="16" t="s">
        <v>23493</v>
      </c>
      <c r="M19" s="15">
        <f>IF(_xlfn.SINGLE(D3L112C2)&lt;&gt;0,_xlfn.SINGLE(D3L112C2)*_xlfn.SINGLE(D3L112C4),_xlfn.SINGLE(D3L112C3)*_xlfn.SINGLE(D3L112C4))</f>
        <v>0.25247587851949477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0.25247587851949477</v>
      </c>
      <c r="AX19" s="16" t="s">
        <v>23518</v>
      </c>
      <c r="AY19" s="15">
        <f>IF(D3L112C22=0,0,CHOOSE(MIN(D3L112C8,RUN_YEARS),A1L104C1,A1L104C6,A1L104C7,A1L104C8,A1L104C9))</f>
        <v>142851.878</v>
      </c>
      <c r="AZ19" s="16" t="s">
        <v>23504</v>
      </c>
      <c r="BA19" s="33">
        <f>IF(D3L112C24=0,0,D3L112C23/D3L112C24)</f>
        <v>1.7673962852591603E-6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2532.1894088671656</v>
      </c>
      <c r="J20" s="16" t="s">
        <v>23555</v>
      </c>
      <c r="K20" s="21">
        <f>_xlfn.SINGLE(IF(FLOW_THRU_100PCT="Y",1,INDEX(VariabilityMatrix,D3L113C1,_xlfn.SINGLE(D3L113C8))))</f>
        <v>0.56751852261201596</v>
      </c>
      <c r="L20" s="16" t="s">
        <v>23525</v>
      </c>
      <c r="M20" s="15">
        <f>IF(_xlfn.SINGLE(D3L113C2)&lt;&gt;0,_xlfn.SINGLE(D3L113C2)*_xlfn.SINGLE(D3L113C4),_xlfn.SINGLE(D3L113C3)*_xlfn.SINGLE(D3L113C4))</f>
        <v>1437.0643922940878</v>
      </c>
      <c r="N20" s="16" t="s">
        <v>4251</v>
      </c>
      <c r="O20" s="32">
        <f>0.45*CHOOSE(MIN(D3L113C8,RUN_YEARS),B3L110C1,B3L125C1,B3L140C1,B3L155C1,B3L170C1)</f>
        <v>0.43365431349355016</v>
      </c>
      <c r="P20" s="16" t="s">
        <v>23526</v>
      </c>
      <c r="Q20" s="15">
        <f>D3L113C5*D3L113C6</f>
        <v>623.18917248631851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865156556.20000005</v>
      </c>
      <c r="V20" s="16" t="s">
        <v>23527</v>
      </c>
      <c r="W20" s="33">
        <f>IF(D3L113C9=0,0,D3L113C7/D3L113C9)</f>
        <v>7.2031953988019551E-7</v>
      </c>
      <c r="X20" s="16" t="s">
        <v>23528</v>
      </c>
      <c r="Y20" s="32">
        <f>IF(D3L113C5=0,0,D3L113C7/D3L113C5)</f>
        <v>0.43365431349355016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0.53002193871433911</v>
      </c>
      <c r="AL20" s="16" t="s">
        <v>23532</v>
      </c>
      <c r="AM20" s="15">
        <f>D3L113C5*D3L113C17</f>
        <v>761.67565526105602</v>
      </c>
      <c r="AN20" s="16" t="s">
        <v>23549</v>
      </c>
      <c r="AO20" s="15">
        <f>IF(D3L113C17=0,0,CHOOSE(MIN(D3L113C8,RUN_YEARS),A1L108C1,A1L108C6,A1L108C7,A1L108C8,A1L108C9))</f>
        <v>313320.0514</v>
      </c>
      <c r="AP20" s="16" t="s">
        <v>23533</v>
      </c>
      <c r="AQ20" s="33">
        <f>IF(D3L113C19=0,0,D3L113C18/D3L113C19)</f>
        <v>2.4309827981250486E-3</v>
      </c>
      <c r="AR20" s="16" t="s">
        <v>23534</v>
      </c>
      <c r="AS20" s="32">
        <f>IF(D3L113C5=0,0,D3L113C18/D3L113C5)</f>
        <v>0.53002193871433911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3.6323747792110728E-2</v>
      </c>
      <c r="BZ20" s="16" t="s">
        <v>23544</v>
      </c>
      <c r="CA20" s="15">
        <f>D3L113C5*D3L113C37</f>
        <v>52.199564546713319</v>
      </c>
      <c r="CB20" s="16" t="s">
        <v>23553</v>
      </c>
      <c r="CC20" s="15">
        <f>IF(D3L113C37=0,0,CHOOSE(MIN(D3L113C8,RUN_YEARS),B6L116C1,B6L117C1,B6L118C1,B6L119C1,B6L120C1))</f>
        <v>314212.09200000006</v>
      </c>
      <c r="CD20" s="16" t="s">
        <v>23545</v>
      </c>
      <c r="CE20" s="33">
        <f>IF(D3L113C39=0,0,D3L113C38/D3L113C39)</f>
        <v>1.6612843959777751E-4</v>
      </c>
      <c r="CF20" s="16" t="s">
        <v>23546</v>
      </c>
      <c r="CG20" s="32">
        <f>IF(D3L113C5=0,0,D3L113C38/D3L113C5)</f>
        <v>3.6323747792110728E-2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8120.2931440955308</v>
      </c>
      <c r="J21" s="16" t="s">
        <v>23587</v>
      </c>
      <c r="K21" s="21">
        <f>_xlfn.SINGLE(IF(FLOW_THRU_100PCT="Y",1,INDEX(VariabilityMatrix,D3L114C1,_xlfn.SINGLE(D3L114C8))))</f>
        <v>0.49361920517321611</v>
      </c>
      <c r="L21" s="16" t="s">
        <v>23557</v>
      </c>
      <c r="M21" s="15">
        <f>IF(_xlfn.SINGLE(D3L114C2)&lt;&gt;0,_xlfn.SINGLE(D3L114C2)*_xlfn.SINGLE(D3L114C4),_xlfn.SINGLE(D3L114C3)*_xlfn.SINGLE(D3L114C4))</f>
        <v>4008.3326475619519</v>
      </c>
      <c r="N21" s="16" t="s">
        <v>4251</v>
      </c>
      <c r="O21" s="32">
        <f>0.45*CHOOSE(MIN(D3L114C8,RUN_YEARS),B3L110C1,B3L125C1,B3L140C1,B3L155C1,B3L170C1)</f>
        <v>0.43365431349355016</v>
      </c>
      <c r="P21" s="16" t="s">
        <v>23558</v>
      </c>
      <c r="Q21" s="15">
        <f>D3L114C5*D3L114C6</f>
        <v>1738.2307425322626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865156556.20000005</v>
      </c>
      <c r="V21" s="16" t="s">
        <v>23559</v>
      </c>
      <c r="W21" s="33">
        <f>IF(D3L114C9=0,0,D3L114C7/D3L114C9)</f>
        <v>2.009151673272915E-6</v>
      </c>
      <c r="X21" s="16" t="s">
        <v>23560</v>
      </c>
      <c r="Y21" s="32">
        <f>IF(D3L114C5=0,0,D3L114C7/D3L114C5)</f>
        <v>0.43365431349355016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0.53002193871433911</v>
      </c>
      <c r="AL21" s="16" t="s">
        <v>23564</v>
      </c>
      <c r="AM21" s="15">
        <f>D3L114C5*D3L114C17</f>
        <v>2124.5042408727654</v>
      </c>
      <c r="AN21" s="16" t="s">
        <v>23581</v>
      </c>
      <c r="AO21" s="15">
        <f>IF(D3L114C17=0,0,CHOOSE(MIN(D3L114C8,RUN_YEARS),A1L108C1,A1L108C6,A1L108C7,A1L108C8,A1L108C9))</f>
        <v>313320.0514</v>
      </c>
      <c r="AP21" s="16" t="s">
        <v>23565</v>
      </c>
      <c r="AQ21" s="33">
        <f>IF(D3L114C19=0,0,D3L114C18/D3L114C19)</f>
        <v>6.7806201083521382E-3</v>
      </c>
      <c r="AR21" s="16" t="s">
        <v>23566</v>
      </c>
      <c r="AS21" s="32">
        <f>IF(D3L114C5=0,0,D3L114C18/D3L114C5)</f>
        <v>0.53002193871433911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3.6323747792110728E-2</v>
      </c>
      <c r="BZ21" s="16" t="s">
        <v>23576</v>
      </c>
      <c r="CA21" s="15">
        <f>D3L114C5*D3L114C37</f>
        <v>145.5976641569238</v>
      </c>
      <c r="CB21" s="16" t="s">
        <v>23585</v>
      </c>
      <c r="CC21" s="15">
        <f>IF(D3L114C37=0,0,CHOOSE(MIN(D3L114C8,RUN_YEARS),B6L116C1,B6L117C1,B6L118C1,B6L119C1,B6L120C1))</f>
        <v>314212.09200000006</v>
      </c>
      <c r="CD21" s="16" t="s">
        <v>23577</v>
      </c>
      <c r="CE21" s="33">
        <f>IF(D3L114C39=0,0,D3L114C38/D3L114C39)</f>
        <v>4.6337384163090635E-4</v>
      </c>
      <c r="CF21" s="16" t="s">
        <v>23578</v>
      </c>
      <c r="CG21" s="32">
        <f>IF(D3L114C5=0,0,D3L114C38/D3L114C5)</f>
        <v>3.6323747792110728E-2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0.38610071219244135</v>
      </c>
      <c r="J22" s="16" t="s">
        <v>23618</v>
      </c>
      <c r="K22" s="21">
        <f>_xlfn.SINGLE(IF(FLOW_THRU_100PCT="Y",1,INDEX(VariabilityMatrix,D3L115C1,_xlfn.SINGLE(D3L115C8))))</f>
        <v>0.49361920517321611</v>
      </c>
      <c r="L22" s="16" t="s">
        <v>23588</v>
      </c>
      <c r="M22" s="15">
        <f>IF(_xlfn.SINGLE(D3L115C2)&lt;&gt;0,_xlfn.SINGLE(D3L115C2)*_xlfn.SINGLE(D3L115C4),_xlfn.SINGLE(D3L115C3)*_xlfn.SINGLE(D3L115C4))</f>
        <v>0.19058672666924556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0.19058672666924556</v>
      </c>
      <c r="AX22" s="16" t="s">
        <v>23613</v>
      </c>
      <c r="AY22" s="15">
        <f>IF(D3L115C22=0,0,CHOOSE(MIN(D3L115C8,RUN_YEARS),A1L104C1,A1L104C6,A1L104C7,A1L104C8,A1L104C9))</f>
        <v>142851.878</v>
      </c>
      <c r="AZ22" s="16" t="s">
        <v>23599</v>
      </c>
      <c r="BA22" s="33">
        <f>IF(D3L115C24=0,0,D3L115C23/D3L115C24)</f>
        <v>1.3341562556793658E-6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1248.5483262234243</v>
      </c>
      <c r="J23" s="16" t="s">
        <v>23649</v>
      </c>
      <c r="K23" s="21">
        <f>_xlfn.SINGLE(IF(FLOW_THRU_100PCT="Y",1,INDEX(VariabilityMatrix,D3L116C1,_xlfn.SINGLE(D3L116C8))))</f>
        <v>0.48785057282497646</v>
      </c>
      <c r="L23" s="16" t="s">
        <v>23619</v>
      </c>
      <c r="M23" s="15">
        <f>IF(_xlfn.SINGLE(D3L116C2)&lt;&gt;0,_xlfn.SINGLE(D3L116C2)*_xlfn.SINGLE(D3L116C4),_xlfn.SINGLE(D3L116C3)*_xlfn.SINGLE(D3L116C4))</f>
        <v>609.10501614776308</v>
      </c>
      <c r="N23" s="16" t="s">
        <v>4251</v>
      </c>
      <c r="O23" s="32">
        <f>0.45*CHOOSE(MIN(D3L116C8,RUN_YEARS),B3L110C1,B3L125C1,B3L140C1,B3L155C1,B3L170C1)</f>
        <v>0.43085496527390127</v>
      </c>
      <c r="P23" s="16" t="s">
        <v>23620</v>
      </c>
      <c r="Q23" s="15">
        <f>D3L116C5*D3L116C6</f>
        <v>262.43592058050353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834125157</v>
      </c>
      <c r="V23" s="16" t="s">
        <v>23621</v>
      </c>
      <c r="W23" s="33">
        <f>IF(D3L116C9=0,0,D3L116C7/D3L116C9)</f>
        <v>3.1462415247656119E-7</v>
      </c>
      <c r="X23" s="16" t="s">
        <v>23622</v>
      </c>
      <c r="Y23" s="32">
        <f>IF(D3L116C5=0,0,D3L116C7/D3L116C5)</f>
        <v>0.43085496527390127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0.52660051311254608</v>
      </c>
      <c r="AL23" s="16" t="s">
        <v>23626</v>
      </c>
      <c r="AM23" s="15">
        <f>D3L116C5*D3L116C17</f>
        <v>320.75501404283773</v>
      </c>
      <c r="AN23" s="16" t="s">
        <v>23643</v>
      </c>
      <c r="AO23" s="15">
        <f>IF(D3L116C17=0,0,CHOOSE(MIN(D3L116C8,RUN_YEARS),A1L108C1,A1L108C6,A1L108C7,A1L108C8,A1L108C9))</f>
        <v>264047.11300000001</v>
      </c>
      <c r="AP23" s="16" t="s">
        <v>23627</v>
      </c>
      <c r="AQ23" s="33">
        <f>IF(D3L116C19=0,0,D3L116C18/D3L116C19)</f>
        <v>1.2147643289810849E-3</v>
      </c>
      <c r="AR23" s="16" t="s">
        <v>23628</v>
      </c>
      <c r="AS23" s="32">
        <f>IF(D3L116C5=0,0,D3L116C18/D3L116C5)</f>
        <v>0.52660051311254608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4.2544521613552655E-2</v>
      </c>
      <c r="BZ23" s="16" t="s">
        <v>23638</v>
      </c>
      <c r="CA23" s="15">
        <f>D3L116C5*D3L116C37</f>
        <v>25.914081524421846</v>
      </c>
      <c r="CB23" s="16" t="s">
        <v>23647</v>
      </c>
      <c r="CC23" s="15">
        <f>IF(D3L116C37=0,0,CHOOSE(MIN(D3L116C8,RUN_YEARS),B6L116C1,B6L117C1,B6L118C1,B6L119C1,B6L120C1))</f>
        <v>269355.3</v>
      </c>
      <c r="CD23" s="16" t="s">
        <v>23639</v>
      </c>
      <c r="CE23" s="33">
        <f>IF(D3L116C39=0,0,D3L116C38/D3L116C39)</f>
        <v>9.6207802573113825E-5</v>
      </c>
      <c r="CF23" s="16" t="s">
        <v>23640</v>
      </c>
      <c r="CG23" s="32">
        <f>IF(D3L116C5=0,0,D3L116C38/D3L116C5)</f>
        <v>4.2544521613552655E-2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5.9365516663898582E-2</v>
      </c>
      <c r="J24" s="16" t="s">
        <v>23680</v>
      </c>
      <c r="K24" s="21">
        <f>_xlfn.SINGLE(IF(FLOW_THRU_100PCT="Y",1,INDEX(VariabilityMatrix,D3L117C1,_xlfn.SINGLE(D3L117C8))))</f>
        <v>0.48785057282497646</v>
      </c>
      <c r="L24" s="16" t="s">
        <v>23650</v>
      </c>
      <c r="M24" s="15">
        <f>IF(_xlfn.SINGLE(D3L117C2)&lt;&gt;0,_xlfn.SINGLE(D3L117C2)*_xlfn.SINGLE(D3L117C4),_xlfn.SINGLE(D3L117C3)*_xlfn.SINGLE(D3L117C4))</f>
        <v>2.896150131053361E-2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2.896150131053361E-2</v>
      </c>
      <c r="AX24" s="16" t="s">
        <v>23675</v>
      </c>
      <c r="AY24" s="15">
        <f>IF(D3L117C22=0,0,CHOOSE(MIN(D3L117C8,RUN_YEARS),A1L104C1,A1L104C6,A1L104C7,A1L104C8,A1L104C9))</f>
        <v>125232.967</v>
      </c>
      <c r="AZ24" s="16" t="s">
        <v>23661</v>
      </c>
      <c r="BA24" s="33">
        <f>IF(D3L117C24=0,0,D3L117C23/D3L117C24)</f>
        <v>2.3126100103125088E-7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0.1145982860232606</v>
      </c>
      <c r="J25" s="16" t="s">
        <v>23711</v>
      </c>
      <c r="K25" s="21">
        <f>_xlfn.SINGLE(IF(FLOW_THRU_100PCT="Y",1,INDEX(VariabilityMatrix,D3L118C1,_xlfn.SINGLE(D3L118C8))))</f>
        <v>0.48785057282497646</v>
      </c>
      <c r="L25" s="16" t="s">
        <v>23681</v>
      </c>
      <c r="M25" s="15">
        <f>IF(_xlfn.SINGLE(D3L118C2)&lt;&gt;0,_xlfn.SINGLE(D3L118C2)*_xlfn.SINGLE(D3L118C4),_xlfn.SINGLE(D3L118C3)*_xlfn.SINGLE(D3L118C4))</f>
        <v>5.5906839481208177E-2</v>
      </c>
      <c r="N25" s="16" t="s">
        <v>4251</v>
      </c>
      <c r="O25" s="32">
        <f>0.45*CHOOSE(MIN(D3L118C8,RUN_YEARS),B3L110C1,B3L125C1,B3L140C1,B3L155C1,B3L170C1)</f>
        <v>0.43085496527390127</v>
      </c>
      <c r="P25" s="16" t="s">
        <v>23682</v>
      </c>
      <c r="Q25" s="15">
        <f>D3L118C5*D3L118C6</f>
        <v>2.4087739383249523E-2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834125157</v>
      </c>
      <c r="V25" s="16" t="s">
        <v>23683</v>
      </c>
      <c r="W25" s="33">
        <f>IF(D3L118C9=0,0,D3L118C7/D3L118C9)</f>
        <v>2.8877847863842239E-11</v>
      </c>
      <c r="X25" s="16" t="s">
        <v>23684</v>
      </c>
      <c r="Y25" s="32">
        <f>IF(D3L118C5=0,0,D3L118C7/D3L118C5)</f>
        <v>0.43085496527390127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0.52660051311254608</v>
      </c>
      <c r="AL25" s="16" t="s">
        <v>23688</v>
      </c>
      <c r="AM25" s="15">
        <f>D3L118C5*D3L118C17</f>
        <v>2.9440570357304977E-2</v>
      </c>
      <c r="AN25" s="16" t="s">
        <v>23705</v>
      </c>
      <c r="AO25" s="15">
        <f>IF(D3L118C17=0,0,CHOOSE(MIN(D3L118C8,RUN_YEARS),A1L108C1,A1L108C6,A1L108C7,A1L108C8,A1L108C9))</f>
        <v>264047.11300000001</v>
      </c>
      <c r="AP25" s="16" t="s">
        <v>23689</v>
      </c>
      <c r="AQ25" s="33">
        <f>IF(D3L118C19=0,0,D3L118C18/D3L118C19)</f>
        <v>1.114974143167586E-7</v>
      </c>
      <c r="AR25" s="16" t="s">
        <v>23690</v>
      </c>
      <c r="AS25" s="32">
        <f>IF(D3L118C5=0,0,D3L118C18/D3L118C5)</f>
        <v>0.52660051311254608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4.2544521613552655E-2</v>
      </c>
      <c r="BZ25" s="16" t="s">
        <v>23700</v>
      </c>
      <c r="CA25" s="15">
        <f>D3L118C5*D3L118C37</f>
        <v>2.3785297406536802E-3</v>
      </c>
      <c r="CB25" s="16" t="s">
        <v>23709</v>
      </c>
      <c r="CC25" s="15">
        <f>IF(D3L118C37=0,0,CHOOSE(MIN(D3L118C8,RUN_YEARS),B6L116C1,B6L117C1,B6L118C1,B6L119C1,B6L120C1))</f>
        <v>269355.3</v>
      </c>
      <c r="CD25" s="16" t="s">
        <v>23701</v>
      </c>
      <c r="CE25" s="33">
        <f>IF(D3L118C39=0,0,D3L118C38/D3L118C39)</f>
        <v>8.8304545730255919E-9</v>
      </c>
      <c r="CF25" s="16" t="s">
        <v>23702</v>
      </c>
      <c r="CG25" s="32">
        <f>IF(D3L118C5=0,0,D3L118C38/D3L118C5)</f>
        <v>4.2544521613552655E-2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5.4488771605230452E-6</v>
      </c>
      <c r="J26" s="16" t="s">
        <v>23742</v>
      </c>
      <c r="K26" s="21">
        <f>_xlfn.SINGLE(IF(FLOW_THRU_100PCT="Y",1,INDEX(VariabilityMatrix,D3L119C1,_xlfn.SINGLE(D3L119C8))))</f>
        <v>0.48785057282497646</v>
      </c>
      <c r="L26" s="16" t="s">
        <v>23712</v>
      </c>
      <c r="M26" s="15">
        <f>IF(_xlfn.SINGLE(D3L119C2)&lt;&gt;0,_xlfn.SINGLE(D3L119C2)*_xlfn.SINGLE(D3L119C4),_xlfn.SINGLE(D3L119C3)*_xlfn.SINGLE(D3L119C4))</f>
        <v>2.6582378440140987E-6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2.6582378440140987E-6</v>
      </c>
      <c r="AX26" s="16" t="s">
        <v>23737</v>
      </c>
      <c r="AY26" s="15">
        <f>IF(D3L119C22=0,0,CHOOSE(MIN(D3L119C8,RUN_YEARS),A1L104C1,A1L104C6,A1L104C7,A1L104C8,A1L104C9))</f>
        <v>125232.967</v>
      </c>
      <c r="AZ26" s="16" t="s">
        <v>23723</v>
      </c>
      <c r="BA26" s="33">
        <f>IF(D3L119C24=0,0,D3L119C23/D3L119C24)</f>
        <v>2.122634245353381E-11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0.1145982860232606</v>
      </c>
      <c r="J27" s="16" t="s">
        <v>23773</v>
      </c>
      <c r="K27" s="21">
        <f>_xlfn.SINGLE(IF(FLOW_THRU_100PCT="Y",1,INDEX(VariabilityMatrix,D3L120C1,_xlfn.SINGLE(D3L120C8))))</f>
        <v>0.48785057282497646</v>
      </c>
      <c r="L27" s="16" t="s">
        <v>23743</v>
      </c>
      <c r="M27" s="15">
        <f>IF(_xlfn.SINGLE(D3L120C2)&lt;&gt;0,_xlfn.SINGLE(D3L120C2)*_xlfn.SINGLE(D3L120C4),_xlfn.SINGLE(D3L120C3)*_xlfn.SINGLE(D3L120C4))</f>
        <v>5.5906839481208177E-2</v>
      </c>
      <c r="N27" s="16" t="s">
        <v>4251</v>
      </c>
      <c r="O27" s="32">
        <f>0.45*CHOOSE(MIN(D3L120C8,RUN_YEARS),B3L110C1,B3L125C1,B3L140C1,B3L155C1,B3L170C1)</f>
        <v>0.43085496527390127</v>
      </c>
      <c r="P27" s="16" t="s">
        <v>23744</v>
      </c>
      <c r="Q27" s="15">
        <f>D3L120C5*D3L120C6</f>
        <v>2.4087739383249523E-2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834125157</v>
      </c>
      <c r="V27" s="16" t="s">
        <v>23745</v>
      </c>
      <c r="W27" s="33">
        <f>IF(D3L120C9=0,0,D3L120C7/D3L120C9)</f>
        <v>2.8877847863842239E-11</v>
      </c>
      <c r="X27" s="16" t="s">
        <v>23746</v>
      </c>
      <c r="Y27" s="32">
        <f>IF(D3L120C5=0,0,D3L120C7/D3L120C5)</f>
        <v>0.43085496527390127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0.52660051311254608</v>
      </c>
      <c r="AL27" s="16" t="s">
        <v>23750</v>
      </c>
      <c r="AM27" s="15">
        <f>D3L120C5*D3L120C17</f>
        <v>2.9440570357304977E-2</v>
      </c>
      <c r="AN27" s="16" t="s">
        <v>23767</v>
      </c>
      <c r="AO27" s="15">
        <f>IF(D3L120C17=0,0,CHOOSE(MIN(D3L120C8,RUN_YEARS),A1L108C1,A1L108C6,A1L108C7,A1L108C8,A1L108C9))</f>
        <v>264047.11300000001</v>
      </c>
      <c r="AP27" s="16" t="s">
        <v>23751</v>
      </c>
      <c r="AQ27" s="33">
        <f>IF(D3L120C19=0,0,D3L120C18/D3L120C19)</f>
        <v>1.114974143167586E-7</v>
      </c>
      <c r="AR27" s="16" t="s">
        <v>23752</v>
      </c>
      <c r="AS27" s="32">
        <f>IF(D3L120C5=0,0,D3L120C18/D3L120C5)</f>
        <v>0.52660051311254608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4.2544521613552655E-2</v>
      </c>
      <c r="BZ27" s="16" t="s">
        <v>23762</v>
      </c>
      <c r="CA27" s="15">
        <f>D3L120C5*D3L120C37</f>
        <v>2.3785297406536802E-3</v>
      </c>
      <c r="CB27" s="16" t="s">
        <v>23771</v>
      </c>
      <c r="CC27" s="15">
        <f>IF(D3L120C37=0,0,CHOOSE(MIN(D3L120C8,RUN_YEARS),B6L116C1,B6L117C1,B6L118C1,B6L119C1,B6L120C1))</f>
        <v>269355.3</v>
      </c>
      <c r="CD27" s="16" t="s">
        <v>23763</v>
      </c>
      <c r="CE27" s="33">
        <f>IF(D3L120C39=0,0,D3L120C38/D3L120C39)</f>
        <v>8.8304545730255919E-9</v>
      </c>
      <c r="CF27" s="16" t="s">
        <v>23764</v>
      </c>
      <c r="CG27" s="32">
        <f>IF(D3L120C5=0,0,D3L120C38/D3L120C5)</f>
        <v>4.2544521613552655E-2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5.4488771605230452E-6</v>
      </c>
      <c r="J28" s="16" t="s">
        <v>23804</v>
      </c>
      <c r="K28" s="21">
        <f>_xlfn.SINGLE(IF(FLOW_THRU_100PCT="Y",1,INDEX(VariabilityMatrix,D3L121C1,_xlfn.SINGLE(D3L121C8))))</f>
        <v>0.48785057282497646</v>
      </c>
      <c r="L28" s="16" t="s">
        <v>23774</v>
      </c>
      <c r="M28" s="15">
        <f>IF(_xlfn.SINGLE(D3L121C2)&lt;&gt;0,_xlfn.SINGLE(D3L121C2)*_xlfn.SINGLE(D3L121C4),_xlfn.SINGLE(D3L121C3)*_xlfn.SINGLE(D3L121C4))</f>
        <v>2.6582378440140987E-6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2.6582378440140987E-6</v>
      </c>
      <c r="AX28" s="16" t="s">
        <v>23799</v>
      </c>
      <c r="AY28" s="15">
        <f>IF(D3L121C22=0,0,CHOOSE(MIN(D3L121C8,RUN_YEARS),A1L104C1,A1L104C6,A1L104C7,A1L104C8,A1L104C9))</f>
        <v>125232.967</v>
      </c>
      <c r="AZ28" s="16" t="s">
        <v>23785</v>
      </c>
      <c r="BA28" s="33">
        <f>IF(D3L121C24=0,0,D3L121C23/D3L121C24)</f>
        <v>2.122634245353381E-11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1572.6322790972051</v>
      </c>
      <c r="J29" s="16" t="s">
        <v>23835</v>
      </c>
      <c r="K29" s="21">
        <f>_xlfn.SINGLE(IF(FLOW_THRU_100PCT="Y",1,INDEX(VariabilityMatrix,D3L122C1,_xlfn.SINGLE(D3L122C8))))</f>
        <v>0.48785057282497646</v>
      </c>
      <c r="L29" s="16" t="s">
        <v>23805</v>
      </c>
      <c r="M29" s="15">
        <f>IF(_xlfn.SINGLE(D3L122C2)&lt;&gt;0,_xlfn.SINGLE(D3L122C2)*_xlfn.SINGLE(D3L122C4),_xlfn.SINGLE(D3L122C3)*_xlfn.SINGLE(D3L122C4))</f>
        <v>767.20955820061977</v>
      </c>
      <c r="N29" s="16" t="s">
        <v>4251</v>
      </c>
      <c r="O29" s="32">
        <f>0.45*CHOOSE(MIN(D3L122C8,RUN_YEARS),B3L110C1,B3L125C1,B3L140C1,B3L155C1,B3L170C1)</f>
        <v>0.43085496527390127</v>
      </c>
      <c r="P29" s="16" t="s">
        <v>23806</v>
      </c>
      <c r="Q29" s="15">
        <f>D3L122C5*D3L122C6</f>
        <v>330.55604755633317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834125157</v>
      </c>
      <c r="V29" s="16" t="s">
        <v>23807</v>
      </c>
      <c r="W29" s="33">
        <f>IF(D3L122C9=0,0,D3L122C7/D3L122C9)</f>
        <v>3.9629070623550701E-7</v>
      </c>
      <c r="X29" s="16" t="s">
        <v>23808</v>
      </c>
      <c r="Y29" s="32">
        <f>IF(D3L122C5=0,0,D3L122C7/D3L122C5)</f>
        <v>0.43085496527390127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0.52660051311254608</v>
      </c>
      <c r="AL29" s="16" t="s">
        <v>23812</v>
      </c>
      <c r="AM29" s="15">
        <f>D3L122C5*D3L122C17</f>
        <v>404.01294701329613</v>
      </c>
      <c r="AN29" s="16" t="s">
        <v>23829</v>
      </c>
      <c r="AO29" s="15">
        <f>IF(D3L122C17=0,0,CHOOSE(MIN(D3L122C8,RUN_YEARS),A1L108C1,A1L108C6,A1L108C7,A1L108C8,A1L108C9))</f>
        <v>264047.11300000001</v>
      </c>
      <c r="AP29" s="16" t="s">
        <v>23813</v>
      </c>
      <c r="AQ29" s="33">
        <f>IF(D3L122C19=0,0,D3L122C18/D3L122C19)</f>
        <v>1.530079016668878E-3</v>
      </c>
      <c r="AR29" s="16" t="s">
        <v>23814</v>
      </c>
      <c r="AS29" s="32">
        <f>IF(D3L122C5=0,0,D3L122C18/D3L122C5)</f>
        <v>0.52660051311254608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4.2544521613552655E-2</v>
      </c>
      <c r="BZ29" s="16" t="s">
        <v>23824</v>
      </c>
      <c r="CA29" s="15">
        <f>D3L122C5*D3L122C37</f>
        <v>32.640563630990449</v>
      </c>
      <c r="CB29" s="16" t="s">
        <v>23833</v>
      </c>
      <c r="CC29" s="15">
        <f>IF(D3L122C37=0,0,CHOOSE(MIN(D3L122C8,RUN_YEARS),B6L116C1,B6L117C1,B6L118C1,B6L119C1,B6L120C1))</f>
        <v>269355.3</v>
      </c>
      <c r="CD29" s="16" t="s">
        <v>23825</v>
      </c>
      <c r="CE29" s="33">
        <f>IF(D3L122C39=0,0,D3L122C38/D3L122C39)</f>
        <v>1.2118032810563019E-4</v>
      </c>
      <c r="CF29" s="16" t="s">
        <v>23826</v>
      </c>
      <c r="CG29" s="32">
        <f>IF(D3L122C5=0,0,D3L122C38/D3L122C5)</f>
        <v>4.2544521613552655E-2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7.4774941273857753E-2</v>
      </c>
      <c r="J30" s="16" t="s">
        <v>23866</v>
      </c>
      <c r="K30" s="21">
        <f>_xlfn.SINGLE(IF(FLOW_THRU_100PCT="Y",1,INDEX(VariabilityMatrix,D3L123C1,_xlfn.SINGLE(D3L123C8))))</f>
        <v>0.48785057282497646</v>
      </c>
      <c r="L30" s="16" t="s">
        <v>23836</v>
      </c>
      <c r="M30" s="15">
        <f>IF(_xlfn.SINGLE(D3L123C2)&lt;&gt;0,_xlfn.SINGLE(D3L123C2)*_xlfn.SINGLE(D3L123C4),_xlfn.SINGLE(D3L123C3)*_xlfn.SINGLE(D3L123C4))</f>
        <v>3.6478997933405477E-2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3.6478997933405477E-2</v>
      </c>
      <c r="AX30" s="16" t="s">
        <v>23861</v>
      </c>
      <c r="AY30" s="15">
        <f>IF(D3L123C22=0,0,CHOOSE(MIN(D3L123C8,RUN_YEARS),A1L104C1,A1L104C6,A1L104C7,A1L104C8,A1L104C9))</f>
        <v>125232.967</v>
      </c>
      <c r="AZ30" s="16" t="s">
        <v>23847</v>
      </c>
      <c r="BA30" s="33">
        <f>IF(D3L123C24=0,0,D3L123C23/D3L123C24)</f>
        <v>2.9128909748984446E-7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566.23013124093052</v>
      </c>
      <c r="J31" s="16" t="s">
        <v>23897</v>
      </c>
      <c r="K31" s="21">
        <f>_xlfn.SINGLE(IF(FLOW_THRU_100PCT="Y",1,INDEX(VariabilityMatrix,D3L124C1,_xlfn.SINGLE(D3L124C8))))</f>
        <v>0.48785057282497646</v>
      </c>
      <c r="L31" s="16" t="s">
        <v>23867</v>
      </c>
      <c r="M31" s="15">
        <f>IF(_xlfn.SINGLE(D3L124C2)&lt;&gt;0,_xlfn.SINGLE(D3L124C2)*_xlfn.SINGLE(D3L124C4),_xlfn.SINGLE(D3L124C3)*_xlfn.SINGLE(D3L124C4))</f>
        <v>276.23569387664958</v>
      </c>
      <c r="N31" s="16" t="s">
        <v>4251</v>
      </c>
      <c r="O31" s="32">
        <f>0.45*CHOOSE(MIN(D3L124C8,RUN_YEARS),B3L110C1,B3L125C1,B3L140C1,B3L155C1,B3L170C1)</f>
        <v>0.43085496527390127</v>
      </c>
      <c r="P31" s="16" t="s">
        <v>23868</v>
      </c>
      <c r="Q31" s="15">
        <f>D3L124C5*D3L124C6</f>
        <v>119.01752029263588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834125157</v>
      </c>
      <c r="V31" s="16" t="s">
        <v>23869</v>
      </c>
      <c r="W31" s="33">
        <f>IF(D3L124C9=0,0,D3L124C7/D3L124C9)</f>
        <v>1.4268544629524449E-7</v>
      </c>
      <c r="X31" s="16" t="s">
        <v>23870</v>
      </c>
      <c r="Y31" s="32">
        <f>IF(D3L124C5=0,0,D3L124C7/D3L124C5)</f>
        <v>0.43085496527390127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0.52660051311254608</v>
      </c>
      <c r="AL31" s="16" t="s">
        <v>23874</v>
      </c>
      <c r="AM31" s="15">
        <f>D3L124C5*D3L124C17</f>
        <v>145.46585813544388</v>
      </c>
      <c r="AN31" s="16" t="s">
        <v>23891</v>
      </c>
      <c r="AO31" s="15">
        <f>IF(D3L124C17=0,0,CHOOSE(MIN(D3L124C8,RUN_YEARS),A1L108C1,A1L108C6,A1L108C7,A1L108C8,A1L108C9))</f>
        <v>264047.11300000001</v>
      </c>
      <c r="AP31" s="16" t="s">
        <v>23875</v>
      </c>
      <c r="AQ31" s="33">
        <f>IF(D3L124C19=0,0,D3L124C18/D3L124C19)</f>
        <v>5.5090872413910417E-4</v>
      </c>
      <c r="AR31" s="16" t="s">
        <v>23876</v>
      </c>
      <c r="AS31" s="32">
        <f>IF(D3L124C5=0,0,D3L124C18/D3L124C5)</f>
        <v>0.52660051311254608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4.2544521613552655E-2</v>
      </c>
      <c r="BZ31" s="16" t="s">
        <v>23886</v>
      </c>
      <c r="CA31" s="15">
        <f>D3L124C5*D3L124C37</f>
        <v>11.752315448569833</v>
      </c>
      <c r="CB31" s="16" t="s">
        <v>23895</v>
      </c>
      <c r="CC31" s="15">
        <f>IF(D3L124C37=0,0,CHOOSE(MIN(D3L124C8,RUN_YEARS),B6L116C1,B6L117C1,B6L118C1,B6L119C1,B6L120C1))</f>
        <v>269355.3</v>
      </c>
      <c r="CD31" s="16" t="s">
        <v>23887</v>
      </c>
      <c r="CE31" s="33">
        <f>IF(D3L124C39=0,0,D3L124C38/D3L124C39)</f>
        <v>4.3631276045319445E-5</v>
      </c>
      <c r="CF31" s="16" t="s">
        <v>23888</v>
      </c>
      <c r="CG31" s="32">
        <f>IF(D3L124C5=0,0,D3L124C38/D3L124C5)</f>
        <v>4.2544521613552655E-2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2.6922902050144366E-2</v>
      </c>
      <c r="J32" s="16" t="s">
        <v>23928</v>
      </c>
      <c r="K32" s="21">
        <f>_xlfn.SINGLE(IF(FLOW_THRU_100PCT="Y",1,INDEX(VariabilityMatrix,D3L125C1,_xlfn.SINGLE(D3L125C8))))</f>
        <v>0.48785057282497646</v>
      </c>
      <c r="L32" s="16" t="s">
        <v>23898</v>
      </c>
      <c r="M32" s="15">
        <f>IF(_xlfn.SINGLE(D3L125C2)&lt;&gt;0,_xlfn.SINGLE(D3L125C2)*_xlfn.SINGLE(D3L125C4),_xlfn.SINGLE(D3L125C3)*_xlfn.SINGLE(D3L125C4))</f>
        <v>1.3134353187273662E-2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1.3134353187273662E-2</v>
      </c>
      <c r="AX32" s="16" t="s">
        <v>23923</v>
      </c>
      <c r="AY32" s="15">
        <f>IF(D3L125C22=0,0,CHOOSE(MIN(D3L125C8,RUN_YEARS),A1L104C1,A1L104C6,A1L104C7,A1L104C8,A1L104C9))</f>
        <v>125232.967</v>
      </c>
      <c r="AZ32" s="16" t="s">
        <v>23909</v>
      </c>
      <c r="BA32" s="33">
        <f>IF(D3L125C24=0,0,D3L125C23/D3L125C24)</f>
        <v>1.0487935806291055E-7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0.57299143011630305</v>
      </c>
      <c r="J33" s="16" t="s">
        <v>23959</v>
      </c>
      <c r="K33" s="21">
        <f>_xlfn.SINGLE(IF(FLOW_THRU_100PCT="Y",1,INDEX(VariabilityMatrix,D3L126C1,_xlfn.SINGLE(D3L126C8))))</f>
        <v>0.48785057282497646</v>
      </c>
      <c r="L33" s="16" t="s">
        <v>23929</v>
      </c>
      <c r="M33" s="15">
        <f>IF(_xlfn.SINGLE(D3L126C2)&lt;&gt;0,_xlfn.SINGLE(D3L126C2)*_xlfn.SINGLE(D3L126C4),_xlfn.SINGLE(D3L126C3)*_xlfn.SINGLE(D3L126C4))</f>
        <v>0.27953419740604091</v>
      </c>
      <c r="N33" s="16" t="s">
        <v>4251</v>
      </c>
      <c r="O33" s="32">
        <f>0.45*CHOOSE(MIN(D3L126C8,RUN_YEARS),B3L110C1,B3L125C1,B3L140C1,B3L155C1,B3L170C1)</f>
        <v>0.43085496527390127</v>
      </c>
      <c r="P33" s="16" t="s">
        <v>23930</v>
      </c>
      <c r="Q33" s="15">
        <f>D3L126C5*D3L126C6</f>
        <v>0.12043869691624762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834125157</v>
      </c>
      <c r="V33" s="16" t="s">
        <v>23931</v>
      </c>
      <c r="W33" s="33">
        <f>IF(D3L126C9=0,0,D3L126C7/D3L126C9)</f>
        <v>1.4438923931921121E-10</v>
      </c>
      <c r="X33" s="16" t="s">
        <v>23932</v>
      </c>
      <c r="Y33" s="32">
        <f>IF(D3L126C5=0,0,D3L126C7/D3L126C5)</f>
        <v>0.43085496527390127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0.52660051311254608</v>
      </c>
      <c r="AL33" s="16" t="s">
        <v>23936</v>
      </c>
      <c r="AM33" s="15">
        <f>D3L126C5*D3L126C17</f>
        <v>0.1472028517865249</v>
      </c>
      <c r="AN33" s="16" t="s">
        <v>23953</v>
      </c>
      <c r="AO33" s="15">
        <f>IF(D3L126C17=0,0,CHOOSE(MIN(D3L126C8,RUN_YEARS),A1L108C1,A1L108C6,A1L108C7,A1L108C8,A1L108C9))</f>
        <v>264047.11300000001</v>
      </c>
      <c r="AP33" s="16" t="s">
        <v>23937</v>
      </c>
      <c r="AQ33" s="33">
        <f>IF(D3L126C19=0,0,D3L126C18/D3L126C19)</f>
        <v>5.5748707158379307E-7</v>
      </c>
      <c r="AR33" s="16" t="s">
        <v>23938</v>
      </c>
      <c r="AS33" s="32">
        <f>IF(D3L126C5=0,0,D3L126C18/D3L126C5)</f>
        <v>0.52660051311254608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4.2544521613552655E-2</v>
      </c>
      <c r="BZ33" s="16" t="s">
        <v>23948</v>
      </c>
      <c r="CA33" s="15">
        <f>D3L126C5*D3L126C37</f>
        <v>1.1892648703268402E-2</v>
      </c>
      <c r="CB33" s="16" t="s">
        <v>23957</v>
      </c>
      <c r="CC33" s="15">
        <f>IF(D3L126C37=0,0,CHOOSE(MIN(D3L126C8,RUN_YEARS),B6L116C1,B6L117C1,B6L118C1,B6L119C1,B6L120C1))</f>
        <v>269355.3</v>
      </c>
      <c r="CD33" s="16" t="s">
        <v>23949</v>
      </c>
      <c r="CE33" s="33">
        <f>IF(D3L126C39=0,0,D3L126C38/D3L126C39)</f>
        <v>4.4152272865127964E-8</v>
      </c>
      <c r="CF33" s="16" t="s">
        <v>23950</v>
      </c>
      <c r="CG33" s="32">
        <f>IF(D3L126C5=0,0,D3L126C38/D3L126C5)</f>
        <v>4.2544521613552655E-2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2.7244385802615226E-5</v>
      </c>
      <c r="J34" s="16" t="s">
        <v>23990</v>
      </c>
      <c r="K34" s="21">
        <f>_xlfn.SINGLE(IF(FLOW_THRU_100PCT="Y",1,INDEX(VariabilityMatrix,D3L127C1,_xlfn.SINGLE(D3L127C8))))</f>
        <v>0.48785057282497646</v>
      </c>
      <c r="L34" s="16" t="s">
        <v>23960</v>
      </c>
      <c r="M34" s="15">
        <f>IF(_xlfn.SINGLE(D3L127C2)&lt;&gt;0,_xlfn.SINGLE(D3L127C2)*_xlfn.SINGLE(D3L127C4),_xlfn.SINGLE(D3L127C3)*_xlfn.SINGLE(D3L127C4))</f>
        <v>1.3291189220070494E-5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1.3291189220070494E-5</v>
      </c>
      <c r="AX34" s="16" t="s">
        <v>23985</v>
      </c>
      <c r="AY34" s="15">
        <f>IF(D3L127C22=0,0,CHOOSE(MIN(D3L127C8,RUN_YEARS),A1L104C1,A1L104C6,A1L104C7,A1L104C8,A1L104C9))</f>
        <v>125232.967</v>
      </c>
      <c r="AZ34" s="16" t="s">
        <v>23971</v>
      </c>
      <c r="BA34" s="33">
        <f>IF(D3L127C24=0,0,D3L127C23/D3L127C24)</f>
        <v>1.0613171226766905E-10</v>
      </c>
      <c r="BB34" s="16" t="s">
        <v>23972</v>
      </c>
      <c r="BC34" s="32">
        <f>IF(D3L127C5=0,0,D3L127C23/D3L127C5)</f>
        <v>1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155.3877144567966</v>
      </c>
      <c r="J35" s="16" t="s">
        <v>24021</v>
      </c>
      <c r="K35" s="21">
        <f>IF(FLOW_THRU_100PCT="Y",1,D3L101C4)</f>
        <v>0.5474824780316121</v>
      </c>
      <c r="L35" s="16" t="s">
        <v>23991</v>
      </c>
      <c r="M35" s="15">
        <f>IF(_xlfn.SINGLE(D3L128C2)&lt;&gt;0,_xlfn.SINGLE(D3L128C2)*_xlfn.SINGLE(D3L128C4),_xlfn.SINGLE(D3L128C3)*_xlfn.SINGLE(D3L128C4))</f>
        <v>85.072050966475558</v>
      </c>
      <c r="N35" s="16" t="s">
        <v>4251</v>
      </c>
      <c r="O35" s="32">
        <f>0.45*CHOOSE(MIN(D3L128C8,RUN_YEARS),B3L110C1,B3L125C1,B3L140C1,B3L155C1,B3L170C1)</f>
        <v>0.43085496527390127</v>
      </c>
      <c r="P35" s="16" t="s">
        <v>23992</v>
      </c>
      <c r="Q35" s="15">
        <f>D3L128C5*D3L128C6</f>
        <v>36.653715564940384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834125157</v>
      </c>
      <c r="V35" s="16" t="s">
        <v>23993</v>
      </c>
      <c r="W35" s="33">
        <f>IF(D3L128C9=0,0,D3L128C7/D3L128C9)</f>
        <v>4.3942704829534812E-8</v>
      </c>
      <c r="X35" s="16" t="s">
        <v>23994</v>
      </c>
      <c r="Y35" s="32">
        <f>IF(D3L128C5=0,0,D3L128C7/D3L128C5)</f>
        <v>0.43085496527390127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0.52660051311254608</v>
      </c>
      <c r="AL35" s="16" t="s">
        <v>23998</v>
      </c>
      <c r="AM35" s="15">
        <f>D3L128C5*D3L128C17</f>
        <v>44.798985690482702</v>
      </c>
      <c r="AN35" s="16" t="s">
        <v>24015</v>
      </c>
      <c r="AO35" s="15">
        <f>IF(D3L128C17=0,0,CHOOSE(MIN(D3L128C8,RUN_YEARS),A1L108C1,A1L108C6,A1L108C7,A1L108C8,A1L108C9))</f>
        <v>264047.11300000001</v>
      </c>
      <c r="AP35" s="16" t="s">
        <v>23999</v>
      </c>
      <c r="AQ35" s="33">
        <f>IF(D3L128C19=0,0,D3L128C18/D3L128C19)</f>
        <v>1.6966284986604909E-4</v>
      </c>
      <c r="AR35" s="16" t="s">
        <v>24000</v>
      </c>
      <c r="AS35" s="32">
        <f>IF(D3L128C5=0,0,D3L128C18/D3L128C5)</f>
        <v>0.52660051311254608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4.2544521613552655E-2</v>
      </c>
      <c r="BZ35" s="16" t="s">
        <v>24010</v>
      </c>
      <c r="CA35" s="15">
        <f>D3L128C5*D3L128C37</f>
        <v>3.6193497110524726</v>
      </c>
      <c r="CB35" s="16" t="s">
        <v>24019</v>
      </c>
      <c r="CC35" s="15">
        <f>IF(D3L128C37=0,0,CHOOSE(MIN(D3L128C8,RUN_YEARS),B6L116C1,B6L117C1,B6L118C1,B6L119C1,B6L120C1))</f>
        <v>269355.3</v>
      </c>
      <c r="CD35" s="16" t="s">
        <v>24011</v>
      </c>
      <c r="CE35" s="33">
        <f>IF(D3L128C39=0,0,D3L128C38/D3L128C39)</f>
        <v>1.343708369968021E-5</v>
      </c>
      <c r="CF35" s="16" t="s">
        <v>24012</v>
      </c>
      <c r="CG35" s="32">
        <f>IF(D3L128C5=0,0,D3L128C38/D3L128C5)</f>
        <v>4.2544521613552655E-2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478.5577098229989</v>
      </c>
      <c r="J36" s="16" t="s">
        <v>24052</v>
      </c>
      <c r="K36" s="21">
        <f>_xlfn.SINGLE(IF(FLOW_THRU_100PCT="Y",1,INDEX(VariabilityMatrix,D3L129C1,_xlfn.SINGLE(D3L129C8))))</f>
        <v>0.49361920517321611</v>
      </c>
      <c r="L36" s="16" t="s">
        <v>24022</v>
      </c>
      <c r="M36" s="15">
        <f>IF(_xlfn.SINGLE(D3L129C2)&lt;&gt;0,_xlfn.SINGLE(D3L129C2)*_xlfn.SINGLE(D3L129C4),_xlfn.SINGLE(D3L129C3)*_xlfn.SINGLE(D3L129C4))</f>
        <v>236.22527635234331</v>
      </c>
      <c r="N36" s="16" t="s">
        <v>4251</v>
      </c>
      <c r="O36" s="32">
        <f>0.45*CHOOSE(MIN(D3L129C8,RUN_YEARS),B3L110C1,B3L125C1,B3L140C1,B3L155C1,B3L170C1)</f>
        <v>0.43365431349355016</v>
      </c>
      <c r="P36" s="16" t="s">
        <v>24023</v>
      </c>
      <c r="Q36" s="15">
        <f>D3L129C5*D3L129C6</f>
        <v>102.44011004639961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865156556.20000005</v>
      </c>
      <c r="V36" s="16" t="s">
        <v>24024</v>
      </c>
      <c r="W36" s="33">
        <f>IF(D3L129C9=0,0,D3L129C7/D3L129C9)</f>
        <v>1.184064425245115E-7</v>
      </c>
      <c r="X36" s="16" t="s">
        <v>24025</v>
      </c>
      <c r="Y36" s="32">
        <f>IF(D3L129C5=0,0,D3L129C7/D3L129C5)</f>
        <v>0.43365431349355016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0.53002193871433911</v>
      </c>
      <c r="AL36" s="16" t="s">
        <v>24029</v>
      </c>
      <c r="AM36" s="15">
        <f>D3L129C5*D3L129C17</f>
        <v>125.20457894559952</v>
      </c>
      <c r="AN36" s="16" t="s">
        <v>24046</v>
      </c>
      <c r="AO36" s="15">
        <f>IF(D3L129C17=0,0,CHOOSE(MIN(D3L129C8,RUN_YEARS),A1L108C1,A1L108C6,A1L108C7,A1L108C8,A1L108C9))</f>
        <v>313320.0514</v>
      </c>
      <c r="AP36" s="16" t="s">
        <v>24030</v>
      </c>
      <c r="AQ36" s="33">
        <f>IF(D3L129C19=0,0,D3L129C18/D3L129C19)</f>
        <v>3.9960602070040233E-4</v>
      </c>
      <c r="AR36" s="16" t="s">
        <v>24031</v>
      </c>
      <c r="AS36" s="32">
        <f>IF(D3L129C5=0,0,D3L129C18/D3L129C5)</f>
        <v>0.53002193871433911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3.6323747792110728E-2</v>
      </c>
      <c r="BZ36" s="16" t="s">
        <v>24041</v>
      </c>
      <c r="CA36" s="15">
        <f>D3L129C5*D3L129C37</f>
        <v>8.5805873603441771</v>
      </c>
      <c r="CB36" s="16" t="s">
        <v>24050</v>
      </c>
      <c r="CC36" s="15">
        <f>IF(D3L129C37=0,0,CHOOSE(MIN(D3L129C8,RUN_YEARS),B6L116C1,B6L117C1,B6L118C1,B6L119C1,B6L120C1))</f>
        <v>314212.09200000006</v>
      </c>
      <c r="CD36" s="16" t="s">
        <v>24042</v>
      </c>
      <c r="CE36" s="33">
        <f>IF(D3L129C39=0,0,D3L129C38/D3L129C39)</f>
        <v>2.7308265909588785E-5</v>
      </c>
      <c r="CF36" s="16" t="s">
        <v>24043</v>
      </c>
      <c r="CG36" s="32">
        <f>IF(D3L129C5=0,0,D3L129C38/D3L129C5)</f>
        <v>3.6323747792110728E-2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1554.2989459462808</v>
      </c>
      <c r="J37" s="16" t="s">
        <v>24083</v>
      </c>
      <c r="K37" s="21">
        <f>_xlfn.SINGLE(IF(FLOW_THRU_100PCT="Y",1,INDEX(VariabilityMatrix,D3L130C1,_xlfn.SINGLE(D3L130C8))))</f>
        <v>0.48640520246354602</v>
      </c>
      <c r="L37" s="16" t="s">
        <v>24053</v>
      </c>
      <c r="M37" s="15">
        <f>IF(_xlfn.SINGLE(D3L130C2)&lt;&gt;0,_xlfn.SINGLE(D3L130C2)*_xlfn.SINGLE(D3L130C4),_xlfn.SINGLE(D3L130C3)*_xlfn.SINGLE(D3L130C4))</f>
        <v>756.0190934918769</v>
      </c>
      <c r="N37" s="16" t="s">
        <v>4251</v>
      </c>
      <c r="O37" s="32">
        <f>0.45*CHOOSE(MIN(D3L130C8,RUN_YEARS),B3L110C1,B3L125C1,B3L140C1,B3L155C1,B3L170C1)</f>
        <v>0.43295203486126904</v>
      </c>
      <c r="P37" s="16" t="s">
        <v>24054</v>
      </c>
      <c r="Q37" s="15">
        <f>D3L130C5*D3L130C6</f>
        <v>327.32000492128009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834207420.33333337</v>
      </c>
      <c r="V37" s="16" t="s">
        <v>24055</v>
      </c>
      <c r="W37" s="33">
        <f>IF(D3L130C9=0,0,D3L130C7/D3L130C9)</f>
        <v>3.923724447218286E-7</v>
      </c>
      <c r="X37" s="16" t="s">
        <v>24056</v>
      </c>
      <c r="Y37" s="32">
        <f>IF(D3L130C5=0,0,D3L130C7/D3L130C5)</f>
        <v>0.43295203486126904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0.52916359816377334</v>
      </c>
      <c r="AL37" s="16" t="s">
        <v>24060</v>
      </c>
      <c r="AM37" s="15">
        <f>D3L130C5*D3L130C17</f>
        <v>400.05778379267576</v>
      </c>
      <c r="AN37" s="16" t="s">
        <v>24077</v>
      </c>
      <c r="AO37" s="15">
        <f>IF(D3L130C17=0,0,CHOOSE(MIN(D3L130C8,RUN_YEARS),A1L108C1,A1L108C6,A1L108C7,A1L108C8,A1L108C9))</f>
        <v>286699.58</v>
      </c>
      <c r="AP37" s="16" t="s">
        <v>24061</v>
      </c>
      <c r="AQ37" s="33">
        <f>IF(D3L130C19=0,0,D3L130C18/D3L130C19)</f>
        <v>1.3953901983137741E-3</v>
      </c>
      <c r="AR37" s="16" t="s">
        <v>24062</v>
      </c>
      <c r="AS37" s="32">
        <f>IF(D3L130C5=0,0,D3L130C18/D3L130C5)</f>
        <v>0.52916359816377334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3.7884366974957617E-2</v>
      </c>
      <c r="BZ37" s="16" t="s">
        <v>24072</v>
      </c>
      <c r="CA37" s="15">
        <f>D3L130C5*D3L130C37</f>
        <v>28.641304777921057</v>
      </c>
      <c r="CB37" s="16" t="s">
        <v>24081</v>
      </c>
      <c r="CC37" s="15">
        <f>IF(D3L130C37=0,0,CHOOSE(MIN(D3L130C8,RUN_YEARS),B6L116C1,B6L117C1,B6L118C1,B6L119C1,B6L120C1))</f>
        <v>287627.14</v>
      </c>
      <c r="CD37" s="16" t="s">
        <v>24073</v>
      </c>
      <c r="CE37" s="33">
        <f>IF(D3L130C39=0,0,D3L130C38/D3L130C39)</f>
        <v>9.9577893720046915E-5</v>
      </c>
      <c r="CF37" s="16" t="s">
        <v>24074</v>
      </c>
      <c r="CG37" s="32">
        <f>IF(D3L130C5=0,0,D3L130C38/D3L130C5)</f>
        <v>3.7884366974957617E-2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7.388317903442806E-3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6.353953396960813E-3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6.353953396960813E-3</v>
      </c>
      <c r="AX38" s="16" t="s">
        <v>24109</v>
      </c>
      <c r="AY38" s="15">
        <f>IF(D3L131C22=0,0,CHOOSE(MIN(D3L131C8,RUN_YEARS),A1L104C1,A1L104C6,A1L104C7,A1L104C8,A1L104C9))</f>
        <v>125232.967</v>
      </c>
      <c r="AZ38" s="16" t="s">
        <v>24095</v>
      </c>
      <c r="BA38" s="33">
        <f>IF(D3L131C24=0,0,D3L131C23/D3L131C24)</f>
        <v>5.0737066677984343E-8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2.2754285997937836E-2</v>
      </c>
      <c r="J39" s="16" t="s">
        <v>24144</v>
      </c>
      <c r="K39" s="21">
        <f>_xlfn.SINGLE(IF(FLOW_THRU_100PCT="Y",1,INDEX(VariabilityMatrix,D3L132C1,_xlfn.SINGLE(D3L132C8))))</f>
        <v>0.49361920517321611</v>
      </c>
      <c r="L39" s="16" t="s">
        <v>24114</v>
      </c>
      <c r="M39" s="15">
        <f>IF(_xlfn.SINGLE(D3L132C2)&lt;&gt;0,_xlfn.SINGLE(D3L132C2)*_xlfn.SINGLE(D3L132C4),_xlfn.SINGLE(D3L132C3)*_xlfn.SINGLE(D3L132C4))</f>
        <v>1.1231952568586116E-2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1.1231952568586116E-2</v>
      </c>
      <c r="AX39" s="16" t="s">
        <v>24139</v>
      </c>
      <c r="AY39" s="15">
        <f>IF(D3L132C22=0,0,CHOOSE(MIN(D3L132C8,RUN_YEARS),A1L104C1,A1L104C6,A1L104C7,A1L104C8,A1L104C9))</f>
        <v>142851.878</v>
      </c>
      <c r="AZ39" s="16" t="s">
        <v>24125</v>
      </c>
      <c r="BA39" s="33">
        <f>IF(D3L132C24=0,0,D3L132C23/D3L132C24)</f>
        <v>7.8626565683554507E-8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7.3903234691247474E-2</v>
      </c>
      <c r="J40" s="16" t="s">
        <v>24175</v>
      </c>
      <c r="K40" s="21">
        <f>_xlfn.SINGLE(IF(FLOW_THRU_100PCT="Y",1,INDEX(VariabilityMatrix,D3L133C1,_xlfn.SINGLE(D3L133C8))))</f>
        <v>0.48640520246354602</v>
      </c>
      <c r="L40" s="16" t="s">
        <v>24145</v>
      </c>
      <c r="M40" s="15">
        <f>IF(_xlfn.SINGLE(D3L133C2)&lt;&gt;0,_xlfn.SINGLE(D3L133C2)*_xlfn.SINGLE(D3L133C4),_xlfn.SINGLE(D3L133C3)*_xlfn.SINGLE(D3L133C4))</f>
        <v>3.5946917832707183E-2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3.5946917832707183E-2</v>
      </c>
      <c r="AX40" s="16" t="s">
        <v>24170</v>
      </c>
      <c r="AY40" s="15">
        <f>IF(D3L133C22=0,0,CHOOSE(MIN(D3L133C8,RUN_YEARS),A1L104C1,A1L104C6,A1L104C7,A1L104C8,A1L104C9))</f>
        <v>134103.97733333331</v>
      </c>
      <c r="AZ40" s="16" t="s">
        <v>24156</v>
      </c>
      <c r="BA40" s="33">
        <f>IF(D3L133C24=0,0,D3L133C23/D3L133C24)</f>
        <v>2.6805258537080019E-7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21515.931711898644</v>
      </c>
      <c r="J41" s="16" t="s">
        <v>24206</v>
      </c>
      <c r="K41" s="21">
        <f>_xlfn.SINGLE(IF(FLOW_THRU_100PCT="Y",1,INDEX(VariabilityMatrix,D3L134C1,_xlfn.SINGLE(D3L134C8))))</f>
        <v>0.5474824780316121</v>
      </c>
      <c r="L41" s="16" t="s">
        <v>24176</v>
      </c>
      <c r="M41" s="15">
        <f>IF(_xlfn.SINGLE(D3L134C2)&lt;&gt;0,_xlfn.SINGLE(D3L134C2)*_xlfn.SINGLE(D3L134C4),_xlfn.SINGLE(D3L134C3)*_xlfn.SINGLE(D3L134C4))</f>
        <v>11779.595610789216</v>
      </c>
      <c r="N41" s="16" t="s">
        <v>4251</v>
      </c>
      <c r="O41" s="32">
        <f>0.45*CHOOSE(MIN(D3L134C8,RUN_YEARS),B3L110C1,B3L125C1,B3L140C1,B3L155C1,B3L170C1)</f>
        <v>0.43295203486126904</v>
      </c>
      <c r="P41" s="16" t="s">
        <v>24177</v>
      </c>
      <c r="Q41" s="15">
        <f>D3L134C5*D3L134C6</f>
        <v>5099.9998895340641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834207420.33333337</v>
      </c>
      <c r="V41" s="16" t="s">
        <v>24178</v>
      </c>
      <c r="W41" s="33">
        <f>IF(D3L134C9=0,0,D3L134C7/D3L134C9)</f>
        <v>6.1135872988233564E-6</v>
      </c>
      <c r="X41" s="16" t="s">
        <v>24179</v>
      </c>
      <c r="Y41" s="32">
        <f>IF(D3L134C5=0,0,D3L134C7/D3L134C5)</f>
        <v>0.43295203486126899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0.52916359816377334</v>
      </c>
      <c r="AL41" s="16" t="s">
        <v>24183</v>
      </c>
      <c r="AM41" s="15">
        <f>D3L134C5*D3L134C17</f>
        <v>6233.333198319413</v>
      </c>
      <c r="AN41" s="16" t="s">
        <v>24200</v>
      </c>
      <c r="AO41" s="15">
        <f>IF(D3L134C17=0,0,CHOOSE(MIN(D3L134C8,RUN_YEARS),A1L108C1,A1L108C6,A1L108C7,A1L108C8,A1L108C9))</f>
        <v>286699.58</v>
      </c>
      <c r="AP41" s="16" t="s">
        <v>24184</v>
      </c>
      <c r="AQ41" s="33">
        <f>IF(D3L134C19=0,0,D3L134C18/D3L134C19)</f>
        <v>2.1741689326225774E-2</v>
      </c>
      <c r="AR41" s="16" t="s">
        <v>24185</v>
      </c>
      <c r="AS41" s="32">
        <f>IF(D3L134C5=0,0,D3L134C18/D3L134C5)</f>
        <v>0.52916359816377334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3.7884366974957617E-2</v>
      </c>
      <c r="BZ41" s="16" t="s">
        <v>24195</v>
      </c>
      <c r="CA41" s="15">
        <f>D3L134C5*D3L134C37</f>
        <v>446.26252293573867</v>
      </c>
      <c r="CB41" s="16" t="s">
        <v>24204</v>
      </c>
      <c r="CC41" s="15">
        <f>IF(D3L134C37=0,0,CHOOSE(MIN(D3L134C8,RUN_YEARS),B6L116C1,B6L117C1,B6L118C1,B6L119C1,B6L120C1))</f>
        <v>287627.14</v>
      </c>
      <c r="CD41" s="16" t="s">
        <v>24196</v>
      </c>
      <c r="CE41" s="33">
        <f>IF(D3L134C39=0,0,D3L134C38/D3L134C39)</f>
        <v>1.5515313434460276E-3</v>
      </c>
      <c r="CF41" s="16" t="s">
        <v>24197</v>
      </c>
      <c r="CG41" s="32">
        <f>IF(D3L134C5=0,0,D3L134C38/D3L134C5)</f>
        <v>3.7884366974957617E-2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7795.0729158080931</v>
      </c>
      <c r="J42" s="16" t="s">
        <v>24021</v>
      </c>
      <c r="K42" s="21">
        <f>IF(FLOW_THRU_100PCT="Y",1,D3L101C4)</f>
        <v>0.5474824780316121</v>
      </c>
      <c r="L42" s="16" t="s">
        <v>24208</v>
      </c>
      <c r="M42" s="15">
        <f>IF(_xlfn.SINGLE(D3L135C2)&lt;&gt;0,_xlfn.SINGLE(D3L135C2)*_xlfn.SINGLE(D3L135C4),_xlfn.SINGLE(D3L135C3)*_xlfn.SINGLE(D3L135C4))</f>
        <v>4267.6658363837187</v>
      </c>
      <c r="N42" s="16" t="s">
        <v>4251</v>
      </c>
      <c r="O42" s="32">
        <f>0.45*CHOOSE(MIN(D3L135C8,RUN_YEARS),B3L110C1,B3L125C1,B3L140C1,B3L155C1,B3L170C1)</f>
        <v>0.43295203486126904</v>
      </c>
      <c r="P42" s="16" t="s">
        <v>24209</v>
      </c>
      <c r="Q42" s="15">
        <f>D3L135C5*D3L135C6</f>
        <v>1847.6946079702507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834207420.33333337</v>
      </c>
      <c r="V42" s="16" t="s">
        <v>24210</v>
      </c>
      <c r="W42" s="33">
        <f>IF(D3L135C9=0,0,D3L135C7/D3L135C9)</f>
        <v>2.2149103004046008E-6</v>
      </c>
      <c r="X42" s="16" t="s">
        <v>24211</v>
      </c>
      <c r="Y42" s="32">
        <f>IF(D3L135C5=0,0,D3L135C7/D3L135C5)</f>
        <v>0.43295203486126904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0.52916359816377334</v>
      </c>
      <c r="AL42" s="16" t="s">
        <v>24215</v>
      </c>
      <c r="AM42" s="15">
        <f>D3L135C5*D3L135C17</f>
        <v>2258.2934097414177</v>
      </c>
      <c r="AN42" s="16" t="s">
        <v>24232</v>
      </c>
      <c r="AO42" s="15">
        <f>IF(D3L135C17=0,0,CHOOSE(MIN(D3L135C8,RUN_YEARS),A1L108C1,A1L108C6,A1L108C7,A1L108C8,A1L108C9))</f>
        <v>286699.58</v>
      </c>
      <c r="AP42" s="16" t="s">
        <v>24216</v>
      </c>
      <c r="AQ42" s="33">
        <f>IF(D3L135C19=0,0,D3L135C18/D3L135C19)</f>
        <v>7.8768633345797628E-3</v>
      </c>
      <c r="AR42" s="16" t="s">
        <v>24217</v>
      </c>
      <c r="AS42" s="32">
        <f>IF(D3L135C5=0,0,D3L135C18/D3L135C5)</f>
        <v>0.52916359816377334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3.7884366974957617E-2</v>
      </c>
      <c r="BZ42" s="16" t="s">
        <v>24227</v>
      </c>
      <c r="CA42" s="15">
        <f>D3L135C5*D3L135C37</f>
        <v>161.67781867205022</v>
      </c>
      <c r="CB42" s="16" t="s">
        <v>24236</v>
      </c>
      <c r="CC42" s="15">
        <f>IF(D3L135C37=0,0,CHOOSE(MIN(D3L135C8,RUN_YEARS),B6L116C1,B6L117C1,B6L118C1,B6L119C1,B6L120C1))</f>
        <v>287627.14</v>
      </c>
      <c r="CD42" s="16" t="s">
        <v>24228</v>
      </c>
      <c r="CE42" s="33">
        <f>IF(D3L135C39=0,0,D3L135C38/D3L135C39)</f>
        <v>5.6210905087764041E-4</v>
      </c>
      <c r="CF42" s="16" t="s">
        <v>24229</v>
      </c>
      <c r="CG42" s="32">
        <f>IF(D3L135C5=0,0,D3L135C38/D3L135C5)</f>
        <v>3.7884366974957617E-2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129.62916292058418</v>
      </c>
      <c r="J43" s="16" t="s">
        <v>24269</v>
      </c>
      <c r="K43" s="21">
        <f>_xlfn.SINGLE(IF(FLOW_THRU_100PCT="Y",1,INDEX(VariabilityMatrix,D3L136C1,_xlfn.SINGLE(D3L136C8))))</f>
        <v>0.52848924609263681</v>
      </c>
      <c r="L43" s="16" t="s">
        <v>24239</v>
      </c>
      <c r="M43" s="15">
        <f>IF(_xlfn.SINGLE(D3L136C2)&lt;&gt;0,_xlfn.SINGLE(D3L136C2)*_xlfn.SINGLE(D3L136C4),_xlfn.SINGLE(D3L136C3)*_xlfn.SINGLE(D3L136C4))</f>
        <v>68.507618583519118</v>
      </c>
      <c r="N43" s="16" t="s">
        <v>4251</v>
      </c>
      <c r="O43" s="32">
        <f>0.45*CHOOSE(MIN(D3L136C8,RUN_YEARS),B3L110C1,B3L125C1,B3L140C1,B3L155C1,B3L170C1)</f>
        <v>0.43085496527390127</v>
      </c>
      <c r="P43" s="16" t="s">
        <v>24240</v>
      </c>
      <c r="Q43" s="15">
        <f>D3L136C5*D3L136C6</f>
        <v>29.516847625799802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834125157</v>
      </c>
      <c r="V43" s="16" t="s">
        <v>24241</v>
      </c>
      <c r="W43" s="33">
        <f>IF(D3L136C9=0,0,D3L136C7/D3L136C9)</f>
        <v>3.538659322056606E-8</v>
      </c>
      <c r="X43" s="16" t="s">
        <v>24242</v>
      </c>
      <c r="Y43" s="32">
        <f>IF(D3L136C5=0,0,D3L136C7/D3L136C5)</f>
        <v>0.43085496527390127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0.52660051311254608</v>
      </c>
      <c r="AL43" s="16" t="s">
        <v>24246</v>
      </c>
      <c r="AM43" s="15">
        <f>D3L136C5*D3L136C17</f>
        <v>36.076147098199762</v>
      </c>
      <c r="AN43" s="16" t="s">
        <v>24263</v>
      </c>
      <c r="AO43" s="15">
        <f>IF(D3L136C17=0,0,CHOOSE(MIN(D3L136C8,RUN_YEARS),A1L108C1,A1L108C6,A1L108C7,A1L108C8,A1L108C9))</f>
        <v>264047.11300000001</v>
      </c>
      <c r="AP43" s="16" t="s">
        <v>24247</v>
      </c>
      <c r="AQ43" s="33">
        <f>IF(D3L136C19=0,0,D3L136C18/D3L136C19)</f>
        <v>1.3662768999182263E-4</v>
      </c>
      <c r="AR43" s="16" t="s">
        <v>24248</v>
      </c>
      <c r="AS43" s="32">
        <f>IF(D3L136C5=0,0,D3L136C18/D3L136C5)</f>
        <v>0.52660051311254608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4.2544521613552655E-2</v>
      </c>
      <c r="BZ43" s="16" t="s">
        <v>24258</v>
      </c>
      <c r="CA43" s="15">
        <f>D3L136C5*D3L136C37</f>
        <v>2.9146238595195508</v>
      </c>
      <c r="CB43" s="16" t="s">
        <v>24267</v>
      </c>
      <c r="CC43" s="15">
        <f>IF(D3L136C37=0,0,CHOOSE(MIN(D3L136C8,RUN_YEARS),B6L116C1,B6L117C1,B6L118C1,B6L119C1,B6L120C1))</f>
        <v>269355.3</v>
      </c>
      <c r="CD43" s="16" t="s">
        <v>24259</v>
      </c>
      <c r="CE43" s="33">
        <f>IF(D3L136C39=0,0,D3L136C38/D3L136C39)</f>
        <v>1.0820740707606463E-5</v>
      </c>
      <c r="CF43" s="16" t="s">
        <v>24260</v>
      </c>
      <c r="CG43" s="32">
        <f>IF(D3L136C5=0,0,D3L136C38/D3L136C5)</f>
        <v>4.2544521613552655E-2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78621.089874319296</v>
      </c>
      <c r="J44" s="16" t="s">
        <v>24301</v>
      </c>
      <c r="K44" s="21">
        <f>_xlfn.SINGLE(IF(FLOW_THRU_100PCT="Y",1,INDEX(VariabilityMatrix,D3L137C1,_xlfn.SINGLE(D3L137C8))))</f>
        <v>0.5474824780316121</v>
      </c>
      <c r="L44" s="16" t="s">
        <v>24271</v>
      </c>
      <c r="M44" s="15">
        <f>IF(_xlfn.SINGLE(D3L137C2)&lt;&gt;0,_xlfn.SINGLE(D3L137C2)*_xlfn.SINGLE(D3L137C4),_xlfn.SINGLE(D3L137C3)*_xlfn.SINGLE(D3L137C4))</f>
        <v>43043.669109938412</v>
      </c>
      <c r="N44" s="16" t="s">
        <v>4251</v>
      </c>
      <c r="O44" s="32">
        <f>0.45*CHOOSE(MIN(D3L137C8,RUN_YEARS),B3L110C1,B3L125C1,B3L140C1,B3L155C1,B3L170C1)</f>
        <v>0.43295203486126904</v>
      </c>
      <c r="P44" s="16" t="s">
        <v>24272</v>
      </c>
      <c r="Q44" s="15">
        <f>D3L137C5*D3L137C6</f>
        <v>18635.844129042984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834207420.33333337</v>
      </c>
      <c r="V44" s="16" t="s">
        <v>24273</v>
      </c>
      <c r="W44" s="33">
        <f>IF(D3L137C9=0,0,D3L137C7/D3L137C9)</f>
        <v>2.233958087018269E-5</v>
      </c>
      <c r="X44" s="16" t="s">
        <v>24274</v>
      </c>
      <c r="Y44" s="32">
        <f>IF(D3L137C5=0,0,D3L137C7/D3L137C5)</f>
        <v>0.43295203486126904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0.52916359816377334</v>
      </c>
      <c r="AL44" s="16" t="s">
        <v>24278</v>
      </c>
      <c r="AM44" s="15">
        <f>D3L137C5*D3L137C17</f>
        <v>22777.142824385872</v>
      </c>
      <c r="AN44" s="16" t="s">
        <v>24295</v>
      </c>
      <c r="AO44" s="15">
        <f>IF(D3L137C17=0,0,CHOOSE(MIN(D3L137C8,RUN_YEARS),A1L108C1,A1L108C6,A1L108C7,A1L108C8,A1L108C9))</f>
        <v>286699.58</v>
      </c>
      <c r="AP44" s="16" t="s">
        <v>24279</v>
      </c>
      <c r="AQ44" s="33">
        <f>IF(D3L137C19=0,0,D3L137C18/D3L137C19)</f>
        <v>7.9446027874843311E-2</v>
      </c>
      <c r="AR44" s="16" t="s">
        <v>24280</v>
      </c>
      <c r="AS44" s="32">
        <f>IF(D3L137C5=0,0,D3L137C18/D3L137C5)</f>
        <v>0.52916359816377334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3.7884366974957617E-2</v>
      </c>
      <c r="BZ44" s="16" t="s">
        <v>24290</v>
      </c>
      <c r="CA44" s="15">
        <f>D3L137C5*D3L137C37</f>
        <v>1630.682156509554</v>
      </c>
      <c r="CB44" s="16" t="s">
        <v>24299</v>
      </c>
      <c r="CC44" s="15">
        <f>IF(D3L137C37=0,0,CHOOSE(MIN(D3L137C8,RUN_YEARS),B6L116C1,B6L117C1,B6L118C1,B6L119C1,B6L120C1))</f>
        <v>287627.14</v>
      </c>
      <c r="CD44" s="16" t="s">
        <v>24291</v>
      </c>
      <c r="CE44" s="33">
        <f>IF(D3L137C39=0,0,D3L137C38/D3L137C39)</f>
        <v>5.669430765502706E-3</v>
      </c>
      <c r="CF44" s="16" t="s">
        <v>24292</v>
      </c>
      <c r="CG44" s="32">
        <f>IF(D3L137C5=0,0,D3L137C38/D3L137C5)</f>
        <v>3.7884366974957617E-2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17825.429198984562</v>
      </c>
      <c r="J45" s="16" t="s">
        <v>24333</v>
      </c>
      <c r="K45" s="21">
        <f>_xlfn.SINGLE(IF(FLOW_THRU_100PCT="Y",1,INDEX(VariabilityMatrix,D3L138C1,_xlfn.SINGLE(D3L138C8))))</f>
        <v>0.52848924609263681</v>
      </c>
      <c r="L45" s="16" t="s">
        <v>24303</v>
      </c>
      <c r="M45" s="15">
        <f>IF(_xlfn.SINGLE(D3L138C2)&lt;&gt;0,_xlfn.SINGLE(D3L138C2)*_xlfn.SINGLE(D3L138C4),_xlfn.SINGLE(D3L138C3)*_xlfn.SINGLE(D3L138C4))</f>
        <v>9420.5476386490263</v>
      </c>
      <c r="N45" s="16" t="s">
        <v>4251</v>
      </c>
      <c r="O45" s="32">
        <f>0.45*CHOOSE(MIN(D3L138C8,RUN_YEARS),B3L110C1,B3L125C1,B3L140C1,B3L155C1,B3L170C1)</f>
        <v>0.43085496527390127</v>
      </c>
      <c r="P45" s="16" t="s">
        <v>24304</v>
      </c>
      <c r="Q45" s="15">
        <f>D3L138C5*D3L138C6</f>
        <v>4058.889725711259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834125157</v>
      </c>
      <c r="V45" s="16" t="s">
        <v>24305</v>
      </c>
      <c r="W45" s="33">
        <f>IF(D3L138C9=0,0,D3L138C7/D3L138C9)</f>
        <v>4.8660440122791538E-6</v>
      </c>
      <c r="X45" s="16" t="s">
        <v>24306</v>
      </c>
      <c r="Y45" s="32">
        <f>IF(D3L138C5=0,0,D3L138C7/D3L138C5)</f>
        <v>0.43085496527390127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0.52660051311254608</v>
      </c>
      <c r="AL45" s="16" t="s">
        <v>24310</v>
      </c>
      <c r="AM45" s="15">
        <f>D3L138C5*D3L138C17</f>
        <v>4960.8652203137617</v>
      </c>
      <c r="AN45" s="16" t="s">
        <v>24327</v>
      </c>
      <c r="AO45" s="15">
        <f>IF(D3L138C17=0,0,CHOOSE(MIN(D3L138C8,RUN_YEARS),A1L108C1,A1L108C6,A1L108C7,A1L108C8,A1L108C9))</f>
        <v>264047.11300000001</v>
      </c>
      <c r="AP45" s="16" t="s">
        <v>24311</v>
      </c>
      <c r="AQ45" s="33">
        <f>IF(D3L138C19=0,0,D3L138C18/D3L138C19)</f>
        <v>1.8787803297488661E-2</v>
      </c>
      <c r="AR45" s="16" t="s">
        <v>24312</v>
      </c>
      <c r="AS45" s="32">
        <f>IF(D3L138C5=0,0,D3L138C18/D3L138C5)</f>
        <v>0.52660051311254608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4.2544521613552655E-2</v>
      </c>
      <c r="BZ45" s="16" t="s">
        <v>24322</v>
      </c>
      <c r="CA45" s="15">
        <f>D3L138C5*D3L138C37</f>
        <v>400.79269262400595</v>
      </c>
      <c r="CB45" s="16" t="s">
        <v>24331</v>
      </c>
      <c r="CC45" s="15">
        <f>IF(D3L138C37=0,0,CHOOSE(MIN(D3L138C8,RUN_YEARS),B6L116C1,B6L117C1,B6L118C1,B6L119C1,B6L120C1))</f>
        <v>269355.3</v>
      </c>
      <c r="CD45" s="16" t="s">
        <v>24323</v>
      </c>
      <c r="CE45" s="33">
        <f>IF(D3L138C39=0,0,D3L138C38/D3L138C39)</f>
        <v>1.4879703225591104E-3</v>
      </c>
      <c r="CF45" s="16" t="s">
        <v>24324</v>
      </c>
      <c r="CG45" s="32">
        <f>IF(D3L138C5=0,0,D3L138C38/D3L138C5)</f>
        <v>4.2544521613552655E-2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0.52848924609263681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0.43085496527390127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834125157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0.52660051311254608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264047.11300000001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4.2544521613552655E-2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269355.3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0.52848924609263681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0.43085496527390127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834125157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0.52660051311254608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264047.11300000001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4.2544521613552655E-2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269355.3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0.52848924609263681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0.43085496527390127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834125157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0.52660051311254608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264047.11300000001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4.2544521613552655E-2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269355.3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0.52848924609263681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0.43085496527390127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834125157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0.52660051311254608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264047.11300000001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4.2544521613552655E-2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269355.3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0.52848924609263681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0.43085496527390127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834125157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0.52660051311254608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264047.11300000001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4.2544521613552655E-2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269355.3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20714.172515747654</v>
      </c>
      <c r="J51" s="16" t="s">
        <v>24021</v>
      </c>
      <c r="K51" s="21">
        <f>IF(FLOW_THRU_100PCT="Y",1,D3L101C4)</f>
        <v>0.5474824780316121</v>
      </c>
      <c r="L51" s="16" t="s">
        <v>24495</v>
      </c>
      <c r="M51" s="15">
        <f>IF(_xlfn.SINGLE(D3L144C2)&lt;&gt;0,_xlfn.SINGLE(D3L144C2)*_xlfn.SINGLE(D3L144C4),_xlfn.SINGLE(D3L144C3)*_xlfn.SINGLE(D3L144C4))</f>
        <v>11340.646499295837</v>
      </c>
      <c r="N51" s="16" t="s">
        <v>4251</v>
      </c>
      <c r="O51" s="32">
        <f>0.45*CHOOSE(MIN(D3L144C8,RUN_YEARS),B3L110C1,B3L125C1,B3L140C1,B3L155C1,B3L170C1)</f>
        <v>0.43085496527390127</v>
      </c>
      <c r="P51" s="16" t="s">
        <v>24496</v>
      </c>
      <c r="Q51" s="15">
        <f>D3L144C5*D3L144C6</f>
        <v>4886.1738536376979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834125157</v>
      </c>
      <c r="V51" s="16" t="s">
        <v>24497</v>
      </c>
      <c r="W51" s="33">
        <f>IF(D3L144C9=0,0,D3L144C7/D3L144C9)</f>
        <v>5.8578425703059069E-6</v>
      </c>
      <c r="X51" s="16" t="s">
        <v>24498</v>
      </c>
      <c r="Y51" s="32">
        <f>IF(D3L144C5=0,0,D3L144C7/D3L144C5)</f>
        <v>0.43085496527390127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0.52660051311254608</v>
      </c>
      <c r="AL51" s="16" t="s">
        <v>24502</v>
      </c>
      <c r="AM51" s="15">
        <f>D3L144C5*D3L144C17</f>
        <v>5971.9902655571868</v>
      </c>
      <c r="AN51" s="16" t="s">
        <v>24519</v>
      </c>
      <c r="AO51" s="15">
        <f>IF(D3L144C17=0,0,CHOOSE(MIN(D3L144C8,RUN_YEARS),A1L108C1,A1L108C6,A1L108C7,A1L108C8,A1L108C9))</f>
        <v>264047.11300000001</v>
      </c>
      <c r="AP51" s="16" t="s">
        <v>24503</v>
      </c>
      <c r="AQ51" s="33">
        <f>IF(D3L144C19=0,0,D3L144C18/D3L144C19)</f>
        <v>2.2617139031386367E-2</v>
      </c>
      <c r="AR51" s="16" t="s">
        <v>24504</v>
      </c>
      <c r="AS51" s="32">
        <f>IF(D3L144C5=0,0,D3L144C18/D3L144C5)</f>
        <v>0.52660051311254608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4.2544521613552655E-2</v>
      </c>
      <c r="BZ51" s="16" t="s">
        <v>24514</v>
      </c>
      <c r="CA51" s="15">
        <f>D3L144C5*D3L144C37</f>
        <v>482.48238010095201</v>
      </c>
      <c r="CB51" s="16" t="s">
        <v>24523</v>
      </c>
      <c r="CC51" s="15">
        <f>IF(D3L144C37=0,0,CHOOSE(MIN(D3L144C8,RUN_YEARS),B6L116C1,B6L117C1,B6L118C1,B6L119C1,B6L120C1))</f>
        <v>269355.3</v>
      </c>
      <c r="CD51" s="16" t="s">
        <v>24515</v>
      </c>
      <c r="CE51" s="33">
        <f>IF(D3L144C39=0,0,D3L144C38/D3L144C39)</f>
        <v>1.7912488824276041E-3</v>
      </c>
      <c r="CF51" s="16" t="s">
        <v>24516</v>
      </c>
      <c r="CG51" s="32">
        <f>IF(D3L144C5=0,0,D3L144C38/D3L144C5)</f>
        <v>4.2544521613552655E-2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-2.0676387734612889E-2</v>
      </c>
      <c r="J52" s="16" t="s">
        <v>24021</v>
      </c>
      <c r="K52" s="21">
        <f>IF(FLOW_THRU_100PCT="Y",1,D3L101C4)</f>
        <v>0.5474824780316121</v>
      </c>
      <c r="L52" s="16" t="s">
        <v>24526</v>
      </c>
      <c r="M52" s="15">
        <f>IF(_xlfn.SINGLE(D3L145C2)&lt;&gt;0,_xlfn.SINGLE(D3L145C2)*_xlfn.SINGLE(D3L145C4),_xlfn.SINGLE(D3L145C3)*_xlfn.SINGLE(D3L145C4))</f>
        <v>-1.1319959993688294E-2</v>
      </c>
      <c r="N52" s="16" t="s">
        <v>4251</v>
      </c>
      <c r="O52" s="32">
        <f>0.45*CHOOSE(MIN(D3L145C8,RUN_YEARS),B3L110C1,B3L125C1,B3L140C1,B3L155C1,B3L170C1)</f>
        <v>0.43295203486126904</v>
      </c>
      <c r="P52" s="16" t="s">
        <v>24527</v>
      </c>
      <c r="Q52" s="15">
        <f>D3L145C5*D3L145C6</f>
        <v>-4.9009997138155055E-3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834207420.33333337</v>
      </c>
      <c r="V52" s="16" t="s">
        <v>24528</v>
      </c>
      <c r="W52" s="33">
        <f>IF(D3L145C9=0,0,D3L145C7/D3L145C9)</f>
        <v>-5.8750373041001716E-12</v>
      </c>
      <c r="X52" s="16" t="s">
        <v>24529</v>
      </c>
      <c r="Y52" s="32">
        <f>IF(D3L145C5=0,0,D3L145C7/D3L145C5)</f>
        <v>0.43295203486126904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0.52916359816377334</v>
      </c>
      <c r="AL52" s="16" t="s">
        <v>24533</v>
      </c>
      <c r="AM52" s="15">
        <f>D3L145C5*D3L145C17</f>
        <v>-5.9901107613300622E-3</v>
      </c>
      <c r="AN52" s="16" t="s">
        <v>24550</v>
      </c>
      <c r="AO52" s="15">
        <f>IF(D3L145C17=0,0,CHOOSE(MIN(D3L145C8,RUN_YEARS),A1L108C1,A1L108C6,A1L108C7,A1L108C8,A1L108C9))</f>
        <v>286699.58</v>
      </c>
      <c r="AP52" s="16" t="s">
        <v>24534</v>
      </c>
      <c r="AQ52" s="33">
        <f>IF(D3L145C19=0,0,D3L145C18/D3L145C19)</f>
        <v>-2.0893336367392175E-8</v>
      </c>
      <c r="AR52" s="16" t="s">
        <v>24535</v>
      </c>
      <c r="AS52" s="32">
        <f>IF(D3L145C5=0,0,D3L145C18/D3L145C5)</f>
        <v>0.52916359816377334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3.7884366974957617E-2</v>
      </c>
      <c r="BZ52" s="16" t="s">
        <v>24545</v>
      </c>
      <c r="CA52" s="15">
        <f>D3L145C5*D3L145C37</f>
        <v>-4.2884951854272625E-4</v>
      </c>
      <c r="CB52" s="16" t="s">
        <v>24554</v>
      </c>
      <c r="CC52" s="15">
        <f>IF(D3L145C37=0,0,CHOOSE(MIN(D3L145C8,RUN_YEARS),B6L116C1,B6L117C1,B6L118C1,B6L119C1,B6L120C1))</f>
        <v>287627.14</v>
      </c>
      <c r="CD52" s="16" t="s">
        <v>24546</v>
      </c>
      <c r="CE52" s="33">
        <f>IF(D3L145C39=0,0,D3L145C38/D3L145C39)</f>
        <v>-1.4909911440997058E-9</v>
      </c>
      <c r="CF52" s="16" t="s">
        <v>24547</v>
      </c>
      <c r="CG52" s="32">
        <f>IF(D3L145C5=0,0,D3L145C38/D3L145C5)</f>
        <v>3.7884366974957617E-2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7.1633221281456496</v>
      </c>
      <c r="J53" s="16" t="s">
        <v>24587</v>
      </c>
      <c r="K53" s="21">
        <f>_xlfn.SINGLE(IF(FLOW_THRU_100PCT="Y",1,INDEX(VariabilityMatrix,D3L146C1,_xlfn.SINGLE(D3L146C8))))</f>
        <v>0.20150660435064746</v>
      </c>
      <c r="L53" s="16" t="s">
        <v>24557</v>
      </c>
      <c r="M53" s="15">
        <f>IF(_xlfn.SINGLE(D3L146C2)&lt;&gt;0,_xlfn.SINGLE(D3L146C2)*_xlfn.SINGLE(D3L146C4),_xlfn.SINGLE(D3L146C3)*_xlfn.SINGLE(D3L146C4))</f>
        <v>1.4434567179124833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1.4434567179124833</v>
      </c>
      <c r="AX53" s="16" t="s">
        <v>24582</v>
      </c>
      <c r="AY53" s="15">
        <f>IF(D3L146C22=0,0,CHOOSE(MIN(D3L146C8,RUN_YEARS),A1L104C1,A1L104C6,A1L104C7,A1L104C8,A1L104C9))</f>
        <v>134103.97733333331</v>
      </c>
      <c r="AZ53" s="16" t="s">
        <v>24568</v>
      </c>
      <c r="BA53" s="33">
        <f>IF(D3L146C24=0,0,D3L146C23/D3L146C24)</f>
        <v>1.0763712953304728E-5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2.4733832118026968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2.1271095621503191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2.1271095621503191</v>
      </c>
      <c r="AX54" s="16" t="s">
        <v>24614</v>
      </c>
      <c r="AY54" s="15">
        <f>IF(D3L147C22=0,0,CHOOSE(MIN(D3L147C8,RUN_YEARS),A1L104C1,A1L104C6,A1L104C7,A1L104C8,A1L104C9))</f>
        <v>134103.97733333331</v>
      </c>
      <c r="AZ54" s="16" t="s">
        <v>24600</v>
      </c>
      <c r="BA54" s="33">
        <f>IF(D3L147C24=0,0,D3L147C23/D3L147C24)</f>
        <v>1.5861644109653099E-5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2.5961793310052053</v>
      </c>
      <c r="J55" s="16" t="s">
        <v>24650</v>
      </c>
      <c r="K55" s="21">
        <f>_xlfn.SINGLE(IF(FLOW_THRU_100PCT="Y",1,INDEX(VariabilityMatrix,D3L148C1,_xlfn.SINGLE(D3L148C8))))</f>
        <v>0.20037386186136683</v>
      </c>
      <c r="L55" s="16" t="s">
        <v>24620</v>
      </c>
      <c r="M55" s="15">
        <f>IF(_xlfn.SINGLE(D3L148C2)&lt;&gt;0,_xlfn.SINGLE(D3L148C2)*_xlfn.SINGLE(D3L148C4),_xlfn.SINGLE(D3L148C3)*_xlfn.SINGLE(D3L148C4))</f>
        <v>0.52020647863817271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0.52020647863817271</v>
      </c>
      <c r="AX55" s="16" t="s">
        <v>24645</v>
      </c>
      <c r="AY55" s="15">
        <f>IF(D3L148C22=0,0,CHOOSE(MIN(D3L148C8,RUN_YEARS),A1L104C1,A1L104C6,A1L104C7,A1L104C8,A1L104C9))</f>
        <v>125232.967</v>
      </c>
      <c r="AZ55" s="16" t="s">
        <v>24631</v>
      </c>
      <c r="BA55" s="33">
        <f>IF(D3L148C24=0,0,D3L148C23/D3L148C24)</f>
        <v>4.153910037427866E-6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11.609755688376348</v>
      </c>
      <c r="J56" s="16" t="s">
        <v>24682</v>
      </c>
      <c r="K56" s="21">
        <f>_xlfn.SINGLE(IF(FLOW_THRU_100PCT="Y",1,INDEX(VariabilityMatrix,D3L149C1,_xlfn.SINGLE(D3L149C8))))</f>
        <v>0.20150660435064746</v>
      </c>
      <c r="L56" s="16" t="s">
        <v>24652</v>
      </c>
      <c r="M56" s="15">
        <f>IF(_xlfn.SINGLE(D3L149C2)&lt;&gt;0,_xlfn.SINGLE(D3L149C2)*_xlfn.SINGLE(D3L149C4),_xlfn.SINGLE(D3L149C3)*_xlfn.SINGLE(D3L149C4))</f>
        <v>2.3394424461053314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2.3394424461053314</v>
      </c>
      <c r="AX56" s="16" t="s">
        <v>24677</v>
      </c>
      <c r="AY56" s="15">
        <f>IF(D3L149C22=0,0,CHOOSE(MIN(D3L149C8,RUN_YEARS),A1L104C1,A1L104C6,A1L104C7,A1L104C8,A1L104C9))</f>
        <v>134103.97733333331</v>
      </c>
      <c r="AZ56" s="16" t="s">
        <v>24663</v>
      </c>
      <c r="BA56" s="33">
        <f>IF(D3L149C24=0,0,D3L149C23/D3L149C24)</f>
        <v>1.7444989273437695E-5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5.2973824911137202</v>
      </c>
      <c r="J57" s="16" t="s">
        <v>24714</v>
      </c>
      <c r="K57" s="21">
        <f>_xlfn.SINGLE(IF(FLOW_THRU_100PCT="Y",1,INDEX(VariabilityMatrix,D3L150C1,_xlfn.SINGLE(D3L150C8))))</f>
        <v>0.20037386186136683</v>
      </c>
      <c r="L57" s="16" t="s">
        <v>24684</v>
      </c>
      <c r="M57" s="15">
        <f>IF(_xlfn.SINGLE(D3L150C2)&lt;&gt;0,_xlfn.SINGLE(D3L150C2)*_xlfn.SINGLE(D3L150C4),_xlfn.SINGLE(D3L150C3)*_xlfn.SINGLE(D3L150C4))</f>
        <v>1.0614569875012438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1.0614569875012438</v>
      </c>
      <c r="AX57" s="16" t="s">
        <v>24709</v>
      </c>
      <c r="AY57" s="15">
        <f>IF(D3L150C22=0,0,CHOOSE(MIN(D3L150C8,RUN_YEARS),A1L104C1,A1L104C6,A1L104C7,A1L104C8,A1L104C9))</f>
        <v>125232.967</v>
      </c>
      <c r="AZ57" s="16" t="s">
        <v>24695</v>
      </c>
      <c r="BA57" s="33">
        <f>IF(D3L150C24=0,0,D3L150C23/D3L150C24)</f>
        <v>8.475859136206873E-6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0.20037386186136683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125232.967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0.20037386186136683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125232.967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0.20037386186136683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125232.967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0.20037386186136683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125232.967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0.20037386186136683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125232.967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6.8953492242064458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5.930000332817543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5.930000332817543</v>
      </c>
      <c r="AX63" s="16" t="s">
        <v>24901</v>
      </c>
      <c r="AY63" s="15">
        <f>IF(D3L156C22=0,0,CHOOSE(MIN(D3L156C8,RUN_YEARS),A1L104C1,A1L104C6,A1L104C7,A1L104C8,A1L104C9))</f>
        <v>125232.967</v>
      </c>
      <c r="AZ63" s="16" t="s">
        <v>24887</v>
      </c>
      <c r="BA63" s="33">
        <f>IF(D3L156C24=0,0,D3L156C23/D3L156C24)</f>
        <v>4.7351751498609328E-5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1.1288586765914076E-5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9.7081846186861064E-6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9.7081846186861064E-6</v>
      </c>
      <c r="AX64" s="16" t="s">
        <v>24932</v>
      </c>
      <c r="AY64" s="15">
        <f>IF(D3L157C22=0,0,CHOOSE(MIN(D3L157C8,RUN_YEARS),A1L104C1,A1L104C6,A1L104C7,A1L104C8,A1L104C9))</f>
        <v>134103.97733333331</v>
      </c>
      <c r="AZ64" s="16" t="s">
        <v>24918</v>
      </c>
      <c r="BA64" s="33">
        <f>IF(D3L157C24=0,0,D3L157C23/D3L157C24)</f>
        <v>7.2392965605748738E-11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31225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0.4614722414065352</v>
      </c>
      <c r="L65" s="16" t="s">
        <v>24938</v>
      </c>
      <c r="M65" s="15">
        <f>IF(_xlfn.SINGLE(D3L158C2)&lt;&gt;0,_xlfn.SINGLE(D3L158C2)*_xlfn.SINGLE(D3L158C4),_xlfn.SINGLE(D3L158C3)*_xlfn.SINGLE(D3L158C4))</f>
        <v>14409.470737919062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14409.470737919062</v>
      </c>
      <c r="AX65" s="16" t="s">
        <v>24963</v>
      </c>
      <c r="AY65" s="15">
        <f>IF(D3L158C22=0,0,CHOOSE(MIN(D3L158C8,RUN_YEARS),A1L104C1,A1L104C6,A1L104C7,A1L104C8,A1L104C9))</f>
        <v>125232.967</v>
      </c>
      <c r="AZ65" s="16" t="s">
        <v>24949</v>
      </c>
      <c r="BA65" s="33">
        <f>IF(D3L158C24=0,0,D3L158C23/D3L158C24)</f>
        <v>0.11506132197537938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104546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0.93304539075954696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125232.967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6.69546092404531E-2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269355.3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33106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0.93304539075954696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125232.967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6.69546092404531E-2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269355.3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2993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0.93304539075954696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125232.967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6.69546092404531E-2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269355.3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-2459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0.93304539075954696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125232.967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6.69546092404531E-2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269355.3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97314</v>
      </c>
      <c r="J70" s="16" t="s">
        <v>25124</v>
      </c>
      <c r="K70" s="21">
        <f>_xlfn.SINGLE(IF(FLOW_THRU_100PCT="Y",1,INDEX(VariabilityMatrix,D3L163C1,_xlfn.SINGLE(D3L163C8))))</f>
        <v>0.45663652533444743</v>
      </c>
      <c r="L70" s="16" t="s">
        <v>25094</v>
      </c>
      <c r="M70" s="15">
        <f>IF(_xlfn.SINGLE(D3L163C2)&lt;&gt;0,_xlfn.SINGLE(D3L163C2)*_xlfn.SINGLE(D3L163C4),_xlfn.SINGLE(D3L163C3)*_xlfn.SINGLE(D3L163C4))</f>
        <v>44437.126826396416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0.93304539075954696</v>
      </c>
      <c r="AV70" s="16" t="s">
        <v>25104</v>
      </c>
      <c r="AW70" s="15">
        <f>D3L163C5*D3L163C22</f>
        <v>41461.856363966588</v>
      </c>
      <c r="AX70" s="16" t="s">
        <v>25119</v>
      </c>
      <c r="AY70" s="15">
        <f>IF(D3L163C22=0,0,CHOOSE(MIN(D3L163C8,RUN_YEARS),A1L104C1,A1L104C6,A1L104C7,A1L104C8,A1L104C9))</f>
        <v>125232.967</v>
      </c>
      <c r="AZ70" s="16" t="s">
        <v>25105</v>
      </c>
      <c r="BA70" s="33">
        <f>IF(D3L163C24=0,0,D3L163C23/D3L163C24)</f>
        <v>0.33107780927977681</v>
      </c>
      <c r="BB70" s="16" t="s">
        <v>25106</v>
      </c>
      <c r="BC70" s="32">
        <f>IF(D3L163C5=0,0,D3L163C23/D3L163C5)</f>
        <v>0.93304539075954696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6.69546092404531E-2</v>
      </c>
      <c r="BZ70" s="16" t="s">
        <v>25113</v>
      </c>
      <c r="CA70" s="15">
        <f>D3L163C5*D3L163C37</f>
        <v>2975.2704624298276</v>
      </c>
      <c r="CB70" s="16" t="s">
        <v>25122</v>
      </c>
      <c r="CC70" s="15">
        <f>IF(D3L163C37=0,0,CHOOSE(MIN(D3L163C8,RUN_YEARS),B6L116C1,B6L117C1,B6L118C1,B6L119C1,B6L120C1))</f>
        <v>269355.3</v>
      </c>
      <c r="CD70" s="16" t="s">
        <v>25114</v>
      </c>
      <c r="CE70" s="33">
        <f>IF(D3L163C39=0,0,D3L163C38/D3L163C39)</f>
        <v>1.1045895374733029E-2</v>
      </c>
      <c r="CF70" s="16" t="s">
        <v>25115</v>
      </c>
      <c r="CG70" s="32">
        <f>IF(D3L163C5=0,0,D3L163C38/D3L163C5)</f>
        <v>6.69546092404531E-2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1682335</v>
      </c>
      <c r="J71" s="16" t="s">
        <v>25155</v>
      </c>
      <c r="K71" s="21">
        <f>_xlfn.SINGLE(IF(FLOW_THRU_100PCT="Y",1,INDEX(VariabilityMatrix,D3L164C1,_xlfn.SINGLE(D3L164C8))))</f>
        <v>0.90155388226286071</v>
      </c>
      <c r="L71" s="16" t="s">
        <v>25126</v>
      </c>
      <c r="M71" s="15">
        <f>IF(_xlfn.SINGLE(D3L164C2)&lt;&gt;0,_xlfn.SINGLE(D3L164C2)*_xlfn.SINGLE(D3L164C4),_xlfn.SINGLE(D3L164C3)*_xlfn.SINGLE(D3L164C4))</f>
        <v>1516715.6505166898</v>
      </c>
      <c r="N71" s="16" t="s">
        <v>4251</v>
      </c>
      <c r="O71" s="32">
        <f>0.45*CHOOSE(MIN(D3L164C8,RUN_YEARS),B3L110C1,B3L125C1,B3L140C1,B3L155C1,B3L170C1)</f>
        <v>0.43085496527390127</v>
      </c>
      <c r="P71" s="16" t="s">
        <v>25127</v>
      </c>
      <c r="Q71" s="15">
        <f>D3L164C5*D3L164C6</f>
        <v>653484.46893375099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834125157</v>
      </c>
      <c r="V71" s="16" t="s">
        <v>25128</v>
      </c>
      <c r="W71" s="33">
        <f>IF(D3L164C9=0,0,D3L164C7/D3L164C9)</f>
        <v>7.8343695001846232E-4</v>
      </c>
      <c r="X71" s="16" t="s">
        <v>25129</v>
      </c>
      <c r="Y71" s="32">
        <f>IF(D3L164C5=0,0,D3L164C7/D3L164C5)</f>
        <v>0.43085496527390132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0.52660051311254608</v>
      </c>
      <c r="AL71" s="16" t="s">
        <v>25133</v>
      </c>
      <c r="AM71" s="15">
        <f>D3L164C5*D3L164C17</f>
        <v>798703.23980791797</v>
      </c>
      <c r="AN71" s="16" t="s">
        <v>25150</v>
      </c>
      <c r="AO71" s="15">
        <f>IF(D3L164C17=0,0,CHOOSE(MIN(D3L164C8,RUN_YEARS),A1L108C1,A1L108C6,A1L108C7,A1L108C8,A1L108C9))</f>
        <v>264047.11300000001</v>
      </c>
      <c r="AP71" s="16" t="s">
        <v>25134</v>
      </c>
      <c r="AQ71" s="33">
        <f>IF(D3L164C19=0,0,D3L164C18/D3L164C19)</f>
        <v>3.0248512499658267</v>
      </c>
      <c r="AR71" s="16" t="s">
        <v>25135</v>
      </c>
      <c r="AS71" s="32">
        <f>IF(D3L164C5=0,0,D3L164C18/D3L164C5)</f>
        <v>0.52660051311254608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4.2544521613552655E-2</v>
      </c>
      <c r="BZ71" s="16" t="s">
        <v>25145</v>
      </c>
      <c r="CA71" s="15">
        <f>D3L164C5*D3L164C37</f>
        <v>64527.941775020881</v>
      </c>
      <c r="CB71" s="16" t="s">
        <v>25154</v>
      </c>
      <c r="CC71" s="15">
        <f>IF(D3L164C37=0,0,CHOOSE(MIN(D3L164C8,RUN_YEARS),B6L116C1,B6L117C1,B6L118C1,B6L119C1,B6L120C1))</f>
        <v>269355.3</v>
      </c>
      <c r="CD71" s="16" t="s">
        <v>25146</v>
      </c>
      <c r="CE71" s="33">
        <f>IF(D3L164C39=0,0,D3L164C38/D3L164C39)</f>
        <v>0.23956440350355418</v>
      </c>
      <c r="CF71" s="16" t="s">
        <v>25147</v>
      </c>
      <c r="CG71" s="32">
        <f>IF(D3L164C5=0,0,D3L164C38/D3L164C5)</f>
        <v>4.2544521613552655E-2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0.90155388226286071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0.43085496527390127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834125157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0.52660051311254608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264047.11300000001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4.2544521613552655E-2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269355.3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75792</v>
      </c>
      <c r="J73" s="16" t="s">
        <v>25217</v>
      </c>
      <c r="K73" s="21">
        <f>_xlfn.SINGLE(IF(FLOW_THRU_100PCT="Y",1,INDEX(VariabilityMatrix,D3L166C1,_xlfn.SINGLE(D3L166C8))))</f>
        <v>0.52848924609263681</v>
      </c>
      <c r="L73" s="16" t="s">
        <v>25188</v>
      </c>
      <c r="M73" s="15">
        <f>IF(_xlfn.SINGLE(D3L166C2)&lt;&gt;0,_xlfn.SINGLE(D3L166C2)*_xlfn.SINGLE(D3L166C4),_xlfn.SINGLE(D3L166C3)*_xlfn.SINGLE(D3L166C4))</f>
        <v>40055.256939853127</v>
      </c>
      <c r="N73" s="16" t="s">
        <v>4251</v>
      </c>
      <c r="O73" s="32">
        <f>0.45*CHOOSE(MIN(D3L166C8,RUN_YEARS),B3L110C1,B3L125C1,B3L140C1,B3L155C1,B3L170C1)</f>
        <v>0.43085496527390127</v>
      </c>
      <c r="P73" s="16" t="s">
        <v>25189</v>
      </c>
      <c r="Q73" s="15">
        <f>D3L166C5*D3L166C6</f>
        <v>17258.006337857612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834125157</v>
      </c>
      <c r="V73" s="16" t="s">
        <v>25190</v>
      </c>
      <c r="W73" s="33">
        <f>IF(D3L166C9=0,0,D3L166C7/D3L166C9)</f>
        <v>2.0689948256599115E-5</v>
      </c>
      <c r="X73" s="16" t="s">
        <v>25191</v>
      </c>
      <c r="Y73" s="32">
        <f>IF(D3L166C5=0,0,D3L166C7/D3L166C5)</f>
        <v>0.43085496527390127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0.52660051311254608</v>
      </c>
      <c r="AL73" s="16" t="s">
        <v>25195</v>
      </c>
      <c r="AM73" s="15">
        <f>D3L166C5*D3L166C17</f>
        <v>21093.118857381527</v>
      </c>
      <c r="AN73" s="16" t="s">
        <v>25212</v>
      </c>
      <c r="AO73" s="15">
        <f>IF(D3L166C17=0,0,CHOOSE(MIN(D3L166C8,RUN_YEARS),A1L108C1,A1L108C6,A1L108C7,A1L108C8,A1L108C9))</f>
        <v>264047.11300000001</v>
      </c>
      <c r="AP73" s="16" t="s">
        <v>25196</v>
      </c>
      <c r="AQ73" s="33">
        <f>IF(D3L166C19=0,0,D3L166C18/D3L166C19)</f>
        <v>7.9883921538583633E-2</v>
      </c>
      <c r="AR73" s="16" t="s">
        <v>25197</v>
      </c>
      <c r="AS73" s="32">
        <f>IF(D3L166C5=0,0,D3L166C18/D3L166C5)</f>
        <v>0.52660051311254608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4.2544521613552655E-2</v>
      </c>
      <c r="BZ73" s="16" t="s">
        <v>25207</v>
      </c>
      <c r="CA73" s="15">
        <f>D3L166C5*D3L166C37</f>
        <v>1704.1317446139863</v>
      </c>
      <c r="CB73" s="16" t="s">
        <v>25216</v>
      </c>
      <c r="CC73" s="15">
        <f>IF(D3L166C37=0,0,CHOOSE(MIN(D3L166C8,RUN_YEARS),B6L116C1,B6L117C1,B6L118C1,B6L119C1,B6L120C1))</f>
        <v>269355.3</v>
      </c>
      <c r="CD73" s="16" t="s">
        <v>25208</v>
      </c>
      <c r="CE73" s="33">
        <f>IF(D3L166C39=0,0,D3L166C38/D3L166C39)</f>
        <v>6.3267058216934522E-3</v>
      </c>
      <c r="CF73" s="16" t="s">
        <v>25209</v>
      </c>
      <c r="CG73" s="32">
        <f>IF(D3L166C5=0,0,D3L166C38/D3L166C5)</f>
        <v>4.2544521613552655E-2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689510</v>
      </c>
      <c r="J74" s="16" t="s">
        <v>25249</v>
      </c>
      <c r="K74" s="21">
        <f>_xlfn.SINGLE(IF(FLOW_THRU_100PCT="Y",1,INDEX(VariabilityMatrix,D3L167C1,_xlfn.SINGLE(D3L167C8))))</f>
        <v>0.74369840250621666</v>
      </c>
      <c r="L74" s="16" t="s">
        <v>25219</v>
      </c>
      <c r="M74" s="15">
        <f>IF(_xlfn.SINGLE(D3L167C2)&lt;&gt;0,_xlfn.SINGLE(D3L167C2)*_xlfn.SINGLE(D3L167C4),_xlfn.SINGLE(D3L167C3)*_xlfn.SINGLE(D3L167C4))</f>
        <v>512787.48551206145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0.8372769868920984</v>
      </c>
      <c r="BF74" s="16" t="s">
        <v>25232</v>
      </c>
      <c r="BG74" s="15">
        <f>D3L167C5*D3L167C27</f>
        <v>429345.1607855144</v>
      </c>
      <c r="BH74" s="16" t="s">
        <v>25245</v>
      </c>
      <c r="BI74" s="15">
        <f>IF(D3L167C27=0,0,CHOOSE(MIN(D3L167C8,RUN_YEARS),A1L104C1,A1L104C6,A1L104C7,A1L104C8,A1L104C9))</f>
        <v>125232.967</v>
      </c>
      <c r="BJ74" s="16" t="s">
        <v>25233</v>
      </c>
      <c r="BK74" s="33">
        <f>IF(D3L167C29=0,0,D3L167C28/D3L167C29)</f>
        <v>3.4283717065133046</v>
      </c>
      <c r="BL74" s="16" t="s">
        <v>25234</v>
      </c>
      <c r="BM74" s="32">
        <f>IF(D3L167C5=0,0,D3L167C28/D3L167C5)</f>
        <v>0.8372769868920984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0.16272301310790149</v>
      </c>
      <c r="BZ74" s="16" t="s">
        <v>25238</v>
      </c>
      <c r="CA74" s="15">
        <f>D3L167C5*D3L167C37</f>
        <v>83442.324726547027</v>
      </c>
      <c r="CB74" s="16" t="s">
        <v>25247</v>
      </c>
      <c r="CC74" s="15">
        <f>IF(D3L167C37=0,0,CHOOSE(MIN(D3L167C8,RUN_YEARS),B6L116C1,B6L117C1,B6L118C1,B6L119C1,B6L120C1))</f>
        <v>269355.3</v>
      </c>
      <c r="CD74" s="16" t="s">
        <v>25239</v>
      </c>
      <c r="CE74" s="33">
        <f>IF(D3L167C39=0,0,D3L167C38/D3L167C39)</f>
        <v>0.30978534569970234</v>
      </c>
      <c r="CF74" s="16" t="s">
        <v>25240</v>
      </c>
      <c r="CG74" s="32">
        <f>IF(D3L167C5=0,0,D3L167C38/D3L167C5)</f>
        <v>0.16272301310790149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767009</v>
      </c>
      <c r="J75" s="16" t="s">
        <v>25281</v>
      </c>
      <c r="K75" s="21">
        <f>_xlfn.SINGLE(IF(FLOW_THRU_100PCT="Y",1,INDEX(VariabilityMatrix,D3L168C1,_xlfn.SINGLE(D3L168C8))))</f>
        <v>0.74369840250621666</v>
      </c>
      <c r="L75" s="16" t="s">
        <v>25251</v>
      </c>
      <c r="M75" s="15">
        <f>IF(_xlfn.SINGLE(D3L168C2)&lt;&gt;0,_xlfn.SINGLE(D3L168C2)*_xlfn.SINGLE(D3L168C4),_xlfn.SINGLE(D3L168C3)*_xlfn.SINGLE(D3L168C4))</f>
        <v>570423.36800789076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0.8372769868920984</v>
      </c>
      <c r="BF75" s="16" t="s">
        <v>25264</v>
      </c>
      <c r="BG75" s="15">
        <f>D3L168C5*D3L168C27</f>
        <v>477602.35881848936</v>
      </c>
      <c r="BH75" s="16" t="s">
        <v>25277</v>
      </c>
      <c r="BI75" s="15">
        <f>IF(D3L168C27=0,0,CHOOSE(MIN(D3L168C8,RUN_YEARS),A1L104C1,A1L104C6,A1L104C7,A1L104C8,A1L104C9))</f>
        <v>125232.967</v>
      </c>
      <c r="BJ75" s="16" t="s">
        <v>25265</v>
      </c>
      <c r="BK75" s="33">
        <f>IF(D3L168C29=0,0,D3L168C28/D3L168C29)</f>
        <v>3.813711119840268</v>
      </c>
      <c r="BL75" s="16" t="s">
        <v>25266</v>
      </c>
      <c r="BM75" s="32">
        <f>IF(D3L168C5=0,0,D3L168C28/D3L168C5)</f>
        <v>0.8372769868920984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0.16272301310790149</v>
      </c>
      <c r="BZ75" s="16" t="s">
        <v>25270</v>
      </c>
      <c r="CA75" s="15">
        <f>D3L168C5*D3L168C37</f>
        <v>92821.009189401331</v>
      </c>
      <c r="CB75" s="16" t="s">
        <v>25279</v>
      </c>
      <c r="CC75" s="15">
        <f>IF(D3L168C37=0,0,CHOOSE(MIN(D3L168C8,RUN_YEARS),B6L116C1,B6L117C1,B6L118C1,B6L119C1,B6L120C1))</f>
        <v>269355.3</v>
      </c>
      <c r="CD75" s="16" t="s">
        <v>25271</v>
      </c>
      <c r="CE75" s="33">
        <f>IF(D3L168C39=0,0,D3L168C38/D3L168C39)</f>
        <v>0.34460435413523083</v>
      </c>
      <c r="CF75" s="16" t="s">
        <v>25272</v>
      </c>
      <c r="CG75" s="32">
        <f>IF(D3L168C5=0,0,D3L168C38/D3L168C5)</f>
        <v>0.16272301310790149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31225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14409.470737919062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14409.470737919062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0.11506132197537938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3450146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2684418.8878028914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670742.47527160856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8.0412689827506138E-4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819796.35866529949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3.1047351715044105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41461.856363966588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0.33107780927977681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906947.51960400376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7.2420828263535721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245470.67789801303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0.91132670453491382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31225</v>
      </c>
      <c r="H79" s="16" t="s">
        <v>25375</v>
      </c>
      <c r="I79" s="15">
        <f>SUM(D3L169C3:D3L171C3)</f>
        <v>3450146</v>
      </c>
      <c r="J79" s="16" t="s">
        <v>25376</v>
      </c>
      <c r="K79" s="21">
        <f>IF(D3L172C2+D3L172C3=0,0,D3L172C5/(D3L172C2+D3L172C3))</f>
        <v>0.77521998044471863</v>
      </c>
      <c r="L79" s="16" t="s">
        <v>25345</v>
      </c>
      <c r="M79" s="15">
        <f>SUM(D3L169C5:D3L171C5)</f>
        <v>2698828.3585408106</v>
      </c>
      <c r="N79" s="16" t="s">
        <v>25346</v>
      </c>
      <c r="O79" s="32">
        <f>IF(SUM(D3L169C5:D3L171C5)=0,0,SUM(D3L169C7:D3L171C7)/SUM(D3L169C5:D3L171C5))</f>
        <v>0.24853098684432912</v>
      </c>
      <c r="P79" s="16" t="s">
        <v>25347</v>
      </c>
      <c r="Q79" s="15">
        <f>SUM(D3L169C7:D3L171C7)</f>
        <v>670742.47527160856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8.0412689827506138E-4</v>
      </c>
      <c r="X79" s="16" t="s">
        <v>25349</v>
      </c>
      <c r="Y79" s="32">
        <f>IF(D3L172C5=0,0,D3L172C7/D3L172C5)</f>
        <v>0.24853098684432912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0.30376009503195789</v>
      </c>
      <c r="AL79" s="16" t="s">
        <v>25355</v>
      </c>
      <c r="AM79" s="15">
        <f>SUM(D3L169C18:D3L171C18)</f>
        <v>819796.35866529949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3.1047351715044105</v>
      </c>
      <c r="AR79" s="16" t="s">
        <v>25357</v>
      </c>
      <c r="AS79" s="32">
        <f>IF(D3L172C5=0,0,D3L172C18/D3L172C5)</f>
        <v>0.30376009503195789</v>
      </c>
      <c r="AT79" s="16" t="s">
        <v>25358</v>
      </c>
      <c r="AU79" s="32">
        <f>IF(SUM(D3L169C5:D3L171C5)=0,0,SUM(D3L169C23:D3L171C23)/SUM(D3L169C5:D3L171C5))</f>
        <v>2.0702067593544142E-2</v>
      </c>
      <c r="AV79" s="16" t="s">
        <v>25359</v>
      </c>
      <c r="AW79" s="15">
        <f>SUM(D3L169C23:D3L171C23)</f>
        <v>55871.327101885647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0.4461391312551562</v>
      </c>
      <c r="BB79" s="16" t="s">
        <v>25361</v>
      </c>
      <c r="BC79" s="32">
        <f>IF(D3L172C5=0,0,D3L172C23/D3L172C5)</f>
        <v>2.0702067593544142E-2</v>
      </c>
      <c r="BD79" s="16" t="s">
        <v>25362</v>
      </c>
      <c r="BE79" s="32">
        <f>IF(SUM(D3L169C5:D3L171C5)=0,0,SUM(D3L169C28:D3L171C28)/SUM(D3L169C5:D3L171C5))</f>
        <v>0.33605231571464877</v>
      </c>
      <c r="BF79" s="16" t="s">
        <v>25363</v>
      </c>
      <c r="BG79" s="15">
        <f>SUM(D3L169C28:D3L171C28)</f>
        <v>906947.51960400376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7.2420828263535721</v>
      </c>
      <c r="BL79" s="16" t="s">
        <v>25365</v>
      </c>
      <c r="BM79" s="32">
        <f>IF(D3L172C5=0,0,D3L172C28/D3L172C5)</f>
        <v>0.33605231571464877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9.0954534815520072E-2</v>
      </c>
      <c r="BZ79" s="16" t="s">
        <v>25371</v>
      </c>
      <c r="CA79" s="15">
        <f>SUM(D3L169C38:D3L171C38)</f>
        <v>245470.67789801303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0.91132670453491382</v>
      </c>
      <c r="CF79" s="16" t="s">
        <v>25373</v>
      </c>
      <c r="CG79" s="32">
        <f>IF(D3L172C5=0,0,D3L172C38/D3L172C5)</f>
        <v>9.0954534815520072E-2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89288</v>
      </c>
      <c r="J80" s="16" t="s">
        <v>25407</v>
      </c>
      <c r="K80" s="21">
        <f>_xlfn.SINGLE(IF(FLOW_THRU_100PCT="Y",1,INDEX(VariabilityMatrix,D3L173C1,_xlfn.SINGLE(D3L173C8))))</f>
        <v>0.70709549109376268</v>
      </c>
      <c r="L80" s="16" t="s">
        <v>25377</v>
      </c>
      <c r="M80" s="15">
        <f>IF(_xlfn.SINGLE(D3L173C2)&lt;&gt;0,_xlfn.SINGLE(D3L173C2)*_xlfn.SINGLE(D3L173C4),_xlfn.SINGLE(D3L173C3)*_xlfn.SINGLE(D3L173C4))</f>
        <v>63135.142208779886</v>
      </c>
      <c r="N80" s="16" t="s">
        <v>4251</v>
      </c>
      <c r="O80" s="32">
        <f>D3L172C6</f>
        <v>0.24853098684432912</v>
      </c>
      <c r="P80" s="16" t="s">
        <v>25378</v>
      </c>
      <c r="Q80" s="15">
        <f>D3L173C5*D3L173C6</f>
        <v>15691.039197705122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834125157</v>
      </c>
      <c r="V80" s="16" t="s">
        <v>25379</v>
      </c>
      <c r="W80" s="33">
        <f>IF(D3L173C9=0,0,D3L173C7/D3L173C9)</f>
        <v>1.8811372689128859E-5</v>
      </c>
      <c r="X80" s="16" t="s">
        <v>25380</v>
      </c>
      <c r="Y80" s="32">
        <f>IF(D3L173C5=0,0,D3L173C7/D3L173C5)</f>
        <v>0.24853098684432912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0.30376009503195789</v>
      </c>
      <c r="AL80" s="16" t="s">
        <v>25384</v>
      </c>
      <c r="AM80" s="15">
        <f>D3L173C5*D3L173C17</f>
        <v>19177.936797195154</v>
      </c>
      <c r="AN80" s="16" t="s">
        <v>25401</v>
      </c>
      <c r="AO80" s="15">
        <f>IF(D3L173C17=0,0,CHOOSE(MIN(D3L173C8,RUN_YEARS),A1L108C1,A1L108C6,A1L108C7,A1L108C8,A1L108C9))</f>
        <v>264047.11300000001</v>
      </c>
      <c r="AP80" s="16" t="s">
        <v>25385</v>
      </c>
      <c r="AQ80" s="33">
        <f>IF(D3L173C19=0,0,D3L173C18/D3L173C19)</f>
        <v>7.2630738428846806E-2</v>
      </c>
      <c r="AR80" s="16" t="s">
        <v>25386</v>
      </c>
      <c r="AS80" s="32">
        <f>IF(D3L173C5=0,0,D3L173C18/D3L173C5)</f>
        <v>0.30376009503195789</v>
      </c>
      <c r="AT80" s="16" t="s">
        <v>4251</v>
      </c>
      <c r="AU80" s="32">
        <f>D3L172C22</f>
        <v>2.0702067593544142E-2</v>
      </c>
      <c r="AV80" s="16" t="s">
        <v>25387</v>
      </c>
      <c r="AW80" s="15">
        <f>D3L173C5*D3L173C22</f>
        <v>1307.027981534183</v>
      </c>
      <c r="AX80" s="16" t="s">
        <v>25402</v>
      </c>
      <c r="AY80" s="15">
        <f>IF(D3L173C22=0,0,CHOOSE(MIN(D3L173C8,RUN_YEARS),A1L104C1,A1L104C6,A1L104C7,A1L104C8,A1L104C9))</f>
        <v>125232.967</v>
      </c>
      <c r="AZ80" s="16" t="s">
        <v>25388</v>
      </c>
      <c r="BA80" s="33">
        <f>IF(D3L173C24=0,0,D3L173C23/D3L173C24)</f>
        <v>1.043677246370904E-2</v>
      </c>
      <c r="BB80" s="16" t="s">
        <v>25389</v>
      </c>
      <c r="BC80" s="32">
        <f>IF(D3L173C5=0,0,D3L173C23/D3L173C5)</f>
        <v>2.0702067593544142E-2</v>
      </c>
      <c r="BD80" s="16" t="s">
        <v>4251</v>
      </c>
      <c r="BE80" s="32">
        <f>D3L172C27</f>
        <v>0.33605231571464877</v>
      </c>
      <c r="BF80" s="16" t="s">
        <v>25390</v>
      </c>
      <c r="BG80" s="15">
        <f>D3L173C5*D3L173C27</f>
        <v>21216.710742234147</v>
      </c>
      <c r="BH80" s="16" t="s">
        <v>25403</v>
      </c>
      <c r="BI80" s="15">
        <f>IF(D3L173C27=0,0,CHOOSE(MIN(D3L173C8,RUN_YEARS),A1L104C1,A1L104C6,A1L104C7,A1L104C8,A1L104C9))</f>
        <v>125232.967</v>
      </c>
      <c r="BJ80" s="16" t="s">
        <v>25391</v>
      </c>
      <c r="BK80" s="33">
        <f>IF(D3L173C29=0,0,D3L173C28/D3L173C29)</f>
        <v>0.16941793563218976</v>
      </c>
      <c r="BL80" s="16" t="s">
        <v>25392</v>
      </c>
      <c r="BM80" s="32">
        <f>IF(D3L173C5=0,0,D3L173C28/D3L173C5)</f>
        <v>0.33605231571464877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9.0954534815520072E-2</v>
      </c>
      <c r="BZ80" s="16" t="s">
        <v>25396</v>
      </c>
      <c r="CA80" s="15">
        <f>D3L173C5*D3L173C37</f>
        <v>5742.4274901112813</v>
      </c>
      <c r="CB80" s="16" t="s">
        <v>25405</v>
      </c>
      <c r="CC80" s="15">
        <f>IF(D3L173C37=0,0,CHOOSE(MIN(D3L173C8,RUN_YEARS),B6L116C1,B6L117C1,B6L118C1,B6L119C1,B6L120C1))</f>
        <v>269355.3</v>
      </c>
      <c r="CD80" s="16" t="s">
        <v>25397</v>
      </c>
      <c r="CE80" s="33">
        <f>IF(D3L173C39=0,0,D3L173C38/D3L173C39)</f>
        <v>2.1319155368805742E-2</v>
      </c>
      <c r="CF80" s="16" t="s">
        <v>25398</v>
      </c>
      <c r="CG80" s="32">
        <f>IF(D3L173C5=0,0,D3L173C38/D3L173C5)</f>
        <v>9.0954534815520072E-2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765710</v>
      </c>
      <c r="J81" s="16" t="s">
        <v>25439</v>
      </c>
      <c r="K81" s="21">
        <f>_xlfn.SINGLE(IF(FLOW_THRU_100PCT="Y",1,INDEX(VariabilityMatrix,D3L174C1,_xlfn.SINGLE(D3L174C8))))</f>
        <v>0.70709549109376268</v>
      </c>
      <c r="L81" s="16" t="s">
        <v>25409</v>
      </c>
      <c r="M81" s="15">
        <f>IF(_xlfn.SINGLE(D3L174C2)&lt;&gt;0,_xlfn.SINGLE(D3L174C2)*_xlfn.SINGLE(D3L174C4),_xlfn.SINGLE(D3L174C3)*_xlfn.SINGLE(D3L174C4))</f>
        <v>541430.08848540508</v>
      </c>
      <c r="N81" s="16" t="s">
        <v>4251</v>
      </c>
      <c r="O81" s="32">
        <f>D3L172C6</f>
        <v>0.24853098684432912</v>
      </c>
      <c r="P81" s="16" t="s">
        <v>25410</v>
      </c>
      <c r="Q81" s="15">
        <f>D3L174C5*D3L174C6</f>
        <v>134562.15419849017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834125157</v>
      </c>
      <c r="V81" s="16" t="s">
        <v>25411</v>
      </c>
      <c r="W81" s="33">
        <f>IF(D3L174C9=0,0,D3L174C7/D3L174C9)</f>
        <v>1.6132129941081512E-4</v>
      </c>
      <c r="X81" s="16" t="s">
        <v>25412</v>
      </c>
      <c r="Y81" s="32">
        <f>IF(D3L174C5=0,0,D3L174C7/D3L174C5)</f>
        <v>0.24853098684432914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0.30376009503195789</v>
      </c>
      <c r="AL81" s="16" t="s">
        <v>25416</v>
      </c>
      <c r="AM81" s="15">
        <f>D3L174C5*D3L174C17</f>
        <v>164464.855131488</v>
      </c>
      <c r="AN81" s="16" t="s">
        <v>25433</v>
      </c>
      <c r="AO81" s="15">
        <f>IF(D3L174C17=0,0,CHOOSE(MIN(D3L174C8,RUN_YEARS),A1L108C1,A1L108C6,A1L108C7,A1L108C8,A1L108C9))</f>
        <v>264047.11300000001</v>
      </c>
      <c r="AP81" s="16" t="s">
        <v>25417</v>
      </c>
      <c r="AQ81" s="33">
        <f>IF(D3L174C19=0,0,D3L174C18/D3L174C19)</f>
        <v>0.62286178122874603</v>
      </c>
      <c r="AR81" s="16" t="s">
        <v>25418</v>
      </c>
      <c r="AS81" s="32">
        <f>IF(D3L174C5=0,0,D3L174C18/D3L174C5)</f>
        <v>0.30376009503195789</v>
      </c>
      <c r="AT81" s="16" t="s">
        <v>4251</v>
      </c>
      <c r="AU81" s="32">
        <f>D3L172C22</f>
        <v>2.0702067593544142E-2</v>
      </c>
      <c r="AV81" s="16" t="s">
        <v>25419</v>
      </c>
      <c r="AW81" s="15">
        <f>D3L174C5*D3L174C22</f>
        <v>11208.722289003443</v>
      </c>
      <c r="AX81" s="16" t="s">
        <v>25434</v>
      </c>
      <c r="AY81" s="15">
        <f>IF(D3L174C22=0,0,CHOOSE(MIN(D3L174C8,RUN_YEARS),A1L104C1,A1L104C6,A1L104C7,A1L104C8,A1L104C9))</f>
        <v>125232.967</v>
      </c>
      <c r="AZ81" s="16" t="s">
        <v>25420</v>
      </c>
      <c r="BA81" s="33">
        <f>IF(D3L174C24=0,0,D3L174C23/D3L174C24)</f>
        <v>8.9502968407699252E-2</v>
      </c>
      <c r="BB81" s="16" t="s">
        <v>25421</v>
      </c>
      <c r="BC81" s="32">
        <f>IF(D3L174C5=0,0,D3L174C23/D3L174C5)</f>
        <v>2.0702067593544142E-2</v>
      </c>
      <c r="BD81" s="16" t="s">
        <v>4251</v>
      </c>
      <c r="BE81" s="32">
        <f>D3L172C27</f>
        <v>0.33605231571464877</v>
      </c>
      <c r="BF81" s="16" t="s">
        <v>25422</v>
      </c>
      <c r="BG81" s="15">
        <f>D3L174C5*D3L174C27</f>
        <v>181948.83503310758</v>
      </c>
      <c r="BH81" s="16" t="s">
        <v>25435</v>
      </c>
      <c r="BI81" s="15">
        <f>IF(D3L174C27=0,0,CHOOSE(MIN(D3L174C8,RUN_YEARS),A1L104C1,A1L104C6,A1L104C7,A1L104C8,A1L104C9))</f>
        <v>125232.967</v>
      </c>
      <c r="BJ81" s="16" t="s">
        <v>25423</v>
      </c>
      <c r="BK81" s="33">
        <f>IF(D3L174C29=0,0,D3L174C28/D3L174C29)</f>
        <v>1.4528828901187623</v>
      </c>
      <c r="BL81" s="16" t="s">
        <v>25424</v>
      </c>
      <c r="BM81" s="32">
        <f>IF(D3L174C5=0,0,D3L174C28/D3L174C5)</f>
        <v>0.33605231571464877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9.0954534815520072E-2</v>
      </c>
      <c r="BZ81" s="16" t="s">
        <v>25428</v>
      </c>
      <c r="CA81" s="15">
        <f>D3L174C5*D3L174C37</f>
        <v>49245.521833315892</v>
      </c>
      <c r="CB81" s="16" t="s">
        <v>25437</v>
      </c>
      <c r="CC81" s="15">
        <f>IF(D3L174C37=0,0,CHOOSE(MIN(D3L174C8,RUN_YEARS),B6L116C1,B6L117C1,B6L118C1,B6L119C1,B6L120C1))</f>
        <v>269355.3</v>
      </c>
      <c r="CD81" s="16" t="s">
        <v>25429</v>
      </c>
      <c r="CE81" s="33">
        <f>IF(D3L174C39=0,0,D3L174C38/D3L174C39)</f>
        <v>0.18282737274267813</v>
      </c>
      <c r="CF81" s="16" t="s">
        <v>25430</v>
      </c>
      <c r="CG81" s="32">
        <f>IF(D3L174C5=0,0,D3L174C38/D3L174C5)</f>
        <v>9.0954534815520072E-2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96103</v>
      </c>
      <c r="J82" s="16" t="s">
        <v>25471</v>
      </c>
      <c r="K82" s="21">
        <f>_xlfn.SINGLE(IF(FLOW_THRU_100PCT="Y",1,INDEX(VariabilityMatrix,D3L175C1,_xlfn.SINGLE(D3L175C8))))</f>
        <v>0.70709549109376268</v>
      </c>
      <c r="L82" s="16" t="s">
        <v>25441</v>
      </c>
      <c r="M82" s="15">
        <f>IF(_xlfn.SINGLE(D3L175C2)&lt;&gt;0,_xlfn.SINGLE(D3L175C2)*_xlfn.SINGLE(D3L175C4),_xlfn.SINGLE(D3L175C3)*_xlfn.SINGLE(D3L175C4))</f>
        <v>67953.997980583881</v>
      </c>
      <c r="N82" s="16" t="s">
        <v>4251</v>
      </c>
      <c r="O82" s="32">
        <f>D3L172C6</f>
        <v>0.24853098684432912</v>
      </c>
      <c r="P82" s="16" t="s">
        <v>25442</v>
      </c>
      <c r="Q82" s="15">
        <f>D3L175C5*D3L175C6</f>
        <v>16888.67417813206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834125157</v>
      </c>
      <c r="V82" s="16" t="s">
        <v>25443</v>
      </c>
      <c r="W82" s="33">
        <f>IF(D3L175C9=0,0,D3L175C7/D3L175C9)</f>
        <v>2.0247170387323612E-5</v>
      </c>
      <c r="X82" s="16" t="s">
        <v>25444</v>
      </c>
      <c r="Y82" s="32">
        <f>IF(D3L175C5=0,0,D3L175C7/D3L175C5)</f>
        <v>0.24853098684432912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0.30376009503195789</v>
      </c>
      <c r="AL82" s="16" t="s">
        <v>25448</v>
      </c>
      <c r="AM82" s="15">
        <f>D3L175C5*D3L175C17</f>
        <v>20641.712884383633</v>
      </c>
      <c r="AN82" s="16" t="s">
        <v>25465</v>
      </c>
      <c r="AO82" s="15">
        <f>IF(D3L175C17=0,0,CHOOSE(MIN(D3L175C8,RUN_YEARS),A1L108C1,A1L108C6,A1L108C7,A1L108C8,A1L108C9))</f>
        <v>264047.11300000001</v>
      </c>
      <c r="AP82" s="16" t="s">
        <v>25449</v>
      </c>
      <c r="AQ82" s="33">
        <f>IF(D3L175C19=0,0,D3L175C18/D3L175C19)</f>
        <v>7.8174355515046409E-2</v>
      </c>
      <c r="AR82" s="16" t="s">
        <v>25450</v>
      </c>
      <c r="AS82" s="32">
        <f>IF(D3L175C5=0,0,D3L175C18/D3L175C5)</f>
        <v>0.30376009503195789</v>
      </c>
      <c r="AT82" s="16" t="s">
        <v>4251</v>
      </c>
      <c r="AU82" s="32">
        <f>D3L172C22</f>
        <v>2.0702067593544142E-2</v>
      </c>
      <c r="AV82" s="16" t="s">
        <v>25451</v>
      </c>
      <c r="AW82" s="15">
        <f>D3L175C5*D3L175C22</f>
        <v>1406.7882594456096</v>
      </c>
      <c r="AX82" s="16" t="s">
        <v>25466</v>
      </c>
      <c r="AY82" s="15">
        <f>IF(D3L175C22=0,0,CHOOSE(MIN(D3L175C8,RUN_YEARS),A1L104C1,A1L104C6,A1L104C7,A1L104C8,A1L104C9))</f>
        <v>125232.967</v>
      </c>
      <c r="AZ82" s="16" t="s">
        <v>25452</v>
      </c>
      <c r="BA82" s="33">
        <f>IF(D3L175C24=0,0,D3L175C23/D3L175C24)</f>
        <v>1.1233370039421086E-2</v>
      </c>
      <c r="BB82" s="16" t="s">
        <v>25453</v>
      </c>
      <c r="BC82" s="32">
        <f>IF(D3L175C5=0,0,D3L175C23/D3L175C5)</f>
        <v>2.0702067593544142E-2</v>
      </c>
      <c r="BD82" s="16" t="s">
        <v>4251</v>
      </c>
      <c r="BE82" s="32">
        <f>D3L172C27</f>
        <v>0.33605231571464877</v>
      </c>
      <c r="BF82" s="16" t="s">
        <v>25454</v>
      </c>
      <c r="BG82" s="15">
        <f>D3L175C5*D3L175C27</f>
        <v>22836.098383443779</v>
      </c>
      <c r="BH82" s="16" t="s">
        <v>25467</v>
      </c>
      <c r="BI82" s="15">
        <f>IF(D3L175C27=0,0,CHOOSE(MIN(D3L175C8,RUN_YEARS),A1L104C1,A1L104C6,A1L104C7,A1L104C8,A1L104C9))</f>
        <v>125232.967</v>
      </c>
      <c r="BJ82" s="16" t="s">
        <v>25455</v>
      </c>
      <c r="BK82" s="33">
        <f>IF(D3L175C29=0,0,D3L175C28/D3L175C29)</f>
        <v>0.18234893678949393</v>
      </c>
      <c r="BL82" s="16" t="s">
        <v>25456</v>
      </c>
      <c r="BM82" s="32">
        <f>IF(D3L175C5=0,0,D3L175C28/D3L175C5)</f>
        <v>0.33605231571464877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9.0954534815520072E-2</v>
      </c>
      <c r="BZ82" s="16" t="s">
        <v>25460</v>
      </c>
      <c r="CA82" s="15">
        <f>D3L175C5*D3L175C37</f>
        <v>6180.7242751787971</v>
      </c>
      <c r="CB82" s="16" t="s">
        <v>25469</v>
      </c>
      <c r="CC82" s="15">
        <f>IF(D3L175C37=0,0,CHOOSE(MIN(D3L175C8,RUN_YEARS),B6L116C1,B6L117C1,B6L118C1,B6L119C1,B6L120C1))</f>
        <v>269355.3</v>
      </c>
      <c r="CD82" s="16" t="s">
        <v>25461</v>
      </c>
      <c r="CE82" s="33">
        <f>IF(D3L175C39=0,0,D3L175C38/D3L175C39)</f>
        <v>2.2946362203300985E-2</v>
      </c>
      <c r="CF82" s="16" t="s">
        <v>25462</v>
      </c>
      <c r="CG82" s="32">
        <f>IF(D3L175C5=0,0,D3L175C38/D3L175C5)</f>
        <v>9.0954534815520072E-2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74698</v>
      </c>
      <c r="J83" s="16" t="s">
        <v>25503</v>
      </c>
      <c r="K83" s="21">
        <f>_xlfn.SINGLE(IF(FLOW_THRU_100PCT="Y",1,INDEX(VariabilityMatrix,D3L176C1,_xlfn.SINGLE(D3L176C8))))</f>
        <v>0.70709549109376268</v>
      </c>
      <c r="L83" s="16" t="s">
        <v>25473</v>
      </c>
      <c r="M83" s="15">
        <f>IF(_xlfn.SINGLE(D3L176C2)&lt;&gt;0,_xlfn.SINGLE(D3L176C2)*_xlfn.SINGLE(D3L176C4),_xlfn.SINGLE(D3L176C3)*_xlfn.SINGLE(D3L176C4))</f>
        <v>52818.618993721888</v>
      </c>
      <c r="N83" s="16" t="s">
        <v>4251</v>
      </c>
      <c r="O83" s="32">
        <f>D3L172C6</f>
        <v>0.24853098684432912</v>
      </c>
      <c r="P83" s="16" t="s">
        <v>25474</v>
      </c>
      <c r="Q83" s="15">
        <f>D3L176C5*D3L176C6</f>
        <v>13127.063502264327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834125157</v>
      </c>
      <c r="V83" s="16" t="s">
        <v>25475</v>
      </c>
      <c r="W83" s="33">
        <f>IF(D3L176C9=0,0,D3L176C7/D3L176C9)</f>
        <v>1.5737522591306196E-5</v>
      </c>
      <c r="X83" s="16" t="s">
        <v>25476</v>
      </c>
      <c r="Y83" s="32">
        <f>IF(D3L176C5=0,0,D3L176C7/D3L176C5)</f>
        <v>0.24853098684432914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0.30376009503195789</v>
      </c>
      <c r="AL83" s="16" t="s">
        <v>25480</v>
      </c>
      <c r="AM83" s="15">
        <f>D3L176C5*D3L176C17</f>
        <v>16044.188724989737</v>
      </c>
      <c r="AN83" s="16" t="s">
        <v>25497</v>
      </c>
      <c r="AO83" s="15">
        <f>IF(D3L176C17=0,0,CHOOSE(MIN(D3L176C8,RUN_YEARS),A1L108C1,A1L108C6,A1L108C7,A1L108C8,A1L108C9))</f>
        <v>264047.11300000001</v>
      </c>
      <c r="AP83" s="16" t="s">
        <v>25481</v>
      </c>
      <c r="AQ83" s="33">
        <f>IF(D3L176C19=0,0,D3L176C18/D3L176C19)</f>
        <v>6.0762598548046755E-2</v>
      </c>
      <c r="AR83" s="16" t="s">
        <v>25482</v>
      </c>
      <c r="AS83" s="32">
        <f>IF(D3L176C5=0,0,D3L176C18/D3L176C5)</f>
        <v>0.30376009503195789</v>
      </c>
      <c r="AT83" s="16" t="s">
        <v>4251</v>
      </c>
      <c r="AU83" s="32">
        <f>D3L172C22</f>
        <v>2.0702067593544142E-2</v>
      </c>
      <c r="AV83" s="16" t="s">
        <v>25483</v>
      </c>
      <c r="AW83" s="15">
        <f>D3L176C5*D3L176C22</f>
        <v>1093.454620605685</v>
      </c>
      <c r="AX83" s="16" t="s">
        <v>25498</v>
      </c>
      <c r="AY83" s="15">
        <f>IF(D3L176C22=0,0,CHOOSE(MIN(D3L176C8,RUN_YEARS),A1L104C1,A1L104C6,A1L104C7,A1L104C8,A1L104C9))</f>
        <v>125232.967</v>
      </c>
      <c r="AZ83" s="16" t="s">
        <v>25484</v>
      </c>
      <c r="BA83" s="33">
        <f>IF(D3L176C24=0,0,D3L176C23/D3L176C24)</f>
        <v>8.7313640074157556E-3</v>
      </c>
      <c r="BB83" s="16" t="s">
        <v>25485</v>
      </c>
      <c r="BC83" s="32">
        <f>IF(D3L176C5=0,0,D3L176C23/D3L176C5)</f>
        <v>2.0702067593544142E-2</v>
      </c>
      <c r="BD83" s="16" t="s">
        <v>4251</v>
      </c>
      <c r="BE83" s="32">
        <f>D3L172C27</f>
        <v>0.33605231571464877</v>
      </c>
      <c r="BF83" s="16" t="s">
        <v>25486</v>
      </c>
      <c r="BG83" s="15">
        <f>D3L176C5*D3L176C27</f>
        <v>17749.819225689971</v>
      </c>
      <c r="BH83" s="16" t="s">
        <v>25499</v>
      </c>
      <c r="BI83" s="15">
        <f>IF(D3L176C27=0,0,CHOOSE(MIN(D3L176C8,RUN_YEARS),A1L104C1,A1L104C6,A1L104C7,A1L104C8,A1L104C9))</f>
        <v>125232.967</v>
      </c>
      <c r="BJ83" s="16" t="s">
        <v>25487</v>
      </c>
      <c r="BK83" s="33">
        <f>IF(D3L176C29=0,0,D3L176C28/D3L176C29)</f>
        <v>0.14173439830496046</v>
      </c>
      <c r="BL83" s="16" t="s">
        <v>25488</v>
      </c>
      <c r="BM83" s="32">
        <f>IF(D3L176C5=0,0,D3L176C28/D3L176C5)</f>
        <v>0.33605231571464877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9.0954534815520072E-2</v>
      </c>
      <c r="BZ83" s="16" t="s">
        <v>25492</v>
      </c>
      <c r="CA83" s="15">
        <f>D3L176C5*D3L176C37</f>
        <v>4804.0929201721674</v>
      </c>
      <c r="CB83" s="16" t="s">
        <v>25501</v>
      </c>
      <c r="CC83" s="15">
        <f>IF(D3L176C37=0,0,CHOOSE(MIN(D3L176C8,RUN_YEARS),B6L116C1,B6L117C1,B6L118C1,B6L119C1,B6L120C1))</f>
        <v>269355.3</v>
      </c>
      <c r="CD83" s="16" t="s">
        <v>25493</v>
      </c>
      <c r="CE83" s="33">
        <f>IF(D3L176C39=0,0,D3L176C38/D3L176C39)</f>
        <v>1.7835524009262738E-2</v>
      </c>
      <c r="CF83" s="16" t="s">
        <v>25494</v>
      </c>
      <c r="CG83" s="32">
        <f>IF(D3L176C5=0,0,D3L176C38/D3L176C5)</f>
        <v>9.0954534815520072E-2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39113</v>
      </c>
      <c r="J84" s="16" t="s">
        <v>25535</v>
      </c>
      <c r="K84" s="21">
        <f>_xlfn.SINGLE(IF(FLOW_THRU_100PCT="Y",1,INDEX(VariabilityMatrix,D3L177C1,_xlfn.SINGLE(D3L177C8))))</f>
        <v>0.70709549109376268</v>
      </c>
      <c r="L84" s="16" t="s">
        <v>25505</v>
      </c>
      <c r="M84" s="15">
        <f>IF(_xlfn.SINGLE(D3L177C2)&lt;&gt;0,_xlfn.SINGLE(D3L177C2)*_xlfn.SINGLE(D3L177C4),_xlfn.SINGLE(D3L177C3)*_xlfn.SINGLE(D3L177C4))</f>
        <v>27656.625943150339</v>
      </c>
      <c r="N84" s="16" t="s">
        <v>4251</v>
      </c>
      <c r="O84" s="32">
        <f>D3L172C6</f>
        <v>0.24853098684432912</v>
      </c>
      <c r="P84" s="16" t="s">
        <v>25506</v>
      </c>
      <c r="Q84" s="15">
        <f>D3L177C5*D3L177C6</f>
        <v>6873.5285384356284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834125157</v>
      </c>
      <c r="V84" s="16" t="s">
        <v>25507</v>
      </c>
      <c r="W84" s="33">
        <f>IF(D3L177C9=0,0,D3L177C7/D3L177C9)</f>
        <v>8.2404043095365227E-6</v>
      </c>
      <c r="X84" s="16" t="s">
        <v>25508</v>
      </c>
      <c r="Y84" s="32">
        <f>IF(D3L177C5=0,0,D3L177C7/D3L177C5)</f>
        <v>0.24853098684432912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0.30376009503195789</v>
      </c>
      <c r="AL84" s="16" t="s">
        <v>25512</v>
      </c>
      <c r="AM84" s="15">
        <f>D3L177C5*D3L177C17</f>
        <v>8400.9793247546586</v>
      </c>
      <c r="AN84" s="16" t="s">
        <v>25529</v>
      </c>
      <c r="AO84" s="15">
        <f>IF(D3L177C17=0,0,CHOOSE(MIN(D3L177C8,RUN_YEARS),A1L108C1,A1L108C6,A1L108C7,A1L108C8,A1L108C9))</f>
        <v>264047.11300000001</v>
      </c>
      <c r="AP84" s="16" t="s">
        <v>25513</v>
      </c>
      <c r="AQ84" s="33">
        <f>IF(D3L177C19=0,0,D3L177C18/D3L177C19)</f>
        <v>3.1816213513209887E-2</v>
      </c>
      <c r="AR84" s="16" t="s">
        <v>25514</v>
      </c>
      <c r="AS84" s="32">
        <f>IF(D3L177C5=0,0,D3L177C18/D3L177C5)</f>
        <v>0.30376009503195789</v>
      </c>
      <c r="AT84" s="16" t="s">
        <v>4251</v>
      </c>
      <c r="AU84" s="32">
        <f>D3L172C22</f>
        <v>2.0702067593544142E-2</v>
      </c>
      <c r="AV84" s="16" t="s">
        <v>25515</v>
      </c>
      <c r="AW84" s="15">
        <f>D3L177C5*D3L177C22</f>
        <v>572.54933968446483</v>
      </c>
      <c r="AX84" s="16" t="s">
        <v>25530</v>
      </c>
      <c r="AY84" s="15">
        <f>IF(D3L177C22=0,0,CHOOSE(MIN(D3L177C8,RUN_YEARS),A1L104C1,A1L104C6,A1L104C7,A1L104C8,A1L104C9))</f>
        <v>125232.967</v>
      </c>
      <c r="AZ84" s="16" t="s">
        <v>25516</v>
      </c>
      <c r="BA84" s="33">
        <f>IF(D3L177C24=0,0,D3L177C23/D3L177C24)</f>
        <v>4.5718739514050231E-3</v>
      </c>
      <c r="BB84" s="16" t="s">
        <v>25517</v>
      </c>
      <c r="BC84" s="32">
        <f>IF(D3L177C5=0,0,D3L177C23/D3L177C5)</f>
        <v>2.0702067593544142E-2</v>
      </c>
      <c r="BD84" s="16" t="s">
        <v>4251</v>
      </c>
      <c r="BE84" s="32">
        <f>D3L172C27</f>
        <v>0.33605231571464877</v>
      </c>
      <c r="BF84" s="16" t="s">
        <v>25518</v>
      </c>
      <c r="BG84" s="15">
        <f>D3L177C5*D3L177C27</f>
        <v>9294.073193049504</v>
      </c>
      <c r="BH84" s="16" t="s">
        <v>25531</v>
      </c>
      <c r="BI84" s="15">
        <f>IF(D3L177C27=0,0,CHOOSE(MIN(D3L177C8,RUN_YEARS),A1L104C1,A1L104C6,A1L104C7,A1L104C8,A1L104C9))</f>
        <v>125232.967</v>
      </c>
      <c r="BJ84" s="16" t="s">
        <v>25519</v>
      </c>
      <c r="BK84" s="33">
        <f>IF(D3L177C29=0,0,D3L177C28/D3L177C29)</f>
        <v>7.4214269738171287E-2</v>
      </c>
      <c r="BL84" s="16" t="s">
        <v>25520</v>
      </c>
      <c r="BM84" s="32">
        <f>IF(D3L177C5=0,0,D3L177C28/D3L177C5)</f>
        <v>0.33605231571464877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9.0954534815520072E-2</v>
      </c>
      <c r="BZ84" s="16" t="s">
        <v>25524</v>
      </c>
      <c r="CA84" s="15">
        <f>D3L177C5*D3L177C37</f>
        <v>2515.4955472260831</v>
      </c>
      <c r="CB84" s="16" t="s">
        <v>25533</v>
      </c>
      <c r="CC84" s="15">
        <f>IF(D3L177C37=0,0,CHOOSE(MIN(D3L177C8,RUN_YEARS),B6L116C1,B6L117C1,B6L118C1,B6L119C1,B6L120C1))</f>
        <v>269355.3</v>
      </c>
      <c r="CD84" s="16" t="s">
        <v>25525</v>
      </c>
      <c r="CE84" s="33">
        <f>IF(D3L177C39=0,0,D3L177C38/D3L177C39)</f>
        <v>9.3389495110216252E-3</v>
      </c>
      <c r="CF84" s="16" t="s">
        <v>25526</v>
      </c>
      <c r="CG84" s="32">
        <f>IF(D3L177C5=0,0,D3L177C38/D3L177C5)</f>
        <v>9.0954534815520072E-2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68572</v>
      </c>
      <c r="J85" s="16" t="s">
        <v>25567</v>
      </c>
      <c r="K85" s="21">
        <f>_xlfn.SINGLE(IF(FLOW_THRU_100PCT="Y",1,INDEX(VariabilityMatrix,D3L178C1,_xlfn.SINGLE(D3L178C8))))</f>
        <v>0.70709549109376268</v>
      </c>
      <c r="L85" s="16" t="s">
        <v>25537</v>
      </c>
      <c r="M85" s="15">
        <f>IF(_xlfn.SINGLE(D3L178C2)&lt;&gt;0,_xlfn.SINGLE(D3L178C2)*_xlfn.SINGLE(D3L178C4),_xlfn.SINGLE(D3L178C3)*_xlfn.SINGLE(D3L178C4))</f>
        <v>48486.952015281495</v>
      </c>
      <c r="N85" s="16" t="s">
        <v>4251</v>
      </c>
      <c r="O85" s="32">
        <f>D3L172C6</f>
        <v>0.24853098684432912</v>
      </c>
      <c r="P85" s="16" t="s">
        <v>25538</v>
      </c>
      <c r="Q85" s="15">
        <f>D3L178C5*D3L178C6</f>
        <v>12050.510033431543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834125157</v>
      </c>
      <c r="V85" s="16" t="s">
        <v>25539</v>
      </c>
      <c r="W85" s="33">
        <f>IF(D3L178C9=0,0,D3L178C7/D3L178C9)</f>
        <v>1.4446884777785863E-5</v>
      </c>
      <c r="X85" s="16" t="s">
        <v>25540</v>
      </c>
      <c r="Y85" s="32">
        <f>IF(D3L178C5=0,0,D3L178C7/D3L178C5)</f>
        <v>0.24853098684432914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0.30376009503195789</v>
      </c>
      <c r="AL85" s="16" t="s">
        <v>25544</v>
      </c>
      <c r="AM85" s="15">
        <f>D3L178C5*D3L178C17</f>
        <v>14728.40115197189</v>
      </c>
      <c r="AN85" s="16" t="s">
        <v>25561</v>
      </c>
      <c r="AO85" s="15">
        <f>IF(D3L178C17=0,0,CHOOSE(MIN(D3L178C8,RUN_YEARS),A1L108C1,A1L108C6,A1L108C7,A1L108C8,A1L108C9))</f>
        <v>264047.11300000001</v>
      </c>
      <c r="AP85" s="16" t="s">
        <v>25545</v>
      </c>
      <c r="AQ85" s="33">
        <f>IF(D3L178C19=0,0,D3L178C18/D3L178C19)</f>
        <v>5.5779443996313981E-2</v>
      </c>
      <c r="AR85" s="16" t="s">
        <v>25546</v>
      </c>
      <c r="AS85" s="32">
        <f>IF(D3L178C5=0,0,D3L178C18/D3L178C5)</f>
        <v>0.30376009503195789</v>
      </c>
      <c r="AT85" s="16" t="s">
        <v>4251</v>
      </c>
      <c r="AU85" s="32">
        <f>D3L172C22</f>
        <v>2.0702067593544142E-2</v>
      </c>
      <c r="AV85" s="16" t="s">
        <v>25547</v>
      </c>
      <c r="AW85" s="15">
        <f>D3L178C5*D3L178C22</f>
        <v>1003.7801580252889</v>
      </c>
      <c r="AX85" s="16" t="s">
        <v>25562</v>
      </c>
      <c r="AY85" s="15">
        <f>IF(D3L178C22=0,0,CHOOSE(MIN(D3L178C8,RUN_YEARS),A1L104C1,A1L104C6,A1L104C7,A1L104C8,A1L104C9))</f>
        <v>125232.967</v>
      </c>
      <c r="AZ85" s="16" t="s">
        <v>25548</v>
      </c>
      <c r="BA85" s="33">
        <f>IF(D3L178C24=0,0,D3L178C23/D3L178C24)</f>
        <v>8.015302855719204E-3</v>
      </c>
      <c r="BB85" s="16" t="s">
        <v>25549</v>
      </c>
      <c r="BC85" s="32">
        <f>IF(D3L178C5=0,0,D3L178C23/D3L178C5)</f>
        <v>2.0702067593544142E-2</v>
      </c>
      <c r="BD85" s="16" t="s">
        <v>4251</v>
      </c>
      <c r="BE85" s="32">
        <f>D3L172C27</f>
        <v>0.33605231571464877</v>
      </c>
      <c r="BF85" s="16" t="s">
        <v>25550</v>
      </c>
      <c r="BG85" s="15">
        <f>D3L178C5*D3L178C27</f>
        <v>16294.152506680402</v>
      </c>
      <c r="BH85" s="16" t="s">
        <v>25563</v>
      </c>
      <c r="BI85" s="15">
        <f>IF(D3L178C27=0,0,CHOOSE(MIN(D3L178C8,RUN_YEARS),A1L104C1,A1L104C6,A1L104C7,A1L104C8,A1L104C9))</f>
        <v>125232.967</v>
      </c>
      <c r="BJ85" s="16" t="s">
        <v>25551</v>
      </c>
      <c r="BK85" s="33">
        <f>IF(D3L178C29=0,0,D3L178C28/D3L178C29)</f>
        <v>0.13011072800567283</v>
      </c>
      <c r="BL85" s="16" t="s">
        <v>25552</v>
      </c>
      <c r="BM85" s="32">
        <f>IF(D3L178C5=0,0,D3L178C28/D3L178C5)</f>
        <v>0.33605231571464877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9.0954534815520072E-2</v>
      </c>
      <c r="BZ85" s="16" t="s">
        <v>25556</v>
      </c>
      <c r="CA85" s="15">
        <f>D3L178C5*D3L178C37</f>
        <v>4410.1081651723716</v>
      </c>
      <c r="CB85" s="16" t="s">
        <v>25565</v>
      </c>
      <c r="CC85" s="15">
        <f>IF(D3L178C37=0,0,CHOOSE(MIN(D3L178C8,RUN_YEARS),B6L116C1,B6L117C1,B6L118C1,B6L119C1,B6L120C1))</f>
        <v>269355.3</v>
      </c>
      <c r="CD85" s="16" t="s">
        <v>25557</v>
      </c>
      <c r="CE85" s="33">
        <f>IF(D3L178C39=0,0,D3L178C38/D3L178C39)</f>
        <v>1.6372828621424459E-2</v>
      </c>
      <c r="CF85" s="16" t="s">
        <v>25558</v>
      </c>
      <c r="CG85" s="32">
        <f>IF(D3L178C5=0,0,D3L178C38/D3L178C5)</f>
        <v>9.0954534815520072E-2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185.22930413494998</v>
      </c>
      <c r="J86" s="16" t="s">
        <v>25599</v>
      </c>
      <c r="K86" s="21">
        <f>_xlfn.SINGLE(IF(FLOW_THRU_100PCT="Y",1,INDEX(VariabilityMatrix,D3L179C1,_xlfn.SINGLE(D3L179C8))))</f>
        <v>0.49361920517321611</v>
      </c>
      <c r="L86" s="16" t="s">
        <v>25569</v>
      </c>
      <c r="M86" s="15">
        <f>IF(_xlfn.SINGLE(D3L179C2)&lt;&gt;0,_xlfn.SINGLE(D3L179C2)*_xlfn.SINGLE(D3L179C4),_xlfn.SINGLE(D3L179C3)*_xlfn.SINGLE(D3L179C4))</f>
        <v>91.432741881881924</v>
      </c>
      <c r="N86" s="16" t="s">
        <v>4251</v>
      </c>
      <c r="O86" s="32">
        <f>0.45*CHOOSE(MIN(D3L179C8,RUN_YEARS),B3L110C1,B3L125C1,B3L140C1,B3L155C1,B3L170C1)</f>
        <v>0.43365431349355016</v>
      </c>
      <c r="P86" s="16" t="s">
        <v>25570</v>
      </c>
      <c r="Q86" s="15">
        <f>D3L179C5*D3L179C6</f>
        <v>39.650202911620475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865156556.20000005</v>
      </c>
      <c r="V86" s="16" t="s">
        <v>25571</v>
      </c>
      <c r="W86" s="33">
        <f>IF(D3L179C9=0,0,D3L179C7/D3L179C9)</f>
        <v>4.5830090088867636E-8</v>
      </c>
      <c r="X86" s="16" t="s">
        <v>25572</v>
      </c>
      <c r="Y86" s="32">
        <f>IF(D3L179C5=0,0,D3L179C7/D3L179C5)</f>
        <v>0.43365431349355016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0.53002193871433911</v>
      </c>
      <c r="AL86" s="16" t="s">
        <v>25576</v>
      </c>
      <c r="AM86" s="15">
        <f>D3L179C5*D3L179C17</f>
        <v>48.461359114202807</v>
      </c>
      <c r="AN86" s="16" t="s">
        <v>25593</v>
      </c>
      <c r="AO86" s="15">
        <f>IF(D3L179C17=0,0,CHOOSE(MIN(D3L179C8,RUN_YEARS),A1L108C1,A1L108C6,A1L108C7,A1L108C8,A1L108C9))</f>
        <v>313320.0514</v>
      </c>
      <c r="AP86" s="16" t="s">
        <v>25577</v>
      </c>
      <c r="AQ86" s="33">
        <f>IF(D3L179C19=0,0,D3L179C18/D3L179C19)</f>
        <v>1.5467046841612642E-4</v>
      </c>
      <c r="AR86" s="16" t="s">
        <v>25578</v>
      </c>
      <c r="AS86" s="32">
        <f>IF(D3L179C5=0,0,D3L179C18/D3L179C5)</f>
        <v>0.53002193871433911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3.6323747792110728E-2</v>
      </c>
      <c r="BZ86" s="16" t="s">
        <v>25588</v>
      </c>
      <c r="CA86" s="15">
        <f>D3L179C5*D3L179C37</f>
        <v>3.3211798560586385</v>
      </c>
      <c r="CB86" s="16" t="s">
        <v>25597</v>
      </c>
      <c r="CC86" s="15">
        <f>IF(D3L179C37=0,0,CHOOSE(MIN(D3L179C8,RUN_YEARS),B6L116C1,B6L117C1,B6L118C1,B6L119C1,B6L120C1))</f>
        <v>314212.09200000006</v>
      </c>
      <c r="CD86" s="16" t="s">
        <v>25589</v>
      </c>
      <c r="CE86" s="33">
        <f>IF(D3L179C39=0,0,D3L179C38/D3L179C39)</f>
        <v>1.0569866471143439E-5</v>
      </c>
      <c r="CF86" s="16" t="s">
        <v>25590</v>
      </c>
      <c r="CG86" s="32">
        <f>IF(D3L179C5=0,0,D3L179C38/D3L179C5)</f>
        <v>3.6323747792110728E-2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13.753555066462017</v>
      </c>
      <c r="J87" s="16" t="s">
        <v>25630</v>
      </c>
      <c r="K87" s="21">
        <f>_xlfn.SINGLE(IF(FLOW_THRU_100PCT="Y",1,INDEX(VariabilityMatrix,D3L180C1,_xlfn.SINGLE(D3L180C8))))</f>
        <v>0.48785057282497646</v>
      </c>
      <c r="L87" s="16" t="s">
        <v>25600</v>
      </c>
      <c r="M87" s="15">
        <f>IF(_xlfn.SINGLE(D3L180C2)&lt;&gt;0,_xlfn.SINGLE(D3L180C2)*_xlfn.SINGLE(D3L180C4),_xlfn.SINGLE(D3L180C3)*_xlfn.SINGLE(D3L180C4))</f>
        <v>6.7096797175533522</v>
      </c>
      <c r="N87" s="16" t="s">
        <v>4251</v>
      </c>
      <c r="O87" s="32">
        <f>0.45*CHOOSE(MIN(D3L180C8,RUN_YEARS),B3L110C1,B3L125C1,B3L140C1,B3L155C1,B3L170C1)</f>
        <v>0.43085496527390127</v>
      </c>
      <c r="P87" s="16" t="s">
        <v>25601</v>
      </c>
      <c r="Q87" s="15">
        <f>D3L180C5*D3L180C6</f>
        <v>2.8908988217054494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834125157</v>
      </c>
      <c r="V87" s="16" t="s">
        <v>25602</v>
      </c>
      <c r="W87" s="33">
        <f>IF(D3L180C9=0,0,D3L180C7/D3L180C9)</f>
        <v>3.4657854369274817E-9</v>
      </c>
      <c r="X87" s="16" t="s">
        <v>25603</v>
      </c>
      <c r="Y87" s="32">
        <f>IF(D3L180C5=0,0,D3L180C7/D3L180C5)</f>
        <v>0.43085496527390127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0.52660051311254608</v>
      </c>
      <c r="AL87" s="16" t="s">
        <v>25607</v>
      </c>
      <c r="AM87" s="15">
        <f>D3L180C5*D3L180C17</f>
        <v>3.5333207820844383</v>
      </c>
      <c r="AN87" s="16" t="s">
        <v>25624</v>
      </c>
      <c r="AO87" s="15">
        <f>IF(D3L180C17=0,0,CHOOSE(MIN(D3L180C8,RUN_YEARS),A1L108C1,A1L108C6,A1L108C7,A1L108C8,A1L108C9))</f>
        <v>264047.11300000001</v>
      </c>
      <c r="AP87" s="16" t="s">
        <v>25608</v>
      </c>
      <c r="AQ87" s="33">
        <f>IF(D3L180C19=0,0,D3L180C18/D3L180C19)</f>
        <v>1.3381402818384302E-5</v>
      </c>
      <c r="AR87" s="16" t="s">
        <v>25609</v>
      </c>
      <c r="AS87" s="32">
        <f>IF(D3L180C5=0,0,D3L180C18/D3L180C5)</f>
        <v>0.52660051311254608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4.2544521613552655E-2</v>
      </c>
      <c r="BZ87" s="16" t="s">
        <v>25619</v>
      </c>
      <c r="CA87" s="15">
        <f>D3L180C5*D3L180C37</f>
        <v>0.28546011376346447</v>
      </c>
      <c r="CB87" s="16" t="s">
        <v>25628</v>
      </c>
      <c r="CC87" s="15">
        <f>IF(D3L180C37=0,0,CHOOSE(MIN(D3L180C8,RUN_YEARS),B6L116C1,B6L117C1,B6L118C1,B6L119C1,B6L120C1))</f>
        <v>269355.3</v>
      </c>
      <c r="CD87" s="16" t="s">
        <v>25620</v>
      </c>
      <c r="CE87" s="33">
        <f>IF(D3L180C39=0,0,D3L180C38/D3L180C39)</f>
        <v>1.0597902241517596E-6</v>
      </c>
      <c r="CF87" s="16" t="s">
        <v>25621</v>
      </c>
      <c r="CG87" s="32">
        <f>IF(D3L180C5=0,0,D3L180C38/D3L180C5)</f>
        <v>4.2544521613552655E-2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1518.0061392762934</v>
      </c>
      <c r="J88" s="16" t="s">
        <v>25661</v>
      </c>
      <c r="K88" s="21">
        <f>_xlfn.SINGLE(IF(FLOW_THRU_100PCT="Y",1,INDEX(VariabilityMatrix,D3L181C1,_xlfn.SINGLE(D3L181C8))))</f>
        <v>0.49361920517321611</v>
      </c>
      <c r="L88" s="16" t="s">
        <v>25631</v>
      </c>
      <c r="M88" s="15">
        <f>IF(_xlfn.SINGLE(D3L181C2)&lt;&gt;0,_xlfn.SINGLE(D3L181C2)*_xlfn.SINGLE(D3L181C4),_xlfn.SINGLE(D3L181C3)*_xlfn.SINGLE(D3L181C4))</f>
        <v>749.31698391762632</v>
      </c>
      <c r="N88" s="16" t="s">
        <v>4251</v>
      </c>
      <c r="O88" s="32">
        <f>0.45*CHOOSE(MIN(D3L181C8,RUN_YEARS),B3L110C1,B3L125C1,B3L140C1,B3L155C1,B3L170C1)</f>
        <v>0.43365431349355016</v>
      </c>
      <c r="P88" s="16" t="s">
        <v>25632</v>
      </c>
      <c r="Q88" s="15">
        <f>D3L181C5*D3L181C6</f>
        <v>324.94454224985583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865156556.20000005</v>
      </c>
      <c r="V88" s="16" t="s">
        <v>25633</v>
      </c>
      <c r="W88" s="33">
        <f>IF(D3L181C9=0,0,D3L181C7/D3L181C9)</f>
        <v>3.7559045229582439E-7</v>
      </c>
      <c r="X88" s="16" t="s">
        <v>25634</v>
      </c>
      <c r="Y88" s="32">
        <f>IF(D3L181C5=0,0,D3L181C7/D3L181C5)</f>
        <v>0.43365431349355021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0.53002193871433911</v>
      </c>
      <c r="AL88" s="16" t="s">
        <v>25638</v>
      </c>
      <c r="AM88" s="15">
        <f>D3L181C5*D3L181C17</f>
        <v>397.15444052760154</v>
      </c>
      <c r="AN88" s="16" t="s">
        <v>25655</v>
      </c>
      <c r="AO88" s="15">
        <f>IF(D3L181C17=0,0,CHOOSE(MIN(D3L181C8,RUN_YEARS),A1L108C1,A1L108C6,A1L108C7,A1L108C8,A1L108C9))</f>
        <v>313320.0514</v>
      </c>
      <c r="AP88" s="16" t="s">
        <v>25639</v>
      </c>
      <c r="AQ88" s="33">
        <f>IF(D3L181C19=0,0,D3L181C18/D3L181C19)</f>
        <v>1.2675679030212286E-3</v>
      </c>
      <c r="AR88" s="16" t="s">
        <v>25640</v>
      </c>
      <c r="AS88" s="32">
        <f>IF(D3L181C5=0,0,D3L181C18/D3L181C5)</f>
        <v>0.53002193871433911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3.6323747792110728E-2</v>
      </c>
      <c r="BZ88" s="16" t="s">
        <v>25650</v>
      </c>
      <c r="CA88" s="15">
        <f>D3L181C5*D3L181C37</f>
        <v>27.218001140168948</v>
      </c>
      <c r="CB88" s="16" t="s">
        <v>25659</v>
      </c>
      <c r="CC88" s="15">
        <f>IF(D3L181C37=0,0,CHOOSE(MIN(D3L181C8,RUN_YEARS),B6L116C1,B6L117C1,B6L118C1,B6L119C1,B6L120C1))</f>
        <v>314212.09200000006</v>
      </c>
      <c r="CD88" s="16" t="s">
        <v>25651</v>
      </c>
      <c r="CE88" s="33">
        <f>IF(D3L181C39=0,0,D3L181C38/D3L181C39)</f>
        <v>8.6623022579821477E-5</v>
      </c>
      <c r="CF88" s="16" t="s">
        <v>25652</v>
      </c>
      <c r="CG88" s="32">
        <f>IF(D3L181C5=0,0,D3L181C38/D3L181C5)</f>
        <v>3.6323747792110728E-2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233.40339945343251</v>
      </c>
      <c r="J89" s="16" t="s">
        <v>25692</v>
      </c>
      <c r="K89" s="21">
        <f>_xlfn.SINGLE(IF(FLOW_THRU_100PCT="Y",1,INDEX(VariabilityMatrix,D3L182C1,_xlfn.SINGLE(D3L182C8))))</f>
        <v>0.48785057282497646</v>
      </c>
      <c r="L89" s="16" t="s">
        <v>25662</v>
      </c>
      <c r="M89" s="15">
        <f>IF(_xlfn.SINGLE(D3L182C2)&lt;&gt;0,_xlfn.SINGLE(D3L182C2)*_xlfn.SINGLE(D3L182C4),_xlfn.SINGLE(D3L182C3)*_xlfn.SINGLE(D3L182C4))</f>
        <v>113.86598212265385</v>
      </c>
      <c r="N89" s="16" t="s">
        <v>4251</v>
      </c>
      <c r="O89" s="32">
        <f>0.45*CHOOSE(MIN(D3L182C8,RUN_YEARS),B3L110C1,B3L125C1,B3L140C1,B3L155C1,B3L170C1)</f>
        <v>0.43085496527390127</v>
      </c>
      <c r="P89" s="16" t="s">
        <v>25663</v>
      </c>
      <c r="Q89" s="15">
        <f>D3L182C5*D3L182C6</f>
        <v>49.059723773334689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834125157</v>
      </c>
      <c r="V89" s="16" t="s">
        <v>25664</v>
      </c>
      <c r="W89" s="33">
        <f>IF(D3L182C9=0,0,D3L182C7/D3L182C9)</f>
        <v>5.8815782453777121E-8</v>
      </c>
      <c r="X89" s="16" t="s">
        <v>25665</v>
      </c>
      <c r="Y89" s="32">
        <f>IF(D3L182C5=0,0,D3L182C7/D3L182C5)</f>
        <v>0.43085496527390127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0.52660051311254608</v>
      </c>
      <c r="AL89" s="16" t="s">
        <v>25669</v>
      </c>
      <c r="AM89" s="15">
        <f>D3L182C5*D3L182C17</f>
        <v>59.961884611853513</v>
      </c>
      <c r="AN89" s="16" t="s">
        <v>25686</v>
      </c>
      <c r="AO89" s="15">
        <f>IF(D3L182C17=0,0,CHOOSE(MIN(D3L182C8,RUN_YEARS),A1L108C1,A1L108C6,A1L108C7,A1L108C8,A1L108C9))</f>
        <v>264047.11300000001</v>
      </c>
      <c r="AP89" s="16" t="s">
        <v>25670</v>
      </c>
      <c r="AQ89" s="33">
        <f>IF(D3L182C19=0,0,D3L182C18/D3L182C19)</f>
        <v>2.2708782508768999E-4</v>
      </c>
      <c r="AR89" s="16" t="s">
        <v>25671</v>
      </c>
      <c r="AS89" s="32">
        <f>IF(D3L182C5=0,0,D3L182C18/D3L182C5)</f>
        <v>0.52660051311254608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4.2544521613552655E-2</v>
      </c>
      <c r="BZ89" s="16" t="s">
        <v>25681</v>
      </c>
      <c r="CA89" s="15">
        <f>D3L182C5*D3L182C37</f>
        <v>4.8443737374656468</v>
      </c>
      <c r="CB89" s="16" t="s">
        <v>25690</v>
      </c>
      <c r="CC89" s="15">
        <f>IF(D3L182C37=0,0,CHOOSE(MIN(D3L182C8,RUN_YEARS),B6L116C1,B6L117C1,B6L118C1,B6L119C1,B6L120C1))</f>
        <v>269355.3</v>
      </c>
      <c r="CD89" s="16" t="s">
        <v>25682</v>
      </c>
      <c r="CE89" s="33">
        <f>IF(D3L182C39=0,0,D3L182C38/D3L182C39)</f>
        <v>1.7985069302388506E-5</v>
      </c>
      <c r="CF89" s="16" t="s">
        <v>25683</v>
      </c>
      <c r="CG89" s="32">
        <f>IF(D3L182C5=0,0,D3L182C38/D3L182C5)</f>
        <v>4.2544521613552655E-2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2.1422982969567003E-2</v>
      </c>
      <c r="J90" s="16" t="s">
        <v>25723</v>
      </c>
      <c r="K90" s="21">
        <f>_xlfn.SINGLE(IF(FLOW_THRU_100PCT="Y",1,INDEX(VariabilityMatrix,D3L183C1,_xlfn.SINGLE(D3L183C8))))</f>
        <v>0.48785057282497646</v>
      </c>
      <c r="L90" s="16" t="s">
        <v>25693</v>
      </c>
      <c r="M90" s="15">
        <f>IF(_xlfn.SINGLE(D3L183C2)&lt;&gt;0,_xlfn.SINGLE(D3L183C2)*_xlfn.SINGLE(D3L183C4),_xlfn.SINGLE(D3L183C3)*_xlfn.SINGLE(D3L183C4))</f>
        <v>1.0451214513322978E-2</v>
      </c>
      <c r="N90" s="16" t="s">
        <v>4251</v>
      </c>
      <c r="O90" s="32">
        <f>0.45*CHOOSE(MIN(D3L183C8,RUN_YEARS),B3L110C1,B3L125C1,B3L140C1,B3L155C1,B3L170C1)</f>
        <v>0.43085496527390127</v>
      </c>
      <c r="P90" s="16" t="s">
        <v>25694</v>
      </c>
      <c r="Q90" s="15">
        <f>D3L183C5*D3L183C6</f>
        <v>4.5029576662078651E-3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834125157</v>
      </c>
      <c r="V90" s="16" t="s">
        <v>25695</v>
      </c>
      <c r="W90" s="33">
        <f>IF(D3L183C9=0,0,D3L183C7/D3L183C9)</f>
        <v>5.3984196836876665E-12</v>
      </c>
      <c r="X90" s="16" t="s">
        <v>25696</v>
      </c>
      <c r="Y90" s="32">
        <f>IF(D3L183C5=0,0,D3L183C7/D3L183C5)</f>
        <v>0.43085496527390132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0.52660051311254608</v>
      </c>
      <c r="AL90" s="16" t="s">
        <v>25700</v>
      </c>
      <c r="AM90" s="15">
        <f>D3L183C5*D3L183C17</f>
        <v>5.5036149253651686E-3</v>
      </c>
      <c r="AN90" s="16" t="s">
        <v>25717</v>
      </c>
      <c r="AO90" s="15">
        <f>IF(D3L183C17=0,0,CHOOSE(MIN(D3L183C8,RUN_YEARS),A1L108C1,A1L108C6,A1L108C7,A1L108C8,A1L108C9))</f>
        <v>264047.11300000001</v>
      </c>
      <c r="AP90" s="16" t="s">
        <v>25701</v>
      </c>
      <c r="AQ90" s="33">
        <f>IF(D3L183C19=0,0,D3L183C18/D3L183C19)</f>
        <v>2.0843306570692056E-8</v>
      </c>
      <c r="AR90" s="16" t="s">
        <v>25702</v>
      </c>
      <c r="AS90" s="32">
        <f>IF(D3L183C5=0,0,D3L183C18/D3L183C5)</f>
        <v>0.52660051311254608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4.2544521613552655E-2</v>
      </c>
      <c r="BZ90" s="16" t="s">
        <v>25712</v>
      </c>
      <c r="CA90" s="15">
        <f>D3L183C5*D3L183C37</f>
        <v>4.4464192174994461E-4</v>
      </c>
      <c r="CB90" s="16" t="s">
        <v>25721</v>
      </c>
      <c r="CC90" s="15">
        <f>IF(D3L183C37=0,0,CHOOSE(MIN(D3L183C8,RUN_YEARS),B6L116C1,B6L117C1,B6L118C1,B6L119C1,B6L120C1))</f>
        <v>269355.3</v>
      </c>
      <c r="CD90" s="16" t="s">
        <v>25713</v>
      </c>
      <c r="CE90" s="33">
        <f>IF(D3L183C39=0,0,D3L183C38/D3L183C39)</f>
        <v>1.6507635890214324E-9</v>
      </c>
      <c r="CF90" s="16" t="s">
        <v>25714</v>
      </c>
      <c r="CG90" s="32">
        <f>IF(D3L183C5=0,0,D3L183C38/D3L183C5)</f>
        <v>4.2544521613552655E-2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2.1422982969567003E-2</v>
      </c>
      <c r="J91" s="16" t="s">
        <v>25754</v>
      </c>
      <c r="K91" s="21">
        <f>_xlfn.SINGLE(IF(FLOW_THRU_100PCT="Y",1,INDEX(VariabilityMatrix,D3L184C1,_xlfn.SINGLE(D3L184C8))))</f>
        <v>0.48785057282497646</v>
      </c>
      <c r="L91" s="16" t="s">
        <v>25724</v>
      </c>
      <c r="M91" s="15">
        <f>IF(_xlfn.SINGLE(D3L184C2)&lt;&gt;0,_xlfn.SINGLE(D3L184C2)*_xlfn.SINGLE(D3L184C4),_xlfn.SINGLE(D3L184C3)*_xlfn.SINGLE(D3L184C4))</f>
        <v>1.0451214513322978E-2</v>
      </c>
      <c r="N91" s="16" t="s">
        <v>4251</v>
      </c>
      <c r="O91" s="32">
        <f>0.45*CHOOSE(MIN(D3L184C8,RUN_YEARS),B3L110C1,B3L125C1,B3L140C1,B3L155C1,B3L170C1)</f>
        <v>0.43085496527390127</v>
      </c>
      <c r="P91" s="16" t="s">
        <v>25725</v>
      </c>
      <c r="Q91" s="15">
        <f>D3L184C5*D3L184C6</f>
        <v>4.5029576662078651E-3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834125157</v>
      </c>
      <c r="V91" s="16" t="s">
        <v>25726</v>
      </c>
      <c r="W91" s="33">
        <f>IF(D3L184C9=0,0,D3L184C7/D3L184C9)</f>
        <v>5.3984196836876665E-12</v>
      </c>
      <c r="X91" s="16" t="s">
        <v>25727</v>
      </c>
      <c r="Y91" s="32">
        <f>IF(D3L184C5=0,0,D3L184C7/D3L184C5)</f>
        <v>0.43085496527390132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0.52660051311254608</v>
      </c>
      <c r="AL91" s="16" t="s">
        <v>25731</v>
      </c>
      <c r="AM91" s="15">
        <f>D3L184C5*D3L184C17</f>
        <v>5.5036149253651686E-3</v>
      </c>
      <c r="AN91" s="16" t="s">
        <v>25748</v>
      </c>
      <c r="AO91" s="15">
        <f>IF(D3L184C17=0,0,CHOOSE(MIN(D3L184C8,RUN_YEARS),A1L108C1,A1L108C6,A1L108C7,A1L108C8,A1L108C9))</f>
        <v>264047.11300000001</v>
      </c>
      <c r="AP91" s="16" t="s">
        <v>25732</v>
      </c>
      <c r="AQ91" s="33">
        <f>IF(D3L184C19=0,0,D3L184C18/D3L184C19)</f>
        <v>2.0843306570692056E-8</v>
      </c>
      <c r="AR91" s="16" t="s">
        <v>25733</v>
      </c>
      <c r="AS91" s="32">
        <f>IF(D3L184C5=0,0,D3L184C18/D3L184C5)</f>
        <v>0.52660051311254608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4.2544521613552655E-2</v>
      </c>
      <c r="BZ91" s="16" t="s">
        <v>25743</v>
      </c>
      <c r="CA91" s="15">
        <f>D3L184C5*D3L184C37</f>
        <v>4.4464192174994461E-4</v>
      </c>
      <c r="CB91" s="16" t="s">
        <v>25752</v>
      </c>
      <c r="CC91" s="15">
        <f>IF(D3L184C37=0,0,CHOOSE(MIN(D3L184C8,RUN_YEARS),B6L116C1,B6L117C1,B6L118C1,B6L119C1,B6L120C1))</f>
        <v>269355.3</v>
      </c>
      <c r="CD91" s="16" t="s">
        <v>25744</v>
      </c>
      <c r="CE91" s="33">
        <f>IF(D3L184C39=0,0,D3L184C38/D3L184C39)</f>
        <v>1.6507635890214324E-9</v>
      </c>
      <c r="CF91" s="16" t="s">
        <v>25745</v>
      </c>
      <c r="CG91" s="32">
        <f>IF(D3L184C5=0,0,D3L184C38/D3L184C5)</f>
        <v>4.2544521613552655E-2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293.98759529136794</v>
      </c>
      <c r="J92" s="16" t="s">
        <v>25785</v>
      </c>
      <c r="K92" s="21">
        <f>_xlfn.SINGLE(IF(FLOW_THRU_100PCT="Y",1,INDEX(VariabilityMatrix,D3L185C1,_xlfn.SINGLE(D3L185C8))))</f>
        <v>0.48785057282497646</v>
      </c>
      <c r="L92" s="16" t="s">
        <v>25755</v>
      </c>
      <c r="M92" s="15">
        <f>IF(_xlfn.SINGLE(D3L185C2)&lt;&gt;0,_xlfn.SINGLE(D3L185C2)*_xlfn.SINGLE(D3L185C4),_xlfn.SINGLE(D3L185C3)*_xlfn.SINGLE(D3L185C4))</f>
        <v>143.42201676633121</v>
      </c>
      <c r="N92" s="16" t="s">
        <v>4251</v>
      </c>
      <c r="O92" s="32">
        <f>0.45*CHOOSE(MIN(D3L185C8,RUN_YEARS),B3L110C1,B3L125C1,B3L140C1,B3L155C1,B3L170C1)</f>
        <v>0.43085496527390127</v>
      </c>
      <c r="P92" s="16" t="s">
        <v>25756</v>
      </c>
      <c r="Q92" s="15">
        <f>D3L185C5*D3L185C6</f>
        <v>61.794088053370523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834125157</v>
      </c>
      <c r="V92" s="16" t="s">
        <v>25757</v>
      </c>
      <c r="W92" s="33">
        <f>IF(D3L185C9=0,0,D3L185C7/D3L185C9)</f>
        <v>7.408251331924584E-8</v>
      </c>
      <c r="X92" s="16" t="s">
        <v>25758</v>
      </c>
      <c r="Y92" s="32">
        <f>IF(D3L185C5=0,0,D3L185C7/D3L185C5)</f>
        <v>0.43085496527390127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0.52660051311254608</v>
      </c>
      <c r="AL92" s="16" t="s">
        <v>25762</v>
      </c>
      <c r="AM92" s="15">
        <f>D3L185C5*D3L185C17</f>
        <v>75.526107620786206</v>
      </c>
      <c r="AN92" s="16" t="s">
        <v>25779</v>
      </c>
      <c r="AO92" s="15">
        <f>IF(D3L185C17=0,0,CHOOSE(MIN(D3L185C8,RUN_YEARS),A1L108C1,A1L108C6,A1L108C7,A1L108C8,A1L108C9))</f>
        <v>264047.11300000001</v>
      </c>
      <c r="AP92" s="16" t="s">
        <v>25763</v>
      </c>
      <c r="AQ92" s="33">
        <f>IF(D3L185C19=0,0,D3L185C18/D3L185C19)</f>
        <v>2.8603269606960709E-4</v>
      </c>
      <c r="AR92" s="16" t="s">
        <v>25764</v>
      </c>
      <c r="AS92" s="32">
        <f>IF(D3L185C5=0,0,D3L185C18/D3L185C5)</f>
        <v>0.52660051311254608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4.2544521613552655E-2</v>
      </c>
      <c r="BZ92" s="16" t="s">
        <v>25774</v>
      </c>
      <c r="CA92" s="15">
        <f>D3L185C5*D3L185C37</f>
        <v>6.1018210921744895</v>
      </c>
      <c r="CB92" s="16" t="s">
        <v>25783</v>
      </c>
      <c r="CC92" s="15">
        <f>IF(D3L185C37=0,0,CHOOSE(MIN(D3L185C8,RUN_YEARS),B6L116C1,B6L117C1,B6L118C1,B6L119C1,B6L120C1))</f>
        <v>269355.3</v>
      </c>
      <c r="CD92" s="16" t="s">
        <v>25775</v>
      </c>
      <c r="CE92" s="33">
        <f>IF(D3L185C39=0,0,D3L185C38/D3L185C39)</f>
        <v>2.2653428732141116E-5</v>
      </c>
      <c r="CF92" s="16" t="s">
        <v>25776</v>
      </c>
      <c r="CG92" s="32">
        <f>IF(D3L185C5=0,0,D3L185C38/D3L185C5)</f>
        <v>4.2544521613552655E-2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105.85095885263055</v>
      </c>
      <c r="J93" s="16" t="s">
        <v>25816</v>
      </c>
      <c r="K93" s="21">
        <f>_xlfn.SINGLE(IF(FLOW_THRU_100PCT="Y",1,INDEX(VariabilityMatrix,D3L186C1,_xlfn.SINGLE(D3L186C8))))</f>
        <v>0.48785057282497646</v>
      </c>
      <c r="L93" s="16" t="s">
        <v>25786</v>
      </c>
      <c r="M93" s="15">
        <f>IF(_xlfn.SINGLE(D3L186C2)&lt;&gt;0,_xlfn.SINGLE(D3L186C2)*_xlfn.SINGLE(D3L186C4),_xlfn.SINGLE(D3L186C3)*_xlfn.SINGLE(D3L186C4))</f>
        <v>51.639450910328826</v>
      </c>
      <c r="N93" s="16" t="s">
        <v>4251</v>
      </c>
      <c r="O93" s="32">
        <f>0.45*CHOOSE(MIN(D3L186C8,RUN_YEARS),B3L110C1,B3L125C1,B3L140C1,B3L155C1,B3L170C1)</f>
        <v>0.43085496527390127</v>
      </c>
      <c r="P93" s="16" t="s">
        <v>25787</v>
      </c>
      <c r="Q93" s="15">
        <f>D3L186C5*D3L186C6</f>
        <v>22.249113828733055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834125157</v>
      </c>
      <c r="V93" s="16" t="s">
        <v>25788</v>
      </c>
      <c r="W93" s="33">
        <f>IF(D3L186C9=0,0,D3L186C7/D3L186C9)</f>
        <v>2.6673591657100751E-8</v>
      </c>
      <c r="X93" s="16" t="s">
        <v>25789</v>
      </c>
      <c r="Y93" s="32">
        <f>IF(D3L186C5=0,0,D3L186C7/D3L186C5)</f>
        <v>0.43085496527390127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0.52660051311254608</v>
      </c>
      <c r="AL93" s="16" t="s">
        <v>25793</v>
      </c>
      <c r="AM93" s="15">
        <f>D3L186C5*D3L186C17</f>
        <v>27.193361346229295</v>
      </c>
      <c r="AN93" s="16" t="s">
        <v>25810</v>
      </c>
      <c r="AO93" s="15">
        <f>IF(D3L186C17=0,0,CHOOSE(MIN(D3L186C8,RUN_YEARS),A1L108C1,A1L108C6,A1L108C7,A1L108C8,A1L108C9))</f>
        <v>264047.11300000001</v>
      </c>
      <c r="AP93" s="16" t="s">
        <v>25794</v>
      </c>
      <c r="AQ93" s="33">
        <f>IF(D3L186C19=0,0,D3L186C18/D3L186C19)</f>
        <v>1.0298677776578946E-4</v>
      </c>
      <c r="AR93" s="16" t="s">
        <v>25795</v>
      </c>
      <c r="AS93" s="32">
        <f>IF(D3L186C5=0,0,D3L186C18/D3L186C5)</f>
        <v>0.52660051311254608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4.2544521613552655E-2</v>
      </c>
      <c r="BZ93" s="16" t="s">
        <v>25805</v>
      </c>
      <c r="CA93" s="15">
        <f>D3L186C5*D3L186C37</f>
        <v>2.1969757353664758</v>
      </c>
      <c r="CB93" s="16" t="s">
        <v>25814</v>
      </c>
      <c r="CC93" s="15">
        <f>IF(D3L186C37=0,0,CHOOSE(MIN(D3L186C8,RUN_YEARS),B6L116C1,B6L117C1,B6L118C1,B6L119C1,B6L120C1))</f>
        <v>269355.3</v>
      </c>
      <c r="CD93" s="16" t="s">
        <v>25806</v>
      </c>
      <c r="CE93" s="33">
        <f>IF(D3L186C39=0,0,D3L186C38/D3L186C39)</f>
        <v>8.1564228933548961E-6</v>
      </c>
      <c r="CF93" s="16" t="s">
        <v>25807</v>
      </c>
      <c r="CG93" s="32">
        <f>IF(D3L186C5=0,0,D3L186C38/D3L186C5)</f>
        <v>4.2544521613552648E-2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0.10711491484783502</v>
      </c>
      <c r="J94" s="16" t="s">
        <v>25847</v>
      </c>
      <c r="K94" s="21">
        <f>_xlfn.SINGLE(IF(FLOW_THRU_100PCT="Y",1,INDEX(VariabilityMatrix,D3L187C1,_xlfn.SINGLE(D3L187C8))))</f>
        <v>0.48785057282497646</v>
      </c>
      <c r="L94" s="16" t="s">
        <v>25817</v>
      </c>
      <c r="M94" s="15">
        <f>IF(_xlfn.SINGLE(D3L187C2)&lt;&gt;0,_xlfn.SINGLE(D3L187C2)*_xlfn.SINGLE(D3L187C4),_xlfn.SINGLE(D3L187C3)*_xlfn.SINGLE(D3L187C4))</f>
        <v>5.2256072566614888E-2</v>
      </c>
      <c r="N94" s="16" t="s">
        <v>4251</v>
      </c>
      <c r="O94" s="32">
        <f>0.45*CHOOSE(MIN(D3L187C8,RUN_YEARS),B3L110C1,B3L125C1,B3L140C1,B3L155C1,B3L170C1)</f>
        <v>0.43085496527390127</v>
      </c>
      <c r="P94" s="16" t="s">
        <v>25818</v>
      </c>
      <c r="Q94" s="15">
        <f>D3L187C5*D3L187C6</f>
        <v>2.2514788331039322E-2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834125157</v>
      </c>
      <c r="V94" s="16" t="s">
        <v>25819</v>
      </c>
      <c r="W94" s="33">
        <f>IF(D3L187C9=0,0,D3L187C7/D3L187C9)</f>
        <v>2.6992098418438329E-11</v>
      </c>
      <c r="X94" s="16" t="s">
        <v>25820</v>
      </c>
      <c r="Y94" s="32">
        <f>IF(D3L187C5=0,0,D3L187C7/D3L187C5)</f>
        <v>0.43085496527390127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0.52660051311254608</v>
      </c>
      <c r="AL94" s="16" t="s">
        <v>25824</v>
      </c>
      <c r="AM94" s="15">
        <f>D3L187C5*D3L187C17</f>
        <v>2.7518074626825841E-2</v>
      </c>
      <c r="AN94" s="16" t="s">
        <v>25841</v>
      </c>
      <c r="AO94" s="15">
        <f>IF(D3L187C17=0,0,CHOOSE(MIN(D3L187C8,RUN_YEARS),A1L108C1,A1L108C6,A1L108C7,A1L108C8,A1L108C9))</f>
        <v>264047.11300000001</v>
      </c>
      <c r="AP94" s="16" t="s">
        <v>25825</v>
      </c>
      <c r="AQ94" s="33">
        <f>IF(D3L187C19=0,0,D3L187C18/D3L187C19)</f>
        <v>1.0421653285346028E-7</v>
      </c>
      <c r="AR94" s="16" t="s">
        <v>25826</v>
      </c>
      <c r="AS94" s="32">
        <f>IF(D3L187C5=0,0,D3L187C18/D3L187C5)</f>
        <v>0.52660051311254608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4.2544521613552655E-2</v>
      </c>
      <c r="BZ94" s="16" t="s">
        <v>25836</v>
      </c>
      <c r="CA94" s="15">
        <f>D3L187C5*D3L187C37</f>
        <v>2.2232096087497232E-3</v>
      </c>
      <c r="CB94" s="16" t="s">
        <v>25845</v>
      </c>
      <c r="CC94" s="15">
        <f>IF(D3L187C37=0,0,CHOOSE(MIN(D3L187C8,RUN_YEARS),B6L116C1,B6L117C1,B6L118C1,B6L119C1,B6L120C1))</f>
        <v>269355.3</v>
      </c>
      <c r="CD94" s="16" t="s">
        <v>25837</v>
      </c>
      <c r="CE94" s="33">
        <f>IF(D3L187C39=0,0,D3L187C38/D3L187C39)</f>
        <v>8.2538179451071619E-9</v>
      </c>
      <c r="CF94" s="16" t="s">
        <v>25838</v>
      </c>
      <c r="CG94" s="32">
        <f>IF(D3L187C5=0,0,D3L187C38/D3L187C5)</f>
        <v>4.2544521613552662E-2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29.048151381707555</v>
      </c>
      <c r="J95" s="16" t="s">
        <v>25878</v>
      </c>
      <c r="K95" s="21">
        <f>IF(FLOW_THRU_100PCT="Y",1,D3L165C4)</f>
        <v>0.90155388226286071</v>
      </c>
      <c r="L95" s="16" t="s">
        <v>25848</v>
      </c>
      <c r="M95" s="15">
        <f>IF(_xlfn.SINGLE(D3L188C2)&lt;&gt;0,_xlfn.SINGLE(D3L188C2)*_xlfn.SINGLE(D3L188C4),_xlfn.SINGLE(D3L188C3)*_xlfn.SINGLE(D3L188C4))</f>
        <v>26.188473650737727</v>
      </c>
      <c r="N95" s="16" t="s">
        <v>4251</v>
      </c>
      <c r="O95" s="32">
        <f>0.45*CHOOSE(MIN(D3L188C8,RUN_YEARS),B3L110C1,B3L125C1,B3L140C1,B3L155C1,B3L170C1)</f>
        <v>0.43085496527390127</v>
      </c>
      <c r="P95" s="16" t="s">
        <v>25849</v>
      </c>
      <c r="Q95" s="15">
        <f>D3L188C5*D3L188C6</f>
        <v>11.283433905365081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834125157</v>
      </c>
      <c r="V95" s="16" t="s">
        <v>25850</v>
      </c>
      <c r="W95" s="33">
        <f>IF(D3L188C9=0,0,D3L188C7/D3L188C9)</f>
        <v>1.3527267234028624E-8</v>
      </c>
      <c r="X95" s="16" t="s">
        <v>25851</v>
      </c>
      <c r="Y95" s="32">
        <f>IF(D3L188C5=0,0,D3L188C7/D3L188C5)</f>
        <v>0.43085496527390127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0.52660051311254608</v>
      </c>
      <c r="AL95" s="16" t="s">
        <v>25855</v>
      </c>
      <c r="AM95" s="15">
        <f>D3L188C5*D3L188C17</f>
        <v>13.79086366211288</v>
      </c>
      <c r="AN95" s="16" t="s">
        <v>25872</v>
      </c>
      <c r="AO95" s="15">
        <f>IF(D3L188C17=0,0,CHOOSE(MIN(D3L188C8,RUN_YEARS),A1L108C1,A1L108C6,A1L108C7,A1L108C8,A1L108C9))</f>
        <v>264047.11300000001</v>
      </c>
      <c r="AP95" s="16" t="s">
        <v>25856</v>
      </c>
      <c r="AQ95" s="33">
        <f>IF(D3L188C19=0,0,D3L188C18/D3L188C19)</f>
        <v>5.2228799267776423E-5</v>
      </c>
      <c r="AR95" s="16" t="s">
        <v>25857</v>
      </c>
      <c r="AS95" s="32">
        <f>IF(D3L188C5=0,0,D3L188C18/D3L188C5)</f>
        <v>0.52660051311254608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4.2544521613552655E-2</v>
      </c>
      <c r="BZ95" s="16" t="s">
        <v>25867</v>
      </c>
      <c r="CA95" s="15">
        <f>D3L188C5*D3L188C37</f>
        <v>1.1141760832597654</v>
      </c>
      <c r="CB95" s="16" t="s">
        <v>25876</v>
      </c>
      <c r="CC95" s="15">
        <f>IF(D3L188C37=0,0,CHOOSE(MIN(D3L188C8,RUN_YEARS),B6L116C1,B6L117C1,B6L118C1,B6L119C1,B6L120C1))</f>
        <v>269355.3</v>
      </c>
      <c r="CD95" s="16" t="s">
        <v>25868</v>
      </c>
      <c r="CE95" s="33">
        <f>IF(D3L188C39=0,0,D3L188C38/D3L188C39)</f>
        <v>4.1364550215264576E-6</v>
      </c>
      <c r="CF95" s="16" t="s">
        <v>25869</v>
      </c>
      <c r="CG95" s="32">
        <f>IF(D3L188C5=0,0,D3L188C38/D3L188C5)</f>
        <v>4.2544521613552655E-2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89.461492167624272</v>
      </c>
      <c r="J96" s="16" t="s">
        <v>25909</v>
      </c>
      <c r="K96" s="21">
        <f>_xlfn.SINGLE(IF(FLOW_THRU_100PCT="Y",1,INDEX(VariabilityMatrix,D3L189C1,_xlfn.SINGLE(D3L189C8))))</f>
        <v>0.49361920517321611</v>
      </c>
      <c r="L96" s="16" t="s">
        <v>25879</v>
      </c>
      <c r="M96" s="15">
        <f>IF(_xlfn.SINGLE(D3L189C2)&lt;&gt;0,_xlfn.SINGLE(D3L189C2)*_xlfn.SINGLE(D3L189C4),_xlfn.SINGLE(D3L189C3)*_xlfn.SINGLE(D3L189C4))</f>
        <v>44.159910657392594</v>
      </c>
      <c r="N96" s="16" t="s">
        <v>4251</v>
      </c>
      <c r="O96" s="32">
        <f>0.45*CHOOSE(MIN(D3L189C8,RUN_YEARS),B3L110C1,B3L125C1,B3L140C1,B3L155C1,B3L170C1)</f>
        <v>0.43365431349355016</v>
      </c>
      <c r="P96" s="16" t="s">
        <v>25880</v>
      </c>
      <c r="Q96" s="15">
        <f>D3L189C5*D3L189C6</f>
        <v>19.150135740068094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865156556.20000005</v>
      </c>
      <c r="V96" s="16" t="s">
        <v>25881</v>
      </c>
      <c r="W96" s="33">
        <f>IF(D3L189C9=0,0,D3L189C7/D3L189C9)</f>
        <v>2.2134879060710855E-8</v>
      </c>
      <c r="X96" s="16" t="s">
        <v>25882</v>
      </c>
      <c r="Y96" s="32">
        <f>IF(D3L189C5=0,0,D3L189C7/D3L189C5)</f>
        <v>0.43365431349355016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0.53002193871433911</v>
      </c>
      <c r="AL96" s="16" t="s">
        <v>25886</v>
      </c>
      <c r="AM96" s="15">
        <f>D3L189C5*D3L189C17</f>
        <v>23.405721460083228</v>
      </c>
      <c r="AN96" s="16" t="s">
        <v>25903</v>
      </c>
      <c r="AO96" s="15">
        <f>IF(D3L189C17=0,0,CHOOSE(MIN(D3L189C8,RUN_YEARS),A1L108C1,A1L108C6,A1L108C7,A1L108C8,A1L108C9))</f>
        <v>313320.0514</v>
      </c>
      <c r="AP96" s="16" t="s">
        <v>25887</v>
      </c>
      <c r="AQ96" s="33">
        <f>IF(D3L189C19=0,0,D3L189C18/D3L189C19)</f>
        <v>7.4702277608790248E-5</v>
      </c>
      <c r="AR96" s="16" t="s">
        <v>25888</v>
      </c>
      <c r="AS96" s="32">
        <f>IF(D3L189C5=0,0,D3L189C18/D3L189C5)</f>
        <v>0.53002193871433911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3.6323747792110728E-2</v>
      </c>
      <c r="BZ96" s="16" t="s">
        <v>25898</v>
      </c>
      <c r="CA96" s="15">
        <f>D3L189C5*D3L189C37</f>
        <v>1.6040534572412712</v>
      </c>
      <c r="CB96" s="16" t="s">
        <v>25907</v>
      </c>
      <c r="CC96" s="15">
        <f>IF(D3L189C37=0,0,CHOOSE(MIN(D3L189C8,RUN_YEARS),B6L116C1,B6L117C1,B6L118C1,B6L119C1,B6L120C1))</f>
        <v>314212.09200000006</v>
      </c>
      <c r="CD96" s="16" t="s">
        <v>25899</v>
      </c>
      <c r="CE96" s="33">
        <f>IF(D3L189C39=0,0,D3L189C38/D3L189C39)</f>
        <v>5.1050023155737457E-6</v>
      </c>
      <c r="CF96" s="16" t="s">
        <v>25900</v>
      </c>
      <c r="CG96" s="32">
        <f>IF(D3L189C5=0,0,D3L189C38/D3L189C5)</f>
        <v>3.6323747792110728E-2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290.56036529084315</v>
      </c>
      <c r="J97" s="16" t="s">
        <v>25940</v>
      </c>
      <c r="K97" s="21">
        <f>_xlfn.SINGLE(IF(FLOW_THRU_100PCT="Y",1,INDEX(VariabilityMatrix,D3L190C1,_xlfn.SINGLE(D3L190C8))))</f>
        <v>0.48640520246354602</v>
      </c>
      <c r="L97" s="16" t="s">
        <v>25910</v>
      </c>
      <c r="M97" s="15">
        <f>IF(_xlfn.SINGLE(D3L190C2)&lt;&gt;0,_xlfn.SINGLE(D3L190C2)*_xlfn.SINGLE(D3L190C4),_xlfn.SINGLE(D3L190C3)*_xlfn.SINGLE(D3L190C4))</f>
        <v>141.33007330717444</v>
      </c>
      <c r="N97" s="16" t="s">
        <v>4251</v>
      </c>
      <c r="O97" s="32">
        <f>0.45*CHOOSE(MIN(D3L190C8,RUN_YEARS),B3L110C1,B3L125C1,B3L140C1,B3L155C1,B3L170C1)</f>
        <v>0.43295203486126904</v>
      </c>
      <c r="P97" s="16" t="s">
        <v>25911</v>
      </c>
      <c r="Q97" s="15">
        <f>D3L190C5*D3L190C6</f>
        <v>61.1891428254335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834207420.33333337</v>
      </c>
      <c r="V97" s="16" t="s">
        <v>25912</v>
      </c>
      <c r="W97" s="33">
        <f>IF(D3L190C9=0,0,D3L190C7/D3L190C9)</f>
        <v>7.3350034216889955E-8</v>
      </c>
      <c r="X97" s="16" t="s">
        <v>25913</v>
      </c>
      <c r="Y97" s="32">
        <f>IF(D3L190C5=0,0,D3L190C7/D3L190C5)</f>
        <v>0.43295203486126904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0.52916359816377334</v>
      </c>
      <c r="AL97" s="16" t="s">
        <v>25917</v>
      </c>
      <c r="AM97" s="15">
        <f>D3L190C5*D3L190C17</f>
        <v>74.78673011997428</v>
      </c>
      <c r="AN97" s="16" t="s">
        <v>25934</v>
      </c>
      <c r="AO97" s="15">
        <f>IF(D3L190C17=0,0,CHOOSE(MIN(D3L190C8,RUN_YEARS),A1L108C1,A1L108C6,A1L108C7,A1L108C8,A1L108C9))</f>
        <v>286699.58</v>
      </c>
      <c r="AP97" s="16" t="s">
        <v>25918</v>
      </c>
      <c r="AQ97" s="33">
        <f>IF(D3L190C19=0,0,D3L190C18/D3L190C19)</f>
        <v>2.6085399260080631E-4</v>
      </c>
      <c r="AR97" s="16" t="s">
        <v>25919</v>
      </c>
      <c r="AS97" s="32">
        <f>IF(D3L190C5=0,0,D3L190C18/D3L190C5)</f>
        <v>0.52916359816377334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3.7884366974957617E-2</v>
      </c>
      <c r="BZ97" s="16" t="s">
        <v>25929</v>
      </c>
      <c r="CA97" s="15">
        <f>D3L190C5*D3L190C37</f>
        <v>5.3542003617666589</v>
      </c>
      <c r="CB97" s="16" t="s">
        <v>25938</v>
      </c>
      <c r="CC97" s="15">
        <f>IF(D3L190C37=0,0,CHOOSE(MIN(D3L190C8,RUN_YEARS),B6L116C1,B6L117C1,B6L118C1,B6L119C1,B6L120C1))</f>
        <v>287627.14</v>
      </c>
      <c r="CD97" s="16" t="s">
        <v>25930</v>
      </c>
      <c r="CE97" s="33">
        <f>IF(D3L190C39=0,0,D3L190C38/D3L190C39)</f>
        <v>1.8615073535017103E-5</v>
      </c>
      <c r="CF97" s="16" t="s">
        <v>25931</v>
      </c>
      <c r="CG97" s="32">
        <f>IF(D3L190C5=0,0,D3L190C38/D3L190C5)</f>
        <v>3.7884366974957617E-2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31225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5253607.0700738169</v>
      </c>
      <c r="J98" s="16" t="s">
        <v>25958</v>
      </c>
      <c r="K98" s="21">
        <f>IF(D3L191C2+D3L191C3=0,0,D3L191C5/(D3L191C2+D3L191C3))</f>
        <v>0.72923265763925926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3853872.1356371175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1033158.0409565893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1.2381832593151808E-3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1262748.7167247201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4.7176149462940913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71370.751340734423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0.56988005121815966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1157699.06230211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9.2443634454664796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328895.56431296334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1.2173664009979719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AEC7B-3282-4EC3-903D-D8B9E41759F4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9428.8638548714534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4714.4319274357267</v>
      </c>
      <c r="N8" s="16" t="s">
        <v>4251</v>
      </c>
      <c r="O8" s="32">
        <f>0.45*CHOOSE(MIN(D3L201C8,RUN_YEARS),B3L110C1,B3L125C1,B3L140C1,B3L155C1,B3L170C1)</f>
        <v>0.43085496527390127</v>
      </c>
      <c r="P8" s="16" t="s">
        <v>26001</v>
      </c>
      <c r="Q8" s="15">
        <f>D3L201C5*D3L201C6</f>
        <v>2031.2364043814914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834125157</v>
      </c>
      <c r="V8" s="16" t="s">
        <v>26002</v>
      </c>
      <c r="W8" s="33">
        <f>IF(D3L201C9=0,0,D3L201C7/D3L201C9)</f>
        <v>2.4351698151474065E-6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0.52660051311254608</v>
      </c>
      <c r="AH8" s="16" t="s">
        <v>26006</v>
      </c>
      <c r="AI8" s="15">
        <f>D3L201C5*D3L201C15</f>
        <v>2482.6222720218234</v>
      </c>
      <c r="AJ8" s="16" t="s">
        <v>26007</v>
      </c>
      <c r="AK8" s="15">
        <f>IF(D3L201C15=0,0,CHOOSE(MIN(D3L201C8,RUN_YEARS),A1L108C1,A1L108C6,A1L108C7,A1L108C8,A1L108C9))</f>
        <v>264047.11300000001</v>
      </c>
      <c r="AL8" s="16" t="s">
        <v>26008</v>
      </c>
      <c r="AM8" s="33">
        <f>IF(D3L201C17=0,0,D3L201C16/D3L201C17)</f>
        <v>9.4021943425748548E-3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4.2544521613552655E-2</v>
      </c>
      <c r="BN8" s="16" t="s">
        <v>26018</v>
      </c>
      <c r="BO8" s="15">
        <f>D3L201C5*D3L201C31</f>
        <v>200.57325103241197</v>
      </c>
      <c r="BP8" s="16" t="s">
        <v>26019</v>
      </c>
      <c r="BQ8" s="15">
        <f>IF(D3L201C31=0,0,CHOOSE(MIN(D3L201C8,RUN_YEARS),B6L116C1,B6L117C1,B6L118C1,B6L119C1,B6L120C1))</f>
        <v>269355.3</v>
      </c>
      <c r="BR8" s="16" t="s">
        <v>26020</v>
      </c>
      <c r="BS8" s="33">
        <f>IF(D3L201C33=0,0,D3L201C32/D3L201C33)</f>
        <v>7.446419321706756E-4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894.31123936401775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894.31123936401775</v>
      </c>
      <c r="N9" s="16" t="s">
        <v>4251</v>
      </c>
      <c r="O9" s="32">
        <f>0.45*CHOOSE(MIN(D3L202C8,RUN_YEARS),B3L110C1,B3L125C1,B3L140C1,B3L155C1,B3L170C1)</f>
        <v>0.43085496527390127</v>
      </c>
      <c r="P9" s="16" t="s">
        <v>26025</v>
      </c>
      <c r="Q9" s="15">
        <f>D3L202C5*D3L202C6</f>
        <v>385.31843798024346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834125157</v>
      </c>
      <c r="V9" s="16" t="s">
        <v>26026</v>
      </c>
      <c r="W9" s="33">
        <f>IF(D3L202C9=0,0,D3L202C7/D3L202C9)</f>
        <v>4.6194319251330705E-7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0.52660051311254608</v>
      </c>
      <c r="AH9" s="16" t="s">
        <v>26030</v>
      </c>
      <c r="AI9" s="15">
        <f>D3L202C5*D3L202C15</f>
        <v>470.94475753140875</v>
      </c>
      <c r="AJ9" s="16" t="s">
        <v>26031</v>
      </c>
      <c r="AK9" s="15">
        <f>IF(D3L202C15=0,0,CHOOSE(MIN(D3L202C8,RUN_YEARS),A1L108C1,A1L108C6,A1L108C7,A1L108C8,A1L108C9))</f>
        <v>264047.11300000001</v>
      </c>
      <c r="AL9" s="16" t="s">
        <v>26032</v>
      </c>
      <c r="AM9" s="33">
        <f>IF(D3L202C17=0,0,D3L202C16/D3L202C17)</f>
        <v>1.7835633655703281E-3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4.2544521613552655E-2</v>
      </c>
      <c r="BN9" s="16" t="s">
        <v>26042</v>
      </c>
      <c r="BO9" s="15">
        <f>D3L202C5*D3L202C31</f>
        <v>38.048043852365517</v>
      </c>
      <c r="BP9" s="16" t="s">
        <v>26043</v>
      </c>
      <c r="BQ9" s="15">
        <f>IF(D3L202C31=0,0,CHOOSE(MIN(D3L202C8,RUN_YEARS),B6L116C1,B6L117C1,B6L118C1,B6L119C1,B6L120C1))</f>
        <v>269355.3</v>
      </c>
      <c r="BR9" s="16" t="s">
        <v>26044</v>
      </c>
      <c r="BS9" s="33">
        <f>IF(D3L202C33=0,0,D3L202C32/D3L202C33)</f>
        <v>1.4125596879796136E-4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11374.236656576806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5687.1183282884031</v>
      </c>
      <c r="N10" s="16" t="s">
        <v>4251</v>
      </c>
      <c r="O10" s="32">
        <f>0.45*CHOOSE(MIN(D3L203C8,RUN_YEARS),B3L110C1,B3L125C1,B3L140C1,B3L155C1,B3L170C1)</f>
        <v>0.43085496527390127</v>
      </c>
      <c r="P10" s="16" t="s">
        <v>26049</v>
      </c>
      <c r="Q10" s="15">
        <f>D3L203C5*D3L203C6</f>
        <v>2450.3231698432674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834125157</v>
      </c>
      <c r="V10" s="16" t="s">
        <v>26050</v>
      </c>
      <c r="W10" s="33">
        <f>IF(D3L203C9=0,0,D3L203C7/D3L203C9)</f>
        <v>2.9375965336617551E-6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0.52660051311254608</v>
      </c>
      <c r="AH10" s="16" t="s">
        <v>26054</v>
      </c>
      <c r="AI10" s="15">
        <f>D3L203C5*D3L203C15</f>
        <v>2994.8394298084381</v>
      </c>
      <c r="AJ10" s="16" t="s">
        <v>26055</v>
      </c>
      <c r="AK10" s="15">
        <f>IF(D3L203C15=0,0,CHOOSE(MIN(D3L203C8,RUN_YEARS),A1L108C1,A1L108C6,A1L108C7,A1L108C8,A1L108C9))</f>
        <v>264047.11300000001</v>
      </c>
      <c r="AL10" s="16" t="s">
        <v>26056</v>
      </c>
      <c r="AM10" s="33">
        <f>IF(D3L203C17=0,0,D3L203C16/D3L203C17)</f>
        <v>1.1342064663318012E-2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4.2544521613552655E-2</v>
      </c>
      <c r="BN10" s="16" t="s">
        <v>26066</v>
      </c>
      <c r="BO10" s="15">
        <f>D3L203C5*D3L203C31</f>
        <v>241.95572863669742</v>
      </c>
      <c r="BP10" s="16" t="s">
        <v>26067</v>
      </c>
      <c r="BQ10" s="15">
        <f>IF(D3L203C31=0,0,CHOOSE(MIN(D3L203C8,RUN_YEARS),B6L116C1,B6L117C1,B6L118C1,B6L119C1,B6L120C1))</f>
        <v>269355.3</v>
      </c>
      <c r="BR10" s="16" t="s">
        <v>26068</v>
      </c>
      <c r="BS10" s="33">
        <f>IF(D3L203C33=0,0,D3L203C32/D3L203C33)</f>
        <v>8.9827721465550307E-4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1481.1506950079511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1481.1506950079511</v>
      </c>
      <c r="N11" s="16" t="s">
        <v>4251</v>
      </c>
      <c r="O11" s="32">
        <f>0.45*CHOOSE(MIN(D3L204C8,RUN_YEARS),B3L110C1,B3L125C1,B3L140C1,B3L155C1,B3L170C1)</f>
        <v>0.43085496527390127</v>
      </c>
      <c r="P11" s="16" t="s">
        <v>26072</v>
      </c>
      <c r="Q11" s="15">
        <f>D3L204C5*D3L204C6</f>
        <v>638.1611312630655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834125157</v>
      </c>
      <c r="V11" s="16" t="s">
        <v>26073</v>
      </c>
      <c r="W11" s="33">
        <f>IF(D3L204C9=0,0,D3L204C7/D3L204C9)</f>
        <v>7.6506640029688671E-7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0.52660051311254608</v>
      </c>
      <c r="AH11" s="16" t="s">
        <v>26077</v>
      </c>
      <c r="AI11" s="15">
        <f>D3L204C5*D3L204C15</f>
        <v>779.97471598819129</v>
      </c>
      <c r="AJ11" s="16" t="s">
        <v>26078</v>
      </c>
      <c r="AK11" s="15">
        <f>IF(D3L204C15=0,0,CHOOSE(MIN(D3L204C8,RUN_YEARS),A1L108C1,A1L108C6,A1L108C7,A1L108C8,A1L108C9))</f>
        <v>264047.11300000001</v>
      </c>
      <c r="AL11" s="16" t="s">
        <v>26079</v>
      </c>
      <c r="AM11" s="33">
        <f>IF(D3L204C17=0,0,D3L204C16/D3L204C17)</f>
        <v>2.9539225296820091E-3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4.2544521613552655E-2</v>
      </c>
      <c r="BN11" s="16" t="s">
        <v>26089</v>
      </c>
      <c r="BO11" s="15">
        <f>D3L204C5*D3L204C31</f>
        <v>63.014847756694309</v>
      </c>
      <c r="BP11" s="16" t="s">
        <v>26090</v>
      </c>
      <c r="BQ11" s="15">
        <f>IF(D3L204C31=0,0,CHOOSE(MIN(D3L204C8,RUN_YEARS),B6L116C1,B6L117C1,B6L118C1,B6L119C1,B6L120C1))</f>
        <v>269355.3</v>
      </c>
      <c r="BR11" s="16" t="s">
        <v>26091</v>
      </c>
      <c r="BS11" s="33">
        <f>IF(D3L204C33=0,0,D3L204C32/D3L204C33)</f>
        <v>2.3394693832530606E-4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0.90753278923423819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0.4537663946171191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0.4537663946171191</v>
      </c>
      <c r="AR12" s="16" t="s">
        <v>26104</v>
      </c>
      <c r="AS12" s="15">
        <f>IF(D3L205C19=0,0,CHOOSE(MIN(D3L205C8,RUN_YEARS),A1L104C1,A1L104C6,A1L104C7,A1L104C8,A1L104C9))</f>
        <v>125232.967</v>
      </c>
      <c r="AT12" s="16" t="s">
        <v>26105</v>
      </c>
      <c r="AU12" s="33">
        <f>IF(D3L205C21=0,0,D3L205C20/D3L205C21)</f>
        <v>3.6233781366620429E-6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0.11817872812937803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0.11817872812937803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0.11817872812937803</v>
      </c>
      <c r="AR13" s="16" t="s">
        <v>26127</v>
      </c>
      <c r="AS13" s="15">
        <f>IF(D3L206C19=0,0,CHOOSE(MIN(D3L206C8,RUN_YEARS),A1L104C1,A1L104C6,A1L104C7,A1L104C8,A1L104C9))</f>
        <v>125232.967</v>
      </c>
      <c r="AT13" s="16" t="s">
        <v>26128</v>
      </c>
      <c r="AU13" s="33">
        <f>IF(D3L206C21=0,0,D3L206C20/D3L206C21)</f>
        <v>9.4367107128730749E-7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0.43085496527390127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834125157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0.52660051311254608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264047.11300000001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4.2544521613552655E-2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269355.3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0.43085496527390127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834125157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0.52660051311254608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264047.11300000001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4.2544521613552655E-2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269355.3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447952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447952</v>
      </c>
      <c r="N16" s="16" t="s">
        <v>4251</v>
      </c>
      <c r="O16" s="32">
        <f>0.45*CHOOSE(MIN(D3L209C8,RUN_YEARS),B3L110C1,B3L125C1,B3L140C1,B3L155C1,B3L170C1)</f>
        <v>0.43085496527390127</v>
      </c>
      <c r="P16" s="16" t="s">
        <v>26189</v>
      </c>
      <c r="Q16" s="15">
        <f>D3L209C5*D3L209C6</f>
        <v>193002.34340437461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834125157</v>
      </c>
      <c r="V16" s="16" t="s">
        <v>26190</v>
      </c>
      <c r="W16" s="33">
        <f>IF(D3L209C9=0,0,D3L209C7/D3L209C9)</f>
        <v>2.313829546857494E-4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0.52660051311254608</v>
      </c>
      <c r="AH16" s="16" t="s">
        <v>26194</v>
      </c>
      <c r="AI16" s="15">
        <f>D3L209C5*D3L209C15</f>
        <v>235891.75304979124</v>
      </c>
      <c r="AJ16" s="16" t="s">
        <v>26195</v>
      </c>
      <c r="AK16" s="15">
        <f>IF(D3L209C15=0,0,CHOOSE(MIN(D3L209C8,RUN_YEARS),A1L108C1,A1L108C6,A1L108C7,A1L108C8,A1L108C9))</f>
        <v>264047.11300000001</v>
      </c>
      <c r="AL16" s="16" t="s">
        <v>26196</v>
      </c>
      <c r="AM16" s="33">
        <f>IF(D3L209C17=0,0,D3L209C16/D3L209C17)</f>
        <v>0.89336993830260591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4.2544521613552655E-2</v>
      </c>
      <c r="BN16" s="16" t="s">
        <v>26206</v>
      </c>
      <c r="BO16" s="15">
        <f>D3L209C5*D3L209C31</f>
        <v>19057.903545834139</v>
      </c>
      <c r="BP16" s="16" t="s">
        <v>26207</v>
      </c>
      <c r="BQ16" s="15">
        <f>IF(D3L209C31=0,0,CHOOSE(MIN(D3L209C8,RUN_YEARS),B6L116C1,B6L117C1,B6L118C1,B6L119C1,B6L120C1))</f>
        <v>269355.3</v>
      </c>
      <c r="BR16" s="16" t="s">
        <v>26208</v>
      </c>
      <c r="BS16" s="33">
        <f>IF(D3L209C33=0,0,D3L209C32/D3L209C33)</f>
        <v>7.0753772232564724E-2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-30132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-30132</v>
      </c>
      <c r="N17" s="16" t="s">
        <v>4251</v>
      </c>
      <c r="O17" s="32">
        <f>0.45*CHOOSE(MIN(D3L210C8,RUN_YEARS),B3L110C1,B3L125C1,B3L140C1,B3L155C1,B3L170C1)</f>
        <v>0.43085496527390127</v>
      </c>
      <c r="P17" s="16" t="s">
        <v>26212</v>
      </c>
      <c r="Q17" s="15">
        <f>D3L210C5*D3L210C6</f>
        <v>-12982.521813633193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834125157</v>
      </c>
      <c r="V17" s="16" t="s">
        <v>26213</v>
      </c>
      <c r="W17" s="33">
        <f>IF(D3L210C9=0,0,D3L210C7/D3L210C9)</f>
        <v>-1.5564237218699774E-5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0.52660051311254608</v>
      </c>
      <c r="AH17" s="16" t="s">
        <v>26217</v>
      </c>
      <c r="AI17" s="15">
        <f>D3L210C5*D3L210C15</f>
        <v>-15867.526661107238</v>
      </c>
      <c r="AJ17" s="16" t="s">
        <v>26218</v>
      </c>
      <c r="AK17" s="15">
        <f>IF(D3L210C15=0,0,CHOOSE(MIN(D3L210C8,RUN_YEARS),A1L108C1,A1L108C6,A1L108C7,A1L108C8,A1L108C9))</f>
        <v>264047.11300000001</v>
      </c>
      <c r="AL17" s="16" t="s">
        <v>26219</v>
      </c>
      <c r="AM17" s="33">
        <f>IF(D3L210C17=0,0,D3L210C16/D3L210C17)</f>
        <v>-6.0093543462098893E-2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4.2544521613552655E-2</v>
      </c>
      <c r="BN17" s="16" t="s">
        <v>26229</v>
      </c>
      <c r="BO17" s="15">
        <f>D3L210C5*D3L210C31</f>
        <v>-1281.9515252595686</v>
      </c>
      <c r="BP17" s="16" t="s">
        <v>26230</v>
      </c>
      <c r="BQ17" s="15">
        <f>IF(D3L210C31=0,0,CHOOSE(MIN(D3L210C8,RUN_YEARS),B6L116C1,B6L117C1,B6L118C1,B6L119C1,B6L120C1))</f>
        <v>269355.3</v>
      </c>
      <c r="BR17" s="16" t="s">
        <v>26231</v>
      </c>
      <c r="BS17" s="33">
        <f>IF(D3L210C33=0,0,D3L210C32/D3L210C33)</f>
        <v>-4.7593328412679041E-3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-10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-10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-10</v>
      </c>
      <c r="AR18" s="16" t="s">
        <v>26245</v>
      </c>
      <c r="AS18" s="15">
        <f>IF(D3L211C19=0,0,CHOOSE(MIN(D3L211C8,RUN_YEARS),A1L104C1,A1L104C6,A1L104C7,A1L104C8,A1L104C9))</f>
        <v>125232.967</v>
      </c>
      <c r="AT18" s="16" t="s">
        <v>26246</v>
      </c>
      <c r="AU18" s="33">
        <f>IF(D3L211C21=0,0,D3L211C20/D3L211C21)</f>
        <v>-7.9851178484016905E-5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1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1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1</v>
      </c>
      <c r="AR19" s="16" t="s">
        <v>26268</v>
      </c>
      <c r="AS19" s="15">
        <f>IF(D3L212C19=0,0,CHOOSE(MIN(D3L212C8,RUN_YEARS),A1L104C1,A1L104C6,A1L104C7,A1L104C8,A1L104C9))</f>
        <v>125232.967</v>
      </c>
      <c r="AT19" s="16" t="s">
        <v>26269</v>
      </c>
      <c r="AU19" s="33">
        <f>IF(D3L212C21=0,0,D3L212C20/D3L212C21)</f>
        <v>7.9851178484016905E-6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5530.0551728936198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2765.0275864468099</v>
      </c>
      <c r="N20" s="16" t="s">
        <v>4251</v>
      </c>
      <c r="O20" s="32">
        <f>0.45*CHOOSE(MIN(D3L213C8,RUN_YEARS),B3L110C1,B3L125C1,B3L140C1,B3L155C1,B3L170C1)</f>
        <v>0.43085496527390127</v>
      </c>
      <c r="P20" s="16" t="s">
        <v>26283</v>
      </c>
      <c r="Q20" s="15">
        <f>D3L213C5*D3L213C6</f>
        <v>1191.3258647399193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834125157</v>
      </c>
      <c r="V20" s="16" t="s">
        <v>26284</v>
      </c>
      <c r="W20" s="33">
        <f>IF(D3L213C9=0,0,D3L213C7/D3L213C9)</f>
        <v>1.4282339463595861E-6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0.52660051311254608</v>
      </c>
      <c r="AH20" s="16" t="s">
        <v>26288</v>
      </c>
      <c r="AI20" s="15">
        <f>D3L213C5*D3L213C15</f>
        <v>1456.064945793235</v>
      </c>
      <c r="AJ20" s="16" t="s">
        <v>26289</v>
      </c>
      <c r="AK20" s="15">
        <f>IF(D3L213C15=0,0,CHOOSE(MIN(D3L213C8,RUN_YEARS),A1L108C1,A1L108C6,A1L108C7,A1L108C8,A1L108C9))</f>
        <v>264047.11300000001</v>
      </c>
      <c r="AL20" s="16" t="s">
        <v>26290</v>
      </c>
      <c r="AM20" s="33">
        <f>IF(D3L213C17=0,0,D3L213C16/D3L213C17)</f>
        <v>5.5144134289142367E-3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4.2544521613552655E-2</v>
      </c>
      <c r="BN20" s="16" t="s">
        <v>26300</v>
      </c>
      <c r="BO20" s="15">
        <f>D3L213C5*D3L213C31</f>
        <v>117.63677591365564</v>
      </c>
      <c r="BP20" s="16" t="s">
        <v>26301</v>
      </c>
      <c r="BQ20" s="15">
        <f>IF(D3L213C31=0,0,CHOOSE(MIN(D3L213C8,RUN_YEARS),B6L116C1,B6L117C1,B6L118C1,B6L119C1,B6L120C1))</f>
        <v>269355.3</v>
      </c>
      <c r="BR20" s="16" t="s">
        <v>26302</v>
      </c>
      <c r="BS20" s="33">
        <f>IF(D3L213C33=0,0,D3L213C32/D3L213C33)</f>
        <v>4.36734587786673E-4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121.74302511653795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121.74302511653795</v>
      </c>
      <c r="N21" s="16" t="s">
        <v>4251</v>
      </c>
      <c r="O21" s="32">
        <f>0.45*CHOOSE(MIN(D3L214C8,RUN_YEARS),B3L110C1,B3L125C1,B3L140C1,B3L155C1,B3L170C1)</f>
        <v>0.43085496527390127</v>
      </c>
      <c r="P21" s="16" t="s">
        <v>26307</v>
      </c>
      <c r="Q21" s="15">
        <f>D3L214C5*D3L214C6</f>
        <v>52.453586858925647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834125157</v>
      </c>
      <c r="V21" s="16" t="s">
        <v>26308</v>
      </c>
      <c r="W21" s="33">
        <f>IF(D3L214C9=0,0,D3L214C7/D3L214C9)</f>
        <v>6.2884552058805302E-8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0.52660051311254608</v>
      </c>
      <c r="AH21" s="16" t="s">
        <v>26312</v>
      </c>
      <c r="AI21" s="15">
        <f>D3L214C5*D3L214C15</f>
        <v>64.109939494242468</v>
      </c>
      <c r="AJ21" s="16" t="s">
        <v>26313</v>
      </c>
      <c r="AK21" s="15">
        <f>IF(D3L214C15=0,0,CHOOSE(MIN(D3L214C8,RUN_YEARS),A1L108C1,A1L108C6,A1L108C7,A1L108C8,A1L108C9))</f>
        <v>264047.11300000001</v>
      </c>
      <c r="AL21" s="16" t="s">
        <v>26314</v>
      </c>
      <c r="AM21" s="33">
        <f>IF(D3L214C17=0,0,D3L214C16/D3L214C17)</f>
        <v>2.4279735069189135E-4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4.2544521613552655E-2</v>
      </c>
      <c r="BN21" s="16" t="s">
        <v>26324</v>
      </c>
      <c r="BO21" s="15">
        <f>D3L214C5*D3L214C31</f>
        <v>5.1794987633698328</v>
      </c>
      <c r="BP21" s="16" t="s">
        <v>26325</v>
      </c>
      <c r="BQ21" s="15">
        <f>IF(D3L214C31=0,0,CHOOSE(MIN(D3L214C8,RUN_YEARS),B6L116C1,B6L117C1,B6L118C1,B6L119C1,B6L120C1))</f>
        <v>269355.3</v>
      </c>
      <c r="BR21" s="16" t="s">
        <v>26326</v>
      </c>
      <c r="BS21" s="33">
        <f>IF(D3L214C33=0,0,D3L214C32/D3L214C33)</f>
        <v>1.9229243914524173E-5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-0.30631578947368421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-0.1531578947368421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-0.1531578947368421</v>
      </c>
      <c r="AR22" s="16" t="s">
        <v>26340</v>
      </c>
      <c r="AS22" s="15">
        <f>IF(D3L215C19=0,0,CHOOSE(MIN(D3L215C8,RUN_YEARS),A1L104C1,A1L104C6,A1L104C7,A1L104C8,A1L104C9))</f>
        <v>125232.967</v>
      </c>
      <c r="AT22" s="16" t="s">
        <v>26341</v>
      </c>
      <c r="AU22" s="33">
        <f>IF(D3L215C21=0,0,D3L215C20/D3L215C21)</f>
        <v>-1.2229838388867853E-6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125232.967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446642.08003955835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433475.20158888749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186768.64018580836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2.2390961190708736E-4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228272.78244932136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0.86451535052125827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-8.5812127719903444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-6.8521995266552648E-5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18442.360166529761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6.8468525276947467E-2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19194.801588789869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9597.4007943949346</v>
      </c>
      <c r="N25" s="16" t="s">
        <v>4251</v>
      </c>
      <c r="O25" s="32">
        <f>0.45*CHOOSE(MIN(D3L218C8,RUN_YEARS),B3L110C1,B3L125C1,B3L140C1,B3L155C1,B3L170C1)</f>
        <v>0.43085496527390127</v>
      </c>
      <c r="P25" s="16" t="s">
        <v>26396</v>
      </c>
      <c r="Q25" s="15">
        <f>D3L218C5*D3L218C6</f>
        <v>4135.0877859887423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834125157</v>
      </c>
      <c r="V25" s="16" t="s">
        <v>26397</v>
      </c>
      <c r="W25" s="33">
        <f>IF(D3L218C9=0,0,D3L218C7/D3L218C9)</f>
        <v>4.9573948840734249E-6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0.52660051311254608</v>
      </c>
      <c r="AH25" s="16" t="s">
        <v>26401</v>
      </c>
      <c r="AI25" s="15">
        <f>D3L218C5*D3L218C15</f>
        <v>5053.9961828751302</v>
      </c>
      <c r="AJ25" s="16" t="s">
        <v>26402</v>
      </c>
      <c r="AK25" s="15">
        <f>IF(D3L218C15=0,0,CHOOSE(MIN(D3L218C8,RUN_YEARS),A1L108C1,A1L108C6,A1L108C7,A1L108C8,A1L108C9))</f>
        <v>264047.11300000001</v>
      </c>
      <c r="AL25" s="16" t="s">
        <v>26403</v>
      </c>
      <c r="AM25" s="33">
        <f>IF(D3L218C17=0,0,D3L218C16/D3L218C17)</f>
        <v>1.9140509151770693E-2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4.2544521613552655E-2</v>
      </c>
      <c r="BN25" s="16" t="s">
        <v>26413</v>
      </c>
      <c r="BO25" s="15">
        <f>D3L218C5*D3L218C31</f>
        <v>408.3168255310627</v>
      </c>
      <c r="BP25" s="16" t="s">
        <v>26414</v>
      </c>
      <c r="BQ25" s="15">
        <f>IF(D3L218C31=0,0,CHOOSE(MIN(D3L218C8,RUN_YEARS),B6L116C1,B6L117C1,B6L118C1,B6L119C1,B6L120C1))</f>
        <v>269355.3</v>
      </c>
      <c r="BR25" s="16" t="s">
        <v>26415</v>
      </c>
      <c r="BS25" s="33">
        <f>IF(D3L218C33=0,0,D3L218C32/D3L218C33)</f>
        <v>1.5159041813213355E-3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44427.07928270525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22213.539641352625</v>
      </c>
      <c r="N26" s="16" t="s">
        <v>4251</v>
      </c>
      <c r="O26" s="32">
        <f>0.45*CHOOSE(MIN(D3L219C8,RUN_YEARS),B3L110C1,B3L125C1,B3L140C1,B3L155C1,B3L170C1)</f>
        <v>0.43085496527390127</v>
      </c>
      <c r="P26" s="16" t="s">
        <v>26419</v>
      </c>
      <c r="Q26" s="15">
        <f>D3L219C5*D3L219C6</f>
        <v>9570.8138507854146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834125157</v>
      </c>
      <c r="V26" s="16" t="s">
        <v>26420</v>
      </c>
      <c r="W26" s="33">
        <f>IF(D3L219C9=0,0,D3L219C7/D3L219C9)</f>
        <v>1.1474074088842539E-5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0.52660051311254608</v>
      </c>
      <c r="AH26" s="16" t="s">
        <v>26424</v>
      </c>
      <c r="AI26" s="15">
        <f>D3L219C5*D3L219C15</f>
        <v>11697.661373182174</v>
      </c>
      <c r="AJ26" s="16" t="s">
        <v>26425</v>
      </c>
      <c r="AK26" s="15">
        <f>IF(D3L219C15=0,0,CHOOSE(MIN(D3L219C8,RUN_YEARS),A1L108C1,A1L108C6,A1L108C7,A1L108C8,A1L108C9))</f>
        <v>264047.11300000001</v>
      </c>
      <c r="AL26" s="16" t="s">
        <v>26426</v>
      </c>
      <c r="AM26" s="33">
        <f>IF(D3L219C17=0,0,D3L219C16/D3L219C17)</f>
        <v>4.4301417426147634E-2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4.2544521613552655E-2</v>
      </c>
      <c r="BN26" s="16" t="s">
        <v>26436</v>
      </c>
      <c r="BO26" s="15">
        <f>D3L219C5*D3L219C31</f>
        <v>945.06441738503543</v>
      </c>
      <c r="BP26" s="16" t="s">
        <v>26437</v>
      </c>
      <c r="BQ26" s="15">
        <f>IF(D3L219C31=0,0,CHOOSE(MIN(D3L219C8,RUN_YEARS),B6L116C1,B6L117C1,B6L118C1,B6L119C1,B6L120C1))</f>
        <v>269355.3</v>
      </c>
      <c r="BR26" s="16" t="s">
        <v>26438</v>
      </c>
      <c r="BS26" s="33">
        <f>IF(D3L219C33=0,0,D3L219C32/D3L219C33)</f>
        <v>3.5086163791283684E-3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2.2819027740001743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1.1409513870000871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1.1409513870000871</v>
      </c>
      <c r="AR27" s="16" t="s">
        <v>26451</v>
      </c>
      <c r="AS27" s="15">
        <f>IF(D3L220C19=0,0,CHOOSE(MIN(D3L220C8,RUN_YEARS),A1L104C1,A1L104C6,A1L104C7,A1L104C8,A1L104C9))</f>
        <v>125232.967</v>
      </c>
      <c r="AT27" s="16" t="s">
        <v>26452</v>
      </c>
      <c r="AU27" s="33">
        <f>IF(D3L220C21=0,0,D3L220C20/D3L220C21)</f>
        <v>9.1106312844930613E-6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0.43085496527390127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834125157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0.52660051311254608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264047.11300000001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4.2544521613552655E-2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269355.3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838363.04521963233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838363.04521963233</v>
      </c>
      <c r="N29" s="16" t="s">
        <v>4251</v>
      </c>
      <c r="O29" s="32">
        <f>0.45*CHOOSE(MIN(D3L222C8,RUN_YEARS),B3L110C1,B3L125C1,B3L140C1,B3L155C1,B3L170C1)</f>
        <v>0.43085496527390127</v>
      </c>
      <c r="P29" s="16" t="s">
        <v>26488</v>
      </c>
      <c r="Q29" s="15">
        <f>D3L222C5*D3L222C6</f>
        <v>361212.88073502679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834125157</v>
      </c>
      <c r="V29" s="16" t="s">
        <v>26489</v>
      </c>
      <c r="W29" s="33">
        <f>IF(D3L222C9=0,0,D3L222C7/D3L222C9)</f>
        <v>4.3304398351220905E-4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0.52660051311254608</v>
      </c>
      <c r="AH29" s="16" t="s">
        <v>26493</v>
      </c>
      <c r="AI29" s="15">
        <f>D3L222C5*D3L222C15</f>
        <v>441482.40978725505</v>
      </c>
      <c r="AJ29" s="16" t="s">
        <v>26494</v>
      </c>
      <c r="AK29" s="15">
        <f>IF(D3L222C15=0,0,CHOOSE(MIN(D3L222C8,RUN_YEARS),A1L108C1,A1L108C6,A1L108C7,A1L108C8,A1L108C9))</f>
        <v>264047.11300000001</v>
      </c>
      <c r="AL29" s="16" t="s">
        <v>26495</v>
      </c>
      <c r="AM29" s="33">
        <f>IF(D3L222C17=0,0,D3L222C16/D3L222C17)</f>
        <v>1.6719834758702892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4.2544521613552655E-2</v>
      </c>
      <c r="BN29" s="16" t="s">
        <v>26505</v>
      </c>
      <c r="BO29" s="15">
        <f>D3L222C5*D3L222C31</f>
        <v>35667.754697350472</v>
      </c>
      <c r="BP29" s="16" t="s">
        <v>26506</v>
      </c>
      <c r="BQ29" s="15">
        <f>IF(D3L222C31=0,0,CHOOSE(MIN(D3L222C8,RUN_YEARS),B6L116C1,B6L117C1,B6L118C1,B6L119C1,B6L120C1))</f>
        <v>269355.3</v>
      </c>
      <c r="BR29" s="16" t="s">
        <v>26507</v>
      </c>
      <c r="BS29" s="33">
        <f>IF(D3L222C33=0,0,D3L222C32/D3L222C33)</f>
        <v>0.13241898227861296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187.09858727031815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187.09858727031815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187.09858727031815</v>
      </c>
      <c r="AR30" s="16" t="s">
        <v>26520</v>
      </c>
      <c r="AS30" s="15">
        <f>IF(D3L223C19=0,0,CHOOSE(MIN(D3L223C8,RUN_YEARS),A1L104C1,A1L104C6,A1L104C7,A1L104C8,A1L104C9))</f>
        <v>125232.967</v>
      </c>
      <c r="AT30" s="16" t="s">
        <v>26521</v>
      </c>
      <c r="AU30" s="33">
        <f>IF(D3L223C21=0,0,D3L223C20/D3L223C21)</f>
        <v>1.4940042686229589E-3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902174.30658117181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870362.22519403719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374918.78237180097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4.4947545248512501E-4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458234.06734331237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1.7354254024482074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188.23953865731823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1.503114899907452E-3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37021.135940266569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0.13744350283906265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099F-C04A-4DDF-8823-087F672DC830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31626.574706666666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0.714970565723556</v>
      </c>
      <c r="L8" s="16" t="s">
        <v>26582</v>
      </c>
      <c r="M8" s="15">
        <f>IF(_xlfn.SINGLE(D4L101C2)&lt;&gt;0,_xlfn.SINGLE(D4L101C2)*_xlfn.SINGLE(D4L101C4),_xlfn.SINGLE(D4L101C3)*_xlfn.SINGLE(D4L101C4))</f>
        <v>22612.070009923773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22612.070009923773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287627.14</v>
      </c>
      <c r="V8" s="16" t="s">
        <v>26584</v>
      </c>
      <c r="W8" s="33">
        <f>IF(D4L101C9=0,0,D4L101C7/D4L101C9)</f>
        <v>7.8615912288123341E-2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0.714970565723556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287627.14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93.843888281073532</v>
      </c>
      <c r="J10" s="16" t="s">
        <v>26604</v>
      </c>
      <c r="K10" s="21">
        <f>_xlfn.SINGLE(IF(FLOW_THRU_100PCT="Y",1,INDEX(VariabilityMatrix,D4L103C1,_xlfn.SINGLE(D4L103C8))))</f>
        <v>0.49361920517321611</v>
      </c>
      <c r="L10" s="16" t="s">
        <v>26598</v>
      </c>
      <c r="M10" s="15">
        <f>IF(_xlfn.SINGLE(D4L103C2)&lt;&gt;0,_xlfn.SINGLE(D4L103C2)*_xlfn.SINGLE(D4L103C4),_xlfn.SINGLE(D4L103C3)*_xlfn.SINGLE(D4L103C4))</f>
        <v>46.323145543667607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46.323145543667607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314212.09200000006</v>
      </c>
      <c r="V10" s="16" t="s">
        <v>26600</v>
      </c>
      <c r="W10" s="33">
        <f>IF(D4L103C9=0,0,D4L103C7/D4L103C9)</f>
        <v>1.4742636175716495E-4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56.340665185115995</v>
      </c>
      <c r="J11" s="16" t="s">
        <v>26611</v>
      </c>
      <c r="K11" s="21">
        <f>_xlfn.SINGLE(IF(FLOW_THRU_100PCT="Y",1,INDEX(VariabilityMatrix,D4L104C1,_xlfn.SINGLE(D4L104C8))))</f>
        <v>0.49361920517321611</v>
      </c>
      <c r="L11" s="16" t="s">
        <v>26605</v>
      </c>
      <c r="M11" s="15">
        <f>IF(_xlfn.SINGLE(D4L104C2)&lt;&gt;0,_xlfn.SINGLE(D4L104C2)*_xlfn.SINGLE(D4L104C4),_xlfn.SINGLE(D4L104C3)*_xlfn.SINGLE(D4L104C4))</f>
        <v>27.810834367607246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27.810834367607246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314212.09200000006</v>
      </c>
      <c r="V11" s="16" t="s">
        <v>26607</v>
      </c>
      <c r="W11" s="33">
        <f>IF(D4L104C9=0,0,D4L104C7/D4L104C9)</f>
        <v>8.8509752093204734E-5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4.183379323932698</v>
      </c>
      <c r="J12" s="16" t="s">
        <v>26618</v>
      </c>
      <c r="K12" s="21">
        <f>_xlfn.SINGLE(IF(FLOW_THRU_100PCT="Y",1,INDEX(VariabilityMatrix,D4L105C1,_xlfn.SINGLE(D4L105C8))))</f>
        <v>0.48785057282497646</v>
      </c>
      <c r="L12" s="16" t="s">
        <v>26612</v>
      </c>
      <c r="M12" s="15">
        <f>IF(_xlfn.SINGLE(D4L105C2)&lt;&gt;0,_xlfn.SINGLE(D4L105C2)*_xlfn.SINGLE(D4L105C4),_xlfn.SINGLE(D4L105C3)*_xlfn.SINGLE(D4L105C4))</f>
        <v>2.0408639995247295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2.0408639995247295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269355.3</v>
      </c>
      <c r="V12" s="16" t="s">
        <v>26614</v>
      </c>
      <c r="W12" s="33">
        <f>IF(D4L105C9=0,0,D4L105C7/D4L105C9)</f>
        <v>7.5768473815986904E-6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2239.7922828000001</v>
      </c>
      <c r="J13" s="16" t="s">
        <v>26625</v>
      </c>
      <c r="K13" s="21">
        <f>_xlfn.SINGLE(IF(FLOW_THRU_100PCT="Y",1,INDEX(VariabilityMatrix,D4L106C1,_xlfn.SINGLE(D4L106C8))))</f>
        <v>0.49361920517321611</v>
      </c>
      <c r="L13" s="16" t="s">
        <v>26619</v>
      </c>
      <c r="M13" s="15">
        <f>IF(_xlfn.SINGLE(D4L106C2)&lt;&gt;0,_xlfn.SINGLE(D4L106C2)*_xlfn.SINGLE(D4L106C4),_xlfn.SINGLE(D4L106C3)*_xlfn.SINGLE(D4L106C4))</f>
        <v>1105.6044863888394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1105.6044863888394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314212.09200000006</v>
      </c>
      <c r="V13" s="16" t="s">
        <v>26621</v>
      </c>
      <c r="W13" s="33">
        <f>IF(D4L106C9=0,0,D4L106C7/D4L106C9)</f>
        <v>3.5186567116227952E-3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1418.7683462113346</v>
      </c>
      <c r="J14" s="16" t="s">
        <v>26632</v>
      </c>
      <c r="K14" s="21">
        <f>_xlfn.SINGLE(IF(FLOW_THRU_100PCT="Y",1,INDEX(VariabilityMatrix,D4L107C1,_xlfn.SINGLE(D4L107C8))))</f>
        <v>0.56751852261201596</v>
      </c>
      <c r="L14" s="16" t="s">
        <v>26626</v>
      </c>
      <c r="M14" s="15">
        <f>IF(_xlfn.SINGLE(D4L107C2)&lt;&gt;0,_xlfn.SINGLE(D4L107C2)*_xlfn.SINGLE(D4L107C4),_xlfn.SINGLE(D4L107C3)*_xlfn.SINGLE(D4L107C4))</f>
        <v>805.17731577054974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805.17731577054974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314212.09200000006</v>
      </c>
      <c r="V14" s="16" t="s">
        <v>26628</v>
      </c>
      <c r="W14" s="33">
        <f>IF(D4L107C9=0,0,D4L107C7/D4L107C9)</f>
        <v>2.5625281021029248E-3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157.67943381283476</v>
      </c>
      <c r="J15" s="16" t="s">
        <v>26639</v>
      </c>
      <c r="K15" s="21">
        <f>_xlfn.SINGLE(IF(FLOW_THRU_100PCT="Y",1,INDEX(VariabilityMatrix,D4L108C1,_xlfn.SINGLE(D4L108C8))))</f>
        <v>0.56751852261201596</v>
      </c>
      <c r="L15" s="16" t="s">
        <v>26633</v>
      </c>
      <c r="M15" s="15">
        <f>IF(_xlfn.SINGLE(D4L108C2)&lt;&gt;0,_xlfn.SINGLE(D4L108C2)*_xlfn.SINGLE(D4L108C4),_xlfn.SINGLE(D4L108C3)*_xlfn.SINGLE(D4L108C4))</f>
        <v>89.485999323759131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89.485999323759131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314212.09200000006</v>
      </c>
      <c r="V15" s="16" t="s">
        <v>26635</v>
      </c>
      <c r="W15" s="33">
        <f>IF(D4L108C9=0,0,D4L108C7/D4L108C9)</f>
        <v>2.8479489364705642E-4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461.72756541592389</v>
      </c>
      <c r="J16" s="16" t="s">
        <v>26646</v>
      </c>
      <c r="K16" s="21">
        <f>_xlfn.SINGLE(IF(FLOW_THRU_100PCT="Y",1,INDEX(VariabilityMatrix,D4L109C1,_xlfn.SINGLE(D4L109C8))))</f>
        <v>0.49361920517321611</v>
      </c>
      <c r="L16" s="16" t="s">
        <v>26640</v>
      </c>
      <c r="M16" s="15">
        <f>IF(_xlfn.SINGLE(D4L109C2)&lt;&gt;0,_xlfn.SINGLE(D4L109C2)*_xlfn.SINGLE(D4L109C4),_xlfn.SINGLE(D4L109C3)*_xlfn.SINGLE(D4L109C4))</f>
        <v>227.9175938471725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227.9175938471725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314212.09200000006</v>
      </c>
      <c r="V16" s="16" t="s">
        <v>26642</v>
      </c>
      <c r="W16" s="33">
        <f>IF(D4L109C9=0,0,D4L109C7/D4L109C9)</f>
        <v>7.2536226214735386E-4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70.993641330602486</v>
      </c>
      <c r="J17" s="16" t="s">
        <v>26653</v>
      </c>
      <c r="K17" s="21">
        <f>_xlfn.SINGLE(IF(FLOW_THRU_100PCT="Y",1,INDEX(VariabilityMatrix,D4L110C1,_xlfn.SINGLE(D4L110C8))))</f>
        <v>0.48785057282497646</v>
      </c>
      <c r="L17" s="16" t="s">
        <v>26647</v>
      </c>
      <c r="M17" s="15">
        <f>IF(_xlfn.SINGLE(D4L110C2)&lt;&gt;0,_xlfn.SINGLE(D4L110C2)*_xlfn.SINGLE(D4L110C4),_xlfn.SINGLE(D4L110C3)*_xlfn.SINGLE(D4L110C4))</f>
        <v>34.634288590065346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34.634288590065346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269355.3</v>
      </c>
      <c r="V17" s="16" t="s">
        <v>26649</v>
      </c>
      <c r="W17" s="33">
        <f>IF(D4L110C9=0,0,D4L110C7/D4L110C9)</f>
        <v>1.2858216857090002E-4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6.516167171234738E-3</v>
      </c>
      <c r="J18" s="16" t="s">
        <v>26660</v>
      </c>
      <c r="K18" s="21">
        <f>_xlfn.SINGLE(IF(FLOW_THRU_100PCT="Y",1,INDEX(VariabilityMatrix,D4L111C1,_xlfn.SINGLE(D4L111C8))))</f>
        <v>0.48785057282497646</v>
      </c>
      <c r="L18" s="16" t="s">
        <v>26654</v>
      </c>
      <c r="M18" s="15">
        <f>IF(_xlfn.SINGLE(D4L111C2)&lt;&gt;0,_xlfn.SINGLE(D4L111C2)*_xlfn.SINGLE(D4L111C4),_xlfn.SINGLE(D4L111C3)*_xlfn.SINGLE(D4L111C4))</f>
        <v>3.1789158871101736E-3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3.1789158871101736E-3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269355.3</v>
      </c>
      <c r="V18" s="16" t="s">
        <v>26656</v>
      </c>
      <c r="W18" s="33">
        <f>IF(D4L111C9=0,0,D4L111C7/D4L111C9)</f>
        <v>1.1801942961991739E-8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6.516167171234738E-3</v>
      </c>
      <c r="J19" s="16" t="s">
        <v>26667</v>
      </c>
      <c r="K19" s="21">
        <f>_xlfn.SINGLE(IF(FLOW_THRU_100PCT="Y",1,INDEX(VariabilityMatrix,D4L112C1,_xlfn.SINGLE(D4L112C8))))</f>
        <v>0.48785057282497646</v>
      </c>
      <c r="L19" s="16" t="s">
        <v>26661</v>
      </c>
      <c r="M19" s="15">
        <f>IF(_xlfn.SINGLE(D4L112C2)&lt;&gt;0,_xlfn.SINGLE(D4L112C2)*_xlfn.SINGLE(D4L112C4),_xlfn.SINGLE(D4L112C3)*_xlfn.SINGLE(D4L112C4))</f>
        <v>3.1789158871101736E-3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3.1789158871101736E-3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269355.3</v>
      </c>
      <c r="V19" s="16" t="s">
        <v>26663</v>
      </c>
      <c r="W19" s="33">
        <f>IF(D4L112C9=0,0,D4L112C7/D4L112C9)</f>
        <v>1.1801942961991739E-8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89.421362090854245</v>
      </c>
      <c r="J20" s="16" t="s">
        <v>26674</v>
      </c>
      <c r="K20" s="21">
        <f>_xlfn.SINGLE(IF(FLOW_THRU_100PCT="Y",1,INDEX(VariabilityMatrix,D4L113C1,_xlfn.SINGLE(D4L113C8))))</f>
        <v>0.48785057282497646</v>
      </c>
      <c r="L20" s="16" t="s">
        <v>26668</v>
      </c>
      <c r="M20" s="15">
        <f>IF(_xlfn.SINGLE(D4L113C2)&lt;&gt;0,_xlfn.SINGLE(D4L113C2)*_xlfn.SINGLE(D4L113C4),_xlfn.SINGLE(D4L113C3)*_xlfn.SINGLE(D4L113C4))</f>
        <v>43.624262718812879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43.624262718812879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269355.3</v>
      </c>
      <c r="V20" s="16" t="s">
        <v>26670</v>
      </c>
      <c r="W20" s="33">
        <f>IF(D4L113C9=0,0,D4L113C7/D4L113C9)</f>
        <v>1.6195806326741252E-4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32.196381993070872</v>
      </c>
      <c r="J21" s="16" t="s">
        <v>26681</v>
      </c>
      <c r="K21" s="21">
        <f>_xlfn.SINGLE(IF(FLOW_THRU_100PCT="Y",1,INDEX(VariabilityMatrix,D4L114C1,_xlfn.SINGLE(D4L114C8))))</f>
        <v>0.48785057282497646</v>
      </c>
      <c r="L21" s="16" t="s">
        <v>26675</v>
      </c>
      <c r="M21" s="15">
        <f>IF(_xlfn.SINGLE(D4L114C2)&lt;&gt;0,_xlfn.SINGLE(D4L114C2)*_xlfn.SINGLE(D4L114C4),_xlfn.SINGLE(D4L114C3)*_xlfn.SINGLE(D4L114C4))</f>
        <v>15.707023398211382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15.707023398211382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269355.3</v>
      </c>
      <c r="V21" s="16" t="s">
        <v>26677</v>
      </c>
      <c r="W21" s="33">
        <f>IF(D4L114C9=0,0,D4L114C7/D4L114C9)</f>
        <v>5.831340017520124E-5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3.2580835856173662E-2</v>
      </c>
      <c r="J22" s="16" t="s">
        <v>26688</v>
      </c>
      <c r="K22" s="21">
        <f>_xlfn.SINGLE(IF(FLOW_THRU_100PCT="Y",1,INDEX(VariabilityMatrix,D4L115C1,_xlfn.SINGLE(D4L115C8))))</f>
        <v>0.48785057282497646</v>
      </c>
      <c r="L22" s="16" t="s">
        <v>26682</v>
      </c>
      <c r="M22" s="15">
        <f>IF(_xlfn.SINGLE(D4L115C2)&lt;&gt;0,_xlfn.SINGLE(D4L115C2)*_xlfn.SINGLE(D4L115C4),_xlfn.SINGLE(D4L115C3)*_xlfn.SINGLE(D4L115C4))</f>
        <v>1.5894579435550855E-2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1.5894579435550855E-2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269355.3</v>
      </c>
      <c r="V22" s="16" t="s">
        <v>26684</v>
      </c>
      <c r="W22" s="33">
        <f>IF(D4L115C9=0,0,D4L115C7/D4L115C9)</f>
        <v>5.9009714809958651E-8</v>
      </c>
      <c r="X22" s="16" t="s">
        <v>26685</v>
      </c>
      <c r="Y22" s="32">
        <f>IF(D4L115C5=0,0,D4L115C7/D4L115C5)</f>
        <v>1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8.8354927363490958</v>
      </c>
      <c r="J23" s="16" t="s">
        <v>26695</v>
      </c>
      <c r="K23" s="21">
        <f>IF(FLOW_THRU_100PCT="Y",1,D4L101C4)</f>
        <v>0.714970565723556</v>
      </c>
      <c r="L23" s="16" t="s">
        <v>26689</v>
      </c>
      <c r="M23" s="15">
        <f>IF(_xlfn.SINGLE(D4L116C2)&lt;&gt;0,_xlfn.SINGLE(D4L116C2)*_xlfn.SINGLE(D4L116C4),_xlfn.SINGLE(D4L116C3)*_xlfn.SINGLE(D4L116C4))</f>
        <v>6.3171172401538831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6.3171172401538831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269355.3</v>
      </c>
      <c r="V23" s="16" t="s">
        <v>26691</v>
      </c>
      <c r="W23" s="33">
        <f>IF(D4L116C9=0,0,D4L116C7/D4L116C9)</f>
        <v>2.3452730427631768E-5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27.211245006377794</v>
      </c>
      <c r="J24" s="16" t="s">
        <v>26702</v>
      </c>
      <c r="K24" s="21">
        <f>_xlfn.SINGLE(IF(FLOW_THRU_100PCT="Y",1,INDEX(VariabilityMatrix,D4L117C1,_xlfn.SINGLE(D4L117C8))))</f>
        <v>0.49361920517321611</v>
      </c>
      <c r="L24" s="16" t="s">
        <v>26696</v>
      </c>
      <c r="M24" s="15">
        <f>IF(_xlfn.SINGLE(D4L117C2)&lt;&gt;0,_xlfn.SINGLE(D4L117C2)*_xlfn.SINGLE(D4L117C4),_xlfn.SINGLE(D4L117C3)*_xlfn.SINGLE(D4L117C4))</f>
        <v>13.431993131821853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13.431993131821853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314212.09200000006</v>
      </c>
      <c r="V24" s="16" t="s">
        <v>26698</v>
      </c>
      <c r="W24" s="33">
        <f>IF(D4L117C9=0,0,D4L117C7/D4L117C9)</f>
        <v>4.2748173841195933E-5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88.378911389688483</v>
      </c>
      <c r="J25" s="16" t="s">
        <v>26709</v>
      </c>
      <c r="K25" s="21">
        <f>_xlfn.SINGLE(IF(FLOW_THRU_100PCT="Y",1,INDEX(VariabilityMatrix,D4L118C1,_xlfn.SINGLE(D4L118C8))))</f>
        <v>0.48640520246354602</v>
      </c>
      <c r="L25" s="16" t="s">
        <v>26703</v>
      </c>
      <c r="M25" s="15">
        <f>IF(_xlfn.SINGLE(D4L118C2)&lt;&gt;0,_xlfn.SINGLE(D4L118C2)*_xlfn.SINGLE(D4L118C4),_xlfn.SINGLE(D4L118C3)*_xlfn.SINGLE(D4L118C4))</f>
        <v>42.987962288009221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42.987962288009221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287627.14</v>
      </c>
      <c r="V25" s="16" t="s">
        <v>26705</v>
      </c>
      <c r="W25" s="33">
        <f>IF(D4L118C9=0,0,D4L118C7/D4L118C9)</f>
        <v>1.4945725319248114E-4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1223.4162721346911</v>
      </c>
      <c r="J26" s="16" t="s">
        <v>26716</v>
      </c>
      <c r="K26" s="21">
        <f>_xlfn.SINGLE(IF(FLOW_THRU_100PCT="Y",1,INDEX(VariabilityMatrix,D4L119C1,_xlfn.SINGLE(D4L119C8))))</f>
        <v>0.5474824780316121</v>
      </c>
      <c r="L26" s="16" t="s">
        <v>26710</v>
      </c>
      <c r="M26" s="15">
        <f>IF(_xlfn.SINGLE(D4L119C2)&lt;&gt;0,_xlfn.SINGLE(D4L119C2)*_xlfn.SINGLE(D4L119C4),_xlfn.SINGLE(D4L119C3)*_xlfn.SINGLE(D4L119C4))</f>
        <v>669.79897233249778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669.79897233249778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287627.14</v>
      </c>
      <c r="V26" s="16" t="s">
        <v>26712</v>
      </c>
      <c r="W26" s="33">
        <f>IF(D4L119C9=0,0,D4L119C7/D4L119C9)</f>
        <v>2.3287057415113809E-3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443.23523495857353</v>
      </c>
      <c r="J27" s="16" t="s">
        <v>26695</v>
      </c>
      <c r="K27" s="21">
        <f>IF(FLOW_THRU_100PCT="Y",1,D4L101C4)</f>
        <v>0.714970565723556</v>
      </c>
      <c r="L27" s="16" t="s">
        <v>26717</v>
      </c>
      <c r="M27" s="15">
        <f>IF(_xlfn.SINGLE(D4L120C2)&lt;&gt;0,_xlfn.SINGLE(D4L120C2)*_xlfn.SINGLE(D4L120C4),_xlfn.SINGLE(D4L120C3)*_xlfn.SINGLE(D4L120C4))</f>
        <v>316.90014668694459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316.90014668694459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287627.14</v>
      </c>
      <c r="V27" s="16" t="s">
        <v>26719</v>
      </c>
      <c r="W27" s="33">
        <f>IF(D4L120C9=0,0,D4L120C7/D4L120C9)</f>
        <v>1.1017741465111552E-3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7.3708370794158213</v>
      </c>
      <c r="J28" s="16" t="s">
        <v>26729</v>
      </c>
      <c r="K28" s="21">
        <f>_xlfn.SINGLE(IF(FLOW_THRU_100PCT="Y",1,INDEX(VariabilityMatrix,D4L121C1,_xlfn.SINGLE(D4L121C8))))</f>
        <v>0.52848924609263681</v>
      </c>
      <c r="L28" s="16" t="s">
        <v>26723</v>
      </c>
      <c r="M28" s="15">
        <f>IF(_xlfn.SINGLE(D4L121C2)&lt;&gt;0,_xlfn.SINGLE(D4L121C2)*_xlfn.SINGLE(D4L121C4),_xlfn.SINGLE(D4L121C3)*_xlfn.SINGLE(D4L121C4))</f>
        <v>3.8954081311721205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3.8954081311721205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269355.3</v>
      </c>
      <c r="V28" s="16" t="s">
        <v>26725</v>
      </c>
      <c r="W28" s="33">
        <f>IF(D4L121C9=0,0,D4L121C7/D4L121C9)</f>
        <v>1.4461969492236169E-5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4470.4696953473613</v>
      </c>
      <c r="J29" s="16" t="s">
        <v>26736</v>
      </c>
      <c r="K29" s="21">
        <f>_xlfn.SINGLE(IF(FLOW_THRU_100PCT="Y",1,INDEX(VariabilityMatrix,D4L122C1,_xlfn.SINGLE(D4L122C8))))</f>
        <v>0.5474824780316121</v>
      </c>
      <c r="L29" s="16" t="s">
        <v>26730</v>
      </c>
      <c r="M29" s="15">
        <f>IF(_xlfn.SINGLE(D4L122C2)&lt;&gt;0,_xlfn.SINGLE(D4L122C2)*_xlfn.SINGLE(D4L122C4),_xlfn.SINGLE(D4L122C3)*_xlfn.SINGLE(D4L122C4))</f>
        <v>2447.5038267739992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2447.5038267739992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287627.14</v>
      </c>
      <c r="V29" s="16" t="s">
        <v>26732</v>
      </c>
      <c r="W29" s="33">
        <f>IF(D4L122C9=0,0,D4L122C7/D4L122C9)</f>
        <v>8.509293757098163E-3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1013.5708010154376</v>
      </c>
      <c r="J30" s="16" t="s">
        <v>26743</v>
      </c>
      <c r="K30" s="21">
        <f>_xlfn.SINGLE(IF(FLOW_THRU_100PCT="Y",1,INDEX(VariabilityMatrix,D4L123C1,_xlfn.SINGLE(D4L123C8))))</f>
        <v>0.52848924609263681</v>
      </c>
      <c r="L30" s="16" t="s">
        <v>26737</v>
      </c>
      <c r="M30" s="15">
        <f>IF(_xlfn.SINGLE(D4L123C2)&lt;&gt;0,_xlfn.SINGLE(D4L123C2)*_xlfn.SINGLE(D4L123C4),_xlfn.SINGLE(D4L123C3)*_xlfn.SINGLE(D4L123C4))</f>
        <v>535.66126849015859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535.66126849015859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269355.3</v>
      </c>
      <c r="V30" s="16" t="s">
        <v>26739</v>
      </c>
      <c r="W30" s="33">
        <f>IF(D4L123C9=0,0,D4L123C7/D4L123C9)</f>
        <v>1.9886791479141437E-3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0.52848924609263681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269355.3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0.52848924609263681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269355.3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0.52848924609263681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269355.3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0.52848924609263681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269355.3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0.52848924609263681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269355.3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1177.827484252346</v>
      </c>
      <c r="J36" s="16" t="s">
        <v>26695</v>
      </c>
      <c r="K36" s="21">
        <f>IF(FLOW_THRU_100PCT="Y",1,D4L101C4)</f>
        <v>0.714970565723556</v>
      </c>
      <c r="L36" s="16" t="s">
        <v>26779</v>
      </c>
      <c r="M36" s="15">
        <f>IF(_xlfn.SINGLE(D4L129C2)&lt;&gt;0,_xlfn.SINGLE(D4L129C2)*_xlfn.SINGLE(D4L129C4),_xlfn.SINGLE(D4L129C3)*_xlfn.SINGLE(D4L129C4))</f>
        <v>842.11198274065259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842.11198274065259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269355.3</v>
      </c>
      <c r="V36" s="16" t="s">
        <v>26781</v>
      </c>
      <c r="W36" s="33">
        <f>IF(D4L129C9=0,0,D4L129C7/D4L129C9)</f>
        <v>3.1263984140674143E-3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-1.1756790057807498E-3</v>
      </c>
      <c r="J37" s="16" t="s">
        <v>26695</v>
      </c>
      <c r="K37" s="21">
        <f>IF(FLOW_THRU_100PCT="Y",1,D4L101C4)</f>
        <v>0.714970565723556</v>
      </c>
      <c r="L37" s="16" t="s">
        <v>26785</v>
      </c>
      <c r="M37" s="15">
        <f>IF(_xlfn.SINGLE(D4L130C2)&lt;&gt;0,_xlfn.SINGLE(D4L130C2)*_xlfn.SINGLE(D4L130C4),_xlfn.SINGLE(D4L130C3)*_xlfn.SINGLE(D4L130C4))</f>
        <v>-8.4057588387237057E-4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-8.4057588387237057E-4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287627.14</v>
      </c>
      <c r="V37" s="16" t="s">
        <v>26787</v>
      </c>
      <c r="W37" s="33">
        <f>IF(D4L130C9=0,0,D4L130C7/D4L130C9)</f>
        <v>-2.9224498212246959E-9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371961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0.77597916380144927</v>
      </c>
      <c r="L38" s="16" t="s">
        <v>26791</v>
      </c>
      <c r="M38" s="15">
        <f>IF(_xlfn.SINGLE(D4L131C2)&lt;&gt;0,_xlfn.SINGLE(D4L131C2)*_xlfn.SINGLE(D4L131C4),_xlfn.SINGLE(D4L131C3)*_xlfn.SINGLE(D4L131C4))</f>
        <v>288633.9857467509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288633.9857467509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269355.3</v>
      </c>
      <c r="V38" s="16" t="s">
        <v>26793</v>
      </c>
      <c r="W38" s="33">
        <f>IF(D4L131C9=0,0,D4L131C7/D4L131C9)</f>
        <v>1.0715734412753375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65626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0.47347766469110231</v>
      </c>
      <c r="L39" s="16" t="s">
        <v>26799</v>
      </c>
      <c r="M39" s="15">
        <f>IF(_xlfn.SINGLE(D4L132C2)&lt;&gt;0,_xlfn.SINGLE(D4L132C2)*_xlfn.SINGLE(D4L132C4),_xlfn.SINGLE(D4L132C3)*_xlfn.SINGLE(D4L132C4))</f>
        <v>31072.44522301828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31072.44522301828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269355.3</v>
      </c>
      <c r="V39" s="16" t="s">
        <v>26801</v>
      </c>
      <c r="W39" s="33">
        <f>IF(D4L132C9=0,0,D4L132C7/D4L132C9)</f>
        <v>0.11535858111207865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16044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0.47347766469110231</v>
      </c>
      <c r="L40" s="16" t="s">
        <v>26807</v>
      </c>
      <c r="M40" s="15">
        <f>IF(_xlfn.SINGLE(D4L133C2)&lt;&gt;0,_xlfn.SINGLE(D4L133C2)*_xlfn.SINGLE(D4L133C4),_xlfn.SINGLE(D4L133C3)*_xlfn.SINGLE(D4L133C4))</f>
        <v>7596.4756523040451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7596.4756523040451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269355.3</v>
      </c>
      <c r="V40" s="16" t="s">
        <v>26809</v>
      </c>
      <c r="W40" s="33">
        <f>IF(D4L133C9=0,0,D4L133C7/D4L133C9)</f>
        <v>2.8202436158872853E-2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1658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0.47347766469110231</v>
      </c>
      <c r="L41" s="16" t="s">
        <v>26815</v>
      </c>
      <c r="M41" s="15">
        <f>IF(_xlfn.SINGLE(D4L134C2)&lt;&gt;0,_xlfn.SINGLE(D4L134C2)*_xlfn.SINGLE(D4L134C4),_xlfn.SINGLE(D4L134C3)*_xlfn.SINGLE(D4L134C4))</f>
        <v>785.02596805784765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785.02596805784765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269355.3</v>
      </c>
      <c r="V41" s="16" t="s">
        <v>26817</v>
      </c>
      <c r="W41" s="33">
        <f>IF(D4L134C9=0,0,D4L134C7/D4L134C9)</f>
        <v>2.9144626746080279E-3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104759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0.47347766469110231</v>
      </c>
      <c r="L42" s="16" t="s">
        <v>26823</v>
      </c>
      <c r="M42" s="15">
        <f>IF(_xlfn.SINGLE(D4L135C2)&lt;&gt;0,_xlfn.SINGLE(D4L135C2)*_xlfn.SINGLE(D4L135C4),_xlfn.SINGLE(D4L135C3)*_xlfn.SINGLE(D4L135C4))</f>
        <v>49601.04667537519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49601.04667537519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269355.3</v>
      </c>
      <c r="V42" s="16" t="s">
        <v>26825</v>
      </c>
      <c r="W42" s="33">
        <f>IF(D4L135C9=0,0,D4L135C7/D4L135C9)</f>
        <v>0.18414728306951894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0.47347766469110231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269355.3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635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0.47347766469110231</v>
      </c>
      <c r="L44" s="16" t="s">
        <v>26837</v>
      </c>
      <c r="M44" s="15">
        <f>IF(_xlfn.SINGLE(D4L137C2)&lt;&gt;0,_xlfn.SINGLE(D4L137C2)*_xlfn.SINGLE(D4L137C4),_xlfn.SINGLE(D4L137C3)*_xlfn.SINGLE(D4L137C4))</f>
        <v>300.65831707884996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300.65831707884996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269355.3</v>
      </c>
      <c r="V44" s="16" t="s">
        <v>26839</v>
      </c>
      <c r="W44" s="33">
        <f>IF(D4L137C9=0,0,D4L137C7/D4L137C9)</f>
        <v>1.1162145949192386E-3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11009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0.47347766469110231</v>
      </c>
      <c r="L45" s="16" t="s">
        <v>26844</v>
      </c>
      <c r="M45" s="15">
        <f>IF(_xlfn.SINGLE(D4L138C2)&lt;&gt;0,_xlfn.SINGLE(D4L138C2)*_xlfn.SINGLE(D4L138C4),_xlfn.SINGLE(D4L138C3)*_xlfn.SINGLE(D4L138C4))</f>
        <v>5212.5156105843453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5212.5156105843453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269355.3</v>
      </c>
      <c r="V45" s="16" t="s">
        <v>26846</v>
      </c>
      <c r="W45" s="33">
        <f>IF(D4L138C9=0,0,D4L138C7/D4L138C9)</f>
        <v>1.9351821221206138E-2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18169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0.47347766469110231</v>
      </c>
      <c r="L46" s="16" t="s">
        <v>26852</v>
      </c>
      <c r="M46" s="15">
        <f>IF(_xlfn.SINGLE(D4L139C2)&lt;&gt;0,_xlfn.SINGLE(D4L139C2)*_xlfn.SINGLE(D4L139C4),_xlfn.SINGLE(D4L139C3)*_xlfn.SINGLE(D4L139C4))</f>
        <v>8602.6156897726378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8602.6156897726378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269355.3</v>
      </c>
      <c r="V46" s="16" t="s">
        <v>26854</v>
      </c>
      <c r="W46" s="33">
        <f>IF(D4L139C9=0,0,D4L139C7/D4L139C9)</f>
        <v>3.1937799960767947E-2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185485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0.47347766469110231</v>
      </c>
      <c r="L47" s="16" t="s">
        <v>26860</v>
      </c>
      <c r="M47" s="15">
        <f>IF(_xlfn.SINGLE(D4L140C2)&lt;&gt;0,_xlfn.SINGLE(D4L140C2)*_xlfn.SINGLE(D4L140C4),_xlfn.SINGLE(D4L140C3)*_xlfn.SINGLE(D4L140C4))</f>
        <v>87823.00463522911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87823.00463522911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269355.3</v>
      </c>
      <c r="V47" s="16" t="s">
        <v>26862</v>
      </c>
      <c r="W47" s="33">
        <f>IF(D4L140C9=0,0,D4L140C7/D4L140C9)</f>
        <v>0.32604891990329915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18668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0.47347766469110231</v>
      </c>
      <c r="L48" s="16" t="s">
        <v>26868</v>
      </c>
      <c r="M48" s="15">
        <f>IF(_xlfn.SINGLE(D4L141C2)&lt;&gt;0,_xlfn.SINGLE(D4L141C2)*_xlfn.SINGLE(D4L141C4),_xlfn.SINGLE(D4L141C3)*_xlfn.SINGLE(D4L141C4))</f>
        <v>8838.8810444534975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8838.8810444534975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269355.3</v>
      </c>
      <c r="V48" s="16" t="s">
        <v>26870</v>
      </c>
      <c r="W48" s="33">
        <f>IF(D4L141C9=0,0,D4L141C7/D4L141C9)</f>
        <v>3.2814951272365896E-2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38666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0.47347766469110231</v>
      </c>
      <c r="L49" s="16" t="s">
        <v>26876</v>
      </c>
      <c r="M49" s="15">
        <f>IF(_xlfn.SINGLE(D4L142C2)&lt;&gt;0,_xlfn.SINGLE(D4L142C2)*_xlfn.SINGLE(D4L142C4),_xlfn.SINGLE(D4L142C3)*_xlfn.SINGLE(D4L142C4))</f>
        <v>18307.487382946161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18307.487382946161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269355.3</v>
      </c>
      <c r="V49" s="16" t="s">
        <v>26878</v>
      </c>
      <c r="W49" s="33">
        <f>IF(D4L142C9=0,0,D4L142C7/D4L142C9)</f>
        <v>6.7967800830153191E-2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36527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0.47347766469110231</v>
      </c>
      <c r="L50" s="16" t="s">
        <v>26884</v>
      </c>
      <c r="M50" s="15">
        <f>IF(_xlfn.SINGLE(D4L143C2)&lt;&gt;0,_xlfn.SINGLE(D4L143C2)*_xlfn.SINGLE(D4L143C4),_xlfn.SINGLE(D4L143C3)*_xlfn.SINGLE(D4L143C4))</f>
        <v>17294.718658171892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17294.718658171892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269355.3</v>
      </c>
      <c r="V50" s="16" t="s">
        <v>26886</v>
      </c>
      <c r="W50" s="33">
        <f>IF(D4L143C9=0,0,D4L143C7/D4L143C9)</f>
        <v>6.4207827572622084E-2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17651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0.47347766469110231</v>
      </c>
      <c r="L51" s="16" t="s">
        <v>26892</v>
      </c>
      <c r="M51" s="15">
        <f>IF(_xlfn.SINGLE(D4L144C2)&lt;&gt;0,_xlfn.SINGLE(D4L144C2)*_xlfn.SINGLE(D4L144C4),_xlfn.SINGLE(D4L144C3)*_xlfn.SINGLE(D4L144C4))</f>
        <v>8357.354259462647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8357.354259462647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269355.3</v>
      </c>
      <c r="V51" s="16" t="s">
        <v>26894</v>
      </c>
      <c r="W51" s="33">
        <f>IF(D4L144C9=0,0,D4L144C7/D4L144C9)</f>
        <v>3.1027250102235403E-2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10.532313812353436</v>
      </c>
      <c r="J52" s="16" t="s">
        <v>26906</v>
      </c>
      <c r="K52" s="21">
        <f>_xlfn.SINGLE(IF(FLOW_THRU_100PCT="Y",1,INDEX(VariabilityMatrix,D4L145C1,_xlfn.SINGLE(D4L145C8))))</f>
        <v>0.49361920517321611</v>
      </c>
      <c r="L52" s="16" t="s">
        <v>26900</v>
      </c>
      <c r="M52" s="15">
        <f>IF(_xlfn.SINGLE(D4L145C2)&lt;&gt;0,_xlfn.SINGLE(D4L145C2)*_xlfn.SINGLE(D4L145C4),_xlfn.SINGLE(D4L145C3)*_xlfn.SINGLE(D4L145C4))</f>
        <v>5.1989523726887885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5.1989523726887885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314212.09200000006</v>
      </c>
      <c r="V52" s="16" t="s">
        <v>26902</v>
      </c>
      <c r="W52" s="33">
        <f>IF(D4L145C9=0,0,D4L145C7/D4L145C9)</f>
        <v>1.6545997130781293E-5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0.78204017810229942</v>
      </c>
      <c r="J53" s="16" t="s">
        <v>26913</v>
      </c>
      <c r="K53" s="21">
        <f>_xlfn.SINGLE(IF(FLOW_THRU_100PCT="Y",1,INDEX(VariabilityMatrix,D4L146C1,_xlfn.SINGLE(D4L146C8))))</f>
        <v>0.48785057282497646</v>
      </c>
      <c r="L53" s="16" t="s">
        <v>26907</v>
      </c>
      <c r="M53" s="15">
        <f>IF(_xlfn.SINGLE(D4L146C2)&lt;&gt;0,_xlfn.SINGLE(D4L146C2)*_xlfn.SINGLE(D4L146C4),_xlfn.SINGLE(D4L146C3)*_xlfn.SINGLE(D4L146C4))</f>
        <v>0.38151874885935338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0.38151874885935338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269355.3</v>
      </c>
      <c r="V53" s="16" t="s">
        <v>26909</v>
      </c>
      <c r="W53" s="33">
        <f>IF(D4L146C9=0,0,D4L146C7/D4L146C9)</f>
        <v>1.4164144862171021E-6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86.315268000406604</v>
      </c>
      <c r="J54" s="16" t="s">
        <v>26920</v>
      </c>
      <c r="K54" s="21">
        <f>_xlfn.SINGLE(IF(FLOW_THRU_100PCT="Y",1,INDEX(VariabilityMatrix,D4L147C1,_xlfn.SINGLE(D4L147C8))))</f>
        <v>0.49361920517321611</v>
      </c>
      <c r="L54" s="16" t="s">
        <v>26914</v>
      </c>
      <c r="M54" s="15">
        <f>IF(_xlfn.SINGLE(D4L147C2)&lt;&gt;0,_xlfn.SINGLE(D4L147C2)*_xlfn.SINGLE(D4L147C4),_xlfn.SINGLE(D4L147C3)*_xlfn.SINGLE(D4L147C4))</f>
        <v>42.60687398467384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42.60687398467384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314212.09200000006</v>
      </c>
      <c r="V54" s="16" t="s">
        <v>26916</v>
      </c>
      <c r="W54" s="33">
        <f>IF(D4L147C9=0,0,D4L147C7/D4L147C9)</f>
        <v>1.3559909077170024E-4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13.271538536486844</v>
      </c>
      <c r="J55" s="16" t="s">
        <v>26927</v>
      </c>
      <c r="K55" s="21">
        <f>_xlfn.SINGLE(IF(FLOW_THRU_100PCT="Y",1,INDEX(VariabilityMatrix,D4L148C1,_xlfn.SINGLE(D4L148C8))))</f>
        <v>0.48785057282497646</v>
      </c>
      <c r="L55" s="16" t="s">
        <v>26921</v>
      </c>
      <c r="M55" s="15">
        <f>IF(_xlfn.SINGLE(D4L148C2)&lt;&gt;0,_xlfn.SINGLE(D4L148C2)*_xlfn.SINGLE(D4L148C4),_xlfn.SINGLE(D4L148C3)*_xlfn.SINGLE(D4L148C4))</f>
        <v>6.4745276772938567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6.4745276772938567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269355.3</v>
      </c>
      <c r="V55" s="16" t="s">
        <v>26923</v>
      </c>
      <c r="W55" s="33">
        <f>IF(D4L148C9=0,0,D4L148C7/D4L148C9)</f>
        <v>2.4037127456908614E-5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1.2181311185394082E-3</v>
      </c>
      <c r="J56" s="16" t="s">
        <v>26934</v>
      </c>
      <c r="K56" s="21">
        <f>_xlfn.SINGLE(IF(FLOW_THRU_100PCT="Y",1,INDEX(VariabilityMatrix,D4L149C1,_xlfn.SINGLE(D4L149C8))))</f>
        <v>0.48785057282497646</v>
      </c>
      <c r="L56" s="16" t="s">
        <v>26928</v>
      </c>
      <c r="M56" s="15">
        <f>IF(_xlfn.SINGLE(D4L149C2)&lt;&gt;0,_xlfn.SINGLE(D4L149C2)*_xlfn.SINGLE(D4L149C4),_xlfn.SINGLE(D4L149C3)*_xlfn.SINGLE(D4L149C4))</f>
        <v>5.9426596395537956E-4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5.9426596395537956E-4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269355.3</v>
      </c>
      <c r="V56" s="16" t="s">
        <v>26930</v>
      </c>
      <c r="W56" s="33">
        <f>IF(D4L149C9=0,0,D4L149C7/D4L149C9)</f>
        <v>2.2062530937961107E-9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1.2181311185394082E-3</v>
      </c>
      <c r="J57" s="16" t="s">
        <v>26941</v>
      </c>
      <c r="K57" s="21">
        <f>_xlfn.SINGLE(IF(FLOW_THRU_100PCT="Y",1,INDEX(VariabilityMatrix,D4L150C1,_xlfn.SINGLE(D4L150C8))))</f>
        <v>0.48785057282497646</v>
      </c>
      <c r="L57" s="16" t="s">
        <v>26935</v>
      </c>
      <c r="M57" s="15">
        <f>IF(_xlfn.SINGLE(D4L150C2)&lt;&gt;0,_xlfn.SINGLE(D4L150C2)*_xlfn.SINGLE(D4L150C4),_xlfn.SINGLE(D4L150C3)*_xlfn.SINGLE(D4L150C4))</f>
        <v>5.9426596395537956E-4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5.9426596395537956E-4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269355.3</v>
      </c>
      <c r="V57" s="16" t="s">
        <v>26937</v>
      </c>
      <c r="W57" s="33">
        <f>IF(D4L150C9=0,0,D4L150C7/D4L150C9)</f>
        <v>2.2062530937961107E-9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16.716413339716325</v>
      </c>
      <c r="J58" s="16" t="s">
        <v>26948</v>
      </c>
      <c r="K58" s="21">
        <f>_xlfn.SINGLE(IF(FLOW_THRU_100PCT="Y",1,INDEX(VariabilityMatrix,D4L151C1,_xlfn.SINGLE(D4L151C8))))</f>
        <v>0.48785057282497646</v>
      </c>
      <c r="L58" s="16" t="s">
        <v>26942</v>
      </c>
      <c r="M58" s="15">
        <f>IF(_xlfn.SINGLE(D4L151C2)&lt;&gt;0,_xlfn.SINGLE(D4L151C2)*_xlfn.SINGLE(D4L151C4),_xlfn.SINGLE(D4L151C3)*_xlfn.SINGLE(D4L151C4))</f>
        <v>8.1551118233596878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8.1551118233596878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269355.3</v>
      </c>
      <c r="V58" s="16" t="s">
        <v>26944</v>
      </c>
      <c r="W58" s="33">
        <f>IF(D4L151C9=0,0,D4L151C7/D4L151C9)</f>
        <v>3.0276411206164083E-5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6.018785856703218</v>
      </c>
      <c r="J59" s="16" t="s">
        <v>26955</v>
      </c>
      <c r="K59" s="21">
        <f>_xlfn.SINGLE(IF(FLOW_THRU_100PCT="Y",1,INDEX(VariabilityMatrix,D4L152C1,_xlfn.SINGLE(D4L152C8))))</f>
        <v>0.48785057282497646</v>
      </c>
      <c r="L59" s="16" t="s">
        <v>26949</v>
      </c>
      <c r="M59" s="15">
        <f>IF(_xlfn.SINGLE(D4L152C2)&lt;&gt;0,_xlfn.SINGLE(D4L152C2)*_xlfn.SINGLE(D4L152C4),_xlfn.SINGLE(D4L152C3)*_xlfn.SINGLE(D4L152C4))</f>
        <v>2.9362681279035314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2.9362681279035314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269355.3</v>
      </c>
      <c r="V59" s="16" t="s">
        <v>26951</v>
      </c>
      <c r="W59" s="33">
        <f>IF(D4L152C9=0,0,D4L152C7/D4L152C9)</f>
        <v>1.0901096536446588E-5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6.0906555926970446E-3</v>
      </c>
      <c r="J60" s="16" t="s">
        <v>26962</v>
      </c>
      <c r="K60" s="21">
        <f>_xlfn.SINGLE(IF(FLOW_THRU_100PCT="Y",1,INDEX(VariabilityMatrix,D4L153C1,_xlfn.SINGLE(D4L153C8))))</f>
        <v>0.48785057282497646</v>
      </c>
      <c r="L60" s="16" t="s">
        <v>26956</v>
      </c>
      <c r="M60" s="15">
        <f>IF(_xlfn.SINGLE(D4L153C2)&lt;&gt;0,_xlfn.SINGLE(D4L153C2)*_xlfn.SINGLE(D4L153C4),_xlfn.SINGLE(D4L153C3)*_xlfn.SINGLE(D4L153C4))</f>
        <v>2.9713298197768996E-3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2.9713298197768996E-3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269355.3</v>
      </c>
      <c r="V60" s="16" t="s">
        <v>26958</v>
      </c>
      <c r="W60" s="33">
        <f>IF(D4L153C9=0,0,D4L153C7/D4L153C9)</f>
        <v>1.1031265468980562E-8</v>
      </c>
      <c r="X60" s="16" t="s">
        <v>26959</v>
      </c>
      <c r="Y60" s="32">
        <f>IF(D4L153C5=0,0,D4L153C7/D4L153C5)</f>
        <v>1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1.6517054223666143</v>
      </c>
      <c r="J61" s="16" t="s">
        <v>26969</v>
      </c>
      <c r="K61" s="21">
        <f>IF(FLOW_THRU_100PCT="Y",1,D4L136C4)</f>
        <v>0.47347766469110231</v>
      </c>
      <c r="L61" s="16" t="s">
        <v>26963</v>
      </c>
      <c r="M61" s="15">
        <f>IF(_xlfn.SINGLE(D4L154C2)&lt;&gt;0,_xlfn.SINGLE(D4L154C2)*_xlfn.SINGLE(D4L154C4),_xlfn.SINGLE(D4L154C3)*_xlfn.SINGLE(D4L154C4))</f>
        <v>0.78204562613977535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0.78204562613977535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269355.3</v>
      </c>
      <c r="V61" s="16" t="s">
        <v>26965</v>
      </c>
      <c r="W61" s="33">
        <f>IF(D4L154C9=0,0,D4L154C7/D4L154C9)</f>
        <v>2.9033979511068667E-6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5.0868652453844163</v>
      </c>
      <c r="J62" s="16" t="s">
        <v>26976</v>
      </c>
      <c r="K62" s="21">
        <f>_xlfn.SINGLE(IF(FLOW_THRU_100PCT="Y",1,INDEX(VariabilityMatrix,D4L155C1,_xlfn.SINGLE(D4L155C8))))</f>
        <v>0.49361920517321611</v>
      </c>
      <c r="L62" s="16" t="s">
        <v>26970</v>
      </c>
      <c r="M62" s="15">
        <f>IF(_xlfn.SINGLE(D4L155C2)&lt;&gt;0,_xlfn.SINGLE(D4L155C2)*_xlfn.SINGLE(D4L155C4),_xlfn.SINGLE(D4L155C3)*_xlfn.SINGLE(D4L155C4))</f>
        <v>2.5109743792499124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2.5109743792499124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314212.09200000006</v>
      </c>
      <c r="V62" s="16" t="s">
        <v>26972</v>
      </c>
      <c r="W62" s="33">
        <f>IF(D4L155C9=0,0,D4L155C7/D4L155C9)</f>
        <v>7.9913359262122607E-6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16.52153779320804</v>
      </c>
      <c r="J63" s="16" t="s">
        <v>26983</v>
      </c>
      <c r="K63" s="21">
        <f>_xlfn.SINGLE(IF(FLOW_THRU_100PCT="Y",1,INDEX(VariabilityMatrix,D4L156C1,_xlfn.SINGLE(D4L156C8))))</f>
        <v>0.48640520246354602</v>
      </c>
      <c r="L63" s="16" t="s">
        <v>26977</v>
      </c>
      <c r="M63" s="15">
        <f>IF(_xlfn.SINGLE(D4L156C2)&lt;&gt;0,_xlfn.SINGLE(D4L156C2)*_xlfn.SINGLE(D4L156C4),_xlfn.SINGLE(D4L156C3)*_xlfn.SINGLE(D4L156C4))</f>
        <v>8.0361619353144835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8.0361619353144835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287627.14</v>
      </c>
      <c r="V63" s="16" t="s">
        <v>26979</v>
      </c>
      <c r="W63" s="33">
        <f>IF(D4L156C9=0,0,D4L156C7/D4L156C9)</f>
        <v>2.7939512020021767E-5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845430.57470666664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13165.768900020612</v>
      </c>
      <c r="J64" s="16" t="s">
        <v>26990</v>
      </c>
      <c r="K64" s="21">
        <f>IF((D4L157C2+D4L157C3)=0,0,D4L157C5/(D4L157C2+D4L157C3))</f>
        <v>0.61468418953391291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527765.59760665754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527765.59760665754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1.9519569811411781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0.61468418953391291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269355.3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845430.57470666664</v>
      </c>
      <c r="H66" s="16" t="s">
        <v>27001</v>
      </c>
      <c r="I66" s="15">
        <f>SUM(D4L157C3:D4L158C3)</f>
        <v>13165.768900020612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527765.59760665754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527765.59760665754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1.9519569811411781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B8CED-8597-4305-B45D-E7E70272CE23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587.13534972076195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293.56767486038098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293.56767486038098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269355.3</v>
      </c>
      <c r="V8" s="16" t="s">
        <v>27024</v>
      </c>
      <c r="W8" s="33">
        <f>IF(_xlfn.SINGLE(D4L201C9)=0,0,D4L201C7/_xlfn.SINGLE(D4L201C9))</f>
        <v>1.0898901000291473E-3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55.688760635982248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55.688760635982248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55.688760635982248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269355.3</v>
      </c>
      <c r="V9" s="16" t="s">
        <v>27029</v>
      </c>
      <c r="W9" s="33">
        <f>IF(_xlfn.SINGLE(D4L202C9)=0,0,D4L202C7/_xlfn.SINGLE(D4L202C9))</f>
        <v>2.0674833810948681E-4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646.74987795538925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323.37493897769463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323.37493897769463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269355.3</v>
      </c>
      <c r="V10" s="16" t="s">
        <v>27034</v>
      </c>
      <c r="W10" s="33">
        <f>IF(_xlfn.SINGLE(D4L203C9)=0,0,D4L203C7/_xlfn.SINGLE(D4L203C9))</f>
        <v>1.2005516096311995E-3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84.219632503956745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84.219632503956745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84.219632503956745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269355.3</v>
      </c>
      <c r="V11" s="16" t="s">
        <v>27039</v>
      </c>
      <c r="W11" s="33">
        <f>IF(_xlfn.SINGLE(D4L204C9)=0,0,D4L204C7/_xlfn.SINGLE(D4L204C9))</f>
        <v>3.1267115406289297E-4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2206.2200943914559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1103.1100471957279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1103.1100471957279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269355.3</v>
      </c>
      <c r="V12" s="16" t="s">
        <v>27044</v>
      </c>
      <c r="W12" s="33">
        <f>IF(_xlfn.SINGLE(D4L205C9)=0,0,D4L205C7/_xlfn.SINGLE(D4L205C9))</f>
        <v>4.0953716047010327E-3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251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251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251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269355.3</v>
      </c>
      <c r="V13" s="16" t="s">
        <v>27049</v>
      </c>
      <c r="W13" s="33">
        <f>IF(_xlfn.SINGLE(D4L206C9)=0,0,D4L206C7/_xlfn.SINGLE(D4L206C9))</f>
        <v>9.3185469155424082E-4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11984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11984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11984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269355.3</v>
      </c>
      <c r="V14" s="16" t="s">
        <v>27054</v>
      </c>
      <c r="W14" s="33">
        <f>IF(_xlfn.SINGLE(D4L207C9)=0,0,D4L207C7/_xlfn.SINGLE(D4L207C9))</f>
        <v>4.4491420811099691E-2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-6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-6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-6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269355.3</v>
      </c>
      <c r="V15" s="16" t="s">
        <v>27059</v>
      </c>
      <c r="W15" s="33">
        <f>IF(_xlfn.SINGLE(D4L208C9)=0,0,D4L208C7/_xlfn.SINGLE(D4L208C9))</f>
        <v>-2.2275410953487829E-5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147.94482710638022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73.972413553190108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73.972413553190108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269355.3</v>
      </c>
      <c r="V16" s="16" t="s">
        <v>27065</v>
      </c>
      <c r="W16" s="33">
        <f>IF(_xlfn.SINGLE(D4L209C9)=0,0,D4L209C7/_xlfn.SINGLE(D4L209C9))</f>
        <v>2.7462765185311039E-4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3.2569748834620498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3.2569748834620498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3.2569748834620498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269355.3</v>
      </c>
      <c r="V17" s="16" t="s">
        <v>27070</v>
      </c>
      <c r="W17" s="33">
        <f>IF(_xlfn.SINGLE(D4L210C9)=0,0,D4L210C7/_xlfn.SINGLE(D4L210C9))</f>
        <v>1.2091742332384215E-5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15572.050149173989</v>
      </c>
      <c r="J18" s="16" t="s">
        <v>27079</v>
      </c>
      <c r="K18" s="21">
        <f>IF((D4L211C2+D4L211C3)=0,0,D4L211C5/(D4L211C2+D4L211C3))</f>
        <v>0.88479197938608245</v>
      </c>
      <c r="L18" s="16" t="s">
        <v>27073</v>
      </c>
      <c r="M18" s="15">
        <f>SUM(D4L201C5,D4L203C5,D4L205C5,D4L207C5,D4L209C5)</f>
        <v>13778.025074586994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13778.025074586994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5.1151861777314185E-2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0.88479197938608245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269355.3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15960.215517197386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14166.190442610394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14166.190442610394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5.2592952292419698E-2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1195.2602897996162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597.6301448998081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597.6301448998081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269355.3</v>
      </c>
      <c r="V21" s="16" t="s">
        <v>27093</v>
      </c>
      <c r="W21" s="33">
        <f>IF(_xlfn.SINGLE(D4L214C9)=0,0,D4L214C7/_xlfn.SINGLE(D4L214C9))</f>
        <v>2.2187428459726172E-3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2526.165840534883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1263.0829202674415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1263.0829202674415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269355.3</v>
      </c>
      <c r="V22" s="16" t="s">
        <v>27098</v>
      </c>
      <c r="W22" s="33">
        <f>IF(_xlfn.SINGLE(D4L215C9)=0,0,D4L215C7/_xlfn.SINGLE(D4L215C9))</f>
        <v>4.6892818528814599E-3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8000.5654756898075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4000.2827378449037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4000.2827378449037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269355.3</v>
      </c>
      <c r="V23" s="16" t="s">
        <v>27103</v>
      </c>
      <c r="W23" s="33">
        <f>IF(_xlfn.SINGLE(D4L216C9)=0,0,D4L216C7/_xlfn.SINGLE(D4L216C9))</f>
        <v>1.4851323652606442E-2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10215.794954057561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10215.794954057561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10215.794954057561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269355.3</v>
      </c>
      <c r="V24" s="16" t="s">
        <v>27108</v>
      </c>
      <c r="W24" s="33">
        <f>IF(_xlfn.SINGLE(D4L217C9)=0,0,D4L217C7/_xlfn.SINGLE(D4L217C9))</f>
        <v>3.7926838469699915E-2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21937.78656008187</v>
      </c>
      <c r="J25" s="16" t="s">
        <v>27117</v>
      </c>
      <c r="K25" s="21">
        <f>IF((D4L218C2+D4L218C3)=0,0,D4L218C5/(D4L218C2+D4L218C3))</f>
        <v>0.73283559000082266</v>
      </c>
      <c r="L25" s="16" t="s">
        <v>27111</v>
      </c>
      <c r="M25" s="15">
        <f>SUM(D4L214C5:D4L217C5)</f>
        <v>16076.790757069713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16076.790757069713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5.9686186821160434E-2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0.73283559000082266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269355.3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21937.78656008187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16076.790757069713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16076.790757069713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5.9686186821160434E-2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6A632-BAC0-41DB-BE4C-60AAED7073F0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5519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0.91567671585522836</v>
      </c>
      <c r="L8" s="16" t="s">
        <v>27139</v>
      </c>
      <c r="M8" s="15">
        <f>IF(_xlfn.SINGLE(D5L101C2)&lt;&gt;0,_xlfn.SINGLE(D5L101C2)*_xlfn.SINGLE(D5L101C4),_xlfn.SINGLE(D5L101C3)*_xlfn.SINGLE(D5L101C4))</f>
        <v>5053.6197948050058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5053.6197948050058</v>
      </c>
      <c r="AJ8" s="16" t="s">
        <v>27150</v>
      </c>
      <c r="AK8" s="15">
        <f>IF(D5L101C15=0,0,CHOOSE(MIN(D5L101C8,RUN_YEARS),A1L145C1,A1L145C6,A1L145C7,A1L145C8,A1L145C9))</f>
        <v>15716.823</v>
      </c>
      <c r="AL8" s="16" t="s">
        <v>27145</v>
      </c>
      <c r="AM8" s="33">
        <f>IF(_xlfn.SINGLE(D5L101C17)=0,0,D5L101C16/_xlfn.SINGLE(D5L101C17))</f>
        <v>0.32154206959033677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56.050391357785109</v>
      </c>
      <c r="J9" s="16" t="s">
        <v>27159</v>
      </c>
      <c r="K9" s="21">
        <f>_xlfn.SINGLE(IF(FLOW_THRU_100PCT="Y",1,INDEX(VariabilityMatrix,D5L102C1,_xlfn.SINGLE(D5L102C8))))</f>
        <v>0.91567671585522836</v>
      </c>
      <c r="L9" s="16" t="s">
        <v>27151</v>
      </c>
      <c r="M9" s="15">
        <f>IF(_xlfn.SINGLE(D5L102C2)&lt;&gt;0,_xlfn.SINGLE(D5L102C2)*_xlfn.SINGLE(D5L102C4),_xlfn.SINGLE(D5L102C3)*_xlfn.SINGLE(D5L102C4))</f>
        <v>51.324038280896943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51.324038280896943</v>
      </c>
      <c r="AJ9" s="16" t="s">
        <v>27163</v>
      </c>
      <c r="AK9" s="15">
        <f>IF(D5L102C15=0,0,CHOOSE(MIN(D5L102C8,RUN_YEARS),A1L145C1,A1L145C6,A1L145C7,A1L145C8,A1L145C9))</f>
        <v>15716.823</v>
      </c>
      <c r="AL9" s="16" t="s">
        <v>27157</v>
      </c>
      <c r="AM9" s="33">
        <f>IF(_xlfn.SINGLE(D5L102C17)=0,0,D5L102C16/_xlfn.SINGLE(D5L102C17))</f>
        <v>3.265547896091783E-3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9939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0.91567671585522836</v>
      </c>
      <c r="L10" s="16" t="s">
        <v>27164</v>
      </c>
      <c r="M10" s="15">
        <f>IF(_xlfn.SINGLE(D5L103C2)&lt;&gt;0,_xlfn.SINGLE(D5L103C2)*_xlfn.SINGLE(D5L103C4),_xlfn.SINGLE(D5L103C3)*_xlfn.SINGLE(D5L103C4))</f>
        <v>9100.9108788851154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9100.9108788851154</v>
      </c>
      <c r="AJ10" s="16" t="s">
        <v>27175</v>
      </c>
      <c r="AK10" s="15">
        <f>IF(D5L103C15=0,0,CHOOSE(MIN(D5L103C8,RUN_YEARS),A1L145C1,A1L145C6,A1L145C7,A1L145C8,A1L145C9))</f>
        <v>15716.823</v>
      </c>
      <c r="AL10" s="16" t="s">
        <v>27170</v>
      </c>
      <c r="AM10" s="33">
        <f>IF(_xlfn.SINGLE(D5L103C17)=0,0,D5L103C16/_xlfn.SINGLE(D5L103C17))</f>
        <v>0.57905537772392779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100.93945274597321</v>
      </c>
      <c r="J11" s="16" t="s">
        <v>27184</v>
      </c>
      <c r="K11" s="21">
        <f>_xlfn.SINGLE(IF(FLOW_THRU_100PCT="Y",1,INDEX(VariabilityMatrix,D5L104C1,_xlfn.SINGLE(D5L104C8))))</f>
        <v>0.91567671585522836</v>
      </c>
      <c r="L11" s="16" t="s">
        <v>27176</v>
      </c>
      <c r="M11" s="15">
        <f>IF(_xlfn.SINGLE(D5L104C2)&lt;&gt;0,_xlfn.SINGLE(D5L104C2)*_xlfn.SINGLE(D5L104C4),_xlfn.SINGLE(D5L104C3)*_xlfn.SINGLE(D5L104C4))</f>
        <v>92.427906590656761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92.427906590656761</v>
      </c>
      <c r="AJ11" s="16" t="s">
        <v>27187</v>
      </c>
      <c r="AK11" s="15">
        <f>IF(D5L104C15=0,0,CHOOSE(MIN(D5L104C8,RUN_YEARS),A1L145C1,A1L145C6,A1L145C7,A1L145C8,A1L145C9))</f>
        <v>15716.823</v>
      </c>
      <c r="AL11" s="16" t="s">
        <v>27182</v>
      </c>
      <c r="AM11" s="33">
        <f>IF(_xlfn.SINGLE(D5L104C17)=0,0,D5L104C16/_xlfn.SINGLE(D5L104C17))</f>
        <v>5.8808263343461181E-3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0.91567671585522836</v>
      </c>
      <c r="L12" s="16" t="s">
        <v>27188</v>
      </c>
      <c r="M12" s="15">
        <f>IF(_xlfn.SINGLE(D5L105C2)&lt;&gt;0,_xlfn.SINGLE(D5L105C2)*_xlfn.SINGLE(D5L105C4),_xlfn.SINGLE(D5L105C3)*_xlfn.SINGLE(D5L105C4))</f>
        <v>0.91567671585522836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0.91567671585522836</v>
      </c>
      <c r="AJ12" s="16" t="s">
        <v>27199</v>
      </c>
      <c r="AK12" s="15">
        <f>IF(D5L105C15=0,0,CHOOSE(MIN(D5L105C8,RUN_YEARS),A1L145C1,A1L145C6,A1L145C7,A1L145C8,A1L145C9))</f>
        <v>15716.823</v>
      </c>
      <c r="AL12" s="16" t="s">
        <v>27194</v>
      </c>
      <c r="AM12" s="33">
        <f>IF(_xlfn.SINGLE(D5L105C17)=0,0,D5L105C16/_xlfn.SINGLE(D5L105C17))</f>
        <v>5.8260929441988903E-5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1.0155896241671517E-2</v>
      </c>
      <c r="J13" s="16" t="s">
        <v>27208</v>
      </c>
      <c r="K13" s="21">
        <f>_xlfn.SINGLE(IF(FLOW_THRU_100PCT="Y",1,INDEX(VariabilityMatrix,D5L106C1,_xlfn.SINGLE(D5L106C8))))</f>
        <v>0.91567671585522836</v>
      </c>
      <c r="L13" s="16" t="s">
        <v>27200</v>
      </c>
      <c r="M13" s="15">
        <f>IF(_xlfn.SINGLE(D5L106C2)&lt;&gt;0,_xlfn.SINGLE(D5L106C2)*_xlfn.SINGLE(D5L106C4),_xlfn.SINGLE(D5L106C3)*_xlfn.SINGLE(D5L106C4))</f>
        <v>9.2995177171402311E-3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9.2995177171402311E-3</v>
      </c>
      <c r="AJ13" s="16" t="s">
        <v>27211</v>
      </c>
      <c r="AK13" s="15">
        <f>IF(D5L106C15=0,0,CHOOSE(MIN(D5L106C8,RUN_YEARS),A1L145C1,A1L145C6,A1L145C7,A1L145C8,A1L145C9))</f>
        <v>15716.823</v>
      </c>
      <c r="AL13" s="16" t="s">
        <v>27206</v>
      </c>
      <c r="AM13" s="33">
        <f>IF(_xlfn.SINGLE(D5L106C17)=0,0,D5L106C16/_xlfn.SINGLE(D5L106C17))</f>
        <v>5.9169195435618447E-7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20724</v>
      </c>
      <c r="J14" s="16" t="s">
        <v>27219</v>
      </c>
      <c r="K14" s="21">
        <f>_xlfn.SINGLE(IF(FLOW_THRU_100PCT="Y",1,INDEX(VariabilityMatrix,D5L107C1,_xlfn.SINGLE(D5L107C8))))</f>
        <v>0.78451351777403289</v>
      </c>
      <c r="L14" s="16" t="s">
        <v>27212</v>
      </c>
      <c r="M14" s="15">
        <f>IF(_xlfn.SINGLE(D5L107C2)&lt;&gt;0,_xlfn.SINGLE(D5L107C2)*_xlfn.SINGLE(D5L107C4),_xlfn.SINGLE(D5L107C3)*_xlfn.SINGLE(D5L107C4))</f>
        <v>16258.258142349057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16258.258142349057</v>
      </c>
      <c r="AB14" s="16" t="s">
        <v>27222</v>
      </c>
      <c r="AC14" s="15">
        <f>IF(D5L107C11=0,0,CHOOSE(MIN(D5L107C8,RUN_YEARS),A1L144C1,A1L144C6,A1L144C7,A1L144C8,A1L144C9))</f>
        <v>24475.867000000002</v>
      </c>
      <c r="AD14" s="16" t="s">
        <v>27216</v>
      </c>
      <c r="AE14" s="33">
        <f>IF(_xlfn.SINGLE(D5L107C13)=0,0,D5L107C12/_xlfn.SINGLE(D5L107C13))</f>
        <v>0.66425667954271261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87492.087333739648</v>
      </c>
      <c r="J15" s="16" t="s">
        <v>27232</v>
      </c>
      <c r="K15" s="21">
        <f>_xlfn.SINGLE(IF(FLOW_THRU_100PCT="Y",1,INDEX(VariabilityMatrix,D5L108C1,_xlfn.SINGLE(D5L108C8))))</f>
        <v>0.78451351777403289</v>
      </c>
      <c r="L15" s="16" t="s">
        <v>27224</v>
      </c>
      <c r="M15" s="15">
        <f>IF(_xlfn.SINGLE(D5L108C2)&lt;&gt;0,_xlfn.SINGLE(D5L108C2)*_xlfn.SINGLE(D5L108C4),_xlfn.SINGLE(D5L108C3)*_xlfn.SINGLE(D5L108C4))</f>
        <v>68638.725211584999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68638.725211584999</v>
      </c>
      <c r="AB15" s="16" t="s">
        <v>27235</v>
      </c>
      <c r="AC15" s="15">
        <f>IF(D5L108C11=0,0,CHOOSE(MIN(D5L108C8,RUN_YEARS),A1L144C1,A1L144C6,A1L144C7,A1L144C8,A1L144C9))</f>
        <v>24475.867000000002</v>
      </c>
      <c r="AD15" s="16" t="s">
        <v>27228</v>
      </c>
      <c r="AE15" s="33">
        <f>IF(_xlfn.SINGLE(D5L108C13)=0,0,D5L108C12/_xlfn.SINGLE(D5L108C13))</f>
        <v>2.8043429559240942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20117.7265980712</v>
      </c>
      <c r="J16" s="16" t="s">
        <v>27245</v>
      </c>
      <c r="K16" s="21">
        <f>_xlfn.SINGLE(IF(FLOW_THRU_100PCT="Y",1,INDEX(VariabilityMatrix,D5L109C1,_xlfn.SINGLE(D5L109C8))))</f>
        <v>0.78451351777403289</v>
      </c>
      <c r="L16" s="16" t="s">
        <v>27237</v>
      </c>
      <c r="M16" s="15">
        <f>IF(_xlfn.SINGLE(D5L109C2)&lt;&gt;0,_xlfn.SINGLE(D5L109C2)*_xlfn.SINGLE(D5L109C4),_xlfn.SINGLE(D5L109C3)*_xlfn.SINGLE(D5L109C4))</f>
        <v>15782.628463069064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15782.628463069064</v>
      </c>
      <c r="AB16" s="16" t="s">
        <v>27248</v>
      </c>
      <c r="AC16" s="15">
        <f>IF(D5L109C11=0,0,CHOOSE(MIN(D5L109C8,RUN_YEARS),A1L144C1,A1L144C6,A1L144C7,A1L144C8,A1L144C9))</f>
        <v>24475.867000000002</v>
      </c>
      <c r="AD16" s="16" t="s">
        <v>27241</v>
      </c>
      <c r="AE16" s="33">
        <f>IF(_xlfn.SINGLE(D5L109C13)=0,0,D5L109C12/_xlfn.SINGLE(D5L109C13))</f>
        <v>0.64482408174015093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2280.955078335066</v>
      </c>
      <c r="J17" s="16" t="s">
        <v>27258</v>
      </c>
      <c r="K17" s="21">
        <f>_xlfn.SINGLE(IF(FLOW_THRU_100PCT="Y",1,INDEX(VariabilityMatrix,D5L110C1,_xlfn.SINGLE(D5L110C8))))</f>
        <v>0.78451351777403289</v>
      </c>
      <c r="L17" s="16" t="s">
        <v>27250</v>
      </c>
      <c r="M17" s="15">
        <f>IF(_xlfn.SINGLE(D5L110C2)&lt;&gt;0,_xlfn.SINGLE(D5L110C2)*_xlfn.SINGLE(D5L110C4),_xlfn.SINGLE(D5L110C3)*_xlfn.SINGLE(D5L110C4))</f>
        <v>1789.4400923891874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1789.4400923891874</v>
      </c>
      <c r="AB17" s="16" t="s">
        <v>27261</v>
      </c>
      <c r="AC17" s="15">
        <f>IF(D5L110C11=0,0,CHOOSE(MIN(D5L110C8,RUN_YEARS),A1L144C1,A1L144C6,A1L144C7,A1L144C8,A1L144C9))</f>
        <v>24475.867000000002</v>
      </c>
      <c r="AD17" s="16" t="s">
        <v>27254</v>
      </c>
      <c r="AE17" s="33">
        <f>IF(_xlfn.SINGLE(D5L110C13)=0,0,D5L110C12/_xlfn.SINGLE(D5L110C13))</f>
        <v>7.3110386340520125E-2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0.78451351777403289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24475.867000000002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0.78451351777403289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24475.867000000002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8061.3558957444511</v>
      </c>
      <c r="J20" s="16" t="s">
        <v>27297</v>
      </c>
      <c r="K20" s="21">
        <f>_xlfn.SINGLE(IF(FLOW_THRU_100PCT="Y",1,INDEX(VariabilityMatrix,D5L113C1,_xlfn.SINGLE(D5L113C8))))</f>
        <v>0.78451351777403289</v>
      </c>
      <c r="L20" s="16" t="s">
        <v>27289</v>
      </c>
      <c r="M20" s="15">
        <f>IF(_xlfn.SINGLE(D5L113C2)&lt;&gt;0,_xlfn.SINGLE(D5L113C2)*_xlfn.SINGLE(D5L113C4),_xlfn.SINGLE(D5L113C3)*_xlfn.SINGLE(D5L113C4))</f>
        <v>6324.2426717989192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6324.2426717989192</v>
      </c>
      <c r="AB20" s="16" t="s">
        <v>27300</v>
      </c>
      <c r="AC20" s="15">
        <f>IF(D5L113C11=0,0,CHOOSE(MIN(D5L113C8,RUN_YEARS),A1L144C1,A1L144C6,A1L144C7,A1L144C8,A1L144C9))</f>
        <v>24475.867000000002</v>
      </c>
      <c r="AD20" s="16" t="s">
        <v>27293</v>
      </c>
      <c r="AE20" s="33">
        <f>IF(_xlfn.SINGLE(D5L113C13)=0,0,D5L113C12/_xlfn.SINGLE(D5L113C13))</f>
        <v>0.25838687029141477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6575</v>
      </c>
      <c r="J21" s="16" t="s">
        <v>27309</v>
      </c>
      <c r="K21" s="21">
        <f>_xlfn.SINGLE(IF(FLOW_THRU_100PCT="Y",1,INDEX(VariabilityMatrix,D5L114C1,_xlfn.SINGLE(D5L114C8))))</f>
        <v>0.78451351777403289</v>
      </c>
      <c r="L21" s="16" t="s">
        <v>27302</v>
      </c>
      <c r="M21" s="15">
        <f>IF(_xlfn.SINGLE(D5L114C2)&lt;&gt;0,_xlfn.SINGLE(D5L114C2)*_xlfn.SINGLE(D5L114C4),_xlfn.SINGLE(D5L114C3)*_xlfn.SINGLE(D5L114C4))</f>
        <v>5158.1763793642658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5158.1763793642658</v>
      </c>
      <c r="AB21" s="16" t="s">
        <v>27312</v>
      </c>
      <c r="AC21" s="15">
        <f>IF(D5L114C11=0,0,CHOOSE(MIN(D5L114C8,RUN_YEARS),A1L144C1,A1L144C6,A1L144C7,A1L144C8,A1L144C9))</f>
        <v>24475.867000000002</v>
      </c>
      <c r="AD21" s="16" t="s">
        <v>27306</v>
      </c>
      <c r="AE21" s="33">
        <f>IF(_xlfn.SINGLE(D5L114C13)=0,0,D5L114C12/_xlfn.SINGLE(D5L114C13))</f>
        <v>0.21074539992247324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27758.177678987558</v>
      </c>
      <c r="J22" s="16" t="s">
        <v>27322</v>
      </c>
      <c r="K22" s="21">
        <f>_xlfn.SINGLE(IF(FLOW_THRU_100PCT="Y",1,INDEX(VariabilityMatrix,D5L115C1,_xlfn.SINGLE(D5L115C8))))</f>
        <v>0.78451351777403289</v>
      </c>
      <c r="L22" s="16" t="s">
        <v>27314</v>
      </c>
      <c r="M22" s="15">
        <f>IF(_xlfn.SINGLE(D5L115C2)&lt;&gt;0,_xlfn.SINGLE(D5L115C2)*_xlfn.SINGLE(D5L115C4),_xlfn.SINGLE(D5L115C3)*_xlfn.SINGLE(D5L115C4))</f>
        <v>21776.665617939168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21776.665617939168</v>
      </c>
      <c r="AB22" s="16" t="s">
        <v>27324</v>
      </c>
      <c r="AC22" s="15">
        <f>IF(D5L115C11=0,0,CHOOSE(MIN(D5L115C8,RUN_YEARS),A1L144C1,A1L144C6,A1L144C7,A1L144C8,A1L144C9))</f>
        <v>24475.867000000002</v>
      </c>
      <c r="AD22" s="16" t="s">
        <v>27318</v>
      </c>
      <c r="AE22" s="33">
        <f>IF(_xlfn.SINGLE(D5L115C13)=0,0,D5L115C12/_xlfn.SINGLE(D5L115C13))</f>
        <v>0.88971988685586367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6382.6506650414085</v>
      </c>
      <c r="J23" s="16" t="s">
        <v>27334</v>
      </c>
      <c r="K23" s="21">
        <f>_xlfn.SINGLE(IF(FLOW_THRU_100PCT="Y",1,INDEX(VariabilityMatrix,D5L116C1,_xlfn.SINGLE(D5L116C8))))</f>
        <v>0.78451351777403289</v>
      </c>
      <c r="L23" s="16" t="s">
        <v>27326</v>
      </c>
      <c r="M23" s="15">
        <f>IF(_xlfn.SINGLE(D5L116C2)&lt;&gt;0,_xlfn.SINGLE(D5L116C2)*_xlfn.SINGLE(D5L116C4),_xlfn.SINGLE(D5L116C3)*_xlfn.SINGLE(D5L116C4))</f>
        <v>5007.275725954406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5007.275725954406</v>
      </c>
      <c r="AB23" s="16" t="s">
        <v>27336</v>
      </c>
      <c r="AC23" s="15">
        <f>IF(D5L116C11=0,0,CHOOSE(MIN(D5L116C8,RUN_YEARS),A1L144C1,A1L144C6,A1L144C7,A1L144C8,A1L144C9))</f>
        <v>24475.867000000002</v>
      </c>
      <c r="AD23" s="16" t="s">
        <v>27330</v>
      </c>
      <c r="AE23" s="33">
        <f>IF(_xlfn.SINGLE(D5L116C13)=0,0,D5L116C12/_xlfn.SINGLE(D5L116C13))</f>
        <v>0.20458011664936754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723.66722833685867</v>
      </c>
      <c r="J24" s="16" t="s">
        <v>27346</v>
      </c>
      <c r="K24" s="21">
        <f>_xlfn.SINGLE(IF(FLOW_THRU_100PCT="Y",1,INDEX(VariabilityMatrix,D5L117C1,_xlfn.SINGLE(D5L117C8))))</f>
        <v>0.78451351777403289</v>
      </c>
      <c r="L24" s="16" t="s">
        <v>27338</v>
      </c>
      <c r="M24" s="15">
        <f>IF(_xlfn.SINGLE(D5L117C2)&lt;&gt;0,_xlfn.SINGLE(D5L117C2)*_xlfn.SINGLE(D5L117C4),_xlfn.SINGLE(D5L117C3)*_xlfn.SINGLE(D5L117C4))</f>
        <v>567.72672300033332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567.72672300033332</v>
      </c>
      <c r="AB24" s="16" t="s">
        <v>27348</v>
      </c>
      <c r="AC24" s="15">
        <f>IF(D5L117C11=0,0,CHOOSE(MIN(D5L117C8,RUN_YEARS),A1L144C1,A1L144C6,A1L144C7,A1L144C8,A1L144C9))</f>
        <v>24475.867000000002</v>
      </c>
      <c r="AD24" s="16" t="s">
        <v>27342</v>
      </c>
      <c r="AE24" s="33">
        <f>IF(_xlfn.SINGLE(D5L117C13)=0,0,D5L117C12/_xlfn.SINGLE(D5L117C13))</f>
        <v>2.3195367216218867E-2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0.78451351777403289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24475.867000000002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0.78451351777403289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24475.867000000002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2557.5861327214716</v>
      </c>
      <c r="J27" s="16" t="s">
        <v>27382</v>
      </c>
      <c r="K27" s="21">
        <f>_xlfn.SINGLE(IF(FLOW_THRU_100PCT="Y",1,INDEX(VariabilityMatrix,D5L120C1,_xlfn.SINGLE(D5L120C8))))</f>
        <v>0.78451351777403289</v>
      </c>
      <c r="L27" s="16" t="s">
        <v>27374</v>
      </c>
      <c r="M27" s="15">
        <f>IF(_xlfn.SINGLE(D5L120C2)&lt;&gt;0,_xlfn.SINGLE(D5L120C2)*_xlfn.SINGLE(D5L120C4),_xlfn.SINGLE(D5L120C3)*_xlfn.SINGLE(D5L120C4))</f>
        <v>2006.4608939914062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2006.4608939914062</v>
      </c>
      <c r="AB27" s="16" t="s">
        <v>27384</v>
      </c>
      <c r="AC27" s="15">
        <f>IF(D5L120C11=0,0,CHOOSE(MIN(D5L120C8,RUN_YEARS),A1L144C1,A1L144C6,A1L144C7,A1L144C8,A1L144C9))</f>
        <v>24475.867000000002</v>
      </c>
      <c r="AD27" s="16" t="s">
        <v>27378</v>
      </c>
      <c r="AE27" s="33">
        <f>IF(_xlfn.SINGLE(D5L120C13)=0,0,D5L120C12/_xlfn.SINGLE(D5L120C13))</f>
        <v>8.1977112148525974E-2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15459</v>
      </c>
      <c r="H28" s="16" t="s">
        <v>27394</v>
      </c>
      <c r="I28" s="15">
        <f>SUM(D5L101C3:D5L106C3)</f>
        <v>157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14299.207594795247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14299.207594795247</v>
      </c>
      <c r="AK28" s="21" t="str">
        <f>NULL_VALUE</f>
        <v>n/a</v>
      </c>
      <c r="AL28" s="16" t="s">
        <v>27392</v>
      </c>
      <c r="AM28" s="33">
        <f>SUM(D5L101C18:D5L106C18)</f>
        <v>0.90980267416609872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182673.20661097768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143309.59992144079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143309.59992144079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5.855138856631342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4447F-4D3C-487A-AF0B-2574D2F162AF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50779</v>
      </c>
      <c r="L9" s="16" t="s">
        <v>27461</v>
      </c>
      <c r="M9" s="15">
        <f>B7L802C16</f>
        <v>47604</v>
      </c>
      <c r="N9" s="16" t="s">
        <v>27462</v>
      </c>
      <c r="O9" s="15">
        <f>B7L802C25</f>
        <v>45336.333333333328</v>
      </c>
      <c r="P9" s="16" t="s">
        <v>27463</v>
      </c>
      <c r="Q9" s="15">
        <f>B7L802C34</f>
        <v>42525.75</v>
      </c>
      <c r="R9" s="16" t="s">
        <v>27464</v>
      </c>
      <c r="S9" s="15">
        <f>B7L802C43</f>
        <v>40117.199999999997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376758</v>
      </c>
      <c r="L10" s="16" t="s">
        <v>27470</v>
      </c>
      <c r="M10" s="15">
        <f>B7L803C16</f>
        <v>380096</v>
      </c>
      <c r="N10" s="16" t="s">
        <v>27471</v>
      </c>
      <c r="O10" s="15">
        <f>B7L803C25</f>
        <v>402477.33333333331</v>
      </c>
      <c r="P10" s="16" t="s">
        <v>27472</v>
      </c>
      <c r="Q10" s="15">
        <f>B7L803C34</f>
        <v>426614.5</v>
      </c>
      <c r="R10" s="16" t="s">
        <v>27473</v>
      </c>
      <c r="S10" s="15">
        <f>B7L803C43</f>
        <v>446169.4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621660</v>
      </c>
      <c r="L11" s="16" t="s">
        <v>27479</v>
      </c>
      <c r="M11" s="15">
        <f>B7L804C16</f>
        <v>574691</v>
      </c>
      <c r="N11" s="16" t="s">
        <v>27480</v>
      </c>
      <c r="O11" s="15">
        <f>B7L804C25</f>
        <v>611766.33333333337</v>
      </c>
      <c r="P11" s="16" t="s">
        <v>27481</v>
      </c>
      <c r="Q11" s="15">
        <f>B7L804C34</f>
        <v>663779.5</v>
      </c>
      <c r="R11" s="16" t="s">
        <v>27482</v>
      </c>
      <c r="S11" s="15">
        <f>B7L804C43</f>
        <v>691139.8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244057</v>
      </c>
      <c r="L12" s="16" t="s">
        <v>27488</v>
      </c>
      <c r="M12" s="15">
        <f>B7L805C16</f>
        <v>223955</v>
      </c>
      <c r="N12" s="16" t="s">
        <v>27489</v>
      </c>
      <c r="O12" s="15">
        <f>B7L805C25</f>
        <v>228378</v>
      </c>
      <c r="P12" s="16" t="s">
        <v>27490</v>
      </c>
      <c r="Q12" s="15">
        <f>B7L805C34</f>
        <v>237284.5</v>
      </c>
      <c r="R12" s="16" t="s">
        <v>27491</v>
      </c>
      <c r="S12" s="15">
        <f>B7L805C43</f>
        <v>245715.40000000002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384066</v>
      </c>
      <c r="L13" s="16" t="s">
        <v>27497</v>
      </c>
      <c r="M13" s="15">
        <f>B7L806C16</f>
        <v>377065</v>
      </c>
      <c r="N13" s="16" t="s">
        <v>27498</v>
      </c>
      <c r="O13" s="15">
        <f>B7L806C25</f>
        <v>392197</v>
      </c>
      <c r="P13" s="16" t="s">
        <v>27499</v>
      </c>
      <c r="Q13" s="15">
        <f>B7L806C34</f>
        <v>406888.25</v>
      </c>
      <c r="R13" s="16" t="s">
        <v>27500</v>
      </c>
      <c r="S13" s="15">
        <f>B7L806C43</f>
        <v>421558.8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152305</v>
      </c>
      <c r="L14" s="16" t="s">
        <v>27506</v>
      </c>
      <c r="M14" s="15">
        <f>B7L807C16</f>
        <v>133336.5</v>
      </c>
      <c r="N14" s="16" t="s">
        <v>27507</v>
      </c>
      <c r="O14" s="15">
        <f>B7L807C25</f>
        <v>143986</v>
      </c>
      <c r="P14" s="16" t="s">
        <v>27508</v>
      </c>
      <c r="Q14" s="15">
        <f>B7L807C34</f>
        <v>153569</v>
      </c>
      <c r="R14" s="16" t="s">
        <v>27509</v>
      </c>
      <c r="S14" s="15">
        <f>B7L807C43</f>
        <v>158856.79999999999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142721</v>
      </c>
      <c r="L15" s="16" t="s">
        <v>27515</v>
      </c>
      <c r="M15" s="15">
        <f>B7L808C16</f>
        <v>135554.5</v>
      </c>
      <c r="N15" s="16" t="s">
        <v>27516</v>
      </c>
      <c r="O15" s="15">
        <f>B7L808C25</f>
        <v>139187</v>
      </c>
      <c r="P15" s="16" t="s">
        <v>27517</v>
      </c>
      <c r="Q15" s="15">
        <f>B7L808C34</f>
        <v>143213.75</v>
      </c>
      <c r="R15" s="16" t="s">
        <v>27518</v>
      </c>
      <c r="S15" s="15">
        <f>B7L808C43</f>
        <v>146908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19000</v>
      </c>
      <c r="L16" s="16" t="s">
        <v>27524</v>
      </c>
      <c r="M16" s="15">
        <f>B7L809C16</f>
        <v>18839</v>
      </c>
      <c r="N16" s="16" t="s">
        <v>27525</v>
      </c>
      <c r="O16" s="15">
        <f>B7L809C25</f>
        <v>21684.666666666664</v>
      </c>
      <c r="P16" s="16" t="s">
        <v>27526</v>
      </c>
      <c r="Q16" s="15">
        <f>B7L809C34</f>
        <v>24537.75</v>
      </c>
      <c r="R16" s="16" t="s">
        <v>27527</v>
      </c>
      <c r="S16" s="15">
        <f>B7L809C43</f>
        <v>25665.4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9631</v>
      </c>
      <c r="L17" s="16" t="s">
        <v>27533</v>
      </c>
      <c r="M17" s="15">
        <f>B7L810C16</f>
        <v>8955.5</v>
      </c>
      <c r="N17" s="16" t="s">
        <v>27534</v>
      </c>
      <c r="O17" s="15">
        <f>B7L810C25</f>
        <v>9668</v>
      </c>
      <c r="P17" s="16" t="s">
        <v>27535</v>
      </c>
      <c r="Q17" s="15">
        <f>B7L810C34</f>
        <v>10516.5</v>
      </c>
      <c r="R17" s="16" t="s">
        <v>27536</v>
      </c>
      <c r="S17" s="15">
        <f>B7L810C43</f>
        <v>11277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298843</v>
      </c>
      <c r="L18" s="16" t="s">
        <v>27542</v>
      </c>
      <c r="M18" s="15">
        <f>B7L811C16</f>
        <v>321046</v>
      </c>
      <c r="N18" s="16" t="s">
        <v>27543</v>
      </c>
      <c r="O18" s="15">
        <f>B7L811C25</f>
        <v>320909</v>
      </c>
      <c r="P18" s="16" t="s">
        <v>27544</v>
      </c>
      <c r="Q18" s="15">
        <f>B7L811C34</f>
        <v>322518.5</v>
      </c>
      <c r="R18" s="16" t="s">
        <v>27545</v>
      </c>
      <c r="S18" s="15">
        <f>B7L811C43</f>
        <v>322346.8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113704</v>
      </c>
      <c r="L19" s="16" t="s">
        <v>27551</v>
      </c>
      <c r="M19" s="15">
        <f>B7L812C16</f>
        <v>113910.5</v>
      </c>
      <c r="N19" s="16" t="s">
        <v>27552</v>
      </c>
      <c r="O19" s="15">
        <f>B7L812C25</f>
        <v>123473</v>
      </c>
      <c r="P19" s="16" t="s">
        <v>27553</v>
      </c>
      <c r="Q19" s="15">
        <f>B7L812C34</f>
        <v>127785.75</v>
      </c>
      <c r="R19" s="16" t="s">
        <v>27554</v>
      </c>
      <c r="S19" s="15">
        <f>B7L812C43</f>
        <v>125920.2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531</v>
      </c>
      <c r="L20" s="16" t="s">
        <v>27560</v>
      </c>
      <c r="M20" s="15">
        <f>B7L813C16</f>
        <v>610</v>
      </c>
      <c r="N20" s="16" t="s">
        <v>27561</v>
      </c>
      <c r="O20" s="15">
        <f>B7L813C25</f>
        <v>627</v>
      </c>
      <c r="P20" s="16" t="s">
        <v>27562</v>
      </c>
      <c r="Q20" s="15">
        <f>B7L813C34</f>
        <v>667.5</v>
      </c>
      <c r="R20" s="16" t="s">
        <v>27563</v>
      </c>
      <c r="S20" s="15">
        <f>B7L813C43</f>
        <v>681.40000000000009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202640</v>
      </c>
      <c r="L21" s="16" t="s">
        <v>27569</v>
      </c>
      <c r="M21" s="15">
        <f>B7L814C16</f>
        <v>195457</v>
      </c>
      <c r="N21" s="16" t="s">
        <v>27570</v>
      </c>
      <c r="O21" s="15">
        <f>B7L814C25</f>
        <v>198966.66666666666</v>
      </c>
      <c r="P21" s="16" t="s">
        <v>27571</v>
      </c>
      <c r="Q21" s="15">
        <f>B7L814C34</f>
        <v>203089.5</v>
      </c>
      <c r="R21" s="16" t="s">
        <v>27572</v>
      </c>
      <c r="S21" s="15">
        <f>B7L814C43</f>
        <v>206123.8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35648</v>
      </c>
      <c r="L22" s="16" t="s">
        <v>27578</v>
      </c>
      <c r="M22" s="15">
        <f>B7L815C16</f>
        <v>38822</v>
      </c>
      <c r="N22" s="16" t="s">
        <v>27579</v>
      </c>
      <c r="O22" s="15">
        <f>B7L815C25</f>
        <v>48227.666666666664</v>
      </c>
      <c r="P22" s="16" t="s">
        <v>27580</v>
      </c>
      <c r="Q22" s="15">
        <f>B7L815C34</f>
        <v>54962.25</v>
      </c>
      <c r="R22" s="16" t="s">
        <v>27581</v>
      </c>
      <c r="S22" s="15">
        <f>B7L815C43</f>
        <v>57726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113704</v>
      </c>
      <c r="L23" s="16" t="s">
        <v>27551</v>
      </c>
      <c r="M23" s="15">
        <f>B7L812C16</f>
        <v>113910.5</v>
      </c>
      <c r="N23" s="16" t="s">
        <v>27552</v>
      </c>
      <c r="O23" s="15">
        <f>B7L812C25</f>
        <v>123473</v>
      </c>
      <c r="P23" s="16" t="s">
        <v>27553</v>
      </c>
      <c r="Q23" s="15">
        <f>B7L812C34</f>
        <v>127785.75</v>
      </c>
      <c r="R23" s="16" t="s">
        <v>27554</v>
      </c>
      <c r="S23" s="15">
        <f>B7L812C43</f>
        <v>125920.2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2652343</v>
      </c>
      <c r="L24" s="16" t="s">
        <v>27591</v>
      </c>
      <c r="M24" s="15">
        <f>B7L816C16</f>
        <v>2569942</v>
      </c>
      <c r="N24" s="16" t="s">
        <v>27592</v>
      </c>
      <c r="O24" s="15">
        <f>B7L816C25</f>
        <v>2686884</v>
      </c>
      <c r="P24" s="16" t="s">
        <v>27593</v>
      </c>
      <c r="Q24" s="15">
        <f>B7L816C34</f>
        <v>2817953</v>
      </c>
      <c r="R24" s="16" t="s">
        <v>27594</v>
      </c>
      <c r="S24" s="15">
        <f>B7L816C43</f>
        <v>2900206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9FED17-9948-470E-B5DB-CA474001140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0.49361920517321611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0.49361920517321611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0.48785057282497646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0.21281076937992188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0.49361920517321611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0.48785057282497646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0.48785057282497646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0.48785057282497646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0.48785057282497646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0.48785057282497646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0.48785057282497646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0.49361920517321611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0.48640520246354602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0.20150660435064746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0.20037386186136683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0.20150660435064746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0.20037386186136683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0.20037386186136683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0.20037386186136683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0.20037386186136683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0.20037386186136683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0.20037386186136683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-468.65004171702657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-468.65004171702657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-187.46001668681063</v>
      </c>
      <c r="R46" s="16" t="s">
        <v>28440</v>
      </c>
      <c r="S46" s="15">
        <f>D6L139C5-D6L139C7</f>
        <v>-281.19002503021591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-187.46001668681063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-281.19002503021591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-468.65004171702657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-468.65004171702657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-187.46001668681063</v>
      </c>
      <c r="R47" s="16" t="s">
        <v>28460</v>
      </c>
      <c r="S47" s="15">
        <f>SUM(D6L138C8:D6L139C8)</f>
        <v>-281.19002503021591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-187.46001668681063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-281.19002503021591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-468.65004171702657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-468.65004171702657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-187.46001668681063</v>
      </c>
      <c r="R48" s="16" t="s">
        <v>28477</v>
      </c>
      <c r="S48" s="15">
        <f>SUM(D6L128C8,D6L137C8,D6L140C8)</f>
        <v>-281.19002503021591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-187.46001668681063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-281.19002503021591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DCB3A-9B6F-4CA2-B97E-EEA69B6A1C8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785.32767000000001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675.38179620000005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337.69089810000003</v>
      </c>
      <c r="R8" s="16" t="s">
        <v>28499</v>
      </c>
      <c r="S8" s="15">
        <f>D6L201C5-D6L201C7</f>
        <v>337.69089810000003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326.36591080944686</v>
      </c>
      <c r="X8" s="16" t="s">
        <v>28501</v>
      </c>
      <c r="Y8" s="33">
        <f>D6L201C7-D6L201C10</f>
        <v>11.324987290553167</v>
      </c>
      <c r="Z8" s="16" t="s">
        <v>28502</v>
      </c>
      <c r="AA8" s="33">
        <f>CHOOSE(MIN(D6L201C9,RUN_YEARS),B7L802C7,B7L802C16,B7L802C25,B7L802C34,B7L802C43)</f>
        <v>45336.333333333328</v>
      </c>
      <c r="AB8" s="16" t="s">
        <v>28503</v>
      </c>
      <c r="AC8" s="33">
        <f>IF(D6L201C12=0,0,D6L201C10/D6L201C12)</f>
        <v>7.1987716432614065E-3</v>
      </c>
      <c r="AD8" s="16" t="s">
        <v>28504</v>
      </c>
      <c r="AE8" s="33">
        <f>IF(D6L201C5=0,0,D6L201C10/D6L201C5)</f>
        <v>0.48323172558947752</v>
      </c>
      <c r="AF8" s="16" t="s">
        <v>28505</v>
      </c>
      <c r="AG8" s="33">
        <f>CHOOSE(MIN(D6L201C9,RUN_YEARS),B7L802C5,B7L802C14,B7L802C23,B7L802C32,B7L802C41)</f>
        <v>605.07049790887129</v>
      </c>
      <c r="AH8" s="16" t="s">
        <v>28506</v>
      </c>
      <c r="AI8" s="33">
        <f>IF(D6L201C15=0,0,D6L201C11/D6L201C15)</f>
        <v>1.8716806272479684E-2</v>
      </c>
      <c r="AJ8" s="16" t="s">
        <v>28507</v>
      </c>
      <c r="AK8" s="33">
        <f>IF(D6L201C5=0,0,D6L201C11/D6L201C5)</f>
        <v>1.6768274410522477E-2</v>
      </c>
      <c r="AL8" s="16" t="s">
        <v>28508</v>
      </c>
      <c r="AM8" s="33">
        <f>D6L201C8*CHOOSE(MIN(D6L201C9,RUN_YEARS),B7L802C4,B7L802C13,B7L802C22,B7L802C31,B7L802C40)</f>
        <v>76.316004572086257</v>
      </c>
      <c r="AN8" s="16" t="s">
        <v>28509</v>
      </c>
      <c r="AO8" s="33">
        <f>D6L201C8-D6L201C18</f>
        <v>261.37489352791374</v>
      </c>
      <c r="AP8" s="16" t="s">
        <v>28510</v>
      </c>
      <c r="AQ8" s="33">
        <f>CHOOSE(MIN(D6L201C9,RUN_YEARS),B7L802C2,B7L802C11,B7L802C20,B7L802C29,B7L802C38)</f>
        <v>76.712302043957848</v>
      </c>
      <c r="AR8" s="16" t="s">
        <v>28511</v>
      </c>
      <c r="AS8" s="33">
        <f>IF(D6L201C20=0,0,D6L201C18/D6L201C20)</f>
        <v>0.99483397758491843</v>
      </c>
      <c r="AT8" s="16" t="s">
        <v>28512</v>
      </c>
      <c r="AU8" s="33">
        <f>IF(D6L201C5=0,0,D6L201C18/D6L201C5)</f>
        <v>0.11299683379308448</v>
      </c>
      <c r="AV8" s="16" t="s">
        <v>28513</v>
      </c>
      <c r="AW8" s="33">
        <f>CHOOSE(MIN(D6L201C9,RUN_YEARS),B7L802C1,B7L802C10,B7L802C19,B7L802C28,B7L802C37)</f>
        <v>262.73217382706753</v>
      </c>
      <c r="AX8" s="16" t="s">
        <v>28514</v>
      </c>
      <c r="AY8" s="33">
        <f>IF(D6L201C23=0,0,D6L201C19/D6L201C23)</f>
        <v>0.99483397758491821</v>
      </c>
      <c r="AZ8" s="16" t="s">
        <v>28515</v>
      </c>
      <c r="BA8" s="33">
        <f>IF(D6L201C5=0,0,D6L201C19/D6L201C5)</f>
        <v>0.38700316620691549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1.3886524506625295</v>
      </c>
      <c r="J9" s="16" t="s">
        <v>28536</v>
      </c>
      <c r="K9" s="21">
        <f>_xlfn.SINGLE(IF(FLOW_THRU_100PCT="Y",1,INDEX(VariabilityMatrix,D6L202C1,_xlfn.SINGLE(D6L202C9))))</f>
        <v>0.49361920517321611</v>
      </c>
      <c r="L9" s="16" t="s">
        <v>28516</v>
      </c>
      <c r="M9" s="15">
        <f>IF(_xlfn.SINGLE(D6L202C2)&lt;&gt;0,_xlfn.SINGLE(D6L202C2)*_xlfn.SINGLE(D6L202C4),_xlfn.SINGLE(D6L202C3)*_xlfn.SINGLE(D6L202C4))</f>
        <v>0.68546551895787655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0.34273275947893828</v>
      </c>
      <c r="R9" s="16" t="s">
        <v>28518</v>
      </c>
      <c r="S9" s="15">
        <f>D6L202C5-D6L202C7</f>
        <v>0.34273275947893828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0.33101799411482241</v>
      </c>
      <c r="X9" s="16" t="s">
        <v>28520</v>
      </c>
      <c r="Y9" s="33">
        <f>D6L202C7-D6L202C10</f>
        <v>1.1714765364115864E-2</v>
      </c>
      <c r="Z9" s="16" t="s">
        <v>28521</v>
      </c>
      <c r="AA9" s="33">
        <f>CHOOSE(MIN(D6L202C9,RUN_YEARS),B7L802C7,B7L802C16,B7L802C25,B7L802C34,B7L802C43)</f>
        <v>40117.199999999997</v>
      </c>
      <c r="AB9" s="16" t="s">
        <v>28522</v>
      </c>
      <c r="AC9" s="33">
        <f>IF(D6L202C12=0,0,D6L202C10/D6L202C12)</f>
        <v>8.251273621160561E-6</v>
      </c>
      <c r="AD9" s="16" t="s">
        <v>28523</v>
      </c>
      <c r="AE9" s="33">
        <f>IF(D6L202C5=0,0,D6L202C10/D6L202C5)</f>
        <v>0.48290976709969891</v>
      </c>
      <c r="AF9" s="16" t="s">
        <v>28524</v>
      </c>
      <c r="AG9" s="33">
        <f>CHOOSE(MIN(D6L202C9,RUN_YEARS),B7L802C5,B7L802C14,B7L802C23,B7L802C32,B7L802C41)</f>
        <v>546.05860780613284</v>
      </c>
      <c r="AH9" s="16" t="s">
        <v>28525</v>
      </c>
      <c r="AI9" s="33">
        <f>IF(D6L202C15=0,0,D6L202C11/D6L202C15)</f>
        <v>2.1453311415017484E-5</v>
      </c>
      <c r="AJ9" s="16" t="s">
        <v>28526</v>
      </c>
      <c r="AK9" s="33">
        <f>IF(D6L202C5=0,0,D6L202C11/D6L202C5)</f>
        <v>1.7090232900301094E-2</v>
      </c>
      <c r="AL9" s="16" t="s">
        <v>28527</v>
      </c>
      <c r="AM9" s="33">
        <f>D6L202C8*CHOOSE(MIN(D6L202C9,RUN_YEARS),B7L802C4,B7L802C13,B7L802C22,B7L802C31,B7L802C40)</f>
        <v>7.5739715749561148E-2</v>
      </c>
      <c r="AN9" s="16" t="s">
        <v>28528</v>
      </c>
      <c r="AO9" s="33">
        <f>D6L202C8-D6L202C18</f>
        <v>0.26699304372937716</v>
      </c>
      <c r="AP9" s="16" t="s">
        <v>28529</v>
      </c>
      <c r="AQ9" s="33">
        <f>CHOOSE(MIN(D6L202C9,RUN_YEARS),B7L802C2,B7L802C11,B7L802C20,B7L802C29,B7L802C38)</f>
        <v>67.339743186785412</v>
      </c>
      <c r="AR9" s="16" t="s">
        <v>28530</v>
      </c>
      <c r="AS9" s="33">
        <f>IF(D6L202C20=0,0,D6L202C18/D6L202C20)</f>
        <v>1.1247401930161226E-3</v>
      </c>
      <c r="AT9" s="16" t="s">
        <v>28531</v>
      </c>
      <c r="AU9" s="33">
        <f>IF(D6L202C5=0,0,D6L202C18/D6L202C5)</f>
        <v>0.11049383762542771</v>
      </c>
      <c r="AV9" s="16" t="s">
        <v>28532</v>
      </c>
      <c r="AW9" s="33">
        <f>CHOOSE(MIN(D6L202C9,RUN_YEARS),B7L802C1,B7L802C10,B7L802C19,B7L802C28,B7L802C37)</f>
        <v>237.38197086511508</v>
      </c>
      <c r="AX9" s="16" t="s">
        <v>28533</v>
      </c>
      <c r="AY9" s="33">
        <f>IF(D6L202C23=0,0,D6L202C19/D6L202C23)</f>
        <v>1.1247401930161228E-3</v>
      </c>
      <c r="AZ9" s="16" t="s">
        <v>28534</v>
      </c>
      <c r="BA9" s="33">
        <f>IF(D6L202C5=0,0,D6L202C19/D6L202C5)</f>
        <v>0.38950616237457236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0.83369950046120767</v>
      </c>
      <c r="J10" s="16" t="s">
        <v>28557</v>
      </c>
      <c r="K10" s="21">
        <f>_xlfn.SINGLE(IF(FLOW_THRU_100PCT="Y",1,INDEX(VariabilityMatrix,D6L203C1,_xlfn.SINGLE(D6L203C9))))</f>
        <v>0.49361920517321611</v>
      </c>
      <c r="L10" s="16" t="s">
        <v>28537</v>
      </c>
      <c r="M10" s="15">
        <f>IF(_xlfn.SINGLE(D6L203C2)&lt;&gt;0,_xlfn.SINGLE(D6L203C2)*_xlfn.SINGLE(D6L203C4),_xlfn.SINGLE(D6L203C3)*_xlfn.SINGLE(D6L203C4))</f>
        <v>0.41153008477096864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0.20576504238548432</v>
      </c>
      <c r="R10" s="16" t="s">
        <v>28539</v>
      </c>
      <c r="S10" s="15">
        <f>D6L203C5-D6L203C7</f>
        <v>0.20576504238548432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0.19873189739126781</v>
      </c>
      <c r="X10" s="16" t="s">
        <v>28541</v>
      </c>
      <c r="Y10" s="33">
        <f>D6L203C7-D6L203C10</f>
        <v>7.0331449942165059E-3</v>
      </c>
      <c r="Z10" s="16" t="s">
        <v>28542</v>
      </c>
      <c r="AA10" s="33">
        <f>CHOOSE(MIN(D6L203C9,RUN_YEARS),B7L802C7,B7L802C16,B7L802C25,B7L802C34,B7L802C43)</f>
        <v>40117.199999999997</v>
      </c>
      <c r="AB10" s="16" t="s">
        <v>28543</v>
      </c>
      <c r="AC10" s="33">
        <f>IF(D6L203C12=0,0,D6L203C10/D6L203C12)</f>
        <v>4.953782851028183E-6</v>
      </c>
      <c r="AD10" s="16" t="s">
        <v>28544</v>
      </c>
      <c r="AE10" s="33">
        <f>IF(D6L203C5=0,0,D6L203C10/D6L203C5)</f>
        <v>0.48290976709969891</v>
      </c>
      <c r="AF10" s="16" t="s">
        <v>28545</v>
      </c>
      <c r="AG10" s="33">
        <f>CHOOSE(MIN(D6L203C9,RUN_YEARS),B7L802C5,B7L802C14,B7L802C23,B7L802C32,B7L802C41)</f>
        <v>546.05860780613284</v>
      </c>
      <c r="AH10" s="16" t="s">
        <v>28546</v>
      </c>
      <c r="AI10" s="33">
        <f>IF(D6L203C15=0,0,D6L203C11/D6L203C15)</f>
        <v>1.287983541267329E-5</v>
      </c>
      <c r="AJ10" s="16" t="s">
        <v>28547</v>
      </c>
      <c r="AK10" s="33">
        <f>IF(D6L203C5=0,0,D6L203C11/D6L203C5)</f>
        <v>1.7090232900301091E-2</v>
      </c>
      <c r="AL10" s="16" t="s">
        <v>28548</v>
      </c>
      <c r="AM10" s="33">
        <f>D6L203C8*CHOOSE(MIN(D6L203C9,RUN_YEARS),B7L802C4,B7L802C13,B7L802C22,B7L802C31,B7L802C40)</f>
        <v>4.5471538364661911E-2</v>
      </c>
      <c r="AN10" s="16" t="s">
        <v>28549</v>
      </c>
      <c r="AO10" s="33">
        <f>D6L203C8-D6L203C18</f>
        <v>0.1602935040208224</v>
      </c>
      <c r="AP10" s="16" t="s">
        <v>28550</v>
      </c>
      <c r="AQ10" s="33">
        <f>CHOOSE(MIN(D6L203C9,RUN_YEARS),B7L802C2,B7L802C11,B7L802C20,B7L802C29,B7L802C38)</f>
        <v>67.339743186785412</v>
      </c>
      <c r="AR10" s="16" t="s">
        <v>28551</v>
      </c>
      <c r="AS10" s="33">
        <f>IF(D6L203C20=0,0,D6L203C18/D6L203C20)</f>
        <v>6.7525559517704148E-4</v>
      </c>
      <c r="AT10" s="16" t="s">
        <v>28552</v>
      </c>
      <c r="AU10" s="33">
        <f>IF(D6L203C5=0,0,D6L203C18/D6L203C5)</f>
        <v>0.11049383762542771</v>
      </c>
      <c r="AV10" s="16" t="s">
        <v>28553</v>
      </c>
      <c r="AW10" s="33">
        <f>CHOOSE(MIN(D6L203C9,RUN_YEARS),B7L802C1,B7L802C10,B7L802C19,B7L802C28,B7L802C37)</f>
        <v>237.38197086511508</v>
      </c>
      <c r="AX10" s="16" t="s">
        <v>28554</v>
      </c>
      <c r="AY10" s="33">
        <f>IF(D6L203C23=0,0,D6L203C19/D6L203C23)</f>
        <v>6.7525559517704148E-4</v>
      </c>
      <c r="AZ10" s="16" t="s">
        <v>28555</v>
      </c>
      <c r="BA10" s="33">
        <f>IF(D6L203C5=0,0,D6L203C19/D6L203C5)</f>
        <v>0.38950616237457225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6.1903444716939739E-2</v>
      </c>
      <c r="J11" s="16" t="s">
        <v>28578</v>
      </c>
      <c r="K11" s="21">
        <f>_xlfn.SINGLE(IF(FLOW_THRU_100PCT="Y",1,INDEX(VariabilityMatrix,D6L204C1,_xlfn.SINGLE(D6L204C9))))</f>
        <v>0.48785057282497646</v>
      </c>
      <c r="L11" s="16" t="s">
        <v>28558</v>
      </c>
      <c r="M11" s="15">
        <f>IF(_xlfn.SINGLE(D6L204C2)&lt;&gt;0,_xlfn.SINGLE(D6L204C2)*_xlfn.SINGLE(D6L204C4),_xlfn.SINGLE(D6L204C3)*_xlfn.SINGLE(D6L204C4))</f>
        <v>3.0199630964998316E-2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1.5099815482499158E-2</v>
      </c>
      <c r="R11" s="16" t="s">
        <v>28560</v>
      </c>
      <c r="S11" s="15">
        <f>D6L204C5-D6L204C7</f>
        <v>1.5099815482499158E-2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1.4608429429917824E-2</v>
      </c>
      <c r="X11" s="16" t="s">
        <v>28562</v>
      </c>
      <c r="Y11" s="33">
        <f>D6L204C7-D6L204C10</f>
        <v>4.9138605258133329E-4</v>
      </c>
      <c r="Z11" s="16" t="s">
        <v>28563</v>
      </c>
      <c r="AA11" s="33">
        <f>CHOOSE(MIN(D6L204C9,RUN_YEARS),B7L802C7,B7L802C16,B7L802C25,B7L802C34,B7L802C43)</f>
        <v>50779</v>
      </c>
      <c r="AB11" s="16" t="s">
        <v>28564</v>
      </c>
      <c r="AC11" s="33">
        <f>IF(D6L204C12=0,0,D6L204C10/D6L204C12)</f>
        <v>2.8768643395730174E-7</v>
      </c>
      <c r="AD11" s="16" t="s">
        <v>28565</v>
      </c>
      <c r="AE11" s="33">
        <f>IF(D6L204C5=0,0,D6L204C10/D6L204C5)</f>
        <v>0.48372873982629605</v>
      </c>
      <c r="AF11" s="16" t="s">
        <v>28566</v>
      </c>
      <c r="AG11" s="33">
        <f>CHOOSE(MIN(D6L204C9,RUN_YEARS),B7L802C5,B7L802C14,B7L802C23,B7L802C32,B7L802C41)</f>
        <v>656.94663807559152</v>
      </c>
      <c r="AH11" s="16" t="s">
        <v>28567</v>
      </c>
      <c r="AI11" s="33">
        <f>IF(D6L204C15=0,0,D6L204C11/D6L204C15)</f>
        <v>7.4798472828898472E-7</v>
      </c>
      <c r="AJ11" s="16" t="s">
        <v>28568</v>
      </c>
      <c r="AK11" s="33">
        <f>IF(D6L204C5=0,0,D6L204C11/D6L204C5)</f>
        <v>1.6271260173703936E-2</v>
      </c>
      <c r="AL11" s="16" t="s">
        <v>28569</v>
      </c>
      <c r="AM11" s="33">
        <f>D6L204C8*CHOOSE(MIN(D6L204C9,RUN_YEARS),B7L802C4,B7L802C13,B7L802C22,B7L802C31,B7L802C40)</f>
        <v>3.4554038329755567E-3</v>
      </c>
      <c r="AN11" s="16" t="s">
        <v>28570</v>
      </c>
      <c r="AO11" s="33">
        <f>D6L204C8-D6L204C18</f>
        <v>1.1644411649523602E-2</v>
      </c>
      <c r="AP11" s="16" t="s">
        <v>28571</v>
      </c>
      <c r="AQ11" s="33">
        <f>CHOOSE(MIN(D6L204C9,RUN_YEARS),B7L802C2,B7L802C11,B7L802C20,B7L802C29,B7L802C38)</f>
        <v>85.382039754422919</v>
      </c>
      <c r="AR11" s="16" t="s">
        <v>28572</v>
      </c>
      <c r="AS11" s="33">
        <f>IF(D6L204C20=0,0,D6L204C18/D6L204C20)</f>
        <v>4.0469914315868305E-5</v>
      </c>
      <c r="AT11" s="16" t="s">
        <v>28573</v>
      </c>
      <c r="AU11" s="33">
        <f>IF(D6L204C5=0,0,D6L204C18/D6L204C5)</f>
        <v>0.11441874362572196</v>
      </c>
      <c r="AV11" s="16" t="s">
        <v>28574</v>
      </c>
      <c r="AW11" s="33">
        <f>CHOOSE(MIN(D6L204C9,RUN_YEARS),B7L802C1,B7L802C10,B7L802C19,B7L802C28,B7L802C37)</f>
        <v>287.73007915556207</v>
      </c>
      <c r="AX11" s="16" t="s">
        <v>28575</v>
      </c>
      <c r="AY11" s="33">
        <f>IF(D6L204C23=0,0,D6L204C19/D6L204C23)</f>
        <v>4.0469914315868305E-5</v>
      </c>
      <c r="AZ11" s="16" t="s">
        <v>28576</v>
      </c>
      <c r="BA11" s="33">
        <f>IF(D6L204C5=0,0,D6L204C19/D6L204C5)</f>
        <v>0.38558125637427804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20.994187016078062</v>
      </c>
      <c r="J12" s="16" t="s">
        <v>28599</v>
      </c>
      <c r="K12" s="21">
        <f>_xlfn.SINGLE(IF(FLOW_THRU_100PCT="Y",1,INDEX(VariabilityMatrix,D6L205C1,_xlfn.SINGLE(D6L205C9))))</f>
        <v>0.21281076937992188</v>
      </c>
      <c r="L12" s="16" t="s">
        <v>28579</v>
      </c>
      <c r="M12" s="15">
        <f>IF(_xlfn.SINGLE(D6L205C2)&lt;&gt;0,_xlfn.SINGLE(D6L205C2)*_xlfn.SINGLE(D6L205C4),_xlfn.SINGLE(D6L205C3)*_xlfn.SINGLE(D6L205C4))</f>
        <v>4.4677890913975391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2.2338945456987696</v>
      </c>
      <c r="R12" s="16" t="s">
        <v>28581</v>
      </c>
      <c r="S12" s="15">
        <f>D6L205C5-D6L205C7</f>
        <v>2.2338945456987696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2.1575389895773611</v>
      </c>
      <c r="X12" s="16" t="s">
        <v>28583</v>
      </c>
      <c r="Y12" s="33">
        <f>D6L205C7-D6L205C10</f>
        <v>7.635555612140843E-2</v>
      </c>
      <c r="Z12" s="16" t="s">
        <v>28584</v>
      </c>
      <c r="AA12" s="33">
        <f>CHOOSE(MIN(D6L205C9,RUN_YEARS),B7L802C7,B7L802C16,B7L802C25,B7L802C34,B7L802C43)</f>
        <v>40117.199999999997</v>
      </c>
      <c r="AB12" s="16" t="s">
        <v>28585</v>
      </c>
      <c r="AC12" s="33">
        <f>IF(D6L205C12=0,0,D6L205C10/D6L205C12)</f>
        <v>5.3780896712067674E-5</v>
      </c>
      <c r="AD12" s="16" t="s">
        <v>28586</v>
      </c>
      <c r="AE12" s="33">
        <f>IF(D6L205C5=0,0,D6L205C10/D6L205C5)</f>
        <v>0.48290976709969896</v>
      </c>
      <c r="AF12" s="16" t="s">
        <v>28587</v>
      </c>
      <c r="AG12" s="33">
        <f>CHOOSE(MIN(D6L205C9,RUN_YEARS),B7L802C5,B7L802C14,B7L802C23,B7L802C32,B7L802C41)</f>
        <v>546.05860780613284</v>
      </c>
      <c r="AH12" s="16" t="s">
        <v>28588</v>
      </c>
      <c r="AI12" s="33">
        <f>IF(D6L205C15=0,0,D6L205C11/D6L205C15)</f>
        <v>1.3983033145137589E-4</v>
      </c>
      <c r="AJ12" s="16" t="s">
        <v>28589</v>
      </c>
      <c r="AK12" s="33">
        <f>IF(D6L205C5=0,0,D6L205C11/D6L205C5)</f>
        <v>1.7090232900301067E-2</v>
      </c>
      <c r="AL12" s="16" t="s">
        <v>28590</v>
      </c>
      <c r="AM12" s="33">
        <f>D6L205C8*CHOOSE(MIN(D6L205C9,RUN_YEARS),B7L802C4,B7L802C13,B7L802C22,B7L802C31,B7L802C40)</f>
        <v>0.49366316240953689</v>
      </c>
      <c r="AN12" s="16" t="s">
        <v>28591</v>
      </c>
      <c r="AO12" s="33">
        <f>D6L205C8-D6L205C18</f>
        <v>1.7402313832892327</v>
      </c>
      <c r="AP12" s="16" t="s">
        <v>28592</v>
      </c>
      <c r="AQ12" s="33">
        <f>CHOOSE(MIN(D6L205C9,RUN_YEARS),B7L802C2,B7L802C11,B7L802C20,B7L802C29,B7L802C38)</f>
        <v>67.339743186785412</v>
      </c>
      <c r="AR12" s="16" t="s">
        <v>28593</v>
      </c>
      <c r="AS12" s="33">
        <f>IF(D6L205C20=0,0,D6L205C18/D6L205C20)</f>
        <v>7.3309332505208033E-3</v>
      </c>
      <c r="AT12" s="16" t="s">
        <v>28594</v>
      </c>
      <c r="AU12" s="33">
        <f>IF(D6L205C5=0,0,D6L205C18/D6L205C5)</f>
        <v>0.11049383762542771</v>
      </c>
      <c r="AV12" s="16" t="s">
        <v>28595</v>
      </c>
      <c r="AW12" s="33">
        <f>CHOOSE(MIN(D6L205C9,RUN_YEARS),B7L802C1,B7L802C10,B7L802C19,B7L802C28,B7L802C37)</f>
        <v>237.38197086511508</v>
      </c>
      <c r="AX12" s="16" t="s">
        <v>28596</v>
      </c>
      <c r="AY12" s="33">
        <f>IF(D6L205C23=0,0,D6L205C19/D6L205C23)</f>
        <v>7.3309332505208033E-3</v>
      </c>
      <c r="AZ12" s="16" t="s">
        <v>28597</v>
      </c>
      <c r="BA12" s="33">
        <f>IF(D6L205C5=0,0,D6L205C19/D6L205C5)</f>
        <v>0.38950616237457231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6.8324014168387741</v>
      </c>
      <c r="J13" s="16" t="s">
        <v>28620</v>
      </c>
      <c r="K13" s="21">
        <f>_xlfn.SINGLE(IF(FLOW_THRU_100PCT="Y",1,INDEX(VariabilityMatrix,D6L206C1,_xlfn.SINGLE(D6L206C9))))</f>
        <v>0.49361920517321611</v>
      </c>
      <c r="L13" s="16" t="s">
        <v>28600</v>
      </c>
      <c r="M13" s="15">
        <f>IF(_xlfn.SINGLE(D6L206C2)&lt;&gt;0,_xlfn.SINGLE(D6L206C2)*_xlfn.SINGLE(D6L206C4),_xlfn.SINGLE(D6L206C3)*_xlfn.SINGLE(D6L206C4))</f>
        <v>3.3726045568043115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1.6863022784021557</v>
      </c>
      <c r="R13" s="16" t="s">
        <v>28602</v>
      </c>
      <c r="S13" s="15">
        <f>D6L206C5-D6L206C7</f>
        <v>1.6863022784021557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1.6286636810457533</v>
      </c>
      <c r="X13" s="16" t="s">
        <v>28604</v>
      </c>
      <c r="Y13" s="33">
        <f>D6L206C7-D6L206C10</f>
        <v>5.7638597356402421E-2</v>
      </c>
      <c r="Z13" s="16" t="s">
        <v>28605</v>
      </c>
      <c r="AA13" s="33">
        <f>CHOOSE(MIN(D6L206C9,RUN_YEARS),B7L802C7,B7L802C16,B7L802C25,B7L802C34,B7L802C43)</f>
        <v>40117.199999999997</v>
      </c>
      <c r="AB13" s="16" t="s">
        <v>28606</v>
      </c>
      <c r="AC13" s="33">
        <f>IF(D6L206C12=0,0,D6L206C10/D6L206C12)</f>
        <v>4.0597640938194924E-5</v>
      </c>
      <c r="AD13" s="16" t="s">
        <v>28607</v>
      </c>
      <c r="AE13" s="33">
        <f>IF(D6L206C5=0,0,D6L206C10/D6L206C5)</f>
        <v>0.48290976709969891</v>
      </c>
      <c r="AF13" s="16" t="s">
        <v>28608</v>
      </c>
      <c r="AG13" s="33">
        <f>CHOOSE(MIN(D6L206C9,RUN_YEARS),B7L802C5,B7L802C14,B7L802C23,B7L802C32,B7L802C41)</f>
        <v>546.05860780613284</v>
      </c>
      <c r="AH13" s="16" t="s">
        <v>28609</v>
      </c>
      <c r="AI13" s="33">
        <f>IF(D6L206C15=0,0,D6L206C11/D6L206C15)</f>
        <v>1.0555386643930691E-4</v>
      </c>
      <c r="AJ13" s="16" t="s">
        <v>28610</v>
      </c>
      <c r="AK13" s="33">
        <f>IF(D6L206C5=0,0,D6L206C11/D6L206C5)</f>
        <v>1.7090232900301091E-2</v>
      </c>
      <c r="AL13" s="16" t="s">
        <v>28611</v>
      </c>
      <c r="AM13" s="33">
        <f>D6L206C8*CHOOSE(MIN(D6L206C9,RUN_YEARS),B7L802C4,B7L802C13,B7L802C22,B7L802C31,B7L802C40)</f>
        <v>0.37265202027431316</v>
      </c>
      <c r="AN13" s="16" t="s">
        <v>28612</v>
      </c>
      <c r="AO13" s="33">
        <f>D6L206C8-D6L206C18</f>
        <v>1.3136502581278426</v>
      </c>
      <c r="AP13" s="16" t="s">
        <v>28613</v>
      </c>
      <c r="AQ13" s="33">
        <f>CHOOSE(MIN(D6L206C9,RUN_YEARS),B7L802C2,B7L802C11,B7L802C20,B7L802C29,B7L802C38)</f>
        <v>67.339743186785412</v>
      </c>
      <c r="AR13" s="16" t="s">
        <v>28614</v>
      </c>
      <c r="AS13" s="33">
        <f>IF(D6L206C20=0,0,D6L206C18/D6L206C20)</f>
        <v>5.5339091395204707E-3</v>
      </c>
      <c r="AT13" s="16" t="s">
        <v>28615</v>
      </c>
      <c r="AU13" s="33">
        <f>IF(D6L206C5=0,0,D6L206C18/D6L206C5)</f>
        <v>0.11049383762542771</v>
      </c>
      <c r="AV13" s="16" t="s">
        <v>28616</v>
      </c>
      <c r="AW13" s="33">
        <f>CHOOSE(MIN(D6L206C9,RUN_YEARS),B7L802C1,B7L802C10,B7L802C19,B7L802C28,B7L802C37)</f>
        <v>237.38197086511508</v>
      </c>
      <c r="AX13" s="16" t="s">
        <v>28617</v>
      </c>
      <c r="AY13" s="33">
        <f>IF(D6L206C23=0,0,D6L206C19/D6L206C23)</f>
        <v>5.5339091395204716E-3</v>
      </c>
      <c r="AZ13" s="16" t="s">
        <v>28618</v>
      </c>
      <c r="BA13" s="33">
        <f>IF(D6L206C5=0,0,D6L206C19/D6L206C5)</f>
        <v>0.38950616237457231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1.0505265267773498</v>
      </c>
      <c r="J14" s="16" t="s">
        <v>28641</v>
      </c>
      <c r="K14" s="21">
        <f>_xlfn.SINGLE(IF(FLOW_THRU_100PCT="Y",1,INDEX(VariabilityMatrix,D6L207C1,_xlfn.SINGLE(D6L207C9))))</f>
        <v>0.48785057282497646</v>
      </c>
      <c r="L14" s="16" t="s">
        <v>28621</v>
      </c>
      <c r="M14" s="15">
        <f>IF(_xlfn.SINGLE(D6L207C2)&lt;&gt;0,_xlfn.SINGLE(D6L207C2)*_xlfn.SINGLE(D6L207C4),_xlfn.SINGLE(D6L207C3)*_xlfn.SINGLE(D6L207C4))</f>
        <v>0.51249996785616303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0.25624998392808152</v>
      </c>
      <c r="R14" s="16" t="s">
        <v>28623</v>
      </c>
      <c r="S14" s="15">
        <f>D6L207C5-D6L207C7</f>
        <v>0.25624998392808152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0.24791096361207898</v>
      </c>
      <c r="X14" s="16" t="s">
        <v>28625</v>
      </c>
      <c r="Y14" s="33">
        <f>D6L207C7-D6L207C10</f>
        <v>8.3390203160025322E-3</v>
      </c>
      <c r="Z14" s="16" t="s">
        <v>28626</v>
      </c>
      <c r="AA14" s="33">
        <f>CHOOSE(MIN(D6L207C9,RUN_YEARS),B7L802C7,B7L802C16,B7L802C25,B7L802C34,B7L802C43)</f>
        <v>50779</v>
      </c>
      <c r="AB14" s="16" t="s">
        <v>28627</v>
      </c>
      <c r="AC14" s="33">
        <f>IF(D6L207C12=0,0,D6L207C10/D6L207C12)</f>
        <v>4.8821552927800662E-6</v>
      </c>
      <c r="AD14" s="16" t="s">
        <v>28628</v>
      </c>
      <c r="AE14" s="33">
        <f>IF(D6L207C5=0,0,D6L207C10/D6L207C5)</f>
        <v>0.48372873982629605</v>
      </c>
      <c r="AF14" s="16" t="s">
        <v>28629</v>
      </c>
      <c r="AG14" s="33">
        <f>CHOOSE(MIN(D6L207C9,RUN_YEARS),B7L802C5,B7L802C14,B7L802C23,B7L802C32,B7L802C41)</f>
        <v>656.94663807559152</v>
      </c>
      <c r="AH14" s="16" t="s">
        <v>28630</v>
      </c>
      <c r="AI14" s="33">
        <f>IF(D6L207C15=0,0,D6L207C11/D6L207C15)</f>
        <v>1.2693603761228174E-5</v>
      </c>
      <c r="AJ14" s="16" t="s">
        <v>28631</v>
      </c>
      <c r="AK14" s="33">
        <f>IF(D6L207C5=0,0,D6L207C11/D6L207C5)</f>
        <v>1.6271260173703936E-2</v>
      </c>
      <c r="AL14" s="16" t="s">
        <v>28632</v>
      </c>
      <c r="AM14" s="33">
        <f>D6L207C8*CHOOSE(MIN(D6L207C9,RUN_YEARS),B7L802C4,B7L802C13,B7L802C22,B7L802C31,B7L802C40)</f>
        <v>5.8639602430325066E-2</v>
      </c>
      <c r="AN14" s="16" t="s">
        <v>28633</v>
      </c>
      <c r="AO14" s="33">
        <f>D6L207C8-D6L207C18</f>
        <v>0.19761038149775645</v>
      </c>
      <c r="AP14" s="16" t="s">
        <v>28634</v>
      </c>
      <c r="AQ14" s="33">
        <f>CHOOSE(MIN(D6L207C9,RUN_YEARS),B7L802C2,B7L802C11,B7L802C20,B7L802C29,B7L802C38)</f>
        <v>85.382039754422919</v>
      </c>
      <c r="AR14" s="16" t="s">
        <v>28635</v>
      </c>
      <c r="AS14" s="33">
        <f>IF(D6L207C20=0,0,D6L207C18/D6L207C20)</f>
        <v>6.8679083562521058E-4</v>
      </c>
      <c r="AT14" s="16" t="s">
        <v>28636</v>
      </c>
      <c r="AU14" s="33">
        <f>IF(D6L207C5=0,0,D6L207C18/D6L207C5)</f>
        <v>0.11441874362572196</v>
      </c>
      <c r="AV14" s="16" t="s">
        <v>28637</v>
      </c>
      <c r="AW14" s="33">
        <f>CHOOSE(MIN(D6L207C9,RUN_YEARS),B7L802C1,B7L802C10,B7L802C19,B7L802C28,B7L802C37)</f>
        <v>287.73007915556207</v>
      </c>
      <c r="AX14" s="16" t="s">
        <v>28638</v>
      </c>
      <c r="AY14" s="33">
        <f>IF(D6L207C23=0,0,D6L207C19/D6L207C23)</f>
        <v>6.8679083562521058E-4</v>
      </c>
      <c r="AZ14" s="16" t="s">
        <v>28639</v>
      </c>
      <c r="BA14" s="33">
        <f>IF(D6L207C5=0,0,D6L207C19/D6L207C5)</f>
        <v>0.38558125637427804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9.6422811085575933E-5</v>
      </c>
      <c r="J15" s="16" t="s">
        <v>28662</v>
      </c>
      <c r="K15" s="21">
        <f>_xlfn.SINGLE(IF(FLOW_THRU_100PCT="Y",1,INDEX(VariabilityMatrix,D6L208C1,_xlfn.SINGLE(D6L208C9))))</f>
        <v>0.48785057282497646</v>
      </c>
      <c r="L15" s="16" t="s">
        <v>28642</v>
      </c>
      <c r="M15" s="15">
        <f>IF(_xlfn.SINGLE(D6L208C2)&lt;&gt;0,_xlfn.SINGLE(D6L208C2)*_xlfn.SINGLE(D6L208C4),_xlfn.SINGLE(D6L208C3)*_xlfn.SINGLE(D6L208C4))</f>
        <v>4.7039923621492711E-5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2.3519961810746356E-5</v>
      </c>
      <c r="R15" s="16" t="s">
        <v>28644</v>
      </c>
      <c r="S15" s="15">
        <f>D6L208C5-D6L208C7</f>
        <v>2.3519961810746356E-5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2.2754562974949884E-5</v>
      </c>
      <c r="X15" s="16" t="s">
        <v>28646</v>
      </c>
      <c r="Y15" s="33">
        <f>D6L208C7-D6L208C10</f>
        <v>7.6539883579647145E-7</v>
      </c>
      <c r="Z15" s="16" t="s">
        <v>28647</v>
      </c>
      <c r="AA15" s="33">
        <f>CHOOSE(MIN(D6L208C9,RUN_YEARS),B7L802C7,B7L802C16,B7L802C25,B7L802C34,B7L802C43)</f>
        <v>50779</v>
      </c>
      <c r="AB15" s="16" t="s">
        <v>28648</v>
      </c>
      <c r="AC15" s="33">
        <f>IF(D6L208C12=0,0,D6L208C10/D6L208C12)</f>
        <v>4.4810971021386565E-10</v>
      </c>
      <c r="AD15" s="16" t="s">
        <v>28649</v>
      </c>
      <c r="AE15" s="33">
        <f>IF(D6L208C5=0,0,D6L208C10/D6L208C5)</f>
        <v>0.48372873982629599</v>
      </c>
      <c r="AF15" s="16" t="s">
        <v>28650</v>
      </c>
      <c r="AG15" s="33">
        <f>CHOOSE(MIN(D6L208C9,RUN_YEARS),B7L802C5,B7L802C14,B7L802C23,B7L802C32,B7L802C41)</f>
        <v>656.94663807559152</v>
      </c>
      <c r="AH15" s="16" t="s">
        <v>28651</v>
      </c>
      <c r="AI15" s="33">
        <f>IF(D6L208C15=0,0,D6L208C11/D6L208C15)</f>
        <v>1.1650852465560543E-9</v>
      </c>
      <c r="AJ15" s="16" t="s">
        <v>28652</v>
      </c>
      <c r="AK15" s="33">
        <f>IF(D6L208C5=0,0,D6L208C11/D6L208C5)</f>
        <v>1.6271260173703981E-2</v>
      </c>
      <c r="AL15" s="16" t="s">
        <v>28653</v>
      </c>
      <c r="AM15" s="33">
        <f>D6L208C8*CHOOSE(MIN(D6L208C9,RUN_YEARS),B7L802C4,B7L802C13,B7L802C22,B7L802C31,B7L802C40)</f>
        <v>5.3822489610211173E-6</v>
      </c>
      <c r="AN15" s="16" t="s">
        <v>28654</v>
      </c>
      <c r="AO15" s="33">
        <f>D6L208C8-D6L208C18</f>
        <v>1.8137712849725238E-5</v>
      </c>
      <c r="AP15" s="16" t="s">
        <v>28655</v>
      </c>
      <c r="AQ15" s="33">
        <f>CHOOSE(MIN(D6L208C9,RUN_YEARS),B7L802C2,B7L802C11,B7L802C20,B7L802C29,B7L802C38)</f>
        <v>85.382039754422919</v>
      </c>
      <c r="AR15" s="16" t="s">
        <v>28656</v>
      </c>
      <c r="AS15" s="33">
        <f>IF(D6L208C20=0,0,D6L208C18/D6L208C20)</f>
        <v>6.3037249713190519E-8</v>
      </c>
      <c r="AT15" s="16" t="s">
        <v>28657</v>
      </c>
      <c r="AU15" s="33">
        <f>IF(D6L208C5=0,0,D6L208C18/D6L208C5)</f>
        <v>0.11441874362572196</v>
      </c>
      <c r="AV15" s="16" t="s">
        <v>28658</v>
      </c>
      <c r="AW15" s="33">
        <f>CHOOSE(MIN(D6L208C9,RUN_YEARS),B7L802C1,B7L802C10,B7L802C19,B7L802C28,B7L802C37)</f>
        <v>287.73007915556207</v>
      </c>
      <c r="AX15" s="16" t="s">
        <v>28659</v>
      </c>
      <c r="AY15" s="33">
        <f>IF(D6L208C23=0,0,D6L208C19/D6L208C23)</f>
        <v>6.3037249713190519E-8</v>
      </c>
      <c r="AZ15" s="16" t="s">
        <v>28660</v>
      </c>
      <c r="BA15" s="33">
        <f>IF(D6L208C5=0,0,D6L208C19/D6L208C5)</f>
        <v>0.38558125637427804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9.6422811085575933E-5</v>
      </c>
      <c r="J16" s="16" t="s">
        <v>28683</v>
      </c>
      <c r="K16" s="21">
        <f>_xlfn.SINGLE(IF(FLOW_THRU_100PCT="Y",1,INDEX(VariabilityMatrix,D6L209C1,_xlfn.SINGLE(D6L209C9))))</f>
        <v>0.48785057282497646</v>
      </c>
      <c r="L16" s="16" t="s">
        <v>28663</v>
      </c>
      <c r="M16" s="15">
        <f>IF(_xlfn.SINGLE(D6L209C2)&lt;&gt;0,_xlfn.SINGLE(D6L209C2)*_xlfn.SINGLE(D6L209C4),_xlfn.SINGLE(D6L209C3)*_xlfn.SINGLE(D6L209C4))</f>
        <v>4.7039923621492711E-5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2.3519961810746356E-5</v>
      </c>
      <c r="R16" s="16" t="s">
        <v>28665</v>
      </c>
      <c r="S16" s="15">
        <f>D6L209C5-D6L209C7</f>
        <v>2.3519961810746356E-5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2.2754562974949884E-5</v>
      </c>
      <c r="X16" s="16" t="s">
        <v>28667</v>
      </c>
      <c r="Y16" s="33">
        <f>D6L209C7-D6L209C10</f>
        <v>7.6539883579647145E-7</v>
      </c>
      <c r="Z16" s="16" t="s">
        <v>28668</v>
      </c>
      <c r="AA16" s="33">
        <f>CHOOSE(MIN(D6L209C9,RUN_YEARS),B7L802C7,B7L802C16,B7L802C25,B7L802C34,B7L802C43)</f>
        <v>50779</v>
      </c>
      <c r="AB16" s="16" t="s">
        <v>28669</v>
      </c>
      <c r="AC16" s="33">
        <f>IF(D6L209C12=0,0,D6L209C10/D6L209C12)</f>
        <v>4.4810971021386565E-10</v>
      </c>
      <c r="AD16" s="16" t="s">
        <v>28670</v>
      </c>
      <c r="AE16" s="33">
        <f>IF(D6L209C5=0,0,D6L209C10/D6L209C5)</f>
        <v>0.48372873982629599</v>
      </c>
      <c r="AF16" s="16" t="s">
        <v>28671</v>
      </c>
      <c r="AG16" s="33">
        <f>CHOOSE(MIN(D6L209C9,RUN_YEARS),B7L802C5,B7L802C14,B7L802C23,B7L802C32,B7L802C41)</f>
        <v>656.94663807559152</v>
      </c>
      <c r="AH16" s="16" t="s">
        <v>28672</v>
      </c>
      <c r="AI16" s="33">
        <f>IF(D6L209C15=0,0,D6L209C11/D6L209C15)</f>
        <v>1.1650852465560543E-9</v>
      </c>
      <c r="AJ16" s="16" t="s">
        <v>28673</v>
      </c>
      <c r="AK16" s="33">
        <f>IF(D6L209C5=0,0,D6L209C11/D6L209C5)</f>
        <v>1.6271260173703981E-2</v>
      </c>
      <c r="AL16" s="16" t="s">
        <v>28674</v>
      </c>
      <c r="AM16" s="33">
        <f>D6L209C8*CHOOSE(MIN(D6L209C9,RUN_YEARS),B7L802C4,B7L802C13,B7L802C22,B7L802C31,B7L802C40)</f>
        <v>5.3822489610211173E-6</v>
      </c>
      <c r="AN16" s="16" t="s">
        <v>28675</v>
      </c>
      <c r="AO16" s="33">
        <f>D6L209C8-D6L209C18</f>
        <v>1.8137712849725238E-5</v>
      </c>
      <c r="AP16" s="16" t="s">
        <v>28676</v>
      </c>
      <c r="AQ16" s="33">
        <f>CHOOSE(MIN(D6L209C9,RUN_YEARS),B7L802C2,B7L802C11,B7L802C20,B7L802C29,B7L802C38)</f>
        <v>85.382039754422919</v>
      </c>
      <c r="AR16" s="16" t="s">
        <v>28677</v>
      </c>
      <c r="AS16" s="33">
        <f>IF(D6L209C20=0,0,D6L209C18/D6L209C20)</f>
        <v>6.3037249713190519E-8</v>
      </c>
      <c r="AT16" s="16" t="s">
        <v>28678</v>
      </c>
      <c r="AU16" s="33">
        <f>IF(D6L209C5=0,0,D6L209C18/D6L209C5)</f>
        <v>0.11441874362572196</v>
      </c>
      <c r="AV16" s="16" t="s">
        <v>28679</v>
      </c>
      <c r="AW16" s="33">
        <f>CHOOSE(MIN(D6L209C9,RUN_YEARS),B7L802C1,B7L802C10,B7L802C19,B7L802C28,B7L802C37)</f>
        <v>287.73007915556207</v>
      </c>
      <c r="AX16" s="16" t="s">
        <v>28680</v>
      </c>
      <c r="AY16" s="33">
        <f>IF(D6L209C23=0,0,D6L209C19/D6L209C23)</f>
        <v>6.3037249713190519E-8</v>
      </c>
      <c r="AZ16" s="16" t="s">
        <v>28681</v>
      </c>
      <c r="BA16" s="33">
        <f>IF(D6L209C5=0,0,D6L209C19/D6L209C5)</f>
        <v>0.38558125637427804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1.3232102365273584</v>
      </c>
      <c r="J17" s="16" t="s">
        <v>28704</v>
      </c>
      <c r="K17" s="21">
        <f>_xlfn.SINGLE(IF(FLOW_THRU_100PCT="Y",1,INDEX(VariabilityMatrix,D6L210C1,_xlfn.SINGLE(D6L210C9))))</f>
        <v>0.48785057282497646</v>
      </c>
      <c r="L17" s="16" t="s">
        <v>28684</v>
      </c>
      <c r="M17" s="15">
        <f>IF(_xlfn.SINGLE(D6L210C2)&lt;&gt;0,_xlfn.SINGLE(D6L210C2)*_xlfn.SINGLE(D6L210C4),_xlfn.SINGLE(D6L210C3)*_xlfn.SINGLE(D6L210C4))</f>
        <v>0.64552887185774432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0.32276443592887216</v>
      </c>
      <c r="R17" s="16" t="s">
        <v>28686</v>
      </c>
      <c r="S17" s="15">
        <f>D6L210C5-D6L210C7</f>
        <v>0.32276443592887216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0.3122608677052372</v>
      </c>
      <c r="X17" s="16" t="s">
        <v>28688</v>
      </c>
      <c r="Y17" s="33">
        <f>D6L210C7-D6L210C10</f>
        <v>1.0503568223634963E-2</v>
      </c>
      <c r="Z17" s="16" t="s">
        <v>28689</v>
      </c>
      <c r="AA17" s="33">
        <f>CHOOSE(MIN(D6L210C9,RUN_YEARS),B7L802C7,B7L802C16,B7L802C25,B7L802C34,B7L802C43)</f>
        <v>50779</v>
      </c>
      <c r="AB17" s="16" t="s">
        <v>28690</v>
      </c>
      <c r="AC17" s="33">
        <f>IF(D6L210C12=0,0,D6L210C10/D6L210C12)</f>
        <v>6.1494095532648776E-6</v>
      </c>
      <c r="AD17" s="16" t="s">
        <v>28691</v>
      </c>
      <c r="AE17" s="33">
        <f>IF(D6L210C5=0,0,D6L210C10/D6L210C5)</f>
        <v>0.48372873982629605</v>
      </c>
      <c r="AF17" s="16" t="s">
        <v>28692</v>
      </c>
      <c r="AG17" s="33">
        <f>CHOOSE(MIN(D6L210C9,RUN_YEARS),B7L802C5,B7L802C14,B7L802C23,B7L802C32,B7L802C41)</f>
        <v>656.94663807559152</v>
      </c>
      <c r="AH17" s="16" t="s">
        <v>28693</v>
      </c>
      <c r="AI17" s="33">
        <f>IF(D6L210C15=0,0,D6L210C11/D6L210C15)</f>
        <v>1.5988464838488708E-5</v>
      </c>
      <c r="AJ17" s="16" t="s">
        <v>28694</v>
      </c>
      <c r="AK17" s="33">
        <f>IF(D6L210C5=0,0,D6L210C11/D6L210C5)</f>
        <v>1.627126017370396E-2</v>
      </c>
      <c r="AL17" s="16" t="s">
        <v>28695</v>
      </c>
      <c r="AM17" s="33">
        <f>D6L210C8*CHOOSE(MIN(D6L210C9,RUN_YEARS),B7L802C4,B7L802C13,B7L802C22,B7L802C31,B7L802C40)</f>
        <v>7.3860602492092781E-2</v>
      </c>
      <c r="AN17" s="16" t="s">
        <v>28696</v>
      </c>
      <c r="AO17" s="33">
        <f>D6L210C8-D6L210C18</f>
        <v>0.24890383343677938</v>
      </c>
      <c r="AP17" s="16" t="s">
        <v>28697</v>
      </c>
      <c r="AQ17" s="33">
        <f>CHOOSE(MIN(D6L210C9,RUN_YEARS),B7L802C2,B7L802C11,B7L802C20,B7L802C29,B7L802C38)</f>
        <v>85.382039754422919</v>
      </c>
      <c r="AR17" s="16" t="s">
        <v>28698</v>
      </c>
      <c r="AS17" s="33">
        <f>IF(D6L210C20=0,0,D6L210C18/D6L210C20)</f>
        <v>8.6506017781411333E-4</v>
      </c>
      <c r="AT17" s="16" t="s">
        <v>28699</v>
      </c>
      <c r="AU17" s="33">
        <f>IF(D6L210C5=0,0,D6L210C18/D6L210C5)</f>
        <v>0.11441874362572198</v>
      </c>
      <c r="AV17" s="16" t="s">
        <v>28700</v>
      </c>
      <c r="AW17" s="33">
        <f>CHOOSE(MIN(D6L210C9,RUN_YEARS),B7L802C1,B7L802C10,B7L802C19,B7L802C28,B7L802C37)</f>
        <v>287.73007915556207</v>
      </c>
      <c r="AX17" s="16" t="s">
        <v>28701</v>
      </c>
      <c r="AY17" s="33">
        <f>IF(D6L210C23=0,0,D6L210C19/D6L210C23)</f>
        <v>8.6506017781411322E-4</v>
      </c>
      <c r="AZ17" s="16" t="s">
        <v>28702</v>
      </c>
      <c r="BA17" s="33">
        <f>IF(D6L210C5=0,0,D6L210C19/D6L210C5)</f>
        <v>0.38558125637427804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0.47642510957383066</v>
      </c>
      <c r="J18" s="16" t="s">
        <v>28725</v>
      </c>
      <c r="K18" s="21">
        <f>_xlfn.SINGLE(IF(FLOW_THRU_100PCT="Y",1,INDEX(VariabilityMatrix,D6L211C1,_xlfn.SINGLE(D6L211C9))))</f>
        <v>0.48785057282497646</v>
      </c>
      <c r="L18" s="16" t="s">
        <v>28705</v>
      </c>
      <c r="M18" s="15">
        <f>IF(_xlfn.SINGLE(D6L211C2)&lt;&gt;0,_xlfn.SINGLE(D6L211C2)*_xlfn.SINGLE(D6L211C4),_xlfn.SINGLE(D6L211C3)*_xlfn.SINGLE(D6L211C4))</f>
        <v>0.23242426261379545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0.11621213130689773</v>
      </c>
      <c r="R18" s="16" t="s">
        <v>28707</v>
      </c>
      <c r="S18" s="15">
        <f>D6L211C5-D6L211C7</f>
        <v>0.11621213130689773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0.11243029565922737</v>
      </c>
      <c r="X18" s="16" t="s">
        <v>28709</v>
      </c>
      <c r="Y18" s="33">
        <f>D6L211C7-D6L211C10</f>
        <v>3.7818356476703591E-3</v>
      </c>
      <c r="Z18" s="16" t="s">
        <v>28710</v>
      </c>
      <c r="AA18" s="33">
        <f>CHOOSE(MIN(D6L211C9,RUN_YEARS),B7L802C7,B7L802C16,B7L802C25,B7L802C34,B7L802C43)</f>
        <v>50779</v>
      </c>
      <c r="AB18" s="16" t="s">
        <v>28711</v>
      </c>
      <c r="AC18" s="33">
        <f>IF(D6L211C12=0,0,D6L211C10/D6L211C12)</f>
        <v>2.2141100781667101E-6</v>
      </c>
      <c r="AD18" s="16" t="s">
        <v>28712</v>
      </c>
      <c r="AE18" s="33">
        <f>IF(D6L211C5=0,0,D6L211C10/D6L211C5)</f>
        <v>0.48372873982629605</v>
      </c>
      <c r="AF18" s="16" t="s">
        <v>28713</v>
      </c>
      <c r="AG18" s="33">
        <f>CHOOSE(MIN(D6L211C9,RUN_YEARS),B7L802C5,B7L802C14,B7L802C23,B7L802C32,B7L802C41)</f>
        <v>656.94663807559152</v>
      </c>
      <c r="AH18" s="16" t="s">
        <v>28714</v>
      </c>
      <c r="AI18" s="33">
        <f>IF(D6L211C15=0,0,D6L211C11/D6L211C15)</f>
        <v>5.7566862032334545E-6</v>
      </c>
      <c r="AJ18" s="16" t="s">
        <v>28715</v>
      </c>
      <c r="AK18" s="33">
        <f>IF(D6L211C5=0,0,D6L211C11/D6L211C5)</f>
        <v>1.6271260173703957E-2</v>
      </c>
      <c r="AL18" s="16" t="s">
        <v>28716</v>
      </c>
      <c r="AM18" s="33">
        <f>D6L211C8*CHOOSE(MIN(D6L211C9,RUN_YEARS),B7L802C4,B7L802C13,B7L802C22,B7L802C31,B7L802C40)</f>
        <v>2.6593692116405335E-2</v>
      </c>
      <c r="AN18" s="16" t="s">
        <v>28717</v>
      </c>
      <c r="AO18" s="33">
        <f>D6L211C8-D6L211C18</f>
        <v>8.9618439190492394E-2</v>
      </c>
      <c r="AP18" s="16" t="s">
        <v>28718</v>
      </c>
      <c r="AQ18" s="33">
        <f>CHOOSE(MIN(D6L211C9,RUN_YEARS),B7L802C2,B7L802C11,B7L802C20,B7L802C29,B7L802C38)</f>
        <v>85.382039754422919</v>
      </c>
      <c r="AR18" s="16" t="s">
        <v>28719</v>
      </c>
      <c r="AS18" s="33">
        <f>IF(D6L211C20=0,0,D6L211C18/D6L211C20)</f>
        <v>3.1146705083287426E-4</v>
      </c>
      <c r="AT18" s="16" t="s">
        <v>28720</v>
      </c>
      <c r="AU18" s="33">
        <f>IF(D6L211C5=0,0,D6L211C18/D6L211C5)</f>
        <v>0.11441874362572196</v>
      </c>
      <c r="AV18" s="16" t="s">
        <v>28721</v>
      </c>
      <c r="AW18" s="33">
        <f>CHOOSE(MIN(D6L211C9,RUN_YEARS),B7L802C1,B7L802C10,B7L802C19,B7L802C28,B7L802C37)</f>
        <v>287.73007915556207</v>
      </c>
      <c r="AX18" s="16" t="s">
        <v>28722</v>
      </c>
      <c r="AY18" s="33">
        <f>IF(D6L211C23=0,0,D6L211C19/D6L211C23)</f>
        <v>3.1146705083287432E-4</v>
      </c>
      <c r="AZ18" s="16" t="s">
        <v>28723</v>
      </c>
      <c r="BA18" s="33">
        <f>IF(D6L211C5=0,0,D6L211C19/D6L211C5)</f>
        <v>0.38558125637427804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4.8211405542787964E-4</v>
      </c>
      <c r="J19" s="16" t="s">
        <v>28746</v>
      </c>
      <c r="K19" s="21">
        <f>_xlfn.SINGLE(IF(FLOW_THRU_100PCT="Y",1,INDEX(VariabilityMatrix,D6L212C1,_xlfn.SINGLE(D6L212C9))))</f>
        <v>0.48785057282497646</v>
      </c>
      <c r="L19" s="16" t="s">
        <v>28726</v>
      </c>
      <c r="M19" s="15">
        <f>IF(_xlfn.SINGLE(D6L212C2)&lt;&gt;0,_xlfn.SINGLE(D6L212C2)*_xlfn.SINGLE(D6L212C4),_xlfn.SINGLE(D6L212C3)*_xlfn.SINGLE(D6L212C4))</f>
        <v>2.3519961810746352E-4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1.1759980905373176E-4</v>
      </c>
      <c r="R19" s="16" t="s">
        <v>28728</v>
      </c>
      <c r="S19" s="15">
        <f>D6L212C5-D6L212C7</f>
        <v>1.1759980905373176E-4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1.1377281487474942E-4</v>
      </c>
      <c r="X19" s="16" t="s">
        <v>28730</v>
      </c>
      <c r="Y19" s="33">
        <f>D6L212C7-D6L212C10</f>
        <v>3.8269941789823437E-6</v>
      </c>
      <c r="Z19" s="16" t="s">
        <v>28731</v>
      </c>
      <c r="AA19" s="33">
        <f>CHOOSE(MIN(D6L212C9,RUN_YEARS),B7L802C7,B7L802C16,B7L802C25,B7L802C34,B7L802C43)</f>
        <v>50779</v>
      </c>
      <c r="AB19" s="16" t="s">
        <v>28732</v>
      </c>
      <c r="AC19" s="33">
        <f>IF(D6L212C12=0,0,D6L212C10/D6L212C12)</f>
        <v>2.2405485510693283E-9</v>
      </c>
      <c r="AD19" s="16" t="s">
        <v>28733</v>
      </c>
      <c r="AE19" s="33">
        <f>IF(D6L212C5=0,0,D6L212C10/D6L212C5)</f>
        <v>0.48372873982629605</v>
      </c>
      <c r="AF19" s="16" t="s">
        <v>28734</v>
      </c>
      <c r="AG19" s="33">
        <f>CHOOSE(MIN(D6L212C9,RUN_YEARS),B7L802C5,B7L802C14,B7L802C23,B7L802C32,B7L802C41)</f>
        <v>656.94663807559152</v>
      </c>
      <c r="AH19" s="16" t="s">
        <v>28735</v>
      </c>
      <c r="AI19" s="33">
        <f>IF(D6L212C15=0,0,D6L212C11/D6L212C15)</f>
        <v>5.8254262327802506E-9</v>
      </c>
      <c r="AJ19" s="16" t="s">
        <v>28736</v>
      </c>
      <c r="AK19" s="33">
        <f>IF(D6L212C5=0,0,D6L212C11/D6L212C5)</f>
        <v>1.6271260173703925E-2</v>
      </c>
      <c r="AL19" s="16" t="s">
        <v>28737</v>
      </c>
      <c r="AM19" s="33">
        <f>D6L212C8*CHOOSE(MIN(D6L212C9,RUN_YEARS),B7L802C4,B7L802C13,B7L802C22,B7L802C31,B7L802C40)</f>
        <v>2.6911244805105583E-5</v>
      </c>
      <c r="AN19" s="16" t="s">
        <v>28738</v>
      </c>
      <c r="AO19" s="33">
        <f>D6L212C8-D6L212C18</f>
        <v>9.0688564248626185E-5</v>
      </c>
      <c r="AP19" s="16" t="s">
        <v>28739</v>
      </c>
      <c r="AQ19" s="33">
        <f>CHOOSE(MIN(D6L212C9,RUN_YEARS),B7L802C2,B7L802C11,B7L802C20,B7L802C29,B7L802C38)</f>
        <v>85.382039754422919</v>
      </c>
      <c r="AR19" s="16" t="s">
        <v>28740</v>
      </c>
      <c r="AS19" s="33">
        <f>IF(D6L212C20=0,0,D6L212C18/D6L212C20)</f>
        <v>3.1518624856595253E-7</v>
      </c>
      <c r="AT19" s="16" t="s">
        <v>28741</v>
      </c>
      <c r="AU19" s="33">
        <f>IF(D6L212C5=0,0,D6L212C18/D6L212C5)</f>
        <v>0.11441874362572196</v>
      </c>
      <c r="AV19" s="16" t="s">
        <v>28742</v>
      </c>
      <c r="AW19" s="33">
        <f>CHOOSE(MIN(D6L212C9,RUN_YEARS),B7L802C1,B7L802C10,B7L802C19,B7L802C28,B7L802C37)</f>
        <v>287.73007915556207</v>
      </c>
      <c r="AX19" s="16" t="s">
        <v>28743</v>
      </c>
      <c r="AY19" s="33">
        <f>IF(D6L212C23=0,0,D6L212C19/D6L212C23)</f>
        <v>3.1518624856595253E-7</v>
      </c>
      <c r="AZ19" s="16" t="s">
        <v>28744</v>
      </c>
      <c r="BA19" s="33">
        <f>IF(D6L212C5=0,0,D6L212C19/D6L212C5)</f>
        <v>0.38558125637427804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0.13074296969019203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0.11243895393356515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5.6219476966782575E-2</v>
      </c>
      <c r="R20" s="16" t="s">
        <v>28749</v>
      </c>
      <c r="S20" s="15">
        <f>D6L213C5-D6L213C7</f>
        <v>5.6219476966782575E-2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5.4389953493670422E-2</v>
      </c>
      <c r="X20" s="16" t="s">
        <v>28751</v>
      </c>
      <c r="Y20" s="33">
        <f>D6L213C7-D6L213C10</f>
        <v>1.8295234731121532E-3</v>
      </c>
      <c r="Z20" s="16" t="s">
        <v>28752</v>
      </c>
      <c r="AA20" s="33">
        <f>CHOOSE(MIN(D6L213C9,RUN_YEARS),B7L802C7,B7L802C16,B7L802C25,B7L802C34,B7L802C43)</f>
        <v>50779</v>
      </c>
      <c r="AB20" s="16" t="s">
        <v>28753</v>
      </c>
      <c r="AC20" s="33">
        <f>IF(D6L213C12=0,0,D6L213C10/D6L213C12)</f>
        <v>1.0711111580312812E-6</v>
      </c>
      <c r="AD20" s="16" t="s">
        <v>28754</v>
      </c>
      <c r="AE20" s="33">
        <f>IF(D6L213C5=0,0,D6L213C10/D6L213C5)</f>
        <v>0.48372873982629605</v>
      </c>
      <c r="AF20" s="16" t="s">
        <v>28755</v>
      </c>
      <c r="AG20" s="33">
        <f>CHOOSE(MIN(D6L213C9,RUN_YEARS),B7L802C5,B7L802C14,B7L802C23,B7L802C32,B7L802C41)</f>
        <v>656.94663807559152</v>
      </c>
      <c r="AH20" s="16" t="s">
        <v>28756</v>
      </c>
      <c r="AI20" s="33">
        <f>IF(D6L213C15=0,0,D6L213C11/D6L213C15)</f>
        <v>2.784889010881336E-6</v>
      </c>
      <c r="AJ20" s="16" t="s">
        <v>28757</v>
      </c>
      <c r="AK20" s="33">
        <f>IF(D6L213C5=0,0,D6L213C11/D6L213C5)</f>
        <v>1.6271260173703964E-2</v>
      </c>
      <c r="AL20" s="16" t="s">
        <v>28758</v>
      </c>
      <c r="AM20" s="33">
        <f>D6L213C8*CHOOSE(MIN(D6L213C9,RUN_YEARS),B7L802C4,B7L802C13,B7L802C22,B7L802C31,B7L802C40)</f>
        <v>1.2865123843668953E-2</v>
      </c>
      <c r="AN20" s="16" t="s">
        <v>28759</v>
      </c>
      <c r="AO20" s="33">
        <f>D6L213C8-D6L213C18</f>
        <v>4.3354353123113622E-2</v>
      </c>
      <c r="AP20" s="16" t="s">
        <v>28760</v>
      </c>
      <c r="AQ20" s="33">
        <f>CHOOSE(MIN(D6L213C9,RUN_YEARS),B7L802C2,B7L802C11,B7L802C20,B7L802C29,B7L802C38)</f>
        <v>85.382039754422919</v>
      </c>
      <c r="AR20" s="16" t="s">
        <v>28761</v>
      </c>
      <c r="AS20" s="33">
        <f>IF(D6L213C20=0,0,D6L213C18/D6L213C20)</f>
        <v>1.506771667750245E-4</v>
      </c>
      <c r="AT20" s="16" t="s">
        <v>28762</v>
      </c>
      <c r="AU20" s="33">
        <f>IF(D6L213C5=0,0,D6L213C18/D6L213C5)</f>
        <v>0.11441874362572196</v>
      </c>
      <c r="AV20" s="16" t="s">
        <v>28763</v>
      </c>
      <c r="AW20" s="33">
        <f>CHOOSE(MIN(D6L213C9,RUN_YEARS),B7L802C1,B7L802C10,B7L802C19,B7L802C28,B7L802C37)</f>
        <v>287.73007915556207</v>
      </c>
      <c r="AX20" s="16" t="s">
        <v>28764</v>
      </c>
      <c r="AY20" s="33">
        <f>IF(D6L213C23=0,0,D6L213C19/D6L213C23)</f>
        <v>1.5067716677502448E-4</v>
      </c>
      <c r="AZ20" s="16" t="s">
        <v>28765</v>
      </c>
      <c r="BA20" s="33">
        <f>IF(D6L213C5=0,0,D6L213C19/D6L213C5)</f>
        <v>0.38558125637427804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0.40265767708290878</v>
      </c>
      <c r="J21" s="16" t="s">
        <v>28787</v>
      </c>
      <c r="K21" s="21">
        <f>_xlfn.SINGLE(IF(FLOW_THRU_100PCT="Y",1,INDEX(VariabilityMatrix,D6L214C1,_xlfn.SINGLE(D6L214C9))))</f>
        <v>0.49361920517321611</v>
      </c>
      <c r="L21" s="16" t="s">
        <v>28767</v>
      </c>
      <c r="M21" s="15">
        <f>IF(_xlfn.SINGLE(D6L214C2)&lt;&gt;0,_xlfn.SINGLE(D6L214C2)*_xlfn.SINGLE(D6L214C4),_xlfn.SINGLE(D6L214C3)*_xlfn.SINGLE(D6L214C4))</f>
        <v>0.19875956251855895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9.9379781259279473E-2</v>
      </c>
      <c r="R21" s="16" t="s">
        <v>28769</v>
      </c>
      <c r="S21" s="15">
        <f>D6L214C5-D6L214C7</f>
        <v>9.9379781259279473E-2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9.5982934044675339E-2</v>
      </c>
      <c r="X21" s="16" t="s">
        <v>28771</v>
      </c>
      <c r="Y21" s="33">
        <f>D6L214C7-D6L214C10</f>
        <v>3.3968472146041345E-3</v>
      </c>
      <c r="Z21" s="16" t="s">
        <v>28772</v>
      </c>
      <c r="AA21" s="33">
        <f>CHOOSE(MIN(D6L214C9,RUN_YEARS),B7L802C7,B7L802C16,B7L802C25,B7L802C34,B7L802C43)</f>
        <v>40117.199999999997</v>
      </c>
      <c r="AB21" s="16" t="s">
        <v>28773</v>
      </c>
      <c r="AC21" s="33">
        <f>IF(D6L214C12=0,0,D6L214C10/D6L214C12)</f>
        <v>2.3925631411134213E-6</v>
      </c>
      <c r="AD21" s="16" t="s">
        <v>28774</v>
      </c>
      <c r="AE21" s="33">
        <f>IF(D6L214C5=0,0,D6L214C10/D6L214C5)</f>
        <v>0.48290976709969885</v>
      </c>
      <c r="AF21" s="16" t="s">
        <v>28775</v>
      </c>
      <c r="AG21" s="33">
        <f>CHOOSE(MIN(D6L214C9,RUN_YEARS),B7L802C5,B7L802C14,B7L802C23,B7L802C32,B7L802C41)</f>
        <v>546.05860780613284</v>
      </c>
      <c r="AH21" s="16" t="s">
        <v>28776</v>
      </c>
      <c r="AI21" s="33">
        <f>IF(D6L214C15=0,0,D6L214C11/D6L214C15)</f>
        <v>6.2206641668949151E-6</v>
      </c>
      <c r="AJ21" s="16" t="s">
        <v>28777</v>
      </c>
      <c r="AK21" s="33">
        <f>IF(D6L214C5=0,0,D6L214C11/D6L214C5)</f>
        <v>1.7090232900301126E-2</v>
      </c>
      <c r="AL21" s="16" t="s">
        <v>28778</v>
      </c>
      <c r="AM21" s="33">
        <f>D6L214C8*CHOOSE(MIN(D6L214C9,RUN_YEARS),B7L802C4,B7L802C13,B7L802C22,B7L802C31,B7L802C40)</f>
        <v>2.1961706827426698E-2</v>
      </c>
      <c r="AN21" s="16" t="s">
        <v>28779</v>
      </c>
      <c r="AO21" s="33">
        <f>D6L214C8-D6L214C18</f>
        <v>7.7418074431852779E-2</v>
      </c>
      <c r="AP21" s="16" t="s">
        <v>28780</v>
      </c>
      <c r="AQ21" s="33">
        <f>CHOOSE(MIN(D6L214C9,RUN_YEARS),B7L802C2,B7L802C11,B7L802C20,B7L802C29,B7L802C38)</f>
        <v>67.339743186785412</v>
      </c>
      <c r="AR21" s="16" t="s">
        <v>28781</v>
      </c>
      <c r="AS21" s="33">
        <f>IF(D6L214C20=0,0,D6L214C18/D6L214C20)</f>
        <v>3.2613291628555554E-4</v>
      </c>
      <c r="AT21" s="16" t="s">
        <v>28782</v>
      </c>
      <c r="AU21" s="33">
        <f>IF(D6L214C5=0,0,D6L214C18/D6L214C5)</f>
        <v>0.11049383762542769</v>
      </c>
      <c r="AV21" s="16" t="s">
        <v>28783</v>
      </c>
      <c r="AW21" s="33">
        <f>CHOOSE(MIN(D6L214C9,RUN_YEARS),B7L802C1,B7L802C10,B7L802C19,B7L802C28,B7L802C37)</f>
        <v>237.38197086511508</v>
      </c>
      <c r="AX21" s="16" t="s">
        <v>28784</v>
      </c>
      <c r="AY21" s="33">
        <f>IF(D6L214C23=0,0,D6L214C19/D6L214C23)</f>
        <v>3.261329162855556E-4</v>
      </c>
      <c r="AZ21" s="16" t="s">
        <v>28785</v>
      </c>
      <c r="BA21" s="33">
        <f>IF(D6L214C5=0,0,D6L214C19/D6L214C5)</f>
        <v>0.38950616237457231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1.3077845998941744</v>
      </c>
      <c r="J22" s="16" t="s">
        <v>28808</v>
      </c>
      <c r="K22" s="21">
        <f>_xlfn.SINGLE(IF(FLOW_THRU_100PCT="Y",1,INDEX(VariabilityMatrix,D6L215C1,_xlfn.SINGLE(D6L215C9))))</f>
        <v>0.48640520246354602</v>
      </c>
      <c r="L22" s="16" t="s">
        <v>28788</v>
      </c>
      <c r="M22" s="15">
        <f>IF(_xlfn.SINGLE(D6L215C2)&lt;&gt;0,_xlfn.SINGLE(D6L215C2)*_xlfn.SINGLE(D6L215C4),_xlfn.SINGLE(D6L215C3)*_xlfn.SINGLE(D6L215C4))</f>
        <v>0.63611323309023338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0.31805661654511669</v>
      </c>
      <c r="R22" s="16" t="s">
        <v>28790</v>
      </c>
      <c r="S22" s="15">
        <f>D6L215C5-D6L215C7</f>
        <v>0.31805661654511669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0.30739009529649503</v>
      </c>
      <c r="X22" s="16" t="s">
        <v>28792</v>
      </c>
      <c r="Y22" s="33">
        <f>D6L215C7-D6L215C10</f>
        <v>1.0666521248621663E-2</v>
      </c>
      <c r="Z22" s="16" t="s">
        <v>28793</v>
      </c>
      <c r="AA22" s="33">
        <f>CHOOSE(MIN(D6L215C9,RUN_YEARS),B7L802C7,B7L802C16,B7L802C25,B7L802C34,B7L802C43)</f>
        <v>45336.333333333328</v>
      </c>
      <c r="AB22" s="16" t="s">
        <v>28794</v>
      </c>
      <c r="AC22" s="33">
        <f>IF(D6L215C12=0,0,D6L215C10/D6L215C12)</f>
        <v>6.7802151761242647E-6</v>
      </c>
      <c r="AD22" s="16" t="s">
        <v>28795</v>
      </c>
      <c r="AE22" s="33">
        <f>IF(D6L215C5=0,0,D6L215C10/D6L215C5)</f>
        <v>0.48323172558947752</v>
      </c>
      <c r="AF22" s="16" t="s">
        <v>28796</v>
      </c>
      <c r="AG22" s="33">
        <f>CHOOSE(MIN(D6L215C9,RUN_YEARS),B7L802C5,B7L802C14,B7L802C23,B7L802C32,B7L802C41)</f>
        <v>605.07049790887129</v>
      </c>
      <c r="AH22" s="16" t="s">
        <v>28797</v>
      </c>
      <c r="AI22" s="33">
        <f>IF(D6L215C15=0,0,D6L215C11/D6L215C15)</f>
        <v>1.7628559457923085E-5</v>
      </c>
      <c r="AJ22" s="16" t="s">
        <v>28798</v>
      </c>
      <c r="AK22" s="33">
        <f>IF(D6L215C5=0,0,D6L215C11/D6L215C5)</f>
        <v>1.6768274410522449E-2</v>
      </c>
      <c r="AL22" s="16" t="s">
        <v>28799</v>
      </c>
      <c r="AM22" s="33">
        <f>D6L215C8*CHOOSE(MIN(D6L215C9,RUN_YEARS),B7L802C4,B7L802C13,B7L802C22,B7L802C31,B7L802C40)</f>
        <v>7.1878781273078701E-2</v>
      </c>
      <c r="AN22" s="16" t="s">
        <v>28800</v>
      </c>
      <c r="AO22" s="33">
        <f>D6L215C8-D6L215C18</f>
        <v>0.24617783527203799</v>
      </c>
      <c r="AP22" s="16" t="s">
        <v>28801</v>
      </c>
      <c r="AQ22" s="33">
        <f>CHOOSE(MIN(D6L215C9,RUN_YEARS),B7L802C2,B7L802C11,B7L802C20,B7L802C29,B7L802C38)</f>
        <v>76.712302043957848</v>
      </c>
      <c r="AR22" s="16" t="s">
        <v>28802</v>
      </c>
      <c r="AS22" s="33">
        <f>IF(D6L215C20=0,0,D6L215C18/D6L215C20)</f>
        <v>9.3699158228742203E-4</v>
      </c>
      <c r="AT22" s="16" t="s">
        <v>28803</v>
      </c>
      <c r="AU22" s="33">
        <f>IF(D6L215C5=0,0,D6L215C18/D6L215C5)</f>
        <v>0.11299683379308446</v>
      </c>
      <c r="AV22" s="16" t="s">
        <v>28804</v>
      </c>
      <c r="AW22" s="33">
        <f>CHOOSE(MIN(D6L215C9,RUN_YEARS),B7L802C1,B7L802C10,B7L802C19,B7L802C28,B7L802C37)</f>
        <v>262.73217382706753</v>
      </c>
      <c r="AX22" s="16" t="s">
        <v>28805</v>
      </c>
      <c r="AY22" s="33">
        <f>IF(D6L215C23=0,0,D6L215C19/D6L215C23)</f>
        <v>9.3699158228742192E-4</v>
      </c>
      <c r="AZ22" s="16" t="s">
        <v>28806</v>
      </c>
      <c r="BA22" s="33">
        <f>IF(D6L215C5=0,0,D6L215C19/D6L215C5)</f>
        <v>0.38700316620691555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126.76146588722357</v>
      </c>
      <c r="J23" s="16" t="s">
        <v>28829</v>
      </c>
      <c r="K23" s="21">
        <f>_xlfn.SINGLE(IF(FLOW_THRU_100PCT="Y",1,INDEX(VariabilityMatrix,D6L216C1,_xlfn.SINGLE(D6L216C9))))</f>
        <v>0.20150660435064746</v>
      </c>
      <c r="L23" s="16" t="s">
        <v>28809</v>
      </c>
      <c r="M23" s="15">
        <f>IF(_xlfn.SINGLE(D6L216C2)&lt;&gt;0,_xlfn.SINGLE(D6L216C2)*_xlfn.SINGLE(D6L216C4),_xlfn.SINGLE(D6L216C3)*_xlfn.SINGLE(D6L216C4))</f>
        <v>25.543272553444854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12.771636276722427</v>
      </c>
      <c r="R23" s="16" t="s">
        <v>28811</v>
      </c>
      <c r="S23" s="15">
        <f>D6L216C5-D6L216C7</f>
        <v>12.771636276722427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12.343319673203498</v>
      </c>
      <c r="X23" s="16" t="s">
        <v>28813</v>
      </c>
      <c r="Y23" s="33">
        <f>D6L216C7-D6L216C10</f>
        <v>0.42831660351892964</v>
      </c>
      <c r="Z23" s="16" t="s">
        <v>28814</v>
      </c>
      <c r="AA23" s="33">
        <f>CHOOSE(MIN(D6L216C9,RUN_YEARS),B7L802C7,B7L802C16,B7L802C25,B7L802C34,B7L802C43)</f>
        <v>45336.333333333328</v>
      </c>
      <c r="AB23" s="16" t="s">
        <v>28815</v>
      </c>
      <c r="AC23" s="33">
        <f>IF(D6L216C12=0,0,D6L216C10/D6L216C12)</f>
        <v>2.7226109316008863E-4</v>
      </c>
      <c r="AD23" s="16" t="s">
        <v>28816</v>
      </c>
      <c r="AE23" s="33">
        <f>IF(D6L216C5=0,0,D6L216C10/D6L216C5)</f>
        <v>0.48323172558947758</v>
      </c>
      <c r="AF23" s="16" t="s">
        <v>28817</v>
      </c>
      <c r="AG23" s="33">
        <f>CHOOSE(MIN(D6L216C9,RUN_YEARS),B7L802C5,B7L802C14,B7L802C23,B7L802C32,B7L802C41)</f>
        <v>605.07049790887129</v>
      </c>
      <c r="AH23" s="16" t="s">
        <v>28818</v>
      </c>
      <c r="AI23" s="33">
        <f>IF(D6L216C15=0,0,D6L216C11/D6L216C15)</f>
        <v>7.0787884221623003E-4</v>
      </c>
      <c r="AJ23" s="16" t="s">
        <v>28819</v>
      </c>
      <c r="AK23" s="33">
        <f>IF(D6L216C5=0,0,D6L216C11/D6L216C5)</f>
        <v>1.6768274410522446E-2</v>
      </c>
      <c r="AL23" s="16" t="s">
        <v>28820</v>
      </c>
      <c r="AM23" s="33">
        <f>D6L216C8*CHOOSE(MIN(D6L216C9,RUN_YEARS),B7L802C4,B7L802C13,B7L802C22,B7L802C31,B7L802C40)</f>
        <v>2.8863089232530643</v>
      </c>
      <c r="AN23" s="16" t="s">
        <v>28821</v>
      </c>
      <c r="AO23" s="33">
        <f>D6L216C8-D6L216C18</f>
        <v>9.8853273534693624</v>
      </c>
      <c r="AP23" s="16" t="s">
        <v>28822</v>
      </c>
      <c r="AQ23" s="33">
        <f>CHOOSE(MIN(D6L216C9,RUN_YEARS),B7L802C2,B7L802C11,B7L802C20,B7L802C29,B7L802C38)</f>
        <v>76.712302043957848</v>
      </c>
      <c r="AR23" s="16" t="s">
        <v>28823</v>
      </c>
      <c r="AS23" s="33">
        <f>IF(D6L216C20=0,0,D6L216C18/D6L216C20)</f>
        <v>3.7625111570751005E-2</v>
      </c>
      <c r="AT23" s="16" t="s">
        <v>28824</v>
      </c>
      <c r="AU23" s="33">
        <f>IF(D6L216C5=0,0,D6L216C18/D6L216C5)</f>
        <v>0.11299683379308446</v>
      </c>
      <c r="AV23" s="16" t="s">
        <v>28825</v>
      </c>
      <c r="AW23" s="33">
        <f>CHOOSE(MIN(D6L216C9,RUN_YEARS),B7L802C1,B7L802C10,B7L802C19,B7L802C28,B7L802C37)</f>
        <v>262.73217382706753</v>
      </c>
      <c r="AX23" s="16" t="s">
        <v>28826</v>
      </c>
      <c r="AY23" s="33">
        <f>IF(D6L216C23=0,0,D6L216C19/D6L216C23)</f>
        <v>3.7625111570751005E-2</v>
      </c>
      <c r="AZ23" s="16" t="s">
        <v>28827</v>
      </c>
      <c r="BA23" s="33">
        <f>IF(D6L216C5=0,0,D6L216C19/D6L216C5)</f>
        <v>0.38700316620691555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43.768753662083554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37.641128149391854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18.820564074695927</v>
      </c>
      <c r="R24" s="16" t="s">
        <v>28832</v>
      </c>
      <c r="S24" s="15">
        <f>D6L217C5-D6L217C7</f>
        <v>18.820564074695927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18.189387308765284</v>
      </c>
      <c r="X24" s="16" t="s">
        <v>28834</v>
      </c>
      <c r="Y24" s="33">
        <f>D6L217C7-D6L217C10</f>
        <v>0.63117676593064331</v>
      </c>
      <c r="Z24" s="16" t="s">
        <v>28835</v>
      </c>
      <c r="AA24" s="33">
        <f>CHOOSE(MIN(D6L217C9,RUN_YEARS),B7L802C7,B7L802C16,B7L802C25,B7L802C34,B7L802C43)</f>
        <v>45336.333333333328</v>
      </c>
      <c r="AB24" s="16" t="s">
        <v>28836</v>
      </c>
      <c r="AC24" s="33">
        <f>IF(D6L217C12=0,0,D6L217C10/D6L217C12)</f>
        <v>4.012099340947721E-4</v>
      </c>
      <c r="AD24" s="16" t="s">
        <v>28837</v>
      </c>
      <c r="AE24" s="33">
        <f>IF(D6L217C5=0,0,D6L217C10/D6L217C5)</f>
        <v>0.48323172558947758</v>
      </c>
      <c r="AF24" s="16" t="s">
        <v>28838</v>
      </c>
      <c r="AG24" s="33">
        <f>CHOOSE(MIN(D6L217C9,RUN_YEARS),B7L802C5,B7L802C14,B7L802C23,B7L802C32,B7L802C41)</f>
        <v>605.07049790887129</v>
      </c>
      <c r="AH24" s="16" t="s">
        <v>28839</v>
      </c>
      <c r="AI24" s="33">
        <f>IF(D6L217C15=0,0,D6L217C11/D6L217C15)</f>
        <v>1.0431458286464066E-3</v>
      </c>
      <c r="AJ24" s="16" t="s">
        <v>28840</v>
      </c>
      <c r="AK24" s="33">
        <f>IF(D6L217C5=0,0,D6L217C11/D6L217C5)</f>
        <v>1.6768274410522439E-2</v>
      </c>
      <c r="AL24" s="16" t="s">
        <v>28841</v>
      </c>
      <c r="AM24" s="33">
        <f>D6L217C8*CHOOSE(MIN(D6L217C9,RUN_YEARS),B7L802C4,B7L802C13,B7L802C22,B7L802C31,B7L802C40)</f>
        <v>4.2533283012810239</v>
      </c>
      <c r="AN24" s="16" t="s">
        <v>28842</v>
      </c>
      <c r="AO24" s="33">
        <f>D6L217C8-D6L217C18</f>
        <v>14.567235773414904</v>
      </c>
      <c r="AP24" s="16" t="s">
        <v>28843</v>
      </c>
      <c r="AQ24" s="33">
        <f>CHOOSE(MIN(D6L217C9,RUN_YEARS),B7L802C2,B7L802C11,B7L802C20,B7L802C29,B7L802C38)</f>
        <v>76.712302043957848</v>
      </c>
      <c r="AR24" s="16" t="s">
        <v>28844</v>
      </c>
      <c r="AS24" s="33">
        <f>IF(D6L217C20=0,0,D6L217C18/D6L217C20)</f>
        <v>5.5445191813482182E-2</v>
      </c>
      <c r="AT24" s="16" t="s">
        <v>28845</v>
      </c>
      <c r="AU24" s="33">
        <f>IF(D6L217C5=0,0,D6L217C18/D6L217C5)</f>
        <v>0.11299683379308445</v>
      </c>
      <c r="AV24" s="16" t="s">
        <v>28846</v>
      </c>
      <c r="AW24" s="33">
        <f>CHOOSE(MIN(D6L217C9,RUN_YEARS),B7L802C1,B7L802C10,B7L802C19,B7L802C28,B7L802C37)</f>
        <v>262.73217382706753</v>
      </c>
      <c r="AX24" s="16" t="s">
        <v>28847</v>
      </c>
      <c r="AY24" s="33">
        <f>IF(D6L217C23=0,0,D6L217C19/D6L217C23)</f>
        <v>5.5445191813482189E-2</v>
      </c>
      <c r="AZ24" s="16" t="s">
        <v>28848</v>
      </c>
      <c r="BA24" s="33">
        <f>IF(D6L217C5=0,0,D6L217C19/D6L217C5)</f>
        <v>0.38700316620691555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45.941742087972152</v>
      </c>
      <c r="J25" s="16" t="s">
        <v>28870</v>
      </c>
      <c r="K25" s="21">
        <f>_xlfn.SINGLE(IF(FLOW_THRU_100PCT="Y",1,INDEX(VariabilityMatrix,D6L218C1,_xlfn.SINGLE(D6L218C9))))</f>
        <v>0.20037386186136683</v>
      </c>
      <c r="L25" s="16" t="s">
        <v>28850</v>
      </c>
      <c r="M25" s="15">
        <f>IF(_xlfn.SINGLE(D6L218C2)&lt;&gt;0,_xlfn.SINGLE(D6L218C2)*_xlfn.SINGLE(D6L218C4),_xlfn.SINGLE(D6L218C3)*_xlfn.SINGLE(D6L218C4))</f>
        <v>9.2055242828058734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4.6027621414029367</v>
      </c>
      <c r="R25" s="16" t="s">
        <v>28852</v>
      </c>
      <c r="S25" s="15">
        <f>D6L218C5-D6L218C7</f>
        <v>4.6027621414029367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4.4529766607620527</v>
      </c>
      <c r="X25" s="16" t="s">
        <v>28854</v>
      </c>
      <c r="Y25" s="33">
        <f>D6L218C7-D6L218C10</f>
        <v>0.14978548064088404</v>
      </c>
      <c r="Z25" s="16" t="s">
        <v>28855</v>
      </c>
      <c r="AA25" s="33">
        <f>CHOOSE(MIN(D6L218C9,RUN_YEARS),B7L802C7,B7L802C16,B7L802C25,B7L802C34,B7L802C43)</f>
        <v>50779</v>
      </c>
      <c r="AB25" s="16" t="s">
        <v>28856</v>
      </c>
      <c r="AC25" s="33">
        <f>IF(D6L218C12=0,0,D6L218C10/D6L218C12)</f>
        <v>8.7693272036906052E-5</v>
      </c>
      <c r="AD25" s="16" t="s">
        <v>28857</v>
      </c>
      <c r="AE25" s="33">
        <f>IF(D6L218C5=0,0,D6L218C10/D6L218C5)</f>
        <v>0.48372873982629605</v>
      </c>
      <c r="AF25" s="16" t="s">
        <v>28858</v>
      </c>
      <c r="AG25" s="33">
        <f>CHOOSE(MIN(D6L218C9,RUN_YEARS),B7L802C5,B7L802C14,B7L802C23,B7L802C32,B7L802C41)</f>
        <v>656.94663807559152</v>
      </c>
      <c r="AH25" s="16" t="s">
        <v>28859</v>
      </c>
      <c r="AI25" s="33">
        <f>IF(D6L218C15=0,0,D6L218C11/D6L218C15)</f>
        <v>2.2800250729595632E-4</v>
      </c>
      <c r="AJ25" s="16" t="s">
        <v>28860</v>
      </c>
      <c r="AK25" s="33">
        <f>IF(D6L218C5=0,0,D6L218C11/D6L218C5)</f>
        <v>1.6271260173703974E-2</v>
      </c>
      <c r="AL25" s="16" t="s">
        <v>28861</v>
      </c>
      <c r="AM25" s="33">
        <f>D6L218C8*CHOOSE(MIN(D6L218C9,RUN_YEARS),B7L802C4,B7L802C13,B7L802C22,B7L802C31,B7L802C40)</f>
        <v>1.0532845228547232</v>
      </c>
      <c r="AN25" s="16" t="s">
        <v>28862</v>
      </c>
      <c r="AO25" s="33">
        <f>D6L218C8-D6L218C18</f>
        <v>3.5494776185482135</v>
      </c>
      <c r="AP25" s="16" t="s">
        <v>28863</v>
      </c>
      <c r="AQ25" s="33">
        <f>CHOOSE(MIN(D6L218C9,RUN_YEARS),B7L802C2,B7L802C11,B7L802C20,B7L802C29,B7L802C38)</f>
        <v>85.382039754422919</v>
      </c>
      <c r="AR25" s="16" t="s">
        <v>28864</v>
      </c>
      <c r="AS25" s="33">
        <f>IF(D6L218C20=0,0,D6L218C18/D6L218C20)</f>
        <v>1.2336136802121332E-2</v>
      </c>
      <c r="AT25" s="16" t="s">
        <v>28865</v>
      </c>
      <c r="AU25" s="33">
        <f>IF(D6L218C5=0,0,D6L218C18/D6L218C5)</f>
        <v>0.11441874362572195</v>
      </c>
      <c r="AV25" s="16" t="s">
        <v>28866</v>
      </c>
      <c r="AW25" s="33">
        <f>CHOOSE(MIN(D6L218C9,RUN_YEARS),B7L802C1,B7L802C10,B7L802C19,B7L802C28,B7L802C37)</f>
        <v>287.73007915556207</v>
      </c>
      <c r="AX25" s="16" t="s">
        <v>28867</v>
      </c>
      <c r="AY25" s="33">
        <f>IF(D6L218C23=0,0,D6L218C19/D6L218C23)</f>
        <v>1.2336136802121334E-2</v>
      </c>
      <c r="AZ25" s="16" t="s">
        <v>28868</v>
      </c>
      <c r="BA25" s="33">
        <f>IF(D6L218C5=0,0,D6L218C19/D6L218C5)</f>
        <v>0.38558125637427804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205.44513053080939</v>
      </c>
      <c r="J26" s="16" t="s">
        <v>28891</v>
      </c>
      <c r="K26" s="21">
        <f>_xlfn.SINGLE(IF(FLOW_THRU_100PCT="Y",1,INDEX(VariabilityMatrix,D6L219C1,_xlfn.SINGLE(D6L219C9))))</f>
        <v>0.20150660435064746</v>
      </c>
      <c r="L26" s="16" t="s">
        <v>28871</v>
      </c>
      <c r="M26" s="15">
        <f>IF(_xlfn.SINGLE(D6L219C2)&lt;&gt;0,_xlfn.SINGLE(D6L219C2)*_xlfn.SINGLE(D6L219C4),_xlfn.SINGLE(D6L219C3)*_xlfn.SINGLE(D6L219C4))</f>
        <v>41.398550633638934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20.699275316819467</v>
      </c>
      <c r="R26" s="16" t="s">
        <v>28873</v>
      </c>
      <c r="S26" s="15">
        <f>D6L219C5-D6L219C7</f>
        <v>20.699275316819467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20.0050930595967</v>
      </c>
      <c r="X26" s="16" t="s">
        <v>28875</v>
      </c>
      <c r="Y26" s="33">
        <f>D6L219C7-D6L219C10</f>
        <v>0.69418225722276716</v>
      </c>
      <c r="Z26" s="16" t="s">
        <v>28876</v>
      </c>
      <c r="AA26" s="33">
        <f>CHOOSE(MIN(D6L219C9,RUN_YEARS),B7L802C7,B7L802C16,B7L802C25,B7L802C34,B7L802C43)</f>
        <v>45336.333333333328</v>
      </c>
      <c r="AB26" s="16" t="s">
        <v>28877</v>
      </c>
      <c r="AC26" s="33">
        <f>IF(D6L219C12=0,0,D6L219C10/D6L219C12)</f>
        <v>4.4125961648707146E-4</v>
      </c>
      <c r="AD26" s="16" t="s">
        <v>28878</v>
      </c>
      <c r="AE26" s="33">
        <f>IF(D6L219C5=0,0,D6L219C10/D6L219C5)</f>
        <v>0.48323172558947752</v>
      </c>
      <c r="AF26" s="16" t="s">
        <v>28879</v>
      </c>
      <c r="AG26" s="33">
        <f>CHOOSE(MIN(D6L219C9,RUN_YEARS),B7L802C5,B7L802C14,B7L802C23,B7L802C32,B7L802C41)</f>
        <v>605.07049790887129</v>
      </c>
      <c r="AH26" s="16" t="s">
        <v>28880</v>
      </c>
      <c r="AI26" s="33">
        <f>IF(D6L219C15=0,0,D6L219C11/D6L219C15)</f>
        <v>1.147275002866388E-3</v>
      </c>
      <c r="AJ26" s="16" t="s">
        <v>28881</v>
      </c>
      <c r="AK26" s="33">
        <f>IF(D6L219C5=0,0,D6L219C11/D6L219C5)</f>
        <v>1.6768274410522487E-2</v>
      </c>
      <c r="AL26" s="16" t="s">
        <v>28882</v>
      </c>
      <c r="AM26" s="33">
        <f>D6L219C8*CHOOSE(MIN(D6L219C9,RUN_YEARS),B7L802C4,B7L802C13,B7L802C22,B7L802C31,B7L802C40)</f>
        <v>4.6779051452238898</v>
      </c>
      <c r="AN26" s="16" t="s">
        <v>28883</v>
      </c>
      <c r="AO26" s="33">
        <f>D6L219C8-D6L219C18</f>
        <v>16.021370171595578</v>
      </c>
      <c r="AP26" s="16" t="s">
        <v>28884</v>
      </c>
      <c r="AQ26" s="33">
        <f>CHOOSE(MIN(D6L219C9,RUN_YEARS),B7L802C2,B7L802C11,B7L802C20,B7L802C29,B7L802C38)</f>
        <v>76.712302043957848</v>
      </c>
      <c r="AR26" s="16" t="s">
        <v>28885</v>
      </c>
      <c r="AS26" s="33">
        <f>IF(D6L219C20=0,0,D6L219C18/D6L219C20)</f>
        <v>6.0979856171482723E-2</v>
      </c>
      <c r="AT26" s="16" t="s">
        <v>28886</v>
      </c>
      <c r="AU26" s="33">
        <f>IF(D6L219C5=0,0,D6L219C18/D6L219C5)</f>
        <v>0.11299683379308445</v>
      </c>
      <c r="AV26" s="16" t="s">
        <v>28887</v>
      </c>
      <c r="AW26" s="33">
        <f>CHOOSE(MIN(D6L219C9,RUN_YEARS),B7L802C1,B7L802C10,B7L802C19,B7L802C28,B7L802C37)</f>
        <v>262.73217382706753</v>
      </c>
      <c r="AX26" s="16" t="s">
        <v>28888</v>
      </c>
      <c r="AY26" s="33">
        <f>IF(D6L219C23=0,0,D6L219C19/D6L219C23)</f>
        <v>6.097985617148273E-2</v>
      </c>
      <c r="AZ26" s="16" t="s">
        <v>28889</v>
      </c>
      <c r="BA26" s="33">
        <f>IF(D6L219C5=0,0,D6L219C19/D6L219C5)</f>
        <v>0.38700316620691555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93.741975849509615</v>
      </c>
      <c r="J27" s="16" t="s">
        <v>28912</v>
      </c>
      <c r="K27" s="21">
        <f>_xlfn.SINGLE(IF(FLOW_THRU_100PCT="Y",1,INDEX(VariabilityMatrix,D6L220C1,_xlfn.SINGLE(D6L220C9))))</f>
        <v>0.20037386186136683</v>
      </c>
      <c r="L27" s="16" t="s">
        <v>28892</v>
      </c>
      <c r="M27" s="15">
        <f>IF(_xlfn.SINGLE(D6L220C2)&lt;&gt;0,_xlfn.SINGLE(D6L220C2)*_xlfn.SINGLE(D6L220C4),_xlfn.SINGLE(D6L220C3)*_xlfn.SINGLE(D6L220C4))</f>
        <v>18.783441719481225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9.3917208597406123</v>
      </c>
      <c r="R27" s="16" t="s">
        <v>28894</v>
      </c>
      <c r="S27" s="15">
        <f>D6L220C5-D6L220C7</f>
        <v>9.3917208597406123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9.0860905925653288</v>
      </c>
      <c r="X27" s="16" t="s">
        <v>28896</v>
      </c>
      <c r="Y27" s="33">
        <f>D6L220C7-D6L220C10</f>
        <v>0.30563026717528352</v>
      </c>
      <c r="Z27" s="16" t="s">
        <v>28897</v>
      </c>
      <c r="AA27" s="33">
        <f>CHOOSE(MIN(D6L220C9,RUN_YEARS),B7L802C7,B7L802C16,B7L802C25,B7L802C34,B7L802C43)</f>
        <v>50779</v>
      </c>
      <c r="AB27" s="16" t="s">
        <v>28898</v>
      </c>
      <c r="AC27" s="33">
        <f>IF(D6L220C12=0,0,D6L220C10/D6L220C12)</f>
        <v>1.7893401982247244E-4</v>
      </c>
      <c r="AD27" s="16" t="s">
        <v>28899</v>
      </c>
      <c r="AE27" s="33">
        <f>IF(D6L220C5=0,0,D6L220C10/D6L220C5)</f>
        <v>0.48372873982629611</v>
      </c>
      <c r="AF27" s="16" t="s">
        <v>28900</v>
      </c>
      <c r="AG27" s="33">
        <f>CHOOSE(MIN(D6L220C9,RUN_YEARS),B7L802C5,B7L802C14,B7L802C23,B7L802C32,B7L802C41)</f>
        <v>656.94663807559152</v>
      </c>
      <c r="AH27" s="16" t="s">
        <v>28901</v>
      </c>
      <c r="AI27" s="33">
        <f>IF(D6L220C15=0,0,D6L220C11/D6L220C15)</f>
        <v>4.65228451538428E-4</v>
      </c>
      <c r="AJ27" s="16" t="s">
        <v>28902</v>
      </c>
      <c r="AK27" s="33">
        <f>IF(D6L220C5=0,0,D6L220C11/D6L220C5)</f>
        <v>1.6271260173703919E-2</v>
      </c>
      <c r="AL27" s="16" t="s">
        <v>28903</v>
      </c>
      <c r="AM27" s="33">
        <f>D6L220C8*CHOOSE(MIN(D6L220C9,RUN_YEARS),B7L802C4,B7L802C13,B7L802C22,B7L802C31,B7L802C40)</f>
        <v>2.1491778025100126</v>
      </c>
      <c r="AN27" s="16" t="s">
        <v>28904</v>
      </c>
      <c r="AO27" s="33">
        <f>D6L220C8-D6L220C18</f>
        <v>7.2425430572306002</v>
      </c>
      <c r="AP27" s="16" t="s">
        <v>28905</v>
      </c>
      <c r="AQ27" s="33">
        <f>CHOOSE(MIN(D6L220C9,RUN_YEARS),B7L802C2,B7L802C11,B7L802C20,B7L802C29,B7L802C38)</f>
        <v>85.382039754422919</v>
      </c>
      <c r="AR27" s="16" t="s">
        <v>28906</v>
      </c>
      <c r="AS27" s="33">
        <f>IF(D6L220C20=0,0,D6L220C18/D6L220C20)</f>
        <v>2.517131013374135E-2</v>
      </c>
      <c r="AT27" s="16" t="s">
        <v>28907</v>
      </c>
      <c r="AU27" s="33">
        <f>IF(D6L220C5=0,0,D6L220C18/D6L220C5)</f>
        <v>0.11441874362572198</v>
      </c>
      <c r="AV27" s="16" t="s">
        <v>28908</v>
      </c>
      <c r="AW27" s="33">
        <f>CHOOSE(MIN(D6L220C9,RUN_YEARS),B7L802C1,B7L802C10,B7L802C19,B7L802C28,B7L802C37)</f>
        <v>287.73007915556207</v>
      </c>
      <c r="AX27" s="16" t="s">
        <v>28909</v>
      </c>
      <c r="AY27" s="33">
        <f>IF(D6L220C23=0,0,D6L220C19/D6L220C23)</f>
        <v>2.517131013374135E-2</v>
      </c>
      <c r="AZ27" s="16" t="s">
        <v>28910</v>
      </c>
      <c r="BA27" s="33">
        <f>IF(D6L220C5=0,0,D6L220C19/D6L220C5)</f>
        <v>0.38558125637427804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0.20037386186136683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50779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656.94663807559152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85.382039754422919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287.73007915556207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0.20037386186136683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50779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656.94663807559152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85.382039754422919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287.73007915556207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0.20037386186136683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50779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656.94663807559152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85.382039754422919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287.73007915556207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0.20037386186136683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50779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656.94663807559152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85.382039754422919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287.73007915556207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0.20037386186136683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50779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656.94663807559152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85.382039754422919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287.73007915556207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122.01944291049294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104.93672090302393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52.468360451511963</v>
      </c>
      <c r="R33" s="16" t="s">
        <v>29020</v>
      </c>
      <c r="S33" s="15">
        <f>D6L226C5-D6L226C7</f>
        <v>52.468360451511963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50.760907763923505</v>
      </c>
      <c r="X33" s="16" t="s">
        <v>29022</v>
      </c>
      <c r="Y33" s="33">
        <f>D6L226C7-D6L226C10</f>
        <v>1.7074526875884573</v>
      </c>
      <c r="Z33" s="16" t="s">
        <v>29023</v>
      </c>
      <c r="AA33" s="33">
        <f>CHOOSE(MIN(D6L226C9,RUN_YEARS),B7L802C7,B7L802C16,B7L802C25,B7L802C34,B7L802C43)</f>
        <v>50779</v>
      </c>
      <c r="AB33" s="16" t="s">
        <v>29024</v>
      </c>
      <c r="AC33" s="33">
        <f>IF(D6L226C12=0,0,D6L226C10/D6L226C12)</f>
        <v>9.9964370633378956E-4</v>
      </c>
      <c r="AD33" s="16" t="s">
        <v>29025</v>
      </c>
      <c r="AE33" s="33">
        <f>IF(D6L226C5=0,0,D6L226C10/D6L226C5)</f>
        <v>0.48372873982629605</v>
      </c>
      <c r="AF33" s="16" t="s">
        <v>29026</v>
      </c>
      <c r="AG33" s="33">
        <f>CHOOSE(MIN(D6L226C9,RUN_YEARS),B7L802C5,B7L802C14,B7L802C23,B7L802C32,B7L802C41)</f>
        <v>656.94663807559152</v>
      </c>
      <c r="AH33" s="16" t="s">
        <v>29027</v>
      </c>
      <c r="AI33" s="33">
        <f>IF(D6L226C15=0,0,D6L226C11/D6L226C15)</f>
        <v>2.5990736364678514E-3</v>
      </c>
      <c r="AJ33" s="16" t="s">
        <v>29028</v>
      </c>
      <c r="AK33" s="33">
        <f>IF(D6L226C5=0,0,D6L226C11/D6L226C5)</f>
        <v>1.6271260173703925E-2</v>
      </c>
      <c r="AL33" s="16" t="s">
        <v>29029</v>
      </c>
      <c r="AM33" s="33">
        <f>D6L226C8*CHOOSE(MIN(D6L226C9,RUN_YEARS),B7L802C4,B7L802C13,B7L802C22,B7L802C31,B7L802C40)</f>
        <v>12.006727765927034</v>
      </c>
      <c r="AN33" s="16" t="s">
        <v>29030</v>
      </c>
      <c r="AO33" s="33">
        <f>D6L226C8-D6L226C18</f>
        <v>40.461632685584931</v>
      </c>
      <c r="AP33" s="16" t="s">
        <v>29031</v>
      </c>
      <c r="AQ33" s="33">
        <f>CHOOSE(MIN(D6L226C9,RUN_YEARS),B7L802C2,B7L802C11,B7L802C20,B7L802C29,B7L802C38)</f>
        <v>85.382039754422919</v>
      </c>
      <c r="AR33" s="16" t="s">
        <v>29032</v>
      </c>
      <c r="AS33" s="33">
        <f>IF(D6L226C20=0,0,D6L226C18/D6L226C20)</f>
        <v>0.14062357611109971</v>
      </c>
      <c r="AT33" s="16" t="s">
        <v>29033</v>
      </c>
      <c r="AU33" s="33">
        <f>IF(D6L226C5=0,0,D6L226C18/D6L226C5)</f>
        <v>0.11441874362572196</v>
      </c>
      <c r="AV33" s="16" t="s">
        <v>29034</v>
      </c>
      <c r="AW33" s="33">
        <f>CHOOSE(MIN(D6L226C9,RUN_YEARS),B7L802C1,B7L802C10,B7L802C19,B7L802C28,B7L802C37)</f>
        <v>287.73007915556207</v>
      </c>
      <c r="AX33" s="16" t="s">
        <v>29035</v>
      </c>
      <c r="AY33" s="33">
        <f>IF(D6L226C23=0,0,D6L226C19/D6L226C23)</f>
        <v>0.14062357611109971</v>
      </c>
      <c r="AZ33" s="16" t="s">
        <v>29036</v>
      </c>
      <c r="BA33" s="33">
        <f>IF(D6L226C5=0,0,D6L226C19/D6L226C5)</f>
        <v>0.38558125637427804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1.9976175587859665E-4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1.7179511005559312E-4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8.5897555027796558E-5</v>
      </c>
      <c r="R34" s="16" t="s">
        <v>29040</v>
      </c>
      <c r="S34" s="15">
        <f>D6L227C5-D6L227C7</f>
        <v>8.5897555027796558E-5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8.3016847479998456E-5</v>
      </c>
      <c r="X34" s="16" t="s">
        <v>29042</v>
      </c>
      <c r="Y34" s="33">
        <f>D6L227C7-D6L227C10</f>
        <v>2.8807075477981013E-6</v>
      </c>
      <c r="Z34" s="16" t="s">
        <v>29043</v>
      </c>
      <c r="AA34" s="33">
        <f>CHOOSE(MIN(D6L227C9,RUN_YEARS),B7L802C7,B7L802C16,B7L802C25,B7L802C34,B7L802C43)</f>
        <v>45336.333333333328</v>
      </c>
      <c r="AB34" s="16" t="s">
        <v>29044</v>
      </c>
      <c r="AC34" s="33">
        <f>IF(D6L227C12=0,0,D6L227C10/D6L227C12)</f>
        <v>1.8311328106227925E-9</v>
      </c>
      <c r="AD34" s="16" t="s">
        <v>29045</v>
      </c>
      <c r="AE34" s="33">
        <f>IF(D6L227C5=0,0,D6L227C10/D6L227C5)</f>
        <v>0.48323172558947747</v>
      </c>
      <c r="AF34" s="16" t="s">
        <v>29046</v>
      </c>
      <c r="AG34" s="33">
        <f>CHOOSE(MIN(D6L227C9,RUN_YEARS),B7L802C5,B7L802C14,B7L802C23,B7L802C32,B7L802C41)</f>
        <v>605.07049790887129</v>
      </c>
      <c r="AH34" s="16" t="s">
        <v>29047</v>
      </c>
      <c r="AI34" s="33">
        <f>IF(D6L227C15=0,0,D6L227C11/D6L227C15)</f>
        <v>4.7609453076192784E-9</v>
      </c>
      <c r="AJ34" s="16" t="s">
        <v>29048</v>
      </c>
      <c r="AK34" s="33">
        <f>IF(D6L227C5=0,0,D6L227C11/D6L227C5)</f>
        <v>1.6768274410522515E-2</v>
      </c>
      <c r="AL34" s="16" t="s">
        <v>29049</v>
      </c>
      <c r="AM34" s="33">
        <f>D6L227C8*CHOOSE(MIN(D6L227C9,RUN_YEARS),B7L802C4,B7L802C13,B7L802C22,B7L802C31,B7L802C40)</f>
        <v>1.9412303497416509E-5</v>
      </c>
      <c r="AN34" s="16" t="s">
        <v>29050</v>
      </c>
      <c r="AO34" s="33">
        <f>D6L227C8-D6L227C18</f>
        <v>6.6485251530380045E-5</v>
      </c>
      <c r="AP34" s="16" t="s">
        <v>29051</v>
      </c>
      <c r="AQ34" s="33">
        <f>CHOOSE(MIN(D6L227C9,RUN_YEARS),B7L802C2,B7L802C11,B7L802C20,B7L802C29,B7L802C38)</f>
        <v>76.712302043957848</v>
      </c>
      <c r="AR34" s="16" t="s">
        <v>29052</v>
      </c>
      <c r="AS34" s="33">
        <f>IF(D6L227C20=0,0,D6L227C18/D6L227C20)</f>
        <v>2.5305333017242564E-7</v>
      </c>
      <c r="AT34" s="16" t="s">
        <v>29053</v>
      </c>
      <c r="AU34" s="33">
        <f>IF(D6L227C5=0,0,D6L227C18/D6L227C5)</f>
        <v>0.11299683379308446</v>
      </c>
      <c r="AV34" s="16" t="s">
        <v>29054</v>
      </c>
      <c r="AW34" s="33">
        <f>CHOOSE(MIN(D6L227C9,RUN_YEARS),B7L802C1,B7L802C10,B7L802C19,B7L802C28,B7L802C37)</f>
        <v>262.73217382706753</v>
      </c>
      <c r="AX34" s="16" t="s">
        <v>29055</v>
      </c>
      <c r="AY34" s="33">
        <f>IF(D6L227C23=0,0,D6L227C19/D6L227C23)</f>
        <v>2.5305333017242564E-7</v>
      </c>
      <c r="AZ34" s="16" t="s">
        <v>29056</v>
      </c>
      <c r="BA34" s="33">
        <f>IF(D6L227C5=0,0,D6L227C19/D6L227C5)</f>
        <v>0.38700316620691549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1456.8558040095463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923.73100305583284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461.86550152791642</v>
      </c>
      <c r="R35" s="16" t="s">
        <v>29060</v>
      </c>
      <c r="S35" s="15">
        <f>SUM(D6L201C8:D6L227C8)-2*SUM(D6L209C8,D6L211C8,D6L222C8,D6L224C8,D6L227C8)</f>
        <v>461.86550152791642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446.43978213428261</v>
      </c>
      <c r="X35" s="16" t="s">
        <v>29062</v>
      </c>
      <c r="Y35" s="33">
        <f>SUM(D6L201C11:D6L227C11)-2*SUM(D6L209C11,D6L211C11,D6L222C11,D6L224C11,D6L227C11)</f>
        <v>15.425719393633797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9.7067063194118015E-3</v>
      </c>
      <c r="AD35" s="16" t="s">
        <v>29064</v>
      </c>
      <c r="AE35" s="33">
        <f>IF(D6L228C5=0,0,D6L228C10/D6L228C5)</f>
        <v>0.48330063693585756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2.5237436430470713E-2</v>
      </c>
      <c r="AJ35" s="16" t="s">
        <v>29066</v>
      </c>
      <c r="AK35" s="33">
        <f>IF(D6L228C5=0,0,D6L228C11/D6L228C5)</f>
        <v>1.6699363064142412E-2</v>
      </c>
      <c r="AL35" s="16" t="s">
        <v>29067</v>
      </c>
      <c r="AM35" s="33">
        <f>SUM(D6L201C18:D6L227C18)-2*SUM(D6L209C18,D6L211C18,D6L222C18,D6L224C18,D6L227C18)</f>
        <v>104.54633849745855</v>
      </c>
      <c r="AN35" s="16" t="s">
        <v>29068</v>
      </c>
      <c r="AO35" s="33">
        <f>SUM(D6L201C19:D6L227C19)-2*SUM(D6L209C19,D6L211C19,D6L222C19,D6L224C19,D6L227C19)</f>
        <v>357.3191630304579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1.3443747160410198</v>
      </c>
      <c r="AT35" s="16" t="s">
        <v>29070</v>
      </c>
      <c r="AU35" s="33">
        <f>IF(D6L228C5=0,0,D6L228C18/D6L228C5)</f>
        <v>0.11317833671448124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1.3443747160410195</v>
      </c>
      <c r="AZ35" s="16" t="s">
        <v>29072</v>
      </c>
      <c r="BA35" s="33">
        <f>IF(D6L228C5=0,0,D6L228C19/D6L228C5)</f>
        <v>0.38682166328551881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16.059613772225109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8.0298068861125547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4.0149034430562773</v>
      </c>
      <c r="R36" s="16" t="s">
        <v>29077</v>
      </c>
      <c r="S36" s="15">
        <f>D6L229C5-D6L229C7</f>
        <v>4.0149034430562773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3.8842483660677405</v>
      </c>
      <c r="X36" s="16" t="s">
        <v>29079</v>
      </c>
      <c r="Y36" s="33">
        <f>D6L229C7-D6L229C10</f>
        <v>0.13065507698853684</v>
      </c>
      <c r="Z36" s="16" t="s">
        <v>29080</v>
      </c>
      <c r="AA36" s="33">
        <f>CHOOSE(MIN(D6L229C9,RUN_YEARS),B7L802C7,B7L802C16,B7L802C25,B7L802C34,B7L802C43)</f>
        <v>50779</v>
      </c>
      <c r="AB36" s="16" t="s">
        <v>29081</v>
      </c>
      <c r="AC36" s="33">
        <f>IF(D6L229C12=0,0,D6L229C10/D6L229C12)</f>
        <v>7.649320321526104E-5</v>
      </c>
      <c r="AD36" s="16" t="s">
        <v>29082</v>
      </c>
      <c r="AE36" s="33">
        <f>IF(D6L229C5=0,0,D6L229C10/D6L229C5)</f>
        <v>0.48372873982629605</v>
      </c>
      <c r="AF36" s="16" t="s">
        <v>29083</v>
      </c>
      <c r="AG36" s="33">
        <f>CHOOSE(MIN(D6L229C9,RUN_YEARS),B7L802C5,B7L802C14,B7L802C23,B7L802C32,B7L802C41)</f>
        <v>656.94663807559152</v>
      </c>
      <c r="AH36" s="16" t="s">
        <v>29084</v>
      </c>
      <c r="AI36" s="33">
        <f>IF(D6L229C15=0,0,D6L229C11/D6L229C15)</f>
        <v>1.9888232835967877E-4</v>
      </c>
      <c r="AJ36" s="16" t="s">
        <v>29085</v>
      </c>
      <c r="AK36" s="33">
        <f>IF(D6L229C5=0,0,D6L229C11/D6L229C5)</f>
        <v>1.6271260173703939E-2</v>
      </c>
      <c r="AL36" s="16" t="s">
        <v>29086</v>
      </c>
      <c r="AM36" s="33">
        <f>D6L229C8*CHOOSE(MIN(D6L229C9,RUN_YEARS),B7L802C4,B7L802C13,B7L802C22,B7L802C31,B7L802C40)</f>
        <v>0.91876041546616916</v>
      </c>
      <c r="AN36" s="16" t="s">
        <v>29087</v>
      </c>
      <c r="AO36" s="33">
        <f>D6L229C8-D6L229C18</f>
        <v>3.0961430275901081</v>
      </c>
      <c r="AP36" s="16" t="s">
        <v>29088</v>
      </c>
      <c r="AQ36" s="33">
        <f>CHOOSE(MIN(D6L229C9,RUN_YEARS),B7L802C2,B7L802C11,B7L802C20,B7L802C29,B7L802C38)</f>
        <v>85.382039754422919</v>
      </c>
      <c r="AR36" s="16" t="s">
        <v>29089</v>
      </c>
      <c r="AS36" s="33">
        <f>IF(D6L229C20=0,0,D6L229C18/D6L229C20)</f>
        <v>1.0760581711431601E-2</v>
      </c>
      <c r="AT36" s="16" t="s">
        <v>29090</v>
      </c>
      <c r="AU36" s="33">
        <f>IF(D6L229C5=0,0,D6L229C18/D6L229C5)</f>
        <v>0.11441874362572196</v>
      </c>
      <c r="AV36" s="16" t="s">
        <v>29091</v>
      </c>
      <c r="AW36" s="33">
        <f>CHOOSE(MIN(D6L229C9,RUN_YEARS),B7L802C1,B7L802C10,B7L802C19,B7L802C28,B7L802C37)</f>
        <v>287.73007915556207</v>
      </c>
      <c r="AX36" s="16" t="s">
        <v>29092</v>
      </c>
      <c r="AY36" s="33">
        <f>IF(D6L229C23=0,0,D6L229C19/D6L229C23)</f>
        <v>1.0760581711431601E-2</v>
      </c>
      <c r="AZ36" s="16" t="s">
        <v>29093</v>
      </c>
      <c r="BA36" s="33">
        <f>IF(D6L229C5=0,0,D6L229C19/D6L229C5)</f>
        <v>0.38558125637427804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2.0912795133848863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2.0912795133848863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1.0456397566924431</v>
      </c>
      <c r="R37" s="16" t="s">
        <v>29097</v>
      </c>
      <c r="S37" s="15">
        <f>D6L230C5-D6L230C7</f>
        <v>1.0456397566924431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1.0116120036342207</v>
      </c>
      <c r="X37" s="16" t="s">
        <v>29099</v>
      </c>
      <c r="Y37" s="33">
        <f>D6L230C7-D6L230C10</f>
        <v>3.4027753058222476E-2</v>
      </c>
      <c r="Z37" s="16" t="s">
        <v>29100</v>
      </c>
      <c r="AA37" s="33">
        <f>CHOOSE(MIN(D6L230C9,RUN_YEARS),B7L802C7,B7L802C16,B7L802C25,B7L802C34,B7L802C43)</f>
        <v>50779</v>
      </c>
      <c r="AB37" s="16" t="s">
        <v>29101</v>
      </c>
      <c r="AC37" s="33">
        <f>IF(D6L230C12=0,0,D6L230C10/D6L230C12)</f>
        <v>1.9921857532330702E-5</v>
      </c>
      <c r="AD37" s="16" t="s">
        <v>29102</v>
      </c>
      <c r="AE37" s="33">
        <f>IF(D6L230C5=0,0,D6L230C10/D6L230C5)</f>
        <v>0.48372873982629605</v>
      </c>
      <c r="AF37" s="16" t="s">
        <v>29103</v>
      </c>
      <c r="AG37" s="33">
        <f>CHOOSE(MIN(D6L230C9,RUN_YEARS),B7L802C5,B7L802C14,B7L802C23,B7L802C32,B7L802C41)</f>
        <v>656.94663807559152</v>
      </c>
      <c r="AH37" s="16" t="s">
        <v>29104</v>
      </c>
      <c r="AI37" s="33">
        <f>IF(D6L230C15=0,0,D6L230C11/D6L230C15)</f>
        <v>5.1796829584059878E-5</v>
      </c>
      <c r="AJ37" s="16" t="s">
        <v>29105</v>
      </c>
      <c r="AK37" s="33">
        <f>IF(D6L230C5=0,0,D6L230C11/D6L230C5)</f>
        <v>1.627126017370395E-2</v>
      </c>
      <c r="AL37" s="16" t="s">
        <v>29106</v>
      </c>
      <c r="AM37" s="33">
        <f>D6L230C8*CHOOSE(MIN(D6L230C9,RUN_YEARS),B7L802C4,B7L802C13,B7L802C22,B7L802C31,B7L802C40)</f>
        <v>0.23928157449170989</v>
      </c>
      <c r="AN37" s="16" t="s">
        <v>29107</v>
      </c>
      <c r="AO37" s="33">
        <f>D6L230C8-D6L230C18</f>
        <v>0.8063581822007333</v>
      </c>
      <c r="AP37" s="16" t="s">
        <v>29108</v>
      </c>
      <c r="AQ37" s="33">
        <f>CHOOSE(MIN(D6L230C9,RUN_YEARS),B7L802C2,B7L802C11,B7L802C20,B7L802C29,B7L802C38)</f>
        <v>85.382039754422919</v>
      </c>
      <c r="AR37" s="16" t="s">
        <v>29109</v>
      </c>
      <c r="AS37" s="33">
        <f>IF(D6L230C20=0,0,D6L230C18/D6L230C20)</f>
        <v>2.802481355328768E-3</v>
      </c>
      <c r="AT37" s="16" t="s">
        <v>29110</v>
      </c>
      <c r="AU37" s="33">
        <f>IF(D6L230C5=0,0,D6L230C18/D6L230C5)</f>
        <v>0.11441874362572196</v>
      </c>
      <c r="AV37" s="16" t="s">
        <v>29111</v>
      </c>
      <c r="AW37" s="33">
        <f>CHOOSE(MIN(D6L230C9,RUN_YEARS),B7L802C1,B7L802C10,B7L802C19,B7L802C28,B7L802C37)</f>
        <v>287.73007915556207</v>
      </c>
      <c r="AX37" s="16" t="s">
        <v>29112</v>
      </c>
      <c r="AY37" s="33">
        <f>IF(D6L230C23=0,0,D6L230C19/D6L230C23)</f>
        <v>2.802481355328768E-3</v>
      </c>
      <c r="AZ37" s="16" t="s">
        <v>29113</v>
      </c>
      <c r="BA37" s="33">
        <f>IF(D6L230C5=0,0,D6L230C19/D6L230C5)</f>
        <v>0.38558125637427804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1.1639999999999999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0.58199999999999996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0.29099999999999998</v>
      </c>
      <c r="R38" s="16" t="s">
        <v>29117</v>
      </c>
      <c r="S38" s="15">
        <f>D6L231C5-D6L231C7</f>
        <v>0.29099999999999998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0.28153012657890431</v>
      </c>
      <c r="X38" s="16" t="s">
        <v>29119</v>
      </c>
      <c r="Y38" s="33">
        <f>D6L231C7-D6L231C10</f>
        <v>9.4698734210956759E-3</v>
      </c>
      <c r="Z38" s="16" t="s">
        <v>29120</v>
      </c>
      <c r="AA38" s="33">
        <f>CHOOSE(MIN(D6L231C9,RUN_YEARS),B7L802C7,B7L802C16,B7L802C25,B7L802C34,B7L802C43)</f>
        <v>50779</v>
      </c>
      <c r="AB38" s="16" t="s">
        <v>29121</v>
      </c>
      <c r="AC38" s="33">
        <f>IF(D6L231C12=0,0,D6L231C10/D6L231C12)</f>
        <v>5.5442235289963234E-6</v>
      </c>
      <c r="AD38" s="16" t="s">
        <v>29122</v>
      </c>
      <c r="AE38" s="33">
        <f>IF(D6L231C5=0,0,D6L231C10/D6L231C5)</f>
        <v>0.48372873982629611</v>
      </c>
      <c r="AF38" s="16" t="s">
        <v>29123</v>
      </c>
      <c r="AG38" s="33">
        <f>CHOOSE(MIN(D6L231C9,RUN_YEARS),B7L802C5,B7L802C14,B7L802C23,B7L802C32,B7L802C41)</f>
        <v>656.94663807559152</v>
      </c>
      <c r="AH38" s="16" t="s">
        <v>29124</v>
      </c>
      <c r="AI38" s="33">
        <f>IF(D6L231C15=0,0,D6L231C11/D6L231C15)</f>
        <v>1.4414981175390421E-5</v>
      </c>
      <c r="AJ38" s="16" t="s">
        <v>29125</v>
      </c>
      <c r="AK38" s="33">
        <f>IF(D6L231C5=0,0,D6L231C11/D6L231C5)</f>
        <v>1.6271260173703912E-2</v>
      </c>
      <c r="AL38" s="16" t="s">
        <v>29126</v>
      </c>
      <c r="AM38" s="33">
        <f>D6L231C8*CHOOSE(MIN(D6L231C9,RUN_YEARS),B7L802C4,B7L802C13,B7L802C22,B7L802C31,B7L802C40)</f>
        <v>6.6591708790170179E-2</v>
      </c>
      <c r="AN38" s="16" t="s">
        <v>29127</v>
      </c>
      <c r="AO38" s="33">
        <f>D6L231C8-D6L231C18</f>
        <v>0.2244082912098298</v>
      </c>
      <c r="AP38" s="16" t="s">
        <v>29128</v>
      </c>
      <c r="AQ38" s="33">
        <f>CHOOSE(MIN(D6L231C9,RUN_YEARS),B7L802C2,B7L802C11,B7L802C20,B7L802C29,B7L802C38)</f>
        <v>85.382039754422919</v>
      </c>
      <c r="AR38" s="16" t="s">
        <v>29129</v>
      </c>
      <c r="AS38" s="33">
        <f>IF(D6L231C20=0,0,D6L231C18/D6L231C20)</f>
        <v>7.7992642225112254E-4</v>
      </c>
      <c r="AT38" s="16" t="s">
        <v>29130</v>
      </c>
      <c r="AU38" s="33">
        <f>IF(D6L231C5=0,0,D6L231C18/D6L231C5)</f>
        <v>0.11441874362572196</v>
      </c>
      <c r="AV38" s="16" t="s">
        <v>29131</v>
      </c>
      <c r="AW38" s="33">
        <f>CHOOSE(MIN(D6L231C9,RUN_YEARS),B7L802C1,B7L802C10,B7L802C19,B7L802C28,B7L802C37)</f>
        <v>287.73007915556207</v>
      </c>
      <c r="AX38" s="16" t="s">
        <v>29132</v>
      </c>
      <c r="AY38" s="33">
        <f>IF(D6L231C23=0,0,D6L231C19/D6L231C23)</f>
        <v>7.7992642225112254E-4</v>
      </c>
      <c r="AZ38" s="16" t="s">
        <v>29133</v>
      </c>
      <c r="BA38" s="33">
        <f>IF(D6L231C5=0,0,D6L231C19/D6L231C5)</f>
        <v>0.38558125637427804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50779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656.94663807559152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85.382039754422919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287.73007915556207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38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38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15.200000000000001</v>
      </c>
      <c r="R40" s="16" t="s">
        <v>29158</v>
      </c>
      <c r="S40" s="15">
        <f>D6L233C5-D6L233C7</f>
        <v>22.799999999999997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14.7053536907194</v>
      </c>
      <c r="X40" s="16" t="s">
        <v>29160</v>
      </c>
      <c r="Y40" s="33">
        <f>D6L233C7-D6L233C10</f>
        <v>0.4946463092806006</v>
      </c>
      <c r="Z40" s="16" t="s">
        <v>29161</v>
      </c>
      <c r="AA40" s="33">
        <f>CHOOSE(MIN(D6L233C9,RUN_YEARS),B7L802C7,B7L802C16,B7L802C25,B7L802C34,B7L802C43)</f>
        <v>50779</v>
      </c>
      <c r="AB40" s="16" t="s">
        <v>29162</v>
      </c>
      <c r="AC40" s="33">
        <f>IF(D6L233C12=0,0,D6L233C10/D6L233C12)</f>
        <v>2.8959518089602789E-4</v>
      </c>
      <c r="AD40" s="16" t="s">
        <v>29163</v>
      </c>
      <c r="AE40" s="33">
        <f>IF(D6L233C5=0,0,D6L233C10/D6L233C5)</f>
        <v>0.38698299186103685</v>
      </c>
      <c r="AF40" s="16" t="s">
        <v>29164</v>
      </c>
      <c r="AG40" s="33">
        <f>CHOOSE(MIN(D6L233C9,RUN_YEARS),B7L802C5,B7L802C14,B7L802C23,B7L802C32,B7L802C41)</f>
        <v>656.94663807559152</v>
      </c>
      <c r="AH40" s="16" t="s">
        <v>29165</v>
      </c>
      <c r="AI40" s="33">
        <f>IF(D6L233C15=0,0,D6L233C11/D6L233C15)</f>
        <v>7.5294747032967409E-4</v>
      </c>
      <c r="AJ40" s="16" t="s">
        <v>29166</v>
      </c>
      <c r="AK40" s="33">
        <f>IF(D6L233C5=0,0,D6L233C11/D6L233C5)</f>
        <v>1.3017008138963174E-2</v>
      </c>
      <c r="AL40" s="16" t="s">
        <v>29167</v>
      </c>
      <c r="AM40" s="33">
        <f>D6L233C8*CHOOSE(MIN(D6L233C9,RUN_YEARS),B7L802C4,B7L802C13,B7L802C22,B7L802C31,B7L802C40)</f>
        <v>5.2174947093329207</v>
      </c>
      <c r="AN40" s="16" t="s">
        <v>29168</v>
      </c>
      <c r="AO40" s="33">
        <f>D6L233C8-D6L233C18</f>
        <v>17.582505290667076</v>
      </c>
      <c r="AP40" s="16" t="s">
        <v>29169</v>
      </c>
      <c r="AQ40" s="33">
        <f>CHOOSE(MIN(D6L233C9,RUN_YEARS),B7L802C2,B7L802C11,B7L802C20,B7L802C29,B7L802C38)</f>
        <v>85.382039754422919</v>
      </c>
      <c r="AR40" s="16" t="s">
        <v>29170</v>
      </c>
      <c r="AS40" s="33">
        <f>IF(D6L233C20=0,0,D6L233C18/D6L233C20)</f>
        <v>6.1107637207304437E-2</v>
      </c>
      <c r="AT40" s="16" t="s">
        <v>29171</v>
      </c>
      <c r="AU40" s="33">
        <f>IF(D6L233C5=0,0,D6L233C18/D6L233C5)</f>
        <v>0.13730249235086633</v>
      </c>
      <c r="AV40" s="16" t="s">
        <v>29172</v>
      </c>
      <c r="AW40" s="33">
        <f>CHOOSE(MIN(D6L233C9,RUN_YEARS),B7L802C1,B7L802C10,B7L802C19,B7L802C28,B7L802C37)</f>
        <v>287.73007915556207</v>
      </c>
      <c r="AX40" s="16" t="s">
        <v>29173</v>
      </c>
      <c r="AY40" s="33">
        <f>IF(D6L233C23=0,0,D6L233C19/D6L233C23)</f>
        <v>6.1107637207304437E-2</v>
      </c>
      <c r="AZ40" s="16" t="s">
        <v>29174</v>
      </c>
      <c r="BA40" s="33">
        <f>IF(D6L233C5=0,0,D6L233C19/D6L233C5)</f>
        <v>0.46269750764913359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6578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6578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6578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50779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656.94663807559152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1505.2929911399981</v>
      </c>
      <c r="AN41" s="16" t="s">
        <v>29187</v>
      </c>
      <c r="AO41" s="33">
        <f>D6L234C8-D6L234C18</f>
        <v>5072.7070088600021</v>
      </c>
      <c r="AP41" s="16" t="s">
        <v>29188</v>
      </c>
      <c r="AQ41" s="33">
        <f>CHOOSE(MIN(D6L234C9,RUN_YEARS),B7L802C2,B7L802C11,B7L802C20,B7L802C29,B7L802C38)</f>
        <v>85.382039754422919</v>
      </c>
      <c r="AR41" s="16" t="s">
        <v>29189</v>
      </c>
      <c r="AS41" s="33">
        <f>IF(D6L234C20=0,0,D6L234C18/D6L234C20)</f>
        <v>17.630089366212658</v>
      </c>
      <c r="AT41" s="16" t="s">
        <v>29190</v>
      </c>
      <c r="AU41" s="33">
        <f>IF(D6L234C5=0,0,D6L234C18/D6L234C5)</f>
        <v>0.22883748725144393</v>
      </c>
      <c r="AV41" s="16" t="s">
        <v>29191</v>
      </c>
      <c r="AW41" s="33">
        <f>CHOOSE(MIN(D6L234C9,RUN_YEARS),B7L802C1,B7L802C10,B7L802C19,B7L802C28,B7L802C37)</f>
        <v>287.73007915556207</v>
      </c>
      <c r="AX41" s="16" t="s">
        <v>29192</v>
      </c>
      <c r="AY41" s="33">
        <f>IF(D6L234C23=0,0,D6L234C19/D6L234C23)</f>
        <v>17.630089366212662</v>
      </c>
      <c r="AZ41" s="16" t="s">
        <v>29193</v>
      </c>
      <c r="BA41" s="33">
        <f>IF(D6L234C5=0,0,D6L234C19/D6L234C5)</f>
        <v>0.77116251274855607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3711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3711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3711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3590.2347069907692</v>
      </c>
      <c r="X42" s="16" t="s">
        <v>29200</v>
      </c>
      <c r="Y42" s="33">
        <f>D6L235C7-D6L235C10</f>
        <v>120.76529300923085</v>
      </c>
      <c r="Z42" s="16" t="s">
        <v>29201</v>
      </c>
      <c r="AA42" s="33">
        <f>CHOOSE(MIN(D6L235C9,RUN_YEARS),B7L802C7,B7L802C16,B7L802C25,B7L802C34,B7L802C43)</f>
        <v>50779</v>
      </c>
      <c r="AB42" s="16" t="s">
        <v>29202</v>
      </c>
      <c r="AC42" s="33">
        <f>IF(D6L235C12=0,0,D6L235C10/D6L235C12)</f>
        <v>7.0703139230602591E-2</v>
      </c>
      <c r="AD42" s="16" t="s">
        <v>29203</v>
      </c>
      <c r="AE42" s="33">
        <f>IF(D6L235C5=0,0,D6L235C10/D6L235C5)</f>
        <v>0.9674574796525921</v>
      </c>
      <c r="AF42" s="16" t="s">
        <v>29204</v>
      </c>
      <c r="AG42" s="33">
        <f>CHOOSE(MIN(D6L235C9,RUN_YEARS),B7L802C5,B7L802C14,B7L802C23,B7L802C32,B7L802C41)</f>
        <v>656.94663807559152</v>
      </c>
      <c r="AH42" s="16" t="s">
        <v>29205</v>
      </c>
      <c r="AI42" s="33">
        <f>IF(D6L235C15=0,0,D6L235C11/D6L235C15)</f>
        <v>0.18382816199956714</v>
      </c>
      <c r="AJ42" s="16" t="s">
        <v>29206</v>
      </c>
      <c r="AK42" s="33">
        <f>IF(D6L235C5=0,0,D6L235C11/D6L235C5)</f>
        <v>3.2542520347407934E-2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85.382039754422919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287.73007915556207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12034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12034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12034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50779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656.94663807559152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2753.8303215838764</v>
      </c>
      <c r="AN43" s="16" t="s">
        <v>29228</v>
      </c>
      <c r="AO43" s="33">
        <f>D6L236C8-D6L236C18</f>
        <v>9280.1696784161231</v>
      </c>
      <c r="AP43" s="16" t="s">
        <v>29229</v>
      </c>
      <c r="AQ43" s="33">
        <f>CHOOSE(MIN(D6L236C9,RUN_YEARS),B7L802C2,B7L802C11,B7L802C20,B7L802C29,B7L802C38)</f>
        <v>85.382039754422919</v>
      </c>
      <c r="AR43" s="16" t="s">
        <v>29230</v>
      </c>
      <c r="AS43" s="33">
        <f>IF(D6L236C20=0,0,D6L236C18/D6L236C20)</f>
        <v>32.253039743539553</v>
      </c>
      <c r="AT43" s="16" t="s">
        <v>29231</v>
      </c>
      <c r="AU43" s="33">
        <f>IF(D6L236C5=0,0,D6L236C18/D6L236C5)</f>
        <v>0.22883748725144396</v>
      </c>
      <c r="AV43" s="16" t="s">
        <v>29232</v>
      </c>
      <c r="AW43" s="33">
        <f>CHOOSE(MIN(D6L236C9,RUN_YEARS),B7L802C1,B7L802C10,B7L802C19,B7L802C28,B7L802C37)</f>
        <v>287.73007915556207</v>
      </c>
      <c r="AX43" s="16" t="s">
        <v>29233</v>
      </c>
      <c r="AY43" s="33">
        <f>IF(D6L236C23=0,0,D6L236C19/D6L236C23)</f>
        <v>32.253039743539546</v>
      </c>
      <c r="AZ43" s="16" t="s">
        <v>29234</v>
      </c>
      <c r="BA43" s="33">
        <f>IF(D6L236C5=0,0,D6L236C19/D6L236C5)</f>
        <v>0.77116251274855607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22380.314893285609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22371.703086399499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3731.5515431997487</v>
      </c>
      <c r="R44" s="16" t="s">
        <v>29238</v>
      </c>
      <c r="S44" s="15">
        <f>SUM(D6L229C8:D6L236C8)</f>
        <v>18640.151543199747</v>
      </c>
      <c r="U44" s="21" t="str">
        <f>NULL_VALUE</f>
        <v>n/a</v>
      </c>
      <c r="V44" s="16" t="s">
        <v>29239</v>
      </c>
      <c r="W44" s="33">
        <f>SUM(D6L229C10:D6L236C10)</f>
        <v>3610.1174511777695</v>
      </c>
      <c r="X44" s="16" t="s">
        <v>29240</v>
      </c>
      <c r="Y44" s="33">
        <f>SUM(D6L229C11:D6L236C11)</f>
        <v>121.4340920219793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7.1094693695775202E-2</v>
      </c>
      <c r="AD44" s="16" t="s">
        <v>29242</v>
      </c>
      <c r="AE44" s="33">
        <f>IF(D6L237C5=0,0,D6L237C10/D6L237C5)</f>
        <v>0.16136980887130045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0.18484620360901594</v>
      </c>
      <c r="AJ44" s="16" t="s">
        <v>29244</v>
      </c>
      <c r="AK44" s="33">
        <f>IF(D6L237C5=0,0,D6L237C11/D6L237C5)</f>
        <v>5.4280217984746595E-3</v>
      </c>
      <c r="AL44" s="16" t="s">
        <v>29245</v>
      </c>
      <c r="AM44" s="33">
        <f>SUM(D6L229C18:D6L236C18)</f>
        <v>4265.5654411319556</v>
      </c>
      <c r="AN44" s="16" t="s">
        <v>29246</v>
      </c>
      <c r="AO44" s="33">
        <f>SUM(D6L229C19:D6L236C19)</f>
        <v>14374.586102067793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49.958579736448527</v>
      </c>
      <c r="AT44" s="16" t="s">
        <v>29248</v>
      </c>
      <c r="AU44" s="33">
        <f>IF(D6L237C5=0,0,D6L237C18/D6L237C5)</f>
        <v>0.19066789080198077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49.958579736448527</v>
      </c>
      <c r="AZ44" s="16" t="s">
        <v>29250</v>
      </c>
      <c r="BA44" s="33">
        <f>IF(D6L237C5=0,0,D6L237C19/D6L237C5)</f>
        <v>0.64253427852824407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53.084130478438361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26.54206523921918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13.27103261960959</v>
      </c>
      <c r="R45" s="16" t="s">
        <v>29255</v>
      </c>
      <c r="S45" s="15">
        <f>D6L238C5-D6L238C7</f>
        <v>13.27103261960959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12.839159770554831</v>
      </c>
      <c r="X45" s="16" t="s">
        <v>29257</v>
      </c>
      <c r="Y45" s="33">
        <f>D6L238C7-D6L238C10</f>
        <v>0.4318728490547592</v>
      </c>
      <c r="Z45" s="16" t="s">
        <v>29258</v>
      </c>
      <c r="AA45" s="33">
        <f>CHOOSE(MIN(D6L238C9,RUN_YEARS),B7L802C7,B7L802C16,B7L802C25,B7L802C34,B7L802C43)</f>
        <v>50779</v>
      </c>
      <c r="AB45" s="16" t="s">
        <v>29259</v>
      </c>
      <c r="AC45" s="33">
        <f>IF(D6L238C12=0,0,D6L238C10/D6L238C12)</f>
        <v>2.5284388764163987E-4</v>
      </c>
      <c r="AD45" s="16" t="s">
        <v>29260</v>
      </c>
      <c r="AE45" s="33">
        <f>IF(D6L238C5=0,0,D6L238C10/D6L238C5)</f>
        <v>0.48372873982629605</v>
      </c>
      <c r="AF45" s="16" t="s">
        <v>29261</v>
      </c>
      <c r="AG45" s="33">
        <f>CHOOSE(MIN(D6L238C9,RUN_YEARS),B7L802C5,B7L802C14,B7L802C23,B7L802C32,B7L802C41)</f>
        <v>656.94663807559152</v>
      </c>
      <c r="AH45" s="16" t="s">
        <v>29262</v>
      </c>
      <c r="AI45" s="33">
        <f>IF(D6L238C15=0,0,D6L238C11/D6L238C15)</f>
        <v>6.5739410786826461E-4</v>
      </c>
      <c r="AJ45" s="16" t="s">
        <v>29263</v>
      </c>
      <c r="AK45" s="33">
        <f>IF(D6L238C5=0,0,D6L238C11/D6L238C5)</f>
        <v>1.6271260173703957E-2</v>
      </c>
      <c r="AL45" s="16" t="s">
        <v>29264</v>
      </c>
      <c r="AM45" s="33">
        <f>D6L238C8*CHOOSE(MIN(D6L238C9,RUN_YEARS),B7L802C4,B7L802C13,B7L802C22,B7L802C31,B7L802C40)</f>
        <v>3.0369097579034059</v>
      </c>
      <c r="AN45" s="16" t="s">
        <v>29265</v>
      </c>
      <c r="AO45" s="33">
        <f>D6L238C8-D6L238C18</f>
        <v>10.234122861706185</v>
      </c>
      <c r="AP45" s="16" t="s">
        <v>29266</v>
      </c>
      <c r="AQ45" s="33">
        <f>CHOOSE(MIN(D6L238C9,RUN_YEARS),B7L802C2,B7L802C11,B7L802C20,B7L802C29,B7L802C38)</f>
        <v>85.382039754422919</v>
      </c>
      <c r="AR45" s="16" t="s">
        <v>29267</v>
      </c>
      <c r="AS45" s="33">
        <f>IF(D6L238C20=0,0,D6L238C18/D6L238C20)</f>
        <v>3.5568484503745876E-2</v>
      </c>
      <c r="AT45" s="16" t="s">
        <v>29268</v>
      </c>
      <c r="AU45" s="33">
        <f>IF(D6L238C5=0,0,D6L238C18/D6L238C5)</f>
        <v>0.11441874362572195</v>
      </c>
      <c r="AV45" s="16" t="s">
        <v>29269</v>
      </c>
      <c r="AW45" s="33">
        <f>CHOOSE(MIN(D6L238C9,RUN_YEARS),B7L802C1,B7L802C10,B7L802C19,B7L802C28,B7L802C37)</f>
        <v>287.73007915556207</v>
      </c>
      <c r="AX45" s="16" t="s">
        <v>29270</v>
      </c>
      <c r="AY45" s="33">
        <f>IF(D6L238C23=0,0,D6L238C19/D6L238C23)</f>
        <v>3.5568484503745883E-2</v>
      </c>
      <c r="AZ45" s="16" t="s">
        <v>29271</v>
      </c>
      <c r="BA45" s="33">
        <f>IF(D6L238C5=0,0,D6L238C19/D6L238C5)</f>
        <v>0.38558125637427804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116.25701044324862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116.25701044324862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46.502804177299453</v>
      </c>
      <c r="R46" s="16" t="s">
        <v>29275</v>
      </c>
      <c r="S46" s="15">
        <f>D6L239C5-D6L239C7</f>
        <v>69.754206265949165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44.98948572614816</v>
      </c>
      <c r="X46" s="16" t="s">
        <v>29277</v>
      </c>
      <c r="Y46" s="33">
        <f>D6L239C7-D6L239C10</f>
        <v>1.5133184511512923</v>
      </c>
      <c r="Z46" s="16" t="s">
        <v>29278</v>
      </c>
      <c r="AA46" s="33">
        <f>CHOOSE(MIN(D6L239C9,RUN_YEARS),B7L802C7,B7L802C16,B7L802C25,B7L802C34,B7L802C43)</f>
        <v>50779</v>
      </c>
      <c r="AB46" s="16" t="s">
        <v>29279</v>
      </c>
      <c r="AC46" s="33">
        <f>IF(D6L239C12=0,0,D6L239C10/D6L239C12)</f>
        <v>8.859860518353682E-4</v>
      </c>
      <c r="AD46" s="16" t="s">
        <v>29280</v>
      </c>
      <c r="AE46" s="33">
        <f>IF(D6L239C5=0,0,D6L239C10/D6L239C5)</f>
        <v>0.38698299186103691</v>
      </c>
      <c r="AF46" s="16" t="s">
        <v>29281</v>
      </c>
      <c r="AG46" s="33">
        <f>CHOOSE(MIN(D6L239C9,RUN_YEARS),B7L802C5,B7L802C14,B7L802C23,B7L802C32,B7L802C41)</f>
        <v>656.94663807559152</v>
      </c>
      <c r="AH46" s="16" t="s">
        <v>29282</v>
      </c>
      <c r="AI46" s="33">
        <f>IF(D6L239C15=0,0,D6L239C11/D6L239C15)</f>
        <v>2.3035637347719592E-3</v>
      </c>
      <c r="AJ46" s="16" t="s">
        <v>29283</v>
      </c>
      <c r="AK46" s="33">
        <f>IF(D6L239C5=0,0,D6L239C11/D6L239C5)</f>
        <v>1.3017008138963159E-2</v>
      </c>
      <c r="AL46" s="16" t="s">
        <v>29284</v>
      </c>
      <c r="AM46" s="33">
        <f>D6L239C8*CHOOSE(MIN(D6L239C9,RUN_YEARS),B7L802C4,B7L802C13,B7L802C22,B7L802C31,B7L802C40)</f>
        <v>15.962377287118732</v>
      </c>
      <c r="AN46" s="16" t="s">
        <v>29285</v>
      </c>
      <c r="AO46" s="33">
        <f>D6L239C8-D6L239C18</f>
        <v>53.791828978830431</v>
      </c>
      <c r="AP46" s="16" t="s">
        <v>29286</v>
      </c>
      <c r="AQ46" s="33">
        <f>CHOOSE(MIN(D6L239C9,RUN_YEARS),B7L802C2,B7L802C11,B7L802C20,B7L802C29,B7L802C38)</f>
        <v>85.382039754422919</v>
      </c>
      <c r="AR46" s="16" t="s">
        <v>29287</v>
      </c>
      <c r="AS46" s="33">
        <f>IF(D6L239C20=0,0,D6L239C18/D6L239C20)</f>
        <v>0.18695240044662739</v>
      </c>
      <c r="AT46" s="16" t="s">
        <v>29288</v>
      </c>
      <c r="AU46" s="33">
        <f>IF(D6L239C5=0,0,D6L239C18/D6L239C5)</f>
        <v>0.13730249235086633</v>
      </c>
      <c r="AV46" s="16" t="s">
        <v>29289</v>
      </c>
      <c r="AW46" s="33">
        <f>CHOOSE(MIN(D6L239C9,RUN_YEARS),B7L802C1,B7L802C10,B7L802C19,B7L802C28,B7L802C37)</f>
        <v>287.73007915556207</v>
      </c>
      <c r="AX46" s="16" t="s">
        <v>29290</v>
      </c>
      <c r="AY46" s="33">
        <f>IF(D6L239C23=0,0,D6L239C19/D6L239C23)</f>
        <v>0.18695240044662736</v>
      </c>
      <c r="AZ46" s="16" t="s">
        <v>29291</v>
      </c>
      <c r="BA46" s="33">
        <f>IF(D6L239C5=0,0,D6L239C19/D6L239C5)</f>
        <v>0.46269750764913359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169.34114092168699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142.79907568246779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59.773836796909045</v>
      </c>
      <c r="R47" s="16" t="s">
        <v>29295</v>
      </c>
      <c r="S47" s="15">
        <f>SUM(D6L238C8:D6L239C8)</f>
        <v>83.02523888555875</v>
      </c>
      <c r="U47" s="21" t="str">
        <f>NULL_VALUE</f>
        <v>n/a</v>
      </c>
      <c r="V47" s="16" t="s">
        <v>29296</v>
      </c>
      <c r="W47" s="33">
        <f>SUM(D6L238C10:D6L239C10)</f>
        <v>57.82864549670299</v>
      </c>
      <c r="X47" s="16" t="s">
        <v>29297</v>
      </c>
      <c r="Y47" s="33">
        <f>SUM(D6L238C11:D6L239C11)</f>
        <v>1.9451913002060515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1.138829939477008E-3</v>
      </c>
      <c r="AD47" s="16" t="s">
        <v>29299</v>
      </c>
      <c r="AE47" s="33">
        <f>IF(D6L240C5=0,0,D6L240C10/D6L240C5)</f>
        <v>0.40496512474137059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2.9609578426402238E-3</v>
      </c>
      <c r="AJ47" s="16" t="s">
        <v>29301</v>
      </c>
      <c r="AK47" s="33">
        <f>IF(D6L240C5=0,0,D6L240C11/D6L240C5)</f>
        <v>1.3621875988409308E-2</v>
      </c>
      <c r="AL47" s="16" t="s">
        <v>29302</v>
      </c>
      <c r="AM47" s="33">
        <f>SUM(D6L238C18:D6L239C18)</f>
        <v>18.99928704502214</v>
      </c>
      <c r="AN47" s="16" t="s">
        <v>29303</v>
      </c>
      <c r="AO47" s="33">
        <f>SUM(D6L238C19:D6L239C19)</f>
        <v>64.025951840536621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0.22252088495037325</v>
      </c>
      <c r="AT47" s="16" t="s">
        <v>29305</v>
      </c>
      <c r="AU47" s="33">
        <f>IF(D6L240C5=0,0,D6L240C18/D6L240C5)</f>
        <v>0.13304908980832278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0.22252088495037325</v>
      </c>
      <c r="AZ47" s="16" t="s">
        <v>29307</v>
      </c>
      <c r="BA47" s="33">
        <f>IF(D6L240C5=0,0,D6L240C19/D6L240C5)</f>
        <v>0.44836390946189741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24006.51183821684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23438.233165137801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4253.1908815245733</v>
      </c>
      <c r="R48" s="16" t="s">
        <v>29312</v>
      </c>
      <c r="S48" s="15">
        <f>SUM(D6L228C8,D6L237C8,D6L240C8)</f>
        <v>19185.04228361322</v>
      </c>
      <c r="U48" s="21" t="str">
        <f>NULL_VALUE</f>
        <v>n/a</v>
      </c>
      <c r="V48" s="16" t="s">
        <v>29313</v>
      </c>
      <c r="W48" s="33">
        <f>SUM(D6L228C10,D6L237C10,D6L240C10)</f>
        <v>4114.3858788087555</v>
      </c>
      <c r="X48" s="16" t="s">
        <v>29314</v>
      </c>
      <c r="Y48" s="33">
        <f>SUM(D6L228C11,D6L237C11,D6L240C11)</f>
        <v>138.80500271581914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8.1940229954664004E-2</v>
      </c>
      <c r="AD48" s="16" t="s">
        <v>29316</v>
      </c>
      <c r="AE48" s="33">
        <f>IF(D6L241C5=0,0,D6L241C10/D6L241C5)</f>
        <v>0.17554163958606414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0.21304459788212687</v>
      </c>
      <c r="AJ48" s="16" t="s">
        <v>29318</v>
      </c>
      <c r="AK48" s="33">
        <f>IF(D6L241C5=0,0,D6L241C11/D6L241C5)</f>
        <v>5.9221615271870713E-3</v>
      </c>
      <c r="AL48" s="16" t="s">
        <v>29319</v>
      </c>
      <c r="AM48" s="33">
        <f>SUM(D6L228C18,D6L237C18,D6L240C18)</f>
        <v>4389.1110666744362</v>
      </c>
      <c r="AN48" s="16" t="s">
        <v>29320</v>
      </c>
      <c r="AO48" s="33">
        <f>SUM(D6L228C19,D6L237C19,D6L240C19)</f>
        <v>14795.931216938787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51.525475337439914</v>
      </c>
      <c r="AT48" s="16" t="s">
        <v>29322</v>
      </c>
      <c r="AU48" s="33">
        <f>IF(D6L241C5=0,0,D6L241C18/D6L241C5)</f>
        <v>0.18726288094116378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51.525475337439914</v>
      </c>
      <c r="AZ48" s="16" t="s">
        <v>29324</v>
      </c>
      <c r="BA48" s="33">
        <f>IF(D6L241C5=0,0,D6L241C19/D6L241C5)</f>
        <v>0.63127331794558483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25C50-CEB1-45BC-819E-553EA6F1854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25982.821055299999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22345.226107557999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11172.613053779</v>
      </c>
      <c r="R8" s="16" t="s">
        <v>29335</v>
      </c>
      <c r="S8" s="15">
        <f>D6L301C5-D6L301C7</f>
        <v>11172.613053779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10656.309924946769</v>
      </c>
      <c r="X8" s="16" t="s">
        <v>29337</v>
      </c>
      <c r="Y8" s="33">
        <f>D6L301C7-D6L301C10</f>
        <v>516.30312883223087</v>
      </c>
      <c r="Z8" s="16" t="s">
        <v>29338</v>
      </c>
      <c r="AA8" s="33">
        <f>CHOOSE(MIN(D6L301C9,RUN_YEARS),B7L803C7,B7L803C16,B7L803C25,B7L803C34,B7L803C43)</f>
        <v>402477.33333333331</v>
      </c>
      <c r="AB8" s="16" t="s">
        <v>29339</v>
      </c>
      <c r="AC8" s="33">
        <f>IF(D6L301C12=0,0,D6L301C10/D6L301C12)</f>
        <v>2.6476795194131271E-2</v>
      </c>
      <c r="AD8" s="16" t="s">
        <v>29340</v>
      </c>
      <c r="AE8" s="33">
        <f>IF(D6L301C5=0,0,D6L301C10/D6L301C5)</f>
        <v>0.47689425354896731</v>
      </c>
      <c r="AF8" s="16" t="s">
        <v>29341</v>
      </c>
      <c r="AG8" s="33">
        <f>CHOOSE(MIN(D6L301C9,RUN_YEARS),B7L803C5,B7L803C14,B7L803C23,B7L803C32,B7L803C41)</f>
        <v>7500.0816759707595</v>
      </c>
      <c r="AH8" s="16" t="s">
        <v>29342</v>
      </c>
      <c r="AI8" s="33">
        <f>IF(D6L301C15=0,0,D6L301C11/D6L301C15)</f>
        <v>6.8839667504741422E-2</v>
      </c>
      <c r="AJ8" s="16" t="s">
        <v>29343</v>
      </c>
      <c r="AK8" s="33">
        <f>IF(D6L301C5=0,0,D6L301C11/D6L301C5)</f>
        <v>2.3105746451032673E-2</v>
      </c>
      <c r="AL8" s="16" t="s">
        <v>29344</v>
      </c>
      <c r="AM8" s="33">
        <f>D6L301C8*CHOOSE(MIN(D6L301C9,RUN_YEARS),B7L803C4,B7L803C13,B7L803C22,B7L803C31,B7L803C40)</f>
        <v>1973.4228010840857</v>
      </c>
      <c r="AN8" s="16" t="s">
        <v>29345</v>
      </c>
      <c r="AO8" s="33">
        <f>D6L301C8-D6L301C18</f>
        <v>9199.1902526949143</v>
      </c>
      <c r="AP8" s="16" t="s">
        <v>29346</v>
      </c>
      <c r="AQ8" s="33">
        <f>CHOOSE(MIN(D6L301C9,RUN_YEARS),B7L803C2,B7L803C11,B7L803C20,B7L803C29,B7L803C38)</f>
        <v>681.02028749229919</v>
      </c>
      <c r="AR8" s="16" t="s">
        <v>29347</v>
      </c>
      <c r="AS8" s="33">
        <f>IF(D6L301C20=0,0,D6L301C18/D6L301C20)</f>
        <v>2.8977445126499268</v>
      </c>
      <c r="AT8" s="16" t="s">
        <v>29348</v>
      </c>
      <c r="AU8" s="33">
        <f>IF(D6L301C5=0,0,D6L301C18/D6L301C5)</f>
        <v>8.8315186052943973E-2</v>
      </c>
      <c r="AV8" s="16" t="s">
        <v>29349</v>
      </c>
      <c r="AW8" s="33">
        <f>CHOOSE(MIN(D6L301C9,RUN_YEARS),B7L803C1,B7L803C10,B7L803C19,B7L803C28,B7L803C37)</f>
        <v>3174.6036313886229</v>
      </c>
      <c r="AX8" s="16" t="s">
        <v>29350</v>
      </c>
      <c r="AY8" s="33">
        <f>IF(D6L301C23=0,0,D6L301C19/D6L301C23)</f>
        <v>2.8977445126499273</v>
      </c>
      <c r="AZ8" s="16" t="s">
        <v>29351</v>
      </c>
      <c r="BA8" s="33">
        <f>IF(D6L301C5=0,0,D6L301C19/D6L301C5)</f>
        <v>0.41168481394705603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45.944017397945899</v>
      </c>
      <c r="J9" s="16" t="s">
        <v>29372</v>
      </c>
      <c r="K9" s="21">
        <f>_xlfn.SINGLE(IF(FLOW_THRU_100PCT="Y",1,INDEX(VariabilityMatrix,D6L302C1,_xlfn.SINGLE(D6L302C9))))</f>
        <v>0.49361920517321611</v>
      </c>
      <c r="L9" s="16" t="s">
        <v>29352</v>
      </c>
      <c r="M9" s="15">
        <f>IF(_xlfn.SINGLE(D6L302C2)&lt;&gt;0,_xlfn.SINGLE(D6L302C2)*_xlfn.SINGLE(D6L302C4),_xlfn.SINGLE(D6L302C3)*_xlfn.SINGLE(D6L302C4))</f>
        <v>22.678849350438469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11.339424675219234</v>
      </c>
      <c r="R9" s="16" t="s">
        <v>29354</v>
      </c>
      <c r="S9" s="15">
        <f>D6L302C5-D6L302C7</f>
        <v>11.339424675219234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10.811059037021964</v>
      </c>
      <c r="X9" s="16" t="s">
        <v>29356</v>
      </c>
      <c r="Y9" s="33">
        <f>D6L302C7-D6L302C10</f>
        <v>0.52836563819727012</v>
      </c>
      <c r="Z9" s="16" t="s">
        <v>29357</v>
      </c>
      <c r="AA9" s="33">
        <f>CHOOSE(MIN(D6L302C9,RUN_YEARS),B7L803C7,B7L803C16,B7L803C25,B7L803C34,B7L803C43)</f>
        <v>446169.4</v>
      </c>
      <c r="AB9" s="16" t="s">
        <v>29358</v>
      </c>
      <c r="AC9" s="33">
        <f>IF(D6L302C12=0,0,D6L302C10/D6L302C12)</f>
        <v>2.4230839311306341E-5</v>
      </c>
      <c r="AD9" s="16" t="s">
        <v>29359</v>
      </c>
      <c r="AE9" s="33">
        <f>IF(D6L302C5=0,0,D6L302C10/D6L302C5)</f>
        <v>0.47670227311655672</v>
      </c>
      <c r="AF9" s="16" t="s">
        <v>29360</v>
      </c>
      <c r="AG9" s="33">
        <f>CHOOSE(MIN(D6L302C9,RUN_YEARS),B7L803C5,B7L803C14,B7L803C23,B7L803C32,B7L803C41)</f>
        <v>8386.7319056493852</v>
      </c>
      <c r="AH9" s="16" t="s">
        <v>29361</v>
      </c>
      <c r="AI9" s="33">
        <f>IF(D6L302C15=0,0,D6L302C11/D6L302C15)</f>
        <v>6.300018220939647E-5</v>
      </c>
      <c r="AJ9" s="16" t="s">
        <v>29362</v>
      </c>
      <c r="AK9" s="33">
        <f>IF(D6L302C5=0,0,D6L302C11/D6L302C5)</f>
        <v>2.3297726883443264E-2</v>
      </c>
      <c r="AL9" s="16" t="s">
        <v>29363</v>
      </c>
      <c r="AM9" s="33">
        <f>D6L302C8*CHOOSE(MIN(D6L302C9,RUN_YEARS),B7L803C4,B7L803C13,B7L803C22,B7L803C31,B7L803C40)</f>
        <v>1.9758986512456942</v>
      </c>
      <c r="AN9" s="16" t="s">
        <v>29364</v>
      </c>
      <c r="AO9" s="33">
        <f>D6L302C8-D6L302C18</f>
        <v>9.3635260239735398</v>
      </c>
      <c r="AP9" s="16" t="s">
        <v>29365</v>
      </c>
      <c r="AQ9" s="33">
        <f>CHOOSE(MIN(D6L302C9,RUN_YEARS),B7L803C2,B7L803C11,B7L803C20,B7L803C29,B7L803C38)</f>
        <v>748.9289584966582</v>
      </c>
      <c r="AR9" s="16" t="s">
        <v>29366</v>
      </c>
      <c r="AS9" s="33">
        <f>IF(D6L302C20=0,0,D6L302C18/D6L302C20)</f>
        <v>2.6382991722098178E-3</v>
      </c>
      <c r="AT9" s="16" t="s">
        <v>29367</v>
      </c>
      <c r="AU9" s="33">
        <f>IF(D6L302C5=0,0,D6L302C18/D6L302C5)</f>
        <v>8.7125172036450454E-2</v>
      </c>
      <c r="AV9" s="16" t="s">
        <v>29368</v>
      </c>
      <c r="AW9" s="33">
        <f>CHOOSE(MIN(D6L302C9,RUN_YEARS),B7L803C1,B7L803C10,B7L803C19,B7L803C28,B7L803C37)</f>
        <v>3549.0766637093429</v>
      </c>
      <c r="AX9" s="16" t="s">
        <v>29369</v>
      </c>
      <c r="AY9" s="33">
        <f>IF(D6L302C23=0,0,D6L302C19/D6L302C23)</f>
        <v>2.6382991722098174E-3</v>
      </c>
      <c r="AZ9" s="16" t="s">
        <v>29370</v>
      </c>
      <c r="BA9" s="33">
        <f>IF(D6L302C5=0,0,D6L302C19/D6L302C5)</f>
        <v>0.41287482796354952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27.583218778445129</v>
      </c>
      <c r="J10" s="16" t="s">
        <v>29393</v>
      </c>
      <c r="K10" s="21">
        <f>_xlfn.SINGLE(IF(FLOW_THRU_100PCT="Y",1,INDEX(VariabilityMatrix,D6L303C1,_xlfn.SINGLE(D6L303C9))))</f>
        <v>0.49361920517321611</v>
      </c>
      <c r="L10" s="16" t="s">
        <v>29373</v>
      </c>
      <c r="M10" s="15">
        <f>IF(_xlfn.SINGLE(D6L303C2)&lt;&gt;0,_xlfn.SINGLE(D6L303C2)*_xlfn.SINGLE(D6L303C4),_xlfn.SINGLE(D6L303C3)*_xlfn.SINGLE(D6L303C4))</f>
        <v>13.615606529535015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6.8078032647675073</v>
      </c>
      <c r="R10" s="16" t="s">
        <v>29375</v>
      </c>
      <c r="S10" s="15">
        <f>D6L303C5-D6L303C7</f>
        <v>6.8078032647675073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6.4905905824899737</v>
      </c>
      <c r="X10" s="16" t="s">
        <v>29377</v>
      </c>
      <c r="Y10" s="33">
        <f>D6L303C7-D6L303C10</f>
        <v>0.31721268227753363</v>
      </c>
      <c r="Z10" s="16" t="s">
        <v>29378</v>
      </c>
      <c r="AA10" s="33">
        <f>CHOOSE(MIN(D6L303C9,RUN_YEARS),B7L803C7,B7L803C16,B7L803C25,B7L803C34,B7L803C43)</f>
        <v>446169.4</v>
      </c>
      <c r="AB10" s="16" t="s">
        <v>29379</v>
      </c>
      <c r="AC10" s="33">
        <f>IF(D6L303C12=0,0,D6L303C10/D6L303C12)</f>
        <v>1.4547368292155341E-5</v>
      </c>
      <c r="AD10" s="16" t="s">
        <v>29380</v>
      </c>
      <c r="AE10" s="33">
        <f>IF(D6L303C5=0,0,D6L303C10/D6L303C5)</f>
        <v>0.47670227311655672</v>
      </c>
      <c r="AF10" s="16" t="s">
        <v>29381</v>
      </c>
      <c r="AG10" s="33">
        <f>CHOOSE(MIN(D6L303C9,RUN_YEARS),B7L803C5,B7L803C14,B7L803C23,B7L803C32,B7L803C41)</f>
        <v>8386.7319056493852</v>
      </c>
      <c r="AH10" s="16" t="s">
        <v>29382</v>
      </c>
      <c r="AI10" s="33">
        <f>IF(D6L303C15=0,0,D6L303C11/D6L303C15)</f>
        <v>3.7823157559603887E-5</v>
      </c>
      <c r="AJ10" s="16" t="s">
        <v>29383</v>
      </c>
      <c r="AK10" s="33">
        <f>IF(D6L303C5=0,0,D6L303C11/D6L303C5)</f>
        <v>2.3297726883443271E-2</v>
      </c>
      <c r="AL10" s="16" t="s">
        <v>29384</v>
      </c>
      <c r="AM10" s="33">
        <f>D6L303C8*CHOOSE(MIN(D6L303C9,RUN_YEARS),B7L803C4,B7L803C13,B7L803C22,B7L803C31,B7L803C40)</f>
        <v>1.1862620612663564</v>
      </c>
      <c r="AN10" s="16" t="s">
        <v>29385</v>
      </c>
      <c r="AO10" s="33">
        <f>D6L303C8-D6L303C18</f>
        <v>5.6215412035011507</v>
      </c>
      <c r="AP10" s="16" t="s">
        <v>29386</v>
      </c>
      <c r="AQ10" s="33">
        <f>CHOOSE(MIN(D6L303C9,RUN_YEARS),B7L803C2,B7L803C11,B7L803C20,B7L803C29,B7L803C38)</f>
        <v>748.9289584966582</v>
      </c>
      <c r="AR10" s="16" t="s">
        <v>29387</v>
      </c>
      <c r="AS10" s="33">
        <f>IF(D6L303C20=0,0,D6L303C18/D6L303C20)</f>
        <v>1.5839447090516658E-3</v>
      </c>
      <c r="AT10" s="16" t="s">
        <v>29388</v>
      </c>
      <c r="AU10" s="33">
        <f>IF(D6L303C5=0,0,D6L303C18/D6L303C5)</f>
        <v>8.7125172036450454E-2</v>
      </c>
      <c r="AV10" s="16" t="s">
        <v>29389</v>
      </c>
      <c r="AW10" s="33">
        <f>CHOOSE(MIN(D6L303C9,RUN_YEARS),B7L803C1,B7L803C10,B7L803C19,B7L803C28,B7L803C37)</f>
        <v>3549.0766637093429</v>
      </c>
      <c r="AX10" s="16" t="s">
        <v>29390</v>
      </c>
      <c r="AY10" s="33">
        <f>IF(D6L303C23=0,0,D6L303C19/D6L303C23)</f>
        <v>1.5839447090516654E-3</v>
      </c>
      <c r="AZ10" s="16" t="s">
        <v>29391</v>
      </c>
      <c r="BA10" s="33">
        <f>IF(D6L303C5=0,0,D6L303C19/D6L303C5)</f>
        <v>0.41287482796354952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2.0480955761903838</v>
      </c>
      <c r="J11" s="16" t="s">
        <v>29414</v>
      </c>
      <c r="K11" s="21">
        <f>_xlfn.SINGLE(IF(FLOW_THRU_100PCT="Y",1,INDEX(VariabilityMatrix,D6L304C1,_xlfn.SINGLE(D6L304C9))))</f>
        <v>0.48785057282497646</v>
      </c>
      <c r="L11" s="16" t="s">
        <v>29394</v>
      </c>
      <c r="M11" s="15">
        <f>IF(_xlfn.SINGLE(D6L304C2)&lt;&gt;0,_xlfn.SINGLE(D6L304C2)*_xlfn.SINGLE(D6L304C4),_xlfn.SINGLE(D6L304C3)*_xlfn.SINGLE(D6L304C4))</f>
        <v>0.99916460004477903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0.49958230002238951</v>
      </c>
      <c r="R11" s="16" t="s">
        <v>29396</v>
      </c>
      <c r="S11" s="15">
        <f>D6L304C5-D6L304C7</f>
        <v>0.49958230002238951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0.47700675820174954</v>
      </c>
      <c r="X11" s="16" t="s">
        <v>29398</v>
      </c>
      <c r="Y11" s="33">
        <f>D6L304C7-D6L304C10</f>
        <v>2.2575541820639977E-2</v>
      </c>
      <c r="Z11" s="16" t="s">
        <v>29399</v>
      </c>
      <c r="AA11" s="33">
        <f>CHOOSE(MIN(D6L304C9,RUN_YEARS),B7L803C7,B7L803C16,B7L803C25,B7L803C34,B7L803C43)</f>
        <v>376758</v>
      </c>
      <c r="AB11" s="16" t="s">
        <v>29400</v>
      </c>
      <c r="AC11" s="33">
        <f>IF(D6L304C12=0,0,D6L304C10/D6L304C12)</f>
        <v>1.2660826265182147E-6</v>
      </c>
      <c r="AD11" s="16" t="s">
        <v>29401</v>
      </c>
      <c r="AE11" s="33">
        <f>IF(D6L304C5=0,0,D6L304C10/D6L304C5)</f>
        <v>0.47740558280424644</v>
      </c>
      <c r="AF11" s="16" t="s">
        <v>29402</v>
      </c>
      <c r="AG11" s="33">
        <f>CHOOSE(MIN(D6L304C9,RUN_YEARS),B7L803C5,B7L803C14,B7L803C23,B7L803C32,B7L803C41)</f>
        <v>6858.0837603976388</v>
      </c>
      <c r="AH11" s="16" t="s">
        <v>29403</v>
      </c>
      <c r="AI11" s="33">
        <f>IF(D6L304C15=0,0,D6L304C11/D6L304C15)</f>
        <v>3.2918148289473538E-6</v>
      </c>
      <c r="AJ11" s="16" t="s">
        <v>29404</v>
      </c>
      <c r="AK11" s="33">
        <f>IF(D6L304C5=0,0,D6L304C11/D6L304C5)</f>
        <v>2.2594417195753554E-2</v>
      </c>
      <c r="AL11" s="16" t="s">
        <v>29405</v>
      </c>
      <c r="AM11" s="33">
        <f>D6L304C8*CHOOSE(MIN(D6L304C9,RUN_YEARS),B7L803C4,B7L803C13,B7L803C22,B7L803C31,B7L803C40)</f>
        <v>8.9468194385828925E-2</v>
      </c>
      <c r="AN11" s="16" t="s">
        <v>29406</v>
      </c>
      <c r="AO11" s="33">
        <f>D6L304C8-D6L304C18</f>
        <v>0.41011410563656059</v>
      </c>
      <c r="AP11" s="16" t="s">
        <v>29407</v>
      </c>
      <c r="AQ11" s="33">
        <f>CHOOSE(MIN(D6L304C9,RUN_YEARS),B7L803C2,B7L803C11,B7L803C20,B7L803C29,B7L803C38)</f>
        <v>633.49744055213512</v>
      </c>
      <c r="AR11" s="16" t="s">
        <v>29408</v>
      </c>
      <c r="AS11" s="33">
        <f>IF(D6L304C20=0,0,D6L304C18/D6L304C20)</f>
        <v>1.4122897530233341E-4</v>
      </c>
      <c r="AT11" s="16" t="s">
        <v>29409</v>
      </c>
      <c r="AU11" s="33">
        <f>IF(D6L304C5=0,0,D6L304C18/D6L304C5)</f>
        <v>8.95429986028521E-2</v>
      </c>
      <c r="AV11" s="16" t="s">
        <v>29410</v>
      </c>
      <c r="AW11" s="33">
        <f>CHOOSE(MIN(D6L304C9,RUN_YEARS),B7L803C1,B7L803C10,B7L803C19,B7L803C28,B7L803C37)</f>
        <v>2903.8949320322977</v>
      </c>
      <c r="AX11" s="16" t="s">
        <v>29411</v>
      </c>
      <c r="AY11" s="33">
        <f>IF(D6L304C23=0,0,D6L304C19/D6L304C23)</f>
        <v>1.4122897530233344E-4</v>
      </c>
      <c r="AZ11" s="16" t="s">
        <v>29412</v>
      </c>
      <c r="BA11" s="33">
        <f>IF(D6L304C5=0,0,D6L304C19/D6L304C5)</f>
        <v>0.41045700139714791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694.59949684474896</v>
      </c>
      <c r="J12" s="16" t="s">
        <v>29435</v>
      </c>
      <c r="K12" s="21">
        <f>_xlfn.SINGLE(IF(FLOW_THRU_100PCT="Y",1,INDEX(VariabilityMatrix,D6L305C1,_xlfn.SINGLE(D6L305C9))))</f>
        <v>0.21281076937992188</v>
      </c>
      <c r="L12" s="16" t="s">
        <v>29415</v>
      </c>
      <c r="M12" s="15">
        <f>IF(_xlfn.SINGLE(D6L305C2)&lt;&gt;0,_xlfn.SINGLE(D6L305C2)*_xlfn.SINGLE(D6L305C4),_xlfn.SINGLE(D6L305C3)*_xlfn.SINGLE(D6L305C4))</f>
        <v>147.81825333443766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73.909126667218828</v>
      </c>
      <c r="R12" s="16" t="s">
        <v>29417</v>
      </c>
      <c r="S12" s="15">
        <f>D6L305C5-D6L305C7</f>
        <v>73.909126667218828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70.465297372645466</v>
      </c>
      <c r="X12" s="16" t="s">
        <v>29419</v>
      </c>
      <c r="Y12" s="33">
        <f>D6L305C7-D6L305C10</f>
        <v>3.4438292945733622</v>
      </c>
      <c r="Z12" s="16" t="s">
        <v>29420</v>
      </c>
      <c r="AA12" s="33">
        <f>CHOOSE(MIN(D6L305C9,RUN_YEARS),B7L803C7,B7L803C16,B7L803C25,B7L803C34,B7L803C43)</f>
        <v>446169.4</v>
      </c>
      <c r="AB12" s="16" t="s">
        <v>29421</v>
      </c>
      <c r="AC12" s="33">
        <f>IF(D6L305C12=0,0,D6L305C10/D6L305C12)</f>
        <v>1.5793395372395655E-4</v>
      </c>
      <c r="AD12" s="16" t="s">
        <v>29422</v>
      </c>
      <c r="AE12" s="33">
        <f>IF(D6L305C5=0,0,D6L305C10/D6L305C5)</f>
        <v>0.47670227311655666</v>
      </c>
      <c r="AF12" s="16" t="s">
        <v>29423</v>
      </c>
      <c r="AG12" s="33">
        <f>CHOOSE(MIN(D6L305C9,RUN_YEARS),B7L803C5,B7L803C14,B7L803C23,B7L803C32,B7L803C41)</f>
        <v>8386.7319056493852</v>
      </c>
      <c r="AH12" s="16" t="s">
        <v>29424</v>
      </c>
      <c r="AI12" s="33">
        <f>IF(D6L305C15=0,0,D6L305C11/D6L305C15)</f>
        <v>4.1062827968228776E-4</v>
      </c>
      <c r="AJ12" s="16" t="s">
        <v>29425</v>
      </c>
      <c r="AK12" s="33">
        <f>IF(D6L305C5=0,0,D6L305C11/D6L305C5)</f>
        <v>2.3297726883443313E-2</v>
      </c>
      <c r="AL12" s="16" t="s">
        <v>29426</v>
      </c>
      <c r="AM12" s="33">
        <f>D6L305C8*CHOOSE(MIN(D6L305C9,RUN_YEARS),B7L803C4,B7L803C13,B7L803C22,B7L803C31,B7L803C40)</f>
        <v>12.878690751890497</v>
      </c>
      <c r="AN12" s="16" t="s">
        <v>29427</v>
      </c>
      <c r="AO12" s="33">
        <f>D6L305C8-D6L305C18</f>
        <v>61.030435915328333</v>
      </c>
      <c r="AP12" s="16" t="s">
        <v>29428</v>
      </c>
      <c r="AQ12" s="33">
        <f>CHOOSE(MIN(D6L305C9,RUN_YEARS),B7L803C2,B7L803C11,B7L803C20,B7L803C29,B7L803C38)</f>
        <v>748.9289584966582</v>
      </c>
      <c r="AR12" s="16" t="s">
        <v>29429</v>
      </c>
      <c r="AS12" s="33">
        <f>IF(D6L305C20=0,0,D6L305C18/D6L305C20)</f>
        <v>1.7196144715437605E-2</v>
      </c>
      <c r="AT12" s="16" t="s">
        <v>29430</v>
      </c>
      <c r="AU12" s="33">
        <f>IF(D6L305C5=0,0,D6L305C18/D6L305C5)</f>
        <v>8.7125172036450454E-2</v>
      </c>
      <c r="AV12" s="16" t="s">
        <v>29431</v>
      </c>
      <c r="AW12" s="33">
        <f>CHOOSE(MIN(D6L305C9,RUN_YEARS),B7L803C1,B7L803C10,B7L803C19,B7L803C28,B7L803C37)</f>
        <v>3549.0766637093429</v>
      </c>
      <c r="AX12" s="16" t="s">
        <v>29432</v>
      </c>
      <c r="AY12" s="33">
        <f>IF(D6L305C23=0,0,D6L305C19/D6L305C23)</f>
        <v>1.7196144715437602E-2</v>
      </c>
      <c r="AZ12" s="16" t="s">
        <v>29433</v>
      </c>
      <c r="BA12" s="33">
        <f>IF(D6L305C5=0,0,D6L305C19/D6L305C5)</f>
        <v>0.41287482796354957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226.0522202047205</v>
      </c>
      <c r="J13" s="16" t="s">
        <v>29456</v>
      </c>
      <c r="K13" s="21">
        <f>_xlfn.SINGLE(IF(FLOW_THRU_100PCT="Y",1,INDEX(VariabilityMatrix,D6L306C1,_xlfn.SINGLE(D6L306C9))))</f>
        <v>0.49361920517321611</v>
      </c>
      <c r="L13" s="16" t="s">
        <v>29436</v>
      </c>
      <c r="M13" s="15">
        <f>IF(_xlfn.SINGLE(D6L306C2)&lt;&gt;0,_xlfn.SINGLE(D6L306C2)*_xlfn.SINGLE(D6L306C4),_xlfn.SINGLE(D6L306C3)*_xlfn.SINGLE(D6L306C4))</f>
        <v>111.58371726509496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55.791858632547481</v>
      </c>
      <c r="R13" s="16" t="s">
        <v>29438</v>
      </c>
      <c r="S13" s="15">
        <f>D6L306C5-D6L306C7</f>
        <v>55.791858632547481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53.19221166306594</v>
      </c>
      <c r="X13" s="16" t="s">
        <v>29440</v>
      </c>
      <c r="Y13" s="33">
        <f>D6L306C7-D6L306C10</f>
        <v>2.5996469694815403</v>
      </c>
      <c r="Z13" s="16" t="s">
        <v>29441</v>
      </c>
      <c r="AA13" s="33">
        <f>CHOOSE(MIN(D6L306C9,RUN_YEARS),B7L803C7,B7L803C16,B7L803C25,B7L803C34,B7L803C43)</f>
        <v>446169.4</v>
      </c>
      <c r="AB13" s="16" t="s">
        <v>29442</v>
      </c>
      <c r="AC13" s="33">
        <f>IF(D6L306C12=0,0,D6L306C10/D6L306C12)</f>
        <v>1.1921976644535896E-4</v>
      </c>
      <c r="AD13" s="16" t="s">
        <v>29443</v>
      </c>
      <c r="AE13" s="33">
        <f>IF(D6L306C5=0,0,D6L306C10/D6L306C5)</f>
        <v>0.47670227311655666</v>
      </c>
      <c r="AF13" s="16" t="s">
        <v>29444</v>
      </c>
      <c r="AG13" s="33">
        <f>CHOOSE(MIN(D6L306C9,RUN_YEARS),B7L803C5,B7L803C14,B7L803C23,B7L803C32,B7L803C41)</f>
        <v>8386.7319056493852</v>
      </c>
      <c r="AH13" s="16" t="s">
        <v>29445</v>
      </c>
      <c r="AI13" s="33">
        <f>IF(D6L306C15=0,0,D6L306C11/D6L306C15)</f>
        <v>3.0997139275793379E-4</v>
      </c>
      <c r="AJ13" s="16" t="s">
        <v>29446</v>
      </c>
      <c r="AK13" s="33">
        <f>IF(D6L306C5=0,0,D6L306C11/D6L306C5)</f>
        <v>2.3297726883443309E-2</v>
      </c>
      <c r="AL13" s="16" t="s">
        <v>29447</v>
      </c>
      <c r="AM13" s="33">
        <f>D6L306C8*CHOOSE(MIN(D6L306C9,RUN_YEARS),B7L803C4,B7L803C13,B7L803C22,B7L803C31,B7L803C40)</f>
        <v>9.7217505631880456</v>
      </c>
      <c r="AN13" s="16" t="s">
        <v>29448</v>
      </c>
      <c r="AO13" s="33">
        <f>D6L306C8-D6L306C18</f>
        <v>46.070108069359435</v>
      </c>
      <c r="AP13" s="16" t="s">
        <v>29449</v>
      </c>
      <c r="AQ13" s="33">
        <f>CHOOSE(MIN(D6L306C9,RUN_YEARS),B7L803C2,B7L803C11,B7L803C20,B7L803C29,B7L803C38)</f>
        <v>748.9289584966582</v>
      </c>
      <c r="AR13" s="16" t="s">
        <v>29450</v>
      </c>
      <c r="AS13" s="33">
        <f>IF(D6L306C20=0,0,D6L306C18/D6L306C20)</f>
        <v>1.2980871487066987E-2</v>
      </c>
      <c r="AT13" s="16" t="s">
        <v>29451</v>
      </c>
      <c r="AU13" s="33">
        <f>IF(D6L306C5=0,0,D6L306C18/D6L306C5)</f>
        <v>8.7125172036450454E-2</v>
      </c>
      <c r="AV13" s="16" t="s">
        <v>29452</v>
      </c>
      <c r="AW13" s="33">
        <f>CHOOSE(MIN(D6L306C9,RUN_YEARS),B7L803C1,B7L803C10,B7L803C19,B7L803C28,B7L803C37)</f>
        <v>3549.0766637093429</v>
      </c>
      <c r="AX13" s="16" t="s">
        <v>29453</v>
      </c>
      <c r="AY13" s="33">
        <f>IF(D6L306C23=0,0,D6L306C19/D6L306C23)</f>
        <v>1.2980871487066985E-2</v>
      </c>
      <c r="AZ13" s="16" t="s">
        <v>29454</v>
      </c>
      <c r="BA13" s="33">
        <f>IF(D6L306C5=0,0,D6L306C19/D6L306C5)</f>
        <v>0.41287482796354952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34.757011374757369</v>
      </c>
      <c r="J14" s="16" t="s">
        <v>29477</v>
      </c>
      <c r="K14" s="21">
        <f>_xlfn.SINGLE(IF(FLOW_THRU_100PCT="Y",1,INDEX(VariabilityMatrix,D6L307C1,_xlfn.SINGLE(D6L307C9))))</f>
        <v>0.48785057282497646</v>
      </c>
      <c r="L14" s="16" t="s">
        <v>29457</v>
      </c>
      <c r="M14" s="15">
        <f>IF(_xlfn.SINGLE(D6L307C2)&lt;&gt;0,_xlfn.SINGLE(D6L307C2)*_xlfn.SINGLE(D6L307C4),_xlfn.SINGLE(D6L307C3)*_xlfn.SINGLE(D6L307C4))</f>
        <v>16.956227908859606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8.4781139544298032</v>
      </c>
      <c r="R14" s="16" t="s">
        <v>29459</v>
      </c>
      <c r="S14" s="15">
        <f>D6L307C5-D6L307C7</f>
        <v>8.4781139544298032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8.0949978669907487</v>
      </c>
      <c r="X14" s="16" t="s">
        <v>29461</v>
      </c>
      <c r="Y14" s="33">
        <f>D6L307C7-D6L307C10</f>
        <v>0.38311608743905445</v>
      </c>
      <c r="Z14" s="16" t="s">
        <v>29462</v>
      </c>
      <c r="AA14" s="33">
        <f>CHOOSE(MIN(D6L307C9,RUN_YEARS),B7L803C7,B7L803C16,B7L803C25,B7L803C34,B7L803C43)</f>
        <v>376758</v>
      </c>
      <c r="AB14" s="16" t="s">
        <v>29463</v>
      </c>
      <c r="AC14" s="33">
        <f>IF(D6L307C12=0,0,D6L307C10/D6L307C12)</f>
        <v>2.1485934915756928E-5</v>
      </c>
      <c r="AD14" s="16" t="s">
        <v>29464</v>
      </c>
      <c r="AE14" s="33">
        <f>IF(D6L307C5=0,0,D6L307C10/D6L307C5)</f>
        <v>0.47740558280424639</v>
      </c>
      <c r="AF14" s="16" t="s">
        <v>29465</v>
      </c>
      <c r="AG14" s="33">
        <f>CHOOSE(MIN(D6L307C9,RUN_YEARS),B7L803C5,B7L803C14,B7L803C23,B7L803C32,B7L803C41)</f>
        <v>6858.0837603976388</v>
      </c>
      <c r="AH14" s="16" t="s">
        <v>29466</v>
      </c>
      <c r="AI14" s="33">
        <f>IF(D6L307C15=0,0,D6L307C11/D6L307C15)</f>
        <v>5.5863430780968036E-5</v>
      </c>
      <c r="AJ14" s="16" t="s">
        <v>29467</v>
      </c>
      <c r="AK14" s="33">
        <f>IF(D6L307C5=0,0,D6L307C11/D6L307C5)</f>
        <v>2.2594417195753592E-2</v>
      </c>
      <c r="AL14" s="16" t="s">
        <v>29468</v>
      </c>
      <c r="AM14" s="33">
        <f>D6L307C8*CHOOSE(MIN(D6L307C9,RUN_YEARS),B7L803C4,B7L803C13,B7L803C22,B7L803C31,B7L803C40)</f>
        <v>1.5183114919526575</v>
      </c>
      <c r="AN14" s="16" t="s">
        <v>29469</v>
      </c>
      <c r="AO14" s="33">
        <f>D6L307C8-D6L307C18</f>
        <v>6.9598024624771462</v>
      </c>
      <c r="AP14" s="16" t="s">
        <v>29470</v>
      </c>
      <c r="AQ14" s="33">
        <f>CHOOSE(MIN(D6L307C9,RUN_YEARS),B7L803C2,B7L803C11,B7L803C20,B7L803C29,B7L803C38)</f>
        <v>633.49744055213512</v>
      </c>
      <c r="AR14" s="16" t="s">
        <v>29471</v>
      </c>
      <c r="AS14" s="33">
        <f>IF(D6L307C20=0,0,D6L307C18/D6L307C20)</f>
        <v>2.3967129064157672E-3</v>
      </c>
      <c r="AT14" s="16" t="s">
        <v>29472</v>
      </c>
      <c r="AU14" s="33">
        <f>IF(D6L307C5=0,0,D6L307C18/D6L307C5)</f>
        <v>8.95429986028521E-2</v>
      </c>
      <c r="AV14" s="16" t="s">
        <v>29473</v>
      </c>
      <c r="AW14" s="33">
        <f>CHOOSE(MIN(D6L307C9,RUN_YEARS),B7L803C1,B7L803C10,B7L803C19,B7L803C28,B7L803C37)</f>
        <v>2903.8949320322977</v>
      </c>
      <c r="AX14" s="16" t="s">
        <v>29474</v>
      </c>
      <c r="AY14" s="33">
        <f>IF(D6L307C23=0,0,D6L307C19/D6L307C23)</f>
        <v>2.3967129064157676E-3</v>
      </c>
      <c r="AZ14" s="16" t="s">
        <v>29475</v>
      </c>
      <c r="BA14" s="33">
        <f>IF(D6L307C5=0,0,D6L307C19/D6L307C5)</f>
        <v>0.41045700139714791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3.1901800252186665E-3</v>
      </c>
      <c r="J15" s="16" t="s">
        <v>29498</v>
      </c>
      <c r="K15" s="21">
        <f>_xlfn.SINGLE(IF(FLOW_THRU_100PCT="Y",1,INDEX(VariabilityMatrix,D6L308C1,_xlfn.SINGLE(D6L308C9))))</f>
        <v>0.48785057282497646</v>
      </c>
      <c r="L15" s="16" t="s">
        <v>29478</v>
      </c>
      <c r="M15" s="15">
        <f>IF(_xlfn.SINGLE(D6L308C2)&lt;&gt;0,_xlfn.SINGLE(D6L308C2)*_xlfn.SINGLE(D6L308C4),_xlfn.SINGLE(D6L308C3)*_xlfn.SINGLE(D6L308C4))</f>
        <v>1.5563311527177243E-3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7.7816557635886215E-4</v>
      </c>
      <c r="R15" s="16" t="s">
        <v>29480</v>
      </c>
      <c r="S15" s="15">
        <f>D6L308C5-D6L308C7</f>
        <v>7.7816557635886215E-4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7.430011809996098E-4</v>
      </c>
      <c r="X15" s="16" t="s">
        <v>29482</v>
      </c>
      <c r="Y15" s="33">
        <f>D6L308C7-D6L308C10</f>
        <v>3.5164395359252353E-5</v>
      </c>
      <c r="Z15" s="16" t="s">
        <v>29483</v>
      </c>
      <c r="AA15" s="33">
        <f>CHOOSE(MIN(D6L308C9,RUN_YEARS),B7L803C7,B7L803C16,B7L803C25,B7L803C34,B7L803C43)</f>
        <v>376758</v>
      </c>
      <c r="AB15" s="16" t="s">
        <v>29484</v>
      </c>
      <c r="AC15" s="33">
        <f>IF(D6L308C12=0,0,D6L308C10/D6L308C12)</f>
        <v>1.9720913185641973E-9</v>
      </c>
      <c r="AD15" s="16" t="s">
        <v>29485</v>
      </c>
      <c r="AE15" s="33">
        <f>IF(D6L308C5=0,0,D6L308C10/D6L308C5)</f>
        <v>0.47740558280424639</v>
      </c>
      <c r="AF15" s="16" t="s">
        <v>29486</v>
      </c>
      <c r="AG15" s="33">
        <f>CHOOSE(MIN(D6L308C9,RUN_YEARS),B7L803C5,B7L803C14,B7L803C23,B7L803C32,B7L803C41)</f>
        <v>6858.0837603976388</v>
      </c>
      <c r="AH15" s="16" t="s">
        <v>29487</v>
      </c>
      <c r="AI15" s="33">
        <f>IF(D6L308C15=0,0,D6L308C11/D6L308C15)</f>
        <v>5.1274374282669137E-9</v>
      </c>
      <c r="AJ15" s="16" t="s">
        <v>29488</v>
      </c>
      <c r="AK15" s="33">
        <f>IF(D6L308C5=0,0,D6L308C11/D6L308C5)</f>
        <v>2.2594417195753589E-2</v>
      </c>
      <c r="AL15" s="16" t="s">
        <v>29489</v>
      </c>
      <c r="AM15" s="33">
        <f>D6L308C8*CHOOSE(MIN(D6L308C9,RUN_YEARS),B7L803C4,B7L803C13,B7L803C22,B7L803C31,B7L803C40)</f>
        <v>1.3935855823337838E-4</v>
      </c>
      <c r="AN15" s="16" t="s">
        <v>29490</v>
      </c>
      <c r="AO15" s="33">
        <f>D6L308C8-D6L308C18</f>
        <v>6.3880701812548378E-4</v>
      </c>
      <c r="AP15" s="16" t="s">
        <v>29491</v>
      </c>
      <c r="AQ15" s="33">
        <f>CHOOSE(MIN(D6L308C9,RUN_YEARS),B7L803C2,B7L803C11,B7L803C20,B7L803C29,B7L803C38)</f>
        <v>633.49744055213512</v>
      </c>
      <c r="AR15" s="16" t="s">
        <v>29492</v>
      </c>
      <c r="AS15" s="33">
        <f>IF(D6L308C20=0,0,D6L308C18/D6L308C20)</f>
        <v>2.1998282757372805E-7</v>
      </c>
      <c r="AT15" s="16" t="s">
        <v>29493</v>
      </c>
      <c r="AU15" s="33">
        <f>IF(D6L308C5=0,0,D6L308C18/D6L308C5)</f>
        <v>8.95429986028521E-2</v>
      </c>
      <c r="AV15" s="16" t="s">
        <v>29494</v>
      </c>
      <c r="AW15" s="33">
        <f>CHOOSE(MIN(D6L308C9,RUN_YEARS),B7L803C1,B7L803C10,B7L803C19,B7L803C28,B7L803C37)</f>
        <v>2903.8949320322977</v>
      </c>
      <c r="AX15" s="16" t="s">
        <v>29495</v>
      </c>
      <c r="AY15" s="33">
        <f>IF(D6L308C23=0,0,D6L308C19/D6L308C23)</f>
        <v>2.1998282757372808E-7</v>
      </c>
      <c r="AZ15" s="16" t="s">
        <v>29496</v>
      </c>
      <c r="BA15" s="33">
        <f>IF(D6L308C5=0,0,D6L308C19/D6L308C5)</f>
        <v>0.41045700139714791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3.1901800252186665E-3</v>
      </c>
      <c r="J16" s="16" t="s">
        <v>29519</v>
      </c>
      <c r="K16" s="21">
        <f>_xlfn.SINGLE(IF(FLOW_THRU_100PCT="Y",1,INDEX(VariabilityMatrix,D6L309C1,_xlfn.SINGLE(D6L309C9))))</f>
        <v>0.48785057282497646</v>
      </c>
      <c r="L16" s="16" t="s">
        <v>29499</v>
      </c>
      <c r="M16" s="15">
        <f>IF(_xlfn.SINGLE(D6L309C2)&lt;&gt;0,_xlfn.SINGLE(D6L309C2)*_xlfn.SINGLE(D6L309C4),_xlfn.SINGLE(D6L309C3)*_xlfn.SINGLE(D6L309C4))</f>
        <v>1.5563311527177243E-3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7.7816557635886215E-4</v>
      </c>
      <c r="R16" s="16" t="s">
        <v>29501</v>
      </c>
      <c r="S16" s="15">
        <f>D6L309C5-D6L309C7</f>
        <v>7.7816557635886215E-4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7.430011809996098E-4</v>
      </c>
      <c r="X16" s="16" t="s">
        <v>29503</v>
      </c>
      <c r="Y16" s="33">
        <f>D6L309C7-D6L309C10</f>
        <v>3.5164395359252353E-5</v>
      </c>
      <c r="Z16" s="16" t="s">
        <v>29504</v>
      </c>
      <c r="AA16" s="33">
        <f>CHOOSE(MIN(D6L309C9,RUN_YEARS),B7L803C7,B7L803C16,B7L803C25,B7L803C34,B7L803C43)</f>
        <v>376758</v>
      </c>
      <c r="AB16" s="16" t="s">
        <v>29505</v>
      </c>
      <c r="AC16" s="33">
        <f>IF(D6L309C12=0,0,D6L309C10/D6L309C12)</f>
        <v>1.9720913185641973E-9</v>
      </c>
      <c r="AD16" s="16" t="s">
        <v>29506</v>
      </c>
      <c r="AE16" s="33">
        <f>IF(D6L309C5=0,0,D6L309C10/D6L309C5)</f>
        <v>0.47740558280424639</v>
      </c>
      <c r="AF16" s="16" t="s">
        <v>29507</v>
      </c>
      <c r="AG16" s="33">
        <f>CHOOSE(MIN(D6L309C9,RUN_YEARS),B7L803C5,B7L803C14,B7L803C23,B7L803C32,B7L803C41)</f>
        <v>6858.0837603976388</v>
      </c>
      <c r="AH16" s="16" t="s">
        <v>29508</v>
      </c>
      <c r="AI16" s="33">
        <f>IF(D6L309C15=0,0,D6L309C11/D6L309C15)</f>
        <v>5.1274374282669137E-9</v>
      </c>
      <c r="AJ16" s="16" t="s">
        <v>29509</v>
      </c>
      <c r="AK16" s="33">
        <f>IF(D6L309C5=0,0,D6L309C11/D6L309C5)</f>
        <v>2.2594417195753589E-2</v>
      </c>
      <c r="AL16" s="16" t="s">
        <v>29510</v>
      </c>
      <c r="AM16" s="33">
        <f>D6L309C8*CHOOSE(MIN(D6L309C9,RUN_YEARS),B7L803C4,B7L803C13,B7L803C22,B7L803C31,B7L803C40)</f>
        <v>1.3935855823337838E-4</v>
      </c>
      <c r="AN16" s="16" t="s">
        <v>29511</v>
      </c>
      <c r="AO16" s="33">
        <f>D6L309C8-D6L309C18</f>
        <v>6.3880701812548378E-4</v>
      </c>
      <c r="AP16" s="16" t="s">
        <v>29512</v>
      </c>
      <c r="AQ16" s="33">
        <f>CHOOSE(MIN(D6L309C9,RUN_YEARS),B7L803C2,B7L803C11,B7L803C20,B7L803C29,B7L803C38)</f>
        <v>633.49744055213512</v>
      </c>
      <c r="AR16" s="16" t="s">
        <v>29513</v>
      </c>
      <c r="AS16" s="33">
        <f>IF(D6L309C20=0,0,D6L309C18/D6L309C20)</f>
        <v>2.1998282757372805E-7</v>
      </c>
      <c r="AT16" s="16" t="s">
        <v>29514</v>
      </c>
      <c r="AU16" s="33">
        <f>IF(D6L309C5=0,0,D6L309C18/D6L309C5)</f>
        <v>8.95429986028521E-2</v>
      </c>
      <c r="AV16" s="16" t="s">
        <v>29515</v>
      </c>
      <c r="AW16" s="33">
        <f>CHOOSE(MIN(D6L309C9,RUN_YEARS),B7L803C1,B7L803C10,B7L803C19,B7L803C28,B7L803C37)</f>
        <v>2903.8949320322977</v>
      </c>
      <c r="AX16" s="16" t="s">
        <v>29516</v>
      </c>
      <c r="AY16" s="33">
        <f>IF(D6L309C23=0,0,D6L309C19/D6L309C23)</f>
        <v>2.1998282757372808E-7</v>
      </c>
      <c r="AZ16" s="16" t="s">
        <v>29517</v>
      </c>
      <c r="BA16" s="33">
        <f>IF(D6L309C5=0,0,D6L309C19/D6L309C5)</f>
        <v>0.41045700139714791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43.778840486075758</v>
      </c>
      <c r="J17" s="16" t="s">
        <v>29540</v>
      </c>
      <c r="K17" s="21">
        <f>_xlfn.SINGLE(IF(FLOW_THRU_100PCT="Y",1,INDEX(VariabilityMatrix,D6L310C1,_xlfn.SINGLE(D6L310C9))))</f>
        <v>0.48785057282497646</v>
      </c>
      <c r="L17" s="16" t="s">
        <v>29520</v>
      </c>
      <c r="M17" s="15">
        <f>IF(_xlfn.SINGLE(D6L310C2)&lt;&gt;0,_xlfn.SINGLE(D6L310C2)*_xlfn.SINGLE(D6L310C4),_xlfn.SINGLE(D6L310C3)*_xlfn.SINGLE(D6L310C4))</f>
        <v>21.357532408745328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10.678766204372664</v>
      </c>
      <c r="R17" s="16" t="s">
        <v>29522</v>
      </c>
      <c r="S17" s="15">
        <f>D6L310C5-D6L310C7</f>
        <v>10.678766204372664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10.196205206857645</v>
      </c>
      <c r="X17" s="16" t="s">
        <v>29524</v>
      </c>
      <c r="Y17" s="33">
        <f>D6L310C7-D6L310C10</f>
        <v>0.48256099751501935</v>
      </c>
      <c r="Z17" s="16" t="s">
        <v>29525</v>
      </c>
      <c r="AA17" s="33">
        <f>CHOOSE(MIN(D6L310C9,RUN_YEARS),B7L803C7,B7L803C16,B7L803C25,B7L803C34,B7L803C43)</f>
        <v>376758</v>
      </c>
      <c r="AB17" s="16" t="s">
        <v>29526</v>
      </c>
      <c r="AC17" s="33">
        <f>IF(D6L310C12=0,0,D6L310C10/D6L310C12)</f>
        <v>2.7063009164656476E-5</v>
      </c>
      <c r="AD17" s="16" t="s">
        <v>29527</v>
      </c>
      <c r="AE17" s="33">
        <f>IF(D6L310C5=0,0,D6L310C10/D6L310C5)</f>
        <v>0.47740558280424644</v>
      </c>
      <c r="AF17" s="16" t="s">
        <v>29528</v>
      </c>
      <c r="AG17" s="33">
        <f>CHOOSE(MIN(D6L310C9,RUN_YEARS),B7L803C5,B7L803C14,B7L803C23,B7L803C32,B7L803C41)</f>
        <v>6858.0837603976388</v>
      </c>
      <c r="AH17" s="16" t="s">
        <v>29529</v>
      </c>
      <c r="AI17" s="33">
        <f>IF(D6L310C15=0,0,D6L310C11/D6L310C15)</f>
        <v>7.0363823828106757E-5</v>
      </c>
      <c r="AJ17" s="16" t="s">
        <v>29530</v>
      </c>
      <c r="AK17" s="33">
        <f>IF(D6L310C5=0,0,D6L310C11/D6L310C5)</f>
        <v>2.2594417195753558E-2</v>
      </c>
      <c r="AL17" s="16" t="s">
        <v>29531</v>
      </c>
      <c r="AM17" s="33">
        <f>D6L310C8*CHOOSE(MIN(D6L310C9,RUN_YEARS),B7L803C4,B7L803C13,B7L803C22,B7L803C31,B7L803C40)</f>
        <v>1.9124174946366514</v>
      </c>
      <c r="AN17" s="16" t="s">
        <v>29532</v>
      </c>
      <c r="AO17" s="33">
        <f>D6L310C8-D6L310C18</f>
        <v>8.7663487097360129</v>
      </c>
      <c r="AP17" s="16" t="s">
        <v>29533</v>
      </c>
      <c r="AQ17" s="33">
        <f>CHOOSE(MIN(D6L310C9,RUN_YEARS),B7L803C2,B7L803C11,B7L803C20,B7L803C29,B7L803C38)</f>
        <v>633.49744055213512</v>
      </c>
      <c r="AR17" s="16" t="s">
        <v>29534</v>
      </c>
      <c r="AS17" s="33">
        <f>IF(D6L310C20=0,0,D6L310C18/D6L310C20)</f>
        <v>3.0188243427942702E-3</v>
      </c>
      <c r="AT17" s="16" t="s">
        <v>29535</v>
      </c>
      <c r="AU17" s="33">
        <f>IF(D6L310C5=0,0,D6L310C18/D6L310C5)</f>
        <v>8.95429986028521E-2</v>
      </c>
      <c r="AV17" s="16" t="s">
        <v>29536</v>
      </c>
      <c r="AW17" s="33">
        <f>CHOOSE(MIN(D6L310C9,RUN_YEARS),B7L803C1,B7L803C10,B7L803C19,B7L803C28,B7L803C37)</f>
        <v>2903.8949320322977</v>
      </c>
      <c r="AX17" s="16" t="s">
        <v>29537</v>
      </c>
      <c r="AY17" s="33">
        <f>IF(D6L310C23=0,0,D6L310C19/D6L310C23)</f>
        <v>3.0188243427942702E-3</v>
      </c>
      <c r="AZ17" s="16" t="s">
        <v>29538</v>
      </c>
      <c r="BA17" s="33">
        <f>IF(D6L310C5=0,0,D6L310C19/D6L310C5)</f>
        <v>0.41045700139714791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15.762679504605432</v>
      </c>
      <c r="J18" s="16" t="s">
        <v>29561</v>
      </c>
      <c r="K18" s="21">
        <f>_xlfn.SINGLE(IF(FLOW_THRU_100PCT="Y",1,INDEX(VariabilityMatrix,D6L311C1,_xlfn.SINGLE(D6L311C9))))</f>
        <v>0.48785057282497646</v>
      </c>
      <c r="L18" s="16" t="s">
        <v>29541</v>
      </c>
      <c r="M18" s="15">
        <f>IF(_xlfn.SINGLE(D6L311C2)&lt;&gt;0,_xlfn.SINGLE(D6L311C2)*_xlfn.SINGLE(D6L311C4),_xlfn.SINGLE(D6L311C3)*_xlfn.SINGLE(D6L311C4))</f>
        <v>7.6898322255782761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3.844916112789138</v>
      </c>
      <c r="R18" s="16" t="s">
        <v>29543</v>
      </c>
      <c r="S18" s="15">
        <f>D6L311C5-D6L311C7</f>
        <v>3.844916112789138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3.6711688353190723</v>
      </c>
      <c r="X18" s="16" t="s">
        <v>29545</v>
      </c>
      <c r="Y18" s="33">
        <f>D6L311C7-D6L311C10</f>
        <v>0.17374727747006569</v>
      </c>
      <c r="Z18" s="16" t="s">
        <v>29546</v>
      </c>
      <c r="AA18" s="33">
        <f>CHOOSE(MIN(D6L311C9,RUN_YEARS),B7L803C7,B7L803C16,B7L803C25,B7L803C34,B7L803C43)</f>
        <v>376758</v>
      </c>
      <c r="AB18" s="16" t="s">
        <v>29547</v>
      </c>
      <c r="AC18" s="33">
        <f>IF(D6L311C12=0,0,D6L311C10/D6L311C12)</f>
        <v>9.7441032050256991E-6</v>
      </c>
      <c r="AD18" s="16" t="s">
        <v>29548</v>
      </c>
      <c r="AE18" s="33">
        <f>IF(D6L311C5=0,0,D6L311C10/D6L311C5)</f>
        <v>0.47740558280424644</v>
      </c>
      <c r="AF18" s="16" t="s">
        <v>29549</v>
      </c>
      <c r="AG18" s="33">
        <f>CHOOSE(MIN(D6L311C9,RUN_YEARS),B7L803C5,B7L803C14,B7L803C23,B7L803C32,B7L803C41)</f>
        <v>6858.0837603976388</v>
      </c>
      <c r="AH18" s="16" t="s">
        <v>29550</v>
      </c>
      <c r="AI18" s="33">
        <f>IF(D6L311C15=0,0,D6L311C11/D6L311C15)</f>
        <v>2.5334668333066791E-5</v>
      </c>
      <c r="AJ18" s="16" t="s">
        <v>29551</v>
      </c>
      <c r="AK18" s="33">
        <f>IF(D6L311C5=0,0,D6L311C11/D6L311C5)</f>
        <v>2.2594417195753561E-2</v>
      </c>
      <c r="AL18" s="16" t="s">
        <v>29552</v>
      </c>
      <c r="AM18" s="33">
        <f>D6L311C8*CHOOSE(MIN(D6L311C9,RUN_YEARS),B7L803C4,B7L803C13,B7L803C22,B7L803C31,B7L803C40)</f>
        <v>0.68857063623112258</v>
      </c>
      <c r="AN18" s="16" t="s">
        <v>29553</v>
      </c>
      <c r="AO18" s="33">
        <f>D6L311C8-D6L311C18</f>
        <v>3.1563454765580152</v>
      </c>
      <c r="AP18" s="16" t="s">
        <v>29554</v>
      </c>
      <c r="AQ18" s="33">
        <f>CHOOSE(MIN(D6L311C9,RUN_YEARS),B7L803C2,B7L803C11,B7L803C20,B7L803C29,B7L803C38)</f>
        <v>633.49744055213512</v>
      </c>
      <c r="AR18" s="16" t="s">
        <v>29555</v>
      </c>
      <c r="AS18" s="33">
        <f>IF(D6L311C20=0,0,D6L311C18/D6L311C20)</f>
        <v>1.0869351510417904E-3</v>
      </c>
      <c r="AT18" s="16" t="s">
        <v>29556</v>
      </c>
      <c r="AU18" s="33">
        <f>IF(D6L311C5=0,0,D6L311C18/D6L311C5)</f>
        <v>8.95429986028521E-2</v>
      </c>
      <c r="AV18" s="16" t="s">
        <v>29557</v>
      </c>
      <c r="AW18" s="33">
        <f>CHOOSE(MIN(D6L311C9,RUN_YEARS),B7L803C1,B7L803C10,B7L803C19,B7L803C28,B7L803C37)</f>
        <v>2903.8949320322977</v>
      </c>
      <c r="AX18" s="16" t="s">
        <v>29558</v>
      </c>
      <c r="AY18" s="33">
        <f>IF(D6L311C23=0,0,D6L311C19/D6L311C23)</f>
        <v>1.0869351510417904E-3</v>
      </c>
      <c r="AZ18" s="16" t="s">
        <v>29559</v>
      </c>
      <c r="BA18" s="33">
        <f>IF(D6L311C5=0,0,D6L311C19/D6L311C5)</f>
        <v>0.41045700139714786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1.5950900126093331E-2</v>
      </c>
      <c r="J19" s="16" t="s">
        <v>29582</v>
      </c>
      <c r="K19" s="21">
        <f>_xlfn.SINGLE(IF(FLOW_THRU_100PCT="Y",1,INDEX(VariabilityMatrix,D6L312C1,_xlfn.SINGLE(D6L312C9))))</f>
        <v>0.48785057282497646</v>
      </c>
      <c r="L19" s="16" t="s">
        <v>29562</v>
      </c>
      <c r="M19" s="15">
        <f>IF(_xlfn.SINGLE(D6L312C2)&lt;&gt;0,_xlfn.SINGLE(D6L312C2)*_xlfn.SINGLE(D6L312C4),_xlfn.SINGLE(D6L312C3)*_xlfn.SINGLE(D6L312C4))</f>
        <v>7.7816557635886205E-3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3.8908278817943102E-3</v>
      </c>
      <c r="R19" s="16" t="s">
        <v>29564</v>
      </c>
      <c r="S19" s="15">
        <f>D6L312C5-D6L312C7</f>
        <v>3.8908278817943102E-3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3.7150059049980487E-3</v>
      </c>
      <c r="X19" s="16" t="s">
        <v>29566</v>
      </c>
      <c r="Y19" s="33">
        <f>D6L312C7-D6L312C10</f>
        <v>1.7582197679626155E-4</v>
      </c>
      <c r="Z19" s="16" t="s">
        <v>29567</v>
      </c>
      <c r="AA19" s="33">
        <f>CHOOSE(MIN(D6L312C9,RUN_YEARS),B7L803C7,B7L803C16,B7L803C25,B7L803C34,B7L803C43)</f>
        <v>376758</v>
      </c>
      <c r="AB19" s="16" t="s">
        <v>29568</v>
      </c>
      <c r="AC19" s="33">
        <f>IF(D6L312C12=0,0,D6L312C10/D6L312C12)</f>
        <v>9.8604565928209857E-9</v>
      </c>
      <c r="AD19" s="16" t="s">
        <v>29569</v>
      </c>
      <c r="AE19" s="33">
        <f>IF(D6L312C5=0,0,D6L312C10/D6L312C5)</f>
        <v>0.47740558280424644</v>
      </c>
      <c r="AF19" s="16" t="s">
        <v>29570</v>
      </c>
      <c r="AG19" s="33">
        <f>CHOOSE(MIN(D6L312C9,RUN_YEARS),B7L803C5,B7L803C14,B7L803C23,B7L803C32,B7L803C41)</f>
        <v>6858.0837603976388</v>
      </c>
      <c r="AH19" s="16" t="s">
        <v>29571</v>
      </c>
      <c r="AI19" s="33">
        <f>IF(D6L312C15=0,0,D6L312C11/D6L312C15)</f>
        <v>2.5637187141334538E-8</v>
      </c>
      <c r="AJ19" s="16" t="s">
        <v>29572</v>
      </c>
      <c r="AK19" s="33">
        <f>IF(D6L312C5=0,0,D6L312C11/D6L312C5)</f>
        <v>2.2594417195753561E-2</v>
      </c>
      <c r="AL19" s="16" t="s">
        <v>29573</v>
      </c>
      <c r="AM19" s="33">
        <f>D6L312C8*CHOOSE(MIN(D6L312C9,RUN_YEARS),B7L803C4,B7L803C13,B7L803C22,B7L803C31,B7L803C40)</f>
        <v>6.9679279116689188E-4</v>
      </c>
      <c r="AN19" s="16" t="s">
        <v>29574</v>
      </c>
      <c r="AO19" s="33">
        <f>D6L312C8-D6L312C18</f>
        <v>3.1940350906274183E-3</v>
      </c>
      <c r="AP19" s="16" t="s">
        <v>29575</v>
      </c>
      <c r="AQ19" s="33">
        <f>CHOOSE(MIN(D6L312C9,RUN_YEARS),B7L803C2,B7L803C11,B7L803C20,B7L803C29,B7L803C38)</f>
        <v>633.49744055213512</v>
      </c>
      <c r="AR19" s="16" t="s">
        <v>29576</v>
      </c>
      <c r="AS19" s="33">
        <f>IF(D6L312C20=0,0,D6L312C18/D6L312C20)</f>
        <v>1.0999141378686403E-6</v>
      </c>
      <c r="AT19" s="16" t="s">
        <v>29577</v>
      </c>
      <c r="AU19" s="33">
        <f>IF(D6L312C5=0,0,D6L312C18/D6L312C5)</f>
        <v>8.95429986028521E-2</v>
      </c>
      <c r="AV19" s="16" t="s">
        <v>29578</v>
      </c>
      <c r="AW19" s="33">
        <f>CHOOSE(MIN(D6L312C9,RUN_YEARS),B7L803C1,B7L803C10,B7L803C19,B7L803C28,B7L803C37)</f>
        <v>2903.8949320322977</v>
      </c>
      <c r="AX19" s="16" t="s">
        <v>29579</v>
      </c>
      <c r="AY19" s="33">
        <f>IF(D6L312C23=0,0,D6L312C19/D6L312C23)</f>
        <v>1.0999141378686403E-6</v>
      </c>
      <c r="AZ19" s="16" t="s">
        <v>29580</v>
      </c>
      <c r="BA19" s="33">
        <f>IF(D6L312C5=0,0,D6L312C19/D6L312C5)</f>
        <v>0.41045700139714791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4.3256736206668629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3.720079313773502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1.860039656886751</v>
      </c>
      <c r="R20" s="16" t="s">
        <v>29585</v>
      </c>
      <c r="S20" s="15">
        <f>D6L313C5-D6L313C7</f>
        <v>1.860039656886751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1.77598663287006</v>
      </c>
      <c r="X20" s="16" t="s">
        <v>29587</v>
      </c>
      <c r="Y20" s="33">
        <f>D6L313C7-D6L313C10</f>
        <v>8.4053024016691014E-2</v>
      </c>
      <c r="Z20" s="16" t="s">
        <v>29588</v>
      </c>
      <c r="AA20" s="33">
        <f>CHOOSE(MIN(D6L313C9,RUN_YEARS),B7L803C7,B7L803C16,B7L803C25,B7L803C34,B7L803C43)</f>
        <v>376758</v>
      </c>
      <c r="AB20" s="16" t="s">
        <v>29589</v>
      </c>
      <c r="AC20" s="33">
        <f>IF(D6L313C12=0,0,D6L313C10/D6L313C12)</f>
        <v>4.7138657516763014E-6</v>
      </c>
      <c r="AD20" s="16" t="s">
        <v>29590</v>
      </c>
      <c r="AE20" s="33">
        <f>IF(D6L313C5=0,0,D6L313C10/D6L313C5)</f>
        <v>0.47740558280424644</v>
      </c>
      <c r="AF20" s="16" t="s">
        <v>29591</v>
      </c>
      <c r="AG20" s="33">
        <f>CHOOSE(MIN(D6L313C9,RUN_YEARS),B7L803C5,B7L803C14,B7L803C23,B7L803C32,B7L803C41)</f>
        <v>6858.0837603976388</v>
      </c>
      <c r="AH20" s="16" t="s">
        <v>29592</v>
      </c>
      <c r="AI20" s="33">
        <f>IF(D6L313C15=0,0,D6L313C11/D6L313C15)</f>
        <v>1.2256050954358355E-5</v>
      </c>
      <c r="AJ20" s="16" t="s">
        <v>29593</v>
      </c>
      <c r="AK20" s="33">
        <f>IF(D6L313C5=0,0,D6L313C11/D6L313C5)</f>
        <v>2.2594417195753533E-2</v>
      </c>
      <c r="AL20" s="16" t="s">
        <v>29594</v>
      </c>
      <c r="AM20" s="33">
        <f>D6L313C8*CHOOSE(MIN(D6L313C9,RUN_YEARS),B7L803C4,B7L803C13,B7L803C22,B7L803C31,B7L803C40)</f>
        <v>0.33310705679571967</v>
      </c>
      <c r="AN20" s="16" t="s">
        <v>29595</v>
      </c>
      <c r="AO20" s="33">
        <f>D6L313C8-D6L313C18</f>
        <v>1.5269326000910313</v>
      </c>
      <c r="AP20" s="16" t="s">
        <v>29596</v>
      </c>
      <c r="AQ20" s="33">
        <f>CHOOSE(MIN(D6L313C9,RUN_YEARS),B7L803C2,B7L803C11,B7L803C20,B7L803C29,B7L803C38)</f>
        <v>633.49744055213512</v>
      </c>
      <c r="AR20" s="16" t="s">
        <v>29597</v>
      </c>
      <c r="AS20" s="33">
        <f>IF(D6L313C20=0,0,D6L313C18/D6L313C20)</f>
        <v>5.2582226142128491E-4</v>
      </c>
      <c r="AT20" s="16" t="s">
        <v>29598</v>
      </c>
      <c r="AU20" s="33">
        <f>IF(D6L313C5=0,0,D6L313C18/D6L313C5)</f>
        <v>8.95429986028521E-2</v>
      </c>
      <c r="AV20" s="16" t="s">
        <v>29599</v>
      </c>
      <c r="AW20" s="33">
        <f>CHOOSE(MIN(D6L313C9,RUN_YEARS),B7L803C1,B7L803C10,B7L803C19,B7L803C28,B7L803C37)</f>
        <v>2903.8949320322977</v>
      </c>
      <c r="AX20" s="16" t="s">
        <v>29600</v>
      </c>
      <c r="AY20" s="33">
        <f>IF(D6L313C23=0,0,D6L313C19/D6L313C23)</f>
        <v>5.2582226142128491E-4</v>
      </c>
      <c r="AZ20" s="16" t="s">
        <v>29601</v>
      </c>
      <c r="BA20" s="33">
        <f>IF(D6L313C5=0,0,D6L313C19/D6L313C5)</f>
        <v>0.41045700139714791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13.322060039203752</v>
      </c>
      <c r="J21" s="16" t="s">
        <v>29623</v>
      </c>
      <c r="K21" s="21">
        <f>_xlfn.SINGLE(IF(FLOW_THRU_100PCT="Y",1,INDEX(VariabilityMatrix,D6L314C1,_xlfn.SINGLE(D6L314C9))))</f>
        <v>0.49361920517321611</v>
      </c>
      <c r="L21" s="16" t="s">
        <v>29603</v>
      </c>
      <c r="M21" s="15">
        <f>IF(_xlfn.SINGLE(D6L314C2)&lt;&gt;0,_xlfn.SINGLE(D6L314C2)*_xlfn.SINGLE(D6L314C4),_xlfn.SINGLE(D6L314C3)*_xlfn.SINGLE(D6L314C4))</f>
        <v>6.5760246878216204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3.2880123439108102</v>
      </c>
      <c r="R21" s="16" t="s">
        <v>29605</v>
      </c>
      <c r="S21" s="15">
        <f>D6L314C5-D6L314C7</f>
        <v>3.2880123439108102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3.1348059167551616</v>
      </c>
      <c r="X21" s="16" t="s">
        <v>29607</v>
      </c>
      <c r="Y21" s="33">
        <f>D6L314C7-D6L314C10</f>
        <v>0.15320642715564858</v>
      </c>
      <c r="Z21" s="16" t="s">
        <v>29608</v>
      </c>
      <c r="AA21" s="33">
        <f>CHOOSE(MIN(D6L314C9,RUN_YEARS),B7L803C7,B7L803C16,B7L803C25,B7L803C34,B7L803C43)</f>
        <v>446169.4</v>
      </c>
      <c r="AB21" s="16" t="s">
        <v>29609</v>
      </c>
      <c r="AC21" s="33">
        <f>IF(D6L314C12=0,0,D6L314C10/D6L314C12)</f>
        <v>7.0260441813247645E-6</v>
      </c>
      <c r="AD21" s="16" t="s">
        <v>29610</v>
      </c>
      <c r="AE21" s="33">
        <f>IF(D6L314C5=0,0,D6L314C10/D6L314C5)</f>
        <v>0.47670227311655672</v>
      </c>
      <c r="AF21" s="16" t="s">
        <v>29611</v>
      </c>
      <c r="AG21" s="33">
        <f>CHOOSE(MIN(D6L314C9,RUN_YEARS),B7L803C5,B7L803C14,B7L803C23,B7L803C32,B7L803C41)</f>
        <v>8386.7319056493852</v>
      </c>
      <c r="AH21" s="16" t="s">
        <v>29612</v>
      </c>
      <c r="AI21" s="33">
        <f>IF(D6L314C15=0,0,D6L314C11/D6L314C15)</f>
        <v>1.8267714871444409E-5</v>
      </c>
      <c r="AJ21" s="16" t="s">
        <v>29613</v>
      </c>
      <c r="AK21" s="33">
        <f>IF(D6L314C5=0,0,D6L314C11/D6L314C5)</f>
        <v>2.3297726883443299E-2</v>
      </c>
      <c r="AL21" s="16" t="s">
        <v>29614</v>
      </c>
      <c r="AM21" s="33">
        <f>D6L314C8*CHOOSE(MIN(D6L314C9,RUN_YEARS),B7L803C4,B7L803C13,B7L803C22,B7L803C31,B7L803C40)</f>
        <v>0.57293728224240403</v>
      </c>
      <c r="AN21" s="16" t="s">
        <v>29615</v>
      </c>
      <c r="AO21" s="33">
        <f>D6L314C8-D6L314C18</f>
        <v>2.7150750616684061</v>
      </c>
      <c r="AP21" s="16" t="s">
        <v>29616</v>
      </c>
      <c r="AQ21" s="33">
        <f>CHOOSE(MIN(D6L314C9,RUN_YEARS),B7L803C2,B7L803C11,B7L803C20,B7L803C29,B7L803C38)</f>
        <v>748.9289584966582</v>
      </c>
      <c r="AR21" s="16" t="s">
        <v>29617</v>
      </c>
      <c r="AS21" s="33">
        <f>IF(D6L314C20=0,0,D6L314C18/D6L314C20)</f>
        <v>7.650088512967556E-4</v>
      </c>
      <c r="AT21" s="16" t="s">
        <v>29618</v>
      </c>
      <c r="AU21" s="33">
        <f>IF(D6L314C5=0,0,D6L314C18/D6L314C5)</f>
        <v>8.7125172036450454E-2</v>
      </c>
      <c r="AV21" s="16" t="s">
        <v>29619</v>
      </c>
      <c r="AW21" s="33">
        <f>CHOOSE(MIN(D6L314C9,RUN_YEARS),B7L803C1,B7L803C10,B7L803C19,B7L803C28,B7L803C37)</f>
        <v>3549.0766637093429</v>
      </c>
      <c r="AX21" s="16" t="s">
        <v>29620</v>
      </c>
      <c r="AY21" s="33">
        <f>IF(D6L314C23=0,0,D6L314C19/D6L314C23)</f>
        <v>7.650088512967556E-4</v>
      </c>
      <c r="AZ21" s="16" t="s">
        <v>29621</v>
      </c>
      <c r="BA21" s="33">
        <f>IF(D6L314C5=0,0,D6L314C19/D6L314C5)</f>
        <v>0.41287482796354952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43.268478287448403</v>
      </c>
      <c r="J22" s="16" t="s">
        <v>29644</v>
      </c>
      <c r="K22" s="21">
        <f>_xlfn.SINGLE(IF(FLOW_THRU_100PCT="Y",1,INDEX(VariabilityMatrix,D6L315C1,_xlfn.SINGLE(D6L315C9))))</f>
        <v>0.48640520246354602</v>
      </c>
      <c r="L22" s="16" t="s">
        <v>29624</v>
      </c>
      <c r="M22" s="15">
        <f>IF(_xlfn.SINGLE(D6L315C2)&lt;&gt;0,_xlfn.SINGLE(D6L315C2)*_xlfn.SINGLE(D6L315C4),_xlfn.SINGLE(D6L315C3)*_xlfn.SINGLE(D6L315C4))</f>
        <v>21.046012941695885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10.523006470847942</v>
      </c>
      <c r="R22" s="16" t="s">
        <v>29626</v>
      </c>
      <c r="S22" s="15">
        <f>D6L315C5-D6L315C7</f>
        <v>10.523006470847942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10.036722632011966</v>
      </c>
      <c r="X22" s="16" t="s">
        <v>29628</v>
      </c>
      <c r="Y22" s="33">
        <f>D6L315C7-D6L315C10</f>
        <v>0.48628383883597692</v>
      </c>
      <c r="Z22" s="16" t="s">
        <v>29629</v>
      </c>
      <c r="AA22" s="33">
        <f>CHOOSE(MIN(D6L315C9,RUN_YEARS),B7L803C7,B7L803C16,B7L803C25,B7L803C34,B7L803C43)</f>
        <v>402477.33333333331</v>
      </c>
      <c r="AB22" s="16" t="s">
        <v>29630</v>
      </c>
      <c r="AC22" s="33">
        <f>IF(D6L315C12=0,0,D6L315C10/D6L315C12)</f>
        <v>2.49373611897282E-5</v>
      </c>
      <c r="AD22" s="16" t="s">
        <v>29631</v>
      </c>
      <c r="AE22" s="33">
        <f>IF(D6L315C5=0,0,D6L315C10/D6L315C5)</f>
        <v>0.47689425354896736</v>
      </c>
      <c r="AF22" s="16" t="s">
        <v>29632</v>
      </c>
      <c r="AG22" s="33">
        <f>CHOOSE(MIN(D6L315C9,RUN_YEARS),B7L803C5,B7L803C14,B7L803C23,B7L803C32,B7L803C41)</f>
        <v>7500.0816759707595</v>
      </c>
      <c r="AH22" s="16" t="s">
        <v>29633</v>
      </c>
      <c r="AI22" s="33">
        <f>IF(D6L315C15=0,0,D6L315C11/D6L315C15)</f>
        <v>6.4837139093293364E-5</v>
      </c>
      <c r="AJ22" s="16" t="s">
        <v>29634</v>
      </c>
      <c r="AK22" s="33">
        <f>IF(D6L315C5=0,0,D6L315C11/D6L315C5)</f>
        <v>2.3105746451032649E-2</v>
      </c>
      <c r="AL22" s="16" t="s">
        <v>29635</v>
      </c>
      <c r="AM22" s="33">
        <f>D6L315C8*CHOOSE(MIN(D6L315C9,RUN_YEARS),B7L803C4,B7L803C13,B7L803C22,B7L803C31,B7L803C40)</f>
        <v>1.8586825486185388</v>
      </c>
      <c r="AN22" s="16" t="s">
        <v>29636</v>
      </c>
      <c r="AO22" s="33">
        <f>D6L315C8-D6L315C18</f>
        <v>8.6643239222294035</v>
      </c>
      <c r="AP22" s="16" t="s">
        <v>29637</v>
      </c>
      <c r="AQ22" s="33">
        <f>CHOOSE(MIN(D6L315C9,RUN_YEARS),B7L803C2,B7L803C11,B7L803C20,B7L803C29,B7L803C38)</f>
        <v>681.02028749229919</v>
      </c>
      <c r="AR22" s="16" t="s">
        <v>29638</v>
      </c>
      <c r="AS22" s="33">
        <f>IF(D6L315C20=0,0,D6L315C18/D6L315C20)</f>
        <v>2.7292616427958562E-3</v>
      </c>
      <c r="AT22" s="16" t="s">
        <v>29639</v>
      </c>
      <c r="AU22" s="33">
        <f>IF(D6L315C5=0,0,D6L315C18/D6L315C5)</f>
        <v>8.8315186052943973E-2</v>
      </c>
      <c r="AV22" s="16" t="s">
        <v>29640</v>
      </c>
      <c r="AW22" s="33">
        <f>CHOOSE(MIN(D6L315C9,RUN_YEARS),B7L803C1,B7L803C10,B7L803C19,B7L803C28,B7L803C37)</f>
        <v>3174.6036313886229</v>
      </c>
      <c r="AX22" s="16" t="s">
        <v>29641</v>
      </c>
      <c r="AY22" s="33">
        <f>IF(D6L315C23=0,0,D6L315C19/D6L315C23)</f>
        <v>2.7292616427958562E-3</v>
      </c>
      <c r="AZ22" s="16" t="s">
        <v>29642</v>
      </c>
      <c r="BA22" s="33">
        <f>IF(D6L315C5=0,0,D6L315C19/D6L315C5)</f>
        <v>0.41168481394705603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4193.9442740572804</v>
      </c>
      <c r="J23" s="16" t="s">
        <v>29665</v>
      </c>
      <c r="K23" s="21">
        <f>_xlfn.SINGLE(IF(FLOW_THRU_100PCT="Y",1,INDEX(VariabilityMatrix,D6L316C1,_xlfn.SINGLE(D6L316C9))))</f>
        <v>0.20150660435064746</v>
      </c>
      <c r="L23" s="16" t="s">
        <v>29645</v>
      </c>
      <c r="M23" s="15">
        <f>IF(_xlfn.SINGLE(D6L316C2)&lt;&gt;0,_xlfn.SINGLE(D6L316C2)*_xlfn.SINGLE(D6L316C4),_xlfn.SINGLE(D6L316C3)*_xlfn.SINGLE(D6L316C4))</f>
        <v>845.10746950112377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422.55373475056189</v>
      </c>
      <c r="R23" s="16" t="s">
        <v>29647</v>
      </c>
      <c r="S23" s="15">
        <f>D6L316C5-D6L316C7</f>
        <v>422.55373475056189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403.02689583639511</v>
      </c>
      <c r="X23" s="16" t="s">
        <v>29649</v>
      </c>
      <c r="Y23" s="33">
        <f>D6L316C7-D6L316C10</f>
        <v>19.526838914166774</v>
      </c>
      <c r="Z23" s="16" t="s">
        <v>29650</v>
      </c>
      <c r="AA23" s="33">
        <f>CHOOSE(MIN(D6L316C9,RUN_YEARS),B7L803C7,B7L803C16,B7L803C25,B7L803C34,B7L803C43)</f>
        <v>402477.33333333331</v>
      </c>
      <c r="AB23" s="16" t="s">
        <v>29651</v>
      </c>
      <c r="AC23" s="33">
        <f>IF(D6L316C12=0,0,D6L316C10/D6L316C12)</f>
        <v>1.0013654495732971E-3</v>
      </c>
      <c r="AD23" s="16" t="s">
        <v>29652</v>
      </c>
      <c r="AE23" s="33">
        <f>IF(D6L316C5=0,0,D6L316C10/D6L316C5)</f>
        <v>0.47689425354896736</v>
      </c>
      <c r="AF23" s="16" t="s">
        <v>29653</v>
      </c>
      <c r="AG23" s="33">
        <f>CHOOSE(MIN(D6L316C9,RUN_YEARS),B7L803C5,B7L803C14,B7L803C23,B7L803C32,B7L803C41)</f>
        <v>7500.0816759707595</v>
      </c>
      <c r="AH23" s="16" t="s">
        <v>29654</v>
      </c>
      <c r="AI23" s="33">
        <f>IF(D6L316C15=0,0,D6L316C11/D6L316C15)</f>
        <v>2.6035501688905743E-3</v>
      </c>
      <c r="AJ23" s="16" t="s">
        <v>29655</v>
      </c>
      <c r="AK23" s="33">
        <f>IF(D6L316C5=0,0,D6L316C11/D6L316C5)</f>
        <v>2.3105746451032649E-2</v>
      </c>
      <c r="AL23" s="16" t="s">
        <v>29656</v>
      </c>
      <c r="AM23" s="33">
        <f>D6L316C8*CHOOSE(MIN(D6L316C9,RUN_YEARS),B7L803C4,B7L803C13,B7L803C22,B7L803C31,B7L803C40)</f>
        <v>74.635823403724416</v>
      </c>
      <c r="AN23" s="16" t="s">
        <v>29657</v>
      </c>
      <c r="AO23" s="33">
        <f>D6L316C8-D6L316C18</f>
        <v>347.91791134683746</v>
      </c>
      <c r="AP23" s="16" t="s">
        <v>29658</v>
      </c>
      <c r="AQ23" s="33">
        <f>CHOOSE(MIN(D6L316C9,RUN_YEARS),B7L803C2,B7L803C11,B7L803C20,B7L803C29,B7L803C38)</f>
        <v>681.02028749229919</v>
      </c>
      <c r="AR23" s="16" t="s">
        <v>29659</v>
      </c>
      <c r="AS23" s="33">
        <f>IF(D6L316C20=0,0,D6L316C18/D6L316C20)</f>
        <v>0.10959412630503813</v>
      </c>
      <c r="AT23" s="16" t="s">
        <v>29660</v>
      </c>
      <c r="AU23" s="33">
        <f>IF(D6L316C5=0,0,D6L316C18/D6L316C5)</f>
        <v>8.8315186052943973E-2</v>
      </c>
      <c r="AV23" s="16" t="s">
        <v>29661</v>
      </c>
      <c r="AW23" s="33">
        <f>CHOOSE(MIN(D6L316C9,RUN_YEARS),B7L803C1,B7L803C10,B7L803C19,B7L803C28,B7L803C37)</f>
        <v>3174.6036313886229</v>
      </c>
      <c r="AX23" s="16" t="s">
        <v>29662</v>
      </c>
      <c r="AY23" s="33">
        <f>IF(D6L316C23=0,0,D6L316C19/D6L316C23)</f>
        <v>0.10959412630503813</v>
      </c>
      <c r="AZ23" s="16" t="s">
        <v>29663</v>
      </c>
      <c r="BA23" s="33">
        <f>IF(D6L316C5=0,0,D6L316C19/D6L316C5)</f>
        <v>0.41168481394705603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1448.1034320558495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1245.3689515680305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622.68447578401526</v>
      </c>
      <c r="R24" s="16" t="s">
        <v>29668</v>
      </c>
      <c r="S24" s="15">
        <f>D6L317C5-D6L317C7</f>
        <v>622.68447578401526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593.90929655109596</v>
      </c>
      <c r="X24" s="16" t="s">
        <v>29670</v>
      </c>
      <c r="Y24" s="33">
        <f>D6L317C7-D6L317C10</f>
        <v>28.775179232919299</v>
      </c>
      <c r="Z24" s="16" t="s">
        <v>29671</v>
      </c>
      <c r="AA24" s="33">
        <f>CHOOSE(MIN(D6L317C9,RUN_YEARS),B7L803C7,B7L803C16,B7L803C25,B7L803C34,B7L803C43)</f>
        <v>402477.33333333331</v>
      </c>
      <c r="AB24" s="16" t="s">
        <v>29672</v>
      </c>
      <c r="AC24" s="33">
        <f>IF(D6L317C12=0,0,D6L317C10/D6L317C12)</f>
        <v>1.4756341472259209E-3</v>
      </c>
      <c r="AD24" s="16" t="s">
        <v>29673</v>
      </c>
      <c r="AE24" s="33">
        <f>IF(D6L317C5=0,0,D6L317C10/D6L317C5)</f>
        <v>0.47689425354896731</v>
      </c>
      <c r="AF24" s="16" t="s">
        <v>29674</v>
      </c>
      <c r="AG24" s="33">
        <f>CHOOSE(MIN(D6L317C9,RUN_YEARS),B7L803C5,B7L803C14,B7L803C23,B7L803C32,B7L803C41)</f>
        <v>7500.0816759707595</v>
      </c>
      <c r="AH24" s="16" t="s">
        <v>29675</v>
      </c>
      <c r="AI24" s="33">
        <f>IF(D6L317C15=0,0,D6L317C11/D6L317C15)</f>
        <v>3.8366487827874002E-3</v>
      </c>
      <c r="AJ24" s="16" t="s">
        <v>29676</v>
      </c>
      <c r="AK24" s="33">
        <f>IF(D6L317C5=0,0,D6L317C11/D6L317C5)</f>
        <v>2.3105746451032669E-2</v>
      </c>
      <c r="AL24" s="16" t="s">
        <v>29677</v>
      </c>
      <c r="AM24" s="33">
        <f>D6L317C8*CHOOSE(MIN(D6L317C9,RUN_YEARS),B7L803C4,B7L803C13,B7L803C22,B7L803C31,B7L803C40)</f>
        <v>109.98499066229039</v>
      </c>
      <c r="AN24" s="16" t="s">
        <v>29678</v>
      </c>
      <c r="AO24" s="33">
        <f>D6L317C8-D6L317C18</f>
        <v>512.69948512172482</v>
      </c>
      <c r="AP24" s="16" t="s">
        <v>29679</v>
      </c>
      <c r="AQ24" s="33">
        <f>CHOOSE(MIN(D6L317C9,RUN_YEARS),B7L803C2,B7L803C11,B7L803C20,B7L803C29,B7L803C38)</f>
        <v>681.02028749229919</v>
      </c>
      <c r="AR24" s="16" t="s">
        <v>29680</v>
      </c>
      <c r="AS24" s="33">
        <f>IF(D6L317C20=0,0,D6L317C18/D6L317C20)</f>
        <v>0.16150031457548036</v>
      </c>
      <c r="AT24" s="16" t="s">
        <v>29681</v>
      </c>
      <c r="AU24" s="33">
        <f>IF(D6L317C5=0,0,D6L317C18/D6L317C5)</f>
        <v>8.8315186052943973E-2</v>
      </c>
      <c r="AV24" s="16" t="s">
        <v>29682</v>
      </c>
      <c r="AW24" s="33">
        <f>CHOOSE(MIN(D6L317C9,RUN_YEARS),B7L803C1,B7L803C10,B7L803C19,B7L803C28,B7L803C37)</f>
        <v>3174.6036313886229</v>
      </c>
      <c r="AX24" s="16" t="s">
        <v>29683</v>
      </c>
      <c r="AY24" s="33">
        <f>IF(D6L317C23=0,0,D6L317C19/D6L317C23)</f>
        <v>0.16150031457548034</v>
      </c>
      <c r="AZ24" s="16" t="s">
        <v>29684</v>
      </c>
      <c r="BA24" s="33">
        <f>IF(D6L317C5=0,0,D6L317C19/D6L317C5)</f>
        <v>0.41168481394705597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1519.9974599653735</v>
      </c>
      <c r="J25" s="16" t="s">
        <v>29706</v>
      </c>
      <c r="K25" s="21">
        <f>_xlfn.SINGLE(IF(FLOW_THRU_100PCT="Y",1,INDEX(VariabilityMatrix,D6L318C1,_xlfn.SINGLE(D6L318C9))))</f>
        <v>0.20037386186136683</v>
      </c>
      <c r="L25" s="16" t="s">
        <v>29686</v>
      </c>
      <c r="M25" s="15">
        <f>IF(_xlfn.SINGLE(D6L318C2)&lt;&gt;0,_xlfn.SINGLE(D6L318C2)*_xlfn.SINGLE(D6L318C4),_xlfn.SINGLE(D6L318C3)*_xlfn.SINGLE(D6L318C4))</f>
        <v>304.56776107273021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152.2838805363651</v>
      </c>
      <c r="R25" s="16" t="s">
        <v>29688</v>
      </c>
      <c r="S25" s="15">
        <f>D6L318C5-D6L318C7</f>
        <v>152.2838805363651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145.40234947831124</v>
      </c>
      <c r="X25" s="16" t="s">
        <v>29690</v>
      </c>
      <c r="Y25" s="33">
        <f>D6L318C7-D6L318C10</f>
        <v>6.8815310580538664</v>
      </c>
      <c r="Z25" s="16" t="s">
        <v>29691</v>
      </c>
      <c r="AA25" s="33">
        <f>CHOOSE(MIN(D6L318C9,RUN_YEARS),B7L803C7,B7L803C16,B7L803C25,B7L803C34,B7L803C43)</f>
        <v>376758</v>
      </c>
      <c r="AB25" s="16" t="s">
        <v>29692</v>
      </c>
      <c r="AC25" s="33">
        <f>IF(D6L318C12=0,0,D6L318C10/D6L318C12)</f>
        <v>3.859303570947697E-4</v>
      </c>
      <c r="AD25" s="16" t="s">
        <v>29693</v>
      </c>
      <c r="AE25" s="33">
        <f>IF(D6L318C5=0,0,D6L318C10/D6L318C5)</f>
        <v>0.47740558280424639</v>
      </c>
      <c r="AF25" s="16" t="s">
        <v>29694</v>
      </c>
      <c r="AG25" s="33">
        <f>CHOOSE(MIN(D6L318C9,RUN_YEARS),B7L803C5,B7L803C14,B7L803C23,B7L803C32,B7L803C41)</f>
        <v>6858.0837603976388</v>
      </c>
      <c r="AH25" s="16" t="s">
        <v>29695</v>
      </c>
      <c r="AI25" s="33">
        <f>IF(D6L318C15=0,0,D6L318C11/D6L318C15)</f>
        <v>1.0034189284464014E-3</v>
      </c>
      <c r="AJ25" s="16" t="s">
        <v>29696</v>
      </c>
      <c r="AK25" s="33">
        <f>IF(D6L318C5=0,0,D6L318C11/D6L318C5)</f>
        <v>2.2594417195753589E-2</v>
      </c>
      <c r="AL25" s="16" t="s">
        <v>29697</v>
      </c>
      <c r="AM25" s="33">
        <f>D6L318C8*CHOOSE(MIN(D6L318C9,RUN_YEARS),B7L803C4,B7L803C13,B7L803C22,B7L803C31,B7L803C40)</f>
        <v>27.271910604209275</v>
      </c>
      <c r="AN25" s="16" t="s">
        <v>29698</v>
      </c>
      <c r="AO25" s="33">
        <f>D6L318C8-D6L318C18</f>
        <v>125.01196993215584</v>
      </c>
      <c r="AP25" s="16" t="s">
        <v>29699</v>
      </c>
      <c r="AQ25" s="33">
        <f>CHOOSE(MIN(D6L318C9,RUN_YEARS),B7L803C2,B7L803C11,B7L803C20,B7L803C29,B7L803C38)</f>
        <v>633.49744055213512</v>
      </c>
      <c r="AR25" s="16" t="s">
        <v>29700</v>
      </c>
      <c r="AS25" s="33">
        <f>IF(D6L318C20=0,0,D6L318C18/D6L318C20)</f>
        <v>4.3049756571139408E-2</v>
      </c>
      <c r="AT25" s="16" t="s">
        <v>29701</v>
      </c>
      <c r="AU25" s="33">
        <f>IF(D6L318C5=0,0,D6L318C18/D6L318C5)</f>
        <v>8.95429986028521E-2</v>
      </c>
      <c r="AV25" s="16" t="s">
        <v>29702</v>
      </c>
      <c r="AW25" s="33">
        <f>CHOOSE(MIN(D6L318C9,RUN_YEARS),B7L803C1,B7L803C10,B7L803C19,B7L803C28,B7L803C37)</f>
        <v>2903.8949320322977</v>
      </c>
      <c r="AX25" s="16" t="s">
        <v>29703</v>
      </c>
      <c r="AY25" s="33">
        <f>IF(D6L318C23=0,0,D6L318C19/D6L318C23)</f>
        <v>4.3049756571139408E-2</v>
      </c>
      <c r="AZ25" s="16" t="s">
        <v>29704</v>
      </c>
      <c r="BA25" s="33">
        <f>IF(D6L318C5=0,0,D6L318C19/D6L318C5)</f>
        <v>0.41045700139714791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6797.2188771405081</v>
      </c>
      <c r="J26" s="16" t="s">
        <v>29727</v>
      </c>
      <c r="K26" s="21">
        <f>_xlfn.SINGLE(IF(FLOW_THRU_100PCT="Y",1,INDEX(VariabilityMatrix,D6L319C1,_xlfn.SINGLE(D6L319C9))))</f>
        <v>0.20150660435064746</v>
      </c>
      <c r="L26" s="16" t="s">
        <v>29707</v>
      </c>
      <c r="M26" s="15">
        <f>IF(_xlfn.SINGLE(D6L319C2)&lt;&gt;0,_xlfn.SINGLE(D6L319C2)*_xlfn.SINGLE(D6L319C4),_xlfn.SINGLE(D6L319C3)*_xlfn.SINGLE(D6L319C4))</f>
        <v>1369.6844949607046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684.84224748035228</v>
      </c>
      <c r="R26" s="16" t="s">
        <v>29709</v>
      </c>
      <c r="S26" s="15">
        <f>D6L319C5-D6L319C7</f>
        <v>684.84224748035228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653.19466482187954</v>
      </c>
      <c r="X26" s="16" t="s">
        <v>29711</v>
      </c>
      <c r="Y26" s="33">
        <f>D6L319C7-D6L319C10</f>
        <v>31.647582658472743</v>
      </c>
      <c r="Z26" s="16" t="s">
        <v>29712</v>
      </c>
      <c r="AA26" s="33">
        <f>CHOOSE(MIN(D6L319C9,RUN_YEARS),B7L803C7,B7L803C16,B7L803C25,B7L803C34,B7L803C43)</f>
        <v>402477.33333333331</v>
      </c>
      <c r="AB26" s="16" t="s">
        <v>29713</v>
      </c>
      <c r="AC26" s="33">
        <f>IF(D6L319C12=0,0,D6L319C10/D6L319C12)</f>
        <v>1.6229352828694608E-3</v>
      </c>
      <c r="AD26" s="16" t="s">
        <v>29714</v>
      </c>
      <c r="AE26" s="33">
        <f>IF(D6L319C5=0,0,D6L319C10/D6L319C5)</f>
        <v>0.47689425354896736</v>
      </c>
      <c r="AF26" s="16" t="s">
        <v>29715</v>
      </c>
      <c r="AG26" s="33">
        <f>CHOOSE(MIN(D6L319C9,RUN_YEARS),B7L803C5,B7L803C14,B7L803C23,B7L803C32,B7L803C41)</f>
        <v>7500.0816759707595</v>
      </c>
      <c r="AH26" s="16" t="s">
        <v>29716</v>
      </c>
      <c r="AI26" s="33">
        <f>IF(D6L319C15=0,0,D6L319C11/D6L319C15)</f>
        <v>4.2196317354606001E-3</v>
      </c>
      <c r="AJ26" s="16" t="s">
        <v>29717</v>
      </c>
      <c r="AK26" s="33">
        <f>IF(D6L319C5=0,0,D6L319C11/D6L319C5)</f>
        <v>2.3105746451032645E-2</v>
      </c>
      <c r="AL26" s="16" t="s">
        <v>29718</v>
      </c>
      <c r="AM26" s="33">
        <f>D6L319C8*CHOOSE(MIN(D6L319C9,RUN_YEARS),B7L803C4,B7L803C13,B7L803C22,B7L803C31,B7L803C40)</f>
        <v>120.96394100628723</v>
      </c>
      <c r="AN26" s="16" t="s">
        <v>29719</v>
      </c>
      <c r="AO26" s="33">
        <f>D6L319C8-D6L319C18</f>
        <v>563.87830647406508</v>
      </c>
      <c r="AP26" s="16" t="s">
        <v>29720</v>
      </c>
      <c r="AQ26" s="33">
        <f>CHOOSE(MIN(D6L319C9,RUN_YEARS),B7L803C2,B7L803C11,B7L803C20,B7L803C29,B7L803C38)</f>
        <v>681.02028749229919</v>
      </c>
      <c r="AR26" s="16" t="s">
        <v>29721</v>
      </c>
      <c r="AS26" s="33">
        <f>IF(D6L319C20=0,0,D6L319C18/D6L319C20)</f>
        <v>0.17762164098181152</v>
      </c>
      <c r="AT26" s="16" t="s">
        <v>29722</v>
      </c>
      <c r="AU26" s="33">
        <f>IF(D6L319C5=0,0,D6L319C18/D6L319C5)</f>
        <v>8.8315186052943973E-2</v>
      </c>
      <c r="AV26" s="16" t="s">
        <v>29723</v>
      </c>
      <c r="AW26" s="33">
        <f>CHOOSE(MIN(D6L319C9,RUN_YEARS),B7L803C1,B7L803C10,B7L803C19,B7L803C28,B7L803C37)</f>
        <v>3174.6036313886229</v>
      </c>
      <c r="AX26" s="16" t="s">
        <v>29724</v>
      </c>
      <c r="AY26" s="33">
        <f>IF(D6L319C23=0,0,D6L319C19/D6L319C23)</f>
        <v>0.17762164098181152</v>
      </c>
      <c r="AZ26" s="16" t="s">
        <v>29725</v>
      </c>
      <c r="BA26" s="33">
        <f>IF(D6L319C5=0,0,D6L319C19/D6L319C5)</f>
        <v>0.41168481394705603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3101.4837206335319</v>
      </c>
      <c r="J27" s="16" t="s">
        <v>29748</v>
      </c>
      <c r="K27" s="21">
        <f>_xlfn.SINGLE(IF(FLOW_THRU_100PCT="Y",1,INDEX(VariabilityMatrix,D6L320C1,_xlfn.SINGLE(D6L320C9))))</f>
        <v>0.20037386186136683</v>
      </c>
      <c r="L27" s="16" t="s">
        <v>29728</v>
      </c>
      <c r="M27" s="15">
        <f>IF(_xlfn.SINGLE(D6L320C2)&lt;&gt;0,_xlfn.SINGLE(D6L320C2)*_xlfn.SINGLE(D6L320C4),_xlfn.SINGLE(D6L320C3)*_xlfn.SINGLE(D6L320C4))</f>
        <v>621.45627060350137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310.72813530175068</v>
      </c>
      <c r="R27" s="16" t="s">
        <v>29730</v>
      </c>
      <c r="S27" s="15">
        <f>D6L320C5-D6L320C7</f>
        <v>310.72813530175068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296.68669305481808</v>
      </c>
      <c r="X27" s="16" t="s">
        <v>29732</v>
      </c>
      <c r="Y27" s="33">
        <f>D6L320C7-D6L320C10</f>
        <v>14.041442246932604</v>
      </c>
      <c r="Z27" s="16" t="s">
        <v>29733</v>
      </c>
      <c r="AA27" s="33">
        <f>CHOOSE(MIN(D6L320C9,RUN_YEARS),B7L803C7,B7L803C16,B7L803C25,B7L803C34,B7L803C43)</f>
        <v>376758</v>
      </c>
      <c r="AB27" s="16" t="s">
        <v>29734</v>
      </c>
      <c r="AC27" s="33">
        <f>IF(D6L320C12=0,0,D6L320C10/D6L320C12)</f>
        <v>7.8747284212894774E-4</v>
      </c>
      <c r="AD27" s="16" t="s">
        <v>29735</v>
      </c>
      <c r="AE27" s="33">
        <f>IF(D6L320C5=0,0,D6L320C10/D6L320C5)</f>
        <v>0.4774055828042465</v>
      </c>
      <c r="AF27" s="16" t="s">
        <v>29736</v>
      </c>
      <c r="AG27" s="33">
        <f>CHOOSE(MIN(D6L320C9,RUN_YEARS),B7L803C5,B7L803C14,B7L803C23,B7L803C32,B7L803C41)</f>
        <v>6858.0837603976388</v>
      </c>
      <c r="AH27" s="16" t="s">
        <v>29737</v>
      </c>
      <c r="AI27" s="33">
        <f>IF(D6L320C15=0,0,D6L320C11/D6L320C15)</f>
        <v>2.0474293895352581E-3</v>
      </c>
      <c r="AJ27" s="16" t="s">
        <v>29738</v>
      </c>
      <c r="AK27" s="33">
        <f>IF(D6L320C5=0,0,D6L320C11/D6L320C5)</f>
        <v>2.259441719575352E-2</v>
      </c>
      <c r="AL27" s="16" t="s">
        <v>29739</v>
      </c>
      <c r="AM27" s="33">
        <f>D6L320C8*CHOOSE(MIN(D6L320C9,RUN_YEARS),B7L803C4,B7L803C13,B7L803C22,B7L803C31,B7L803C40)</f>
        <v>55.647057970383003</v>
      </c>
      <c r="AN27" s="16" t="s">
        <v>29740</v>
      </c>
      <c r="AO27" s="33">
        <f>D6L320C8-D6L320C18</f>
        <v>255.08107733136768</v>
      </c>
      <c r="AP27" s="16" t="s">
        <v>29741</v>
      </c>
      <c r="AQ27" s="33">
        <f>CHOOSE(MIN(D6L320C9,RUN_YEARS),B7L803C2,B7L803C11,B7L803C20,B7L803C29,B7L803C38)</f>
        <v>633.49744055213512</v>
      </c>
      <c r="AR27" s="16" t="s">
        <v>29742</v>
      </c>
      <c r="AS27" s="33">
        <f>IF(D6L320C20=0,0,D6L320C18/D6L320C20)</f>
        <v>8.7841014672265905E-2</v>
      </c>
      <c r="AT27" s="16" t="s">
        <v>29743</v>
      </c>
      <c r="AU27" s="33">
        <f>IF(D6L320C5=0,0,D6L320C18/D6L320C5)</f>
        <v>8.95429986028521E-2</v>
      </c>
      <c r="AV27" s="16" t="s">
        <v>29744</v>
      </c>
      <c r="AW27" s="33">
        <f>CHOOSE(MIN(D6L320C9,RUN_YEARS),B7L803C1,B7L803C10,B7L803C19,B7L803C28,B7L803C37)</f>
        <v>2903.8949320322977</v>
      </c>
      <c r="AX27" s="16" t="s">
        <v>29745</v>
      </c>
      <c r="AY27" s="33">
        <f>IF(D6L320C23=0,0,D6L320C19/D6L320C23)</f>
        <v>8.7841014672265905E-2</v>
      </c>
      <c r="AZ27" s="16" t="s">
        <v>29746</v>
      </c>
      <c r="BA27" s="33">
        <f>IF(D6L320C5=0,0,D6L320C19/D6L320C5)</f>
        <v>0.41045700139714791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0.20037386186136683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376758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6858.0837603976388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633.49744055213512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2903.8949320322977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0.20037386186136683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376758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6858.0837603976388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633.49744055213512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2903.8949320322977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0.20037386186136683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376758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6858.0837603976388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633.49744055213512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2903.8949320322977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0.20037386186136683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376758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6858.0837603976388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633.49744055213512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2903.8949320322977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0.20037386186136683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376758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6858.0837603976388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633.49744055213512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2903.8949320322977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4037.0529035488235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3471.8654970519883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1735.9327485259942</v>
      </c>
      <c r="R33" s="16" t="s">
        <v>29856</v>
      </c>
      <c r="S33" s="15">
        <f>D6L326C5-D6L326C7</f>
        <v>1735.9327485259942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1657.4879710380592</v>
      </c>
      <c r="X33" s="16" t="s">
        <v>29858</v>
      </c>
      <c r="Y33" s="33">
        <f>D6L326C7-D6L326C10</f>
        <v>78.444777487934971</v>
      </c>
      <c r="Z33" s="16" t="s">
        <v>29859</v>
      </c>
      <c r="AA33" s="33">
        <f>CHOOSE(MIN(D6L326C9,RUN_YEARS),B7L803C7,B7L803C16,B7L803C25,B7L803C34,B7L803C43)</f>
        <v>376758</v>
      </c>
      <c r="AB33" s="16" t="s">
        <v>29860</v>
      </c>
      <c r="AC33" s="33">
        <f>IF(D6L326C12=0,0,D6L326C10/D6L326C12)</f>
        <v>4.3993437990382661E-3</v>
      </c>
      <c r="AD33" s="16" t="s">
        <v>29861</v>
      </c>
      <c r="AE33" s="33">
        <f>IF(D6L326C5=0,0,D6L326C10/D6L326C5)</f>
        <v>0.47740558280424644</v>
      </c>
      <c r="AF33" s="16" t="s">
        <v>29862</v>
      </c>
      <c r="AG33" s="33">
        <f>CHOOSE(MIN(D6L326C9,RUN_YEARS),B7L803C5,B7L803C14,B7L803C23,B7L803C32,B7L803C41)</f>
        <v>6858.0837603976388</v>
      </c>
      <c r="AH33" s="16" t="s">
        <v>29863</v>
      </c>
      <c r="AI33" s="33">
        <f>IF(D6L326C15=0,0,D6L326C11/D6L326C15)</f>
        <v>1.1438293877499487E-2</v>
      </c>
      <c r="AJ33" s="16" t="s">
        <v>29864</v>
      </c>
      <c r="AK33" s="33">
        <f>IF(D6L326C5=0,0,D6L326C11/D6L326C5)</f>
        <v>2.2594417195753572E-2</v>
      </c>
      <c r="AL33" s="16" t="s">
        <v>29865</v>
      </c>
      <c r="AM33" s="33">
        <f>D6L326C8*CHOOSE(MIN(D6L326C9,RUN_YEARS),B7L803C4,B7L803C13,B7L803C22,B7L803C31,B7L803C40)</f>
        <v>310.88124735181663</v>
      </c>
      <c r="AN33" s="16" t="s">
        <v>29866</v>
      </c>
      <c r="AO33" s="33">
        <f>D6L326C8-D6L326C18</f>
        <v>1425.0515011741775</v>
      </c>
      <c r="AP33" s="16" t="s">
        <v>29867</v>
      </c>
      <c r="AQ33" s="33">
        <f>CHOOSE(MIN(D6L326C9,RUN_YEARS),B7L803C2,B7L803C11,B7L803C20,B7L803C29,B7L803C38)</f>
        <v>633.49744055213512</v>
      </c>
      <c r="AR33" s="16" t="s">
        <v>29868</v>
      </c>
      <c r="AS33" s="33">
        <f>IF(D6L326C20=0,0,D6L326C18/D6L326C20)</f>
        <v>0.49073796901351796</v>
      </c>
      <c r="AT33" s="16" t="s">
        <v>29869</v>
      </c>
      <c r="AU33" s="33">
        <f>IF(D6L326C5=0,0,D6L326C18/D6L326C5)</f>
        <v>8.95429986028521E-2</v>
      </c>
      <c r="AV33" s="16" t="s">
        <v>29870</v>
      </c>
      <c r="AW33" s="33">
        <f>CHOOSE(MIN(D6L326C9,RUN_YEARS),B7L803C1,B7L803C10,B7L803C19,B7L803C28,B7L803C37)</f>
        <v>2903.8949320322977</v>
      </c>
      <c r="AX33" s="16" t="s">
        <v>29871</v>
      </c>
      <c r="AY33" s="33">
        <f>IF(D6L326C23=0,0,D6L326C19/D6L326C23)</f>
        <v>0.49073796901351796</v>
      </c>
      <c r="AZ33" s="16" t="s">
        <v>29872</v>
      </c>
      <c r="BA33" s="33">
        <f>IF(D6L326C5=0,0,D6L326C19/D6L326C5)</f>
        <v>0.41045700139714786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6.6091825806750193E-3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5.6838970193805165E-3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2.8419485096902583E-3</v>
      </c>
      <c r="R34" s="16" t="s">
        <v>29876</v>
      </c>
      <c r="S34" s="15">
        <f>D6L327C5-D6L327C7</f>
        <v>2.8419485096902583E-3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2.7106178263066718E-3</v>
      </c>
      <c r="X34" s="16" t="s">
        <v>29878</v>
      </c>
      <c r="Y34" s="33">
        <f>D6L327C7-D6L327C10</f>
        <v>1.3133068338358651E-4</v>
      </c>
      <c r="Z34" s="16" t="s">
        <v>29879</v>
      </c>
      <c r="AA34" s="33">
        <f>CHOOSE(MIN(D6L327C9,RUN_YEARS),B7L803C7,B7L803C16,B7L803C25,B7L803C34,B7L803C43)</f>
        <v>402477.33333333331</v>
      </c>
      <c r="AB34" s="16" t="s">
        <v>29880</v>
      </c>
      <c r="AC34" s="33">
        <f>IF(D6L327C12=0,0,D6L327C10/D6L327C12)</f>
        <v>6.7348334969754119E-9</v>
      </c>
      <c r="AD34" s="16" t="s">
        <v>29881</v>
      </c>
      <c r="AE34" s="33">
        <f>IF(D6L327C5=0,0,D6L327C10/D6L327C5)</f>
        <v>0.47689425354896736</v>
      </c>
      <c r="AF34" s="16" t="s">
        <v>29882</v>
      </c>
      <c r="AG34" s="33">
        <f>CHOOSE(MIN(D6L327C9,RUN_YEARS),B7L803C5,B7L803C14,B7L803C23,B7L803C32,B7L803C41)</f>
        <v>7500.0816759707595</v>
      </c>
      <c r="AH34" s="16" t="s">
        <v>29883</v>
      </c>
      <c r="AI34" s="33">
        <f>IF(D6L327C15=0,0,D6L327C11/D6L327C15)</f>
        <v>1.7510567092136096E-8</v>
      </c>
      <c r="AJ34" s="16" t="s">
        <v>29884</v>
      </c>
      <c r="AK34" s="33">
        <f>IF(D6L327C5=0,0,D6L327C11/D6L327C5)</f>
        <v>2.3105746451032666E-2</v>
      </c>
      <c r="AL34" s="16" t="s">
        <v>29885</v>
      </c>
      <c r="AM34" s="33">
        <f>D6L327C8*CHOOSE(MIN(D6L327C9,RUN_YEARS),B7L803C4,B7L803C13,B7L803C22,B7L803C31,B7L803C40)</f>
        <v>5.0197442277236397E-4</v>
      </c>
      <c r="AN34" s="16" t="s">
        <v>29886</v>
      </c>
      <c r="AO34" s="33">
        <f>D6L327C8-D6L327C18</f>
        <v>2.3399740869178942E-3</v>
      </c>
      <c r="AP34" s="16" t="s">
        <v>29887</v>
      </c>
      <c r="AQ34" s="33">
        <f>CHOOSE(MIN(D6L327C9,RUN_YEARS),B7L803C2,B7L803C11,B7L803C20,B7L803C29,B7L803C38)</f>
        <v>681.02028749229919</v>
      </c>
      <c r="AR34" s="16" t="s">
        <v>29888</v>
      </c>
      <c r="AS34" s="33">
        <f>IF(D6L327C20=0,0,D6L327C18/D6L327C20)</f>
        <v>7.3709173132091185E-7</v>
      </c>
      <c r="AT34" s="16" t="s">
        <v>29889</v>
      </c>
      <c r="AU34" s="33">
        <f>IF(D6L327C5=0,0,D6L327C18/D6L327C5)</f>
        <v>8.8315186052943959E-2</v>
      </c>
      <c r="AV34" s="16" t="s">
        <v>29890</v>
      </c>
      <c r="AW34" s="33">
        <f>CHOOSE(MIN(D6L327C9,RUN_YEARS),B7L803C1,B7L803C10,B7L803C19,B7L803C28,B7L803C37)</f>
        <v>3174.6036313886229</v>
      </c>
      <c r="AX34" s="16" t="s">
        <v>29891</v>
      </c>
      <c r="AY34" s="33">
        <f>IF(D6L327C23=0,0,D6L327C19/D6L327C23)</f>
        <v>7.3709173132091196E-7</v>
      </c>
      <c r="AZ34" s="16" t="s">
        <v>29892</v>
      </c>
      <c r="BA34" s="33">
        <f>IF(D6L327C5=0,0,D6L327C19/D6L327C5)</f>
        <v>0.41168481394705603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48200.547497524494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30561.940286189696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15280.970143094848</v>
      </c>
      <c r="R35" s="16" t="s">
        <v>29896</v>
      </c>
      <c r="S35" s="15">
        <f>SUM(D6L301C8:D6L327C8)-2*SUM(D6L309C8,D6L311C8,D6L322C8,D6L324C8,D6L327C8)</f>
        <v>15280.970143094848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14577.022514949</v>
      </c>
      <c r="X35" s="16" t="s">
        <v>29898</v>
      </c>
      <c r="Y35" s="33">
        <f>SUM(D6L301C11:D6L327C11)-2*SUM(D6L309C11,D6L311C11,D6L322C11,D6L324C11,D6L327C11)</f>
        <v>703.94762814584726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3.6542160320082444E-2</v>
      </c>
      <c r="AD35" s="16" t="s">
        <v>29900</v>
      </c>
      <c r="AE35" s="33">
        <f>IF(D6L328C5=0,0,D6L328C10/D6L328C5)</f>
        <v>0.47696652694318797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9.5009616832214469E-2</v>
      </c>
      <c r="AJ35" s="16" t="s">
        <v>29902</v>
      </c>
      <c r="AK35" s="33">
        <f>IF(D6L328C5=0,0,D6L328C11/D6L328C5)</f>
        <v>2.3033473056811988E-2</v>
      </c>
      <c r="AL35" s="16" t="s">
        <v>29903</v>
      </c>
      <c r="AM35" s="33">
        <f>SUM(D6L301C18:D6L327C18)-2*SUM(D6L309C18,D6L311C18,D6L322C18,D6L324C18,D6L327C18)</f>
        <v>2704.1669223611561</v>
      </c>
      <c r="AN35" s="16" t="s">
        <v>29904</v>
      </c>
      <c r="AO35" s="33">
        <f>SUM(D6L301C19:D6L327C19)-2*SUM(D6L309C19,D6L311C19,D6L322C19,D6L324C19,D6L327C19)</f>
        <v>12576.803220733693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4.0109788815043377</v>
      </c>
      <c r="AT35" s="16" t="s">
        <v>29906</v>
      </c>
      <c r="AU35" s="33">
        <f>IF(D6L328C5=0,0,D6L328C18/D6L328C5)</f>
        <v>8.8481519728088501E-2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4.0109788815043386</v>
      </c>
      <c r="AZ35" s="16" t="s">
        <v>29908</v>
      </c>
      <c r="BA35" s="33">
        <f>IF(D6L328C5=0,0,D6L328C19/D6L328C5)</f>
        <v>0.41151848027191151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531.33753820358368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265.66876910179184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132.83438455089592</v>
      </c>
      <c r="R36" s="16" t="s">
        <v>29913</v>
      </c>
      <c r="S36" s="15">
        <f>D6L329C5-D6L329C7</f>
        <v>132.83438455089592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126.83175354592771</v>
      </c>
      <c r="X36" s="16" t="s">
        <v>29915</v>
      </c>
      <c r="Y36" s="33">
        <f>D6L329C7-D6L329C10</f>
        <v>6.0026310049682081</v>
      </c>
      <c r="Z36" s="16" t="s">
        <v>29916</v>
      </c>
      <c r="AA36" s="33">
        <f>CHOOSE(MIN(D6L329C9,RUN_YEARS),B7L803C7,B7L803C16,B7L803C25,B7L803C34,B7L803C43)</f>
        <v>376758</v>
      </c>
      <c r="AB36" s="16" t="s">
        <v>29917</v>
      </c>
      <c r="AC36" s="33">
        <f>IF(D6L329C12=0,0,D6L329C10/D6L329C12)</f>
        <v>3.3663984187708743E-4</v>
      </c>
      <c r="AD36" s="16" t="s">
        <v>29918</v>
      </c>
      <c r="AE36" s="33">
        <f>IF(D6L329C5=0,0,D6L329C10/D6L329C5)</f>
        <v>0.47740558280424644</v>
      </c>
      <c r="AF36" s="16" t="s">
        <v>29919</v>
      </c>
      <c r="AG36" s="33">
        <f>CHOOSE(MIN(D6L329C9,RUN_YEARS),B7L803C5,B7L803C14,B7L803C23,B7L803C32,B7L803C41)</f>
        <v>6858.0837603976388</v>
      </c>
      <c r="AH36" s="16" t="s">
        <v>29920</v>
      </c>
      <c r="AI36" s="33">
        <f>IF(D6L329C15=0,0,D6L329C11/D6L329C15)</f>
        <v>8.7526358888042645E-4</v>
      </c>
      <c r="AJ36" s="16" t="s">
        <v>29921</v>
      </c>
      <c r="AK36" s="33">
        <f>IF(D6L329C5=0,0,D6L329C11/D6L329C5)</f>
        <v>2.2594417195753561E-2</v>
      </c>
      <c r="AL36" s="16" t="s">
        <v>29922</v>
      </c>
      <c r="AM36" s="33">
        <f>D6L329C8*CHOOSE(MIN(D6L329C9,RUN_YEARS),B7L803C4,B7L803C13,B7L803C22,B7L803C31,B7L803C40)</f>
        <v>23.788778220503183</v>
      </c>
      <c r="AN36" s="16" t="s">
        <v>29923</v>
      </c>
      <c r="AO36" s="33">
        <f>D6L329C8-D6L329C18</f>
        <v>109.04560633039273</v>
      </c>
      <c r="AP36" s="16" t="s">
        <v>29924</v>
      </c>
      <c r="AQ36" s="33">
        <f>CHOOSE(MIN(D6L329C9,RUN_YEARS),B7L803C2,B7L803C11,B7L803C20,B7L803C29,B7L803C38)</f>
        <v>633.49744055213512</v>
      </c>
      <c r="AR36" s="16" t="s">
        <v>29925</v>
      </c>
      <c r="AS36" s="33">
        <f>IF(D6L329C20=0,0,D6L329C18/D6L329C20)</f>
        <v>3.7551498550285667E-2</v>
      </c>
      <c r="AT36" s="16" t="s">
        <v>29926</v>
      </c>
      <c r="AU36" s="33">
        <f>IF(D6L329C5=0,0,D6L329C18/D6L329C5)</f>
        <v>8.95429986028521E-2</v>
      </c>
      <c r="AV36" s="16" t="s">
        <v>29927</v>
      </c>
      <c r="AW36" s="33">
        <f>CHOOSE(MIN(D6L329C9,RUN_YEARS),B7L803C1,B7L803C10,B7L803C19,B7L803C28,B7L803C37)</f>
        <v>2903.8949320322977</v>
      </c>
      <c r="AX36" s="16" t="s">
        <v>29928</v>
      </c>
      <c r="AY36" s="33">
        <f>IF(D6L329C23=0,0,D6L329C19/D6L329C23)</f>
        <v>3.7551498550285667E-2</v>
      </c>
      <c r="AZ36" s="16" t="s">
        <v>29929</v>
      </c>
      <c r="BA36" s="33">
        <f>IF(D6L329C5=0,0,D6L329C19/D6L329C5)</f>
        <v>0.41045700139714786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69.190661998315122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69.190661998315122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34.595330999157561</v>
      </c>
      <c r="R37" s="16" t="s">
        <v>29933</v>
      </c>
      <c r="S37" s="15">
        <f>D6L330C5-D6L330C7</f>
        <v>34.595330999157561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33.03200831591726</v>
      </c>
      <c r="X37" s="16" t="s">
        <v>29935</v>
      </c>
      <c r="Y37" s="33">
        <f>D6L330C7-D6L330C10</f>
        <v>1.5633226832403011</v>
      </c>
      <c r="Z37" s="16" t="s">
        <v>29936</v>
      </c>
      <c r="AA37" s="33">
        <f>CHOOSE(MIN(D6L330C9,RUN_YEARS),B7L803C7,B7L803C16,B7L803C25,B7L803C34,B7L803C43)</f>
        <v>376758</v>
      </c>
      <c r="AB37" s="16" t="s">
        <v>29937</v>
      </c>
      <c r="AC37" s="33">
        <f>IF(D6L330C12=0,0,D6L330C10/D6L330C12)</f>
        <v>8.7674338211576815E-5</v>
      </c>
      <c r="AD37" s="16" t="s">
        <v>29938</v>
      </c>
      <c r="AE37" s="33">
        <f>IF(D6L330C5=0,0,D6L330C10/D6L330C5)</f>
        <v>0.4774055828042465</v>
      </c>
      <c r="AF37" s="16" t="s">
        <v>29939</v>
      </c>
      <c r="AG37" s="33">
        <f>CHOOSE(MIN(D6L330C9,RUN_YEARS),B7L803C5,B7L803C14,B7L803C23,B7L803C32,B7L803C41)</f>
        <v>6858.0837603976388</v>
      </c>
      <c r="AH37" s="16" t="s">
        <v>29940</v>
      </c>
      <c r="AI37" s="33">
        <f>IF(D6L330C15=0,0,D6L330C11/D6L330C15)</f>
        <v>2.279532793500991E-4</v>
      </c>
      <c r="AJ37" s="16" t="s">
        <v>29941</v>
      </c>
      <c r="AK37" s="33">
        <f>IF(D6L330C5=0,0,D6L330C11/D6L330C5)</f>
        <v>2.2594417195753523E-2</v>
      </c>
      <c r="AL37" s="16" t="s">
        <v>29942</v>
      </c>
      <c r="AM37" s="33">
        <f>D6L330C8*CHOOSE(MIN(D6L330C9,RUN_YEARS),B7L803C4,B7L803C13,B7L803C22,B7L803C31,B7L803C40)</f>
        <v>6.195539350645543</v>
      </c>
      <c r="AN37" s="16" t="s">
        <v>29943</v>
      </c>
      <c r="AO37" s="33">
        <f>D6L330C8-D6L330C18</f>
        <v>28.399791648512018</v>
      </c>
      <c r="AP37" s="16" t="s">
        <v>29944</v>
      </c>
      <c r="AQ37" s="33">
        <f>CHOOSE(MIN(D6L330C9,RUN_YEARS),B7L803C2,B7L803C11,B7L803C20,B7L803C29,B7L803C38)</f>
        <v>633.49744055213512</v>
      </c>
      <c r="AR37" s="16" t="s">
        <v>29945</v>
      </c>
      <c r="AS37" s="33">
        <f>IF(D6L330C20=0,0,D6L330C18/D6L330C20)</f>
        <v>9.7798964195430979E-3</v>
      </c>
      <c r="AT37" s="16" t="s">
        <v>29946</v>
      </c>
      <c r="AU37" s="33">
        <f>IF(D6L330C5=0,0,D6L330C18/D6L330C5)</f>
        <v>8.95429986028521E-2</v>
      </c>
      <c r="AV37" s="16" t="s">
        <v>29947</v>
      </c>
      <c r="AW37" s="33">
        <f>CHOOSE(MIN(D6L330C9,RUN_YEARS),B7L803C1,B7L803C10,B7L803C19,B7L803C28,B7L803C37)</f>
        <v>2903.8949320322977</v>
      </c>
      <c r="AX37" s="16" t="s">
        <v>29948</v>
      </c>
      <c r="AY37" s="33">
        <f>IF(D6L330C23=0,0,D6L330C19/D6L330C23)</f>
        <v>9.7798964195430979E-3</v>
      </c>
      <c r="AZ37" s="16" t="s">
        <v>29949</v>
      </c>
      <c r="BA37" s="33">
        <f>IF(D6L330C5=0,0,D6L330C19/D6L330C5)</f>
        <v>0.41045700139714791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417.72284210526311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208.86142105263156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104.43071052631578</v>
      </c>
      <c r="R38" s="16" t="s">
        <v>29953</v>
      </c>
      <c r="S38" s="15">
        <f>D6L331C5-D6L331C7</f>
        <v>104.43071052631578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99.71160844295467</v>
      </c>
      <c r="X38" s="16" t="s">
        <v>29955</v>
      </c>
      <c r="Y38" s="33">
        <f>D6L331C7-D6L331C10</f>
        <v>4.7191020833611077</v>
      </c>
      <c r="Z38" s="16" t="s">
        <v>29956</v>
      </c>
      <c r="AA38" s="33">
        <f>CHOOSE(MIN(D6L331C9,RUN_YEARS),B7L803C7,B7L803C16,B7L803C25,B7L803C34,B7L803C43)</f>
        <v>376758</v>
      </c>
      <c r="AB38" s="16" t="s">
        <v>29957</v>
      </c>
      <c r="AC38" s="33">
        <f>IF(D6L331C12=0,0,D6L331C10/D6L331C12)</f>
        <v>2.6465691091617078E-4</v>
      </c>
      <c r="AD38" s="16" t="s">
        <v>29958</v>
      </c>
      <c r="AE38" s="33">
        <f>IF(D6L331C5=0,0,D6L331C10/D6L331C5)</f>
        <v>0.47740558280424644</v>
      </c>
      <c r="AF38" s="16" t="s">
        <v>29959</v>
      </c>
      <c r="AG38" s="33">
        <f>CHOOSE(MIN(D6L331C9,RUN_YEARS),B7L803C5,B7L803C14,B7L803C23,B7L803C32,B7L803C41)</f>
        <v>6858.0837603976388</v>
      </c>
      <c r="AH38" s="16" t="s">
        <v>29960</v>
      </c>
      <c r="AI38" s="33">
        <f>IF(D6L331C15=0,0,D6L331C11/D6L331C15)</f>
        <v>6.8810796838204402E-4</v>
      </c>
      <c r="AJ38" s="16" t="s">
        <v>29961</v>
      </c>
      <c r="AK38" s="33">
        <f>IF(D6L331C5=0,0,D6L331C11/D6L331C5)</f>
        <v>2.2594417195753582E-2</v>
      </c>
      <c r="AL38" s="16" t="s">
        <v>29962</v>
      </c>
      <c r="AM38" s="33">
        <f>D6L331C8*CHOOSE(MIN(D6L331C9,RUN_YEARS),B7L803C4,B7L803C13,B7L803C22,B7L803C31,B7L803C40)</f>
        <v>18.702077933505493</v>
      </c>
      <c r="AN38" s="16" t="s">
        <v>29963</v>
      </c>
      <c r="AO38" s="33">
        <f>D6L331C8-D6L331C18</f>
        <v>85.728632592810285</v>
      </c>
      <c r="AP38" s="16" t="s">
        <v>29964</v>
      </c>
      <c r="AQ38" s="33">
        <f>CHOOSE(MIN(D6L331C9,RUN_YEARS),B7L803C2,B7L803C11,B7L803C20,B7L803C29,B7L803C38)</f>
        <v>633.49744055213512</v>
      </c>
      <c r="AR38" s="16" t="s">
        <v>29965</v>
      </c>
      <c r="AS38" s="33">
        <f>IF(D6L331C20=0,0,D6L331C18/D6L331C20)</f>
        <v>2.9521947108745047E-2</v>
      </c>
      <c r="AT38" s="16" t="s">
        <v>29966</v>
      </c>
      <c r="AU38" s="33">
        <f>IF(D6L331C5=0,0,D6L331C18/D6L331C5)</f>
        <v>8.95429986028521E-2</v>
      </c>
      <c r="AV38" s="16" t="s">
        <v>29967</v>
      </c>
      <c r="AW38" s="33">
        <f>CHOOSE(MIN(D6L331C9,RUN_YEARS),B7L803C1,B7L803C10,B7L803C19,B7L803C28,B7L803C37)</f>
        <v>2903.8949320322977</v>
      </c>
      <c r="AX38" s="16" t="s">
        <v>29968</v>
      </c>
      <c r="AY38" s="33">
        <f>IF(D6L331C23=0,0,D6L331C19/D6L331C23)</f>
        <v>2.9521947108745047E-2</v>
      </c>
      <c r="AZ38" s="16" t="s">
        <v>29969</v>
      </c>
      <c r="BA38" s="33">
        <f>IF(D6L331C5=0,0,D6L331C19/D6L331C5)</f>
        <v>0.41045700139714791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376758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6858.0837603976388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633.49744055213512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2903.8949320322977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13637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13637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5454.8</v>
      </c>
      <c r="R40" s="16" t="s">
        <v>29994</v>
      </c>
      <c r="S40" s="15">
        <f>D6L333C5-D6L333C7</f>
        <v>8182.2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5208.303946161207</v>
      </c>
      <c r="X40" s="16" t="s">
        <v>29996</v>
      </c>
      <c r="Y40" s="33">
        <f>D6L333C7-D6L333C10</f>
        <v>246.49605383879316</v>
      </c>
      <c r="Z40" s="16" t="s">
        <v>29997</v>
      </c>
      <c r="AA40" s="33">
        <f>CHOOSE(MIN(D6L333C9,RUN_YEARS),B7L803C7,B7L803C16,B7L803C25,B7L803C34,B7L803C43)</f>
        <v>376758</v>
      </c>
      <c r="AB40" s="16" t="s">
        <v>29998</v>
      </c>
      <c r="AC40" s="33">
        <f>IF(D6L333C12=0,0,D6L333C10/D6L333C12)</f>
        <v>1.3824003594246723E-2</v>
      </c>
      <c r="AD40" s="16" t="s">
        <v>29999</v>
      </c>
      <c r="AE40" s="33">
        <f>IF(D6L333C5=0,0,D6L333C10/D6L333C5)</f>
        <v>0.38192446624339715</v>
      </c>
      <c r="AF40" s="16" t="s">
        <v>30000</v>
      </c>
      <c r="AG40" s="33">
        <f>CHOOSE(MIN(D6L333C9,RUN_YEARS),B7L803C5,B7L803C14,B7L803C23,B7L803C32,B7L803C41)</f>
        <v>6858.0837603976388</v>
      </c>
      <c r="AH40" s="16" t="s">
        <v>30001</v>
      </c>
      <c r="AI40" s="33">
        <f>IF(D6L333C15=0,0,D6L333C11/D6L333C15)</f>
        <v>3.5942409345041455E-2</v>
      </c>
      <c r="AJ40" s="16" t="s">
        <v>30002</v>
      </c>
      <c r="AK40" s="33">
        <f>IF(D6L333C5=0,0,D6L333C11/D6L333C5)</f>
        <v>1.8075533756602858E-2</v>
      </c>
      <c r="AL40" s="16" t="s">
        <v>30003</v>
      </c>
      <c r="AM40" s="33">
        <f>D6L333C8*CHOOSE(MIN(D6L333C9,RUN_YEARS),B7L803C4,B7L803C13,B7L803C22,B7L803C31,B7L803C40)</f>
        <v>1465.3174463365128</v>
      </c>
      <c r="AN40" s="16" t="s">
        <v>30004</v>
      </c>
      <c r="AO40" s="33">
        <f>D6L333C8-D6L333C18</f>
        <v>6716.8825536634868</v>
      </c>
      <c r="AP40" s="16" t="s">
        <v>30005</v>
      </c>
      <c r="AQ40" s="33">
        <f>CHOOSE(MIN(D6L333C9,RUN_YEARS),B7L803C2,B7L803C11,B7L803C20,B7L803C29,B7L803C38)</f>
        <v>633.49744055213512</v>
      </c>
      <c r="AR40" s="16" t="s">
        <v>30006</v>
      </c>
      <c r="AS40" s="33">
        <f>IF(D6L333C20=0,0,D6L333C18/D6L333C20)</f>
        <v>2.3130597734686842</v>
      </c>
      <c r="AT40" s="16" t="s">
        <v>30007</v>
      </c>
      <c r="AU40" s="33">
        <f>IF(D6L333C5=0,0,D6L333C18/D6L333C5)</f>
        <v>0.10745159832342252</v>
      </c>
      <c r="AV40" s="16" t="s">
        <v>30008</v>
      </c>
      <c r="AW40" s="33">
        <f>CHOOSE(MIN(D6L333C9,RUN_YEARS),B7L803C1,B7L803C10,B7L803C19,B7L803C28,B7L803C37)</f>
        <v>2903.8949320322977</v>
      </c>
      <c r="AX40" s="16" t="s">
        <v>30009</v>
      </c>
      <c r="AY40" s="33">
        <f>IF(D6L333C23=0,0,D6L333C19/D6L333C23)</f>
        <v>2.3130597734686842</v>
      </c>
      <c r="AZ40" s="16" t="s">
        <v>30010</v>
      </c>
      <c r="BA40" s="33">
        <f>IF(D6L333C5=0,0,D6L333C19/D6L333C5)</f>
        <v>0.49254840167657743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4658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4658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4658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376758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6858.0837603976388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834.18257498417017</v>
      </c>
      <c r="AN41" s="16" t="s">
        <v>30023</v>
      </c>
      <c r="AO41" s="33">
        <f>D6L334C8-D6L334C18</f>
        <v>3823.8174250158299</v>
      </c>
      <c r="AP41" s="16" t="s">
        <v>30024</v>
      </c>
      <c r="AQ41" s="33">
        <f>CHOOSE(MIN(D6L334C9,RUN_YEARS),B7L803C2,B7L803C11,B7L803C20,B7L803C29,B7L803C38)</f>
        <v>633.49744055213512</v>
      </c>
      <c r="AR41" s="16" t="s">
        <v>30025</v>
      </c>
      <c r="AS41" s="33">
        <f>IF(D6L334C20=0,0,D6L334C18/D6L334C20)</f>
        <v>1.3167891795381599</v>
      </c>
      <c r="AT41" s="16" t="s">
        <v>30026</v>
      </c>
      <c r="AU41" s="33">
        <f>IF(D6L334C5=0,0,D6L334C18/D6L334C5)</f>
        <v>0.1790859972057042</v>
      </c>
      <c r="AV41" s="16" t="s">
        <v>30027</v>
      </c>
      <c r="AW41" s="33">
        <f>CHOOSE(MIN(D6L334C9,RUN_YEARS),B7L803C1,B7L803C10,B7L803C19,B7L803C28,B7L803C37)</f>
        <v>2903.8949320322977</v>
      </c>
      <c r="AX41" s="16" t="s">
        <v>30028</v>
      </c>
      <c r="AY41" s="33">
        <f>IF(D6L334C23=0,0,D6L334C19/D6L334C23)</f>
        <v>1.3167891795381599</v>
      </c>
      <c r="AZ41" s="16" t="s">
        <v>30029</v>
      </c>
      <c r="BA41" s="33">
        <f>IF(D6L334C5=0,0,D6L334C19/D6L334C5)</f>
        <v>0.82091400279429583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17898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17898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17898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17089.210242060806</v>
      </c>
      <c r="X42" s="16" t="s">
        <v>30036</v>
      </c>
      <c r="Y42" s="33">
        <f>D6L335C7-D6L335C10</f>
        <v>808.78975793919381</v>
      </c>
      <c r="Z42" s="16" t="s">
        <v>30037</v>
      </c>
      <c r="AA42" s="33">
        <f>CHOOSE(MIN(D6L335C9,RUN_YEARS),B7L803C7,B7L803C16,B7L803C25,B7L803C34,B7L803C43)</f>
        <v>376758</v>
      </c>
      <c r="AB42" s="16" t="s">
        <v>30038</v>
      </c>
      <c r="AC42" s="33">
        <f>IF(D6L335C12=0,0,D6L335C10/D6L335C12)</f>
        <v>4.5358586259776318E-2</v>
      </c>
      <c r="AD42" s="16" t="s">
        <v>30039</v>
      </c>
      <c r="AE42" s="33">
        <f>IF(D6L335C5=0,0,D6L335C10/D6L335C5)</f>
        <v>0.95481116560849288</v>
      </c>
      <c r="AF42" s="16" t="s">
        <v>30040</v>
      </c>
      <c r="AG42" s="33">
        <f>CHOOSE(MIN(D6L335C9,RUN_YEARS),B7L803C5,B7L803C14,B7L803C23,B7L803C32,B7L803C41)</f>
        <v>6858.0837603976388</v>
      </c>
      <c r="AH42" s="16" t="s">
        <v>30041</v>
      </c>
      <c r="AI42" s="33">
        <f>IF(D6L335C15=0,0,D6L335C11/D6L335C15)</f>
        <v>0.11793232427541821</v>
      </c>
      <c r="AJ42" s="16" t="s">
        <v>30042</v>
      </c>
      <c r="AK42" s="33">
        <f>IF(D6L335C5=0,0,D6L335C11/D6L335C5)</f>
        <v>4.5188834391507088E-2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633.49744055213512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2903.8949320322977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62565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62565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62565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376758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6858.0837603976388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11204.515415174883</v>
      </c>
      <c r="AN43" s="16" t="s">
        <v>30064</v>
      </c>
      <c r="AO43" s="33">
        <f>D6L336C8-D6L336C18</f>
        <v>51360.484584825113</v>
      </c>
      <c r="AP43" s="16" t="s">
        <v>30065</v>
      </c>
      <c r="AQ43" s="33">
        <f>CHOOSE(MIN(D6L336C9,RUN_YEARS),B7L803C2,B7L803C11,B7L803C20,B7L803C29,B7L803C38)</f>
        <v>633.49744055213512</v>
      </c>
      <c r="AR43" s="16" t="s">
        <v>30066</v>
      </c>
      <c r="AS43" s="33">
        <f>IF(D6L336C20=0,0,D6L336C18/D6L336C20)</f>
        <v>17.686757195750314</v>
      </c>
      <c r="AT43" s="16" t="s">
        <v>30067</v>
      </c>
      <c r="AU43" s="33">
        <f>IF(D6L336C5=0,0,D6L336C18/D6L336C5)</f>
        <v>0.1790859972057042</v>
      </c>
      <c r="AV43" s="16" t="s">
        <v>30068</v>
      </c>
      <c r="AW43" s="33">
        <f>CHOOSE(MIN(D6L336C9,RUN_YEARS),B7L803C1,B7L803C10,B7L803C19,B7L803C28,B7L803C37)</f>
        <v>2903.8949320322977</v>
      </c>
      <c r="AX43" s="16" t="s">
        <v>30069</v>
      </c>
      <c r="AY43" s="33">
        <f>IF(D6L336C23=0,0,D6L336C19/D6L336C23)</f>
        <v>17.686757195750314</v>
      </c>
      <c r="AZ43" s="16" t="s">
        <v>30070</v>
      </c>
      <c r="BA43" s="33">
        <f>IF(D6L336C5=0,0,D6L336C19/D6L336C5)</f>
        <v>0.82091400279429572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99776.251042307165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99301.720852152735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23624.660426076371</v>
      </c>
      <c r="R44" s="16" t="s">
        <v>30074</v>
      </c>
      <c r="S44" s="15">
        <f>SUM(D6L329C8:D6L336C8)</f>
        <v>75677.060426076365</v>
      </c>
      <c r="U44" s="21" t="str">
        <f>NULL_VALUE</f>
        <v>n/a</v>
      </c>
      <c r="V44" s="16" t="s">
        <v>30075</v>
      </c>
      <c r="W44" s="33">
        <f>SUM(D6L329C10:D6L336C10)</f>
        <v>22557.089558526812</v>
      </c>
      <c r="X44" s="16" t="s">
        <v>30076</v>
      </c>
      <c r="Y44" s="33">
        <f>SUM(D6L329C11:D6L336C11)</f>
        <v>1067.5708675495566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5.987156094502788E-2</v>
      </c>
      <c r="AD44" s="16" t="s">
        <v>30078</v>
      </c>
      <c r="AE44" s="33">
        <f>IF(D6L337C5=0,0,D6L337C10/D6L337C5)</f>
        <v>0.227157086150716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0.15566605845707224</v>
      </c>
      <c r="AJ44" s="16" t="s">
        <v>30080</v>
      </c>
      <c r="AK44" s="33">
        <f>IF(D6L337C5=0,0,D6L337C11/D6L337C5)</f>
        <v>1.0750779124352032E-2</v>
      </c>
      <c r="AL44" s="16" t="s">
        <v>30081</v>
      </c>
      <c r="AM44" s="33">
        <f>SUM(D6L329C18:D6L336C18)</f>
        <v>13552.701832000221</v>
      </c>
      <c r="AN44" s="16" t="s">
        <v>30082</v>
      </c>
      <c r="AO44" s="33">
        <f>SUM(D6L329C19:D6L336C19)</f>
        <v>62124.35859407614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21.393459490835731</v>
      </c>
      <c r="AT44" s="16" t="s">
        <v>30084</v>
      </c>
      <c r="AU44" s="33">
        <f>IF(D6L337C5=0,0,D6L337C18/D6L337C5)</f>
        <v>0.13648002990983832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21.393459490835731</v>
      </c>
      <c r="AZ44" s="16" t="s">
        <v>30086</v>
      </c>
      <c r="BA44" s="33">
        <f>IF(D6L337C5=0,0,D6L337C19/D6L337C5)</f>
        <v>0.62561210481509355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2487.933062275315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1243.9665311376575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621.98326556882876</v>
      </c>
      <c r="R45" s="16" t="s">
        <v>30091</v>
      </c>
      <c r="S45" s="15">
        <f>D6L338C5-D6L338C7</f>
        <v>621.98326556882876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593.87656678675012</v>
      </c>
      <c r="X45" s="16" t="s">
        <v>30093</v>
      </c>
      <c r="Y45" s="33">
        <f>D6L338C7-D6L338C10</f>
        <v>28.106698782078638</v>
      </c>
      <c r="Z45" s="16" t="s">
        <v>30094</v>
      </c>
      <c r="AA45" s="33">
        <f>CHOOSE(MIN(D6L338C9,RUN_YEARS),B7L803C7,B7L803C16,B7L803C25,B7L803C34,B7L803C43)</f>
        <v>376758</v>
      </c>
      <c r="AB45" s="16" t="s">
        <v>30095</v>
      </c>
      <c r="AC45" s="33">
        <f>IF(D6L338C12=0,0,D6L338C10/D6L338C12)</f>
        <v>1.5762812383194255E-3</v>
      </c>
      <c r="AD45" s="16" t="s">
        <v>30096</v>
      </c>
      <c r="AE45" s="33">
        <f>IF(D6L338C5=0,0,D6L338C10/D6L338C5)</f>
        <v>0.47740558280424639</v>
      </c>
      <c r="AF45" s="16" t="s">
        <v>30097</v>
      </c>
      <c r="AG45" s="33">
        <f>CHOOSE(MIN(D6L338C9,RUN_YEARS),B7L803C5,B7L803C14,B7L803C23,B7L803C32,B7L803C41)</f>
        <v>6858.0837603976388</v>
      </c>
      <c r="AH45" s="16" t="s">
        <v>30098</v>
      </c>
      <c r="AI45" s="33">
        <f>IF(D6L338C15=0,0,D6L338C11/D6L338C15)</f>
        <v>4.0983312196305084E-3</v>
      </c>
      <c r="AJ45" s="16" t="s">
        <v>30099</v>
      </c>
      <c r="AK45" s="33">
        <f>IF(D6L338C5=0,0,D6L338C11/D6L338C5)</f>
        <v>2.2594417195753596E-2</v>
      </c>
      <c r="AL45" s="16" t="s">
        <v>30100</v>
      </c>
      <c r="AM45" s="33">
        <f>D6L338C8*CHOOSE(MIN(D6L338C9,RUN_YEARS),B7L803C4,B7L803C13,B7L803C22,B7L803C31,B7L803C40)</f>
        <v>111.38849335965403</v>
      </c>
      <c r="AN45" s="16" t="s">
        <v>30101</v>
      </c>
      <c r="AO45" s="33">
        <f>D6L338C8-D6L338C18</f>
        <v>510.59477220917472</v>
      </c>
      <c r="AP45" s="16" t="s">
        <v>30102</v>
      </c>
      <c r="AQ45" s="33">
        <f>CHOOSE(MIN(D6L338C9,RUN_YEARS),B7L803C2,B7L803C11,B7L803C20,B7L803C29,B7L803C38)</f>
        <v>633.49744055213512</v>
      </c>
      <c r="AR45" s="16" t="s">
        <v>30103</v>
      </c>
      <c r="AS45" s="33">
        <f>IF(D6L338C20=0,0,D6L338C18/D6L338C20)</f>
        <v>0.17583100771894447</v>
      </c>
      <c r="AT45" s="16" t="s">
        <v>30104</v>
      </c>
      <c r="AU45" s="33">
        <f>IF(D6L338C5=0,0,D6L338C18/D6L338C5)</f>
        <v>8.95429986028521E-2</v>
      </c>
      <c r="AV45" s="16" t="s">
        <v>30105</v>
      </c>
      <c r="AW45" s="33">
        <f>CHOOSE(MIN(D6L338C9,RUN_YEARS),B7L803C1,B7L803C10,B7L803C19,B7L803C28,B7L803C37)</f>
        <v>2903.8949320322977</v>
      </c>
      <c r="AX45" s="16" t="s">
        <v>30106</v>
      </c>
      <c r="AY45" s="33">
        <f>IF(D6L338C23=0,0,D6L338C19/D6L338C23)</f>
        <v>0.1758310077189445</v>
      </c>
      <c r="AZ45" s="16" t="s">
        <v>30107</v>
      </c>
      <c r="BA45" s="33">
        <f>IF(D6L338C5=0,0,D6L338C19/D6L338C5)</f>
        <v>0.41045700139714791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30888.040006800285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30888.040006800285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12355.216002720115</v>
      </c>
      <c r="R46" s="16" t="s">
        <v>30111</v>
      </c>
      <c r="S46" s="15">
        <f>D6L339C5-D6L339C7</f>
        <v>18532.824004080168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11796.898192901897</v>
      </c>
      <c r="X46" s="16" t="s">
        <v>30113</v>
      </c>
      <c r="Y46" s="33">
        <f>D6L339C7-D6L339C10</f>
        <v>558.31780981821794</v>
      </c>
      <c r="Z46" s="16" t="s">
        <v>30114</v>
      </c>
      <c r="AA46" s="33">
        <f>CHOOSE(MIN(D6L339C9,RUN_YEARS),B7L803C7,B7L803C16,B7L803C25,B7L803C34,B7L803C43)</f>
        <v>376758</v>
      </c>
      <c r="AB46" s="16" t="s">
        <v>30115</v>
      </c>
      <c r="AC46" s="33">
        <f>IF(D6L339C12=0,0,D6L339C10/D6L339C12)</f>
        <v>3.1311606370407259E-2</v>
      </c>
      <c r="AD46" s="16" t="s">
        <v>30116</v>
      </c>
      <c r="AE46" s="33">
        <f>IF(D6L339C5=0,0,D6L339C10/D6L339C5)</f>
        <v>0.38192446624339721</v>
      </c>
      <c r="AF46" s="16" t="s">
        <v>30117</v>
      </c>
      <c r="AG46" s="33">
        <f>CHOOSE(MIN(D6L339C9,RUN_YEARS),B7L803C5,B7L803C14,B7L803C23,B7L803C32,B7L803C41)</f>
        <v>6858.0837603976388</v>
      </c>
      <c r="AH46" s="16" t="s">
        <v>30118</v>
      </c>
      <c r="AI46" s="33">
        <f>IF(D6L339C15=0,0,D6L339C11/D6L339C15)</f>
        <v>8.1410176563058795E-2</v>
      </c>
      <c r="AJ46" s="16" t="s">
        <v>30119</v>
      </c>
      <c r="AK46" s="33">
        <f>IF(D6L339C5=0,0,D6L339C11/D6L339C5)</f>
        <v>1.8075533756602851E-2</v>
      </c>
      <c r="AL46" s="16" t="s">
        <v>30120</v>
      </c>
      <c r="AM46" s="33">
        <f>D6L339C8*CHOOSE(MIN(D6L339C9,RUN_YEARS),B7L803C4,B7L803C13,B7L803C22,B7L803C31,B7L803C40)</f>
        <v>3318.9692678085089</v>
      </c>
      <c r="AN46" s="16" t="s">
        <v>30121</v>
      </c>
      <c r="AO46" s="33">
        <f>D6L339C8-D6L339C18</f>
        <v>15213.85473627166</v>
      </c>
      <c r="AP46" s="16" t="s">
        <v>30122</v>
      </c>
      <c r="AQ46" s="33">
        <f>CHOOSE(MIN(D6L339C9,RUN_YEARS),B7L803C2,B7L803C11,B7L803C20,B7L803C29,B7L803C38)</f>
        <v>633.49744055213512</v>
      </c>
      <c r="AR46" s="16" t="s">
        <v>30123</v>
      </c>
      <c r="AS46" s="33">
        <f>IF(D6L339C20=0,0,D6L339C18/D6L339C20)</f>
        <v>5.2391202479299785</v>
      </c>
      <c r="AT46" s="16" t="s">
        <v>30124</v>
      </c>
      <c r="AU46" s="33">
        <f>IF(D6L339C5=0,0,D6L339C18/D6L339C5)</f>
        <v>0.10745159832342251</v>
      </c>
      <c r="AV46" s="16" t="s">
        <v>30125</v>
      </c>
      <c r="AW46" s="33">
        <f>CHOOSE(MIN(D6L339C9,RUN_YEARS),B7L803C1,B7L803C10,B7L803C19,B7L803C28,B7L803C37)</f>
        <v>2903.8949320322977</v>
      </c>
      <c r="AX46" s="16" t="s">
        <v>30126</v>
      </c>
      <c r="AY46" s="33">
        <f>IF(D6L339C23=0,0,D6L339C19/D6L339C23)</f>
        <v>5.2391202479299785</v>
      </c>
      <c r="AZ46" s="16" t="s">
        <v>30127</v>
      </c>
      <c r="BA46" s="33">
        <f>IF(D6L339C5=0,0,D6L339C19/D6L339C5)</f>
        <v>0.49254840167657743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33375.973069075597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32132.006537937945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12977.199268288943</v>
      </c>
      <c r="R47" s="16" t="s">
        <v>30131</v>
      </c>
      <c r="S47" s="15">
        <f>SUM(D6L338C8:D6L339C8)</f>
        <v>19154.807269648998</v>
      </c>
      <c r="U47" s="21" t="str">
        <f>NULL_VALUE</f>
        <v>n/a</v>
      </c>
      <c r="V47" s="16" t="s">
        <v>30132</v>
      </c>
      <c r="W47" s="33">
        <f>SUM(D6L338C10:D6L339C10)</f>
        <v>12390.774759688647</v>
      </c>
      <c r="X47" s="16" t="s">
        <v>30133</v>
      </c>
      <c r="Y47" s="33">
        <f>SUM(D6L338C11:D6L339C11)</f>
        <v>586.42450860029658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3.2887887608726685E-2</v>
      </c>
      <c r="AD47" s="16" t="s">
        <v>30135</v>
      </c>
      <c r="AE47" s="33">
        <f>IF(D6L340C5=0,0,D6L340C10/D6L340C5)</f>
        <v>0.38562094605137659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8.55085077826893E-2</v>
      </c>
      <c r="AJ47" s="16" t="s">
        <v>30137</v>
      </c>
      <c r="AK47" s="33">
        <f>IF(D6L340C5=0,0,D6L340C11/D6L340C5)</f>
        <v>1.8250478939368785E-2</v>
      </c>
      <c r="AL47" s="16" t="s">
        <v>30138</v>
      </c>
      <c r="AM47" s="33">
        <f>SUM(D6L338C18:D6L339C18)</f>
        <v>3430.3577611681631</v>
      </c>
      <c r="AN47" s="16" t="s">
        <v>30139</v>
      </c>
      <c r="AO47" s="33">
        <f>SUM(D6L338C19:D6L339C19)</f>
        <v>15724.449508480835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5.4149512556489228</v>
      </c>
      <c r="AT47" s="16" t="s">
        <v>30141</v>
      </c>
      <c r="AU47" s="33">
        <f>IF(D6L340C5=0,0,D6L340C18/D6L340C5)</f>
        <v>0.10675828031834779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5.4149512556489228</v>
      </c>
      <c r="AZ47" s="16" t="s">
        <v>30143</v>
      </c>
      <c r="BA47" s="33">
        <f>IF(D6L340C5=0,0,D6L340C19/D6L340C5)</f>
        <v>0.48937029469090676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181352.77160890726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161995.66767628037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51882.829837460158</v>
      </c>
      <c r="R48" s="16" t="s">
        <v>30148</v>
      </c>
      <c r="S48" s="15">
        <f>SUM(D6L328C8,D6L337C8,D6L340C8)</f>
        <v>110112.83783882021</v>
      </c>
      <c r="U48" s="21" t="str">
        <f>NULL_VALUE</f>
        <v>n/a</v>
      </c>
      <c r="V48" s="16" t="s">
        <v>30149</v>
      </c>
      <c r="W48" s="33">
        <f>SUM(D6L328C10,D6L337C10,D6L340C10)</f>
        <v>49524.886833164463</v>
      </c>
      <c r="X48" s="16" t="s">
        <v>30150</v>
      </c>
      <c r="Y48" s="33">
        <f>SUM(D6L328C11,D6L337C11,D6L340C11)</f>
        <v>2357.9430042957006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0.12930160887383702</v>
      </c>
      <c r="AD48" s="16" t="s">
        <v>30152</v>
      </c>
      <c r="AE48" s="33">
        <f>IF(D6L341C5=0,0,D6L341C10/D6L341C5)</f>
        <v>0.30571735370189757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0.33618418307197601</v>
      </c>
      <c r="AJ48" s="16" t="s">
        <v>30154</v>
      </c>
      <c r="AK48" s="33">
        <f>IF(D6L341C5=0,0,D6L341C11/D6L341C5)</f>
        <v>1.4555592986644753E-2</v>
      </c>
      <c r="AL48" s="16" t="s">
        <v>30155</v>
      </c>
      <c r="AM48" s="33">
        <f>SUM(D6L328C18,D6L337C18,D6L340C18)</f>
        <v>19687.226515529539</v>
      </c>
      <c r="AN48" s="16" t="s">
        <v>30156</v>
      </c>
      <c r="AO48" s="33">
        <f>SUM(D6L328C19,D6L337C19,D6L340C19)</f>
        <v>90425.611323290665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30.81938962798899</v>
      </c>
      <c r="AT48" s="16" t="s">
        <v>30158</v>
      </c>
      <c r="AU48" s="33">
        <f>IF(D6L341C5=0,0,D6L341C18/D6L341C5)</f>
        <v>0.12152933962944597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30.819389627988993</v>
      </c>
      <c r="AZ48" s="16" t="s">
        <v>30160</v>
      </c>
      <c r="BA48" s="33">
        <f>IF(D6L341C5=0,0,D6L341C19/D6L341C5)</f>
        <v>0.55819771368201165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811E9-6F44-4E05-92AF-F83817226B2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25475.452134966665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21908.888836071332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10954.444418035666</v>
      </c>
      <c r="R8" s="16" t="s">
        <v>30170</v>
      </c>
      <c r="S8" s="15">
        <f>D6L401C5-D6L401C7</f>
        <v>10954.444418035666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10224.625652256696</v>
      </c>
      <c r="X8" s="16" t="s">
        <v>30172</v>
      </c>
      <c r="Y8" s="33">
        <f>D6L401C7-D6L401C10</f>
        <v>729.81876577896946</v>
      </c>
      <c r="Z8" s="16" t="s">
        <v>30173</v>
      </c>
      <c r="AA8" s="33">
        <f>CHOOSE(MIN(D6L401C9,RUN_YEARS),B7L804C7,B7L804C16,B7L804C25,B7L804C34,B7L804C43)</f>
        <v>611766.33333333337</v>
      </c>
      <c r="AB8" s="16" t="s">
        <v>30174</v>
      </c>
      <c r="AC8" s="33">
        <f>IF(D6L401C12=0,0,D6L401C10/D6L401C12)</f>
        <v>1.6713285931485872E-2</v>
      </c>
      <c r="AD8" s="16" t="s">
        <v>30175</v>
      </c>
      <c r="AE8" s="33">
        <f>IF(D6L401C5=0,0,D6L401C10/D6L401C5)</f>
        <v>0.46668846278605525</v>
      </c>
      <c r="AF8" s="16" t="s">
        <v>30176</v>
      </c>
      <c r="AG8" s="33">
        <f>CHOOSE(MIN(D6L401C9,RUN_YEARS),B7L804C5,B7L804C14,B7L804C23,B7L804C32,B7L804C41)</f>
        <v>16794.99330354893</v>
      </c>
      <c r="AH8" s="16" t="s">
        <v>30177</v>
      </c>
      <c r="AI8" s="33">
        <f>IF(D6L401C15=0,0,D6L401C11/D6L401C15)</f>
        <v>4.3454543421863251E-2</v>
      </c>
      <c r="AJ8" s="16" t="s">
        <v>30178</v>
      </c>
      <c r="AK8" s="33">
        <f>IF(D6L401C5=0,0,D6L401C11/D6L401C5)</f>
        <v>3.3311537213944781E-2</v>
      </c>
      <c r="AL8" s="16" t="s">
        <v>30179</v>
      </c>
      <c r="AM8" s="33">
        <f>D6L401C8*CHOOSE(MIN(D6L401C9,RUN_YEARS),B7L804C4,B7L804C13,B7L804C22,B7L804C31,B7L804C40)</f>
        <v>1232.8543993489873</v>
      </c>
      <c r="AN8" s="16" t="s">
        <v>30180</v>
      </c>
      <c r="AO8" s="33">
        <f>D6L401C8-D6L401C18</f>
        <v>9721.5900186866784</v>
      </c>
      <c r="AP8" s="16" t="s">
        <v>30181</v>
      </c>
      <c r="AQ8" s="33">
        <f>CHOOSE(MIN(D6L401C9,RUN_YEARS),B7L804C2,B7L804C11,B7L804C20,B7L804C29,B7L804C38)</f>
        <v>1035.1521680842723</v>
      </c>
      <c r="AR8" s="16" t="s">
        <v>30182</v>
      </c>
      <c r="AS8" s="33">
        <f>IF(D6L401C20=0,0,D6L401C18/D6L401C20)</f>
        <v>1.1909885689855599</v>
      </c>
      <c r="AT8" s="16" t="s">
        <v>30183</v>
      </c>
      <c r="AU8" s="33">
        <f>IF(D6L401C5=0,0,D6L401C18/D6L401C5)</f>
        <v>5.6271881635511591E-2</v>
      </c>
      <c r="AV8" s="16" t="s">
        <v>30184</v>
      </c>
      <c r="AW8" s="33">
        <f>CHOOSE(MIN(D6L401C9,RUN_YEARS),B7L804C1,B7L804C10,B7L804C19,B7L804C28,B7L804C37)</f>
        <v>8162.6224397495016</v>
      </c>
      <c r="AX8" s="16" t="s">
        <v>30185</v>
      </c>
      <c r="AY8" s="33">
        <f>IF(D6L401C23=0,0,D6L401C19/D6L401C23)</f>
        <v>1.1909885689855599</v>
      </c>
      <c r="AZ8" s="16" t="s">
        <v>30186</v>
      </c>
      <c r="BA8" s="33">
        <f>IF(D6L401C5=0,0,D6L401C19/D6L401C5)</f>
        <v>0.44372811836448839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45.046864373131569</v>
      </c>
      <c r="J9" s="16" t="s">
        <v>30207</v>
      </c>
      <c r="K9" s="21">
        <f>_xlfn.SINGLE(IF(FLOW_THRU_100PCT="Y",1,INDEX(VariabilityMatrix,D6L402C1,_xlfn.SINGLE(D6L402C9))))</f>
        <v>0.49361920517321611</v>
      </c>
      <c r="L9" s="16" t="s">
        <v>30187</v>
      </c>
      <c r="M9" s="15">
        <f>IF(_xlfn.SINGLE(D6L402C2)&lt;&gt;0,_xlfn.SINGLE(D6L402C2)*_xlfn.SINGLE(D6L402C4),_xlfn.SINGLE(D6L402C3)*_xlfn.SINGLE(D6L402C4))</f>
        <v>22.235997387410873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11.117998693705436</v>
      </c>
      <c r="R9" s="16" t="s">
        <v>30189</v>
      </c>
      <c r="S9" s="15">
        <f>D6L402C5-D6L402C7</f>
        <v>11.117998693705436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10.391377098422439</v>
      </c>
      <c r="X9" s="16" t="s">
        <v>30191</v>
      </c>
      <c r="Y9" s="33">
        <f>D6L402C7-D6L402C10</f>
        <v>0.72662159528299775</v>
      </c>
      <c r="Z9" s="16" t="s">
        <v>30192</v>
      </c>
      <c r="AA9" s="33">
        <f>CHOOSE(MIN(D6L402C9,RUN_YEARS),B7L804C7,B7L804C16,B7L804C25,B7L804C34,B7L804C43)</f>
        <v>691139.8</v>
      </c>
      <c r="AB9" s="16" t="s">
        <v>30193</v>
      </c>
      <c r="AC9" s="33">
        <f>IF(D6L402C12=0,0,D6L402C10/D6L402C12)</f>
        <v>1.5035130516897504E-5</v>
      </c>
      <c r="AD9" s="16" t="s">
        <v>30194</v>
      </c>
      <c r="AE9" s="33">
        <f>IF(D6L402C5=0,0,D6L402C10/D6L402C5)</f>
        <v>0.46732228455403663</v>
      </c>
      <c r="AF9" s="16" t="s">
        <v>30195</v>
      </c>
      <c r="AG9" s="33">
        <f>CHOOSE(MIN(D6L402C9,RUN_YEARS),B7L804C5,B7L804C14,B7L804C23,B7L804C32,B7L804C41)</f>
        <v>18587.789711936795</v>
      </c>
      <c r="AH9" s="16" t="s">
        <v>30196</v>
      </c>
      <c r="AI9" s="33">
        <f>IF(D6L402C15=0,0,D6L402C11/D6L402C15)</f>
        <v>3.909133934393353E-5</v>
      </c>
      <c r="AJ9" s="16" t="s">
        <v>30197</v>
      </c>
      <c r="AK9" s="33">
        <f>IF(D6L402C5=0,0,D6L402C11/D6L402C5)</f>
        <v>3.2677715445963387E-2</v>
      </c>
      <c r="AL9" s="16" t="s">
        <v>30198</v>
      </c>
      <c r="AM9" s="33">
        <f>D6L402C8*CHOOSE(MIN(D6L402C9,RUN_YEARS),B7L804C4,B7L804C13,B7L804C22,B7L804C31,B7L804C40)</f>
        <v>1.263820509995885</v>
      </c>
      <c r="AN9" s="16" t="s">
        <v>30199</v>
      </c>
      <c r="AO9" s="33">
        <f>D6L402C8-D6L402C18</f>
        <v>9.8541781837095517</v>
      </c>
      <c r="AP9" s="16" t="s">
        <v>30200</v>
      </c>
      <c r="AQ9" s="33">
        <f>CHOOSE(MIN(D6L402C9,RUN_YEARS),B7L804C2,B7L804C11,B7L804C20,B7L804C29,B7L804C38)</f>
        <v>1160.1302343674595</v>
      </c>
      <c r="AR9" s="16" t="s">
        <v>30201</v>
      </c>
      <c r="AS9" s="33">
        <f>IF(D6L402C20=0,0,D6L402C18/D6L402C20)</f>
        <v>1.0893781340721293E-3</v>
      </c>
      <c r="AT9" s="16" t="s">
        <v>30202</v>
      </c>
      <c r="AU9" s="33">
        <f>IF(D6L402C5=0,0,D6L402C18/D6L402C5)</f>
        <v>5.6836690883558451E-2</v>
      </c>
      <c r="AV9" s="16" t="s">
        <v>30203</v>
      </c>
      <c r="AW9" s="33">
        <f>CHOOSE(MIN(D6L402C9,RUN_YEARS),B7L804C1,B7L804C10,B7L804C19,B7L804C28,B7L804C37)</f>
        <v>9045.6911842670524</v>
      </c>
      <c r="AX9" s="16" t="s">
        <v>30204</v>
      </c>
      <c r="AY9" s="33">
        <f>IF(D6L402C23=0,0,D6L402C19/D6L402C23)</f>
        <v>1.0893781340721293E-3</v>
      </c>
      <c r="AZ9" s="16" t="s">
        <v>30205</v>
      </c>
      <c r="BA9" s="33">
        <f>IF(D6L402C5=0,0,D6L402C19/D6L402C5)</f>
        <v>0.44316330911644158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27.04459874557217</v>
      </c>
      <c r="J10" s="16" t="s">
        <v>30228</v>
      </c>
      <c r="K10" s="21">
        <f>_xlfn.SINGLE(IF(FLOW_THRU_100PCT="Y",1,INDEX(VariabilityMatrix,D6L403C1,_xlfn.SINGLE(D6L403C9))))</f>
        <v>0.49361920517321611</v>
      </c>
      <c r="L10" s="16" t="s">
        <v>30208</v>
      </c>
      <c r="M10" s="15">
        <f>IF(_xlfn.SINGLE(D6L403C2)&lt;&gt;0,_xlfn.SINGLE(D6L403C2)*_xlfn.SINGLE(D6L403C4),_xlfn.SINGLE(D6L403C3)*_xlfn.SINGLE(D6L403C4))</f>
        <v>13.349733337017891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6.6748666685089457</v>
      </c>
      <c r="R10" s="16" t="s">
        <v>30210</v>
      </c>
      <c r="S10" s="15">
        <f>D6L403C5-D6L403C7</f>
        <v>6.6748666685089457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6.2386278812423841</v>
      </c>
      <c r="X10" s="16" t="s">
        <v>30212</v>
      </c>
      <c r="Y10" s="33">
        <f>D6L403C7-D6L403C10</f>
        <v>0.43623878726656162</v>
      </c>
      <c r="Z10" s="16" t="s">
        <v>30213</v>
      </c>
      <c r="AA10" s="33">
        <f>CHOOSE(MIN(D6L403C9,RUN_YEARS),B7L804C7,B7L804C16,B7L804C25,B7L804C34,B7L804C43)</f>
        <v>691139.8</v>
      </c>
      <c r="AB10" s="16" t="s">
        <v>30214</v>
      </c>
      <c r="AC10" s="33">
        <f>IF(D6L403C12=0,0,D6L403C10/D6L403C12)</f>
        <v>9.0265788213070412E-6</v>
      </c>
      <c r="AD10" s="16" t="s">
        <v>30215</v>
      </c>
      <c r="AE10" s="33">
        <f>IF(D6L403C5=0,0,D6L403C10/D6L403C5)</f>
        <v>0.46732228455403663</v>
      </c>
      <c r="AF10" s="16" t="s">
        <v>30216</v>
      </c>
      <c r="AG10" s="33">
        <f>CHOOSE(MIN(D6L403C9,RUN_YEARS),B7L804C5,B7L804C14,B7L804C23,B7L804C32,B7L804C41)</f>
        <v>18587.789711936795</v>
      </c>
      <c r="AH10" s="16" t="s">
        <v>30217</v>
      </c>
      <c r="AI10" s="33">
        <f>IF(D6L403C15=0,0,D6L403C11/D6L403C15)</f>
        <v>2.34691049353983E-5</v>
      </c>
      <c r="AJ10" s="16" t="s">
        <v>30218</v>
      </c>
      <c r="AK10" s="33">
        <f>IF(D6L403C5=0,0,D6L403C11/D6L403C5)</f>
        <v>3.2677715445963366E-2</v>
      </c>
      <c r="AL10" s="16" t="s">
        <v>30219</v>
      </c>
      <c r="AM10" s="33">
        <f>D6L403C8*CHOOSE(MIN(D6L403C9,RUN_YEARS),B7L804C4,B7L804C13,B7L804C22,B7L804C31,B7L804C40)</f>
        <v>0.75875466705402117</v>
      </c>
      <c r="AN10" s="16" t="s">
        <v>30220</v>
      </c>
      <c r="AO10" s="33">
        <f>D6L403C8-D6L403C18</f>
        <v>5.9161120014549242</v>
      </c>
      <c r="AP10" s="16" t="s">
        <v>30221</v>
      </c>
      <c r="AQ10" s="33">
        <f>CHOOSE(MIN(D6L403C9,RUN_YEARS),B7L804C2,B7L804C11,B7L804C20,B7L804C29,B7L804C38)</f>
        <v>1160.1302343674595</v>
      </c>
      <c r="AR10" s="16" t="s">
        <v>30222</v>
      </c>
      <c r="AS10" s="33">
        <f>IF(D6L403C20=0,0,D6L403C18/D6L403C20)</f>
        <v>6.5402542281618823E-4</v>
      </c>
      <c r="AT10" s="16" t="s">
        <v>30223</v>
      </c>
      <c r="AU10" s="33">
        <f>IF(D6L403C5=0,0,D6L403C18/D6L403C5)</f>
        <v>5.6836690883558451E-2</v>
      </c>
      <c r="AV10" s="16" t="s">
        <v>30224</v>
      </c>
      <c r="AW10" s="33">
        <f>CHOOSE(MIN(D6L403C9,RUN_YEARS),B7L804C1,B7L804C10,B7L804C19,B7L804C28,B7L804C37)</f>
        <v>9045.6911842670524</v>
      </c>
      <c r="AX10" s="16" t="s">
        <v>30225</v>
      </c>
      <c r="AY10" s="33">
        <f>IF(D6L403C23=0,0,D6L403C19/D6L403C23)</f>
        <v>6.5402542281618812E-4</v>
      </c>
      <c r="AZ10" s="16" t="s">
        <v>30226</v>
      </c>
      <c r="BA10" s="33">
        <f>IF(D6L403C5=0,0,D6L403C19/D6L403C5)</f>
        <v>0.44316330911644153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2.0081022267761854</v>
      </c>
      <c r="J11" s="16" t="s">
        <v>30249</v>
      </c>
      <c r="K11" s="21">
        <f>_xlfn.SINGLE(IF(FLOW_THRU_100PCT="Y",1,INDEX(VariabilityMatrix,D6L404C1,_xlfn.SINGLE(D6L404C9))))</f>
        <v>0.48785057282497646</v>
      </c>
      <c r="L11" s="16" t="s">
        <v>30229</v>
      </c>
      <c r="M11" s="15">
        <f>IF(_xlfn.SINGLE(D6L404C2)&lt;&gt;0,_xlfn.SINGLE(D6L404C2)*_xlfn.SINGLE(D6L404C4),_xlfn.SINGLE(D6L404C3)*_xlfn.SINGLE(D6L404C4))</f>
        <v>0.97965382162387282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0.48982691081193641</v>
      </c>
      <c r="R11" s="16" t="s">
        <v>30231</v>
      </c>
      <c r="S11" s="15">
        <f>D6L404C5-D6L404C7</f>
        <v>0.48982691081193641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0.45736428324737305</v>
      </c>
      <c r="X11" s="16" t="s">
        <v>30233</v>
      </c>
      <c r="Y11" s="33">
        <f>D6L404C7-D6L404C10</f>
        <v>3.2462627564563362E-2</v>
      </c>
      <c r="Z11" s="16" t="s">
        <v>30234</v>
      </c>
      <c r="AA11" s="33">
        <f>CHOOSE(MIN(D6L404C9,RUN_YEARS),B7L804C7,B7L804C16,B7L804C25,B7L804C34,B7L804C43)</f>
        <v>621660</v>
      </c>
      <c r="AB11" s="16" t="s">
        <v>30235</v>
      </c>
      <c r="AC11" s="33">
        <f>IF(D6L404C12=0,0,D6L404C10/D6L404C12)</f>
        <v>7.3571451154549601E-7</v>
      </c>
      <c r="AD11" s="16" t="s">
        <v>30236</v>
      </c>
      <c r="AE11" s="33">
        <f>IF(D6L404C5=0,0,D6L404C10/D6L404C5)</f>
        <v>0.46686316446890047</v>
      </c>
      <c r="AF11" s="16" t="s">
        <v>30237</v>
      </c>
      <c r="AG11" s="33">
        <f>CHOOSE(MIN(D6L404C9,RUN_YEARS),B7L804C5,B7L804C14,B7L804C23,B7L804C32,B7L804C41)</f>
        <v>16970.748558625422</v>
      </c>
      <c r="AH11" s="16" t="s">
        <v>30238</v>
      </c>
      <c r="AI11" s="33">
        <f>IF(D6L404C15=0,0,D6L404C11/D6L404C15)</f>
        <v>1.9128577300182884E-6</v>
      </c>
      <c r="AJ11" s="16" t="s">
        <v>30239</v>
      </c>
      <c r="AK11" s="33">
        <f>IF(D6L404C5=0,0,D6L404C11/D6L404C5)</f>
        <v>3.3136835531099501E-2</v>
      </c>
      <c r="AL11" s="16" t="s">
        <v>30240</v>
      </c>
      <c r="AM11" s="33">
        <f>D6L404C8*CHOOSE(MIN(D6L404C9,RUN_YEARS),B7L804C4,B7L804C13,B7L804C22,B7L804C31,B7L804C40)</f>
        <v>5.5157405836190068E-2</v>
      </c>
      <c r="AN11" s="16" t="s">
        <v>30241</v>
      </c>
      <c r="AO11" s="33">
        <f>D6L404C8-D6L404C18</f>
        <v>0.43466950497574636</v>
      </c>
      <c r="AP11" s="16" t="s">
        <v>30242</v>
      </c>
      <c r="AQ11" s="33">
        <f>CHOOSE(MIN(D6L404C9,RUN_YEARS),B7L804C2,B7L804C11,B7L804C20,B7L804C29,B7L804C38)</f>
        <v>1045.2864143392851</v>
      </c>
      <c r="AR11" s="16" t="s">
        <v>30243</v>
      </c>
      <c r="AS11" s="33">
        <f>IF(D6L404C20=0,0,D6L404C18/D6L404C20)</f>
        <v>5.2767743921224215E-5</v>
      </c>
      <c r="AT11" s="16" t="s">
        <v>30244</v>
      </c>
      <c r="AU11" s="33">
        <f>IF(D6L404C5=0,0,D6L404C18/D6L404C5)</f>
        <v>5.6302955818373912E-2</v>
      </c>
      <c r="AV11" s="16" t="s">
        <v>30245</v>
      </c>
      <c r="AW11" s="33">
        <f>CHOOSE(MIN(D6L404C9,RUN_YEARS),B7L804C1,B7L804C10,B7L804C19,B7L804C28,B7L804C37)</f>
        <v>8237.4093086991688</v>
      </c>
      <c r="AX11" s="16" t="s">
        <v>30246</v>
      </c>
      <c r="AY11" s="33">
        <f>IF(D6L404C23=0,0,D6L404C19/D6L404C23)</f>
        <v>5.2767743921224222E-5</v>
      </c>
      <c r="AZ11" s="16" t="s">
        <v>30247</v>
      </c>
      <c r="BA11" s="33">
        <f>IF(D6L404C5=0,0,D6L404C19/D6L404C5)</f>
        <v>0.44369704418162609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681.03598901670603</v>
      </c>
      <c r="J12" s="16" t="s">
        <v>30270</v>
      </c>
      <c r="K12" s="21">
        <f>_xlfn.SINGLE(IF(FLOW_THRU_100PCT="Y",1,INDEX(VariabilityMatrix,D6L405C1,_xlfn.SINGLE(D6L405C9))))</f>
        <v>0.21281076937992188</v>
      </c>
      <c r="L12" s="16" t="s">
        <v>30250</v>
      </c>
      <c r="M12" s="15">
        <f>IF(_xlfn.SINGLE(D6L405C2)&lt;&gt;0,_xlfn.SINGLE(D6L405C2)*_xlfn.SINGLE(D6L405C4),_xlfn.SINGLE(D6L405C3)*_xlfn.SINGLE(D6L405C4))</f>
        <v>144.93179279806122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72.465896399030612</v>
      </c>
      <c r="R12" s="16" t="s">
        <v>30252</v>
      </c>
      <c r="S12" s="15">
        <f>D6L405C5-D6L405C7</f>
        <v>72.465896399030612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67.729856514902238</v>
      </c>
      <c r="X12" s="16" t="s">
        <v>30254</v>
      </c>
      <c r="Y12" s="33">
        <f>D6L405C7-D6L405C10</f>
        <v>4.736039884128374</v>
      </c>
      <c r="Z12" s="16" t="s">
        <v>30255</v>
      </c>
      <c r="AA12" s="33">
        <f>CHOOSE(MIN(D6L405C9,RUN_YEARS),B7L804C7,B7L804C16,B7L804C25,B7L804C34,B7L804C43)</f>
        <v>691139.8</v>
      </c>
      <c r="AB12" s="16" t="s">
        <v>30256</v>
      </c>
      <c r="AC12" s="33">
        <f>IF(D6L405C12=0,0,D6L405C10/D6L405C12)</f>
        <v>9.7997332109802147E-5</v>
      </c>
      <c r="AD12" s="16" t="s">
        <v>30257</v>
      </c>
      <c r="AE12" s="33">
        <f>IF(D6L405C5=0,0,D6L405C10/D6L405C5)</f>
        <v>0.46732228455403657</v>
      </c>
      <c r="AF12" s="16" t="s">
        <v>30258</v>
      </c>
      <c r="AG12" s="33">
        <f>CHOOSE(MIN(D6L405C9,RUN_YEARS),B7L804C5,B7L804C14,B7L804C23,B7L804C32,B7L804C41)</f>
        <v>18587.789711936795</v>
      </c>
      <c r="AH12" s="16" t="s">
        <v>30259</v>
      </c>
      <c r="AI12" s="33">
        <f>IF(D6L405C15=0,0,D6L405C11/D6L405C15)</f>
        <v>2.5479306348548592E-4</v>
      </c>
      <c r="AJ12" s="16" t="s">
        <v>30260</v>
      </c>
      <c r="AK12" s="33">
        <f>IF(D6L405C5=0,0,D6L405C11/D6L405C5)</f>
        <v>3.2677715445963408E-2</v>
      </c>
      <c r="AL12" s="16" t="s">
        <v>30261</v>
      </c>
      <c r="AM12" s="33">
        <f>D6L405C8*CHOOSE(MIN(D6L405C9,RUN_YEARS),B7L804C4,B7L804C13,B7L804C22,B7L804C31,B7L804C40)</f>
        <v>8.2374435064633484</v>
      </c>
      <c r="AN12" s="16" t="s">
        <v>30262</v>
      </c>
      <c r="AO12" s="33">
        <f>D6L405C8-D6L405C18</f>
        <v>64.228452892567262</v>
      </c>
      <c r="AP12" s="16" t="s">
        <v>30263</v>
      </c>
      <c r="AQ12" s="33">
        <f>CHOOSE(MIN(D6L405C9,RUN_YEARS),B7L804C2,B7L804C11,B7L804C20,B7L804C29,B7L804C38)</f>
        <v>1160.1302343674595</v>
      </c>
      <c r="AR12" s="16" t="s">
        <v>30264</v>
      </c>
      <c r="AS12" s="33">
        <f>IF(D6L405C20=0,0,D6L405C18/D6L405C20)</f>
        <v>7.1004472277672072E-3</v>
      </c>
      <c r="AT12" s="16" t="s">
        <v>30265</v>
      </c>
      <c r="AU12" s="33">
        <f>IF(D6L405C5=0,0,D6L405C18/D6L405C5)</f>
        <v>5.6836690883558451E-2</v>
      </c>
      <c r="AV12" s="16" t="s">
        <v>30266</v>
      </c>
      <c r="AW12" s="33">
        <f>CHOOSE(MIN(D6L405C9,RUN_YEARS),B7L804C1,B7L804C10,B7L804C19,B7L804C28,B7L804C37)</f>
        <v>9045.6911842670524</v>
      </c>
      <c r="AX12" s="16" t="s">
        <v>30267</v>
      </c>
      <c r="AY12" s="33">
        <f>IF(D6L405C23=0,0,D6L405C19/D6L405C23)</f>
        <v>7.1004472277672072E-3</v>
      </c>
      <c r="AZ12" s="16" t="s">
        <v>30268</v>
      </c>
      <c r="BA12" s="33">
        <f>IF(D6L405C5=0,0,D6L405C19/D6L405C5)</f>
        <v>0.44316330911644153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221.63807785042721</v>
      </c>
      <c r="J13" s="16" t="s">
        <v>30291</v>
      </c>
      <c r="K13" s="21">
        <f>_xlfn.SINGLE(IF(FLOW_THRU_100PCT="Y",1,INDEX(VariabilityMatrix,D6L406C1,_xlfn.SINGLE(D6L406C9))))</f>
        <v>0.49361920517321611</v>
      </c>
      <c r="L13" s="16" t="s">
        <v>30271</v>
      </c>
      <c r="M13" s="15">
        <f>IF(_xlfn.SINGLE(D6L406C2)&lt;&gt;0,_xlfn.SINGLE(D6L406C2)*_xlfn.SINGLE(D6L406C4),_xlfn.SINGLE(D6L406C3)*_xlfn.SINGLE(D6L406C4))</f>
        <v>109.40481182464727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54.702405912323634</v>
      </c>
      <c r="R13" s="16" t="s">
        <v>30273</v>
      </c>
      <c r="S13" s="15">
        <f>D6L406C5-D6L406C7</f>
        <v>54.702405912323634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51.127306603098639</v>
      </c>
      <c r="X13" s="16" t="s">
        <v>30275</v>
      </c>
      <c r="Y13" s="33">
        <f>D6L406C7-D6L406C10</f>
        <v>3.5750993092249956</v>
      </c>
      <c r="Z13" s="16" t="s">
        <v>30276</v>
      </c>
      <c r="AA13" s="33">
        <f>CHOOSE(MIN(D6L406C9,RUN_YEARS),B7L804C7,B7L804C16,B7L804C25,B7L804C34,B7L804C43)</f>
        <v>691139.8</v>
      </c>
      <c r="AB13" s="16" t="s">
        <v>30277</v>
      </c>
      <c r="AC13" s="33">
        <f>IF(D6L406C12=0,0,D6L406C10/D6L406C12)</f>
        <v>7.3975347105026561E-5</v>
      </c>
      <c r="AD13" s="16" t="s">
        <v>30278</v>
      </c>
      <c r="AE13" s="33">
        <f>IF(D6L406C5=0,0,D6L406C10/D6L406C5)</f>
        <v>0.46732228455403657</v>
      </c>
      <c r="AF13" s="16" t="s">
        <v>30279</v>
      </c>
      <c r="AG13" s="33">
        <f>CHOOSE(MIN(D6L406C9,RUN_YEARS),B7L804C5,B7L804C14,B7L804C23,B7L804C32,B7L804C41)</f>
        <v>18587.789711936795</v>
      </c>
      <c r="AH13" s="16" t="s">
        <v>30280</v>
      </c>
      <c r="AI13" s="33">
        <f>IF(D6L406C15=0,0,D6L406C11/D6L406C15)</f>
        <v>1.9233590247306925E-4</v>
      </c>
      <c r="AJ13" s="16" t="s">
        <v>30281</v>
      </c>
      <c r="AK13" s="33">
        <f>IF(D6L406C5=0,0,D6L406C11/D6L406C5)</f>
        <v>3.2677715445963401E-2</v>
      </c>
      <c r="AL13" s="16" t="s">
        <v>30282</v>
      </c>
      <c r="AM13" s="33">
        <f>D6L406C8*CHOOSE(MIN(D6L406C9,RUN_YEARS),B7L804C4,B7L804C13,B7L804C22,B7L804C31,B7L804C40)</f>
        <v>6.2182074708513575</v>
      </c>
      <c r="AN13" s="16" t="s">
        <v>30283</v>
      </c>
      <c r="AO13" s="33">
        <f>D6L406C8-D6L406C18</f>
        <v>48.484198441472273</v>
      </c>
      <c r="AP13" s="16" t="s">
        <v>30284</v>
      </c>
      <c r="AQ13" s="33">
        <f>CHOOSE(MIN(D6L406C9,RUN_YEARS),B7L804C2,B7L804C11,B7L804C20,B7L804C29,B7L804C38)</f>
        <v>1160.1302343674595</v>
      </c>
      <c r="AR13" s="16" t="s">
        <v>30285</v>
      </c>
      <c r="AS13" s="33">
        <f>IF(D6L406C20=0,0,D6L406C18/D6L406C20)</f>
        <v>5.3599219179402951E-3</v>
      </c>
      <c r="AT13" s="16" t="s">
        <v>30286</v>
      </c>
      <c r="AU13" s="33">
        <f>IF(D6L406C5=0,0,D6L406C18/D6L406C5)</f>
        <v>5.6836690883558451E-2</v>
      </c>
      <c r="AV13" s="16" t="s">
        <v>30287</v>
      </c>
      <c r="AW13" s="33">
        <f>CHOOSE(MIN(D6L406C9,RUN_YEARS),B7L804C1,B7L804C10,B7L804C19,B7L804C28,B7L804C37)</f>
        <v>9045.6911842670524</v>
      </c>
      <c r="AX13" s="16" t="s">
        <v>30288</v>
      </c>
      <c r="AY13" s="33">
        <f>IF(D6L406C23=0,0,D6L406C19/D6L406C23)</f>
        <v>5.3599219179402942E-3</v>
      </c>
      <c r="AZ13" s="16" t="s">
        <v>30289</v>
      </c>
      <c r="BA13" s="33">
        <f>IF(D6L406C5=0,0,D6L406C19/D6L406C5)</f>
        <v>0.44316330911644153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34.078308038514862</v>
      </c>
      <c r="J14" s="16" t="s">
        <v>30312</v>
      </c>
      <c r="K14" s="21">
        <f>_xlfn.SINGLE(IF(FLOW_THRU_100PCT="Y",1,INDEX(VariabilityMatrix,D6L407C1,_xlfn.SINGLE(D6L407C9))))</f>
        <v>0.48785057282497646</v>
      </c>
      <c r="L14" s="16" t="s">
        <v>30292</v>
      </c>
      <c r="M14" s="15">
        <f>IF(_xlfn.SINGLE(D6L407C2)&lt;&gt;0,_xlfn.SINGLE(D6L407C2)*_xlfn.SINGLE(D6L407C4),_xlfn.SINGLE(D6L407C3)*_xlfn.SINGLE(D6L407C4))</f>
        <v>16.625122097495474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8.312561048747737</v>
      </c>
      <c r="R14" s="16" t="s">
        <v>30294</v>
      </c>
      <c r="S14" s="15">
        <f>D6L407C5-D6L407C7</f>
        <v>8.312561048747737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7.7616571121185807</v>
      </c>
      <c r="X14" s="16" t="s">
        <v>30296</v>
      </c>
      <c r="Y14" s="33">
        <f>D6L407C7-D6L407C10</f>
        <v>0.55090393662915638</v>
      </c>
      <c r="Z14" s="16" t="s">
        <v>30297</v>
      </c>
      <c r="AA14" s="33">
        <f>CHOOSE(MIN(D6L407C9,RUN_YEARS),B7L804C7,B7L804C16,B7L804C25,B7L804C34,B7L804C43)</f>
        <v>621660</v>
      </c>
      <c r="AB14" s="16" t="s">
        <v>30298</v>
      </c>
      <c r="AC14" s="33">
        <f>IF(D6L407C12=0,0,D6L407C10/D6L407C12)</f>
        <v>1.2485373213844515E-5</v>
      </c>
      <c r="AD14" s="16" t="s">
        <v>30299</v>
      </c>
      <c r="AE14" s="33">
        <f>IF(D6L407C5=0,0,D6L407C10/D6L407C5)</f>
        <v>0.46686316446890047</v>
      </c>
      <c r="AF14" s="16" t="s">
        <v>30300</v>
      </c>
      <c r="AG14" s="33">
        <f>CHOOSE(MIN(D6L407C9,RUN_YEARS),B7L804C5,B7L804C14,B7L804C23,B7L804C32,B7L804C41)</f>
        <v>16970.748558625422</v>
      </c>
      <c r="AH14" s="16" t="s">
        <v>30301</v>
      </c>
      <c r="AI14" s="33">
        <f>IF(D6L407C15=0,0,D6L407C11/D6L407C15)</f>
        <v>3.2461970355995771E-5</v>
      </c>
      <c r="AJ14" s="16" t="s">
        <v>30302</v>
      </c>
      <c r="AK14" s="33">
        <f>IF(D6L407C5=0,0,D6L407C11/D6L407C5)</f>
        <v>3.3136835531099557E-2</v>
      </c>
      <c r="AL14" s="16" t="s">
        <v>30303</v>
      </c>
      <c r="AM14" s="33">
        <f>D6L407C8*CHOOSE(MIN(D6L407C9,RUN_YEARS),B7L804C4,B7L804C13,B7L804C22,B7L804C31,B7L804C40)</f>
        <v>0.93604351493035953</v>
      </c>
      <c r="AN14" s="16" t="s">
        <v>30304</v>
      </c>
      <c r="AO14" s="33">
        <f>D6L407C8-D6L407C18</f>
        <v>7.3765175338173776</v>
      </c>
      <c r="AP14" s="16" t="s">
        <v>30305</v>
      </c>
      <c r="AQ14" s="33">
        <f>CHOOSE(MIN(D6L407C9,RUN_YEARS),B7L804C2,B7L804C11,B7L804C20,B7L804C29,B7L804C38)</f>
        <v>1045.2864143392851</v>
      </c>
      <c r="AR14" s="16" t="s">
        <v>30306</v>
      </c>
      <c r="AS14" s="33">
        <f>IF(D6L407C20=0,0,D6L407C18/D6L407C20)</f>
        <v>8.9548998445753564E-4</v>
      </c>
      <c r="AT14" s="16" t="s">
        <v>30307</v>
      </c>
      <c r="AU14" s="33">
        <f>IF(D6L407C5=0,0,D6L407C18/D6L407C5)</f>
        <v>5.6302955818373912E-2</v>
      </c>
      <c r="AV14" s="16" t="s">
        <v>30308</v>
      </c>
      <c r="AW14" s="33">
        <f>CHOOSE(MIN(D6L407C9,RUN_YEARS),B7L804C1,B7L804C10,B7L804C19,B7L804C28,B7L804C37)</f>
        <v>8237.4093086991688</v>
      </c>
      <c r="AX14" s="16" t="s">
        <v>30309</v>
      </c>
      <c r="AY14" s="33">
        <f>IF(D6L407C23=0,0,D6L407C19/D6L407C23)</f>
        <v>8.9548998445753553E-4</v>
      </c>
      <c r="AZ14" s="16" t="s">
        <v>30310</v>
      </c>
      <c r="BA14" s="33">
        <f>IF(D6L407C5=0,0,D6L407C19/D6L407C5)</f>
        <v>0.44369704418162609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3.1278850884364261E-3</v>
      </c>
      <c r="J15" s="16" t="s">
        <v>30333</v>
      </c>
      <c r="K15" s="21">
        <f>_xlfn.SINGLE(IF(FLOW_THRU_100PCT="Y",1,INDEX(VariabilityMatrix,D6L408C1,_xlfn.SINGLE(D6L408C9))))</f>
        <v>0.48785057282497646</v>
      </c>
      <c r="L15" s="16" t="s">
        <v>30313</v>
      </c>
      <c r="M15" s="15">
        <f>IF(_xlfn.SINGLE(D6L408C2)&lt;&gt;0,_xlfn.SINGLE(D6L408C2)*_xlfn.SINGLE(D6L408C4),_xlfn.SINGLE(D6L408C3)*_xlfn.SINGLE(D6L408C4))</f>
        <v>1.5259405321244126E-3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7.6297026606220631E-4</v>
      </c>
      <c r="R15" s="16" t="s">
        <v>30315</v>
      </c>
      <c r="S15" s="15">
        <f>D6L408C5-D6L408C7</f>
        <v>7.6297026606220631E-4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7.1240542561896113E-4</v>
      </c>
      <c r="X15" s="16" t="s">
        <v>30317</v>
      </c>
      <c r="Y15" s="33">
        <f>D6L408C7-D6L408C10</f>
        <v>5.0564840443245176E-5</v>
      </c>
      <c r="Z15" s="16" t="s">
        <v>30318</v>
      </c>
      <c r="AA15" s="33">
        <f>CHOOSE(MIN(D6L408C9,RUN_YEARS),B7L804C7,B7L804C16,B7L804C25,B7L804C34,B7L804C43)</f>
        <v>621660</v>
      </c>
      <c r="AB15" s="16" t="s">
        <v>30319</v>
      </c>
      <c r="AC15" s="33">
        <f>IF(D6L408C12=0,0,D6L408C10/D6L408C12)</f>
        <v>1.1459727594166605E-9</v>
      </c>
      <c r="AD15" s="16" t="s">
        <v>30320</v>
      </c>
      <c r="AE15" s="33">
        <f>IF(D6L408C5=0,0,D6L408C10/D6L408C5)</f>
        <v>0.46686316446890047</v>
      </c>
      <c r="AF15" s="16" t="s">
        <v>30321</v>
      </c>
      <c r="AG15" s="33">
        <f>CHOOSE(MIN(D6L408C9,RUN_YEARS),B7L804C5,B7L804C14,B7L804C23,B7L804C32,B7L804C41)</f>
        <v>16970.748558625422</v>
      </c>
      <c r="AH15" s="16" t="s">
        <v>30322</v>
      </c>
      <c r="AI15" s="33">
        <f>IF(D6L408C15=0,0,D6L408C11/D6L408C15)</f>
        <v>2.9795291744833187E-9</v>
      </c>
      <c r="AJ15" s="16" t="s">
        <v>30323</v>
      </c>
      <c r="AK15" s="33">
        <f>IF(D6L408C5=0,0,D6L408C11/D6L408C5)</f>
        <v>3.3136835531099543E-2</v>
      </c>
      <c r="AL15" s="16" t="s">
        <v>30324</v>
      </c>
      <c r="AM15" s="33">
        <f>D6L408C8*CHOOSE(MIN(D6L408C9,RUN_YEARS),B7L804C4,B7L804C13,B7L804C22,B7L804C31,B7L804C40)</f>
        <v>8.5914962361666774E-5</v>
      </c>
      <c r="AN15" s="16" t="s">
        <v>30325</v>
      </c>
      <c r="AO15" s="33">
        <f>D6L408C8-D6L408C18</f>
        <v>6.7705530370053952E-4</v>
      </c>
      <c r="AP15" s="16" t="s">
        <v>30326</v>
      </c>
      <c r="AQ15" s="33">
        <f>CHOOSE(MIN(D6L408C9,RUN_YEARS),B7L804C2,B7L804C11,B7L804C20,B7L804C29,B7L804C38)</f>
        <v>1045.2864143392851</v>
      </c>
      <c r="AR15" s="16" t="s">
        <v>30327</v>
      </c>
      <c r="AS15" s="33">
        <f>IF(D6L408C20=0,0,D6L408C18/D6L408C20)</f>
        <v>8.2192747540847685E-8</v>
      </c>
      <c r="AT15" s="16" t="s">
        <v>30328</v>
      </c>
      <c r="AU15" s="33">
        <f>IF(D6L408C5=0,0,D6L408C18/D6L408C5)</f>
        <v>5.6302955818373905E-2</v>
      </c>
      <c r="AV15" s="16" t="s">
        <v>30329</v>
      </c>
      <c r="AW15" s="33">
        <f>CHOOSE(MIN(D6L408C9,RUN_YEARS),B7L804C1,B7L804C10,B7L804C19,B7L804C28,B7L804C37)</f>
        <v>8237.4093086991688</v>
      </c>
      <c r="AX15" s="16" t="s">
        <v>30330</v>
      </c>
      <c r="AY15" s="33">
        <f>IF(D6L408C23=0,0,D6L408C19/D6L408C23)</f>
        <v>8.2192747540847698E-8</v>
      </c>
      <c r="AZ15" s="16" t="s">
        <v>30331</v>
      </c>
      <c r="BA15" s="33">
        <f>IF(D6L408C5=0,0,D6L408C19/D6L408C5)</f>
        <v>0.44369704418162609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3.1278850884364261E-3</v>
      </c>
      <c r="J16" s="16" t="s">
        <v>30354</v>
      </c>
      <c r="K16" s="21">
        <f>_xlfn.SINGLE(IF(FLOW_THRU_100PCT="Y",1,INDEX(VariabilityMatrix,D6L409C1,_xlfn.SINGLE(D6L409C9))))</f>
        <v>0.48785057282497646</v>
      </c>
      <c r="L16" s="16" t="s">
        <v>30334</v>
      </c>
      <c r="M16" s="15">
        <f>IF(_xlfn.SINGLE(D6L409C2)&lt;&gt;0,_xlfn.SINGLE(D6L409C2)*_xlfn.SINGLE(D6L409C4),_xlfn.SINGLE(D6L409C3)*_xlfn.SINGLE(D6L409C4))</f>
        <v>1.5259405321244126E-3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7.6297026606220631E-4</v>
      </c>
      <c r="R16" s="16" t="s">
        <v>30336</v>
      </c>
      <c r="S16" s="15">
        <f>D6L409C5-D6L409C7</f>
        <v>7.6297026606220631E-4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7.1240542561896113E-4</v>
      </c>
      <c r="X16" s="16" t="s">
        <v>30338</v>
      </c>
      <c r="Y16" s="33">
        <f>D6L409C7-D6L409C10</f>
        <v>5.0564840443245176E-5</v>
      </c>
      <c r="Z16" s="16" t="s">
        <v>30339</v>
      </c>
      <c r="AA16" s="33">
        <f>CHOOSE(MIN(D6L409C9,RUN_YEARS),B7L804C7,B7L804C16,B7L804C25,B7L804C34,B7L804C43)</f>
        <v>621660</v>
      </c>
      <c r="AB16" s="16" t="s">
        <v>30340</v>
      </c>
      <c r="AC16" s="33">
        <f>IF(D6L409C12=0,0,D6L409C10/D6L409C12)</f>
        <v>1.1459727594166605E-9</v>
      </c>
      <c r="AD16" s="16" t="s">
        <v>30341</v>
      </c>
      <c r="AE16" s="33">
        <f>IF(D6L409C5=0,0,D6L409C10/D6L409C5)</f>
        <v>0.46686316446890047</v>
      </c>
      <c r="AF16" s="16" t="s">
        <v>30342</v>
      </c>
      <c r="AG16" s="33">
        <f>CHOOSE(MIN(D6L409C9,RUN_YEARS),B7L804C5,B7L804C14,B7L804C23,B7L804C32,B7L804C41)</f>
        <v>16970.748558625422</v>
      </c>
      <c r="AH16" s="16" t="s">
        <v>30343</v>
      </c>
      <c r="AI16" s="33">
        <f>IF(D6L409C15=0,0,D6L409C11/D6L409C15)</f>
        <v>2.9795291744833187E-9</v>
      </c>
      <c r="AJ16" s="16" t="s">
        <v>30344</v>
      </c>
      <c r="AK16" s="33">
        <f>IF(D6L409C5=0,0,D6L409C11/D6L409C5)</f>
        <v>3.3136835531099543E-2</v>
      </c>
      <c r="AL16" s="16" t="s">
        <v>30345</v>
      </c>
      <c r="AM16" s="33">
        <f>D6L409C8*CHOOSE(MIN(D6L409C9,RUN_YEARS),B7L804C4,B7L804C13,B7L804C22,B7L804C31,B7L804C40)</f>
        <v>8.5914962361666774E-5</v>
      </c>
      <c r="AN16" s="16" t="s">
        <v>30346</v>
      </c>
      <c r="AO16" s="33">
        <f>D6L409C8-D6L409C18</f>
        <v>6.7705530370053952E-4</v>
      </c>
      <c r="AP16" s="16" t="s">
        <v>30347</v>
      </c>
      <c r="AQ16" s="33">
        <f>CHOOSE(MIN(D6L409C9,RUN_YEARS),B7L804C2,B7L804C11,B7L804C20,B7L804C29,B7L804C38)</f>
        <v>1045.2864143392851</v>
      </c>
      <c r="AR16" s="16" t="s">
        <v>30348</v>
      </c>
      <c r="AS16" s="33">
        <f>IF(D6L409C20=0,0,D6L409C18/D6L409C20)</f>
        <v>8.2192747540847685E-8</v>
      </c>
      <c r="AT16" s="16" t="s">
        <v>30349</v>
      </c>
      <c r="AU16" s="33">
        <f>IF(D6L409C5=0,0,D6L409C18/D6L409C5)</f>
        <v>5.6302955818373905E-2</v>
      </c>
      <c r="AV16" s="16" t="s">
        <v>30350</v>
      </c>
      <c r="AW16" s="33">
        <f>CHOOSE(MIN(D6L409C9,RUN_YEARS),B7L804C1,B7L804C10,B7L804C19,B7L804C28,B7L804C37)</f>
        <v>8237.4093086991688</v>
      </c>
      <c r="AX16" s="16" t="s">
        <v>30351</v>
      </c>
      <c r="AY16" s="33">
        <f>IF(D6L409C23=0,0,D6L409C19/D6L409C23)</f>
        <v>8.2192747540847698E-8</v>
      </c>
      <c r="AZ16" s="16" t="s">
        <v>30352</v>
      </c>
      <c r="BA16" s="33">
        <f>IF(D6L409C5=0,0,D6L409C19/D6L409C5)</f>
        <v>0.44369704418162609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42.923967068613074</v>
      </c>
      <c r="J17" s="16" t="s">
        <v>30375</v>
      </c>
      <c r="K17" s="21">
        <f>_xlfn.SINGLE(IF(FLOW_THRU_100PCT="Y",1,INDEX(VariabilityMatrix,D6L410C1,_xlfn.SINGLE(D6L410C9))))</f>
        <v>0.48785057282497646</v>
      </c>
      <c r="L17" s="16" t="s">
        <v>30355</v>
      </c>
      <c r="M17" s="15">
        <f>IF(_xlfn.SINGLE(D6L410C2)&lt;&gt;0,_xlfn.SINGLE(D6L410C2)*_xlfn.SINGLE(D6L410C4),_xlfn.SINGLE(D6L410C3)*_xlfn.SINGLE(D6L410C4))</f>
        <v>20.940481922343313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10.470240961171656</v>
      </c>
      <c r="R17" s="16" t="s">
        <v>30357</v>
      </c>
      <c r="S17" s="15">
        <f>D6L410C5-D6L410C7</f>
        <v>10.470240961171656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9.7763396557690037</v>
      </c>
      <c r="X17" s="16" t="s">
        <v>30359</v>
      </c>
      <c r="Y17" s="33">
        <f>D6L410C7-D6L410C10</f>
        <v>0.69390130540265282</v>
      </c>
      <c r="Z17" s="16" t="s">
        <v>30360</v>
      </c>
      <c r="AA17" s="33">
        <f>CHOOSE(MIN(D6L410C9,RUN_YEARS),B7L804C7,B7L804C16,B7L804C25,B7L804C34,B7L804C43)</f>
        <v>621660</v>
      </c>
      <c r="AB17" s="16" t="s">
        <v>30361</v>
      </c>
      <c r="AC17" s="33">
        <f>IF(D6L410C12=0,0,D6L410C10/D6L410C12)</f>
        <v>1.5726184177474831E-5</v>
      </c>
      <c r="AD17" s="16" t="s">
        <v>30362</v>
      </c>
      <c r="AE17" s="33">
        <f>IF(D6L410C5=0,0,D6L410C10/D6L410C5)</f>
        <v>0.46686316446890047</v>
      </c>
      <c r="AF17" s="16" t="s">
        <v>30363</v>
      </c>
      <c r="AG17" s="33">
        <f>CHOOSE(MIN(D6L410C9,RUN_YEARS),B7L804C5,B7L804C14,B7L804C23,B7L804C32,B7L804C41)</f>
        <v>16970.748558625422</v>
      </c>
      <c r="AH17" s="16" t="s">
        <v>30364</v>
      </c>
      <c r="AI17" s="33">
        <f>IF(D6L410C15=0,0,D6L410C11/D6L410C15)</f>
        <v>4.0888078861434539E-5</v>
      </c>
      <c r="AJ17" s="16" t="s">
        <v>30365</v>
      </c>
      <c r="AK17" s="33">
        <f>IF(D6L410C5=0,0,D6L410C11/D6L410C5)</f>
        <v>3.3136835531099508E-2</v>
      </c>
      <c r="AL17" s="16" t="s">
        <v>30366</v>
      </c>
      <c r="AM17" s="33">
        <f>D6L410C8*CHOOSE(MIN(D6L410C9,RUN_YEARS),B7L804C4,B7L804C13,B7L804C22,B7L804C31,B7L804C40)</f>
        <v>1.1790110284891531</v>
      </c>
      <c r="AN17" s="16" t="s">
        <v>30367</v>
      </c>
      <c r="AO17" s="33">
        <f>D6L410C8-D6L410C18</f>
        <v>9.2912299326825032</v>
      </c>
      <c r="AP17" s="16" t="s">
        <v>30368</v>
      </c>
      <c r="AQ17" s="33">
        <f>CHOOSE(MIN(D6L410C9,RUN_YEARS),B7L804C2,B7L804C11,B7L804C20,B7L804C29,B7L804C38)</f>
        <v>1045.2864143392851</v>
      </c>
      <c r="AR17" s="16" t="s">
        <v>30369</v>
      </c>
      <c r="AS17" s="33">
        <f>IF(D6L410C20=0,0,D6L410C18/D6L410C20)</f>
        <v>1.1279310745030528E-3</v>
      </c>
      <c r="AT17" s="16" t="s">
        <v>30370</v>
      </c>
      <c r="AU17" s="33">
        <f>IF(D6L410C5=0,0,D6L410C18/D6L410C5)</f>
        <v>5.6302955818373905E-2</v>
      </c>
      <c r="AV17" s="16" t="s">
        <v>30371</v>
      </c>
      <c r="AW17" s="33">
        <f>CHOOSE(MIN(D6L410C9,RUN_YEARS),B7L804C1,B7L804C10,B7L804C19,B7L804C28,B7L804C37)</f>
        <v>8237.4093086991688</v>
      </c>
      <c r="AX17" s="16" t="s">
        <v>30372</v>
      </c>
      <c r="AY17" s="33">
        <f>IF(D6L410C23=0,0,D6L410C19/D6L410C23)</f>
        <v>1.1279310745030528E-3</v>
      </c>
      <c r="AZ17" s="16" t="s">
        <v>30373</v>
      </c>
      <c r="BA17" s="33">
        <f>IF(D6L410C5=0,0,D6L410C19/D6L410C5)</f>
        <v>0.44369704418162609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15.454880221964382</v>
      </c>
      <c r="J18" s="16" t="s">
        <v>30396</v>
      </c>
      <c r="K18" s="21">
        <f>_xlfn.SINGLE(IF(FLOW_THRU_100PCT="Y",1,INDEX(VariabilityMatrix,D6L411C1,_xlfn.SINGLE(D6L411C9))))</f>
        <v>0.48785057282497646</v>
      </c>
      <c r="L18" s="16" t="s">
        <v>30376</v>
      </c>
      <c r="M18" s="15">
        <f>IF(_xlfn.SINGLE(D6L411C2)&lt;&gt;0,_xlfn.SINGLE(D6L411C2)*_xlfn.SINGLE(D6L411C4),_xlfn.SINGLE(D6L411C3)*_xlfn.SINGLE(D6L411C4))</f>
        <v>7.5396721692267228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3.7698360846133614</v>
      </c>
      <c r="R18" s="16" t="s">
        <v>30378</v>
      </c>
      <c r="S18" s="15">
        <f>D6L411C5-D6L411C7</f>
        <v>3.7698360846133614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3.5199952079832872</v>
      </c>
      <c r="X18" s="16" t="s">
        <v>30380</v>
      </c>
      <c r="Y18" s="33">
        <f>D6L411C7-D6L411C10</f>
        <v>0.24984087663007415</v>
      </c>
      <c r="Z18" s="16" t="s">
        <v>30381</v>
      </c>
      <c r="AA18" s="33">
        <f>CHOOSE(MIN(D6L411C9,RUN_YEARS),B7L804C7,B7L804C16,B7L804C25,B7L804C34,B7L804C43)</f>
        <v>621660</v>
      </c>
      <c r="AB18" s="16" t="s">
        <v>30382</v>
      </c>
      <c r="AC18" s="33">
        <f>IF(D6L411C12=0,0,D6L411C10/D6L411C12)</f>
        <v>5.6622514042777195E-6</v>
      </c>
      <c r="AD18" s="16" t="s">
        <v>30383</v>
      </c>
      <c r="AE18" s="33">
        <f>IF(D6L411C5=0,0,D6L411C10/D6L411C5)</f>
        <v>0.46686316446890047</v>
      </c>
      <c r="AF18" s="16" t="s">
        <v>30384</v>
      </c>
      <c r="AG18" s="33">
        <f>CHOOSE(MIN(D6L411C9,RUN_YEARS),B7L804C5,B7L804C14,B7L804C23,B7L804C32,B7L804C41)</f>
        <v>16970.748558625422</v>
      </c>
      <c r="AH18" s="16" t="s">
        <v>30385</v>
      </c>
      <c r="AI18" s="33">
        <f>IF(D6L411C15=0,0,D6L411C11/D6L411C15)</f>
        <v>1.4721853651122062E-5</v>
      </c>
      <c r="AJ18" s="16" t="s">
        <v>30386</v>
      </c>
      <c r="AK18" s="33">
        <f>IF(D6L411C5=0,0,D6L411C11/D6L411C5)</f>
        <v>3.3136835531099508E-2</v>
      </c>
      <c r="AL18" s="16" t="s">
        <v>30387</v>
      </c>
      <c r="AM18" s="33">
        <f>D6L411C8*CHOOSE(MIN(D6L411C9,RUN_YEARS),B7L804C4,B7L804C13,B7L804C22,B7L804C31,B7L804C40)</f>
        <v>0.42450582902899558</v>
      </c>
      <c r="AN18" s="16" t="s">
        <v>30388</v>
      </c>
      <c r="AO18" s="33">
        <f>D6L411C8-D6L411C18</f>
        <v>3.3453302555843658</v>
      </c>
      <c r="AP18" s="16" t="s">
        <v>30389</v>
      </c>
      <c r="AQ18" s="33">
        <f>CHOOSE(MIN(D6L411C9,RUN_YEARS),B7L804C2,B7L804C11,B7L804C20,B7L804C29,B7L804C38)</f>
        <v>1045.2864143392851</v>
      </c>
      <c r="AR18" s="16" t="s">
        <v>30390</v>
      </c>
      <c r="AS18" s="33">
        <f>IF(D6L411C20=0,0,D6L411C18/D6L411C20)</f>
        <v>4.0611436559932849E-4</v>
      </c>
      <c r="AT18" s="16" t="s">
        <v>30391</v>
      </c>
      <c r="AU18" s="33">
        <f>IF(D6L411C5=0,0,D6L411C18/D6L411C5)</f>
        <v>5.6302955818373912E-2</v>
      </c>
      <c r="AV18" s="16" t="s">
        <v>30392</v>
      </c>
      <c r="AW18" s="33">
        <f>CHOOSE(MIN(D6L411C9,RUN_YEARS),B7L804C1,B7L804C10,B7L804C19,B7L804C28,B7L804C37)</f>
        <v>8237.4093086991688</v>
      </c>
      <c r="AX18" s="16" t="s">
        <v>30393</v>
      </c>
      <c r="AY18" s="33">
        <f>IF(D6L411C23=0,0,D6L411C19/D6L411C23)</f>
        <v>4.0611436559932849E-4</v>
      </c>
      <c r="AZ18" s="16" t="s">
        <v>30394</v>
      </c>
      <c r="BA18" s="33">
        <f>IF(D6L411C5=0,0,D6L411C19/D6L411C5)</f>
        <v>0.44369704418162609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1.563942544218213E-2</v>
      </c>
      <c r="J19" s="16" t="s">
        <v>30417</v>
      </c>
      <c r="K19" s="21">
        <f>_xlfn.SINGLE(IF(FLOW_THRU_100PCT="Y",1,INDEX(VariabilityMatrix,D6L412C1,_xlfn.SINGLE(D6L412C9))))</f>
        <v>0.48785057282497646</v>
      </c>
      <c r="L19" s="16" t="s">
        <v>30397</v>
      </c>
      <c r="M19" s="15">
        <f>IF(_xlfn.SINGLE(D6L412C2)&lt;&gt;0,_xlfn.SINGLE(D6L412C2)*_xlfn.SINGLE(D6L412C4),_xlfn.SINGLE(D6L412C3)*_xlfn.SINGLE(D6L412C4))</f>
        <v>7.6297026606220626E-3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3.8148513303110313E-3</v>
      </c>
      <c r="R19" s="16" t="s">
        <v>30399</v>
      </c>
      <c r="S19" s="15">
        <f>D6L412C5-D6L412C7</f>
        <v>3.8148513303110313E-3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3.5620271280948053E-3</v>
      </c>
      <c r="X19" s="16" t="s">
        <v>30401</v>
      </c>
      <c r="Y19" s="33">
        <f>D6L412C7-D6L412C10</f>
        <v>2.5282420221622599E-4</v>
      </c>
      <c r="Z19" s="16" t="s">
        <v>30402</v>
      </c>
      <c r="AA19" s="33">
        <f>CHOOSE(MIN(D6L412C9,RUN_YEARS),B7L804C7,B7L804C16,B7L804C25,B7L804C34,B7L804C43)</f>
        <v>621660</v>
      </c>
      <c r="AB19" s="16" t="s">
        <v>30403</v>
      </c>
      <c r="AC19" s="33">
        <f>IF(D6L412C12=0,0,D6L412C10/D6L412C12)</f>
        <v>5.7298637970833019E-9</v>
      </c>
      <c r="AD19" s="16" t="s">
        <v>30404</v>
      </c>
      <c r="AE19" s="33">
        <f>IF(D6L412C5=0,0,D6L412C10/D6L412C5)</f>
        <v>0.46686316446890042</v>
      </c>
      <c r="AF19" s="16" t="s">
        <v>30405</v>
      </c>
      <c r="AG19" s="33">
        <f>CHOOSE(MIN(D6L412C9,RUN_YEARS),B7L804C5,B7L804C14,B7L804C23,B7L804C32,B7L804C41)</f>
        <v>16970.748558625422</v>
      </c>
      <c r="AH19" s="16" t="s">
        <v>30406</v>
      </c>
      <c r="AI19" s="33">
        <f>IF(D6L412C15=0,0,D6L412C11/D6L412C15)</f>
        <v>1.48976458724166E-8</v>
      </c>
      <c r="AJ19" s="16" t="s">
        <v>30407</v>
      </c>
      <c r="AK19" s="33">
        <f>IF(D6L412C5=0,0,D6L412C11/D6L412C5)</f>
        <v>3.3136835531099557E-2</v>
      </c>
      <c r="AL19" s="16" t="s">
        <v>30408</v>
      </c>
      <c r="AM19" s="33">
        <f>D6L412C8*CHOOSE(MIN(D6L412C9,RUN_YEARS),B7L804C4,B7L804C13,B7L804C22,B7L804C31,B7L804C40)</f>
        <v>4.2957481180833388E-4</v>
      </c>
      <c r="AN19" s="16" t="s">
        <v>30409</v>
      </c>
      <c r="AO19" s="33">
        <f>D6L412C8-D6L412C18</f>
        <v>3.3852765185026974E-3</v>
      </c>
      <c r="AP19" s="16" t="s">
        <v>30410</v>
      </c>
      <c r="AQ19" s="33">
        <f>CHOOSE(MIN(D6L412C9,RUN_YEARS),B7L804C2,B7L804C11,B7L804C20,B7L804C29,B7L804C38)</f>
        <v>1045.2864143392851</v>
      </c>
      <c r="AR19" s="16" t="s">
        <v>30411</v>
      </c>
      <c r="AS19" s="33">
        <f>IF(D6L412C20=0,0,D6L412C18/D6L412C20)</f>
        <v>4.1096373770423846E-7</v>
      </c>
      <c r="AT19" s="16" t="s">
        <v>30412</v>
      </c>
      <c r="AU19" s="33">
        <f>IF(D6L412C5=0,0,D6L412C18/D6L412C5)</f>
        <v>5.6302955818373912E-2</v>
      </c>
      <c r="AV19" s="16" t="s">
        <v>30413</v>
      </c>
      <c r="AW19" s="33">
        <f>CHOOSE(MIN(D6L412C9,RUN_YEARS),B7L804C1,B7L804C10,B7L804C19,B7L804C28,B7L804C37)</f>
        <v>8237.4093086991688</v>
      </c>
      <c r="AX19" s="16" t="s">
        <v>30414</v>
      </c>
      <c r="AY19" s="33">
        <f>IF(D6L412C23=0,0,D6L412C19/D6L412C23)</f>
        <v>4.1096373770423846E-7</v>
      </c>
      <c r="AZ19" s="16" t="s">
        <v>30415</v>
      </c>
      <c r="BA19" s="33">
        <f>IF(D6L412C5=0,0,D6L412C19/D6L412C5)</f>
        <v>0.44369704418162609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4.2412057967165273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3.6474369851762134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1.8237184925881067</v>
      </c>
      <c r="R20" s="16" t="s">
        <v>30420</v>
      </c>
      <c r="S20" s="15">
        <f>D6L413C5-D6L413C7</f>
        <v>1.8237184925881067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1.702853973100273</v>
      </c>
      <c r="X20" s="16" t="s">
        <v>30422</v>
      </c>
      <c r="Y20" s="33">
        <f>D6L413C7-D6L413C10</f>
        <v>0.12086451948783372</v>
      </c>
      <c r="Z20" s="16" t="s">
        <v>30423</v>
      </c>
      <c r="AA20" s="33">
        <f>CHOOSE(MIN(D6L413C9,RUN_YEARS),B7L804C7,B7L804C16,B7L804C25,B7L804C34,B7L804C43)</f>
        <v>621660</v>
      </c>
      <c r="AB20" s="16" t="s">
        <v>30424</v>
      </c>
      <c r="AC20" s="33">
        <f>IF(D6L413C12=0,0,D6L413C10/D6L413C12)</f>
        <v>2.7392046666992775E-6</v>
      </c>
      <c r="AD20" s="16" t="s">
        <v>30425</v>
      </c>
      <c r="AE20" s="33">
        <f>IF(D6L413C5=0,0,D6L413C10/D6L413C5)</f>
        <v>0.46686316446890047</v>
      </c>
      <c r="AF20" s="16" t="s">
        <v>30426</v>
      </c>
      <c r="AG20" s="33">
        <f>CHOOSE(MIN(D6L413C9,RUN_YEARS),B7L804C5,B7L804C14,B7L804C23,B7L804C32,B7L804C41)</f>
        <v>16970.748558625422</v>
      </c>
      <c r="AH20" s="16" t="s">
        <v>30427</v>
      </c>
      <c r="AI20" s="33">
        <f>IF(D6L413C15=0,0,D6L413C11/D6L413C15)</f>
        <v>7.121932133418125E-6</v>
      </c>
      <c r="AJ20" s="16" t="s">
        <v>30428</v>
      </c>
      <c r="AK20" s="33">
        <f>IF(D6L413C5=0,0,D6L413C11/D6L413C5)</f>
        <v>3.3136835531099536E-2</v>
      </c>
      <c r="AL20" s="16" t="s">
        <v>30429</v>
      </c>
      <c r="AM20" s="33">
        <f>D6L413C8*CHOOSE(MIN(D6L413C9,RUN_YEARS),B7L804C4,B7L804C13,B7L804C22,B7L804C31,B7L804C40)</f>
        <v>0.20536148342667929</v>
      </c>
      <c r="AN20" s="16" t="s">
        <v>30430</v>
      </c>
      <c r="AO20" s="33">
        <f>D6L413C8-D6L413C18</f>
        <v>1.6183570091614274</v>
      </c>
      <c r="AP20" s="16" t="s">
        <v>30431</v>
      </c>
      <c r="AQ20" s="33">
        <f>CHOOSE(MIN(D6L413C9,RUN_YEARS),B7L804C2,B7L804C11,B7L804C20,B7L804C29,B7L804C38)</f>
        <v>1045.2864143392851</v>
      </c>
      <c r="AR20" s="16" t="s">
        <v>30432</v>
      </c>
      <c r="AS20" s="33">
        <f>IF(D6L413C20=0,0,D6L413C18/D6L413C20)</f>
        <v>1.9646431887903774E-4</v>
      </c>
      <c r="AT20" s="16" t="s">
        <v>30433</v>
      </c>
      <c r="AU20" s="33">
        <f>IF(D6L413C5=0,0,D6L413C18/D6L413C5)</f>
        <v>5.6302955818373912E-2</v>
      </c>
      <c r="AV20" s="16" t="s">
        <v>30434</v>
      </c>
      <c r="AW20" s="33">
        <f>CHOOSE(MIN(D6L413C9,RUN_YEARS),B7L804C1,B7L804C10,B7L804C19,B7L804C28,B7L804C37)</f>
        <v>8237.4093086991688</v>
      </c>
      <c r="AX20" s="16" t="s">
        <v>30435</v>
      </c>
      <c r="AY20" s="33">
        <f>IF(D6L413C23=0,0,D6L413C19/D6L413C23)</f>
        <v>1.9646431887903774E-4</v>
      </c>
      <c r="AZ20" s="16" t="s">
        <v>30436</v>
      </c>
      <c r="BA20" s="33">
        <f>IF(D6L413C5=0,0,D6L413C19/D6L413C5)</f>
        <v>0.44369704418162609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13.061918955819429</v>
      </c>
      <c r="J21" s="16" t="s">
        <v>30458</v>
      </c>
      <c r="K21" s="21">
        <f>_xlfn.SINGLE(IF(FLOW_THRU_100PCT="Y",1,INDEX(VariabilityMatrix,D6L414C1,_xlfn.SINGLE(D6L414C9))))</f>
        <v>0.49361920517321611</v>
      </c>
      <c r="L21" s="16" t="s">
        <v>30438</v>
      </c>
      <c r="M21" s="15">
        <f>IF(_xlfn.SINGLE(D6L414C2)&lt;&gt;0,_xlfn.SINGLE(D6L414C2)*_xlfn.SINGLE(D6L414C4),_xlfn.SINGLE(D6L414C3)*_xlfn.SINGLE(D6L414C4))</f>
        <v>6.4476140530085519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3.223807026504276</v>
      </c>
      <c r="R21" s="16" t="s">
        <v>30440</v>
      </c>
      <c r="S21" s="15">
        <f>D6L414C5-D6L414C7</f>
        <v>3.223807026504276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3.0131137291746679</v>
      </c>
      <c r="X21" s="16" t="s">
        <v>30442</v>
      </c>
      <c r="Y21" s="33">
        <f>D6L414C7-D6L414C10</f>
        <v>0.21069329732960806</v>
      </c>
      <c r="Z21" s="16" t="s">
        <v>30443</v>
      </c>
      <c r="AA21" s="33">
        <f>CHOOSE(MIN(D6L414C9,RUN_YEARS),B7L804C7,B7L804C16,B7L804C25,B7L804C34,B7L804C43)</f>
        <v>691139.8</v>
      </c>
      <c r="AB21" s="16" t="s">
        <v>30444</v>
      </c>
      <c r="AC21" s="33">
        <f>IF(D6L414C12=0,0,D6L414C10/D6L414C12)</f>
        <v>4.3596298884461117E-6</v>
      </c>
      <c r="AD21" s="16" t="s">
        <v>30445</v>
      </c>
      <c r="AE21" s="33">
        <f>IF(D6L414C5=0,0,D6L414C10/D6L414C5)</f>
        <v>0.46732228455403663</v>
      </c>
      <c r="AF21" s="16" t="s">
        <v>30446</v>
      </c>
      <c r="AG21" s="33">
        <f>CHOOSE(MIN(D6L414C9,RUN_YEARS),B7L804C5,B7L804C14,B7L804C23,B7L804C32,B7L804C41)</f>
        <v>18587.789711936795</v>
      </c>
      <c r="AH21" s="16" t="s">
        <v>30447</v>
      </c>
      <c r="AI21" s="33">
        <f>IF(D6L414C15=0,0,D6L414C11/D6L414C15)</f>
        <v>1.1335037709959891E-5</v>
      </c>
      <c r="AJ21" s="16" t="s">
        <v>30448</v>
      </c>
      <c r="AK21" s="33">
        <f>IF(D6L414C5=0,0,D6L414C11/D6L414C5)</f>
        <v>3.2677715445963373E-2</v>
      </c>
      <c r="AL21" s="16" t="s">
        <v>30449</v>
      </c>
      <c r="AM21" s="33">
        <f>D6L414C8*CHOOSE(MIN(D6L414C9,RUN_YEARS),B7L804C4,B7L804C13,B7L804C22,B7L804C31,B7L804C40)</f>
        <v>0.36646104686733449</v>
      </c>
      <c r="AN21" s="16" t="s">
        <v>30450</v>
      </c>
      <c r="AO21" s="33">
        <f>D6L414C8-D6L414C18</f>
        <v>2.8573459796369414</v>
      </c>
      <c r="AP21" s="16" t="s">
        <v>30451</v>
      </c>
      <c r="AQ21" s="33">
        <f>CHOOSE(MIN(D6L414C9,RUN_YEARS),B7L804C2,B7L804C11,B7L804C20,B7L804C29,B7L804C38)</f>
        <v>1160.1302343674595</v>
      </c>
      <c r="AR21" s="16" t="s">
        <v>30452</v>
      </c>
      <c r="AS21" s="33">
        <f>IF(D6L414C20=0,0,D6L414C18/D6L414C20)</f>
        <v>3.1587923149605776E-4</v>
      </c>
      <c r="AT21" s="16" t="s">
        <v>30453</v>
      </c>
      <c r="AU21" s="33">
        <f>IF(D6L414C5=0,0,D6L414C18/D6L414C5)</f>
        <v>5.6836690883558444E-2</v>
      </c>
      <c r="AV21" s="16" t="s">
        <v>30454</v>
      </c>
      <c r="AW21" s="33">
        <f>CHOOSE(MIN(D6L414C9,RUN_YEARS),B7L804C1,B7L804C10,B7L804C19,B7L804C28,B7L804C37)</f>
        <v>9045.6911842670524</v>
      </c>
      <c r="AX21" s="16" t="s">
        <v>30455</v>
      </c>
      <c r="AY21" s="33">
        <f>IF(D6L414C23=0,0,D6L414C19/D6L414C23)</f>
        <v>3.1587923149605781E-4</v>
      </c>
      <c r="AZ21" s="16" t="s">
        <v>30456</v>
      </c>
      <c r="BA21" s="33">
        <f>IF(D6L414C5=0,0,D6L414C19/D6L414C5)</f>
        <v>0.44316330911644153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42.423570759260997</v>
      </c>
      <c r="J22" s="16" t="s">
        <v>30479</v>
      </c>
      <c r="K22" s="21">
        <f>_xlfn.SINGLE(IF(FLOW_THRU_100PCT="Y",1,INDEX(VariabilityMatrix,D6L415C1,_xlfn.SINGLE(D6L415C9))))</f>
        <v>0.48640520246354602</v>
      </c>
      <c r="L22" s="16" t="s">
        <v>30459</v>
      </c>
      <c r="M22" s="15">
        <f>IF(_xlfn.SINGLE(D6L415C2)&lt;&gt;0,_xlfn.SINGLE(D6L415C2)*_xlfn.SINGLE(D6L415C4),_xlfn.SINGLE(D6L415C3)*_xlfn.SINGLE(D6L415C4))</f>
        <v>20.635045524384918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10.317522762192459</v>
      </c>
      <c r="R22" s="16" t="s">
        <v>30461</v>
      </c>
      <c r="S22" s="15">
        <f>D6L415C5-D6L415C7</f>
        <v>10.317522762192459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9.6301376752954653</v>
      </c>
      <c r="X22" s="16" t="s">
        <v>30463</v>
      </c>
      <c r="Y22" s="33">
        <f>D6L415C7-D6L415C10</f>
        <v>0.68738508689699351</v>
      </c>
      <c r="Z22" s="16" t="s">
        <v>30464</v>
      </c>
      <c r="AA22" s="33">
        <f>CHOOSE(MIN(D6L415C9,RUN_YEARS),B7L804C7,B7L804C16,B7L804C25,B7L804C34,B7L804C43)</f>
        <v>611766.33333333337</v>
      </c>
      <c r="AB22" s="16" t="s">
        <v>30465</v>
      </c>
      <c r="AC22" s="33">
        <f>IF(D6L415C12=0,0,D6L415C10/D6L415C12)</f>
        <v>1.5741529323497913E-5</v>
      </c>
      <c r="AD22" s="16" t="s">
        <v>30466</v>
      </c>
      <c r="AE22" s="33">
        <f>IF(D6L415C5=0,0,D6L415C10/D6L415C5)</f>
        <v>0.46668846278605519</v>
      </c>
      <c r="AF22" s="16" t="s">
        <v>30467</v>
      </c>
      <c r="AG22" s="33">
        <f>CHOOSE(MIN(D6L415C9,RUN_YEARS),B7L804C5,B7L804C14,B7L804C23,B7L804C32,B7L804C41)</f>
        <v>16794.99330354893</v>
      </c>
      <c r="AH22" s="16" t="s">
        <v>30468</v>
      </c>
      <c r="AI22" s="33">
        <f>IF(D6L415C15=0,0,D6L415C11/D6L415C15)</f>
        <v>4.0927976241094599E-5</v>
      </c>
      <c r="AJ22" s="16" t="s">
        <v>30469</v>
      </c>
      <c r="AK22" s="33">
        <f>IF(D6L415C5=0,0,D6L415C11/D6L415C5)</f>
        <v>3.3311537213944808E-2</v>
      </c>
      <c r="AL22" s="16" t="s">
        <v>30470</v>
      </c>
      <c r="AM22" s="33">
        <f>D6L415C8*CHOOSE(MIN(D6L415C9,RUN_YEARS),B7L804C4,B7L804C13,B7L804C22,B7L804C31,B7L804C40)</f>
        <v>1.1611728392915812</v>
      </c>
      <c r="AN22" s="16" t="s">
        <v>30471</v>
      </c>
      <c r="AO22" s="33">
        <f>D6L415C8-D6L415C18</f>
        <v>9.156349922900878</v>
      </c>
      <c r="AP22" s="16" t="s">
        <v>30472</v>
      </c>
      <c r="AQ22" s="33">
        <f>CHOOSE(MIN(D6L415C9,RUN_YEARS),B7L804C2,B7L804C11,B7L804C20,B7L804C29,B7L804C38)</f>
        <v>1035.1521680842723</v>
      </c>
      <c r="AR22" s="16" t="s">
        <v>30473</v>
      </c>
      <c r="AS22" s="33">
        <f>IF(D6L415C20=0,0,D6L415C18/D6L415C20)</f>
        <v>1.1217412039435052E-3</v>
      </c>
      <c r="AT22" s="16" t="s">
        <v>30474</v>
      </c>
      <c r="AU22" s="33">
        <f>IF(D6L415C5=0,0,D6L415C18/D6L415C5)</f>
        <v>5.6271881635511591E-2</v>
      </c>
      <c r="AV22" s="16" t="s">
        <v>30475</v>
      </c>
      <c r="AW22" s="33">
        <f>CHOOSE(MIN(D6L415C9,RUN_YEARS),B7L804C1,B7L804C10,B7L804C19,B7L804C28,B7L804C37)</f>
        <v>8162.6224397495016</v>
      </c>
      <c r="AX22" s="16" t="s">
        <v>30476</v>
      </c>
      <c r="AY22" s="33">
        <f>IF(D6L415C23=0,0,D6L415C19/D6L415C23)</f>
        <v>1.1217412039435052E-3</v>
      </c>
      <c r="AZ22" s="16" t="s">
        <v>30477</v>
      </c>
      <c r="BA22" s="33">
        <f>IF(D6L415C5=0,0,D6L415C19/D6L415C5)</f>
        <v>0.44372811836448844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4112.0487410919486</v>
      </c>
      <c r="J23" s="16" t="s">
        <v>30500</v>
      </c>
      <c r="K23" s="21">
        <f>_xlfn.SINGLE(IF(FLOW_THRU_100PCT="Y",1,INDEX(VariabilityMatrix,D6L416C1,_xlfn.SINGLE(D6L416C9))))</f>
        <v>0.20150660435064746</v>
      </c>
      <c r="L23" s="16" t="s">
        <v>30480</v>
      </c>
      <c r="M23" s="15">
        <f>IF(_xlfn.SINGLE(D6L416C2)&lt;&gt;0,_xlfn.SINGLE(D6L416C2)*_xlfn.SINGLE(D6L416C4),_xlfn.SINGLE(D6L416C3)*_xlfn.SINGLE(D6L416C4))</f>
        <v>828.60497874179327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414.30248937089664</v>
      </c>
      <c r="R23" s="16" t="s">
        <v>30482</v>
      </c>
      <c r="S23" s="15">
        <f>D6L416C5-D6L416C7</f>
        <v>414.30248937089664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386.70038378587947</v>
      </c>
      <c r="X23" s="16" t="s">
        <v>30484</v>
      </c>
      <c r="Y23" s="33">
        <f>D6L416C7-D6L416C10</f>
        <v>27.602105585017171</v>
      </c>
      <c r="Z23" s="16" t="s">
        <v>30485</v>
      </c>
      <c r="AA23" s="33">
        <f>CHOOSE(MIN(D6L416C9,RUN_YEARS),B7L804C7,B7L804C16,B7L804C25,B7L804C34,B7L804C43)</f>
        <v>611766.33333333337</v>
      </c>
      <c r="AB23" s="16" t="s">
        <v>30486</v>
      </c>
      <c r="AC23" s="33">
        <f>IF(D6L416C12=0,0,D6L416C10/D6L416C12)</f>
        <v>6.3210471501245211E-4</v>
      </c>
      <c r="AD23" s="16" t="s">
        <v>30487</v>
      </c>
      <c r="AE23" s="33">
        <f>IF(D6L416C5=0,0,D6L416C10/D6L416C5)</f>
        <v>0.46668846278605525</v>
      </c>
      <c r="AF23" s="16" t="s">
        <v>30488</v>
      </c>
      <c r="AG23" s="33">
        <f>CHOOSE(MIN(D6L416C9,RUN_YEARS),B7L804C5,B7L804C14,B7L804C23,B7L804C32,B7L804C41)</f>
        <v>16794.99330354893</v>
      </c>
      <c r="AH23" s="16" t="s">
        <v>30489</v>
      </c>
      <c r="AI23" s="33">
        <f>IF(D6L416C15=0,0,D6L416C11/D6L416C15)</f>
        <v>1.643472259032375E-3</v>
      </c>
      <c r="AJ23" s="16" t="s">
        <v>30490</v>
      </c>
      <c r="AK23" s="33">
        <f>IF(D6L416C5=0,0,D6L416C11/D6L416C5)</f>
        <v>3.3311537213944781E-2</v>
      </c>
      <c r="AL23" s="16" t="s">
        <v>30491</v>
      </c>
      <c r="AM23" s="33">
        <f>D6L416C8*CHOOSE(MIN(D6L416C9,RUN_YEARS),B7L804C4,B7L804C13,B7L804C22,B7L804C31,B7L804C40)</f>
        <v>46.62716128635379</v>
      </c>
      <c r="AN23" s="16" t="s">
        <v>30492</v>
      </c>
      <c r="AO23" s="33">
        <f>D6L416C8-D6L416C18</f>
        <v>367.67532808454285</v>
      </c>
      <c r="AP23" s="16" t="s">
        <v>30493</v>
      </c>
      <c r="AQ23" s="33">
        <f>CHOOSE(MIN(D6L416C9,RUN_YEARS),B7L804C2,B7L804C11,B7L804C20,B7L804C29,B7L804C38)</f>
        <v>1035.1521680842723</v>
      </c>
      <c r="AR23" s="16" t="s">
        <v>30494</v>
      </c>
      <c r="AS23" s="33">
        <f>IF(D6L416C20=0,0,D6L416C18/D6L416C20)</f>
        <v>4.5043774938563284E-2</v>
      </c>
      <c r="AT23" s="16" t="s">
        <v>30495</v>
      </c>
      <c r="AU23" s="33">
        <f>IF(D6L416C5=0,0,D6L416C18/D6L416C5)</f>
        <v>5.6271881635511591E-2</v>
      </c>
      <c r="AV23" s="16" t="s">
        <v>30496</v>
      </c>
      <c r="AW23" s="33">
        <f>CHOOSE(MIN(D6L416C9,RUN_YEARS),B7L804C1,B7L804C10,B7L804C19,B7L804C28,B7L804C37)</f>
        <v>8162.6224397495016</v>
      </c>
      <c r="AX23" s="16" t="s">
        <v>30497</v>
      </c>
      <c r="AY23" s="33">
        <f>IF(D6L416C23=0,0,D6L416C19/D6L416C23)</f>
        <v>4.5043774938563277E-2</v>
      </c>
      <c r="AZ23" s="16" t="s">
        <v>30498</v>
      </c>
      <c r="BA23" s="33">
        <f>IF(D6L416C5=0,0,D6L416C19/D6L416C5)</f>
        <v>0.44372811836448844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1419.8261840507371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1221.0505182836339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610.52525914181695</v>
      </c>
      <c r="R24" s="16" t="s">
        <v>30503</v>
      </c>
      <c r="S24" s="15">
        <f>D6L417C5-D6L417C7</f>
        <v>610.52525914181695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569.85018936190511</v>
      </c>
      <c r="X24" s="16" t="s">
        <v>30505</v>
      </c>
      <c r="Y24" s="33">
        <f>D6L417C7-D6L417C10</f>
        <v>40.675069779911837</v>
      </c>
      <c r="Z24" s="16" t="s">
        <v>30506</v>
      </c>
      <c r="AA24" s="33">
        <f>CHOOSE(MIN(D6L417C9,RUN_YEARS),B7L804C7,B7L804C16,B7L804C25,B7L804C34,B7L804C43)</f>
        <v>611766.33333333337</v>
      </c>
      <c r="AB24" s="16" t="s">
        <v>30507</v>
      </c>
      <c r="AC24" s="33">
        <f>IF(D6L417C12=0,0,D6L417C10/D6L417C12)</f>
        <v>9.3148340847225178E-4</v>
      </c>
      <c r="AD24" s="16" t="s">
        <v>30508</v>
      </c>
      <c r="AE24" s="33">
        <f>IF(D6L417C5=0,0,D6L417C10/D6L417C5)</f>
        <v>0.46668846278605519</v>
      </c>
      <c r="AF24" s="16" t="s">
        <v>30509</v>
      </c>
      <c r="AG24" s="33">
        <f>CHOOSE(MIN(D6L417C9,RUN_YEARS),B7L804C5,B7L804C14,B7L804C23,B7L804C32,B7L804C41)</f>
        <v>16794.99330354893</v>
      </c>
      <c r="AH24" s="16" t="s">
        <v>30510</v>
      </c>
      <c r="AI24" s="33">
        <f>IF(D6L417C15=0,0,D6L417C11/D6L417C15)</f>
        <v>2.4218568620278541E-3</v>
      </c>
      <c r="AJ24" s="16" t="s">
        <v>30511</v>
      </c>
      <c r="AK24" s="33">
        <f>IF(D6L417C5=0,0,D6L417C11/D6L417C5)</f>
        <v>3.3311537213944788E-2</v>
      </c>
      <c r="AL24" s="16" t="s">
        <v>30512</v>
      </c>
      <c r="AM24" s="33">
        <f>D6L417C8*CHOOSE(MIN(D6L417C9,RUN_YEARS),B7L804C4,B7L804C13,B7L804C22,B7L804C31,B7L804C40)</f>
        <v>68.710810235836732</v>
      </c>
      <c r="AN24" s="16" t="s">
        <v>30513</v>
      </c>
      <c r="AO24" s="33">
        <f>D6L417C8-D6L417C18</f>
        <v>541.81444890598027</v>
      </c>
      <c r="AP24" s="16" t="s">
        <v>30514</v>
      </c>
      <c r="AQ24" s="33">
        <f>CHOOSE(MIN(D6L417C9,RUN_YEARS),B7L804C2,B7L804C11,B7L804C20,B7L804C29,B7L804C38)</f>
        <v>1035.1521680842723</v>
      </c>
      <c r="AR24" s="16" t="s">
        <v>30515</v>
      </c>
      <c r="AS24" s="33">
        <f>IF(D6L417C20=0,0,D6L417C18/D6L417C20)</f>
        <v>6.6377497293946597E-2</v>
      </c>
      <c r="AT24" s="16" t="s">
        <v>30516</v>
      </c>
      <c r="AU24" s="33">
        <f>IF(D6L417C5=0,0,D6L417C18/D6L417C5)</f>
        <v>5.6271881635511591E-2</v>
      </c>
      <c r="AV24" s="16" t="s">
        <v>30517</v>
      </c>
      <c r="AW24" s="33">
        <f>CHOOSE(MIN(D6L417C9,RUN_YEARS),B7L804C1,B7L804C10,B7L804C19,B7L804C28,B7L804C37)</f>
        <v>8162.6224397495016</v>
      </c>
      <c r="AX24" s="16" t="s">
        <v>30518</v>
      </c>
      <c r="AY24" s="33">
        <f>IF(D6L417C23=0,0,D6L417C19/D6L417C23)</f>
        <v>6.6377497293946597E-2</v>
      </c>
      <c r="AZ24" s="16" t="s">
        <v>30519</v>
      </c>
      <c r="BA24" s="33">
        <f>IF(D6L417C5=0,0,D6L417C19/D6L417C5)</f>
        <v>0.44372811836448844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1490.3163307095979</v>
      </c>
      <c r="J25" s="16" t="s">
        <v>30541</v>
      </c>
      <c r="K25" s="21">
        <f>_xlfn.SINGLE(IF(FLOW_THRU_100PCT="Y",1,INDEX(VariabilityMatrix,D6L418C1,_xlfn.SINGLE(D6L418C9))))</f>
        <v>0.20037386186136683</v>
      </c>
      <c r="L25" s="16" t="s">
        <v>30521</v>
      </c>
      <c r="M25" s="15">
        <f>IF(_xlfn.SINGLE(D6L418C2)&lt;&gt;0,_xlfn.SINGLE(D6L418C2)*_xlfn.SINGLE(D6L418C4),_xlfn.SINGLE(D6L418C3)*_xlfn.SINGLE(D6L418C4))</f>
        <v>298.62043857934407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149.31021928967203</v>
      </c>
      <c r="R25" s="16" t="s">
        <v>30523</v>
      </c>
      <c r="S25" s="15">
        <f>D6L418C5-D6L418C7</f>
        <v>149.31021928967203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139.41488293024349</v>
      </c>
      <c r="X25" s="16" t="s">
        <v>30525</v>
      </c>
      <c r="Y25" s="33">
        <f>D6L418C7-D6L418C10</f>
        <v>9.8953363594285406</v>
      </c>
      <c r="Z25" s="16" t="s">
        <v>30526</v>
      </c>
      <c r="AA25" s="33">
        <f>CHOOSE(MIN(D6L418C9,RUN_YEARS),B7L804C7,B7L804C16,B7L804C25,B7L804C34,B7L804C43)</f>
        <v>621660</v>
      </c>
      <c r="AB25" s="16" t="s">
        <v>30527</v>
      </c>
      <c r="AC25" s="33">
        <f>IF(D6L418C12=0,0,D6L418C10/D6L418C12)</f>
        <v>2.2426227026066257E-4</v>
      </c>
      <c r="AD25" s="16" t="s">
        <v>30528</v>
      </c>
      <c r="AE25" s="33">
        <f>IF(D6L418C5=0,0,D6L418C10/D6L418C5)</f>
        <v>0.46686316446890047</v>
      </c>
      <c r="AF25" s="16" t="s">
        <v>30529</v>
      </c>
      <c r="AG25" s="33">
        <f>CHOOSE(MIN(D6L418C9,RUN_YEARS),B7L804C5,B7L804C14,B7L804C23,B7L804C32,B7L804C41)</f>
        <v>16970.748558625422</v>
      </c>
      <c r="AH25" s="16" t="s">
        <v>30530</v>
      </c>
      <c r="AI25" s="33">
        <f>IF(D6L418C15=0,0,D6L418C11/D6L418C15)</f>
        <v>5.830819026777232E-4</v>
      </c>
      <c r="AJ25" s="16" t="s">
        <v>30531</v>
      </c>
      <c r="AK25" s="33">
        <f>IF(D6L418C5=0,0,D6L418C11/D6L418C5)</f>
        <v>3.3136835531099557E-2</v>
      </c>
      <c r="AL25" s="16" t="s">
        <v>30532</v>
      </c>
      <c r="AM25" s="33">
        <f>D6L418C8*CHOOSE(MIN(D6L418C9,RUN_YEARS),B7L804C4,B7L804C13,B7L804C22,B7L804C31,B7L804C40)</f>
        <v>16.813213359796251</v>
      </c>
      <c r="AN25" s="16" t="s">
        <v>30533</v>
      </c>
      <c r="AO25" s="33">
        <f>D6L418C8-D6L418C18</f>
        <v>132.4970059298758</v>
      </c>
      <c r="AP25" s="16" t="s">
        <v>30534</v>
      </c>
      <c r="AQ25" s="33">
        <f>CHOOSE(MIN(D6L418C9,RUN_YEARS),B7L804C2,B7L804C11,B7L804C20,B7L804C29,B7L804C38)</f>
        <v>1045.2864143392851</v>
      </c>
      <c r="AR25" s="16" t="s">
        <v>30535</v>
      </c>
      <c r="AS25" s="33">
        <f>IF(D6L418C20=0,0,D6L418C18/D6L418C20)</f>
        <v>1.60847908565077E-2</v>
      </c>
      <c r="AT25" s="16" t="s">
        <v>30536</v>
      </c>
      <c r="AU25" s="33">
        <f>IF(D6L418C5=0,0,D6L418C18/D6L418C5)</f>
        <v>5.6302955818373919E-2</v>
      </c>
      <c r="AV25" s="16" t="s">
        <v>30537</v>
      </c>
      <c r="AW25" s="33">
        <f>CHOOSE(MIN(D6L418C9,RUN_YEARS),B7L804C1,B7L804C10,B7L804C19,B7L804C28,B7L804C37)</f>
        <v>8237.4093086991688</v>
      </c>
      <c r="AX25" s="16" t="s">
        <v>30538</v>
      </c>
      <c r="AY25" s="33">
        <f>IF(D6L418C23=0,0,D6L418C19/D6L418C23)</f>
        <v>1.60847908565077E-2</v>
      </c>
      <c r="AZ25" s="16" t="s">
        <v>30539</v>
      </c>
      <c r="BA25" s="33">
        <f>IF(D6L418C5=0,0,D6L418C19/D6L418C5)</f>
        <v>0.44369704418162614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6664.488963186046</v>
      </c>
      <c r="J26" s="16" t="s">
        <v>30562</v>
      </c>
      <c r="K26" s="21">
        <f>_xlfn.SINGLE(IF(FLOW_THRU_100PCT="Y",1,INDEX(VariabilityMatrix,D6L419C1,_xlfn.SINGLE(D6L419C9))))</f>
        <v>0.20150660435064746</v>
      </c>
      <c r="L26" s="16" t="s">
        <v>30542</v>
      </c>
      <c r="M26" s="15">
        <f>IF(_xlfn.SINGLE(D6L419C2)&lt;&gt;0,_xlfn.SINGLE(D6L419C2)*_xlfn.SINGLE(D6L419C4),_xlfn.SINGLE(D6L419C3)*_xlfn.SINGLE(D6L419C4))</f>
        <v>1342.9385407039872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671.4692703519936</v>
      </c>
      <c r="R26" s="16" t="s">
        <v>30544</v>
      </c>
      <c r="S26" s="15">
        <f>D6L419C5-D6L419C7</f>
        <v>671.4692703519936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626.73392317729201</v>
      </c>
      <c r="X26" s="16" t="s">
        <v>30546</v>
      </c>
      <c r="Y26" s="33">
        <f>D6L419C7-D6L419C10</f>
        <v>44.735347174701587</v>
      </c>
      <c r="Z26" s="16" t="s">
        <v>30547</v>
      </c>
      <c r="AA26" s="33">
        <f>CHOOSE(MIN(D6L419C9,RUN_YEARS),B7L804C7,B7L804C16,B7L804C25,B7L804C34,B7L804C43)</f>
        <v>611766.33333333337</v>
      </c>
      <c r="AB26" s="16" t="s">
        <v>30548</v>
      </c>
      <c r="AC26" s="33">
        <f>IF(D6L419C12=0,0,D6L419C10/D6L419C12)</f>
        <v>1.0244661875432155E-3</v>
      </c>
      <c r="AD26" s="16" t="s">
        <v>30549</v>
      </c>
      <c r="AE26" s="33">
        <f>IF(D6L419C5=0,0,D6L419C10/D6L419C5)</f>
        <v>0.46668846278605519</v>
      </c>
      <c r="AF26" s="16" t="s">
        <v>30550</v>
      </c>
      <c r="AG26" s="33">
        <f>CHOOSE(MIN(D6L419C9,RUN_YEARS),B7L804C5,B7L804C14,B7L804C23,B7L804C32,B7L804C41)</f>
        <v>16794.99330354893</v>
      </c>
      <c r="AH26" s="16" t="s">
        <v>30551</v>
      </c>
      <c r="AI26" s="33">
        <f>IF(D6L419C15=0,0,D6L419C11/D6L419C15)</f>
        <v>2.663612087612361E-3</v>
      </c>
      <c r="AJ26" s="16" t="s">
        <v>30552</v>
      </c>
      <c r="AK26" s="33">
        <f>IF(D6L419C5=0,0,D6L419C11/D6L419C5)</f>
        <v>3.3311537213944795E-2</v>
      </c>
      <c r="AL26" s="16" t="s">
        <v>30553</v>
      </c>
      <c r="AM26" s="33">
        <f>D6L419C8*CHOOSE(MIN(D6L419C9,RUN_YEARS),B7L804C4,B7L804C13,B7L804C22,B7L804C31,B7L804C40)</f>
        <v>75.569678606261434</v>
      </c>
      <c r="AN26" s="16" t="s">
        <v>30554</v>
      </c>
      <c r="AO26" s="33">
        <f>D6L419C8-D6L419C18</f>
        <v>595.89959174573221</v>
      </c>
      <c r="AP26" s="16" t="s">
        <v>30555</v>
      </c>
      <c r="AQ26" s="33">
        <f>CHOOSE(MIN(D6L419C9,RUN_YEARS),B7L804C2,B7L804C11,B7L804C20,B7L804C29,B7L804C38)</f>
        <v>1035.1521680842723</v>
      </c>
      <c r="AR26" s="16" t="s">
        <v>30556</v>
      </c>
      <c r="AS26" s="33">
        <f>IF(D6L419C20=0,0,D6L419C18/D6L419C20)</f>
        <v>7.3003449093012249E-2</v>
      </c>
      <c r="AT26" s="16" t="s">
        <v>30557</v>
      </c>
      <c r="AU26" s="33">
        <f>IF(D6L419C5=0,0,D6L419C18/D6L419C5)</f>
        <v>5.6271881635511591E-2</v>
      </c>
      <c r="AV26" s="16" t="s">
        <v>30558</v>
      </c>
      <c r="AW26" s="33">
        <f>CHOOSE(MIN(D6L419C9,RUN_YEARS),B7L804C1,B7L804C10,B7L804C19,B7L804C28,B7L804C37)</f>
        <v>8162.6224397495016</v>
      </c>
      <c r="AX26" s="16" t="s">
        <v>30559</v>
      </c>
      <c r="AY26" s="33">
        <f>IF(D6L419C23=0,0,D6L419C19/D6L419C23)</f>
        <v>7.3003449093012249E-2</v>
      </c>
      <c r="AZ26" s="16" t="s">
        <v>30560</v>
      </c>
      <c r="BA26" s="33">
        <f>IF(D6L419C5=0,0,D6L419C19/D6L419C5)</f>
        <v>0.44372811836448844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3040.9207646935233</v>
      </c>
      <c r="J27" s="16" t="s">
        <v>30583</v>
      </c>
      <c r="K27" s="21">
        <f>_xlfn.SINGLE(IF(FLOW_THRU_100PCT="Y",1,INDEX(VariabilityMatrix,D6L420C1,_xlfn.SINGLE(D6L420C9))))</f>
        <v>0.20037386186136683</v>
      </c>
      <c r="L27" s="16" t="s">
        <v>30563</v>
      </c>
      <c r="M27" s="15">
        <f>IF(_xlfn.SINGLE(D6L420C2)&lt;&gt;0,_xlfn.SINGLE(D6L420C2)*_xlfn.SINGLE(D6L420C4),_xlfn.SINGLE(D6L420C3)*_xlfn.SINGLE(D6L420C4))</f>
        <v>609.32103723606201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304.66051861803101</v>
      </c>
      <c r="R27" s="16" t="s">
        <v>30565</v>
      </c>
      <c r="S27" s="15">
        <f>D6L420C5-D6L420C7</f>
        <v>304.66051861803101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284.46954762150062</v>
      </c>
      <c r="X27" s="16" t="s">
        <v>30567</v>
      </c>
      <c r="Y27" s="33">
        <f>D6L420C7-D6L420C10</f>
        <v>20.190970996530382</v>
      </c>
      <c r="Z27" s="16" t="s">
        <v>30568</v>
      </c>
      <c r="AA27" s="33">
        <f>CHOOSE(MIN(D6L420C9,RUN_YEARS),B7L804C7,B7L804C16,B7L804C25,B7L804C34,B7L804C43)</f>
        <v>621660</v>
      </c>
      <c r="AB27" s="16" t="s">
        <v>30569</v>
      </c>
      <c r="AC27" s="33">
        <f>IF(D6L420C12=0,0,D6L420C10/D6L420C12)</f>
        <v>4.5759667281391857E-4</v>
      </c>
      <c r="AD27" s="16" t="s">
        <v>30570</v>
      </c>
      <c r="AE27" s="33">
        <f>IF(D6L420C5=0,0,D6L420C10/D6L420C5)</f>
        <v>0.46686316446890042</v>
      </c>
      <c r="AF27" s="16" t="s">
        <v>30571</v>
      </c>
      <c r="AG27" s="33">
        <f>CHOOSE(MIN(D6L420C9,RUN_YEARS),B7L804C5,B7L804C14,B7L804C23,B7L804C32,B7L804C41)</f>
        <v>16970.748558625422</v>
      </c>
      <c r="AH27" s="16" t="s">
        <v>30572</v>
      </c>
      <c r="AI27" s="33">
        <f>IF(D6L420C15=0,0,D6L420C11/D6L420C15)</f>
        <v>1.1897513493161899E-3</v>
      </c>
      <c r="AJ27" s="16" t="s">
        <v>30573</v>
      </c>
      <c r="AK27" s="33">
        <f>IF(D6L420C5=0,0,D6L420C11/D6L420C5)</f>
        <v>3.3136835531099564E-2</v>
      </c>
      <c r="AL27" s="16" t="s">
        <v>30574</v>
      </c>
      <c r="AM27" s="33">
        <f>D6L420C8*CHOOSE(MIN(D6L420C9,RUN_YEARS),B7L804C4,B7L804C13,B7L804C22,B7L804C31,B7L804C40)</f>
        <v>34.306575438707767</v>
      </c>
      <c r="AN27" s="16" t="s">
        <v>30575</v>
      </c>
      <c r="AO27" s="33">
        <f>D6L420C8-D6L420C18</f>
        <v>270.35394317932321</v>
      </c>
      <c r="AP27" s="16" t="s">
        <v>30576</v>
      </c>
      <c r="AQ27" s="33">
        <f>CHOOSE(MIN(D6L420C9,RUN_YEARS),B7L804C2,B7L804C11,B7L804C20,B7L804C29,B7L804C38)</f>
        <v>1045.2864143392851</v>
      </c>
      <c r="AR27" s="16" t="s">
        <v>30577</v>
      </c>
      <c r="AS27" s="33">
        <f>IF(D6L420C20=0,0,D6L420C18/D6L420C20)</f>
        <v>3.2820263392012612E-2</v>
      </c>
      <c r="AT27" s="16" t="s">
        <v>30578</v>
      </c>
      <c r="AU27" s="33">
        <f>IF(D6L420C5=0,0,D6L420C18/D6L420C5)</f>
        <v>5.6302955818373919E-2</v>
      </c>
      <c r="AV27" s="16" t="s">
        <v>30579</v>
      </c>
      <c r="AW27" s="33">
        <f>CHOOSE(MIN(D6L420C9,RUN_YEARS),B7L804C1,B7L804C10,B7L804C19,B7L804C28,B7L804C37)</f>
        <v>8237.4093086991688</v>
      </c>
      <c r="AX27" s="16" t="s">
        <v>30580</v>
      </c>
      <c r="AY27" s="33">
        <f>IF(D6L420C23=0,0,D6L420C19/D6L420C23)</f>
        <v>3.2820263392012605E-2</v>
      </c>
      <c r="AZ27" s="16" t="s">
        <v>30581</v>
      </c>
      <c r="BA27" s="33">
        <f>IF(D6L420C5=0,0,D6L420C19/D6L420C5)</f>
        <v>0.44369704418162603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0.20037386186136683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621660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16970.748558625422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1045.2864143392851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8237.4093086991688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0.20037386186136683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621660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16970.748558625422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1045.2864143392851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8237.4093086991688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0.20037386186136683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621660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16970.748558625422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1045.2864143392851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8237.4093086991688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0.20037386186136683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621660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16970.748558625422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1045.2864143392851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8237.4093086991688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0.20037386186136683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621660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16970.748558625422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1045.2864143392851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8237.4093086991688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3958.2210027077745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3404.0700623286862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1702.0350311643431</v>
      </c>
      <c r="R33" s="16" t="s">
        <v>30691</v>
      </c>
      <c r="S33" s="15">
        <f>D6L426C5-D6L426C7</f>
        <v>1702.0350311643431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1589.2349213726177</v>
      </c>
      <c r="X33" s="16" t="s">
        <v>30693</v>
      </c>
      <c r="Y33" s="33">
        <f>D6L426C7-D6L426C10</f>
        <v>112.80010979172539</v>
      </c>
      <c r="Z33" s="16" t="s">
        <v>30694</v>
      </c>
      <c r="AA33" s="33">
        <f>CHOOSE(MIN(D6L426C9,RUN_YEARS),B7L804C7,B7L804C16,B7L804C25,B7L804C34,B7L804C43)</f>
        <v>621660</v>
      </c>
      <c r="AB33" s="16" t="s">
        <v>30695</v>
      </c>
      <c r="AC33" s="33">
        <f>IF(D6L426C12=0,0,D6L426C10/D6L426C12)</f>
        <v>2.5564374760682971E-3</v>
      </c>
      <c r="AD33" s="16" t="s">
        <v>30696</v>
      </c>
      <c r="AE33" s="33">
        <f>IF(D6L426C5=0,0,D6L426C10/D6L426C5)</f>
        <v>0.46686316446890047</v>
      </c>
      <c r="AF33" s="16" t="s">
        <v>30697</v>
      </c>
      <c r="AG33" s="33">
        <f>CHOOSE(MIN(D6L426C9,RUN_YEARS),B7L804C5,B7L804C14,B7L804C23,B7L804C32,B7L804C41)</f>
        <v>16970.748558625422</v>
      </c>
      <c r="AH33" s="16" t="s">
        <v>30698</v>
      </c>
      <c r="AI33" s="33">
        <f>IF(D6L426C15=0,0,D6L426C11/D6L426C15)</f>
        <v>6.6467374377775735E-3</v>
      </c>
      <c r="AJ33" s="16" t="s">
        <v>30699</v>
      </c>
      <c r="AK33" s="33">
        <f>IF(D6L426C5=0,0,D6L426C11/D6L426C5)</f>
        <v>3.3136835531099529E-2</v>
      </c>
      <c r="AL33" s="16" t="s">
        <v>30700</v>
      </c>
      <c r="AM33" s="33">
        <f>D6L426C8*CHOOSE(MIN(D6L426C9,RUN_YEARS),B7L804C4,B7L804C13,B7L804C22,B7L804C31,B7L804C40)</f>
        <v>191.65920632194135</v>
      </c>
      <c r="AN33" s="16" t="s">
        <v>30701</v>
      </c>
      <c r="AO33" s="33">
        <f>D6L426C8-D6L426C18</f>
        <v>1510.3758248424017</v>
      </c>
      <c r="AP33" s="16" t="s">
        <v>30702</v>
      </c>
      <c r="AQ33" s="33">
        <f>CHOOSE(MIN(D6L426C9,RUN_YEARS),B7L804C2,B7L804C11,B7L804C20,B7L804C29,B7L804C38)</f>
        <v>1045.2864143392851</v>
      </c>
      <c r="AR33" s="16" t="s">
        <v>30703</v>
      </c>
      <c r="AS33" s="33">
        <f>IF(D6L426C20=0,0,D6L426C18/D6L426C20)</f>
        <v>0.18335568480825151</v>
      </c>
      <c r="AT33" s="16" t="s">
        <v>30704</v>
      </c>
      <c r="AU33" s="33">
        <f>IF(D6L426C5=0,0,D6L426C18/D6L426C5)</f>
        <v>5.6302955818373912E-2</v>
      </c>
      <c r="AV33" s="16" t="s">
        <v>30705</v>
      </c>
      <c r="AW33" s="33">
        <f>CHOOSE(MIN(D6L426C9,RUN_YEARS),B7L804C1,B7L804C10,B7L804C19,B7L804C28,B7L804C37)</f>
        <v>8237.4093086991688</v>
      </c>
      <c r="AX33" s="16" t="s">
        <v>30706</v>
      </c>
      <c r="AY33" s="33">
        <f>IF(D6L426C23=0,0,D6L426C19/D6L426C23)</f>
        <v>0.18335568480825151</v>
      </c>
      <c r="AZ33" s="16" t="s">
        <v>30707</v>
      </c>
      <c r="BA33" s="33">
        <f>IF(D6L426C5=0,0,D6L426C19/D6L426C5)</f>
        <v>0.44369704418162609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6.4801244686591578E-3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5.5729070430468753E-3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2.7864535215234377E-3</v>
      </c>
      <c r="R34" s="16" t="s">
        <v>30711</v>
      </c>
      <c r="S34" s="15">
        <f>D6L427C5-D6L427C7</f>
        <v>2.7864535215234377E-3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2.6008114211691267E-3</v>
      </c>
      <c r="X34" s="16" t="s">
        <v>30713</v>
      </c>
      <c r="Y34" s="33">
        <f>D6L427C7-D6L427C10</f>
        <v>1.8564210035431098E-4</v>
      </c>
      <c r="Z34" s="16" t="s">
        <v>30714</v>
      </c>
      <c r="AA34" s="33">
        <f>CHOOSE(MIN(D6L427C9,RUN_YEARS),B7L804C7,B7L804C16,B7L804C25,B7L804C34,B7L804C43)</f>
        <v>611766.33333333337</v>
      </c>
      <c r="AB34" s="16" t="s">
        <v>30715</v>
      </c>
      <c r="AC34" s="33">
        <f>IF(D6L427C12=0,0,D6L427C10/D6L427C12)</f>
        <v>4.2513150519383379E-9</v>
      </c>
      <c r="AD34" s="16" t="s">
        <v>30716</v>
      </c>
      <c r="AE34" s="33">
        <f>IF(D6L427C5=0,0,D6L427C10/D6L427C5)</f>
        <v>0.46668846278605519</v>
      </c>
      <c r="AF34" s="16" t="s">
        <v>30717</v>
      </c>
      <c r="AG34" s="33">
        <f>CHOOSE(MIN(D6L427C9,RUN_YEARS),B7L804C5,B7L804C14,B7L804C23,B7L804C32,B7L804C41)</f>
        <v>16794.99330354893</v>
      </c>
      <c r="AH34" s="16" t="s">
        <v>30718</v>
      </c>
      <c r="AI34" s="33">
        <f>IF(D6L427C15=0,0,D6L427C11/D6L427C15)</f>
        <v>1.1053419135039676E-8</v>
      </c>
      <c r="AJ34" s="16" t="s">
        <v>30719</v>
      </c>
      <c r="AK34" s="33">
        <f>IF(D6L427C5=0,0,D6L427C11/D6L427C5)</f>
        <v>3.3311537213944788E-2</v>
      </c>
      <c r="AL34" s="16" t="s">
        <v>30720</v>
      </c>
      <c r="AM34" s="33">
        <f>D6L427C8*CHOOSE(MIN(D6L427C9,RUN_YEARS),B7L804C4,B7L804C13,B7L804C22,B7L804C31,B7L804C40)</f>
        <v>3.1359796549204264E-4</v>
      </c>
      <c r="AN34" s="16" t="s">
        <v>30721</v>
      </c>
      <c r="AO34" s="33">
        <f>D6L427C8-D6L427C18</f>
        <v>2.4728555560313949E-3</v>
      </c>
      <c r="AP34" s="16" t="s">
        <v>30722</v>
      </c>
      <c r="AQ34" s="33">
        <f>CHOOSE(MIN(D6L427C9,RUN_YEARS),B7L804C2,B7L804C11,B7L804C20,B7L804C29,B7L804C38)</f>
        <v>1035.1521680842723</v>
      </c>
      <c r="AR34" s="16" t="s">
        <v>30723</v>
      </c>
      <c r="AS34" s="33">
        <f>IF(D6L427C20=0,0,D6L427C18/D6L427C20)</f>
        <v>3.0294866316360983E-7</v>
      </c>
      <c r="AT34" s="16" t="s">
        <v>30724</v>
      </c>
      <c r="AU34" s="33">
        <f>IF(D6L427C5=0,0,D6L427C18/D6L427C5)</f>
        <v>5.6271881635511584E-2</v>
      </c>
      <c r="AV34" s="16" t="s">
        <v>30725</v>
      </c>
      <c r="AW34" s="33">
        <f>CHOOSE(MIN(D6L427C9,RUN_YEARS),B7L804C1,B7L804C10,B7L804C19,B7L804C28,B7L804C37)</f>
        <v>8162.6224397495016</v>
      </c>
      <c r="AX34" s="16" t="s">
        <v>30726</v>
      </c>
      <c r="AY34" s="33">
        <f>IF(D6L427C23=0,0,D6L427C19/D6L427C23)</f>
        <v>3.0294866316360983E-7</v>
      </c>
      <c r="AZ34" s="16" t="s">
        <v>30727</v>
      </c>
      <c r="BA34" s="33">
        <f>IF(D6L427C5=0,0,D6L427C19/D6L427C5)</f>
        <v>0.44372811836448839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47259.331003316831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29965.154486322408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14982.577243161204</v>
      </c>
      <c r="R35" s="16" t="s">
        <v>30731</v>
      </c>
      <c r="S35" s="15">
        <f>SUM(D6L401C8:D6L427C8)-2*SUM(D6L409C8,D6L411C8,D6L422C8,D6L424C8,D6L427C8)</f>
        <v>14982.577243161204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13985.339101040232</v>
      </c>
      <c r="X35" s="16" t="s">
        <v>30733</v>
      </c>
      <c r="Y35" s="33">
        <f>SUM(D6L401C11:D6L427C11)-2*SUM(D6L409C11,D6L411C11,D6L422C11,D6L424C11,D6L427C11)</f>
        <v>997.23814212096977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2.2781797913135688E-2</v>
      </c>
      <c r="AD35" s="16" t="s">
        <v>30735</v>
      </c>
      <c r="AE35" s="33">
        <f>IF(D6L428C5=0,0,D6L428C10/D6L428C5)</f>
        <v>0.46672007339137328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5.9232674574152752E-2</v>
      </c>
      <c r="AJ35" s="16" t="s">
        <v>30737</v>
      </c>
      <c r="AK35" s="33">
        <f>IF(D6L428C5=0,0,D6L428C11/D6L428C5)</f>
        <v>3.3279926608626664E-2</v>
      </c>
      <c r="AL35" s="16" t="s">
        <v>30738</v>
      </c>
      <c r="AM35" s="33">
        <f>SUM(D6L401C18:D6L427C18)-2*SUM(D6L409C18,D6L411C18,D6L422C18,D6L424C18,D6L427C18)</f>
        <v>1686.4980882189075</v>
      </c>
      <c r="AN35" s="16" t="s">
        <v>30739</v>
      </c>
      <c r="AO35" s="33">
        <f>SUM(D6L401C19:D6L427C19)-2*SUM(D6L409C19,D6L411C19,D6L422C19,D6L424C19,D6L427C19)</f>
        <v>13296.079154942292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1.6251820692771257</v>
      </c>
      <c r="AT35" s="16" t="s">
        <v>30741</v>
      </c>
      <c r="AU35" s="33">
        <f>IF(D6L428C5=0,0,D6L428C18/D6L428C5)</f>
        <v>5.628197541877214E-2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1.6251820692771255</v>
      </c>
      <c r="AZ35" s="16" t="s">
        <v>30743</v>
      </c>
      <c r="BA35" s="33">
        <f>IF(D6L428C5=0,0,D6L428C19/D6L428C5)</f>
        <v>0.44371802458122772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520.96206155625737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260.48103077812868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130.24051538906434</v>
      </c>
      <c r="R36" s="16" t="s">
        <v>30748</v>
      </c>
      <c r="S36" s="15">
        <f>D6L429C5-D6L429C7</f>
        <v>130.24051538906434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121.60899831319821</v>
      </c>
      <c r="X36" s="16" t="s">
        <v>30750</v>
      </c>
      <c r="Y36" s="33">
        <f>D6L429C7-D6L429C10</f>
        <v>8.6315170758661282</v>
      </c>
      <c r="Z36" s="16" t="s">
        <v>30751</v>
      </c>
      <c r="AA36" s="33">
        <f>CHOOSE(MIN(D6L429C9,RUN_YEARS),B7L804C7,B7L804C16,B7L804C25,B7L804C34,B7L804C43)</f>
        <v>621660</v>
      </c>
      <c r="AB36" s="16" t="s">
        <v>30752</v>
      </c>
      <c r="AC36" s="33">
        <f>IF(D6L429C12=0,0,D6L429C10/D6L429C12)</f>
        <v>1.9561978945596985E-4</v>
      </c>
      <c r="AD36" s="16" t="s">
        <v>30753</v>
      </c>
      <c r="AE36" s="33">
        <f>IF(D6L429C5=0,0,D6L429C10/D6L429C5)</f>
        <v>0.46686316446890047</v>
      </c>
      <c r="AF36" s="16" t="s">
        <v>30754</v>
      </c>
      <c r="AG36" s="33">
        <f>CHOOSE(MIN(D6L429C9,RUN_YEARS),B7L804C5,B7L804C14,B7L804C23,B7L804C32,B7L804C41)</f>
        <v>16970.748558625422</v>
      </c>
      <c r="AH36" s="16" t="s">
        <v>30755</v>
      </c>
      <c r="AI36" s="33">
        <f>IF(D6L429C15=0,0,D6L429C11/D6L429C15)</f>
        <v>5.0861145258552186E-4</v>
      </c>
      <c r="AJ36" s="16" t="s">
        <v>30756</v>
      </c>
      <c r="AK36" s="33">
        <f>IF(D6L429C5=0,0,D6L429C11/D6L429C5)</f>
        <v>3.3136835531099543E-2</v>
      </c>
      <c r="AL36" s="16" t="s">
        <v>30757</v>
      </c>
      <c r="AM36" s="33">
        <f>D6L429C8*CHOOSE(MIN(D6L429C9,RUN_YEARS),B7L804C4,B7L804C13,B7L804C22,B7L804C31,B7L804C40)</f>
        <v>14.665851967425475</v>
      </c>
      <c r="AN36" s="16" t="s">
        <v>30758</v>
      </c>
      <c r="AO36" s="33">
        <f>D6L429C8-D6L429C18</f>
        <v>115.57466342163886</v>
      </c>
      <c r="AP36" s="16" t="s">
        <v>30759</v>
      </c>
      <c r="AQ36" s="33">
        <f>CHOOSE(MIN(D6L429C9,RUN_YEARS),B7L804C2,B7L804C11,B7L804C20,B7L804C29,B7L804C38)</f>
        <v>1045.2864143392851</v>
      </c>
      <c r="AR36" s="16" t="s">
        <v>30760</v>
      </c>
      <c r="AS36" s="33">
        <f>IF(D6L429C20=0,0,D6L429C18/D6L429C20)</f>
        <v>1.4030462623677751E-2</v>
      </c>
      <c r="AT36" s="16" t="s">
        <v>30761</v>
      </c>
      <c r="AU36" s="33">
        <f>IF(D6L429C5=0,0,D6L429C18/D6L429C5)</f>
        <v>5.6302955818373912E-2</v>
      </c>
      <c r="AV36" s="16" t="s">
        <v>30762</v>
      </c>
      <c r="AW36" s="33">
        <f>CHOOSE(MIN(D6L429C9,RUN_YEARS),B7L804C1,B7L804C10,B7L804C19,B7L804C28,B7L804C37)</f>
        <v>8237.4093086991688</v>
      </c>
      <c r="AX36" s="16" t="s">
        <v>30763</v>
      </c>
      <c r="AY36" s="33">
        <f>IF(D6L429C23=0,0,D6L429C19/D6L429C23)</f>
        <v>1.4030462623677751E-2</v>
      </c>
      <c r="AZ36" s="16" t="s">
        <v>30764</v>
      </c>
      <c r="BA36" s="33">
        <f>IF(D6L429C5=0,0,D6L429C19/D6L429C5)</f>
        <v>0.44369704418162603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67.839569620758482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67.839569620758482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33.919784810379241</v>
      </c>
      <c r="R37" s="16" t="s">
        <v>30768</v>
      </c>
      <c r="S37" s="15">
        <f>D6L430C5-D6L430C7</f>
        <v>33.919784810379241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31.67179614935559</v>
      </c>
      <c r="X37" s="16" t="s">
        <v>30770</v>
      </c>
      <c r="Y37" s="33">
        <f>D6L430C7-D6L430C10</f>
        <v>2.2479886610236512</v>
      </c>
      <c r="Z37" s="16" t="s">
        <v>30771</v>
      </c>
      <c r="AA37" s="33">
        <f>CHOOSE(MIN(D6L430C9,RUN_YEARS),B7L804C7,B7L804C16,B7L804C25,B7L804C34,B7L804C43)</f>
        <v>621660</v>
      </c>
      <c r="AB37" s="16" t="s">
        <v>30772</v>
      </c>
      <c r="AC37" s="33">
        <f>IF(D6L430C12=0,0,D6L430C10/D6L430C12)</f>
        <v>5.094713533017339E-5</v>
      </c>
      <c r="AD37" s="16" t="s">
        <v>30773</v>
      </c>
      <c r="AE37" s="33">
        <f>IF(D6L430C5=0,0,D6L430C10/D6L430C5)</f>
        <v>0.46686316446890047</v>
      </c>
      <c r="AF37" s="16" t="s">
        <v>30774</v>
      </c>
      <c r="AG37" s="33">
        <f>CHOOSE(MIN(D6L430C9,RUN_YEARS),B7L804C5,B7L804C14,B7L804C23,B7L804C32,B7L804C41)</f>
        <v>16970.748558625422</v>
      </c>
      <c r="AH37" s="16" t="s">
        <v>30775</v>
      </c>
      <c r="AI37" s="33">
        <f>IF(D6L430C15=0,0,D6L430C11/D6L430C15)</f>
        <v>1.3246255185845091E-4</v>
      </c>
      <c r="AJ37" s="16" t="s">
        <v>30776</v>
      </c>
      <c r="AK37" s="33">
        <f>IF(D6L430C5=0,0,D6L430C11/D6L430C5)</f>
        <v>3.313683553109955E-2</v>
      </c>
      <c r="AL37" s="16" t="s">
        <v>30777</v>
      </c>
      <c r="AM37" s="33">
        <f>D6L430C8*CHOOSE(MIN(D6L430C9,RUN_YEARS),B7L804C4,B7L804C13,B7L804C22,B7L804C31,B7L804C40)</f>
        <v>3.8195682910950657</v>
      </c>
      <c r="AN37" s="16" t="s">
        <v>30778</v>
      </c>
      <c r="AO37" s="33">
        <f>D6L430C8-D6L430C18</f>
        <v>30.100216519284174</v>
      </c>
      <c r="AP37" s="16" t="s">
        <v>30779</v>
      </c>
      <c r="AQ37" s="33">
        <f>CHOOSE(MIN(D6L430C9,RUN_YEARS),B7L804C2,B7L804C11,B7L804C20,B7L804C29,B7L804C38)</f>
        <v>1045.2864143392851</v>
      </c>
      <c r="AR37" s="16" t="s">
        <v>30780</v>
      </c>
      <c r="AS37" s="33">
        <f>IF(D6L430C20=0,0,D6L430C18/D6L430C20)</f>
        <v>3.6540877588171622E-3</v>
      </c>
      <c r="AT37" s="16" t="s">
        <v>30781</v>
      </c>
      <c r="AU37" s="33">
        <f>IF(D6L430C5=0,0,D6L430C18/D6L430C5)</f>
        <v>5.6302955818373912E-2</v>
      </c>
      <c r="AV37" s="16" t="s">
        <v>30782</v>
      </c>
      <c r="AW37" s="33">
        <f>CHOOSE(MIN(D6L430C9,RUN_YEARS),B7L804C1,B7L804C10,B7L804C19,B7L804C28,B7L804C37)</f>
        <v>8237.4093086991688</v>
      </c>
      <c r="AX37" s="16" t="s">
        <v>30783</v>
      </c>
      <c r="AY37" s="33">
        <f>IF(D6L430C23=0,0,D6L430C19/D6L430C23)</f>
        <v>3.6540877588171622E-3</v>
      </c>
      <c r="AZ37" s="16" t="s">
        <v>30784</v>
      </c>
      <c r="BA37" s="33">
        <f>IF(D6L430C5=0,0,D6L430C19/D6L430C5)</f>
        <v>0.44369704418162609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876.33884210526321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438.16942105263161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219.0847105263158</v>
      </c>
      <c r="R38" s="16" t="s">
        <v>30788</v>
      </c>
      <c r="S38" s="15">
        <f>D6L431C5-D6L431C7</f>
        <v>219.0847105263158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204.56516248613764</v>
      </c>
      <c r="X38" s="16" t="s">
        <v>30790</v>
      </c>
      <c r="Y38" s="33">
        <f>D6L431C7-D6L431C10</f>
        <v>14.519548040178165</v>
      </c>
      <c r="Z38" s="16" t="s">
        <v>30791</v>
      </c>
      <c r="AA38" s="33">
        <f>CHOOSE(MIN(D6L431C9,RUN_YEARS),B7L804C7,B7L804C16,B7L804C25,B7L804C34,B7L804C43)</f>
        <v>621660</v>
      </c>
      <c r="AB38" s="16" t="s">
        <v>30792</v>
      </c>
      <c r="AC38" s="33">
        <f>IF(D6L431C12=0,0,D6L431C10/D6L431C12)</f>
        <v>3.2906277142833324E-4</v>
      </c>
      <c r="AD38" s="16" t="s">
        <v>30793</v>
      </c>
      <c r="AE38" s="33">
        <f>IF(D6L431C5=0,0,D6L431C10/D6L431C5)</f>
        <v>0.46686316446890042</v>
      </c>
      <c r="AF38" s="16" t="s">
        <v>30794</v>
      </c>
      <c r="AG38" s="33">
        <f>CHOOSE(MIN(D6L431C9,RUN_YEARS),B7L804C5,B7L804C14,B7L804C23,B7L804C32,B7L804C41)</f>
        <v>16970.748558625422</v>
      </c>
      <c r="AH38" s="16" t="s">
        <v>30795</v>
      </c>
      <c r="AI38" s="33">
        <f>IF(D6L431C15=0,0,D6L431C11/D6L431C15)</f>
        <v>8.5556320571366729E-4</v>
      </c>
      <c r="AJ38" s="16" t="s">
        <v>30796</v>
      </c>
      <c r="AK38" s="33">
        <f>IF(D6L431C5=0,0,D6L431C11/D6L431C5)</f>
        <v>3.3136835531099557E-2</v>
      </c>
      <c r="AL38" s="16" t="s">
        <v>30797</v>
      </c>
      <c r="AM38" s="33">
        <f>D6L431C8*CHOOSE(MIN(D6L431C9,RUN_YEARS),B7L804C4,B7L804C13,B7L804C22,B7L804C31,B7L804C40)</f>
        <v>24.670233554488792</v>
      </c>
      <c r="AN38" s="16" t="s">
        <v>30798</v>
      </c>
      <c r="AO38" s="33">
        <f>D6L431C8-D6L431C18</f>
        <v>194.41447697182701</v>
      </c>
      <c r="AP38" s="16" t="s">
        <v>30799</v>
      </c>
      <c r="AQ38" s="33">
        <f>CHOOSE(MIN(D6L431C9,RUN_YEARS),B7L804C2,B7L804C11,B7L804C20,B7L804C29,B7L804C38)</f>
        <v>1045.2864143392851</v>
      </c>
      <c r="AR38" s="16" t="s">
        <v>30800</v>
      </c>
      <c r="AS38" s="33">
        <f>IF(D6L431C20=0,0,D6L431C18/D6L431C20)</f>
        <v>2.3601410308276699E-2</v>
      </c>
      <c r="AT38" s="16" t="s">
        <v>30801</v>
      </c>
      <c r="AU38" s="33">
        <f>IF(D6L431C5=0,0,D6L431C18/D6L431C5)</f>
        <v>5.6302955818373912E-2</v>
      </c>
      <c r="AV38" s="16" t="s">
        <v>30802</v>
      </c>
      <c r="AW38" s="33">
        <f>CHOOSE(MIN(D6L431C9,RUN_YEARS),B7L804C1,B7L804C10,B7L804C19,B7L804C28,B7L804C37)</f>
        <v>8237.4093086991688</v>
      </c>
      <c r="AX38" s="16" t="s">
        <v>30803</v>
      </c>
      <c r="AY38" s="33">
        <f>IF(D6L431C23=0,0,D6L431C19/D6L431C23)</f>
        <v>2.3601410308276699E-2</v>
      </c>
      <c r="AZ38" s="16" t="s">
        <v>30804</v>
      </c>
      <c r="BA38" s="33">
        <f>IF(D6L431C5=0,0,D6L431C19/D6L431C5)</f>
        <v>0.44369704418162609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621660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16970.748558625422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1045.2864143392851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8237.4093086991688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28609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28609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11443.6</v>
      </c>
      <c r="R40" s="16" t="s">
        <v>30829</v>
      </c>
      <c r="S40" s="15">
        <f>D6L433C5-D6L433C7</f>
        <v>17165.400000000001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10685.190617832619</v>
      </c>
      <c r="X40" s="16" t="s">
        <v>30831</v>
      </c>
      <c r="Y40" s="33">
        <f>D6L433C7-D6L433C10</f>
        <v>758.40938216738141</v>
      </c>
      <c r="Z40" s="16" t="s">
        <v>30832</v>
      </c>
      <c r="AA40" s="33">
        <f>CHOOSE(MIN(D6L433C9,RUN_YEARS),B7L804C7,B7L804C16,B7L804C25,B7L804C34,B7L804C43)</f>
        <v>621660</v>
      </c>
      <c r="AB40" s="16" t="s">
        <v>30833</v>
      </c>
      <c r="AC40" s="33">
        <f>IF(D6L433C12=0,0,D6L433C10/D6L433C12)</f>
        <v>1.7188158507596786E-2</v>
      </c>
      <c r="AD40" s="16" t="s">
        <v>30834</v>
      </c>
      <c r="AE40" s="33">
        <f>IF(D6L433C5=0,0,D6L433C10/D6L433C5)</f>
        <v>0.37349053157512035</v>
      </c>
      <c r="AF40" s="16" t="s">
        <v>30835</v>
      </c>
      <c r="AG40" s="33">
        <f>CHOOSE(MIN(D6L433C9,RUN_YEARS),B7L804C5,B7L804C14,B7L804C23,B7L804C32,B7L804C41)</f>
        <v>16970.748558625422</v>
      </c>
      <c r="AH40" s="16" t="s">
        <v>30836</v>
      </c>
      <c r="AI40" s="33">
        <f>IF(D6L433C15=0,0,D6L433C11/D6L433C15)</f>
        <v>4.4689212119751673E-2</v>
      </c>
      <c r="AJ40" s="16" t="s">
        <v>30837</v>
      </c>
      <c r="AK40" s="33">
        <f>IF(D6L433C5=0,0,D6L433C11/D6L433C5)</f>
        <v>2.6509468424879633E-2</v>
      </c>
      <c r="AL40" s="16" t="s">
        <v>30838</v>
      </c>
      <c r="AM40" s="33">
        <f>D6L433C8*CHOOSE(MIN(D6L433C9,RUN_YEARS),B7L804C4,B7L804C13,B7L804C22,B7L804C31,B7L804C40)</f>
        <v>1932.9255156094312</v>
      </c>
      <c r="AN40" s="16" t="s">
        <v>30839</v>
      </c>
      <c r="AO40" s="33">
        <f>D6L433C8-D6L433C18</f>
        <v>15232.47448439057</v>
      </c>
      <c r="AP40" s="16" t="s">
        <v>30840</v>
      </c>
      <c r="AQ40" s="33">
        <f>CHOOSE(MIN(D6L433C9,RUN_YEARS),B7L804C2,B7L804C11,B7L804C20,B7L804C29,B7L804C38)</f>
        <v>1045.2864143392851</v>
      </c>
      <c r="AR40" s="16" t="s">
        <v>30841</v>
      </c>
      <c r="AS40" s="33">
        <f>IF(D6L433C20=0,0,D6L433C18/D6L433C20)</f>
        <v>1.8491826633288961</v>
      </c>
      <c r="AT40" s="16" t="s">
        <v>30842</v>
      </c>
      <c r="AU40" s="33">
        <f>IF(D6L433C5=0,0,D6L433C18/D6L433C5)</f>
        <v>6.7563546982048694E-2</v>
      </c>
      <c r="AV40" s="16" t="s">
        <v>30843</v>
      </c>
      <c r="AW40" s="33">
        <f>CHOOSE(MIN(D6L433C9,RUN_YEARS),B7L804C1,B7L804C10,B7L804C19,B7L804C28,B7L804C37)</f>
        <v>8237.4093086991688</v>
      </c>
      <c r="AX40" s="16" t="s">
        <v>30844</v>
      </c>
      <c r="AY40" s="33">
        <f>IF(D6L433C23=0,0,D6L433C19/D6L433C23)</f>
        <v>1.8491826633288961</v>
      </c>
      <c r="AZ40" s="16" t="s">
        <v>30845</v>
      </c>
      <c r="BA40" s="33">
        <f>IF(D6L433C5=0,0,D6L433C19/D6L433C5)</f>
        <v>0.53243645301795139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7060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7060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7060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621660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16970.748558625422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794.99773615543961</v>
      </c>
      <c r="AN41" s="16" t="s">
        <v>30858</v>
      </c>
      <c r="AO41" s="33">
        <f>D6L434C8-D6L434C18</f>
        <v>6265.0022638445607</v>
      </c>
      <c r="AP41" s="16" t="s">
        <v>30859</v>
      </c>
      <c r="AQ41" s="33">
        <f>CHOOSE(MIN(D6L434C9,RUN_YEARS),B7L804C2,B7L804C11,B7L804C20,B7L804C29,B7L804C38)</f>
        <v>1045.2864143392851</v>
      </c>
      <c r="AR41" s="16" t="s">
        <v>30860</v>
      </c>
      <c r="AS41" s="33">
        <f>IF(D6L434C20=0,0,D6L434C18/D6L434C20)</f>
        <v>0.76055493044741196</v>
      </c>
      <c r="AT41" s="16" t="s">
        <v>30861</v>
      </c>
      <c r="AU41" s="33">
        <f>IF(D6L434C5=0,0,D6L434C18/D6L434C5)</f>
        <v>0.11260591163674782</v>
      </c>
      <c r="AV41" s="16" t="s">
        <v>30862</v>
      </c>
      <c r="AW41" s="33">
        <f>CHOOSE(MIN(D6L434C9,RUN_YEARS),B7L804C1,B7L804C10,B7L804C19,B7L804C28,B7L804C37)</f>
        <v>8237.4093086991688</v>
      </c>
      <c r="AX41" s="16" t="s">
        <v>30863</v>
      </c>
      <c r="AY41" s="33">
        <f>IF(D6L434C23=0,0,D6L434C19/D6L434C23)</f>
        <v>0.76055493044741207</v>
      </c>
      <c r="AZ41" s="16" t="s">
        <v>30864</v>
      </c>
      <c r="BA41" s="33">
        <f>IF(D6L434C5=0,0,D6L434C19/D6L434C5)</f>
        <v>0.88739408836325218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557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557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557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520.0855652183551</v>
      </c>
      <c r="X42" s="16" t="s">
        <v>30871</v>
      </c>
      <c r="Y42" s="33">
        <f>D6L435C7-D6L435C10</f>
        <v>36.9144347816449</v>
      </c>
      <c r="Z42" s="16" t="s">
        <v>30872</v>
      </c>
      <c r="AA42" s="33">
        <f>CHOOSE(MIN(D6L435C9,RUN_YEARS),B7L804C7,B7L804C16,B7L804C25,B7L804C34,B7L804C43)</f>
        <v>621660</v>
      </c>
      <c r="AB42" s="16" t="s">
        <v>30873</v>
      </c>
      <c r="AC42" s="33">
        <f>IF(D6L435C12=0,0,D6L435C10/D6L435C12)</f>
        <v>8.3660773609103866E-4</v>
      </c>
      <c r="AD42" s="16" t="s">
        <v>30874</v>
      </c>
      <c r="AE42" s="33">
        <f>IF(D6L435C5=0,0,D6L435C10/D6L435C5)</f>
        <v>0.93372632893780094</v>
      </c>
      <c r="AF42" s="16" t="s">
        <v>30875</v>
      </c>
      <c r="AG42" s="33">
        <f>CHOOSE(MIN(D6L435C9,RUN_YEARS),B7L804C5,B7L804C14,B7L804C23,B7L804C32,B7L804C41)</f>
        <v>16970.748558625422</v>
      </c>
      <c r="AH42" s="16" t="s">
        <v>30876</v>
      </c>
      <c r="AI42" s="33">
        <f>IF(D6L435C15=0,0,D6L435C11/D6L435C15)</f>
        <v>2.1751801138367023E-3</v>
      </c>
      <c r="AJ42" s="16" t="s">
        <v>30877</v>
      </c>
      <c r="AK42" s="33">
        <f>IF(D6L435C5=0,0,D6L435C11/D6L435C5)</f>
        <v>6.6273671062199099E-2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1045.2864143392851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8237.4093086991688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-1628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-1628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-1628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621660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16970.748558625422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-183.32242414462544</v>
      </c>
      <c r="AN43" s="16" t="s">
        <v>30899</v>
      </c>
      <c r="AO43" s="33">
        <f>D6L436C8-D6L436C18</f>
        <v>-1444.6775758553745</v>
      </c>
      <c r="AP43" s="16" t="s">
        <v>30900</v>
      </c>
      <c r="AQ43" s="33">
        <f>CHOOSE(MIN(D6L436C9,RUN_YEARS),B7L804C2,B7L804C11,B7L804C20,B7L804C29,B7L804C38)</f>
        <v>1045.2864143392851</v>
      </c>
      <c r="AR43" s="16" t="s">
        <v>30901</v>
      </c>
      <c r="AS43" s="33">
        <f>IF(D6L436C20=0,0,D6L436C18/D6L436C20)</f>
        <v>-0.17538008877739186</v>
      </c>
      <c r="AT43" s="16" t="s">
        <v>30902</v>
      </c>
      <c r="AU43" s="33">
        <f>IF(D6L436C5=0,0,D6L436C18/D6L436C5)</f>
        <v>0.11260591163674781</v>
      </c>
      <c r="AV43" s="16" t="s">
        <v>30903</v>
      </c>
      <c r="AW43" s="33">
        <f>CHOOSE(MIN(D6L436C9,RUN_YEARS),B7L804C1,B7L804C10,B7L804C19,B7L804C28,B7L804C37)</f>
        <v>8237.4093086991688</v>
      </c>
      <c r="AX43" s="16" t="s">
        <v>30904</v>
      </c>
      <c r="AY43" s="33">
        <f>IF(D6L436C23=0,0,D6L436C19/D6L436C23)</f>
        <v>-0.17538008877739186</v>
      </c>
      <c r="AZ43" s="16" t="s">
        <v>30905</v>
      </c>
      <c r="BA43" s="33">
        <f>IF(D6L436C5=0,0,D6L436C19/D6L436C5)</f>
        <v>0.88739408836325218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36063.140473282278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35364.490021451522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12383.845010725759</v>
      </c>
      <c r="R44" s="16" t="s">
        <v>30909</v>
      </c>
      <c r="S44" s="15">
        <f>SUM(D6L429C8:D6L436C8)</f>
        <v>22980.645010725762</v>
      </c>
      <c r="U44" s="21" t="str">
        <f>NULL_VALUE</f>
        <v>n/a</v>
      </c>
      <c r="V44" s="16" t="s">
        <v>30910</v>
      </c>
      <c r="W44" s="33">
        <f>SUM(D6L429C10:D6L436C10)</f>
        <v>11563.122139999665</v>
      </c>
      <c r="X44" s="16" t="s">
        <v>30911</v>
      </c>
      <c r="Y44" s="33">
        <f>SUM(D6L429C11:D6L436C11)</f>
        <v>820.72287072609424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1.8600395939902301E-2</v>
      </c>
      <c r="AD44" s="16" t="s">
        <v>30913</v>
      </c>
      <c r="AE44" s="33">
        <f>IF(D6L437C5=0,0,D6L437C10/D6L437C5)</f>
        <v>0.32696985402548329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4.8361029443746019E-2</v>
      </c>
      <c r="AJ44" s="16" t="s">
        <v>30915</v>
      </c>
      <c r="AK44" s="33">
        <f>IF(D6L437C5=0,0,D6L437C11/D6L437C5)</f>
        <v>2.3207541526210535E-2</v>
      </c>
      <c r="AL44" s="16" t="s">
        <v>30916</v>
      </c>
      <c r="AM44" s="33">
        <f>SUM(D6L429C18:D6L436C18)</f>
        <v>2587.7564814332545</v>
      </c>
      <c r="AN44" s="16" t="s">
        <v>30917</v>
      </c>
      <c r="AO44" s="33">
        <f>SUM(D6L429C19:D6L436C19)</f>
        <v>20392.888529292508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2.475643465689688</v>
      </c>
      <c r="AT44" s="16" t="s">
        <v>30919</v>
      </c>
      <c r="AU44" s="33">
        <f>IF(D6L437C5=0,0,D6L437C18/D6L437C5)</f>
        <v>7.3173866776067284E-2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2.475643465689688</v>
      </c>
      <c r="AZ44" s="16" t="s">
        <v>30921</v>
      </c>
      <c r="BA44" s="33">
        <f>IF(D6L437C5=0,0,D6L437C19/D6L437C5)</f>
        <v>0.5766487376722389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3339.9138785844398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1669.9569392922199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834.97846964610994</v>
      </c>
      <c r="R45" s="16" t="s">
        <v>30926</v>
      </c>
      <c r="S45" s="15">
        <f>D6L438C5-D6L438C7</f>
        <v>834.97846964610994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779.64138120476525</v>
      </c>
      <c r="X45" s="16" t="s">
        <v>30928</v>
      </c>
      <c r="Y45" s="33">
        <f>D6L438C7-D6L438C10</f>
        <v>55.33708844134469</v>
      </c>
      <c r="Z45" s="16" t="s">
        <v>30929</v>
      </c>
      <c r="AA45" s="33">
        <f>CHOOSE(MIN(D6L438C9,RUN_YEARS),B7L804C7,B7L804C16,B7L804C25,B7L804C34,B7L804C43)</f>
        <v>621660</v>
      </c>
      <c r="AB45" s="16" t="s">
        <v>30930</v>
      </c>
      <c r="AC45" s="33">
        <f>IF(D6L438C12=0,0,D6L438C10/D6L438C12)</f>
        <v>1.2541282714100396E-3</v>
      </c>
      <c r="AD45" s="16" t="s">
        <v>30931</v>
      </c>
      <c r="AE45" s="33">
        <f>IF(D6L438C5=0,0,D6L438C10/D6L438C5)</f>
        <v>0.46686316446890047</v>
      </c>
      <c r="AF45" s="16" t="s">
        <v>30932</v>
      </c>
      <c r="AG45" s="33">
        <f>CHOOSE(MIN(D6L438C9,RUN_YEARS),B7L804C5,B7L804C14,B7L804C23,B7L804C32,B7L804C41)</f>
        <v>16970.748558625422</v>
      </c>
      <c r="AH45" s="16" t="s">
        <v>30933</v>
      </c>
      <c r="AI45" s="33">
        <f>IF(D6L438C15=0,0,D6L438C11/D6L438C15)</f>
        <v>3.2607335056661062E-3</v>
      </c>
      <c r="AJ45" s="16" t="s">
        <v>30934</v>
      </c>
      <c r="AK45" s="33">
        <f>IF(D6L438C5=0,0,D6L438C11/D6L438C5)</f>
        <v>3.313683553109955E-2</v>
      </c>
      <c r="AL45" s="16" t="s">
        <v>30935</v>
      </c>
      <c r="AM45" s="33">
        <f>D6L438C8*CHOOSE(MIN(D6L438C9,RUN_YEARS),B7L804C4,B7L804C13,B7L804C22,B7L804C31,B7L804C40)</f>
        <v>94.023511771556784</v>
      </c>
      <c r="AN45" s="16" t="s">
        <v>30936</v>
      </c>
      <c r="AO45" s="33">
        <f>D6L438C8-D6L438C18</f>
        <v>740.9549578745532</v>
      </c>
      <c r="AP45" s="16" t="s">
        <v>30937</v>
      </c>
      <c r="AQ45" s="33">
        <f>CHOOSE(MIN(D6L438C9,RUN_YEARS),B7L804C2,B7L804C11,B7L804C20,B7L804C29,B7L804C38)</f>
        <v>1045.2864143392851</v>
      </c>
      <c r="AR45" s="16" t="s">
        <v>30938</v>
      </c>
      <c r="AS45" s="33">
        <f>IF(D6L438C20=0,0,D6L438C18/D6L438C20)</f>
        <v>8.9949998853652083E-2</v>
      </c>
      <c r="AT45" s="16" t="s">
        <v>30939</v>
      </c>
      <c r="AU45" s="33">
        <f>IF(D6L438C5=0,0,D6L438C18/D6L438C5)</f>
        <v>5.6302955818373912E-2</v>
      </c>
      <c r="AV45" s="16" t="s">
        <v>30940</v>
      </c>
      <c r="AW45" s="33">
        <f>CHOOSE(MIN(D6L438C9,RUN_YEARS),B7L804C1,B7L804C10,B7L804C19,B7L804C28,B7L804C37)</f>
        <v>8237.4093086991688</v>
      </c>
      <c r="AX45" s="16" t="s">
        <v>30941</v>
      </c>
      <c r="AY45" s="33">
        <f>IF(D6L438C23=0,0,D6L438C19/D6L438C23)</f>
        <v>8.9949998853652083E-2</v>
      </c>
      <c r="AZ45" s="16" t="s">
        <v>30942</v>
      </c>
      <c r="BA45" s="33">
        <f>IF(D6L438C5=0,0,D6L438C19/D6L438C5)</f>
        <v>0.44369704418162609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111115.76444883899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111115.76444883899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44446.3057795356</v>
      </c>
      <c r="R46" s="16" t="s">
        <v>30946</v>
      </c>
      <c r="S46" s="15">
        <f>D6L439C5-D6L439C7</f>
        <v>66669.458669303393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41500.68593037274</v>
      </c>
      <c r="X46" s="16" t="s">
        <v>30948</v>
      </c>
      <c r="Y46" s="33">
        <f>D6L439C7-D6L439C10</f>
        <v>2945.6198491628602</v>
      </c>
      <c r="Z46" s="16" t="s">
        <v>30949</v>
      </c>
      <c r="AA46" s="33">
        <f>CHOOSE(MIN(D6L439C9,RUN_YEARS),B7L804C7,B7L804C16,B7L804C25,B7L804C34,B7L804C43)</f>
        <v>621660</v>
      </c>
      <c r="AB46" s="16" t="s">
        <v>30950</v>
      </c>
      <c r="AC46" s="33">
        <f>IF(D6L439C12=0,0,D6L439C10/D6L439C12)</f>
        <v>6.675785144672769E-2</v>
      </c>
      <c r="AD46" s="16" t="s">
        <v>30951</v>
      </c>
      <c r="AE46" s="33">
        <f>IF(D6L439C5=0,0,D6L439C10/D6L439C5)</f>
        <v>0.37349053157512041</v>
      </c>
      <c r="AF46" s="16" t="s">
        <v>30952</v>
      </c>
      <c r="AG46" s="33">
        <f>CHOOSE(MIN(D6L439C9,RUN_YEARS),B7L804C5,B7L804C14,B7L804C23,B7L804C32,B7L804C41)</f>
        <v>16970.748558625422</v>
      </c>
      <c r="AH46" s="16" t="s">
        <v>30953</v>
      </c>
      <c r="AI46" s="33">
        <f>IF(D6L439C15=0,0,D6L439C11/D6L439C15)</f>
        <v>0.1735704137614921</v>
      </c>
      <c r="AJ46" s="16" t="s">
        <v>30954</v>
      </c>
      <c r="AK46" s="33">
        <f>IF(D6L439C5=0,0,D6L439C11/D6L439C5)</f>
        <v>2.6509468424879633E-2</v>
      </c>
      <c r="AL46" s="16" t="s">
        <v>30955</v>
      </c>
      <c r="AM46" s="33">
        <f>D6L439C8*CHOOSE(MIN(D6L439C9,RUN_YEARS),B7L804C4,B7L804C13,B7L804C22,B7L804C31,B7L804C40)</f>
        <v>7507.3751717853893</v>
      </c>
      <c r="AN46" s="16" t="s">
        <v>30956</v>
      </c>
      <c r="AO46" s="33">
        <f>D6L439C8-D6L439C18</f>
        <v>59162.083497518004</v>
      </c>
      <c r="AP46" s="16" t="s">
        <v>30957</v>
      </c>
      <c r="AQ46" s="33">
        <f>CHOOSE(MIN(D6L439C9,RUN_YEARS),B7L804C2,B7L804C11,B7L804C20,B7L804C29,B7L804C38)</f>
        <v>1045.2864143392851</v>
      </c>
      <c r="AR46" s="16" t="s">
        <v>30958</v>
      </c>
      <c r="AS46" s="33">
        <f>IF(D6L439C20=0,0,D6L439C18/D6L439C20)</f>
        <v>7.1821225922377696</v>
      </c>
      <c r="AT46" s="16" t="s">
        <v>30959</v>
      </c>
      <c r="AU46" s="33">
        <f>IF(D6L439C5=0,0,D6L439C18/D6L439C5)</f>
        <v>6.7563546982048694E-2</v>
      </c>
      <c r="AV46" s="16" t="s">
        <v>30960</v>
      </c>
      <c r="AW46" s="33">
        <f>CHOOSE(MIN(D6L439C9,RUN_YEARS),B7L804C1,B7L804C10,B7L804C19,B7L804C28,B7L804C37)</f>
        <v>8237.4093086991688</v>
      </c>
      <c r="AX46" s="16" t="s">
        <v>30961</v>
      </c>
      <c r="AY46" s="33">
        <f>IF(D6L439C23=0,0,D6L439C19/D6L439C23)</f>
        <v>7.1821225922377687</v>
      </c>
      <c r="AZ46" s="16" t="s">
        <v>30962</v>
      </c>
      <c r="BA46" s="33">
        <f>IF(D6L439C5=0,0,D6L439C19/D6L439C5)</f>
        <v>0.53243645301795128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114455.67832742343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112785.72138813121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45281.284249181706</v>
      </c>
      <c r="R47" s="16" t="s">
        <v>30966</v>
      </c>
      <c r="S47" s="15">
        <f>SUM(D6L438C8:D6L439C8)</f>
        <v>67504.437138949506</v>
      </c>
      <c r="U47" s="21" t="str">
        <f>NULL_VALUE</f>
        <v>n/a</v>
      </c>
      <c r="V47" s="16" t="s">
        <v>30967</v>
      </c>
      <c r="W47" s="33">
        <f>SUM(D6L438C10:D6L439C10)</f>
        <v>42280.327311577508</v>
      </c>
      <c r="X47" s="16" t="s">
        <v>30968</v>
      </c>
      <c r="Y47" s="33">
        <f>SUM(D6L438C11:D6L439C11)</f>
        <v>3000.956937604205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6.801197971813773E-2</v>
      </c>
      <c r="AD47" s="16" t="s">
        <v>30970</v>
      </c>
      <c r="AE47" s="33">
        <f>IF(D6L440C5=0,0,D6L440C10/D6L440C5)</f>
        <v>0.37487304945346389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0.17683114726715821</v>
      </c>
      <c r="AJ47" s="16" t="s">
        <v>30972</v>
      </c>
      <c r="AK47" s="33">
        <f>IF(D6L440C5=0,0,D6L440C11/D6L440C5)</f>
        <v>2.6607596251275165E-2</v>
      </c>
      <c r="AL47" s="16" t="s">
        <v>30973</v>
      </c>
      <c r="AM47" s="33">
        <f>SUM(D6L438C18:D6L439C18)</f>
        <v>7601.3986835569458</v>
      </c>
      <c r="AN47" s="16" t="s">
        <v>30974</v>
      </c>
      <c r="AO47" s="33">
        <f>SUM(D6L438C19:D6L439C19)</f>
        <v>59903.038455392554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7.2720725910914217</v>
      </c>
      <c r="AT47" s="16" t="s">
        <v>30976</v>
      </c>
      <c r="AU47" s="33">
        <f>IF(D6L440C5=0,0,D6L440C18/D6L440C5)</f>
        <v>6.7396817522655528E-2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7.2720725910914208</v>
      </c>
      <c r="AZ47" s="16" t="s">
        <v>30978</v>
      </c>
      <c r="BA47" s="33">
        <f>IF(D6L440C5=0,0,D6L440C19/D6L440C5)</f>
        <v>0.53112253677260546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197778.14980402254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178115.36589590512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72647.706503068679</v>
      </c>
      <c r="R48" s="16" t="s">
        <v>30983</v>
      </c>
      <c r="S48" s="15">
        <f>SUM(D6L428C8,D6L437C8,D6L440C8)</f>
        <v>105467.65939283647</v>
      </c>
      <c r="U48" s="21" t="str">
        <f>NULL_VALUE</f>
        <v>n/a</v>
      </c>
      <c r="V48" s="16" t="s">
        <v>30984</v>
      </c>
      <c r="W48" s="33">
        <f>SUM(D6L428C10,D6L437C10,D6L440C10)</f>
        <v>67828.788552617407</v>
      </c>
      <c r="X48" s="16" t="s">
        <v>30985</v>
      </c>
      <c r="Y48" s="33">
        <f>SUM(D6L428C11,D6L437C11,D6L440C11)</f>
        <v>4818.9179504512686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0.10939417357117572</v>
      </c>
      <c r="AD48" s="16" t="s">
        <v>30987</v>
      </c>
      <c r="AE48" s="33">
        <f>IF(D6L441C5=0,0,D6L441C10/D6L441C5)</f>
        <v>0.38081379566240325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0.28442485128505701</v>
      </c>
      <c r="AJ48" s="16" t="s">
        <v>30989</v>
      </c>
      <c r="AK48" s="33">
        <f>IF(D6L441C5=0,0,D6L441C11/D6L441C5)</f>
        <v>2.7055037762814687E-2</v>
      </c>
      <c r="AL48" s="16" t="s">
        <v>30990</v>
      </c>
      <c r="AM48" s="33">
        <f>SUM(D6L428C18,D6L437C18,D6L440C18)</f>
        <v>11875.653253209108</v>
      </c>
      <c r="AN48" s="16" t="s">
        <v>30991</v>
      </c>
      <c r="AO48" s="33">
        <f>SUM(D6L428C19,D6L437C19,D6L440C19)</f>
        <v>93592.006139627352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11.372898126058235</v>
      </c>
      <c r="AT48" s="16" t="s">
        <v>30993</v>
      </c>
      <c r="AU48" s="33">
        <f>IF(D6L441C5=0,0,D6L441C18/D6L441C5)</f>
        <v>6.6673940193062983E-2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11.372898126058235</v>
      </c>
      <c r="AZ48" s="16" t="s">
        <v>30995</v>
      </c>
      <c r="BA48" s="33">
        <f>IF(D6L441C5=0,0,D6L441C19/D6L441C5)</f>
        <v>0.5254572263817191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35A8C-0D12-4D80-8F51-3CEB4A68EAA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21998.362847299999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18918.592048677998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9459.2960243389989</v>
      </c>
      <c r="R8" s="16" t="s">
        <v>31004</v>
      </c>
      <c r="S8" s="15">
        <f>D6L501C5-D6L501C7</f>
        <v>9459.2960243389989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8833.7122721879368</v>
      </c>
      <c r="X8" s="16" t="s">
        <v>31006</v>
      </c>
      <c r="Y8" s="33">
        <f>D6L501C7-D6L501C10</f>
        <v>625.58375215106207</v>
      </c>
      <c r="Z8" s="16" t="s">
        <v>31007</v>
      </c>
      <c r="AA8" s="33">
        <f>CHOOSE(MIN(D6L501C9,RUN_YEARS),B7L805C7,B7L805C16,B7L805C25,B7L805C34,B7L805C43)</f>
        <v>228378</v>
      </c>
      <c r="AB8" s="16" t="s">
        <v>31008</v>
      </c>
      <c r="AC8" s="33">
        <f>IF(D6L501C12=0,0,D6L501C10/D6L501C12)</f>
        <v>3.8680224330662046E-2</v>
      </c>
      <c r="AD8" s="16" t="s">
        <v>31009</v>
      </c>
      <c r="AE8" s="33">
        <f>IF(D6L501C5=0,0,D6L501C10/D6L501C5)</f>
        <v>0.46693285892832725</v>
      </c>
      <c r="AF8" s="16" t="s">
        <v>31010</v>
      </c>
      <c r="AG8" s="33">
        <f>CHOOSE(MIN(D6L501C9,RUN_YEARS),B7L805C5,B7L805C14,B7L805C23,B7L805C32,B7L805C41)</f>
        <v>6220.468976235582</v>
      </c>
      <c r="AH8" s="16" t="s">
        <v>31011</v>
      </c>
      <c r="AI8" s="33">
        <f>IF(D6L501C15=0,0,D6L501C11/D6L501C15)</f>
        <v>0.1005685832597214</v>
      </c>
      <c r="AJ8" s="16" t="s">
        <v>31012</v>
      </c>
      <c r="AK8" s="33">
        <f>IF(D6L501C5=0,0,D6L501C11/D6L501C5)</f>
        <v>3.3067141071672766E-2</v>
      </c>
      <c r="AL8" s="16" t="s">
        <v>31013</v>
      </c>
      <c r="AM8" s="33">
        <f>D6L501C8*CHOOSE(MIN(D6L501C9,RUN_YEARS),B7L805C4,B7L805C13,B7L805C22,B7L805C31,B7L805C40)</f>
        <v>1159.5892657795007</v>
      </c>
      <c r="AN8" s="16" t="s">
        <v>31014</v>
      </c>
      <c r="AO8" s="33">
        <f>D6L501C8-D6L501C18</f>
        <v>8299.7067585594978</v>
      </c>
      <c r="AP8" s="16" t="s">
        <v>31015</v>
      </c>
      <c r="AQ8" s="33">
        <f>CHOOSE(MIN(D6L501C9,RUN_YEARS),B7L805C2,B7L805C11,B7L805C20,B7L805C29,B7L805C38)</f>
        <v>386.43182692751969</v>
      </c>
      <c r="AR8" s="16" t="s">
        <v>31016</v>
      </c>
      <c r="AS8" s="33">
        <f>IF(D6L501C20=0,0,D6L501C18/D6L501C20)</f>
        <v>3.0007602505189013</v>
      </c>
      <c r="AT8" s="16" t="s">
        <v>31017</v>
      </c>
      <c r="AU8" s="33">
        <f>IF(D6L501C5=0,0,D6L501C18/D6L501C5)</f>
        <v>6.1293634473212871E-2</v>
      </c>
      <c r="AV8" s="16" t="s">
        <v>31018</v>
      </c>
      <c r="AW8" s="33">
        <f>CHOOSE(MIN(D6L501C9,RUN_YEARS),B7L805C1,B7L805C10,B7L805C19,B7L805C28,B7L805C37)</f>
        <v>2765.8680019919238</v>
      </c>
      <c r="AX8" s="16" t="s">
        <v>31019</v>
      </c>
      <c r="AY8" s="33">
        <f>IF(D6L501C23=0,0,D6L501C19/D6L501C23)</f>
        <v>3.0007602505189013</v>
      </c>
      <c r="AZ8" s="16" t="s">
        <v>31020</v>
      </c>
      <c r="BA8" s="33">
        <f>IF(D6L501C5=0,0,D6L501C19/D6L501C5)</f>
        <v>0.4387063655267871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38.898515416458814</v>
      </c>
      <c r="J9" s="16" t="s">
        <v>31041</v>
      </c>
      <c r="K9" s="21">
        <f>_xlfn.SINGLE(IF(FLOW_THRU_100PCT="Y",1,INDEX(VariabilityMatrix,D6L502C1,_xlfn.SINGLE(D6L502C9))))</f>
        <v>0.49361920517321611</v>
      </c>
      <c r="L9" s="16" t="s">
        <v>31021</v>
      </c>
      <c r="M9" s="15">
        <f>IF(_xlfn.SINGLE(D6L502C2)&lt;&gt;0,_xlfn.SINGLE(D6L502C2)*_xlfn.SINGLE(D6L502C4),_xlfn.SINGLE(D6L502C3)*_xlfn.SINGLE(D6L502C4))</f>
        <v>19.201054262290494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9.6005271311452471</v>
      </c>
      <c r="R9" s="16" t="s">
        <v>31023</v>
      </c>
      <c r="S9" s="15">
        <f>D6L502C5-D6L502C7</f>
        <v>9.6005271311452471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8.9772013768240502</v>
      </c>
      <c r="X9" s="16" t="s">
        <v>31025</v>
      </c>
      <c r="Y9" s="33">
        <f>D6L502C7-D6L502C10</f>
        <v>0.62332575432119697</v>
      </c>
      <c r="Z9" s="16" t="s">
        <v>31026</v>
      </c>
      <c r="AA9" s="33">
        <f>CHOOSE(MIN(D6L502C9,RUN_YEARS),B7L805C7,B7L805C16,B7L805C25,B7L805C34,B7L805C43)</f>
        <v>245715.40000000002</v>
      </c>
      <c r="AB9" s="16" t="s">
        <v>31027</v>
      </c>
      <c r="AC9" s="33">
        <f>IF(D6L502C12=0,0,D6L502C10/D6L502C12)</f>
        <v>3.6534956200645335E-5</v>
      </c>
      <c r="AD9" s="16" t="s">
        <v>31028</v>
      </c>
      <c r="AE9" s="33">
        <f>IF(D6L502C5=0,0,D6L502C10/D6L502C5)</f>
        <v>0.46753689949486971</v>
      </c>
      <c r="AF9" s="16" t="s">
        <v>31029</v>
      </c>
      <c r="AG9" s="33">
        <f>CHOOSE(MIN(D6L502C9,RUN_YEARS),B7L805C5,B7L805C14,B7L805C23,B7L805C32,B7L805C41)</f>
        <v>6561.9532543654041</v>
      </c>
      <c r="AH9" s="16" t="s">
        <v>31030</v>
      </c>
      <c r="AI9" s="33">
        <f>IF(D6L502C15=0,0,D6L502C11/D6L502C15)</f>
        <v>9.4990886121677781E-5</v>
      </c>
      <c r="AJ9" s="16" t="s">
        <v>31031</v>
      </c>
      <c r="AK9" s="33">
        <f>IF(D6L502C5=0,0,D6L502C11/D6L502C5)</f>
        <v>3.2463100505130307E-2</v>
      </c>
      <c r="AL9" s="16" t="s">
        <v>31032</v>
      </c>
      <c r="AM9" s="33">
        <f>D6L502C8*CHOOSE(MIN(D6L502C9,RUN_YEARS),B7L805C4,B7L805C13,B7L805C22,B7L805C31,B7L805C40)</f>
        <v>1.1793484111698427</v>
      </c>
      <c r="AN9" s="16" t="s">
        <v>31033</v>
      </c>
      <c r="AO9" s="33">
        <f>D6L502C8-D6L502C18</f>
        <v>8.4211787199754049</v>
      </c>
      <c r="AP9" s="16" t="s">
        <v>31034</v>
      </c>
      <c r="AQ9" s="33">
        <f>CHOOSE(MIN(D6L502C9,RUN_YEARS),B7L805C2,B7L805C11,B7L805C20,B7L805C29,B7L805C38)</f>
        <v>412.45181450944375</v>
      </c>
      <c r="AR9" s="16" t="s">
        <v>31035</v>
      </c>
      <c r="AS9" s="33">
        <f>IF(D6L502C20=0,0,D6L502C18/D6L502C20)</f>
        <v>2.8593604626822164E-3</v>
      </c>
      <c r="AT9" s="16" t="s">
        <v>31036</v>
      </c>
      <c r="AU9" s="33">
        <f>IF(D6L502C5=0,0,D6L502C18/D6L502C5)</f>
        <v>6.1421023817738965E-2</v>
      </c>
      <c r="AV9" s="16" t="s">
        <v>31037</v>
      </c>
      <c r="AW9" s="33">
        <f>CHOOSE(MIN(D6L502C9,RUN_YEARS),B7L805C1,B7L805C10,B7L805C19,B7L805C28,B7L805C37)</f>
        <v>2945.1266567755283</v>
      </c>
      <c r="AX9" s="16" t="s">
        <v>31038</v>
      </c>
      <c r="AY9" s="33">
        <f>IF(D6L502C23=0,0,D6L502C19/D6L502C23)</f>
        <v>2.8593604626822168E-3</v>
      </c>
      <c r="AZ9" s="16" t="s">
        <v>31039</v>
      </c>
      <c r="BA9" s="33">
        <f>IF(D6L502C5=0,0,D6L502C19/D6L502C5)</f>
        <v>0.43857897618226105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23.353340035450934</v>
      </c>
      <c r="J10" s="16" t="s">
        <v>31062</v>
      </c>
      <c r="K10" s="21">
        <f>_xlfn.SINGLE(IF(FLOW_THRU_100PCT="Y",1,INDEX(VariabilityMatrix,D6L503C1,_xlfn.SINGLE(D6L503C9))))</f>
        <v>0.49361920517321611</v>
      </c>
      <c r="L10" s="16" t="s">
        <v>31042</v>
      </c>
      <c r="M10" s="15">
        <f>IF(_xlfn.SINGLE(D6L503C2)&lt;&gt;0,_xlfn.SINGLE(D6L503C2)*_xlfn.SINGLE(D6L503C4),_xlfn.SINGLE(D6L503C3)*_xlfn.SINGLE(D6L503C4))</f>
        <v>11.527657146439136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5.763828573219568</v>
      </c>
      <c r="R10" s="16" t="s">
        <v>31044</v>
      </c>
      <c r="S10" s="15">
        <f>D6L503C5-D6L503C7</f>
        <v>5.763828573219568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5.3896050806860298</v>
      </c>
      <c r="X10" s="16" t="s">
        <v>31046</v>
      </c>
      <c r="Y10" s="33">
        <f>D6L503C7-D6L503C10</f>
        <v>0.37422349253353815</v>
      </c>
      <c r="Z10" s="16" t="s">
        <v>31047</v>
      </c>
      <c r="AA10" s="33">
        <f>CHOOSE(MIN(D6L503C9,RUN_YEARS),B7L805C7,B7L805C16,B7L805C25,B7L805C34,B7L805C43)</f>
        <v>245715.40000000002</v>
      </c>
      <c r="AB10" s="16" t="s">
        <v>31048</v>
      </c>
      <c r="AC10" s="33">
        <f>IF(D6L503C12=0,0,D6L503C10/D6L503C12)</f>
        <v>2.1934339812181205E-5</v>
      </c>
      <c r="AD10" s="16" t="s">
        <v>31049</v>
      </c>
      <c r="AE10" s="33">
        <f>IF(D6L503C5=0,0,D6L503C10/D6L503C5)</f>
        <v>0.4675368994948696</v>
      </c>
      <c r="AF10" s="16" t="s">
        <v>31050</v>
      </c>
      <c r="AG10" s="33">
        <f>CHOOSE(MIN(D6L503C9,RUN_YEARS),B7L805C5,B7L805C14,B7L805C23,B7L805C32,B7L805C41)</f>
        <v>6561.9532543654041</v>
      </c>
      <c r="AH10" s="16" t="s">
        <v>31051</v>
      </c>
      <c r="AI10" s="33">
        <f>IF(D6L503C15=0,0,D6L503C11/D6L503C15)</f>
        <v>5.7029283511671204E-5</v>
      </c>
      <c r="AJ10" s="16" t="s">
        <v>31052</v>
      </c>
      <c r="AK10" s="33">
        <f>IF(D6L503C5=0,0,D6L503C11/D6L503C5)</f>
        <v>3.2463100505130377E-2</v>
      </c>
      <c r="AL10" s="16" t="s">
        <v>31053</v>
      </c>
      <c r="AM10" s="33">
        <f>D6L503C8*CHOOSE(MIN(D6L503C9,RUN_YEARS),B7L805C4,B7L805C13,B7L805C22,B7L805C31,B7L805C40)</f>
        <v>0.70804050415416697</v>
      </c>
      <c r="AN10" s="16" t="s">
        <v>31054</v>
      </c>
      <c r="AO10" s="33">
        <f>D6L503C8-D6L503C18</f>
        <v>5.0557880690654011</v>
      </c>
      <c r="AP10" s="16" t="s">
        <v>31055</v>
      </c>
      <c r="AQ10" s="33">
        <f>CHOOSE(MIN(D6L503C9,RUN_YEARS),B7L805C2,B7L805C11,B7L805C20,B7L805C29,B7L805C38)</f>
        <v>412.45181450944375</v>
      </c>
      <c r="AR10" s="16" t="s">
        <v>31056</v>
      </c>
      <c r="AS10" s="33">
        <f>IF(D6L503C20=0,0,D6L503C18/D6L503C20)</f>
        <v>1.7166623572653849E-3</v>
      </c>
      <c r="AT10" s="16" t="s">
        <v>31057</v>
      </c>
      <c r="AU10" s="33">
        <f>IF(D6L503C5=0,0,D6L503C18/D6L503C5)</f>
        <v>6.1421023817738965E-2</v>
      </c>
      <c r="AV10" s="16" t="s">
        <v>31058</v>
      </c>
      <c r="AW10" s="33">
        <f>CHOOSE(MIN(D6L503C9,RUN_YEARS),B7L805C1,B7L805C10,B7L805C19,B7L805C28,B7L805C37)</f>
        <v>2945.1266567755283</v>
      </c>
      <c r="AX10" s="16" t="s">
        <v>31059</v>
      </c>
      <c r="AY10" s="33">
        <f>IF(D6L503C23=0,0,D6L503C19/D6L503C23)</f>
        <v>1.7166623572653851E-3</v>
      </c>
      <c r="AZ10" s="16" t="s">
        <v>31060</v>
      </c>
      <c r="BA10" s="33">
        <f>IF(D6L503C5=0,0,D6L503C19/D6L503C5)</f>
        <v>0.43857897618226105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1.7340207029519494</v>
      </c>
      <c r="J11" s="16" t="s">
        <v>31083</v>
      </c>
      <c r="K11" s="21">
        <f>_xlfn.SINGLE(IF(FLOW_THRU_100PCT="Y",1,INDEX(VariabilityMatrix,D6L504C1,_xlfn.SINGLE(D6L504C9))))</f>
        <v>0.48785057282497646</v>
      </c>
      <c r="L11" s="16" t="s">
        <v>31063</v>
      </c>
      <c r="M11" s="15">
        <f>IF(_xlfn.SINGLE(D6L504C2)&lt;&gt;0,_xlfn.SINGLE(D6L504C2)*_xlfn.SINGLE(D6L504C4),_xlfn.SINGLE(D6L504C3)*_xlfn.SINGLE(D6L504C4))</f>
        <v>0.84594299322547684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0.42297149661273842</v>
      </c>
      <c r="R11" s="16" t="s">
        <v>31065</v>
      </c>
      <c r="S11" s="15">
        <f>D6L504C5-D6L504C7</f>
        <v>0.42297149661273842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0.39484729571186361</v>
      </c>
      <c r="X11" s="16" t="s">
        <v>31067</v>
      </c>
      <c r="Y11" s="33">
        <f>D6L504C7-D6L504C10</f>
        <v>2.8124200900874807E-2</v>
      </c>
      <c r="Z11" s="16" t="s">
        <v>31068</v>
      </c>
      <c r="AA11" s="33">
        <f>CHOOSE(MIN(D6L504C9,RUN_YEARS),B7L805C7,B7L805C16,B7L805C25,B7L805C34,B7L805C43)</f>
        <v>244057</v>
      </c>
      <c r="AB11" s="16" t="s">
        <v>31069</v>
      </c>
      <c r="AC11" s="33">
        <f>IF(D6L504C12=0,0,D6L504C10/D6L504C12)</f>
        <v>1.6178486817090418E-6</v>
      </c>
      <c r="AD11" s="16" t="s">
        <v>31070</v>
      </c>
      <c r="AE11" s="33">
        <f>IF(D6L504C5=0,0,D6L504C10/D6L504C5)</f>
        <v>0.46675402346718342</v>
      </c>
      <c r="AF11" s="16" t="s">
        <v>31071</v>
      </c>
      <c r="AG11" s="33">
        <f>CHOOSE(MIN(D6L504C9,RUN_YEARS),B7L805C5,B7L805C14,B7L805C23,B7L805C32,B7L805C41)</f>
        <v>6686.0395961528257</v>
      </c>
      <c r="AH11" s="16" t="s">
        <v>31072</v>
      </c>
      <c r="AI11" s="33">
        <f>IF(D6L504C15=0,0,D6L504C11/D6L504C15)</f>
        <v>4.2064065724435113E-6</v>
      </c>
      <c r="AJ11" s="16" t="s">
        <v>31073</v>
      </c>
      <c r="AK11" s="33">
        <f>IF(D6L504C5=0,0,D6L504C11/D6L504C5)</f>
        <v>3.3245976532816565E-2</v>
      </c>
      <c r="AL11" s="16" t="s">
        <v>31074</v>
      </c>
      <c r="AM11" s="33">
        <f>D6L504C8*CHOOSE(MIN(D6L504C9,RUN_YEARS),B7L805C4,B7L805C13,B7L805C22,B7L805C31,B7L805C40)</f>
        <v>5.1458849197847496E-2</v>
      </c>
      <c r="AN11" s="16" t="s">
        <v>31075</v>
      </c>
      <c r="AO11" s="33">
        <f>D6L504C8-D6L504C18</f>
        <v>0.37151264741489093</v>
      </c>
      <c r="AP11" s="16" t="s">
        <v>31076</v>
      </c>
      <c r="AQ11" s="33">
        <f>CHOOSE(MIN(D6L504C9,RUN_YEARS),B7L805C2,B7L805C11,B7L805C20,B7L805C29,B7L805C38)</f>
        <v>410.36815369237661</v>
      </c>
      <c r="AR11" s="16" t="s">
        <v>31077</v>
      </c>
      <c r="AS11" s="33">
        <f>IF(D6L504C20=0,0,D6L504C18/D6L504C20)</f>
        <v>1.2539679001607538E-4</v>
      </c>
      <c r="AT11" s="16" t="s">
        <v>31078</v>
      </c>
      <c r="AU11" s="33">
        <f>IF(D6L504C5=0,0,D6L504C18/D6L504C5)</f>
        <v>6.0830161854809175E-2</v>
      </c>
      <c r="AV11" s="16" t="s">
        <v>31079</v>
      </c>
      <c r="AW11" s="33">
        <f>CHOOSE(MIN(D6L504C9,RUN_YEARS),B7L805C1,B7L805C10,B7L805C19,B7L805C28,B7L805C37)</f>
        <v>2962.6966317659685</v>
      </c>
      <c r="AX11" s="16" t="s">
        <v>31080</v>
      </c>
      <c r="AY11" s="33">
        <f>IF(D6L504C23=0,0,D6L504C19/D6L504C23)</f>
        <v>1.2539679001607538E-4</v>
      </c>
      <c r="AZ11" s="16" t="s">
        <v>31081</v>
      </c>
      <c r="BA11" s="33">
        <f>IF(D6L504C5=0,0,D6L504C19/D6L504C5)</f>
        <v>0.43916983814519084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588.08286185021302</v>
      </c>
      <c r="J12" s="16" t="s">
        <v>31104</v>
      </c>
      <c r="K12" s="21">
        <f>_xlfn.SINGLE(IF(FLOW_THRU_100PCT="Y",1,INDEX(VariabilityMatrix,D6L505C1,_xlfn.SINGLE(D6L505C9))))</f>
        <v>0.21281076937992188</v>
      </c>
      <c r="L12" s="16" t="s">
        <v>31084</v>
      </c>
      <c r="M12" s="15">
        <f>IF(_xlfn.SINGLE(D6L505C2)&lt;&gt;0,_xlfn.SINGLE(D6L505C2)*_xlfn.SINGLE(D6L505C4),_xlfn.SINGLE(D6L505C3)*_xlfn.SINGLE(D6L505C4))</f>
        <v>125.15036628949014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62.575183144745068</v>
      </c>
      <c r="R12" s="16" t="s">
        <v>31086</v>
      </c>
      <c r="S12" s="15">
        <f>D6L505C5-D6L505C7</f>
        <v>62.575183144745068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58.512414225635474</v>
      </c>
      <c r="X12" s="16" t="s">
        <v>31088</v>
      </c>
      <c r="Y12" s="33">
        <f>D6L505C7-D6L505C10</f>
        <v>4.0627689191095939</v>
      </c>
      <c r="Z12" s="16" t="s">
        <v>31089</v>
      </c>
      <c r="AA12" s="33">
        <f>CHOOSE(MIN(D6L505C9,RUN_YEARS),B7L805C7,B7L805C16,B7L805C25,B7L805C34,B7L805C43)</f>
        <v>245715.40000000002</v>
      </c>
      <c r="AB12" s="16" t="s">
        <v>31090</v>
      </c>
      <c r="AC12" s="33">
        <f>IF(D6L505C12=0,0,D6L505C10/D6L505C12)</f>
        <v>2.3813083846448155E-4</v>
      </c>
      <c r="AD12" s="16" t="s">
        <v>31091</v>
      </c>
      <c r="AE12" s="33">
        <f>IF(D6L505C5=0,0,D6L505C10/D6L505C5)</f>
        <v>0.46753689949486965</v>
      </c>
      <c r="AF12" s="16" t="s">
        <v>31092</v>
      </c>
      <c r="AG12" s="33">
        <f>CHOOSE(MIN(D6L505C9,RUN_YEARS),B7L805C5,B7L805C14,B7L805C23,B7L805C32,B7L805C41)</f>
        <v>6561.9532543654041</v>
      </c>
      <c r="AH12" s="16" t="s">
        <v>31093</v>
      </c>
      <c r="AI12" s="33">
        <f>IF(D6L505C15=0,0,D6L505C11/D6L505C15)</f>
        <v>6.1914018000765192E-4</v>
      </c>
      <c r="AJ12" s="16" t="s">
        <v>31094</v>
      </c>
      <c r="AK12" s="33">
        <f>IF(D6L505C5=0,0,D6L505C11/D6L505C5)</f>
        <v>3.2463100505130335E-2</v>
      </c>
      <c r="AL12" s="16" t="s">
        <v>31095</v>
      </c>
      <c r="AM12" s="33">
        <f>D6L505C8*CHOOSE(MIN(D6L505C9,RUN_YEARS),B7L805C4,B7L805C13,B7L805C22,B7L805C31,B7L805C40)</f>
        <v>7.6868636286655292</v>
      </c>
      <c r="AN12" s="16" t="s">
        <v>31096</v>
      </c>
      <c r="AO12" s="33">
        <f>D6L505C8-D6L505C18</f>
        <v>54.888319516079541</v>
      </c>
      <c r="AP12" s="16" t="s">
        <v>31097</v>
      </c>
      <c r="AQ12" s="33">
        <f>CHOOSE(MIN(D6L505C9,RUN_YEARS),B7L805C2,B7L805C11,B7L805C20,B7L805C29,B7L805C38)</f>
        <v>412.45181450944375</v>
      </c>
      <c r="AR12" s="16" t="s">
        <v>31098</v>
      </c>
      <c r="AS12" s="33">
        <f>IF(D6L505C20=0,0,D6L505C18/D6L505C20)</f>
        <v>1.8636997967406265E-2</v>
      </c>
      <c r="AT12" s="16" t="s">
        <v>31099</v>
      </c>
      <c r="AU12" s="33">
        <f>IF(D6L505C5=0,0,D6L505C18/D6L505C5)</f>
        <v>6.1421023817738965E-2</v>
      </c>
      <c r="AV12" s="16" t="s">
        <v>31100</v>
      </c>
      <c r="AW12" s="33">
        <f>CHOOSE(MIN(D6L505C9,RUN_YEARS),B7L805C1,B7L805C10,B7L805C19,B7L805C28,B7L805C37)</f>
        <v>2945.1266567755283</v>
      </c>
      <c r="AX12" s="16" t="s">
        <v>31101</v>
      </c>
      <c r="AY12" s="33">
        <f>IF(D6L505C23=0,0,D6L505C19/D6L505C23)</f>
        <v>1.8636997967406269E-2</v>
      </c>
      <c r="AZ12" s="16" t="s">
        <v>31102</v>
      </c>
      <c r="BA12" s="33">
        <f>IF(D6L505C5=0,0,D6L505C19/D6L505C5)</f>
        <v>0.43857897618226105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191.38717662402746</v>
      </c>
      <c r="J13" s="16" t="s">
        <v>31125</v>
      </c>
      <c r="K13" s="21">
        <f>_xlfn.SINGLE(IF(FLOW_THRU_100PCT="Y",1,INDEX(VariabilityMatrix,D6L506C1,_xlfn.SINGLE(D6L506C9))))</f>
        <v>0.49361920517321611</v>
      </c>
      <c r="L13" s="16" t="s">
        <v>31105</v>
      </c>
      <c r="M13" s="15">
        <f>IF(_xlfn.SINGLE(D6L506C2)&lt;&gt;0,_xlfn.SINGLE(D6L506C2)*_xlfn.SINGLE(D6L506C4),_xlfn.SINGLE(D6L506C3)*_xlfn.SINGLE(D6L506C4))</f>
        <v>94.472386005498365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47.236193002749182</v>
      </c>
      <c r="R13" s="16" t="s">
        <v>31107</v>
      </c>
      <c r="S13" s="15">
        <f>D6L506C5-D6L506C7</f>
        <v>47.236193002749182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44.169326440893222</v>
      </c>
      <c r="X13" s="16" t="s">
        <v>31109</v>
      </c>
      <c r="Y13" s="33">
        <f>D6L506C7-D6L506C10</f>
        <v>3.0668665618559601</v>
      </c>
      <c r="Z13" s="16" t="s">
        <v>31110</v>
      </c>
      <c r="AA13" s="33">
        <f>CHOOSE(MIN(D6L506C9,RUN_YEARS),B7L805C7,B7L805C16,B7L805C25,B7L805C34,B7L805C43)</f>
        <v>245715.40000000002</v>
      </c>
      <c r="AB13" s="16" t="s">
        <v>31111</v>
      </c>
      <c r="AC13" s="33">
        <f>IF(D6L506C12=0,0,D6L506C10/D6L506C12)</f>
        <v>1.7975807149610165E-4</v>
      </c>
      <c r="AD13" s="16" t="s">
        <v>31112</v>
      </c>
      <c r="AE13" s="33">
        <f>IF(D6L506C5=0,0,D6L506C10/D6L506C5)</f>
        <v>0.46753689949486971</v>
      </c>
      <c r="AF13" s="16" t="s">
        <v>31113</v>
      </c>
      <c r="AG13" s="33">
        <f>CHOOSE(MIN(D6L506C9,RUN_YEARS),B7L805C5,B7L805C14,B7L805C23,B7L805C32,B7L805C41)</f>
        <v>6561.9532543654041</v>
      </c>
      <c r="AH13" s="16" t="s">
        <v>31114</v>
      </c>
      <c r="AI13" s="33">
        <f>IF(D6L506C15=0,0,D6L506C11/D6L506C15)</f>
        <v>4.6737098588986393E-4</v>
      </c>
      <c r="AJ13" s="16" t="s">
        <v>31115</v>
      </c>
      <c r="AK13" s="33">
        <f>IF(D6L506C5=0,0,D6L506C11/D6L506C5)</f>
        <v>3.2463100505130314E-2</v>
      </c>
      <c r="AL13" s="16" t="s">
        <v>31116</v>
      </c>
      <c r="AM13" s="33">
        <f>D6L506C8*CHOOSE(MIN(D6L506C9,RUN_YEARS),B7L805C4,B7L805C13,B7L805C22,B7L805C31,B7L805C40)</f>
        <v>5.8025906709623447</v>
      </c>
      <c r="AN13" s="16" t="s">
        <v>31117</v>
      </c>
      <c r="AO13" s="33">
        <f>D6L506C8-D6L506C18</f>
        <v>41.433602331786837</v>
      </c>
      <c r="AP13" s="16" t="s">
        <v>31118</v>
      </c>
      <c r="AQ13" s="33">
        <f>CHOOSE(MIN(D6L506C9,RUN_YEARS),B7L805C2,B7L805C11,B7L805C20,B7L805C29,B7L805C38)</f>
        <v>412.45181450944375</v>
      </c>
      <c r="AR13" s="16" t="s">
        <v>31119</v>
      </c>
      <c r="AS13" s="33">
        <f>IF(D6L506C20=0,0,D6L506C18/D6L506C20)</f>
        <v>1.4068529866606963E-2</v>
      </c>
      <c r="AT13" s="16" t="s">
        <v>31120</v>
      </c>
      <c r="AU13" s="33">
        <f>IF(D6L506C5=0,0,D6L506C18/D6L506C5)</f>
        <v>6.1421023817738972E-2</v>
      </c>
      <c r="AV13" s="16" t="s">
        <v>31121</v>
      </c>
      <c r="AW13" s="33">
        <f>CHOOSE(MIN(D6L506C9,RUN_YEARS),B7L805C1,B7L805C10,B7L805C19,B7L805C28,B7L805C37)</f>
        <v>2945.1266567755283</v>
      </c>
      <c r="AX13" s="16" t="s">
        <v>31122</v>
      </c>
      <c r="AY13" s="33">
        <f>IF(D6L506C23=0,0,D6L506C19/D6L506C23)</f>
        <v>1.4068529866606963E-2</v>
      </c>
      <c r="AZ13" s="16" t="s">
        <v>31123</v>
      </c>
      <c r="BA13" s="33">
        <f>IF(D6L506C5=0,0,D6L506C19/D6L506C5)</f>
        <v>0.43857897618226105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29.427033580469612</v>
      </c>
      <c r="J14" s="16" t="s">
        <v>31146</v>
      </c>
      <c r="K14" s="21">
        <f>_xlfn.SINGLE(IF(FLOW_THRU_100PCT="Y",1,INDEX(VariabilityMatrix,D6L507C1,_xlfn.SINGLE(D6L507C9))))</f>
        <v>0.48785057282497646</v>
      </c>
      <c r="L14" s="16" t="s">
        <v>31126</v>
      </c>
      <c r="M14" s="15">
        <f>IF(_xlfn.SINGLE(D6L507C2)&lt;&gt;0,_xlfn.SINGLE(D6L507C2)*_xlfn.SINGLE(D6L507C4),_xlfn.SINGLE(D6L507C3)*_xlfn.SINGLE(D6L507C4))</f>
        <v>14.355995188771917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7.1779975943859586</v>
      </c>
      <c r="R14" s="16" t="s">
        <v>31128</v>
      </c>
      <c r="S14" s="15">
        <f>D6L507C5-D6L507C7</f>
        <v>7.1779975943859586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6.7007185152348194</v>
      </c>
      <c r="X14" s="16" t="s">
        <v>31130</v>
      </c>
      <c r="Y14" s="33">
        <f>D6L507C7-D6L507C10</f>
        <v>0.47727907915113921</v>
      </c>
      <c r="Z14" s="16" t="s">
        <v>31131</v>
      </c>
      <c r="AA14" s="33">
        <f>CHOOSE(MIN(D6L507C9,RUN_YEARS),B7L805C7,B7L805C16,B7L805C25,B7L805C34,B7L805C43)</f>
        <v>244057</v>
      </c>
      <c r="AB14" s="16" t="s">
        <v>31132</v>
      </c>
      <c r="AC14" s="33">
        <f>IF(D6L507C12=0,0,D6L507C10/D6L507C12)</f>
        <v>2.7455547332118397E-5</v>
      </c>
      <c r="AD14" s="16" t="s">
        <v>31133</v>
      </c>
      <c r="AE14" s="33">
        <f>IF(D6L507C5=0,0,D6L507C10/D6L507C5)</f>
        <v>0.46675402346718342</v>
      </c>
      <c r="AF14" s="16" t="s">
        <v>31134</v>
      </c>
      <c r="AG14" s="33">
        <f>CHOOSE(MIN(D6L507C9,RUN_YEARS),B7L805C5,B7L805C14,B7L805C23,B7L805C32,B7L805C41)</f>
        <v>6686.0395961528257</v>
      </c>
      <c r="AH14" s="16" t="s">
        <v>31135</v>
      </c>
      <c r="AI14" s="33">
        <f>IF(D6L507C15=0,0,D6L507C11/D6L507C15)</f>
        <v>7.1384423063507966E-5</v>
      </c>
      <c r="AJ14" s="16" t="s">
        <v>31136</v>
      </c>
      <c r="AK14" s="33">
        <f>IF(D6L507C5=0,0,D6L507C11/D6L507C5)</f>
        <v>3.32459765328166E-2</v>
      </c>
      <c r="AL14" s="16" t="s">
        <v>31137</v>
      </c>
      <c r="AM14" s="33">
        <f>D6L507C8*CHOOSE(MIN(D6L507C9,RUN_YEARS),B7L805C4,B7L805C13,B7L805C22,B7L805C31,B7L805C40)</f>
        <v>0.8732775109198575</v>
      </c>
      <c r="AN14" s="16" t="s">
        <v>31138</v>
      </c>
      <c r="AO14" s="33">
        <f>D6L507C8-D6L507C18</f>
        <v>6.3047200834661012</v>
      </c>
      <c r="AP14" s="16" t="s">
        <v>31139</v>
      </c>
      <c r="AQ14" s="33">
        <f>CHOOSE(MIN(D6L507C9,RUN_YEARS),B7L805C2,B7L805C11,B7L805C20,B7L805C29,B7L805C38)</f>
        <v>410.36815369237661</v>
      </c>
      <c r="AR14" s="16" t="s">
        <v>31140</v>
      </c>
      <c r="AS14" s="33">
        <f>IF(D6L507C20=0,0,D6L507C18/D6L507C20)</f>
        <v>2.1280343103195348E-3</v>
      </c>
      <c r="AT14" s="16" t="s">
        <v>31141</v>
      </c>
      <c r="AU14" s="33">
        <f>IF(D6L507C5=0,0,D6L507C18/D6L507C5)</f>
        <v>6.0830161854809175E-2</v>
      </c>
      <c r="AV14" s="16" t="s">
        <v>31142</v>
      </c>
      <c r="AW14" s="33">
        <f>CHOOSE(MIN(D6L507C9,RUN_YEARS),B7L805C1,B7L805C10,B7L805C19,B7L805C28,B7L805C37)</f>
        <v>2962.6966317659685</v>
      </c>
      <c r="AX14" s="16" t="s">
        <v>31143</v>
      </c>
      <c r="AY14" s="33">
        <f>IF(D6L507C23=0,0,D6L507C19/D6L507C23)</f>
        <v>2.1280343103195348E-3</v>
      </c>
      <c r="AZ14" s="16" t="s">
        <v>31144</v>
      </c>
      <c r="BA14" s="33">
        <f>IF(D6L507C5=0,0,D6L507C19/D6L507C5)</f>
        <v>0.43916983814519084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2.7009668270279587E-3</v>
      </c>
      <c r="J15" s="16" t="s">
        <v>31167</v>
      </c>
      <c r="K15" s="21">
        <f>_xlfn.SINGLE(IF(FLOW_THRU_100PCT="Y",1,INDEX(VariabilityMatrix,D6L508C1,_xlfn.SINGLE(D6L508C9))))</f>
        <v>0.48785057282497646</v>
      </c>
      <c r="L15" s="16" t="s">
        <v>31147</v>
      </c>
      <c r="M15" s="15">
        <f>IF(_xlfn.SINGLE(D6L508C2)&lt;&gt;0,_xlfn.SINGLE(D6L508C2)*_xlfn.SINGLE(D6L508C4),_xlfn.SINGLE(D6L508C3)*_xlfn.SINGLE(D6L508C4))</f>
        <v>1.3176682137468487E-3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6.5883410687342435E-4</v>
      </c>
      <c r="R15" s="16" t="s">
        <v>31149</v>
      </c>
      <c r="S15" s="15">
        <f>D6L508C5-D6L508C7</f>
        <v>6.5883410687342435E-4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6.1502694036115826E-4</v>
      </c>
      <c r="X15" s="16" t="s">
        <v>31151</v>
      </c>
      <c r="Y15" s="33">
        <f>D6L508C7-D6L508C10</f>
        <v>4.3807166512266089E-5</v>
      </c>
      <c r="Z15" s="16" t="s">
        <v>31152</v>
      </c>
      <c r="AA15" s="33">
        <f>CHOOSE(MIN(D6L508C9,RUN_YEARS),B7L805C7,B7L805C16,B7L805C25,B7L805C34,B7L805C43)</f>
        <v>244057</v>
      </c>
      <c r="AB15" s="16" t="s">
        <v>31153</v>
      </c>
      <c r="AC15" s="33">
        <f>IF(D6L508C12=0,0,D6L508C10/D6L508C12)</f>
        <v>2.5200135229112802E-9</v>
      </c>
      <c r="AD15" s="16" t="s">
        <v>31154</v>
      </c>
      <c r="AE15" s="33">
        <f>IF(D6L508C5=0,0,D6L508C10/D6L508C5)</f>
        <v>0.46675402346718342</v>
      </c>
      <c r="AF15" s="16" t="s">
        <v>31155</v>
      </c>
      <c r="AG15" s="33">
        <f>CHOOSE(MIN(D6L508C9,RUN_YEARS),B7L805C5,B7L805C14,B7L805C23,B7L805C32,B7L805C41)</f>
        <v>6686.0395961528257</v>
      </c>
      <c r="AH15" s="16" t="s">
        <v>31156</v>
      </c>
      <c r="AI15" s="33">
        <f>IF(D6L508C15=0,0,D6L508C11/D6L508C15)</f>
        <v>6.5520351595693375E-9</v>
      </c>
      <c r="AJ15" s="16" t="s">
        <v>31157</v>
      </c>
      <c r="AK15" s="33">
        <f>IF(D6L508C5=0,0,D6L508C11/D6L508C5)</f>
        <v>3.3245976532816593E-2</v>
      </c>
      <c r="AL15" s="16" t="s">
        <v>31158</v>
      </c>
      <c r="AM15" s="33">
        <f>D6L508C8*CHOOSE(MIN(D6L508C9,RUN_YEARS),B7L805C4,B7L805C13,B7L805C22,B7L805C31,B7L805C40)</f>
        <v>8.0153970713158106E-5</v>
      </c>
      <c r="AN15" s="16" t="s">
        <v>31159</v>
      </c>
      <c r="AO15" s="33">
        <f>D6L508C8-D6L508C18</f>
        <v>5.7868013616026626E-4</v>
      </c>
      <c r="AP15" s="16" t="s">
        <v>31160</v>
      </c>
      <c r="AQ15" s="33">
        <f>CHOOSE(MIN(D6L508C9,RUN_YEARS),B7L805C2,B7L805C11,B7L805C20,B7L805C29,B7L805C38)</f>
        <v>410.36815369237661</v>
      </c>
      <c r="AR15" s="16" t="s">
        <v>31161</v>
      </c>
      <c r="AS15" s="33">
        <f>IF(D6L508C20=0,0,D6L508C18/D6L508C20)</f>
        <v>1.9532210282877788E-7</v>
      </c>
      <c r="AT15" s="16" t="s">
        <v>31162</v>
      </c>
      <c r="AU15" s="33">
        <f>IF(D6L508C5=0,0,D6L508C18/D6L508C5)</f>
        <v>6.0830161854809182E-2</v>
      </c>
      <c r="AV15" s="16" t="s">
        <v>31163</v>
      </c>
      <c r="AW15" s="33">
        <f>CHOOSE(MIN(D6L508C9,RUN_YEARS),B7L805C1,B7L805C10,B7L805C19,B7L805C28,B7L805C37)</f>
        <v>2962.6966317659685</v>
      </c>
      <c r="AX15" s="16" t="s">
        <v>31164</v>
      </c>
      <c r="AY15" s="33">
        <f>IF(D6L508C23=0,0,D6L508C19/D6L508C23)</f>
        <v>1.9532210282877783E-7</v>
      </c>
      <c r="AZ15" s="16" t="s">
        <v>31165</v>
      </c>
      <c r="BA15" s="33">
        <f>IF(D6L508C5=0,0,D6L508C19/D6L508C5)</f>
        <v>0.43916983814519084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2.7009668270279587E-3</v>
      </c>
      <c r="J16" s="16" t="s">
        <v>31188</v>
      </c>
      <c r="K16" s="21">
        <f>_xlfn.SINGLE(IF(FLOW_THRU_100PCT="Y",1,INDEX(VariabilityMatrix,D6L509C1,_xlfn.SINGLE(D6L509C9))))</f>
        <v>0.48785057282497646</v>
      </c>
      <c r="L16" s="16" t="s">
        <v>31168</v>
      </c>
      <c r="M16" s="15">
        <f>IF(_xlfn.SINGLE(D6L509C2)&lt;&gt;0,_xlfn.SINGLE(D6L509C2)*_xlfn.SINGLE(D6L509C4),_xlfn.SINGLE(D6L509C3)*_xlfn.SINGLE(D6L509C4))</f>
        <v>1.3176682137468487E-3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6.5883410687342435E-4</v>
      </c>
      <c r="R16" s="16" t="s">
        <v>31170</v>
      </c>
      <c r="S16" s="15">
        <f>D6L509C5-D6L509C7</f>
        <v>6.5883410687342435E-4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6.1502694036115826E-4</v>
      </c>
      <c r="X16" s="16" t="s">
        <v>31172</v>
      </c>
      <c r="Y16" s="33">
        <f>D6L509C7-D6L509C10</f>
        <v>4.3807166512266089E-5</v>
      </c>
      <c r="Z16" s="16" t="s">
        <v>31173</v>
      </c>
      <c r="AA16" s="33">
        <f>CHOOSE(MIN(D6L509C9,RUN_YEARS),B7L805C7,B7L805C16,B7L805C25,B7L805C34,B7L805C43)</f>
        <v>244057</v>
      </c>
      <c r="AB16" s="16" t="s">
        <v>31174</v>
      </c>
      <c r="AC16" s="33">
        <f>IF(D6L509C12=0,0,D6L509C10/D6L509C12)</f>
        <v>2.5200135229112802E-9</v>
      </c>
      <c r="AD16" s="16" t="s">
        <v>31175</v>
      </c>
      <c r="AE16" s="33">
        <f>IF(D6L509C5=0,0,D6L509C10/D6L509C5)</f>
        <v>0.46675402346718342</v>
      </c>
      <c r="AF16" s="16" t="s">
        <v>31176</v>
      </c>
      <c r="AG16" s="33">
        <f>CHOOSE(MIN(D6L509C9,RUN_YEARS),B7L805C5,B7L805C14,B7L805C23,B7L805C32,B7L805C41)</f>
        <v>6686.0395961528257</v>
      </c>
      <c r="AH16" s="16" t="s">
        <v>31177</v>
      </c>
      <c r="AI16" s="33">
        <f>IF(D6L509C15=0,0,D6L509C11/D6L509C15)</f>
        <v>6.5520351595693375E-9</v>
      </c>
      <c r="AJ16" s="16" t="s">
        <v>31178</v>
      </c>
      <c r="AK16" s="33">
        <f>IF(D6L509C5=0,0,D6L509C11/D6L509C5)</f>
        <v>3.3245976532816593E-2</v>
      </c>
      <c r="AL16" s="16" t="s">
        <v>31179</v>
      </c>
      <c r="AM16" s="33">
        <f>D6L509C8*CHOOSE(MIN(D6L509C9,RUN_YEARS),B7L805C4,B7L805C13,B7L805C22,B7L805C31,B7L805C40)</f>
        <v>8.0153970713158106E-5</v>
      </c>
      <c r="AN16" s="16" t="s">
        <v>31180</v>
      </c>
      <c r="AO16" s="33">
        <f>D6L509C8-D6L509C18</f>
        <v>5.7868013616026626E-4</v>
      </c>
      <c r="AP16" s="16" t="s">
        <v>31181</v>
      </c>
      <c r="AQ16" s="33">
        <f>CHOOSE(MIN(D6L509C9,RUN_YEARS),B7L805C2,B7L805C11,B7L805C20,B7L805C29,B7L805C38)</f>
        <v>410.36815369237661</v>
      </c>
      <c r="AR16" s="16" t="s">
        <v>31182</v>
      </c>
      <c r="AS16" s="33">
        <f>IF(D6L509C20=0,0,D6L509C18/D6L509C20)</f>
        <v>1.9532210282877788E-7</v>
      </c>
      <c r="AT16" s="16" t="s">
        <v>31183</v>
      </c>
      <c r="AU16" s="33">
        <f>IF(D6L509C5=0,0,D6L509C18/D6L509C5)</f>
        <v>6.0830161854809182E-2</v>
      </c>
      <c r="AV16" s="16" t="s">
        <v>31184</v>
      </c>
      <c r="AW16" s="33">
        <f>CHOOSE(MIN(D6L509C9,RUN_YEARS),B7L805C1,B7L805C10,B7L805C19,B7L805C28,B7L805C37)</f>
        <v>2962.6966317659685</v>
      </c>
      <c r="AX16" s="16" t="s">
        <v>31185</v>
      </c>
      <c r="AY16" s="33">
        <f>IF(D6L509C23=0,0,D6L509C19/D6L509C23)</f>
        <v>1.9532210282877783E-7</v>
      </c>
      <c r="AZ16" s="16" t="s">
        <v>31186</v>
      </c>
      <c r="BA16" s="33">
        <f>IF(D6L509C5=0,0,D6L509C19/D6L509C5)</f>
        <v>0.43916983814519084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37.065367767304679</v>
      </c>
      <c r="J17" s="16" t="s">
        <v>31209</v>
      </c>
      <c r="K17" s="21">
        <f>_xlfn.SINGLE(IF(FLOW_THRU_100PCT="Y",1,INDEX(VariabilityMatrix,D6L510C1,_xlfn.SINGLE(D6L510C9))))</f>
        <v>0.48785057282497646</v>
      </c>
      <c r="L17" s="16" t="s">
        <v>31189</v>
      </c>
      <c r="M17" s="15">
        <f>IF(_xlfn.SINGLE(D6L510C2)&lt;&gt;0,_xlfn.SINGLE(D6L510C2)*_xlfn.SINGLE(D6L510C4),_xlfn.SINGLE(D6L510C3)*_xlfn.SINGLE(D6L510C4))</f>
        <v>18.082360897248005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9.0411804486240026</v>
      </c>
      <c r="R17" s="16" t="s">
        <v>31191</v>
      </c>
      <c r="S17" s="15">
        <f>D6L510C5-D6L510C7</f>
        <v>9.0411804486240026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8.4400147025761747</v>
      </c>
      <c r="X17" s="16" t="s">
        <v>31193</v>
      </c>
      <c r="Y17" s="33">
        <f>D6L510C7-D6L510C10</f>
        <v>0.60116574604782791</v>
      </c>
      <c r="Z17" s="16" t="s">
        <v>31194</v>
      </c>
      <c r="AA17" s="33">
        <f>CHOOSE(MIN(D6L510C9,RUN_YEARS),B7L805C7,B7L805C16,B7L805C25,B7L805C34,B7L805C43)</f>
        <v>244057</v>
      </c>
      <c r="AB17" s="16" t="s">
        <v>31195</v>
      </c>
      <c r="AC17" s="33">
        <f>IF(D6L510C12=0,0,D6L510C10/D6L510C12)</f>
        <v>3.4582145574911496E-5</v>
      </c>
      <c r="AD17" s="16" t="s">
        <v>31196</v>
      </c>
      <c r="AE17" s="33">
        <f>IF(D6L510C5=0,0,D6L510C10/D6L510C5)</f>
        <v>0.46675402346718337</v>
      </c>
      <c r="AF17" s="16" t="s">
        <v>31197</v>
      </c>
      <c r="AG17" s="33">
        <f>CHOOSE(MIN(D6L510C9,RUN_YEARS),B7L805C5,B7L805C14,B7L805C23,B7L805C32,B7L805C41)</f>
        <v>6686.0395961528257</v>
      </c>
      <c r="AH17" s="16" t="s">
        <v>31198</v>
      </c>
      <c r="AI17" s="33">
        <f>IF(D6L510C15=0,0,D6L510C11/D6L510C15)</f>
        <v>8.9913578494770077E-5</v>
      </c>
      <c r="AJ17" s="16" t="s">
        <v>31199</v>
      </c>
      <c r="AK17" s="33">
        <f>IF(D6L510C5=0,0,D6L510C11/D6L510C5)</f>
        <v>3.3245976532816614E-2</v>
      </c>
      <c r="AL17" s="16" t="s">
        <v>31200</v>
      </c>
      <c r="AM17" s="33">
        <f>D6L510C8*CHOOSE(MIN(D6L510C9,RUN_YEARS),B7L805C4,B7L805C13,B7L805C22,B7L805C31,B7L805C40)</f>
        <v>1.0999529400966686</v>
      </c>
      <c r="AN17" s="16" t="s">
        <v>31201</v>
      </c>
      <c r="AO17" s="33">
        <f>D6L510C8-D6L510C18</f>
        <v>7.9412275085273336</v>
      </c>
      <c r="AP17" s="16" t="s">
        <v>31202</v>
      </c>
      <c r="AQ17" s="33">
        <f>CHOOSE(MIN(D6L510C9,RUN_YEARS),B7L805C2,B7L805C11,B7L805C20,B7L805C29,B7L805C38)</f>
        <v>410.36815369237661</v>
      </c>
      <c r="AR17" s="16" t="s">
        <v>31203</v>
      </c>
      <c r="AS17" s="33">
        <f>IF(D6L510C20=0,0,D6L510C18/D6L510C20)</f>
        <v>2.6804052171193185E-3</v>
      </c>
      <c r="AT17" s="16" t="s">
        <v>31204</v>
      </c>
      <c r="AU17" s="33">
        <f>IF(D6L510C5=0,0,D6L510C18/D6L510C5)</f>
        <v>6.0830161854809169E-2</v>
      </c>
      <c r="AV17" s="16" t="s">
        <v>31205</v>
      </c>
      <c r="AW17" s="33">
        <f>CHOOSE(MIN(D6L510C9,RUN_YEARS),B7L805C1,B7L805C10,B7L805C19,B7L805C28,B7L805C37)</f>
        <v>2962.6966317659685</v>
      </c>
      <c r="AX17" s="16" t="s">
        <v>31206</v>
      </c>
      <c r="AY17" s="33">
        <f>IF(D6L510C23=0,0,D6L510C19/D6L510C23)</f>
        <v>2.680405217119318E-3</v>
      </c>
      <c r="AZ17" s="16" t="s">
        <v>31207</v>
      </c>
      <c r="BA17" s="33">
        <f>IF(D6L510C5=0,0,D6L510C19/D6L510C5)</f>
        <v>0.43916983814519078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13.345477092345144</v>
      </c>
      <c r="J18" s="16" t="s">
        <v>31230</v>
      </c>
      <c r="K18" s="21">
        <f>_xlfn.SINGLE(IF(FLOW_THRU_100PCT="Y",1,INDEX(VariabilityMatrix,D6L511C1,_xlfn.SINGLE(D6L511C9))))</f>
        <v>0.48785057282497646</v>
      </c>
      <c r="L18" s="16" t="s">
        <v>31210</v>
      </c>
      <c r="M18" s="15">
        <f>IF(_xlfn.SINGLE(D6L511C2)&lt;&gt;0,_xlfn.SINGLE(D6L511C2)*_xlfn.SINGLE(D6L511C4),_xlfn.SINGLE(D6L511C3)*_xlfn.SINGLE(D6L511C4))</f>
        <v>6.5105986441231796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3.2552993220615898</v>
      </c>
      <c r="R18" s="16" t="s">
        <v>31212</v>
      </c>
      <c r="S18" s="15">
        <f>D6L511C5-D6L511C7</f>
        <v>3.2552993220615898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3.0388481123244833</v>
      </c>
      <c r="X18" s="16" t="s">
        <v>31214</v>
      </c>
      <c r="Y18" s="33">
        <f>D6L511C7-D6L511C10</f>
        <v>0.21645120973710652</v>
      </c>
      <c r="Z18" s="16" t="s">
        <v>31215</v>
      </c>
      <c r="AA18" s="33">
        <f>CHOOSE(MIN(D6L511C9,RUN_YEARS),B7L805C7,B7L805C16,B7L805C25,B7L805C34,B7L805C43)</f>
        <v>244057</v>
      </c>
      <c r="AB18" s="16" t="s">
        <v>31216</v>
      </c>
      <c r="AC18" s="33">
        <f>IF(D6L511C12=0,0,D6L511C10/D6L511C12)</f>
        <v>1.2451386816704635E-5</v>
      </c>
      <c r="AD18" s="16" t="s">
        <v>31217</v>
      </c>
      <c r="AE18" s="33">
        <f>IF(D6L511C5=0,0,D6L511C10/D6L511C5)</f>
        <v>0.46675402346718342</v>
      </c>
      <c r="AF18" s="16" t="s">
        <v>31218</v>
      </c>
      <c r="AG18" s="33">
        <f>CHOOSE(MIN(D6L511C9,RUN_YEARS),B7L805C5,B7L805C14,B7L805C23,B7L805C32,B7L805C41)</f>
        <v>6686.0395961528257</v>
      </c>
      <c r="AH18" s="16" t="s">
        <v>31219</v>
      </c>
      <c r="AI18" s="33">
        <f>IF(D6L511C15=0,0,D6L511C11/D6L511C15)</f>
        <v>3.2373605723432061E-5</v>
      </c>
      <c r="AJ18" s="16" t="s">
        <v>31220</v>
      </c>
      <c r="AK18" s="33">
        <f>IF(D6L511C5=0,0,D6L511C11/D6L511C5)</f>
        <v>3.3245976532816558E-2</v>
      </c>
      <c r="AL18" s="16" t="s">
        <v>31221</v>
      </c>
      <c r="AM18" s="33">
        <f>D6L511C8*CHOOSE(MIN(D6L511C9,RUN_YEARS),B7L805C4,B7L805C13,B7L805C22,B7L805C31,B7L805C40)</f>
        <v>0.39604076929371418</v>
      </c>
      <c r="AN18" s="16" t="s">
        <v>31222</v>
      </c>
      <c r="AO18" s="33">
        <f>D6L511C8-D6L511C18</f>
        <v>2.8592585527678755</v>
      </c>
      <c r="AP18" s="16" t="s">
        <v>31223</v>
      </c>
      <c r="AQ18" s="33">
        <f>CHOOSE(MIN(D6L511C9,RUN_YEARS),B7L805C2,B7L805C11,B7L805C20,B7L805C29,B7L805C38)</f>
        <v>410.36815369237661</v>
      </c>
      <c r="AR18" s="16" t="s">
        <v>31224</v>
      </c>
      <c r="AS18" s="33">
        <f>IF(D6L511C20=0,0,D6L511C18/D6L511C20)</f>
        <v>9.6508651007699137E-4</v>
      </c>
      <c r="AT18" s="16" t="s">
        <v>31225</v>
      </c>
      <c r="AU18" s="33">
        <f>IF(D6L511C5=0,0,D6L511C18/D6L511C5)</f>
        <v>6.0830161854809175E-2</v>
      </c>
      <c r="AV18" s="16" t="s">
        <v>31226</v>
      </c>
      <c r="AW18" s="33">
        <f>CHOOSE(MIN(D6L511C9,RUN_YEARS),B7L805C1,B7L805C10,B7L805C19,B7L805C28,B7L805C37)</f>
        <v>2962.6966317659685</v>
      </c>
      <c r="AX18" s="16" t="s">
        <v>31227</v>
      </c>
      <c r="AY18" s="33">
        <f>IF(D6L511C23=0,0,D6L511C19/D6L511C23)</f>
        <v>9.6508651007699126E-4</v>
      </c>
      <c r="AZ18" s="16" t="s">
        <v>31228</v>
      </c>
      <c r="BA18" s="33">
        <f>IF(D6L511C5=0,0,D6L511C19/D6L511C5)</f>
        <v>0.43916983814519084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1.3504834135139794E-2</v>
      </c>
      <c r="J19" s="16" t="s">
        <v>31251</v>
      </c>
      <c r="K19" s="21">
        <f>_xlfn.SINGLE(IF(FLOW_THRU_100PCT="Y",1,INDEX(VariabilityMatrix,D6L512C1,_xlfn.SINGLE(D6L512C9))))</f>
        <v>0.48785057282497646</v>
      </c>
      <c r="L19" s="16" t="s">
        <v>31231</v>
      </c>
      <c r="M19" s="15">
        <f>IF(_xlfn.SINGLE(D6L512C2)&lt;&gt;0,_xlfn.SINGLE(D6L512C2)*_xlfn.SINGLE(D6L512C4),_xlfn.SINGLE(D6L512C3)*_xlfn.SINGLE(D6L512C4))</f>
        <v>6.5883410687342442E-3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3.2941705343671221E-3</v>
      </c>
      <c r="R19" s="16" t="s">
        <v>31233</v>
      </c>
      <c r="S19" s="15">
        <f>D6L512C5-D6L512C7</f>
        <v>3.2941705343671221E-3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3.0751347018057916E-3</v>
      </c>
      <c r="X19" s="16" t="s">
        <v>31235</v>
      </c>
      <c r="Y19" s="33">
        <f>D6L512C7-D6L512C10</f>
        <v>2.1903583256133044E-4</v>
      </c>
      <c r="Z19" s="16" t="s">
        <v>31236</v>
      </c>
      <c r="AA19" s="33">
        <f>CHOOSE(MIN(D6L512C9,RUN_YEARS),B7L805C7,B7L805C16,B7L805C25,B7L805C34,B7L805C43)</f>
        <v>244057</v>
      </c>
      <c r="AB19" s="16" t="s">
        <v>31237</v>
      </c>
      <c r="AC19" s="33">
        <f>IF(D6L512C12=0,0,D6L512C10/D6L512C12)</f>
        <v>1.2600067614556401E-8</v>
      </c>
      <c r="AD19" s="16" t="s">
        <v>31238</v>
      </c>
      <c r="AE19" s="33">
        <f>IF(D6L512C5=0,0,D6L512C10/D6L512C5)</f>
        <v>0.46675402346718342</v>
      </c>
      <c r="AF19" s="16" t="s">
        <v>31239</v>
      </c>
      <c r="AG19" s="33">
        <f>CHOOSE(MIN(D6L512C9,RUN_YEARS),B7L805C5,B7L805C14,B7L805C23,B7L805C32,B7L805C41)</f>
        <v>6686.0395961528257</v>
      </c>
      <c r="AH19" s="16" t="s">
        <v>31240</v>
      </c>
      <c r="AI19" s="33">
        <f>IF(D6L512C15=0,0,D6L512C11/D6L512C15)</f>
        <v>3.2760175797846687E-8</v>
      </c>
      <c r="AJ19" s="16" t="s">
        <v>31241</v>
      </c>
      <c r="AK19" s="33">
        <f>IF(D6L512C5=0,0,D6L512C11/D6L512C5)</f>
        <v>3.3245976532816586E-2</v>
      </c>
      <c r="AL19" s="16" t="s">
        <v>31242</v>
      </c>
      <c r="AM19" s="33">
        <f>D6L512C8*CHOOSE(MIN(D6L512C9,RUN_YEARS),B7L805C4,B7L805C13,B7L805C22,B7L805C31,B7L805C40)</f>
        <v>4.0076985356579052E-4</v>
      </c>
      <c r="AN19" s="16" t="s">
        <v>31243</v>
      </c>
      <c r="AO19" s="33">
        <f>D6L512C8-D6L512C18</f>
        <v>2.8934006808013315E-3</v>
      </c>
      <c r="AP19" s="16" t="s">
        <v>31244</v>
      </c>
      <c r="AQ19" s="33">
        <f>CHOOSE(MIN(D6L512C9,RUN_YEARS),B7L805C2,B7L805C11,B7L805C20,B7L805C29,B7L805C38)</f>
        <v>410.36815369237661</v>
      </c>
      <c r="AR19" s="16" t="s">
        <v>31245</v>
      </c>
      <c r="AS19" s="33">
        <f>IF(D6L512C20=0,0,D6L512C18/D6L512C20)</f>
        <v>9.7661051414388942E-7</v>
      </c>
      <c r="AT19" s="16" t="s">
        <v>31246</v>
      </c>
      <c r="AU19" s="33">
        <f>IF(D6L512C5=0,0,D6L512C18/D6L512C5)</f>
        <v>6.0830161854809175E-2</v>
      </c>
      <c r="AV19" s="16" t="s">
        <v>31247</v>
      </c>
      <c r="AW19" s="33">
        <f>CHOOSE(MIN(D6L512C9,RUN_YEARS),B7L805C1,B7L805C10,B7L805C19,B7L805C28,B7L805C37)</f>
        <v>2962.6966317659685</v>
      </c>
      <c r="AX19" s="16" t="s">
        <v>31248</v>
      </c>
      <c r="AY19" s="33">
        <f>IF(D6L512C23=0,0,D6L512C19/D6L512C23)</f>
        <v>9.7661051414388921E-7</v>
      </c>
      <c r="AZ19" s="16" t="s">
        <v>31249</v>
      </c>
      <c r="BA19" s="33">
        <f>IF(D6L512C5=0,0,D6L512C19/D6L512C5)</f>
        <v>0.43916983814519084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3.6623328030430784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3.1496062106170473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1.5748031053085236</v>
      </c>
      <c r="R20" s="16" t="s">
        <v>31254</v>
      </c>
      <c r="S20" s="15">
        <f>D6L513C5-D6L513C7</f>
        <v>1.5748031053085236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1.4700913711427359</v>
      </c>
      <c r="X20" s="16" t="s">
        <v>31256</v>
      </c>
      <c r="Y20" s="33">
        <f>D6L513C7-D6L513C10</f>
        <v>0.10471173416578772</v>
      </c>
      <c r="Z20" s="16" t="s">
        <v>31257</v>
      </c>
      <c r="AA20" s="33">
        <f>CHOOSE(MIN(D6L513C9,RUN_YEARS),B7L805C7,B7L805C16,B7L805C25,B7L805C34,B7L805C43)</f>
        <v>244057</v>
      </c>
      <c r="AB20" s="16" t="s">
        <v>31258</v>
      </c>
      <c r="AC20" s="33">
        <f>IF(D6L513C12=0,0,D6L513C10/D6L513C12)</f>
        <v>6.0235574933017115E-6</v>
      </c>
      <c r="AD20" s="16" t="s">
        <v>31259</v>
      </c>
      <c r="AE20" s="33">
        <f>IF(D6L513C5=0,0,D6L513C10/D6L513C5)</f>
        <v>0.46675402346718342</v>
      </c>
      <c r="AF20" s="16" t="s">
        <v>31260</v>
      </c>
      <c r="AG20" s="33">
        <f>CHOOSE(MIN(D6L513C9,RUN_YEARS),B7L805C5,B7L805C14,B7L805C23,B7L805C32,B7L805C41)</f>
        <v>6686.0395961528257</v>
      </c>
      <c r="AH20" s="16" t="s">
        <v>31261</v>
      </c>
      <c r="AI20" s="33">
        <f>IF(D6L513C15=0,0,D6L513C11/D6L513C15)</f>
        <v>1.5661249482584471E-5</v>
      </c>
      <c r="AJ20" s="16" t="s">
        <v>31262</v>
      </c>
      <c r="AK20" s="33">
        <f>IF(D6L513C5=0,0,D6L513C11/D6L513C5)</f>
        <v>3.3245976532816586E-2</v>
      </c>
      <c r="AL20" s="16" t="s">
        <v>31263</v>
      </c>
      <c r="AM20" s="33">
        <f>D6L513C8*CHOOSE(MIN(D6L513C9,RUN_YEARS),B7L805C4,B7L805C13,B7L805C22,B7L805C31,B7L805C40)</f>
        <v>0.19159105557074718</v>
      </c>
      <c r="AN20" s="16" t="s">
        <v>31264</v>
      </c>
      <c r="AO20" s="33">
        <f>D6L513C8-D6L513C18</f>
        <v>1.3832120497377765</v>
      </c>
      <c r="AP20" s="16" t="s">
        <v>31265</v>
      </c>
      <c r="AQ20" s="33">
        <f>CHOOSE(MIN(D6L513C9,RUN_YEARS),B7L805C2,B7L805C11,B7L805C20,B7L805C29,B7L805C38)</f>
        <v>410.36815369237661</v>
      </c>
      <c r="AR20" s="16" t="s">
        <v>31266</v>
      </c>
      <c r="AS20" s="33">
        <f>IF(D6L513C20=0,0,D6L513C18/D6L513C20)</f>
        <v>4.6687603276927082E-4</v>
      </c>
      <c r="AT20" s="16" t="s">
        <v>31267</v>
      </c>
      <c r="AU20" s="33">
        <f>IF(D6L513C5=0,0,D6L513C18/D6L513C5)</f>
        <v>6.0830161854809175E-2</v>
      </c>
      <c r="AV20" s="16" t="s">
        <v>31268</v>
      </c>
      <c r="AW20" s="33">
        <f>CHOOSE(MIN(D6L513C9,RUN_YEARS),B7L805C1,B7L805C10,B7L805C19,B7L805C28,B7L805C37)</f>
        <v>2962.6966317659685</v>
      </c>
      <c r="AX20" s="16" t="s">
        <v>31269</v>
      </c>
      <c r="AY20" s="33">
        <f>IF(D6L513C23=0,0,D6L513C19/D6L513C23)</f>
        <v>4.6687603276927077E-4</v>
      </c>
      <c r="AZ20" s="16" t="s">
        <v>31270</v>
      </c>
      <c r="BA20" s="33">
        <f>IF(D6L513C5=0,0,D6L513C19/D6L513C5)</f>
        <v>0.43916983814519084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11.279125926787707</v>
      </c>
      <c r="J21" s="16" t="s">
        <v>31292</v>
      </c>
      <c r="K21" s="21">
        <f>_xlfn.SINGLE(IF(FLOW_THRU_100PCT="Y",1,INDEX(VariabilityMatrix,D6L514C1,_xlfn.SINGLE(D6L514C9))))</f>
        <v>0.49361920517321611</v>
      </c>
      <c r="L21" s="16" t="s">
        <v>31272</v>
      </c>
      <c r="M21" s="15">
        <f>IF(_xlfn.SINGLE(D6L514C2)&lt;&gt;0,_xlfn.SINGLE(D6L514C2)*_xlfn.SINGLE(D6L514C4),_xlfn.SINGLE(D6L514C3)*_xlfn.SINGLE(D6L514C4))</f>
        <v>5.567593175029562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2.783796587514781</v>
      </c>
      <c r="R21" s="16" t="s">
        <v>31274</v>
      </c>
      <c r="S21" s="15">
        <f>D6L514C5-D6L514C7</f>
        <v>2.783796587514781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2.6030552507021185</v>
      </c>
      <c r="X21" s="16" t="s">
        <v>31276</v>
      </c>
      <c r="Y21" s="33">
        <f>D6L514C7-D6L514C10</f>
        <v>0.18074133681266247</v>
      </c>
      <c r="Z21" s="16" t="s">
        <v>31277</v>
      </c>
      <c r="AA21" s="33">
        <f>CHOOSE(MIN(D6L514C9,RUN_YEARS),B7L805C7,B7L805C16,B7L805C25,B7L805C34,B7L805C43)</f>
        <v>245715.40000000002</v>
      </c>
      <c r="AB21" s="16" t="s">
        <v>31278</v>
      </c>
      <c r="AC21" s="33">
        <f>IF(D6L514C12=0,0,D6L514C10/D6L514C12)</f>
        <v>1.0593781467104293E-5</v>
      </c>
      <c r="AD21" s="16" t="s">
        <v>31279</v>
      </c>
      <c r="AE21" s="33">
        <f>IF(D6L514C5=0,0,D6L514C10/D6L514C5)</f>
        <v>0.46753689949486965</v>
      </c>
      <c r="AF21" s="16" t="s">
        <v>31280</v>
      </c>
      <c r="AG21" s="33">
        <f>CHOOSE(MIN(D6L514C9,RUN_YEARS),B7L805C5,B7L805C14,B7L805C23,B7L805C32,B7L805C41)</f>
        <v>6561.9532543654041</v>
      </c>
      <c r="AH21" s="16" t="s">
        <v>31281</v>
      </c>
      <c r="AI21" s="33">
        <f>IF(D6L514C15=0,0,D6L514C11/D6L514C15)</f>
        <v>2.7543831814471175E-5</v>
      </c>
      <c r="AJ21" s="16" t="s">
        <v>31282</v>
      </c>
      <c r="AK21" s="33">
        <f>IF(D6L514C5=0,0,D6L514C11/D6L514C5)</f>
        <v>3.2463100505130349E-2</v>
      </c>
      <c r="AL21" s="16" t="s">
        <v>31283</v>
      </c>
      <c r="AM21" s="33">
        <f>D6L514C8*CHOOSE(MIN(D6L514C9,RUN_YEARS),B7L805C4,B7L805C13,B7L805C22,B7L805C31,B7L805C40)</f>
        <v>0.34196727301097163</v>
      </c>
      <c r="AN21" s="16" t="s">
        <v>31284</v>
      </c>
      <c r="AO21" s="33">
        <f>D6L514C8-D6L514C18</f>
        <v>2.4418293145038095</v>
      </c>
      <c r="AP21" s="16" t="s">
        <v>31285</v>
      </c>
      <c r="AQ21" s="33">
        <f>CHOOSE(MIN(D6L514C9,RUN_YEARS),B7L805C2,B7L805C11,B7L805C20,B7L805C29,B7L805C38)</f>
        <v>412.45181450944375</v>
      </c>
      <c r="AR21" s="16" t="s">
        <v>31286</v>
      </c>
      <c r="AS21" s="33">
        <f>IF(D6L514C20=0,0,D6L514C18/D6L514C20)</f>
        <v>8.2910842183515649E-4</v>
      </c>
      <c r="AT21" s="16" t="s">
        <v>31287</v>
      </c>
      <c r="AU21" s="33">
        <f>IF(D6L514C5=0,0,D6L514C18/D6L514C5)</f>
        <v>6.1421023817738965E-2</v>
      </c>
      <c r="AV21" s="16" t="s">
        <v>31288</v>
      </c>
      <c r="AW21" s="33">
        <f>CHOOSE(MIN(D6L514C9,RUN_YEARS),B7L805C1,B7L805C10,B7L805C19,B7L805C28,B7L805C37)</f>
        <v>2945.1266567755283</v>
      </c>
      <c r="AX21" s="16" t="s">
        <v>31289</v>
      </c>
      <c r="AY21" s="33">
        <f>IF(D6L514C23=0,0,D6L514C19/D6L514C23)</f>
        <v>8.2910842183515671E-4</v>
      </c>
      <c r="AZ21" s="16" t="s">
        <v>31290</v>
      </c>
      <c r="BA21" s="33">
        <f>IF(D6L514C5=0,0,D6L514C19/D6L514C5)</f>
        <v>0.43857897618226105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36.633269466467546</v>
      </c>
      <c r="J22" s="16" t="s">
        <v>31313</v>
      </c>
      <c r="K22" s="21">
        <f>_xlfn.SINGLE(IF(FLOW_THRU_100PCT="Y",1,INDEX(VariabilityMatrix,D6L515C1,_xlfn.SINGLE(D6L515C9))))</f>
        <v>0.48640520246354602</v>
      </c>
      <c r="L22" s="16" t="s">
        <v>31293</v>
      </c>
      <c r="M22" s="15">
        <f>IF(_xlfn.SINGLE(D6L515C2)&lt;&gt;0,_xlfn.SINGLE(D6L515C2)*_xlfn.SINGLE(D6L515C4),_xlfn.SINGLE(D6L515C3)*_xlfn.SINGLE(D6L515C4))</f>
        <v>17.818612851738784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8.9093064258693921</v>
      </c>
      <c r="R22" s="16" t="s">
        <v>31295</v>
      </c>
      <c r="S22" s="15">
        <f>D6L515C5-D6L515C7</f>
        <v>8.9093064258693921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8.320095840999425</v>
      </c>
      <c r="X22" s="16" t="s">
        <v>31297</v>
      </c>
      <c r="Y22" s="33">
        <f>D6L515C7-D6L515C10</f>
        <v>0.58921058486996714</v>
      </c>
      <c r="Z22" s="16" t="s">
        <v>31298</v>
      </c>
      <c r="AA22" s="33">
        <f>CHOOSE(MIN(D6L515C9,RUN_YEARS),B7L805C7,B7L805C16,B7L805C25,B7L805C34,B7L805C43)</f>
        <v>228378</v>
      </c>
      <c r="AB22" s="16" t="s">
        <v>31299</v>
      </c>
      <c r="AC22" s="33">
        <f>IF(D6L515C12=0,0,D6L515C10/D6L515C12)</f>
        <v>3.6431249249049491E-5</v>
      </c>
      <c r="AD22" s="16" t="s">
        <v>31300</v>
      </c>
      <c r="AE22" s="33">
        <f>IF(D6L515C5=0,0,D6L515C10/D6L515C5)</f>
        <v>0.46693285892832725</v>
      </c>
      <c r="AF22" s="16" t="s">
        <v>31301</v>
      </c>
      <c r="AG22" s="33">
        <f>CHOOSE(MIN(D6L515C9,RUN_YEARS),B7L805C5,B7L805C14,B7L805C23,B7L805C32,B7L805C41)</f>
        <v>6220.468976235582</v>
      </c>
      <c r="AH22" s="16" t="s">
        <v>31302</v>
      </c>
      <c r="AI22" s="33">
        <f>IF(D6L515C15=0,0,D6L515C11/D6L515C15)</f>
        <v>9.4721248047528647E-5</v>
      </c>
      <c r="AJ22" s="16" t="s">
        <v>31303</v>
      </c>
      <c r="AK22" s="33">
        <f>IF(D6L515C5=0,0,D6L515C11/D6L515C5)</f>
        <v>3.3067141071672732E-2</v>
      </c>
      <c r="AL22" s="16" t="s">
        <v>31304</v>
      </c>
      <c r="AM22" s="33">
        <f>D6L515C8*CHOOSE(MIN(D6L515C9,RUN_YEARS),B7L805C4,B7L805C13,B7L805C22,B7L805C31,B7L805C40)</f>
        <v>1.0921675429541704</v>
      </c>
      <c r="AN22" s="16" t="s">
        <v>31305</v>
      </c>
      <c r="AO22" s="33">
        <f>D6L515C8-D6L515C18</f>
        <v>7.8171388829152217</v>
      </c>
      <c r="AP22" s="16" t="s">
        <v>31306</v>
      </c>
      <c r="AQ22" s="33">
        <f>CHOOSE(MIN(D6L515C9,RUN_YEARS),B7L805C2,B7L805C11,B7L805C20,B7L805C29,B7L805C38)</f>
        <v>386.43182692751969</v>
      </c>
      <c r="AR22" s="16" t="s">
        <v>31307</v>
      </c>
      <c r="AS22" s="33">
        <f>IF(D6L515C20=0,0,D6L515C18/D6L515C20)</f>
        <v>2.8262877611243461E-3</v>
      </c>
      <c r="AT22" s="16" t="s">
        <v>31308</v>
      </c>
      <c r="AU22" s="33">
        <f>IF(D6L515C5=0,0,D6L515C18/D6L515C5)</f>
        <v>6.1293634473212878E-2</v>
      </c>
      <c r="AV22" s="16" t="s">
        <v>31309</v>
      </c>
      <c r="AW22" s="33">
        <f>CHOOSE(MIN(D6L515C9,RUN_YEARS),B7L805C1,B7L805C10,B7L805C19,B7L805C28,B7L805C37)</f>
        <v>2765.8680019919238</v>
      </c>
      <c r="AX22" s="16" t="s">
        <v>31310</v>
      </c>
      <c r="AY22" s="33">
        <f>IF(D6L515C23=0,0,D6L515C19/D6L515C23)</f>
        <v>2.8262877611243457E-3</v>
      </c>
      <c r="AZ22" s="16" t="s">
        <v>31311</v>
      </c>
      <c r="BA22" s="33">
        <f>IF(D6L515C5=0,0,D6L515C19/D6L515C5)</f>
        <v>0.4387063655267871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3550.8041142148791</v>
      </c>
      <c r="J23" s="16" t="s">
        <v>31334</v>
      </c>
      <c r="K23" s="21">
        <f>_xlfn.SINGLE(IF(FLOW_THRU_100PCT="Y",1,INDEX(VariabilityMatrix,D6L516C1,_xlfn.SINGLE(D6L516C9))))</f>
        <v>0.20150660435064746</v>
      </c>
      <c r="L23" s="16" t="s">
        <v>31314</v>
      </c>
      <c r="M23" s="15">
        <f>IF(_xlfn.SINGLE(D6L516C2)&lt;&gt;0,_xlfn.SINGLE(D6L516C2)*_xlfn.SINGLE(D6L516C4),_xlfn.SINGLE(D6L516C3)*_xlfn.SINGLE(D6L516C4))</f>
        <v>715.51047976974883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357.75523988487441</v>
      </c>
      <c r="R23" s="16" t="s">
        <v>31316</v>
      </c>
      <c r="S23" s="15">
        <f>D6L516C5-D6L516C7</f>
        <v>357.75523988487441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334.09535391206788</v>
      </c>
      <c r="X23" s="16" t="s">
        <v>31318</v>
      </c>
      <c r="Y23" s="33">
        <f>D6L516C7-D6L516C10</f>
        <v>23.659885972806535</v>
      </c>
      <c r="Z23" s="16" t="s">
        <v>31319</v>
      </c>
      <c r="AA23" s="33">
        <f>CHOOSE(MIN(D6L516C9,RUN_YEARS),B7L805C7,B7L805C16,B7L805C25,B7L805C34,B7L805C43)</f>
        <v>228378</v>
      </c>
      <c r="AB23" s="16" t="s">
        <v>31320</v>
      </c>
      <c r="AC23" s="33">
        <f>IF(D6L516C12=0,0,D6L516C10/D6L516C12)</f>
        <v>1.462905156854285E-3</v>
      </c>
      <c r="AD23" s="16" t="s">
        <v>31321</v>
      </c>
      <c r="AE23" s="33">
        <f>IF(D6L516C5=0,0,D6L516C10/D6L516C5)</f>
        <v>0.46693285892832725</v>
      </c>
      <c r="AF23" s="16" t="s">
        <v>31322</v>
      </c>
      <c r="AG23" s="33">
        <f>CHOOSE(MIN(D6L516C9,RUN_YEARS),B7L805C5,B7L805C14,B7L805C23,B7L805C32,B7L805C41)</f>
        <v>6220.468976235582</v>
      </c>
      <c r="AH23" s="16" t="s">
        <v>31323</v>
      </c>
      <c r="AI23" s="33">
        <f>IF(D6L516C15=0,0,D6L516C11/D6L516C15)</f>
        <v>3.8035534078211413E-3</v>
      </c>
      <c r="AJ23" s="16" t="s">
        <v>31324</v>
      </c>
      <c r="AK23" s="33">
        <f>IF(D6L516C5=0,0,D6L516C11/D6L516C5)</f>
        <v>3.3067141071672752E-2</v>
      </c>
      <c r="AL23" s="16" t="s">
        <v>31325</v>
      </c>
      <c r="AM23" s="33">
        <f>D6L516C8*CHOOSE(MIN(D6L516C9,RUN_YEARS),B7L805C4,B7L805C13,B7L805C22,B7L805C31,B7L805C40)</f>
        <v>43.856237808760163</v>
      </c>
      <c r="AN23" s="16" t="s">
        <v>31326</v>
      </c>
      <c r="AO23" s="33">
        <f>D6L516C8-D6L516C18</f>
        <v>313.89900207611424</v>
      </c>
      <c r="AP23" s="16" t="s">
        <v>31327</v>
      </c>
      <c r="AQ23" s="33">
        <f>CHOOSE(MIN(D6L516C9,RUN_YEARS),B7L805C2,B7L805C11,B7L805C20,B7L805C29,B7L805C38)</f>
        <v>386.43182692751969</v>
      </c>
      <c r="AR23" s="16" t="s">
        <v>31328</v>
      </c>
      <c r="AS23" s="33">
        <f>IF(D6L516C20=0,0,D6L516C18/D6L516C20)</f>
        <v>0.11349023230683836</v>
      </c>
      <c r="AT23" s="16" t="s">
        <v>31329</v>
      </c>
      <c r="AU23" s="33">
        <f>IF(D6L516C5=0,0,D6L516C18/D6L516C5)</f>
        <v>6.1293634473212878E-2</v>
      </c>
      <c r="AV23" s="16" t="s">
        <v>31330</v>
      </c>
      <c r="AW23" s="33">
        <f>CHOOSE(MIN(D6L516C9,RUN_YEARS),B7L805C1,B7L805C10,B7L805C19,B7L805C28,B7L805C37)</f>
        <v>2765.8680019919238</v>
      </c>
      <c r="AX23" s="16" t="s">
        <v>31331</v>
      </c>
      <c r="AY23" s="33">
        <f>IF(D6L516C23=0,0,D6L516C19/D6L516C23)</f>
        <v>0.11349023230683834</v>
      </c>
      <c r="AZ23" s="16" t="s">
        <v>31332</v>
      </c>
      <c r="BA23" s="33">
        <f>IF(D6L516C5=0,0,D6L516C19/D6L516C5)</f>
        <v>0.4387063655267871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1226.0371832213739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1054.3919775703814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527.19598878519071</v>
      </c>
      <c r="R24" s="16" t="s">
        <v>31337</v>
      </c>
      <c r="S24" s="15">
        <f>D6L517C5-D6L517C7</f>
        <v>527.19598878519071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492.33026051803091</v>
      </c>
      <c r="X24" s="16" t="s">
        <v>31339</v>
      </c>
      <c r="Y24" s="33">
        <f>D6L517C7-D6L517C10</f>
        <v>34.865728267159795</v>
      </c>
      <c r="Z24" s="16" t="s">
        <v>31340</v>
      </c>
      <c r="AA24" s="33">
        <f>CHOOSE(MIN(D6L517C9,RUN_YEARS),B7L805C7,B7L805C16,B7L805C25,B7L805C34,B7L805C43)</f>
        <v>228378</v>
      </c>
      <c r="AB24" s="16" t="s">
        <v>31341</v>
      </c>
      <c r="AC24" s="33">
        <f>IF(D6L517C12=0,0,D6L517C10/D6L517C12)</f>
        <v>2.1557692094598905E-3</v>
      </c>
      <c r="AD24" s="16" t="s">
        <v>31342</v>
      </c>
      <c r="AE24" s="33">
        <f>IF(D6L517C5=0,0,D6L517C10/D6L517C5)</f>
        <v>0.46693285892832725</v>
      </c>
      <c r="AF24" s="16" t="s">
        <v>31343</v>
      </c>
      <c r="AG24" s="33">
        <f>CHOOSE(MIN(D6L517C9,RUN_YEARS),B7L805C5,B7L805C14,B7L805C23,B7L805C32,B7L805C41)</f>
        <v>6220.468976235582</v>
      </c>
      <c r="AH24" s="16" t="s">
        <v>31344</v>
      </c>
      <c r="AI24" s="33">
        <f>IF(D6L517C15=0,0,D6L517C11/D6L517C15)</f>
        <v>5.6049999445957144E-3</v>
      </c>
      <c r="AJ24" s="16" t="s">
        <v>31345</v>
      </c>
      <c r="AK24" s="33">
        <f>IF(D6L517C5=0,0,D6L517C11/D6L517C5)</f>
        <v>3.3067141071672732E-2</v>
      </c>
      <c r="AL24" s="16" t="s">
        <v>31346</v>
      </c>
      <c r="AM24" s="33">
        <f>D6L517C8*CHOOSE(MIN(D6L517C9,RUN_YEARS),B7L805C4,B7L805C13,B7L805C22,B7L805C31,B7L805C40)</f>
        <v>64.627516464687034</v>
      </c>
      <c r="AN24" s="16" t="s">
        <v>31347</v>
      </c>
      <c r="AO24" s="33">
        <f>D6L517C8-D6L517C18</f>
        <v>462.5684723205037</v>
      </c>
      <c r="AP24" s="16" t="s">
        <v>31348</v>
      </c>
      <c r="AQ24" s="33">
        <f>CHOOSE(MIN(D6L517C9,RUN_YEARS),B7L805C2,B7L805C11,B7L805C20,B7L805C29,B7L805C38)</f>
        <v>386.43182692751969</v>
      </c>
      <c r="AR24" s="16" t="s">
        <v>31349</v>
      </c>
      <c r="AS24" s="33">
        <f>IF(D6L517C20=0,0,D6L517C18/D6L517C20)</f>
        <v>0.16724170205786068</v>
      </c>
      <c r="AT24" s="16" t="s">
        <v>31350</v>
      </c>
      <c r="AU24" s="33">
        <f>IF(D6L517C5=0,0,D6L517C18/D6L517C5)</f>
        <v>6.1293634473212878E-2</v>
      </c>
      <c r="AV24" s="16" t="s">
        <v>31351</v>
      </c>
      <c r="AW24" s="33">
        <f>CHOOSE(MIN(D6L517C9,RUN_YEARS),B7L805C1,B7L805C10,B7L805C19,B7L805C28,B7L805C37)</f>
        <v>2765.8680019919238</v>
      </c>
      <c r="AX24" s="16" t="s">
        <v>31352</v>
      </c>
      <c r="AY24" s="33">
        <f>IF(D6L517C23=0,0,D6L517C19/D6L517C23)</f>
        <v>0.16724170205786068</v>
      </c>
      <c r="AZ24" s="16" t="s">
        <v>31353</v>
      </c>
      <c r="BA24" s="33">
        <f>IF(D6L517C5=0,0,D6L517C19/D6L517C5)</f>
        <v>0.43870636552678716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1286.9062824289449</v>
      </c>
      <c r="J25" s="16" t="s">
        <v>31375</v>
      </c>
      <c r="K25" s="21">
        <f>_xlfn.SINGLE(IF(FLOW_THRU_100PCT="Y",1,INDEX(VariabilityMatrix,D6L518C1,_xlfn.SINGLE(D6L518C9))))</f>
        <v>0.20037386186136683</v>
      </c>
      <c r="L25" s="16" t="s">
        <v>31355</v>
      </c>
      <c r="M25" s="15">
        <f>IF(_xlfn.SINGLE(D6L518C2)&lt;&gt;0,_xlfn.SINGLE(D6L518C2)*_xlfn.SINGLE(D6L518C4),_xlfn.SINGLE(D6L518C3)*_xlfn.SINGLE(D6L518C4))</f>
        <v>257.86238166394253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128.93119083197126</v>
      </c>
      <c r="R25" s="16" t="s">
        <v>31357</v>
      </c>
      <c r="S25" s="15">
        <f>D6L518C5-D6L518C7</f>
        <v>128.93119083197126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120.35830414247565</v>
      </c>
      <c r="X25" s="16" t="s">
        <v>31359</v>
      </c>
      <c r="Y25" s="33">
        <f>D6L518C7-D6L518C10</f>
        <v>8.5728866894956184</v>
      </c>
      <c r="Z25" s="16" t="s">
        <v>31360</v>
      </c>
      <c r="AA25" s="33">
        <f>CHOOSE(MIN(D6L518C9,RUN_YEARS),B7L805C7,B7L805C16,B7L805C25,B7L805C34,B7L805C43)</f>
        <v>244057</v>
      </c>
      <c r="AB25" s="16" t="s">
        <v>31361</v>
      </c>
      <c r="AC25" s="33">
        <f>IF(D6L518C12=0,0,D6L518C10/D6L518C12)</f>
        <v>4.9315653368875163E-4</v>
      </c>
      <c r="AD25" s="16" t="s">
        <v>31362</v>
      </c>
      <c r="AE25" s="33">
        <f>IF(D6L518C5=0,0,D6L518C10/D6L518C5)</f>
        <v>0.46675402346718342</v>
      </c>
      <c r="AF25" s="16" t="s">
        <v>31363</v>
      </c>
      <c r="AG25" s="33">
        <f>CHOOSE(MIN(D6L518C9,RUN_YEARS),B7L805C5,B7L805C14,B7L805C23,B7L805C32,B7L805C41)</f>
        <v>6686.0395961528257</v>
      </c>
      <c r="AH25" s="16" t="s">
        <v>31364</v>
      </c>
      <c r="AI25" s="33">
        <f>IF(D6L518C15=0,0,D6L518C11/D6L518C15)</f>
        <v>1.2822069875907543E-3</v>
      </c>
      <c r="AJ25" s="16" t="s">
        <v>31365</v>
      </c>
      <c r="AK25" s="33">
        <f>IF(D6L518C5=0,0,D6L518C11/D6L518C5)</f>
        <v>3.3245976532816551E-2</v>
      </c>
      <c r="AL25" s="16" t="s">
        <v>31366</v>
      </c>
      <c r="AM25" s="33">
        <f>D6L518C8*CHOOSE(MIN(D6L518C9,RUN_YEARS),B7L805C4,B7L805C13,B7L805C22,B7L805C31,B7L805C40)</f>
        <v>15.685810412884202</v>
      </c>
      <c r="AN25" s="16" t="s">
        <v>31367</v>
      </c>
      <c r="AO25" s="33">
        <f>D6L518C8-D6L518C18</f>
        <v>113.24538041908707</v>
      </c>
      <c r="AP25" s="16" t="s">
        <v>31368</v>
      </c>
      <c r="AQ25" s="33">
        <f>CHOOSE(MIN(D6L518C9,RUN_YEARS),B7L805C2,B7L805C11,B7L805C20,B7L805C29,B7L805C38)</f>
        <v>410.36815369237661</v>
      </c>
      <c r="AR25" s="16" t="s">
        <v>31369</v>
      </c>
      <c r="AS25" s="33">
        <f>IF(D6L518C20=0,0,D6L518C18/D6L518C20)</f>
        <v>3.8223751701363065E-2</v>
      </c>
      <c r="AT25" s="16" t="s">
        <v>31370</v>
      </c>
      <c r="AU25" s="33">
        <f>IF(D6L518C5=0,0,D6L518C18/D6L518C5)</f>
        <v>6.0830161854809175E-2</v>
      </c>
      <c r="AV25" s="16" t="s">
        <v>31371</v>
      </c>
      <c r="AW25" s="33">
        <f>CHOOSE(MIN(D6L518C9,RUN_YEARS),B7L805C1,B7L805C10,B7L805C19,B7L805C28,B7L805C37)</f>
        <v>2962.6966317659685</v>
      </c>
      <c r="AX25" s="16" t="s">
        <v>31372</v>
      </c>
      <c r="AY25" s="33">
        <f>IF(D6L518C23=0,0,D6L518C19/D6L518C23)</f>
        <v>3.8223751701363065E-2</v>
      </c>
      <c r="AZ25" s="16" t="s">
        <v>31373</v>
      </c>
      <c r="BA25" s="33">
        <f>IF(D6L518C5=0,0,D6L518C19/D6L518C5)</f>
        <v>0.43916983814519084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5754.8672984203604</v>
      </c>
      <c r="J26" s="16" t="s">
        <v>31396</v>
      </c>
      <c r="K26" s="21">
        <f>_xlfn.SINGLE(IF(FLOW_THRU_100PCT="Y",1,INDEX(VariabilityMatrix,D6L519C1,_xlfn.SINGLE(D6L519C9))))</f>
        <v>0.20150660435064746</v>
      </c>
      <c r="L26" s="16" t="s">
        <v>31376</v>
      </c>
      <c r="M26" s="15">
        <f>IF(_xlfn.SINGLE(D6L519C2)&lt;&gt;0,_xlfn.SINGLE(D6L519C2)*_xlfn.SINGLE(D6L519C4),_xlfn.SINGLE(D6L519C3)*_xlfn.SINGLE(D6L519C4))</f>
        <v>1159.6437677932711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579.82188389663554</v>
      </c>
      <c r="R26" s="16" t="s">
        <v>31378</v>
      </c>
      <c r="S26" s="15">
        <f>D6L519C5-D6L519C7</f>
        <v>579.82188389663554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541.4757798341293</v>
      </c>
      <c r="X26" s="16" t="s">
        <v>31380</v>
      </c>
      <c r="Y26" s="33">
        <f>D6L519C7-D6L519C10</f>
        <v>38.346104062506242</v>
      </c>
      <c r="Z26" s="16" t="s">
        <v>31381</v>
      </c>
      <c r="AA26" s="33">
        <f>CHOOSE(MIN(D6L519C9,RUN_YEARS),B7L805C7,B7L805C16,B7L805C25,B7L805C34,B7L805C43)</f>
        <v>228378</v>
      </c>
      <c r="AB26" s="16" t="s">
        <v>31382</v>
      </c>
      <c r="AC26" s="33">
        <f>IF(D6L519C12=0,0,D6L519C10/D6L519C12)</f>
        <v>2.3709629641827552E-3</v>
      </c>
      <c r="AD26" s="16" t="s">
        <v>31383</v>
      </c>
      <c r="AE26" s="33">
        <f>IF(D6L519C5=0,0,D6L519C10/D6L519C5)</f>
        <v>0.4669328589283272</v>
      </c>
      <c r="AF26" s="16" t="s">
        <v>31384</v>
      </c>
      <c r="AG26" s="33">
        <f>CHOOSE(MIN(D6L519C9,RUN_YEARS),B7L805C5,B7L805C14,B7L805C23,B7L805C32,B7L805C41)</f>
        <v>6220.468976235582</v>
      </c>
      <c r="AH26" s="16" t="s">
        <v>31385</v>
      </c>
      <c r="AI26" s="33">
        <f>IF(D6L519C15=0,0,D6L519C11/D6L519C15)</f>
        <v>6.1645037068751704E-3</v>
      </c>
      <c r="AJ26" s="16" t="s">
        <v>31386</v>
      </c>
      <c r="AK26" s="33">
        <f>IF(D6L519C5=0,0,D6L519C11/D6L519C5)</f>
        <v>3.3067141071672773E-2</v>
      </c>
      <c r="AL26" s="16" t="s">
        <v>31387</v>
      </c>
      <c r="AM26" s="33">
        <f>D6L519C8*CHOOSE(MIN(D6L519C9,RUN_YEARS),B7L805C4,B7L805C13,B7L805C22,B7L805C31,B7L805C40)</f>
        <v>71.078781222260105</v>
      </c>
      <c r="AN26" s="16" t="s">
        <v>31388</v>
      </c>
      <c r="AO26" s="33">
        <f>D6L519C8-D6L519C18</f>
        <v>508.74310267437545</v>
      </c>
      <c r="AP26" s="16" t="s">
        <v>31389</v>
      </c>
      <c r="AQ26" s="33">
        <f>CHOOSE(MIN(D6L519C9,RUN_YEARS),B7L805C2,B7L805C11,B7L805C20,B7L805C29,B7L805C38)</f>
        <v>386.43182692751969</v>
      </c>
      <c r="AR26" s="16" t="s">
        <v>31390</v>
      </c>
      <c r="AS26" s="33">
        <f>IF(D6L519C20=0,0,D6L519C18/D6L519C20)</f>
        <v>0.1839361467387412</v>
      </c>
      <c r="AT26" s="16" t="s">
        <v>31391</v>
      </c>
      <c r="AU26" s="33">
        <f>IF(D6L519C5=0,0,D6L519C18/D6L519C5)</f>
        <v>6.1293634473212871E-2</v>
      </c>
      <c r="AV26" s="16" t="s">
        <v>31392</v>
      </c>
      <c r="AW26" s="33">
        <f>CHOOSE(MIN(D6L519C9,RUN_YEARS),B7L805C1,B7L805C10,B7L805C19,B7L805C28,B7L805C37)</f>
        <v>2765.8680019919238</v>
      </c>
      <c r="AX26" s="16" t="s">
        <v>31393</v>
      </c>
      <c r="AY26" s="33">
        <f>IF(D6L519C23=0,0,D6L519C19/D6L519C23)</f>
        <v>0.1839361467387412</v>
      </c>
      <c r="AZ26" s="16" t="s">
        <v>31394</v>
      </c>
      <c r="BA26" s="33">
        <f>IF(D6L519C5=0,0,D6L519C19/D6L519C5)</f>
        <v>0.43870636552678716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2625.8720754870969</v>
      </c>
      <c r="J27" s="16" t="s">
        <v>31417</v>
      </c>
      <c r="K27" s="21">
        <f>_xlfn.SINGLE(IF(FLOW_THRU_100PCT="Y",1,INDEX(VariabilityMatrix,D6L520C1,_xlfn.SINGLE(D6L520C9))))</f>
        <v>0.20037386186136683</v>
      </c>
      <c r="L27" s="16" t="s">
        <v>31397</v>
      </c>
      <c r="M27" s="15">
        <f>IF(_xlfn.SINGLE(D6L520C2)&lt;&gt;0,_xlfn.SINGLE(D6L520C2)*_xlfn.SINGLE(D6L520C4),_xlfn.SINGLE(D6L520C3)*_xlfn.SINGLE(D6L520C4))</f>
        <v>526.15612851927222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263.07806425963611</v>
      </c>
      <c r="R27" s="16" t="s">
        <v>31399</v>
      </c>
      <c r="S27" s="15">
        <f>D6L520C5-D6L520C7</f>
        <v>263.07806425963611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245.58548995828676</v>
      </c>
      <c r="X27" s="16" t="s">
        <v>31401</v>
      </c>
      <c r="Y27" s="33">
        <f>D6L520C7-D6L520C10</f>
        <v>17.49257430134935</v>
      </c>
      <c r="Z27" s="16" t="s">
        <v>31402</v>
      </c>
      <c r="AA27" s="33">
        <f>CHOOSE(MIN(D6L520C9,RUN_YEARS),B7L805C7,B7L805C16,B7L805C25,B7L805C34,B7L805C43)</f>
        <v>244057</v>
      </c>
      <c r="AB27" s="16" t="s">
        <v>31403</v>
      </c>
      <c r="AC27" s="33">
        <f>IF(D6L520C12=0,0,D6L520C10/D6L520C12)</f>
        <v>1.0062628400672252E-3</v>
      </c>
      <c r="AD27" s="16" t="s">
        <v>31404</v>
      </c>
      <c r="AE27" s="33">
        <f>IF(D6L520C5=0,0,D6L520C10/D6L520C5)</f>
        <v>0.46675402346718342</v>
      </c>
      <c r="AF27" s="16" t="s">
        <v>31405</v>
      </c>
      <c r="AG27" s="33">
        <f>CHOOSE(MIN(D6L520C9,RUN_YEARS),B7L805C5,B7L805C14,B7L805C23,B7L805C32,B7L805C41)</f>
        <v>6686.0395961528257</v>
      </c>
      <c r="AH27" s="16" t="s">
        <v>31406</v>
      </c>
      <c r="AI27" s="33">
        <f>IF(D6L520C15=0,0,D6L520C11/D6L520C15)</f>
        <v>2.6162833841747884E-3</v>
      </c>
      <c r="AJ27" s="16" t="s">
        <v>31407</v>
      </c>
      <c r="AK27" s="33">
        <f>IF(D6L520C5=0,0,D6L520C11/D6L520C5)</f>
        <v>3.3245976532816586E-2</v>
      </c>
      <c r="AL27" s="16" t="s">
        <v>31408</v>
      </c>
      <c r="AM27" s="33">
        <f>D6L520C8*CHOOSE(MIN(D6L520C9,RUN_YEARS),B7L805C4,B7L805C13,B7L805C22,B7L805C31,B7L805C40)</f>
        <v>32.006162458727104</v>
      </c>
      <c r="AN27" s="16" t="s">
        <v>31409</v>
      </c>
      <c r="AO27" s="33">
        <f>D6L520C8-D6L520C18</f>
        <v>231.07190180090902</v>
      </c>
      <c r="AP27" s="16" t="s">
        <v>31410</v>
      </c>
      <c r="AQ27" s="33">
        <f>CHOOSE(MIN(D6L520C9,RUN_YEARS),B7L805C2,B7L805C11,B7L805C20,B7L805C29,B7L805C38)</f>
        <v>410.36815369237661</v>
      </c>
      <c r="AR27" s="16" t="s">
        <v>31411</v>
      </c>
      <c r="AS27" s="33">
        <f>IF(D6L520C20=0,0,D6L520C18/D6L520C20)</f>
        <v>7.7993777467244244E-2</v>
      </c>
      <c r="AT27" s="16" t="s">
        <v>31412</v>
      </c>
      <c r="AU27" s="33">
        <f>IF(D6L520C5=0,0,D6L520C18/D6L520C5)</f>
        <v>6.0830161854809169E-2</v>
      </c>
      <c r="AV27" s="16" t="s">
        <v>31413</v>
      </c>
      <c r="AW27" s="33">
        <f>CHOOSE(MIN(D6L520C9,RUN_YEARS),B7L805C1,B7L805C10,B7L805C19,B7L805C28,B7L805C37)</f>
        <v>2962.6966317659685</v>
      </c>
      <c r="AX27" s="16" t="s">
        <v>31414</v>
      </c>
      <c r="AY27" s="33">
        <f>IF(D6L520C23=0,0,D6L520C19/D6L520C23)</f>
        <v>7.7993777467244244E-2</v>
      </c>
      <c r="AZ27" s="16" t="s">
        <v>31415</v>
      </c>
      <c r="BA27" s="33">
        <f>IF(D6L520C5=0,0,D6L520C19/D6L520C5)</f>
        <v>0.43916983814519084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0.20037386186136683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244057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6686.0395961528257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410.36815369237661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2962.6966317659685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0.20037386186136683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244057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6686.0395961528257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410.36815369237661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2962.6966317659685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0.20037386186136683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244057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6686.0395961528257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410.36815369237661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2962.6966317659685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0.20037386186136683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244057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6686.0395961528257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410.36815369237661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2962.6966317659685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0.20037386186136683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244057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6686.0395961528257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410.36815369237661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2962.6966317659685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3417.9719906856599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2939.4559119896676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1469.7279559948338</v>
      </c>
      <c r="R33" s="16" t="s">
        <v>31525</v>
      </c>
      <c r="S33" s="15">
        <f>D6L526C5-D6L526C7</f>
        <v>1469.7279559948338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1372.0028737255764</v>
      </c>
      <c r="X33" s="16" t="s">
        <v>31527</v>
      </c>
      <c r="Y33" s="33">
        <f>D6L526C7-D6L526C10</f>
        <v>97.725082269257427</v>
      </c>
      <c r="Z33" s="16" t="s">
        <v>31528</v>
      </c>
      <c r="AA33" s="33">
        <f>CHOOSE(MIN(D6L526C9,RUN_YEARS),B7L805C7,B7L805C16,B7L805C25,B7L805C34,B7L805C43)</f>
        <v>244057</v>
      </c>
      <c r="AB33" s="16" t="s">
        <v>31529</v>
      </c>
      <c r="AC33" s="33">
        <f>IF(D6L526C12=0,0,D6L526C10/D6L526C12)</f>
        <v>5.6216493430861492E-3</v>
      </c>
      <c r="AD33" s="16" t="s">
        <v>31530</v>
      </c>
      <c r="AE33" s="33">
        <f>IF(D6L526C5=0,0,D6L526C10/D6L526C5)</f>
        <v>0.46675402346718342</v>
      </c>
      <c r="AF33" s="16" t="s">
        <v>31531</v>
      </c>
      <c r="AG33" s="33">
        <f>CHOOSE(MIN(D6L526C9,RUN_YEARS),B7L805C5,B7L805C14,B7L805C23,B7L805C32,B7L805C41)</f>
        <v>6686.0395961528257</v>
      </c>
      <c r="AH33" s="16" t="s">
        <v>31532</v>
      </c>
      <c r="AI33" s="33">
        <f>IF(D6L526C15=0,0,D6L526C11/D6L526C15)</f>
        <v>1.4616288292024002E-2</v>
      </c>
      <c r="AJ33" s="16" t="s">
        <v>31533</v>
      </c>
      <c r="AK33" s="33">
        <f>IF(D6L526C5=0,0,D6L526C11/D6L526C5)</f>
        <v>3.3245976532816572E-2</v>
      </c>
      <c r="AL33" s="16" t="s">
        <v>31534</v>
      </c>
      <c r="AM33" s="33">
        <f>D6L526C8*CHOOSE(MIN(D6L526C9,RUN_YEARS),B7L805C4,B7L805C13,B7L805C22,B7L805C31,B7L805C40)</f>
        <v>178.80757889140719</v>
      </c>
      <c r="AN33" s="16" t="s">
        <v>31535</v>
      </c>
      <c r="AO33" s="33">
        <f>D6L526C8-D6L526C18</f>
        <v>1290.9203771034265</v>
      </c>
      <c r="AP33" s="16" t="s">
        <v>31536</v>
      </c>
      <c r="AQ33" s="33">
        <f>CHOOSE(MIN(D6L526C9,RUN_YEARS),B7L805C2,B7L805C11,B7L805C20,B7L805C29,B7L805C38)</f>
        <v>410.36815369237661</v>
      </c>
      <c r="AR33" s="16" t="s">
        <v>31537</v>
      </c>
      <c r="AS33" s="33">
        <f>IF(D6L526C20=0,0,D6L526C18/D6L526C20)</f>
        <v>0.43572479317058876</v>
      </c>
      <c r="AT33" s="16" t="s">
        <v>31538</v>
      </c>
      <c r="AU33" s="33">
        <f>IF(D6L526C5=0,0,D6L526C18/D6L526C5)</f>
        <v>6.0830161854809175E-2</v>
      </c>
      <c r="AV33" s="16" t="s">
        <v>31539</v>
      </c>
      <c r="AW33" s="33">
        <f>CHOOSE(MIN(D6L526C9,RUN_YEARS),B7L805C1,B7L805C10,B7L805C19,B7L805C28,B7L805C37)</f>
        <v>2962.6966317659685</v>
      </c>
      <c r="AX33" s="16" t="s">
        <v>31540</v>
      </c>
      <c r="AY33" s="33">
        <f>IF(D6L526C23=0,0,D6L526C19/D6L526C23)</f>
        <v>0.43572479317058871</v>
      </c>
      <c r="AZ33" s="16" t="s">
        <v>31541</v>
      </c>
      <c r="BA33" s="33">
        <f>IF(D6L526C5=0,0,D6L526C19/D6L526C5)</f>
        <v>0.43916983814519078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5.5956663144584376E-3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4.8122730304342564E-3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2.4061365152171282E-3</v>
      </c>
      <c r="R34" s="16" t="s">
        <v>31545</v>
      </c>
      <c r="S34" s="15">
        <f>D6L527C5-D6L527C7</f>
        <v>2.4061365152171282E-3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2.2470084040443527E-3</v>
      </c>
      <c r="X34" s="16" t="s">
        <v>31547</v>
      </c>
      <c r="Y34" s="33">
        <f>D6L527C7-D6L527C10</f>
        <v>1.5912811117277555E-4</v>
      </c>
      <c r="Z34" s="16" t="s">
        <v>31548</v>
      </c>
      <c r="AA34" s="33">
        <f>CHOOSE(MIN(D6L527C9,RUN_YEARS),B7L805C7,B7L805C16,B7L805C25,B7L805C34,B7L805C43)</f>
        <v>228378</v>
      </c>
      <c r="AB34" s="16" t="s">
        <v>31549</v>
      </c>
      <c r="AC34" s="33">
        <f>IF(D6L527C12=0,0,D6L527C10/D6L527C12)</f>
        <v>9.8389880112986047E-9</v>
      </c>
      <c r="AD34" s="16" t="s">
        <v>31550</v>
      </c>
      <c r="AE34" s="33">
        <f>IF(D6L527C5=0,0,D6L527C10/D6L527C5)</f>
        <v>0.46693285892832725</v>
      </c>
      <c r="AF34" s="16" t="s">
        <v>31551</v>
      </c>
      <c r="AG34" s="33">
        <f>CHOOSE(MIN(D6L527C9,RUN_YEARS),B7L805C5,B7L805C14,B7L805C23,B7L805C32,B7L805C41)</f>
        <v>6220.468976235582</v>
      </c>
      <c r="AH34" s="16" t="s">
        <v>31552</v>
      </c>
      <c r="AI34" s="33">
        <f>IF(D6L527C15=0,0,D6L527C11/D6L527C15)</f>
        <v>2.5581368829376351E-8</v>
      </c>
      <c r="AJ34" s="16" t="s">
        <v>31553</v>
      </c>
      <c r="AK34" s="33">
        <f>IF(D6L527C5=0,0,D6L527C11/D6L527C5)</f>
        <v>3.3067141071672718E-2</v>
      </c>
      <c r="AL34" s="16" t="s">
        <v>31554</v>
      </c>
      <c r="AM34" s="33">
        <f>D6L527C8*CHOOSE(MIN(D6L527C9,RUN_YEARS),B7L805C4,B7L805C13,B7L805C22,B7L805C31,B7L805C40)</f>
        <v>2.9496170411273773E-4</v>
      </c>
      <c r="AN34" s="16" t="s">
        <v>31555</v>
      </c>
      <c r="AO34" s="33">
        <f>D6L527C8-D6L527C18</f>
        <v>2.1111748111043906E-3</v>
      </c>
      <c r="AP34" s="16" t="s">
        <v>31556</v>
      </c>
      <c r="AQ34" s="33">
        <f>CHOOSE(MIN(D6L527C9,RUN_YEARS),B7L805C2,B7L805C11,B7L805C20,B7L805C29,B7L805C38)</f>
        <v>386.43182692751969</v>
      </c>
      <c r="AR34" s="16" t="s">
        <v>31557</v>
      </c>
      <c r="AS34" s="33">
        <f>IF(D6L527C20=0,0,D6L527C18/D6L527C20)</f>
        <v>7.6329557650038398E-7</v>
      </c>
      <c r="AT34" s="16" t="s">
        <v>31558</v>
      </c>
      <c r="AU34" s="33">
        <f>IF(D6L527C5=0,0,D6L527C18/D6L527C5)</f>
        <v>6.1293634473212878E-2</v>
      </c>
      <c r="AV34" s="16" t="s">
        <v>31559</v>
      </c>
      <c r="AW34" s="33">
        <f>CHOOSE(MIN(D6L527C9,RUN_YEARS),B7L805C1,B7L805C10,B7L805C19,B7L805C28,B7L805C37)</f>
        <v>2765.8680019919238</v>
      </c>
      <c r="AX34" s="16" t="s">
        <v>31560</v>
      </c>
      <c r="AY34" s="33">
        <f>IF(D6L527C23=0,0,D6L527C19/D6L527C23)</f>
        <v>7.6329557650038398E-7</v>
      </c>
      <c r="AZ34" s="16" t="s">
        <v>31561</v>
      </c>
      <c r="BA34" s="33">
        <f>IF(D6L527C5=0,0,D6L527C19/D6L527C5)</f>
        <v>0.43870636552678716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40809.007268006957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25875.275448428547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12937.637724214273</v>
      </c>
      <c r="R35" s="16" t="s">
        <v>31565</v>
      </c>
      <c r="S35" s="15">
        <f>SUM(D6L501C8:D6L527C8)-2*SUM(D6L509C8,D6L511C8,D6L522C8,D6L524C8,D6L527C8)</f>
        <v>12937.637724214273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12081.499684392878</v>
      </c>
      <c r="X35" s="16" t="s">
        <v>31567</v>
      </c>
      <c r="Y35" s="33">
        <f>SUM(D6L501C11:D6L527C11)-2*SUM(D6L509C11,D6L511C11,D6L522C11,D6L524C11,D6L527C11)</f>
        <v>856.13803982138973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5.237154408803562E-2</v>
      </c>
      <c r="AD35" s="16" t="s">
        <v>31569</v>
      </c>
      <c r="AE35" s="33">
        <f>IF(D6L528C5=0,0,D6L528C10/D6L528C5)</f>
        <v>0.46691289174765521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0.13616601462889269</v>
      </c>
      <c r="AJ35" s="16" t="s">
        <v>31571</v>
      </c>
      <c r="AK35" s="33">
        <f>IF(D6L528C5=0,0,D6L528C11/D6L528C5)</f>
        <v>3.3087108252344601E-2</v>
      </c>
      <c r="AL35" s="16" t="s">
        <v>31572</v>
      </c>
      <c r="AM35" s="33">
        <f>SUM(D6L501C18:D6L527C18)-2*SUM(D6L509C18,D6L511C18,D6L522C18,D6L524C18,D6L527C18)</f>
        <v>1584.2826764637853</v>
      </c>
      <c r="AN35" s="16" t="s">
        <v>31573</v>
      </c>
      <c r="AO35" s="33">
        <f>SUM(D6L501C19:D6L527C19)-2*SUM(D6L509C19,D6L511C19,D6L522C19,D6L524C19,D6L527C19)</f>
        <v>11353.355047750485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4.0627434399535431</v>
      </c>
      <c r="AT35" s="16" t="s">
        <v>31575</v>
      </c>
      <c r="AU35" s="33">
        <f>IF(D6L528C5=0,0,D6L528C18/D6L528C5)</f>
        <v>6.1227664208691607E-2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4.0627434399535431</v>
      </c>
      <c r="AZ35" s="16" t="s">
        <v>31577</v>
      </c>
      <c r="BA35" s="33">
        <f>IF(D6L528C5=0,0,D6L528C19/D6L528C5)</f>
        <v>0.43877233579130825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449.85707806386625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224.92853903193313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112.46426951596656</v>
      </c>
      <c r="R36" s="16" t="s">
        <v>31582</v>
      </c>
      <c r="S36" s="15">
        <f>D6L529C5-D6L529C7</f>
        <v>112.46426951596656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104.9863005857502</v>
      </c>
      <c r="X36" s="16" t="s">
        <v>31584</v>
      </c>
      <c r="Y36" s="33">
        <f>D6L529C7-D6L529C10</f>
        <v>7.4779689302163632</v>
      </c>
      <c r="Z36" s="16" t="s">
        <v>31585</v>
      </c>
      <c r="AA36" s="33">
        <f>CHOOSE(MIN(D6L529C9,RUN_YEARS),B7L805C7,B7L805C16,B7L805C25,B7L805C34,B7L805C43)</f>
        <v>244057</v>
      </c>
      <c r="AB36" s="16" t="s">
        <v>31586</v>
      </c>
      <c r="AC36" s="33">
        <f>IF(D6L529C12=0,0,D6L529C10/D6L529C12)</f>
        <v>4.3017123289129259E-4</v>
      </c>
      <c r="AD36" s="16" t="s">
        <v>31587</v>
      </c>
      <c r="AE36" s="33">
        <f>IF(D6L529C5=0,0,D6L529C10/D6L529C5)</f>
        <v>0.46675402346718342</v>
      </c>
      <c r="AF36" s="16" t="s">
        <v>31588</v>
      </c>
      <c r="AG36" s="33">
        <f>CHOOSE(MIN(D6L529C9,RUN_YEARS),B7L805C5,B7L805C14,B7L805C23,B7L805C32,B7L805C41)</f>
        <v>6686.0395961528257</v>
      </c>
      <c r="AH36" s="16" t="s">
        <v>31589</v>
      </c>
      <c r="AI36" s="33">
        <f>IF(D6L529C15=0,0,D6L529C11/D6L529C15)</f>
        <v>1.1184452055173614E-3</v>
      </c>
      <c r="AJ36" s="16" t="s">
        <v>31590</v>
      </c>
      <c r="AK36" s="33">
        <f>IF(D6L529C5=0,0,D6L529C11/D6L529C5)</f>
        <v>3.3245976532816565E-2</v>
      </c>
      <c r="AL36" s="16" t="s">
        <v>31591</v>
      </c>
      <c r="AM36" s="33">
        <f>D6L529C8*CHOOSE(MIN(D6L529C9,RUN_YEARS),B7L805C4,B7L805C13,B7L805C22,B7L805C31,B7L805C40)</f>
        <v>13.682439435078255</v>
      </c>
      <c r="AN36" s="16" t="s">
        <v>31592</v>
      </c>
      <c r="AO36" s="33">
        <f>D6L529C8-D6L529C18</f>
        <v>98.781830080888312</v>
      </c>
      <c r="AP36" s="16" t="s">
        <v>31593</v>
      </c>
      <c r="AQ36" s="33">
        <f>CHOOSE(MIN(D6L529C9,RUN_YEARS),B7L805C2,B7L805C11,B7L805C20,B7L805C29,B7L805C38)</f>
        <v>410.36815369237661</v>
      </c>
      <c r="AR36" s="16" t="s">
        <v>31594</v>
      </c>
      <c r="AS36" s="33">
        <f>IF(D6L529C20=0,0,D6L529C18/D6L529C20)</f>
        <v>3.3341864645118131E-2</v>
      </c>
      <c r="AT36" s="16" t="s">
        <v>31595</v>
      </c>
      <c r="AU36" s="33">
        <f>IF(D6L529C5=0,0,D6L529C18/D6L529C5)</f>
        <v>6.0830161854809175E-2</v>
      </c>
      <c r="AV36" s="16" t="s">
        <v>31596</v>
      </c>
      <c r="AW36" s="33">
        <f>CHOOSE(MIN(D6L529C9,RUN_YEARS),B7L805C1,B7L805C10,B7L805C19,B7L805C28,B7L805C37)</f>
        <v>2962.6966317659685</v>
      </c>
      <c r="AX36" s="16" t="s">
        <v>31597</v>
      </c>
      <c r="AY36" s="33">
        <f>IF(D6L529C23=0,0,D6L529C19/D6L529C23)</f>
        <v>3.3341864645118131E-2</v>
      </c>
      <c r="AZ36" s="16" t="s">
        <v>31598</v>
      </c>
      <c r="BA36" s="33">
        <f>IF(D6L529C5=0,0,D6L529C19/D6L529C5)</f>
        <v>0.43916983814519084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58.580293688831446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58.580293688831446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29.290146844415723</v>
      </c>
      <c r="R37" s="16" t="s">
        <v>31602</v>
      </c>
      <c r="S37" s="15">
        <f>D6L530C5-D6L530C7</f>
        <v>29.290146844415723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27.34258777515133</v>
      </c>
      <c r="X37" s="16" t="s">
        <v>31604</v>
      </c>
      <c r="Y37" s="33">
        <f>D6L530C7-D6L530C10</f>
        <v>1.9475590692643934</v>
      </c>
      <c r="Z37" s="16" t="s">
        <v>31605</v>
      </c>
      <c r="AA37" s="33">
        <f>CHOOSE(MIN(D6L530C9,RUN_YEARS),B7L805C7,B7L805C16,B7L805C25,B7L805C34,B7L805C43)</f>
        <v>244057</v>
      </c>
      <c r="AB37" s="16" t="s">
        <v>31606</v>
      </c>
      <c r="AC37" s="33">
        <f>IF(D6L530C12=0,0,D6L530C10/D6L530C12)</f>
        <v>1.120336141768166E-4</v>
      </c>
      <c r="AD37" s="16" t="s">
        <v>31607</v>
      </c>
      <c r="AE37" s="33">
        <f>IF(D6L530C5=0,0,D6L530C10/D6L530C5)</f>
        <v>0.46675402346718342</v>
      </c>
      <c r="AF37" s="16" t="s">
        <v>31608</v>
      </c>
      <c r="AG37" s="33">
        <f>CHOOSE(MIN(D6L530C9,RUN_YEARS),B7L805C5,B7L805C14,B7L805C23,B7L805C32,B7L805C41)</f>
        <v>6686.0395961528257</v>
      </c>
      <c r="AH37" s="16" t="s">
        <v>31609</v>
      </c>
      <c r="AI37" s="33">
        <f>IF(D6L530C15=0,0,D6L530C11/D6L530C15)</f>
        <v>2.9128739685972346E-4</v>
      </c>
      <c r="AJ37" s="16" t="s">
        <v>31610</v>
      </c>
      <c r="AK37" s="33">
        <f>IF(D6L530C5=0,0,D6L530C11/D6L530C5)</f>
        <v>3.3245976532816579E-2</v>
      </c>
      <c r="AL37" s="16" t="s">
        <v>31611</v>
      </c>
      <c r="AM37" s="33">
        <f>D6L530C8*CHOOSE(MIN(D6L530C9,RUN_YEARS),B7L805C4,B7L805C13,B7L805C22,B7L805C31,B7L805C40)</f>
        <v>3.5634487465938731</v>
      </c>
      <c r="AN37" s="16" t="s">
        <v>31612</v>
      </c>
      <c r="AO37" s="33">
        <f>D6L530C8-D6L530C18</f>
        <v>25.726698097821849</v>
      </c>
      <c r="AP37" s="16" t="s">
        <v>31613</v>
      </c>
      <c r="AQ37" s="33">
        <f>CHOOSE(MIN(D6L530C9,RUN_YEARS),B7L805C2,B7L805C11,B7L805C20,B7L805C29,B7L805C38)</f>
        <v>410.36815369237661</v>
      </c>
      <c r="AR37" s="16" t="s">
        <v>31614</v>
      </c>
      <c r="AS37" s="33">
        <f>IF(D6L530C20=0,0,D6L530C18/D6L530C20)</f>
        <v>8.683541143558458E-3</v>
      </c>
      <c r="AT37" s="16" t="s">
        <v>31615</v>
      </c>
      <c r="AU37" s="33">
        <f>IF(D6L530C5=0,0,D6L530C18/D6L530C5)</f>
        <v>6.0830161854809169E-2</v>
      </c>
      <c r="AV37" s="16" t="s">
        <v>31616</v>
      </c>
      <c r="AW37" s="33">
        <f>CHOOSE(MIN(D6L530C9,RUN_YEARS),B7L805C1,B7L805C10,B7L805C19,B7L805C28,B7L805C37)</f>
        <v>2962.6966317659685</v>
      </c>
      <c r="AX37" s="16" t="s">
        <v>31617</v>
      </c>
      <c r="AY37" s="33">
        <f>IF(D6L530C23=0,0,D6L530C19/D6L530C23)</f>
        <v>8.683541143558458E-3</v>
      </c>
      <c r="AZ37" s="16" t="s">
        <v>31618</v>
      </c>
      <c r="BA37" s="33">
        <f>IF(D6L530C5=0,0,D6L530C19/D6L530C5)</f>
        <v>0.43916983814519084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514.82494736842102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257.41247368421051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128.70623684210526</v>
      </c>
      <c r="R38" s="16" t="s">
        <v>31622</v>
      </c>
      <c r="S38" s="15">
        <f>D6L531C5-D6L531C7</f>
        <v>128.70623684210526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120.14830778274573</v>
      </c>
      <c r="X38" s="16" t="s">
        <v>31624</v>
      </c>
      <c r="Y38" s="33">
        <f>D6L531C7-D6L531C10</f>
        <v>8.5579290593595232</v>
      </c>
      <c r="Z38" s="16" t="s">
        <v>31625</v>
      </c>
      <c r="AA38" s="33">
        <f>CHOOSE(MIN(D6L531C9,RUN_YEARS),B7L805C7,B7L805C16,B7L805C25,B7L805C34,B7L805C43)</f>
        <v>244057</v>
      </c>
      <c r="AB38" s="16" t="s">
        <v>31626</v>
      </c>
      <c r="AC38" s="33">
        <f>IF(D6L531C12=0,0,D6L531C10/D6L531C12)</f>
        <v>4.9229609387456917E-4</v>
      </c>
      <c r="AD38" s="16" t="s">
        <v>31627</v>
      </c>
      <c r="AE38" s="33">
        <f>IF(D6L531C5=0,0,D6L531C10/D6L531C5)</f>
        <v>0.46675402346718342</v>
      </c>
      <c r="AF38" s="16" t="s">
        <v>31628</v>
      </c>
      <c r="AG38" s="33">
        <f>CHOOSE(MIN(D6L531C9,RUN_YEARS),B7L805C5,B7L805C14,B7L805C23,B7L805C32,B7L805C41)</f>
        <v>6686.0395961528257</v>
      </c>
      <c r="AH38" s="16" t="s">
        <v>31629</v>
      </c>
      <c r="AI38" s="33">
        <f>IF(D6L531C15=0,0,D6L531C11/D6L531C15)</f>
        <v>1.2799698440738804E-3</v>
      </c>
      <c r="AJ38" s="16" t="s">
        <v>31630</v>
      </c>
      <c r="AK38" s="33">
        <f>IF(D6L531C5=0,0,D6L531C11/D6L531C5)</f>
        <v>3.3245976532816558E-2</v>
      </c>
      <c r="AL38" s="16" t="s">
        <v>31631</v>
      </c>
      <c r="AM38" s="33">
        <f>D6L531C8*CHOOSE(MIN(D6L531C9,RUN_YEARS),B7L805C4,B7L805C13,B7L805C22,B7L805C31,B7L805C40)</f>
        <v>15.658442437657333</v>
      </c>
      <c r="AN38" s="16" t="s">
        <v>31632</v>
      </c>
      <c r="AO38" s="33">
        <f>D6L531C8-D6L531C18</f>
        <v>113.04779440444793</v>
      </c>
      <c r="AP38" s="16" t="s">
        <v>31633</v>
      </c>
      <c r="AQ38" s="33">
        <f>CHOOSE(MIN(D6L531C9,RUN_YEARS),B7L805C2,B7L805C11,B7L805C20,B7L805C29,B7L805C38)</f>
        <v>410.36815369237661</v>
      </c>
      <c r="AR38" s="16" t="s">
        <v>31634</v>
      </c>
      <c r="AS38" s="33">
        <f>IF(D6L531C20=0,0,D6L531C18/D6L531C20)</f>
        <v>3.8157060426758503E-2</v>
      </c>
      <c r="AT38" s="16" t="s">
        <v>31635</v>
      </c>
      <c r="AU38" s="33">
        <f>IF(D6L531C5=0,0,D6L531C18/D6L531C5)</f>
        <v>6.0830161854809175E-2</v>
      </c>
      <c r="AV38" s="16" t="s">
        <v>31636</v>
      </c>
      <c r="AW38" s="33">
        <f>CHOOSE(MIN(D6L531C9,RUN_YEARS),B7L805C1,B7L805C10,B7L805C19,B7L805C28,B7L805C37)</f>
        <v>2962.6966317659685</v>
      </c>
      <c r="AX38" s="16" t="s">
        <v>31637</v>
      </c>
      <c r="AY38" s="33">
        <f>IF(D6L531C23=0,0,D6L531C19/D6L531C23)</f>
        <v>3.8157060426758496E-2</v>
      </c>
      <c r="AZ38" s="16" t="s">
        <v>31638</v>
      </c>
      <c r="BA38" s="33">
        <f>IF(D6L531C5=0,0,D6L531C19/D6L531C5)</f>
        <v>0.43916983814519084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244057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6686.0395961528257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410.36815369237661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2962.6966317659685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16807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16807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6722.8</v>
      </c>
      <c r="R40" s="16" t="s">
        <v>31663</v>
      </c>
      <c r="S40" s="15">
        <f>D6L533C5-D6L533C7</f>
        <v>10084.200000000001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6275.7878979303614</v>
      </c>
      <c r="X40" s="16" t="s">
        <v>31665</v>
      </c>
      <c r="Y40" s="33">
        <f>D6L533C7-D6L533C10</f>
        <v>447.01210206963879</v>
      </c>
      <c r="Z40" s="16" t="s">
        <v>31666</v>
      </c>
      <c r="AA40" s="33">
        <f>CHOOSE(MIN(D6L533C9,RUN_YEARS),B7L805C7,B7L805C16,B7L805C25,B7L805C34,B7L805C43)</f>
        <v>244057</v>
      </c>
      <c r="AB40" s="16" t="s">
        <v>31667</v>
      </c>
      <c r="AC40" s="33">
        <f>IF(D6L533C12=0,0,D6L533C10/D6L533C12)</f>
        <v>2.5714435143963751E-2</v>
      </c>
      <c r="AD40" s="16" t="s">
        <v>31668</v>
      </c>
      <c r="AE40" s="33">
        <f>IF(D6L533C5=0,0,D6L533C10/D6L533C5)</f>
        <v>0.37340321877374671</v>
      </c>
      <c r="AF40" s="16" t="s">
        <v>31669</v>
      </c>
      <c r="AG40" s="33">
        <f>CHOOSE(MIN(D6L533C9,RUN_YEARS),B7L805C5,B7L805C14,B7L805C23,B7L805C32,B7L805C41)</f>
        <v>6686.0395961528257</v>
      </c>
      <c r="AH40" s="16" t="s">
        <v>31670</v>
      </c>
      <c r="AI40" s="33">
        <f>IF(D6L533C15=0,0,D6L533C11/D6L533C15)</f>
        <v>6.6857531374305848E-2</v>
      </c>
      <c r="AJ40" s="16" t="s">
        <v>31671</v>
      </c>
      <c r="AK40" s="33">
        <f>IF(D6L533C5=0,0,D6L533C11/D6L533C5)</f>
        <v>2.6596781226253273E-2</v>
      </c>
      <c r="AL40" s="16" t="s">
        <v>31672</v>
      </c>
      <c r="AM40" s="33">
        <f>D6L533C8*CHOOSE(MIN(D6L533C9,RUN_YEARS),B7L805C4,B7L805C13,B7L805C22,B7L805C31,B7L805C40)</f>
        <v>1226.8470363525335</v>
      </c>
      <c r="AN40" s="16" t="s">
        <v>31673</v>
      </c>
      <c r="AO40" s="33">
        <f>D6L533C8-D6L533C18</f>
        <v>8857.3529636474668</v>
      </c>
      <c r="AP40" s="16" t="s">
        <v>31674</v>
      </c>
      <c r="AQ40" s="33">
        <f>CHOOSE(MIN(D6L533C9,RUN_YEARS),B7L805C2,B7L805C11,B7L805C20,B7L805C29,B7L805C38)</f>
        <v>410.36815369237661</v>
      </c>
      <c r="AR40" s="16" t="s">
        <v>31675</v>
      </c>
      <c r="AS40" s="33">
        <f>IF(D6L533C20=0,0,D6L533C18/D6L533C20)</f>
        <v>2.9896253530243775</v>
      </c>
      <c r="AT40" s="16" t="s">
        <v>31676</v>
      </c>
      <c r="AU40" s="33">
        <f>IF(D6L533C5=0,0,D6L533C18/D6L533C5)</f>
        <v>7.2996194225771013E-2</v>
      </c>
      <c r="AV40" s="16" t="s">
        <v>31677</v>
      </c>
      <c r="AW40" s="33">
        <f>CHOOSE(MIN(D6L533C9,RUN_YEARS),B7L805C1,B7L805C10,B7L805C19,B7L805C28,B7L805C37)</f>
        <v>2962.6966317659685</v>
      </c>
      <c r="AX40" s="16" t="s">
        <v>31678</v>
      </c>
      <c r="AY40" s="33">
        <f>IF(D6L533C23=0,0,D6L533C19/D6L533C23)</f>
        <v>2.989625353024377</v>
      </c>
      <c r="AZ40" s="16" t="s">
        <v>31679</v>
      </c>
      <c r="BA40" s="33">
        <f>IF(D6L533C5=0,0,D6L533C19/D6L533C5)</f>
        <v>0.52700380577422901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12725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12725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12725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244057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6686.0395961528257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1548.1276192048936</v>
      </c>
      <c r="AN41" s="16" t="s">
        <v>31692</v>
      </c>
      <c r="AO41" s="33">
        <f>D6L534C8-D6L534C18</f>
        <v>11176.872380795106</v>
      </c>
      <c r="AP41" s="16" t="s">
        <v>31693</v>
      </c>
      <c r="AQ41" s="33">
        <f>CHOOSE(MIN(D6L534C9,RUN_YEARS),B7L805C2,B7L805C11,B7L805C20,B7L805C29,B7L805C38)</f>
        <v>410.36815369237661</v>
      </c>
      <c r="AR41" s="16" t="s">
        <v>31694</v>
      </c>
      <c r="AS41" s="33">
        <f>IF(D6L534C20=0,0,D6L534C18/D6L534C20)</f>
        <v>3.7725335294059223</v>
      </c>
      <c r="AT41" s="16" t="s">
        <v>31695</v>
      </c>
      <c r="AU41" s="33">
        <f>IF(D6L534C5=0,0,D6L534C18/D6L534C5)</f>
        <v>0.12166032370961835</v>
      </c>
      <c r="AV41" s="16" t="s">
        <v>31696</v>
      </c>
      <c r="AW41" s="33">
        <f>CHOOSE(MIN(D6L534C9,RUN_YEARS),B7L805C1,B7L805C10,B7L805C19,B7L805C28,B7L805C37)</f>
        <v>2962.6966317659685</v>
      </c>
      <c r="AX41" s="16" t="s">
        <v>31697</v>
      </c>
      <c r="AY41" s="33">
        <f>IF(D6L534C23=0,0,D6L534C19/D6L534C23)</f>
        <v>3.7725335294059219</v>
      </c>
      <c r="AZ41" s="16" t="s">
        <v>31698</v>
      </c>
      <c r="BA41" s="33">
        <f>IF(D6L534C5=0,0,D6L534C19/D6L534C5)</f>
        <v>0.87833967629038168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627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627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627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585.30954542784798</v>
      </c>
      <c r="X42" s="16" t="s">
        <v>31705</v>
      </c>
      <c r="Y42" s="33">
        <f>D6L535C7-D6L535C10</f>
        <v>41.690454572152021</v>
      </c>
      <c r="Z42" s="16" t="s">
        <v>31706</v>
      </c>
      <c r="AA42" s="33">
        <f>CHOOSE(MIN(D6L535C9,RUN_YEARS),B7L805C7,B7L805C16,B7L805C25,B7L805C34,B7L805C43)</f>
        <v>244057</v>
      </c>
      <c r="AB42" s="16" t="s">
        <v>31707</v>
      </c>
      <c r="AC42" s="33">
        <f>IF(D6L535C12=0,0,D6L535C10/D6L535C12)</f>
        <v>2.3982493656311762E-3</v>
      </c>
      <c r="AD42" s="16" t="s">
        <v>31708</v>
      </c>
      <c r="AE42" s="33">
        <f>IF(D6L535C5=0,0,D6L535C10/D6L535C5)</f>
        <v>0.93350804693436684</v>
      </c>
      <c r="AF42" s="16" t="s">
        <v>31709</v>
      </c>
      <c r="AG42" s="33">
        <f>CHOOSE(MIN(D6L535C9,RUN_YEARS),B7L805C5,B7L805C14,B7L805C23,B7L805C32,B7L805C41)</f>
        <v>6686.0395961528257</v>
      </c>
      <c r="AH42" s="16" t="s">
        <v>31710</v>
      </c>
      <c r="AI42" s="33">
        <f>IF(D6L535C15=0,0,D6L535C11/D6L535C15)</f>
        <v>6.2354483506410693E-3</v>
      </c>
      <c r="AJ42" s="16" t="s">
        <v>31711</v>
      </c>
      <c r="AK42" s="33">
        <f>IF(D6L535C5=0,0,D6L535C11/D6L535C5)</f>
        <v>6.6491953065633214E-2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410.36815369237661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2962.6966317659685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306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306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306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244057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6686.0395961528257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37.228059055143213</v>
      </c>
      <c r="AN43" s="16" t="s">
        <v>31733</v>
      </c>
      <c r="AO43" s="33">
        <f>D6L536C8-D6L536C18</f>
        <v>268.77194094485679</v>
      </c>
      <c r="AP43" s="16" t="s">
        <v>31734</v>
      </c>
      <c r="AQ43" s="33">
        <f>CHOOSE(MIN(D6L536C9,RUN_YEARS),B7L805C2,B7L805C11,B7L805C20,B7L805C29,B7L805C38)</f>
        <v>410.36815369237661</v>
      </c>
      <c r="AR43" s="16" t="s">
        <v>31735</v>
      </c>
      <c r="AS43" s="33">
        <f>IF(D6L536C20=0,0,D6L536C18/D6L536C20)</f>
        <v>9.0718684479230816E-2</v>
      </c>
      <c r="AT43" s="16" t="s">
        <v>31736</v>
      </c>
      <c r="AU43" s="33">
        <f>IF(D6L536C5=0,0,D6L536C18/D6L536C5)</f>
        <v>0.12166032370961834</v>
      </c>
      <c r="AV43" s="16" t="s">
        <v>31737</v>
      </c>
      <c r="AW43" s="33">
        <f>CHOOSE(MIN(D6L536C9,RUN_YEARS),B7L805C1,B7L805C10,B7L805C19,B7L805C28,B7L805C37)</f>
        <v>2962.6966317659685</v>
      </c>
      <c r="AX43" s="16" t="s">
        <v>31738</v>
      </c>
      <c r="AY43" s="33">
        <f>IF(D6L536C23=0,0,D6L536C19/D6L536C23)</f>
        <v>9.0718684479230816E-2</v>
      </c>
      <c r="AZ43" s="16" t="s">
        <v>31739</v>
      </c>
      <c r="BA43" s="33">
        <f>IF(D6L536C5=0,0,D6L536C19/D6L536C5)</f>
        <v>0.87833967629038168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31488.262319121117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31005.921306404976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7620.2606532024874</v>
      </c>
      <c r="R44" s="16" t="s">
        <v>31743</v>
      </c>
      <c r="S44" s="15">
        <f>SUM(D6L529C8:D6L536C8)</f>
        <v>23385.660653202489</v>
      </c>
      <c r="U44" s="21" t="str">
        <f>NULL_VALUE</f>
        <v>n/a</v>
      </c>
      <c r="V44" s="16" t="s">
        <v>31744</v>
      </c>
      <c r="W44" s="33">
        <f>SUM(D6L529C10:D6L536C10)</f>
        <v>7113.5746395018568</v>
      </c>
      <c r="X44" s="16" t="s">
        <v>31745</v>
      </c>
      <c r="Y44" s="33">
        <f>SUM(D6L529C11:D6L536C11)</f>
        <v>506.68601370063107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2.9147185450537606E-2</v>
      </c>
      <c r="AD44" s="16" t="s">
        <v>31747</v>
      </c>
      <c r="AE44" s="33">
        <f>IF(D6L537C5=0,0,D6L537C10/D6L537C5)</f>
        <v>0.22942632696524282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7.5782682171397886E-2</v>
      </c>
      <c r="AJ44" s="16" t="s">
        <v>31749</v>
      </c>
      <c r="AK44" s="33">
        <f>IF(D6L537C5=0,0,D6L537C11/D6L537C5)</f>
        <v>1.6341588714409966E-2</v>
      </c>
      <c r="AL44" s="16" t="s">
        <v>31750</v>
      </c>
      <c r="AM44" s="33">
        <f>SUM(D6L529C18:D6L536C18)</f>
        <v>2845.1070452318995</v>
      </c>
      <c r="AN44" s="16" t="s">
        <v>31751</v>
      </c>
      <c r="AO44" s="33">
        <f>SUM(D6L529C19:D6L536C19)</f>
        <v>20540.553607970589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6.9330600331249652</v>
      </c>
      <c r="AT44" s="16" t="s">
        <v>31753</v>
      </c>
      <c r="AU44" s="33">
        <f>IF(D6L537C5=0,0,D6L537C18/D6L537C5)</f>
        <v>9.1760119530593598E-2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6.9330600331249643</v>
      </c>
      <c r="AZ44" s="16" t="s">
        <v>31755</v>
      </c>
      <c r="BA44" s="33">
        <f>IF(D6L537C5=0,0,D6L537C19/D6L537C5)</f>
        <v>0.66247196478975356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2417.3409990044811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1208.6704995022405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604.33524975112027</v>
      </c>
      <c r="R45" s="16" t="s">
        <v>31760</v>
      </c>
      <c r="S45" s="15">
        <f>D6L538C5-D6L538C7</f>
        <v>604.33524975112027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564.15181868876107</v>
      </c>
      <c r="X45" s="16" t="s">
        <v>31762</v>
      </c>
      <c r="Y45" s="33">
        <f>D6L538C7-D6L538C10</f>
        <v>40.183431062359205</v>
      </c>
      <c r="Z45" s="16" t="s">
        <v>31763</v>
      </c>
      <c r="AA45" s="33">
        <f>CHOOSE(MIN(D6L538C9,RUN_YEARS),B7L805C7,B7L805C16,B7L805C25,B7L805C34,B7L805C43)</f>
        <v>244057</v>
      </c>
      <c r="AB45" s="16" t="s">
        <v>31764</v>
      </c>
      <c r="AC45" s="33">
        <f>IF(D6L538C12=0,0,D6L538C10/D6L538C12)</f>
        <v>2.3115576225585049E-3</v>
      </c>
      <c r="AD45" s="16" t="s">
        <v>31765</v>
      </c>
      <c r="AE45" s="33">
        <f>IF(D6L538C5=0,0,D6L538C10/D6L538C5)</f>
        <v>0.46675402346718342</v>
      </c>
      <c r="AF45" s="16" t="s">
        <v>31766</v>
      </c>
      <c r="AG45" s="33">
        <f>CHOOSE(MIN(D6L538C9,RUN_YEARS),B7L805C5,B7L805C14,B7L805C23,B7L805C32,B7L805C41)</f>
        <v>6686.0395961528257</v>
      </c>
      <c r="AH45" s="16" t="s">
        <v>31767</v>
      </c>
      <c r="AI45" s="33">
        <f>IF(D6L538C15=0,0,D6L538C11/D6L538C15)</f>
        <v>6.0100498186521235E-3</v>
      </c>
      <c r="AJ45" s="16" t="s">
        <v>31768</v>
      </c>
      <c r="AK45" s="33">
        <f>IF(D6L538C5=0,0,D6L538C11/D6L538C5)</f>
        <v>3.32459765328166E-2</v>
      </c>
      <c r="AL45" s="16" t="s">
        <v>31769</v>
      </c>
      <c r="AM45" s="33">
        <f>D6L538C8*CHOOSE(MIN(D6L538C9,RUN_YEARS),B7L805C4,B7L805C13,B7L805C22,B7L805C31,B7L805C40)</f>
        <v>73.523622113854344</v>
      </c>
      <c r="AN45" s="16" t="s">
        <v>31770</v>
      </c>
      <c r="AO45" s="33">
        <f>D6L538C8-D6L538C18</f>
        <v>530.81162763726593</v>
      </c>
      <c r="AP45" s="16" t="s">
        <v>31771</v>
      </c>
      <c r="AQ45" s="33">
        <f>CHOOSE(MIN(D6L538C9,RUN_YEARS),B7L805C2,B7L805C11,B7L805C20,B7L805C29,B7L805C38)</f>
        <v>410.36815369237661</v>
      </c>
      <c r="AR45" s="16" t="s">
        <v>31772</v>
      </c>
      <c r="AS45" s="33">
        <f>IF(D6L538C20=0,0,D6L538C18/D6L538C20)</f>
        <v>0.17916502889493149</v>
      </c>
      <c r="AT45" s="16" t="s">
        <v>31773</v>
      </c>
      <c r="AU45" s="33">
        <f>IF(D6L538C5=0,0,D6L538C18/D6L538C5)</f>
        <v>6.0830161854809175E-2</v>
      </c>
      <c r="AV45" s="16" t="s">
        <v>31774</v>
      </c>
      <c r="AW45" s="33">
        <f>CHOOSE(MIN(D6L538C9,RUN_YEARS),B7L805C1,B7L805C10,B7L805C19,B7L805C28,B7L805C37)</f>
        <v>2962.6966317659685</v>
      </c>
      <c r="AX45" s="16" t="s">
        <v>31775</v>
      </c>
      <c r="AY45" s="33">
        <f>IF(D6L538C23=0,0,D6L538C19/D6L538C23)</f>
        <v>0.17916502889493149</v>
      </c>
      <c r="AZ45" s="16" t="s">
        <v>31776</v>
      </c>
      <c r="BA45" s="33">
        <f>IF(D6L538C5=0,0,D6L538C19/D6L538C5)</f>
        <v>0.43916983814519084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56204.754486389844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56204.754486389844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22481.901794555939</v>
      </c>
      <c r="R46" s="16" t="s">
        <v>31780</v>
      </c>
      <c r="S46" s="15">
        <f>D6L539C5-D6L539C7</f>
        <v>33722.852691833905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20987.036235606152</v>
      </c>
      <c r="X46" s="16" t="s">
        <v>31782</v>
      </c>
      <c r="Y46" s="33">
        <f>D6L539C7-D6L539C10</f>
        <v>1494.8655589497866</v>
      </c>
      <c r="Z46" s="16" t="s">
        <v>31783</v>
      </c>
      <c r="AA46" s="33">
        <f>CHOOSE(MIN(D6L539C9,RUN_YEARS),B7L805C7,B7L805C16,B7L805C25,B7L805C34,B7L805C43)</f>
        <v>244057</v>
      </c>
      <c r="AB46" s="16" t="s">
        <v>31784</v>
      </c>
      <c r="AC46" s="33">
        <f>IF(D6L539C12=0,0,D6L539C10/D6L539C12)</f>
        <v>8.5992355210488342E-2</v>
      </c>
      <c r="AD46" s="16" t="s">
        <v>31785</v>
      </c>
      <c r="AE46" s="33">
        <f>IF(D6L539C5=0,0,D6L539C10/D6L539C5)</f>
        <v>0.37340321877374677</v>
      </c>
      <c r="AF46" s="16" t="s">
        <v>31786</v>
      </c>
      <c r="AG46" s="33">
        <f>CHOOSE(MIN(D6L539C9,RUN_YEARS),B7L805C5,B7L805C14,B7L805C23,B7L805C32,B7L805C41)</f>
        <v>6686.0395961528257</v>
      </c>
      <c r="AH46" s="16" t="s">
        <v>31787</v>
      </c>
      <c r="AI46" s="33">
        <f>IF(D6L539C15=0,0,D6L539C11/D6L539C15)</f>
        <v>0.2235801235472698</v>
      </c>
      <c r="AJ46" s="16" t="s">
        <v>31788</v>
      </c>
      <c r="AK46" s="33">
        <f>IF(D6L539C5=0,0,D6L539C11/D6L539C5)</f>
        <v>2.6596781226253252E-2</v>
      </c>
      <c r="AL46" s="16" t="s">
        <v>31789</v>
      </c>
      <c r="AM46" s="33">
        <f>D6L539C8*CHOOSE(MIN(D6L539C9,RUN_YEARS),B7L805C4,B7L805C13,B7L805C22,B7L805C31,B7L805C40)</f>
        <v>4102.7331749002878</v>
      </c>
      <c r="AN46" s="16" t="s">
        <v>31790</v>
      </c>
      <c r="AO46" s="33">
        <f>D6L539C8-D6L539C18</f>
        <v>29620.119516933617</v>
      </c>
      <c r="AP46" s="16" t="s">
        <v>31791</v>
      </c>
      <c r="AQ46" s="33">
        <f>CHOOSE(MIN(D6L539C9,RUN_YEARS),B7L805C2,B7L805C11,B7L805C20,B7L805C29,B7L805C38)</f>
        <v>410.36815369237661</v>
      </c>
      <c r="AR46" s="16" t="s">
        <v>31792</v>
      </c>
      <c r="AS46" s="33">
        <f>IF(D6L539C20=0,0,D6L539C18/D6L539C20)</f>
        <v>9.9976889970263407</v>
      </c>
      <c r="AT46" s="16" t="s">
        <v>31793</v>
      </c>
      <c r="AU46" s="33">
        <f>IF(D6L539C5=0,0,D6L539C18/D6L539C5)</f>
        <v>7.2996194225771013E-2</v>
      </c>
      <c r="AV46" s="16" t="s">
        <v>31794</v>
      </c>
      <c r="AW46" s="33">
        <f>CHOOSE(MIN(D6L539C9,RUN_YEARS),B7L805C1,B7L805C10,B7L805C19,B7L805C28,B7L805C37)</f>
        <v>2962.6966317659685</v>
      </c>
      <c r="AX46" s="16" t="s">
        <v>31795</v>
      </c>
      <c r="AY46" s="33">
        <f>IF(D6L539C23=0,0,D6L539C19/D6L539C23)</f>
        <v>9.997688997026339</v>
      </c>
      <c r="AZ46" s="16" t="s">
        <v>31796</v>
      </c>
      <c r="BA46" s="33">
        <f>IF(D6L539C5=0,0,D6L539C19/D6L539C5)</f>
        <v>0.52700380577422901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58622.095485394326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57413.424985892081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23086.237044307058</v>
      </c>
      <c r="R47" s="16" t="s">
        <v>31800</v>
      </c>
      <c r="S47" s="15">
        <f>SUM(D6L538C8:D6L539C8)</f>
        <v>34327.187941585027</v>
      </c>
      <c r="U47" s="21" t="str">
        <f>NULL_VALUE</f>
        <v>n/a</v>
      </c>
      <c r="V47" s="16" t="s">
        <v>31801</v>
      </c>
      <c r="W47" s="33">
        <f>SUM(D6L538C10:D6L539C10)</f>
        <v>21551.188054294915</v>
      </c>
      <c r="X47" s="16" t="s">
        <v>31802</v>
      </c>
      <c r="Y47" s="33">
        <f>SUM(D6L538C11:D6L539C11)</f>
        <v>1535.0489900121459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8.8303912833046852E-2</v>
      </c>
      <c r="AD47" s="16" t="s">
        <v>31804</v>
      </c>
      <c r="AE47" s="33">
        <f>IF(D6L540C5=0,0,D6L540C10/D6L540C5)</f>
        <v>0.37536844491668253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0.22959017336592194</v>
      </c>
      <c r="AJ47" s="16" t="s">
        <v>31806</v>
      </c>
      <c r="AK47" s="33">
        <f>IF(D6L540C5=0,0,D6L540C11/D6L540C5)</f>
        <v>2.6736760442167419E-2</v>
      </c>
      <c r="AL47" s="16" t="s">
        <v>31807</v>
      </c>
      <c r="AM47" s="33">
        <f>SUM(D6L538C18:D6L539C18)</f>
        <v>4176.2567970141426</v>
      </c>
      <c r="AN47" s="16" t="s">
        <v>31808</v>
      </c>
      <c r="AO47" s="33">
        <f>SUM(D6L538C19:D6L539C19)</f>
        <v>30150.931144570884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10.176854025921273</v>
      </c>
      <c r="AT47" s="16" t="s">
        <v>31810</v>
      </c>
      <c r="AU47" s="33">
        <f>IF(D6L540C5=0,0,D6L540C18/D6L540C5)</f>
        <v>7.2740074260338128E-2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10.176854025921271</v>
      </c>
      <c r="AZ47" s="16" t="s">
        <v>31812</v>
      </c>
      <c r="BA47" s="33">
        <f>IF(D6L540C5=0,0,D6L540C19/D6L540C5)</f>
        <v>0.52515472038081201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130919.3650725224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114294.6217407256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43644.135421723819</v>
      </c>
      <c r="R48" s="16" t="s">
        <v>31817</v>
      </c>
      <c r="S48" s="15">
        <f>SUM(D6L528C8,D6L537C8,D6L540C8)</f>
        <v>70650.486319001793</v>
      </c>
      <c r="U48" s="21" t="str">
        <f>NULL_VALUE</f>
        <v>n/a</v>
      </c>
      <c r="V48" s="16" t="s">
        <v>31818</v>
      </c>
      <c r="W48" s="33">
        <f>SUM(D6L528C10,D6L537C10,D6L540C10)</f>
        <v>40746.262378189655</v>
      </c>
      <c r="X48" s="16" t="s">
        <v>31819</v>
      </c>
      <c r="Y48" s="33">
        <f>SUM(D6L528C11,D6L537C11,D6L540C11)</f>
        <v>2897.8730435341668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0.16982264237162009</v>
      </c>
      <c r="AD48" s="16" t="s">
        <v>31821</v>
      </c>
      <c r="AE48" s="33">
        <f>IF(D6L541C5=0,0,D6L541C10/D6L541C5)</f>
        <v>0.35650200996002679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0.44153887016621252</v>
      </c>
      <c r="AJ48" s="16" t="s">
        <v>31823</v>
      </c>
      <c r="AK48" s="33">
        <f>IF(D6L541C5=0,0,D6L541C11/D6L541C5)</f>
        <v>2.5354413002108854E-2</v>
      </c>
      <c r="AL48" s="16" t="s">
        <v>31824</v>
      </c>
      <c r="AM48" s="33">
        <f>SUM(D6L528C18,D6L537C18,D6L540C18)</f>
        <v>8605.6465187098274</v>
      </c>
      <c r="AN48" s="16" t="s">
        <v>31825</v>
      </c>
      <c r="AO48" s="33">
        <f>SUM(D6L528C19,D6L537C19,D6L540C19)</f>
        <v>62044.839800291957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21.172657498999783</v>
      </c>
      <c r="AT48" s="16" t="s">
        <v>31827</v>
      </c>
      <c r="AU48" s="33">
        <f>IF(D6L541C5=0,0,D6L541C18/D6L541C5)</f>
        <v>7.5293538642890082E-2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21.172657498999776</v>
      </c>
      <c r="AZ48" s="16" t="s">
        <v>31829</v>
      </c>
      <c r="BA48" s="33">
        <f>IF(D6L541C5=0,0,D6L541C19/D6L541C5)</f>
        <v>0.54285003839497425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44D69-8B04-4FD5-BD5E-50652639DC1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31616.843221866668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27190.485170805332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13595.242585402666</v>
      </c>
      <c r="R8" s="16" t="s">
        <v>31838</v>
      </c>
      <c r="S8" s="15">
        <f>D6L601C5-D6L601C7</f>
        <v>13595.242585402666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13051.054361901906</v>
      </c>
      <c r="X8" s="16" t="s">
        <v>31840</v>
      </c>
      <c r="Y8" s="33">
        <f>D6L601C7-D6L601C10</f>
        <v>544.1882235007597</v>
      </c>
      <c r="Z8" s="16" t="s">
        <v>31841</v>
      </c>
      <c r="AA8" s="33">
        <f>CHOOSE(MIN(D6L601C9,RUN_YEARS),B7L806C7,B7L806C16,B7L806C25,B7L806C34,B7L806C43)</f>
        <v>392197</v>
      </c>
      <c r="AB8" s="16" t="s">
        <v>31842</v>
      </c>
      <c r="AC8" s="33">
        <f>IF(D6L601C12=0,0,D6L601C10/D6L601C12)</f>
        <v>3.3276782744136001E-2</v>
      </c>
      <c r="AD8" s="16" t="s">
        <v>31843</v>
      </c>
      <c r="AE8" s="33">
        <f>IF(D6L601C5=0,0,D6L601C10/D6L601C5)</f>
        <v>0.47998607895069634</v>
      </c>
      <c r="AF8" s="16" t="s">
        <v>31844</v>
      </c>
      <c r="AG8" s="33">
        <f>CHOOSE(MIN(D6L601C9,RUN_YEARS),B7L806C5,B7L806C14,B7L806C23,B7L806C32,B7L806C41)</f>
        <v>6289.7655850396341</v>
      </c>
      <c r="AH8" s="16" t="s">
        <v>31845</v>
      </c>
      <c r="AI8" s="33">
        <f>IF(D6L601C15=0,0,D6L601C11/D6L601C15)</f>
        <v>8.6519635134753692E-2</v>
      </c>
      <c r="AJ8" s="16" t="s">
        <v>31846</v>
      </c>
      <c r="AK8" s="33">
        <f>IF(D6L601C5=0,0,D6L601C11/D6L601C5)</f>
        <v>2.0013921049303655E-2</v>
      </c>
      <c r="AL8" s="16" t="s">
        <v>31847</v>
      </c>
      <c r="AM8" s="33">
        <f>D6L601C8*CHOOSE(MIN(D6L601C9,RUN_YEARS),B7L806C4,B7L806C13,B7L806C22,B7L806C31,B7L806C40)</f>
        <v>2529.849760421102</v>
      </c>
      <c r="AN8" s="16" t="s">
        <v>31848</v>
      </c>
      <c r="AO8" s="33">
        <f>D6L601C8-D6L601C18</f>
        <v>11065.392824981564</v>
      </c>
      <c r="AP8" s="16" t="s">
        <v>31849</v>
      </c>
      <c r="AQ8" s="33">
        <f>CHOOSE(MIN(D6L601C9,RUN_YEARS),B7L806C2,B7L806C11,B7L806C20,B7L806C29,B7L806C38)</f>
        <v>663.62523196407892</v>
      </c>
      <c r="AR8" s="16" t="s">
        <v>31850</v>
      </c>
      <c r="AS8" s="33">
        <f>IF(D6L601C20=0,0,D6L601C18/D6L601C20)</f>
        <v>3.8121663230521037</v>
      </c>
      <c r="AT8" s="16" t="s">
        <v>31851</v>
      </c>
      <c r="AU8" s="33">
        <f>IF(D6L601C5=0,0,D6L601C18/D6L601C5)</f>
        <v>9.3041729286148386E-2</v>
      </c>
      <c r="AV8" s="16" t="s">
        <v>31852</v>
      </c>
      <c r="AW8" s="33">
        <f>CHOOSE(MIN(D6L601C9,RUN_YEARS),B7L806C1,B7L806C10,B7L806C19,B7L806C28,B7L806C37)</f>
        <v>2902.6521634350852</v>
      </c>
      <c r="AX8" s="16" t="s">
        <v>31853</v>
      </c>
      <c r="AY8" s="33">
        <f>IF(D6L601C23=0,0,D6L601C19/D6L601C23)</f>
        <v>3.8121663230521041</v>
      </c>
      <c r="AZ8" s="16" t="s">
        <v>31854</v>
      </c>
      <c r="BA8" s="33">
        <f>IF(D6L601C5=0,0,D6L601C19/D6L601C5)</f>
        <v>0.4069582707138516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55.906354123824684</v>
      </c>
      <c r="J9" s="16" t="s">
        <v>31875</v>
      </c>
      <c r="K9" s="21">
        <f>_xlfn.SINGLE(IF(FLOW_THRU_100PCT="Y",1,INDEX(VariabilityMatrix,D6L602C1,_xlfn.SINGLE(D6L602C9))))</f>
        <v>0.49361920517321611</v>
      </c>
      <c r="L9" s="16" t="s">
        <v>31855</v>
      </c>
      <c r="M9" s="15">
        <f>IF(_xlfn.SINGLE(D6L602C2)&lt;&gt;0,_xlfn.SINGLE(D6L602C2)*_xlfn.SINGLE(D6L602C4),_xlfn.SINGLE(D6L602C3)*_xlfn.SINGLE(D6L602C4))</f>
        <v>27.596450086734695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13.798225043367347</v>
      </c>
      <c r="R9" s="16" t="s">
        <v>31857</v>
      </c>
      <c r="S9" s="15">
        <f>D6L602C5-D6L602C7</f>
        <v>13.798225043367347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13.245040024317582</v>
      </c>
      <c r="X9" s="16" t="s">
        <v>31859</v>
      </c>
      <c r="Y9" s="33">
        <f>D6L602C7-D6L602C10</f>
        <v>0.55318501904976536</v>
      </c>
      <c r="Z9" s="16" t="s">
        <v>31860</v>
      </c>
      <c r="AA9" s="33">
        <f>CHOOSE(MIN(D6L602C9,RUN_YEARS),B7L806C7,B7L806C16,B7L806C25,B7L806C34,B7L806C43)</f>
        <v>421558.8</v>
      </c>
      <c r="AB9" s="16" t="s">
        <v>31861</v>
      </c>
      <c r="AC9" s="33">
        <f>IF(D6L602C12=0,0,D6L602C10/D6L602C12)</f>
        <v>3.1419199467114868E-5</v>
      </c>
      <c r="AD9" s="16" t="s">
        <v>31862</v>
      </c>
      <c r="AE9" s="33">
        <f>IF(D6L602C5=0,0,D6L602C10/D6L602C5)</f>
        <v>0.47995448627228776</v>
      </c>
      <c r="AF9" s="16" t="s">
        <v>31863</v>
      </c>
      <c r="AG9" s="33">
        <f>CHOOSE(MIN(D6L602C9,RUN_YEARS),B7L806C5,B7L806C14,B7L806C23,B7L806C32,B7L806C41)</f>
        <v>6771.7660689600089</v>
      </c>
      <c r="AH9" s="16" t="s">
        <v>31864</v>
      </c>
      <c r="AI9" s="33">
        <f>IF(D6L602C15=0,0,D6L602C11/D6L602C15)</f>
        <v>8.1689918614498471E-5</v>
      </c>
      <c r="AJ9" s="16" t="s">
        <v>31865</v>
      </c>
      <c r="AK9" s="33">
        <f>IF(D6L602C5=0,0,D6L602C11/D6L602C5)</f>
        <v>2.0045513727712218E-2</v>
      </c>
      <c r="AL9" s="16" t="s">
        <v>31866</v>
      </c>
      <c r="AM9" s="33">
        <f>D6L602C8*CHOOSE(MIN(D6L602C9,RUN_YEARS),B7L806C4,B7L806C13,B7L806C22,B7L806C31,B7L806C40)</f>
        <v>2.5576974357444886</v>
      </c>
      <c r="AN9" s="16" t="s">
        <v>31867</v>
      </c>
      <c r="AO9" s="33">
        <f>D6L602C8-D6L602C18</f>
        <v>11.240527607622859</v>
      </c>
      <c r="AP9" s="16" t="s">
        <v>31868</v>
      </c>
      <c r="AQ9" s="33">
        <f>CHOOSE(MIN(D6L602C9,RUN_YEARS),B7L806C2,B7L806C11,B7L806C20,B7L806C29,B7L806C38)</f>
        <v>707.61821189239117</v>
      </c>
      <c r="AR9" s="16" t="s">
        <v>31869</v>
      </c>
      <c r="AS9" s="33">
        <f>IF(D6L602C20=0,0,D6L602C18/D6L602C20)</f>
        <v>3.6145161229025045E-3</v>
      </c>
      <c r="AT9" s="16" t="s">
        <v>31870</v>
      </c>
      <c r="AU9" s="33">
        <f>IF(D6L602C5=0,0,D6L602C18/D6L602C5)</f>
        <v>9.2682117725494895E-2</v>
      </c>
      <c r="AV9" s="16" t="s">
        <v>31871</v>
      </c>
      <c r="AW9" s="33">
        <f>CHOOSE(MIN(D6L602C9,RUN_YEARS),B7L806C1,B7L806C10,B7L806C19,B7L806C28,B7L806C37)</f>
        <v>3109.8291515149108</v>
      </c>
      <c r="AX9" s="16" t="s">
        <v>31872</v>
      </c>
      <c r="AY9" s="33">
        <f>IF(D6L602C23=0,0,D6L602C19/D6L602C23)</f>
        <v>3.6145161229025041E-3</v>
      </c>
      <c r="AZ9" s="16" t="s">
        <v>31873</v>
      </c>
      <c r="BA9" s="33">
        <f>IF(D6L602C5=0,0,D6L602C19/D6L602C5)</f>
        <v>0.40731788227450511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33.564265474347238</v>
      </c>
      <c r="J10" s="16" t="s">
        <v>31896</v>
      </c>
      <c r="K10" s="21">
        <f>_xlfn.SINGLE(IF(FLOW_THRU_100PCT="Y",1,INDEX(VariabilityMatrix,D6L603C1,_xlfn.SINGLE(D6L603C9))))</f>
        <v>0.49361920517321611</v>
      </c>
      <c r="L10" s="16" t="s">
        <v>31876</v>
      </c>
      <c r="M10" s="15">
        <f>IF(_xlfn.SINGLE(D6L603C2)&lt;&gt;0,_xlfn.SINGLE(D6L603C2)*_xlfn.SINGLE(D6L603C4),_xlfn.SINGLE(D6L603C3)*_xlfn.SINGLE(D6L603C4))</f>
        <v>16.567966045670104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8.2839830228350522</v>
      </c>
      <c r="R10" s="16" t="s">
        <v>31878</v>
      </c>
      <c r="S10" s="15">
        <f>D6L603C5-D6L603C7</f>
        <v>8.2839830228350522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7.9518696320263018</v>
      </c>
      <c r="X10" s="16" t="s">
        <v>31880</v>
      </c>
      <c r="Y10" s="33">
        <f>D6L603C7-D6L603C10</f>
        <v>0.33211339080875035</v>
      </c>
      <c r="Z10" s="16" t="s">
        <v>31881</v>
      </c>
      <c r="AA10" s="33">
        <f>CHOOSE(MIN(D6L603C9,RUN_YEARS),B7L806C7,B7L806C16,B7L806C25,B7L806C34,B7L806C43)</f>
        <v>421558.8</v>
      </c>
      <c r="AB10" s="16" t="s">
        <v>31882</v>
      </c>
      <c r="AC10" s="33">
        <f>IF(D6L603C12=0,0,D6L603C10/D6L603C12)</f>
        <v>1.8863014203537684E-5</v>
      </c>
      <c r="AD10" s="16" t="s">
        <v>31883</v>
      </c>
      <c r="AE10" s="33">
        <f>IF(D6L603C5=0,0,D6L603C10/D6L603C5)</f>
        <v>0.47995448627228776</v>
      </c>
      <c r="AF10" s="16" t="s">
        <v>31884</v>
      </c>
      <c r="AG10" s="33">
        <f>CHOOSE(MIN(D6L603C9,RUN_YEARS),B7L806C5,B7L806C14,B7L806C23,B7L806C32,B7L806C41)</f>
        <v>6771.7660689600089</v>
      </c>
      <c r="AH10" s="16" t="s">
        <v>31885</v>
      </c>
      <c r="AI10" s="33">
        <f>IF(D6L603C15=0,0,D6L603C11/D6L603C15)</f>
        <v>4.9043836929197926E-5</v>
      </c>
      <c r="AJ10" s="16" t="s">
        <v>31886</v>
      </c>
      <c r="AK10" s="33">
        <f>IF(D6L603C5=0,0,D6L603C11/D6L603C5)</f>
        <v>2.0045513727712239E-2</v>
      </c>
      <c r="AL10" s="16" t="s">
        <v>31887</v>
      </c>
      <c r="AM10" s="33">
        <f>D6L603C8*CHOOSE(MIN(D6L603C9,RUN_YEARS),B7L806C4,B7L806C13,B7L806C22,B7L806C31,B7L806C40)</f>
        <v>1.5355541795167984</v>
      </c>
      <c r="AN10" s="16" t="s">
        <v>31888</v>
      </c>
      <c r="AO10" s="33">
        <f>D6L603C8-D6L603C18</f>
        <v>6.748428843318254</v>
      </c>
      <c r="AP10" s="16" t="s">
        <v>31889</v>
      </c>
      <c r="AQ10" s="33">
        <f>CHOOSE(MIN(D6L603C9,RUN_YEARS),B7L806C2,B7L806C11,B7L806C20,B7L806C29,B7L806C38)</f>
        <v>707.61821189239117</v>
      </c>
      <c r="AR10" s="16" t="s">
        <v>31890</v>
      </c>
      <c r="AS10" s="33">
        <f>IF(D6L603C20=0,0,D6L603C18/D6L603C20)</f>
        <v>2.1700320225086478E-3</v>
      </c>
      <c r="AT10" s="16" t="s">
        <v>31891</v>
      </c>
      <c r="AU10" s="33">
        <f>IF(D6L603C5=0,0,D6L603C18/D6L603C5)</f>
        <v>9.2682117725494881E-2</v>
      </c>
      <c r="AV10" s="16" t="s">
        <v>31892</v>
      </c>
      <c r="AW10" s="33">
        <f>CHOOSE(MIN(D6L603C9,RUN_YEARS),B7L806C1,B7L806C10,B7L806C19,B7L806C28,B7L806C37)</f>
        <v>3109.8291515149108</v>
      </c>
      <c r="AX10" s="16" t="s">
        <v>31893</v>
      </c>
      <c r="AY10" s="33">
        <f>IF(D6L603C23=0,0,D6L603C19/D6L603C23)</f>
        <v>2.1700320225086478E-3</v>
      </c>
      <c r="AZ10" s="16" t="s">
        <v>31894</v>
      </c>
      <c r="BA10" s="33">
        <f>IF(D6L603C5=0,0,D6L603C19/D6L603C5)</f>
        <v>0.40731788227450516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2.4921973098298884</v>
      </c>
      <c r="J11" s="16" t="s">
        <v>31917</v>
      </c>
      <c r="K11" s="21">
        <f>_xlfn.SINGLE(IF(FLOW_THRU_100PCT="Y",1,INDEX(VariabilityMatrix,D6L604C1,_xlfn.SINGLE(D6L604C9))))</f>
        <v>0.48785057282497646</v>
      </c>
      <c r="L11" s="16" t="s">
        <v>31897</v>
      </c>
      <c r="M11" s="15">
        <f>IF(_xlfn.SINGLE(D6L604C2)&lt;&gt;0,_xlfn.SINGLE(D6L604C2)*_xlfn.SINGLE(D6L604C4),_xlfn.SINGLE(D6L604C3)*_xlfn.SINGLE(D6L604C4))</f>
        <v>1.2158198851933764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0.60790994259668818</v>
      </c>
      <c r="R11" s="16" t="s">
        <v>31899</v>
      </c>
      <c r="S11" s="15">
        <f>D6L604C5-D6L604C7</f>
        <v>0.60790994259668818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0.58323875553166993</v>
      </c>
      <c r="X11" s="16" t="s">
        <v>31901</v>
      </c>
      <c r="Y11" s="33">
        <f>D6L604C7-D6L604C10</f>
        <v>2.4671187065018252E-2</v>
      </c>
      <c r="Z11" s="16" t="s">
        <v>31902</v>
      </c>
      <c r="AA11" s="33">
        <f>CHOOSE(MIN(D6L604C9,RUN_YEARS),B7L806C7,B7L806C16,B7L806C25,B7L806C34,B7L806C43)</f>
        <v>384066</v>
      </c>
      <c r="AB11" s="16" t="s">
        <v>31903</v>
      </c>
      <c r="AC11" s="33">
        <f>IF(D6L604C12=0,0,D6L604C10/D6L604C12)</f>
        <v>1.5185899182215294E-6</v>
      </c>
      <c r="AD11" s="16" t="s">
        <v>31904</v>
      </c>
      <c r="AE11" s="33">
        <f>IF(D6L604C5=0,0,D6L604C10/D6L604C5)</f>
        <v>0.47970818921003722</v>
      </c>
      <c r="AF11" s="16" t="s">
        <v>31905</v>
      </c>
      <c r="AG11" s="33">
        <f>CHOOSE(MIN(D6L604C9,RUN_YEARS),B7L806C5,B7L806C14,B7L806C23,B7L806C32,B7L806C41)</f>
        <v>6248.5059251828161</v>
      </c>
      <c r="AH11" s="16" t="s">
        <v>31906</v>
      </c>
      <c r="AI11" s="33">
        <f>IF(D6L604C15=0,0,D6L604C11/D6L604C15)</f>
        <v>3.9483337873759689E-6</v>
      </c>
      <c r="AJ11" s="16" t="s">
        <v>31907</v>
      </c>
      <c r="AK11" s="33">
        <f>IF(D6L604C5=0,0,D6L604C11/D6L604C5)</f>
        <v>2.0291810789962773E-2</v>
      </c>
      <c r="AL11" s="16" t="s">
        <v>31908</v>
      </c>
      <c r="AM11" s="33">
        <f>D6L604C8*CHOOSE(MIN(D6L604C9,RUN_YEARS),B7L806C4,B7L806C13,B7L806C22,B7L806C31,B7L806C40)</f>
        <v>0.11097235745201131</v>
      </c>
      <c r="AN11" s="16" t="s">
        <v>31909</v>
      </c>
      <c r="AO11" s="33">
        <f>D6L604C8-D6L604C18</f>
        <v>0.4969375851446769</v>
      </c>
      <c r="AP11" s="16" t="s">
        <v>31910</v>
      </c>
      <c r="AQ11" s="33">
        <f>CHOOSE(MIN(D6L604C9,RUN_YEARS),B7L806C2,B7L806C11,B7L806C20,B7L806C29,B7L806C38)</f>
        <v>645.78543256704916</v>
      </c>
      <c r="AR11" s="16" t="s">
        <v>31911</v>
      </c>
      <c r="AS11" s="33">
        <f>IF(D6L604C20=0,0,D6L604C18/D6L604C20)</f>
        <v>1.7184091163358585E-4</v>
      </c>
      <c r="AT11" s="16" t="s">
        <v>31912</v>
      </c>
      <c r="AU11" s="33">
        <f>IF(D6L604C5=0,0,D6L604C18/D6L604C5)</f>
        <v>9.1273681902612688E-2</v>
      </c>
      <c r="AV11" s="16" t="s">
        <v>31913</v>
      </c>
      <c r="AW11" s="33">
        <f>CHOOSE(MIN(D6L604C9,RUN_YEARS),B7L806C1,B7L806C10,B7L806C19,B7L806C28,B7L806C37)</f>
        <v>2891.8467693205121</v>
      </c>
      <c r="AX11" s="16" t="s">
        <v>31914</v>
      </c>
      <c r="AY11" s="33">
        <f>IF(D6L604C23=0,0,D6L604C19/D6L604C23)</f>
        <v>1.7184091163358588E-4</v>
      </c>
      <c r="AZ11" s="16" t="s">
        <v>31915</v>
      </c>
      <c r="BA11" s="33">
        <f>IF(D6L604C5=0,0,D6L604C19/D6L604C5)</f>
        <v>0.40872631809738735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845.21397222370751</v>
      </c>
      <c r="J12" s="16" t="s">
        <v>31938</v>
      </c>
      <c r="K12" s="21">
        <f>_xlfn.SINGLE(IF(FLOW_THRU_100PCT="Y",1,INDEX(VariabilityMatrix,D6L605C1,_xlfn.SINGLE(D6L605C9))))</f>
        <v>0.21281076937992188</v>
      </c>
      <c r="L12" s="16" t="s">
        <v>31918</v>
      </c>
      <c r="M12" s="15">
        <f>IF(_xlfn.SINGLE(D6L605C2)&lt;&gt;0,_xlfn.SINGLE(D6L605C2)*_xlfn.SINGLE(D6L605C4),_xlfn.SINGLE(D6L605C3)*_xlfn.SINGLE(D6L605C4))</f>
        <v>179.87063571958711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89.935317859793557</v>
      </c>
      <c r="R12" s="16" t="s">
        <v>31920</v>
      </c>
      <c r="S12" s="15">
        <f>D6L605C5-D6L605C7</f>
        <v>89.935317859793557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86.329718562264247</v>
      </c>
      <c r="X12" s="16" t="s">
        <v>31922</v>
      </c>
      <c r="Y12" s="33">
        <f>D6L605C7-D6L605C10</f>
        <v>3.6055992975293094</v>
      </c>
      <c r="Z12" s="16" t="s">
        <v>31923</v>
      </c>
      <c r="AA12" s="33">
        <f>CHOOSE(MIN(D6L605C9,RUN_YEARS),B7L806C7,B7L806C16,B7L806C25,B7L806C34,B7L806C43)</f>
        <v>421558.8</v>
      </c>
      <c r="AB12" s="16" t="s">
        <v>31924</v>
      </c>
      <c r="AC12" s="33">
        <f>IF(D6L605C12=0,0,D6L605C10/D6L605C12)</f>
        <v>2.0478689701712845E-4</v>
      </c>
      <c r="AD12" s="16" t="s">
        <v>31925</v>
      </c>
      <c r="AE12" s="33">
        <f>IF(D6L605C5=0,0,D6L605C10/D6L605C5)</f>
        <v>0.47995448627228776</v>
      </c>
      <c r="AF12" s="16" t="s">
        <v>31926</v>
      </c>
      <c r="AG12" s="33">
        <f>CHOOSE(MIN(D6L605C9,RUN_YEARS),B7L806C5,B7L806C14,B7L806C23,B7L806C32,B7L806C41)</f>
        <v>6771.7660689600089</v>
      </c>
      <c r="AH12" s="16" t="s">
        <v>31927</v>
      </c>
      <c r="AI12" s="33">
        <f>IF(D6L605C15=0,0,D6L605C11/D6L605C15)</f>
        <v>5.3244593224453319E-4</v>
      </c>
      <c r="AJ12" s="16" t="s">
        <v>31928</v>
      </c>
      <c r="AK12" s="33">
        <f>IF(D6L605C5=0,0,D6L605C11/D6L605C5)</f>
        <v>2.0045513727712232E-2</v>
      </c>
      <c r="AL12" s="16" t="s">
        <v>31929</v>
      </c>
      <c r="AM12" s="33">
        <f>D6L605C8*CHOOSE(MIN(D6L605C9,RUN_YEARS),B7L806C4,B7L806C13,B7L806C22,B7L806C31,B7L806C40)</f>
        <v>16.670791435122378</v>
      </c>
      <c r="AN12" s="16" t="s">
        <v>31930</v>
      </c>
      <c r="AO12" s="33">
        <f>D6L605C8-D6L605C18</f>
        <v>73.264526424671175</v>
      </c>
      <c r="AP12" s="16" t="s">
        <v>31931</v>
      </c>
      <c r="AQ12" s="33">
        <f>CHOOSE(MIN(D6L605C9,RUN_YEARS),B7L806C2,B7L806C11,B7L806C20,B7L806C29,B7L806C38)</f>
        <v>707.61821189239117</v>
      </c>
      <c r="AR12" s="16" t="s">
        <v>31932</v>
      </c>
      <c r="AS12" s="33">
        <f>IF(D6L605C20=0,0,D6L605C18/D6L605C20)</f>
        <v>2.3559019758040846E-2</v>
      </c>
      <c r="AT12" s="16" t="s">
        <v>31933</v>
      </c>
      <c r="AU12" s="33">
        <f>IF(D6L605C5=0,0,D6L605C18/D6L605C5)</f>
        <v>9.2682117725494881E-2</v>
      </c>
      <c r="AV12" s="16" t="s">
        <v>31934</v>
      </c>
      <c r="AW12" s="33">
        <f>CHOOSE(MIN(D6L605C9,RUN_YEARS),B7L806C1,B7L806C10,B7L806C19,B7L806C28,B7L806C37)</f>
        <v>3109.8291515149108</v>
      </c>
      <c r="AX12" s="16" t="s">
        <v>31935</v>
      </c>
      <c r="AY12" s="33">
        <f>IF(D6L605C23=0,0,D6L605C19/D6L605C23)</f>
        <v>2.3559019758040842E-2</v>
      </c>
      <c r="AZ12" s="16" t="s">
        <v>31936</v>
      </c>
      <c r="BA12" s="33">
        <f>IF(D6L605C5=0,0,D6L605C19/D6L605C5)</f>
        <v>0.40731788227450511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275.06857669366372</v>
      </c>
      <c r="J13" s="16" t="s">
        <v>31959</v>
      </c>
      <c r="K13" s="21">
        <f>_xlfn.SINGLE(IF(FLOW_THRU_100PCT="Y",1,INDEX(VariabilityMatrix,D6L606C1,_xlfn.SINGLE(D6L606C9))))</f>
        <v>0.49361920517321611</v>
      </c>
      <c r="L13" s="16" t="s">
        <v>31939</v>
      </c>
      <c r="M13" s="15">
        <f>IF(_xlfn.SINGLE(D6L606C2)&lt;&gt;0,_xlfn.SINGLE(D6L606C2)*_xlfn.SINGLE(D6L606C4),_xlfn.SINGLE(D6L606C3)*_xlfn.SINGLE(D6L606C4))</f>
        <v>135.77913219565411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67.889566097827057</v>
      </c>
      <c r="R13" s="16" t="s">
        <v>31941</v>
      </c>
      <c r="S13" s="15">
        <f>D6L606C5-D6L606C7</f>
        <v>67.889566097827057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65.167803639462221</v>
      </c>
      <c r="X13" s="16" t="s">
        <v>31943</v>
      </c>
      <c r="Y13" s="33">
        <f>D6L606C7-D6L606C10</f>
        <v>2.7217624583648359</v>
      </c>
      <c r="Z13" s="16" t="s">
        <v>31944</v>
      </c>
      <c r="AA13" s="33">
        <f>CHOOSE(MIN(D6L606C9,RUN_YEARS),B7L806C7,B7L806C16,B7L806C25,B7L806C34,B7L806C43)</f>
        <v>421558.8</v>
      </c>
      <c r="AB13" s="16" t="s">
        <v>31945</v>
      </c>
      <c r="AC13" s="33">
        <f>IF(D6L606C12=0,0,D6L606C10/D6L606C12)</f>
        <v>1.5458769604492239E-4</v>
      </c>
      <c r="AD13" s="16" t="s">
        <v>31946</v>
      </c>
      <c r="AE13" s="33">
        <f>IF(D6L606C5=0,0,D6L606C10/D6L606C5)</f>
        <v>0.47995448627228776</v>
      </c>
      <c r="AF13" s="16" t="s">
        <v>31947</v>
      </c>
      <c r="AG13" s="33">
        <f>CHOOSE(MIN(D6L606C9,RUN_YEARS),B7L806C5,B7L806C14,B7L806C23,B7L806C32,B7L806C41)</f>
        <v>6771.7660689600089</v>
      </c>
      <c r="AH13" s="16" t="s">
        <v>31948</v>
      </c>
      <c r="AI13" s="33">
        <f>IF(D6L606C15=0,0,D6L606C11/D6L606C15)</f>
        <v>4.0192800971679716E-4</v>
      </c>
      <c r="AJ13" s="16" t="s">
        <v>31949</v>
      </c>
      <c r="AK13" s="33">
        <f>IF(D6L606C5=0,0,D6L606C11/D6L606C5)</f>
        <v>2.0045513727712214E-2</v>
      </c>
      <c r="AL13" s="16" t="s">
        <v>31950</v>
      </c>
      <c r="AM13" s="33">
        <f>D6L606C8*CHOOSE(MIN(D6L606C9,RUN_YEARS),B7L806C4,B7L806C13,B7L806C22,B7L806C31,B7L806C40)</f>
        <v>12.584297514823147</v>
      </c>
      <c r="AN13" s="16" t="s">
        <v>31951</v>
      </c>
      <c r="AO13" s="33">
        <f>D6L606C8-D6L606C18</f>
        <v>55.305268583003908</v>
      </c>
      <c r="AP13" s="16" t="s">
        <v>31952</v>
      </c>
      <c r="AQ13" s="33">
        <f>CHOOSE(MIN(D6L606C9,RUN_YEARS),B7L806C2,B7L806C11,B7L806C20,B7L806C29,B7L806C38)</f>
        <v>707.61821189239117</v>
      </c>
      <c r="AR13" s="16" t="s">
        <v>31953</v>
      </c>
      <c r="AS13" s="33">
        <f>IF(D6L606C20=0,0,D6L606C18/D6L606C20)</f>
        <v>1.7784021529305784E-2</v>
      </c>
      <c r="AT13" s="16" t="s">
        <v>31954</v>
      </c>
      <c r="AU13" s="33">
        <f>IF(D6L606C5=0,0,D6L606C18/D6L606C5)</f>
        <v>9.2682117725494881E-2</v>
      </c>
      <c r="AV13" s="16" t="s">
        <v>31955</v>
      </c>
      <c r="AW13" s="33">
        <f>CHOOSE(MIN(D6L606C9,RUN_YEARS),B7L806C1,B7L806C10,B7L806C19,B7L806C28,B7L806C37)</f>
        <v>3109.8291515149108</v>
      </c>
      <c r="AX13" s="16" t="s">
        <v>31956</v>
      </c>
      <c r="AY13" s="33">
        <f>IF(D6L606C23=0,0,D6L606C19/D6L606C23)</f>
        <v>1.7784021529305784E-2</v>
      </c>
      <c r="AZ13" s="16" t="s">
        <v>31957</v>
      </c>
      <c r="BA13" s="33">
        <f>IF(D6L606C5=0,0,D6L606C19/D6L606C5)</f>
        <v>0.40731788227450511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42.293597648904417</v>
      </c>
      <c r="J14" s="16" t="s">
        <v>31980</v>
      </c>
      <c r="K14" s="21">
        <f>_xlfn.SINGLE(IF(FLOW_THRU_100PCT="Y",1,INDEX(VariabilityMatrix,D6L607C1,_xlfn.SINGLE(D6L607C9))))</f>
        <v>0.48785057282497646</v>
      </c>
      <c r="L14" s="16" t="s">
        <v>31960</v>
      </c>
      <c r="M14" s="15">
        <f>IF(_xlfn.SINGLE(D6L607C2)&lt;&gt;0,_xlfn.SINGLE(D6L607C2)*_xlfn.SINGLE(D6L607C4),_xlfn.SINGLE(D6L607C3)*_xlfn.SINGLE(D6L607C4))</f>
        <v>20.632955839847096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10.316477919923548</v>
      </c>
      <c r="R14" s="16" t="s">
        <v>31962</v>
      </c>
      <c r="S14" s="15">
        <f>D6L607C5-D6L607C7</f>
        <v>10.316477919923548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9.8977978839837135</v>
      </c>
      <c r="X14" s="16" t="s">
        <v>31964</v>
      </c>
      <c r="Y14" s="33">
        <f>D6L607C7-D6L607C10</f>
        <v>0.41868003593983438</v>
      </c>
      <c r="Z14" s="16" t="s">
        <v>31965</v>
      </c>
      <c r="AA14" s="33">
        <f>CHOOSE(MIN(D6L607C9,RUN_YEARS),B7L806C7,B7L806C16,B7L806C25,B7L806C34,B7L806C43)</f>
        <v>384066</v>
      </c>
      <c r="AB14" s="16" t="s">
        <v>31966</v>
      </c>
      <c r="AC14" s="33">
        <f>IF(D6L607C12=0,0,D6L607C10/D6L607C12)</f>
        <v>2.5771085917482185E-5</v>
      </c>
      <c r="AD14" s="16" t="s">
        <v>31967</v>
      </c>
      <c r="AE14" s="33">
        <f>IF(D6L607C5=0,0,D6L607C10/D6L607C5)</f>
        <v>0.47970818921003722</v>
      </c>
      <c r="AF14" s="16" t="s">
        <v>31968</v>
      </c>
      <c r="AG14" s="33">
        <f>CHOOSE(MIN(D6L607C9,RUN_YEARS),B7L806C5,B7L806C14,B7L806C23,B7L806C32,B7L806C41)</f>
        <v>6248.5059251828161</v>
      </c>
      <c r="AH14" s="16" t="s">
        <v>31969</v>
      </c>
      <c r="AI14" s="33">
        <f>IF(D6L607C15=0,0,D6L607C11/D6L607C15)</f>
        <v>6.7004823385453512E-5</v>
      </c>
      <c r="AJ14" s="16" t="s">
        <v>31970</v>
      </c>
      <c r="AK14" s="33">
        <f>IF(D6L607C5=0,0,D6L607C11/D6L607C5)</f>
        <v>2.0291810789962759E-2</v>
      </c>
      <c r="AL14" s="16" t="s">
        <v>31971</v>
      </c>
      <c r="AM14" s="33">
        <f>D6L607C8*CHOOSE(MIN(D6L607C9,RUN_YEARS),B7L806C4,B7L806C13,B7L806C22,B7L806C31,B7L806C40)</f>
        <v>1.8832458480368586</v>
      </c>
      <c r="AN14" s="16" t="s">
        <v>31972</v>
      </c>
      <c r="AO14" s="33">
        <f>D6L607C8-D6L607C18</f>
        <v>8.4332320718866889</v>
      </c>
      <c r="AP14" s="16" t="s">
        <v>31973</v>
      </c>
      <c r="AQ14" s="33">
        <f>CHOOSE(MIN(D6L607C9,RUN_YEARS),B7L806C2,B7L806C11,B7L806C20,B7L806C29,B7L806C38)</f>
        <v>645.78543256704916</v>
      </c>
      <c r="AR14" s="16" t="s">
        <v>31974</v>
      </c>
      <c r="AS14" s="33">
        <f>IF(D6L607C20=0,0,D6L607C18/D6L607C20)</f>
        <v>2.916209863314514E-3</v>
      </c>
      <c r="AT14" s="16" t="s">
        <v>31975</v>
      </c>
      <c r="AU14" s="33">
        <f>IF(D6L607C5=0,0,D6L607C18/D6L607C5)</f>
        <v>9.1273681902612688E-2</v>
      </c>
      <c r="AV14" s="16" t="s">
        <v>31976</v>
      </c>
      <c r="AW14" s="33">
        <f>CHOOSE(MIN(D6L607C9,RUN_YEARS),B7L806C1,B7L806C10,B7L806C19,B7L806C28,B7L806C37)</f>
        <v>2891.8467693205121</v>
      </c>
      <c r="AX14" s="16" t="s">
        <v>31977</v>
      </c>
      <c r="AY14" s="33">
        <f>IF(D6L607C23=0,0,D6L607C19/D6L607C23)</f>
        <v>2.916209863314514E-3</v>
      </c>
      <c r="AZ14" s="16" t="s">
        <v>31978</v>
      </c>
      <c r="BA14" s="33">
        <f>IF(D6L607C5=0,0,D6L607C19/D6L607C5)</f>
        <v>0.4087263180973873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3.8819272738783309E-3</v>
      </c>
      <c r="J15" s="16" t="s">
        <v>32001</v>
      </c>
      <c r="K15" s="21">
        <f>_xlfn.SINGLE(IF(FLOW_THRU_100PCT="Y",1,INDEX(VariabilityMatrix,D6L608C1,_xlfn.SINGLE(D6L608C9))))</f>
        <v>0.48785057282497646</v>
      </c>
      <c r="L15" s="16" t="s">
        <v>31981</v>
      </c>
      <c r="M15" s="15">
        <f>IF(_xlfn.SINGLE(D6L608C2)&lt;&gt;0,_xlfn.SINGLE(D6L608C2)*_xlfn.SINGLE(D6L608C4),_xlfn.SINGLE(D6L608C3)*_xlfn.SINGLE(D6L608C4))</f>
        <v>1.8938004442264429E-3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9.4690022211322146E-4</v>
      </c>
      <c r="R15" s="16" t="s">
        <v>31983</v>
      </c>
      <c r="S15" s="15">
        <f>D6L608C5-D6L608C7</f>
        <v>9.4690022211322146E-4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9.0847158182503097E-4</v>
      </c>
      <c r="X15" s="16" t="s">
        <v>31985</v>
      </c>
      <c r="Y15" s="33">
        <f>D6L608C7-D6L608C10</f>
        <v>3.8428640288190488E-5</v>
      </c>
      <c r="Z15" s="16" t="s">
        <v>31986</v>
      </c>
      <c r="AA15" s="33">
        <f>CHOOSE(MIN(D6L608C9,RUN_YEARS),B7L806C7,B7L806C16,B7L806C25,B7L806C34,B7L806C43)</f>
        <v>384066</v>
      </c>
      <c r="AB15" s="16" t="s">
        <v>31987</v>
      </c>
      <c r="AC15" s="33">
        <f>IF(D6L608C12=0,0,D6L608C10/D6L608C12)</f>
        <v>2.3654048570428804E-9</v>
      </c>
      <c r="AD15" s="16" t="s">
        <v>31988</v>
      </c>
      <c r="AE15" s="33">
        <f>IF(D6L608C5=0,0,D6L608C10/D6L608C5)</f>
        <v>0.47970818921003722</v>
      </c>
      <c r="AF15" s="16" t="s">
        <v>31989</v>
      </c>
      <c r="AG15" s="33">
        <f>CHOOSE(MIN(D6L608C9,RUN_YEARS),B7L806C5,B7L806C14,B7L806C23,B7L806C32,B7L806C41)</f>
        <v>6248.5059251828161</v>
      </c>
      <c r="AH15" s="16" t="s">
        <v>31990</v>
      </c>
      <c r="AI15" s="33">
        <f>IF(D6L608C15=0,0,D6L608C11/D6L608C15)</f>
        <v>6.1500526283114888E-9</v>
      </c>
      <c r="AJ15" s="16" t="s">
        <v>31991</v>
      </c>
      <c r="AK15" s="33">
        <f>IF(D6L608C5=0,0,D6L608C11/D6L608C5)</f>
        <v>2.0291810789962804E-2</v>
      </c>
      <c r="AL15" s="16" t="s">
        <v>31992</v>
      </c>
      <c r="AM15" s="33">
        <f>D6L608C8*CHOOSE(MIN(D6L608C9,RUN_YEARS),B7L806C4,B7L806C13,B7L806C22,B7L806C31,B7L806C40)</f>
        <v>1.7285413933335096E-4</v>
      </c>
      <c r="AN15" s="16" t="s">
        <v>31993</v>
      </c>
      <c r="AO15" s="33">
        <f>D6L608C8-D6L608C18</f>
        <v>7.7404608277987044E-4</v>
      </c>
      <c r="AP15" s="16" t="s">
        <v>31994</v>
      </c>
      <c r="AQ15" s="33">
        <f>CHOOSE(MIN(D6L608C9,RUN_YEARS),B7L806C2,B7L806C11,B7L806C20,B7L806C29,B7L806C38)</f>
        <v>645.78543256704916</v>
      </c>
      <c r="AR15" s="16" t="s">
        <v>31995</v>
      </c>
      <c r="AS15" s="33">
        <f>IF(D6L608C20=0,0,D6L608C18/D6L608C20)</f>
        <v>2.6766497139187829E-7</v>
      </c>
      <c r="AT15" s="16" t="s">
        <v>31996</v>
      </c>
      <c r="AU15" s="33">
        <f>IF(D6L608C5=0,0,D6L608C18/D6L608C5)</f>
        <v>9.1273681902612688E-2</v>
      </c>
      <c r="AV15" s="16" t="s">
        <v>31997</v>
      </c>
      <c r="AW15" s="33">
        <f>CHOOSE(MIN(D6L608C9,RUN_YEARS),B7L806C1,B7L806C10,B7L806C19,B7L806C28,B7L806C37)</f>
        <v>2891.8467693205121</v>
      </c>
      <c r="AX15" s="16" t="s">
        <v>31998</v>
      </c>
      <c r="AY15" s="33">
        <f>IF(D6L608C23=0,0,D6L608C19/D6L608C23)</f>
        <v>2.6766497139187824E-7</v>
      </c>
      <c r="AZ15" s="16" t="s">
        <v>31999</v>
      </c>
      <c r="BA15" s="33">
        <f>IF(D6L608C5=0,0,D6L608C19/D6L608C5)</f>
        <v>0.4087263180973873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3.8819272738783309E-3</v>
      </c>
      <c r="J16" s="16" t="s">
        <v>32022</v>
      </c>
      <c r="K16" s="21">
        <f>_xlfn.SINGLE(IF(FLOW_THRU_100PCT="Y",1,INDEX(VariabilityMatrix,D6L609C1,_xlfn.SINGLE(D6L609C9))))</f>
        <v>0.48785057282497646</v>
      </c>
      <c r="L16" s="16" t="s">
        <v>32002</v>
      </c>
      <c r="M16" s="15">
        <f>IF(_xlfn.SINGLE(D6L609C2)&lt;&gt;0,_xlfn.SINGLE(D6L609C2)*_xlfn.SINGLE(D6L609C4),_xlfn.SINGLE(D6L609C3)*_xlfn.SINGLE(D6L609C4))</f>
        <v>1.8938004442264429E-3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9.4690022211322146E-4</v>
      </c>
      <c r="R16" s="16" t="s">
        <v>32004</v>
      </c>
      <c r="S16" s="15">
        <f>D6L609C5-D6L609C7</f>
        <v>9.4690022211322146E-4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9.0847158182503097E-4</v>
      </c>
      <c r="X16" s="16" t="s">
        <v>32006</v>
      </c>
      <c r="Y16" s="33">
        <f>D6L609C7-D6L609C10</f>
        <v>3.8428640288190488E-5</v>
      </c>
      <c r="Z16" s="16" t="s">
        <v>32007</v>
      </c>
      <c r="AA16" s="33">
        <f>CHOOSE(MIN(D6L609C9,RUN_YEARS),B7L806C7,B7L806C16,B7L806C25,B7L806C34,B7L806C43)</f>
        <v>384066</v>
      </c>
      <c r="AB16" s="16" t="s">
        <v>32008</v>
      </c>
      <c r="AC16" s="33">
        <f>IF(D6L609C12=0,0,D6L609C10/D6L609C12)</f>
        <v>2.3654048570428804E-9</v>
      </c>
      <c r="AD16" s="16" t="s">
        <v>32009</v>
      </c>
      <c r="AE16" s="33">
        <f>IF(D6L609C5=0,0,D6L609C10/D6L609C5)</f>
        <v>0.47970818921003722</v>
      </c>
      <c r="AF16" s="16" t="s">
        <v>32010</v>
      </c>
      <c r="AG16" s="33">
        <f>CHOOSE(MIN(D6L609C9,RUN_YEARS),B7L806C5,B7L806C14,B7L806C23,B7L806C32,B7L806C41)</f>
        <v>6248.5059251828161</v>
      </c>
      <c r="AH16" s="16" t="s">
        <v>32011</v>
      </c>
      <c r="AI16" s="33">
        <f>IF(D6L609C15=0,0,D6L609C11/D6L609C15)</f>
        <v>6.1500526283114888E-9</v>
      </c>
      <c r="AJ16" s="16" t="s">
        <v>32012</v>
      </c>
      <c r="AK16" s="33">
        <f>IF(D6L609C5=0,0,D6L609C11/D6L609C5)</f>
        <v>2.0291810789962804E-2</v>
      </c>
      <c r="AL16" s="16" t="s">
        <v>32013</v>
      </c>
      <c r="AM16" s="33">
        <f>D6L609C8*CHOOSE(MIN(D6L609C9,RUN_YEARS),B7L806C4,B7L806C13,B7L806C22,B7L806C31,B7L806C40)</f>
        <v>1.7285413933335096E-4</v>
      </c>
      <c r="AN16" s="16" t="s">
        <v>32014</v>
      </c>
      <c r="AO16" s="33">
        <f>D6L609C8-D6L609C18</f>
        <v>7.7404608277987044E-4</v>
      </c>
      <c r="AP16" s="16" t="s">
        <v>32015</v>
      </c>
      <c r="AQ16" s="33">
        <f>CHOOSE(MIN(D6L609C9,RUN_YEARS),B7L806C2,B7L806C11,B7L806C20,B7L806C29,B7L806C38)</f>
        <v>645.78543256704916</v>
      </c>
      <c r="AR16" s="16" t="s">
        <v>32016</v>
      </c>
      <c r="AS16" s="33">
        <f>IF(D6L609C20=0,0,D6L609C18/D6L609C20)</f>
        <v>2.6766497139187829E-7</v>
      </c>
      <c r="AT16" s="16" t="s">
        <v>32017</v>
      </c>
      <c r="AU16" s="33">
        <f>IF(D6L609C5=0,0,D6L609C18/D6L609C5)</f>
        <v>9.1273681902612688E-2</v>
      </c>
      <c r="AV16" s="16" t="s">
        <v>32018</v>
      </c>
      <c r="AW16" s="33">
        <f>CHOOSE(MIN(D6L609C9,RUN_YEARS),B7L806C1,B7L806C10,B7L806C19,B7L806C28,B7L806C37)</f>
        <v>2891.8467693205121</v>
      </c>
      <c r="AX16" s="16" t="s">
        <v>32019</v>
      </c>
      <c r="AY16" s="33">
        <f>IF(D6L609C23=0,0,D6L609C19/D6L609C23)</f>
        <v>2.6766497139187824E-7</v>
      </c>
      <c r="AZ16" s="16" t="s">
        <v>32020</v>
      </c>
      <c r="BA16" s="33">
        <f>IF(D6L609C5=0,0,D6L609C19/D6L609C5)</f>
        <v>0.4087263180973873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53.271687979432336</v>
      </c>
      <c r="J17" s="16" t="s">
        <v>32043</v>
      </c>
      <c r="K17" s="21">
        <f>_xlfn.SINGLE(IF(FLOW_THRU_100PCT="Y",1,INDEX(VariabilityMatrix,D6L610C1,_xlfn.SINGLE(D6L610C9))))</f>
        <v>0.48785057282497646</v>
      </c>
      <c r="L17" s="16" t="s">
        <v>32023</v>
      </c>
      <c r="M17" s="15">
        <f>IF(_xlfn.SINGLE(D6L610C2)&lt;&gt;0,_xlfn.SINGLE(D6L610C2)*_xlfn.SINGLE(D6L610C4),_xlfn.SINGLE(D6L610C3)*_xlfn.SINGLE(D6L610C4))</f>
        <v>25.988623496119477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12.994311748059738</v>
      </c>
      <c r="R17" s="16" t="s">
        <v>32025</v>
      </c>
      <c r="S17" s="15">
        <f>D6L610C5-D6L610C7</f>
        <v>12.994311748059738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12.466955517384902</v>
      </c>
      <c r="X17" s="16" t="s">
        <v>32027</v>
      </c>
      <c r="Y17" s="33">
        <f>D6L610C7-D6L610C10</f>
        <v>0.52735623067483672</v>
      </c>
      <c r="Z17" s="16" t="s">
        <v>32028</v>
      </c>
      <c r="AA17" s="33">
        <f>CHOOSE(MIN(D6L610C9,RUN_YEARS),B7L806C7,B7L806C16,B7L806C25,B7L806C34,B7L806C43)</f>
        <v>384066</v>
      </c>
      <c r="AB17" s="16" t="s">
        <v>32029</v>
      </c>
      <c r="AC17" s="33">
        <f>IF(D6L610C12=0,0,D6L610C10/D6L610C12)</f>
        <v>3.2460450853199457E-5</v>
      </c>
      <c r="AD17" s="16" t="s">
        <v>32030</v>
      </c>
      <c r="AE17" s="33">
        <f>IF(D6L610C5=0,0,D6L610C10/D6L610C5)</f>
        <v>0.47970818921003727</v>
      </c>
      <c r="AF17" s="16" t="s">
        <v>32031</v>
      </c>
      <c r="AG17" s="33">
        <f>CHOOSE(MIN(D6L610C9,RUN_YEARS),B7L806C5,B7L806C14,B7L806C23,B7L806C32,B7L806C41)</f>
        <v>6248.5059251828161</v>
      </c>
      <c r="AH17" s="16" t="s">
        <v>32032</v>
      </c>
      <c r="AI17" s="33">
        <f>IF(D6L610C15=0,0,D6L610C11/D6L610C15)</f>
        <v>8.439717221831834E-5</v>
      </c>
      <c r="AJ17" s="16" t="s">
        <v>32033</v>
      </c>
      <c r="AK17" s="33">
        <f>IF(D6L610C5=0,0,D6L610C11/D6L610C5)</f>
        <v>2.0291810789962752E-2</v>
      </c>
      <c r="AL17" s="16" t="s">
        <v>32034</v>
      </c>
      <c r="AM17" s="33">
        <f>D6L610C8*CHOOSE(MIN(D6L610C9,RUN_YEARS),B7L806C4,B7L806C13,B7L806C22,B7L806C31,B7L806C40)</f>
        <v>2.3720773540715752</v>
      </c>
      <c r="AN17" s="16" t="s">
        <v>32035</v>
      </c>
      <c r="AO17" s="33">
        <f>D6L610C8-D6L610C18</f>
        <v>10.622234393988164</v>
      </c>
      <c r="AP17" s="16" t="s">
        <v>32036</v>
      </c>
      <c r="AQ17" s="33">
        <f>CHOOSE(MIN(D6L610C9,RUN_YEARS),B7L806C2,B7L806C11,B7L806C20,B7L806C29,B7L806C38)</f>
        <v>645.78543256704916</v>
      </c>
      <c r="AR17" s="16" t="s">
        <v>32037</v>
      </c>
      <c r="AS17" s="33">
        <f>IF(D6L610C20=0,0,D6L610C18/D6L610C20)</f>
        <v>3.6731664024107456E-3</v>
      </c>
      <c r="AT17" s="16" t="s">
        <v>32038</v>
      </c>
      <c r="AU17" s="33">
        <f>IF(D6L610C5=0,0,D6L610C18/D6L610C5)</f>
        <v>9.1273681902612688E-2</v>
      </c>
      <c r="AV17" s="16" t="s">
        <v>32039</v>
      </c>
      <c r="AW17" s="33">
        <f>CHOOSE(MIN(D6L610C9,RUN_YEARS),B7L806C1,B7L806C10,B7L806C19,B7L806C28,B7L806C37)</f>
        <v>2891.8467693205121</v>
      </c>
      <c r="AX17" s="16" t="s">
        <v>32040</v>
      </c>
      <c r="AY17" s="33">
        <f>IF(D6L610C23=0,0,D6L610C19/D6L610C23)</f>
        <v>3.6731664024107461E-3</v>
      </c>
      <c r="AZ17" s="16" t="s">
        <v>32041</v>
      </c>
      <c r="BA17" s="33">
        <f>IF(D6L610C5=0,0,D6L610C19/D6L610C5)</f>
        <v>0.40872631809738735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19.180602660232832</v>
      </c>
      <c r="J18" s="16" t="s">
        <v>32064</v>
      </c>
      <c r="K18" s="21">
        <f>_xlfn.SINGLE(IF(FLOW_THRU_100PCT="Y",1,INDEX(VariabilityMatrix,D6L611C1,_xlfn.SINGLE(D6L611C9))))</f>
        <v>0.48785057282497646</v>
      </c>
      <c r="L18" s="16" t="s">
        <v>32044</v>
      </c>
      <c r="M18" s="15">
        <f>IF(_xlfn.SINGLE(D6L611C2)&lt;&gt;0,_xlfn.SINGLE(D6L611C2)*_xlfn.SINGLE(D6L611C4),_xlfn.SINGLE(D6L611C3)*_xlfn.SINGLE(D6L611C4))</f>
        <v>9.3572679949228554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4.6786339974614277</v>
      </c>
      <c r="R18" s="16" t="s">
        <v>32046</v>
      </c>
      <c r="S18" s="15">
        <f>D6L611C5-D6L611C7</f>
        <v>4.6786339974614277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4.4887580857974791</v>
      </c>
      <c r="X18" s="16" t="s">
        <v>32048</v>
      </c>
      <c r="Y18" s="33">
        <f>D6L611C7-D6L611C10</f>
        <v>0.18987591166394857</v>
      </c>
      <c r="Z18" s="16" t="s">
        <v>32049</v>
      </c>
      <c r="AA18" s="33">
        <f>CHOOSE(MIN(D6L611C9,RUN_YEARS),B7L806C7,B7L806C16,B7L806C25,B7L806C34,B7L806C43)</f>
        <v>384066</v>
      </c>
      <c r="AB18" s="16" t="s">
        <v>32050</v>
      </c>
      <c r="AC18" s="33">
        <f>IF(D6L611C12=0,0,D6L611C10/D6L611C12)</f>
        <v>1.1687465398648876E-5</v>
      </c>
      <c r="AD18" s="16" t="s">
        <v>32051</v>
      </c>
      <c r="AE18" s="33">
        <f>IF(D6L611C5=0,0,D6L611C10/D6L611C5)</f>
        <v>0.47970818921003727</v>
      </c>
      <c r="AF18" s="16" t="s">
        <v>32052</v>
      </c>
      <c r="AG18" s="33">
        <f>CHOOSE(MIN(D6L611C9,RUN_YEARS),B7L806C5,B7L806C14,B7L806C23,B7L806C32,B7L806C41)</f>
        <v>6248.5059251828161</v>
      </c>
      <c r="AH18" s="16" t="s">
        <v>32053</v>
      </c>
      <c r="AI18" s="33">
        <f>IF(D6L611C15=0,0,D6L611C11/D6L611C15)</f>
        <v>3.0387410036486965E-5</v>
      </c>
      <c r="AJ18" s="16" t="s">
        <v>32054</v>
      </c>
      <c r="AK18" s="33">
        <f>IF(D6L611C5=0,0,D6L611C11/D6L611C5)</f>
        <v>2.0291810789962735E-2</v>
      </c>
      <c r="AL18" s="16" t="s">
        <v>32055</v>
      </c>
      <c r="AM18" s="33">
        <f>D6L611C8*CHOOSE(MIN(D6L611C9,RUN_YEARS),B7L806C4,B7L806C13,B7L806C22,B7L806C31,B7L806C40)</f>
        <v>0.85407230244608712</v>
      </c>
      <c r="AN18" s="16" t="s">
        <v>32056</v>
      </c>
      <c r="AO18" s="33">
        <f>D6L611C8-D6L611C18</f>
        <v>3.8245616950153405</v>
      </c>
      <c r="AP18" s="16" t="s">
        <v>32057</v>
      </c>
      <c r="AQ18" s="33">
        <f>CHOOSE(MIN(D6L611C9,RUN_YEARS),B7L806C2,B7L806C11,B7L806C20,B7L806C29,B7L806C38)</f>
        <v>645.78543256704916</v>
      </c>
      <c r="AR18" s="16" t="s">
        <v>32058</v>
      </c>
      <c r="AS18" s="33">
        <f>IF(D6L611C20=0,0,D6L611C18/D6L611C20)</f>
        <v>1.3225326236472707E-3</v>
      </c>
      <c r="AT18" s="16" t="s">
        <v>32059</v>
      </c>
      <c r="AU18" s="33">
        <f>IF(D6L611C5=0,0,D6L611C18/D6L611C5)</f>
        <v>9.1273681902612688E-2</v>
      </c>
      <c r="AV18" s="16" t="s">
        <v>32060</v>
      </c>
      <c r="AW18" s="33">
        <f>CHOOSE(MIN(D6L611C9,RUN_YEARS),B7L806C1,B7L806C10,B7L806C19,B7L806C28,B7L806C37)</f>
        <v>2891.8467693205121</v>
      </c>
      <c r="AX18" s="16" t="s">
        <v>32061</v>
      </c>
      <c r="AY18" s="33">
        <f>IF(D6L611C23=0,0,D6L611C19/D6L611C23)</f>
        <v>1.3225326236472707E-3</v>
      </c>
      <c r="AZ18" s="16" t="s">
        <v>32062</v>
      </c>
      <c r="BA18" s="33">
        <f>IF(D6L611C5=0,0,D6L611C19/D6L611C5)</f>
        <v>0.4087263180973873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1.9409636369391654E-2</v>
      </c>
      <c r="J19" s="16" t="s">
        <v>32085</v>
      </c>
      <c r="K19" s="21">
        <f>_xlfn.SINGLE(IF(FLOW_THRU_100PCT="Y",1,INDEX(VariabilityMatrix,D6L612C1,_xlfn.SINGLE(D6L612C9))))</f>
        <v>0.48785057282497646</v>
      </c>
      <c r="L19" s="16" t="s">
        <v>32065</v>
      </c>
      <c r="M19" s="15">
        <f>IF(_xlfn.SINGLE(D6L612C2)&lt;&gt;0,_xlfn.SINGLE(D6L612C2)*_xlfn.SINGLE(D6L612C4),_xlfn.SINGLE(D6L612C3)*_xlfn.SINGLE(D6L612C4))</f>
        <v>9.4690022211322139E-3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4.734501110566107E-3</v>
      </c>
      <c r="R19" s="16" t="s">
        <v>32067</v>
      </c>
      <c r="S19" s="15">
        <f>D6L612C5-D6L612C7</f>
        <v>4.734501110566107E-3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4.5423579091251548E-3</v>
      </c>
      <c r="X19" s="16" t="s">
        <v>32069</v>
      </c>
      <c r="Y19" s="33">
        <f>D6L612C7-D6L612C10</f>
        <v>1.9214320144095211E-4</v>
      </c>
      <c r="Z19" s="16" t="s">
        <v>32070</v>
      </c>
      <c r="AA19" s="33">
        <f>CHOOSE(MIN(D6L612C9,RUN_YEARS),B7L806C7,B7L806C16,B7L806C25,B7L806C34,B7L806C43)</f>
        <v>384066</v>
      </c>
      <c r="AB19" s="16" t="s">
        <v>32071</v>
      </c>
      <c r="AC19" s="33">
        <f>IF(D6L612C12=0,0,D6L612C10/D6L612C12)</f>
        <v>1.1827024285214403E-8</v>
      </c>
      <c r="AD19" s="16" t="s">
        <v>32072</v>
      </c>
      <c r="AE19" s="33">
        <f>IF(D6L612C5=0,0,D6L612C10/D6L612C5)</f>
        <v>0.47970818921003722</v>
      </c>
      <c r="AF19" s="16" t="s">
        <v>32073</v>
      </c>
      <c r="AG19" s="33">
        <f>CHOOSE(MIN(D6L612C9,RUN_YEARS),B7L806C5,B7L806C14,B7L806C23,B7L806C32,B7L806C41)</f>
        <v>6248.5059251828161</v>
      </c>
      <c r="AH19" s="16" t="s">
        <v>32074</v>
      </c>
      <c r="AI19" s="33">
        <f>IF(D6L612C15=0,0,D6L612C11/D6L612C15)</f>
        <v>3.0750263141557392E-8</v>
      </c>
      <c r="AJ19" s="16" t="s">
        <v>32075</v>
      </c>
      <c r="AK19" s="33">
        <f>IF(D6L612C5=0,0,D6L612C11/D6L612C5)</f>
        <v>2.0291810789962773E-2</v>
      </c>
      <c r="AL19" s="16" t="s">
        <v>32076</v>
      </c>
      <c r="AM19" s="33">
        <f>D6L612C8*CHOOSE(MIN(D6L612C9,RUN_YEARS),B7L806C4,B7L806C13,B7L806C22,B7L806C31,B7L806C40)</f>
        <v>8.6427069666675466E-4</v>
      </c>
      <c r="AN19" s="16" t="s">
        <v>32077</v>
      </c>
      <c r="AO19" s="33">
        <f>D6L612C8-D6L612C18</f>
        <v>3.8702304138993524E-3</v>
      </c>
      <c r="AP19" s="16" t="s">
        <v>32078</v>
      </c>
      <c r="AQ19" s="33">
        <f>CHOOSE(MIN(D6L612C9,RUN_YEARS),B7L806C2,B7L806C11,B7L806C20,B7L806C29,B7L806C38)</f>
        <v>645.78543256704916</v>
      </c>
      <c r="AR19" s="16" t="s">
        <v>32079</v>
      </c>
      <c r="AS19" s="33">
        <f>IF(D6L612C20=0,0,D6L612C18/D6L612C20)</f>
        <v>1.3383248569593911E-6</v>
      </c>
      <c r="AT19" s="16" t="s">
        <v>32080</v>
      </c>
      <c r="AU19" s="33">
        <f>IF(D6L612C5=0,0,D6L612C18/D6L612C5)</f>
        <v>9.1273681902612688E-2</v>
      </c>
      <c r="AV19" s="16" t="s">
        <v>32081</v>
      </c>
      <c r="AW19" s="33">
        <f>CHOOSE(MIN(D6L612C9,RUN_YEARS),B7L806C1,B7L806C10,B7L806C19,B7L806C28,B7L806C37)</f>
        <v>2891.8467693205121</v>
      </c>
      <c r="AX19" s="16" t="s">
        <v>32082</v>
      </c>
      <c r="AY19" s="33">
        <f>IF(D6L612C23=0,0,D6L612C19/D6L612C23)</f>
        <v>1.3383248569593914E-6</v>
      </c>
      <c r="AZ19" s="16" t="s">
        <v>32083</v>
      </c>
      <c r="BA19" s="33">
        <f>IF(D6L612C5=0,0,D6L612C19/D6L612C5)</f>
        <v>0.40872631809738735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5.2636372471837989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4.5267280325780668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2.2633640162890334</v>
      </c>
      <c r="R20" s="16" t="s">
        <v>32088</v>
      </c>
      <c r="S20" s="15">
        <f>D6L613C5-D6L613C7</f>
        <v>2.2633640162890334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2.1715085075543388</v>
      </c>
      <c r="X20" s="16" t="s">
        <v>32090</v>
      </c>
      <c r="Y20" s="33">
        <f>D6L613C7-D6L613C10</f>
        <v>9.1855508734694613E-2</v>
      </c>
      <c r="Z20" s="16" t="s">
        <v>32091</v>
      </c>
      <c r="AA20" s="33">
        <f>CHOOSE(MIN(D6L613C9,RUN_YEARS),B7L806C7,B7L806C16,B7L806C25,B7L806C34,B7L806C43)</f>
        <v>384066</v>
      </c>
      <c r="AB20" s="16" t="s">
        <v>32092</v>
      </c>
      <c r="AC20" s="33">
        <f>IF(D6L613C12=0,0,D6L613C10/D6L613C12)</f>
        <v>5.6539982907998591E-6</v>
      </c>
      <c r="AD20" s="16" t="s">
        <v>32093</v>
      </c>
      <c r="AE20" s="33">
        <f>IF(D6L613C5=0,0,D6L613C10/D6L613C5)</f>
        <v>0.47970818921003722</v>
      </c>
      <c r="AF20" s="16" t="s">
        <v>32094</v>
      </c>
      <c r="AG20" s="33">
        <f>CHOOSE(MIN(D6L613C9,RUN_YEARS),B7L806C5,B7L806C14,B7L806C23,B7L806C32,B7L806C41)</f>
        <v>6248.5059251828161</v>
      </c>
      <c r="AH20" s="16" t="s">
        <v>32095</v>
      </c>
      <c r="AI20" s="33">
        <f>IF(D6L613C15=0,0,D6L613C11/D6L613C15)</f>
        <v>1.4700395556079615E-5</v>
      </c>
      <c r="AJ20" s="16" t="s">
        <v>32096</v>
      </c>
      <c r="AK20" s="33">
        <f>IF(D6L613C5=0,0,D6L613C11/D6L613C5)</f>
        <v>2.0291810789962783E-2</v>
      </c>
      <c r="AL20" s="16" t="s">
        <v>32097</v>
      </c>
      <c r="AM20" s="33">
        <f>D6L613C8*CHOOSE(MIN(D6L613C9,RUN_YEARS),B7L806C4,B7L806C13,B7L806C22,B7L806C31,B7L806C40)</f>
        <v>0.41317113450517023</v>
      </c>
      <c r="AN20" s="16" t="s">
        <v>32098</v>
      </c>
      <c r="AO20" s="33">
        <f>D6L613C8-D6L613C18</f>
        <v>1.8501928817838631</v>
      </c>
      <c r="AP20" s="16" t="s">
        <v>32099</v>
      </c>
      <c r="AQ20" s="33">
        <f>CHOOSE(MIN(D6L613C9,RUN_YEARS),B7L806C2,B7L806C11,B7L806C20,B7L806C29,B7L806C38)</f>
        <v>645.78543256704916</v>
      </c>
      <c r="AR20" s="16" t="s">
        <v>32100</v>
      </c>
      <c r="AS20" s="33">
        <f>IF(D6L613C20=0,0,D6L613C18/D6L613C20)</f>
        <v>6.3979630643382849E-4</v>
      </c>
      <c r="AT20" s="16" t="s">
        <v>32101</v>
      </c>
      <c r="AU20" s="33">
        <f>IF(D6L613C5=0,0,D6L613C18/D6L613C5)</f>
        <v>9.1273681902612688E-2</v>
      </c>
      <c r="AV20" s="16" t="s">
        <v>32102</v>
      </c>
      <c r="AW20" s="33">
        <f>CHOOSE(MIN(D6L613C9,RUN_YEARS),B7L806C1,B7L806C10,B7L806C19,B7L806C28,B7L806C37)</f>
        <v>2891.8467693205121</v>
      </c>
      <c r="AX20" s="16" t="s">
        <v>32103</v>
      </c>
      <c r="AY20" s="33">
        <f>IF(D6L613C23=0,0,D6L613C19/D6L613C23)</f>
        <v>6.3979630643382838E-4</v>
      </c>
      <c r="AZ20" s="16" t="s">
        <v>32104</v>
      </c>
      <c r="BA20" s="33">
        <f>IF(D6L613C5=0,0,D6L613C19/D6L613C5)</f>
        <v>0.4087263180973873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16.210767982250442</v>
      </c>
      <c r="J21" s="16" t="s">
        <v>32126</v>
      </c>
      <c r="K21" s="21">
        <f>_xlfn.SINGLE(IF(FLOW_THRU_100PCT="Y",1,INDEX(VariabilityMatrix,D6L614C1,_xlfn.SINGLE(D6L614C9))))</f>
        <v>0.49361920517321611</v>
      </c>
      <c r="L21" s="16" t="s">
        <v>32106</v>
      </c>
      <c r="M21" s="15">
        <f>IF(_xlfn.SINGLE(D6L614C2)&lt;&gt;0,_xlfn.SINGLE(D6L614C2)*_xlfn.SINGLE(D6L614C4),_xlfn.SINGLE(D6L614C3)*_xlfn.SINGLE(D6L614C4))</f>
        <v>8.0019464066458834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4.0009732033229417</v>
      </c>
      <c r="R21" s="16" t="s">
        <v>32108</v>
      </c>
      <c r="S21" s="15">
        <f>D6L614C5-D6L614C7</f>
        <v>4.0009732033229417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3.8405700767801041</v>
      </c>
      <c r="X21" s="16" t="s">
        <v>32110</v>
      </c>
      <c r="Y21" s="33">
        <f>D6L614C7-D6L614C10</f>
        <v>0.16040312654283762</v>
      </c>
      <c r="Z21" s="16" t="s">
        <v>32111</v>
      </c>
      <c r="AA21" s="33">
        <f>CHOOSE(MIN(D6L614C9,RUN_YEARS),B7L806C7,B7L806C16,B7L806C25,B7L806C34,B7L806C43)</f>
        <v>421558.8</v>
      </c>
      <c r="AB21" s="16" t="s">
        <v>32112</v>
      </c>
      <c r="AC21" s="33">
        <f>IF(D6L614C12=0,0,D6L614C10/D6L614C12)</f>
        <v>9.1104018627534377E-6</v>
      </c>
      <c r="AD21" s="16" t="s">
        <v>32113</v>
      </c>
      <c r="AE21" s="33">
        <f>IF(D6L614C5=0,0,D6L614C10/D6L614C5)</f>
        <v>0.47995448627228776</v>
      </c>
      <c r="AF21" s="16" t="s">
        <v>32114</v>
      </c>
      <c r="AG21" s="33">
        <f>CHOOSE(MIN(D6L614C9,RUN_YEARS),B7L806C5,B7L806C14,B7L806C23,B7L806C32,B7L806C41)</f>
        <v>6771.7660689600089</v>
      </c>
      <c r="AH21" s="16" t="s">
        <v>32115</v>
      </c>
      <c r="AI21" s="33">
        <f>IF(D6L614C15=0,0,D6L614C11/D6L614C15)</f>
        <v>2.3687044843158902E-5</v>
      </c>
      <c r="AJ21" s="16" t="s">
        <v>32116</v>
      </c>
      <c r="AK21" s="33">
        <f>IF(D6L614C5=0,0,D6L614C11/D6L614C5)</f>
        <v>2.0045513727712232E-2</v>
      </c>
      <c r="AL21" s="16" t="s">
        <v>32117</v>
      </c>
      <c r="AM21" s="33">
        <f>D6L614C8*CHOOSE(MIN(D6L614C9,RUN_YEARS),B7L806C4,B7L806C13,B7L806C22,B7L806C31,B7L806C40)</f>
        <v>0.74163733889385453</v>
      </c>
      <c r="AN21" s="16" t="s">
        <v>32118</v>
      </c>
      <c r="AO21" s="33">
        <f>D6L614C8-D6L614C18</f>
        <v>3.2593358644290871</v>
      </c>
      <c r="AP21" s="16" t="s">
        <v>32119</v>
      </c>
      <c r="AQ21" s="33">
        <f>CHOOSE(MIN(D6L614C9,RUN_YEARS),B7L806C2,B7L806C11,B7L806C20,B7L806C29,B7L806C38)</f>
        <v>707.61821189239117</v>
      </c>
      <c r="AR21" s="16" t="s">
        <v>32120</v>
      </c>
      <c r="AS21" s="33">
        <f>IF(D6L614C20=0,0,D6L614C18/D6L614C20)</f>
        <v>1.0480755390827007E-3</v>
      </c>
      <c r="AT21" s="16" t="s">
        <v>32121</v>
      </c>
      <c r="AU21" s="33">
        <f>IF(D6L614C5=0,0,D6L614C18/D6L614C5)</f>
        <v>9.2682117725494881E-2</v>
      </c>
      <c r="AV21" s="16" t="s">
        <v>32122</v>
      </c>
      <c r="AW21" s="33">
        <f>CHOOSE(MIN(D6L614C9,RUN_YEARS),B7L806C1,B7L806C10,B7L806C19,B7L806C28,B7L806C37)</f>
        <v>3109.8291515149108</v>
      </c>
      <c r="AX21" s="16" t="s">
        <v>32123</v>
      </c>
      <c r="AY21" s="33">
        <f>IF(D6L614C23=0,0,D6L614C19/D6L614C23)</f>
        <v>1.0480755390827004E-3</v>
      </c>
      <c r="AZ21" s="16" t="s">
        <v>32124</v>
      </c>
      <c r="BA21" s="33">
        <f>IF(D6L614C5=0,0,D6L614C19/D6L614C5)</f>
        <v>0.40731788227450511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52.650660663498265</v>
      </c>
      <c r="J22" s="16" t="s">
        <v>32147</v>
      </c>
      <c r="K22" s="21">
        <f>_xlfn.SINGLE(IF(FLOW_THRU_100PCT="Y",1,INDEX(VariabilityMatrix,D6L615C1,_xlfn.SINGLE(D6L615C9))))</f>
        <v>0.48640520246354602</v>
      </c>
      <c r="L22" s="16" t="s">
        <v>32127</v>
      </c>
      <c r="M22" s="15">
        <f>IF(_xlfn.SINGLE(D6L615C2)&lt;&gt;0,_xlfn.SINGLE(D6L615C2)*_xlfn.SINGLE(D6L615C4),_xlfn.SINGLE(D6L615C3)*_xlfn.SINGLE(D6L615C4))</f>
        <v>25.60955525986833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12.804777629934165</v>
      </c>
      <c r="R22" s="16" t="s">
        <v>32129</v>
      </c>
      <c r="S22" s="15">
        <f>D6L615C5-D6L615C7</f>
        <v>12.804777629934165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12.292230012855381</v>
      </c>
      <c r="X22" s="16" t="s">
        <v>32131</v>
      </c>
      <c r="Y22" s="33">
        <f>D6L615C7-D6L615C10</f>
        <v>0.51254761707878416</v>
      </c>
      <c r="Z22" s="16" t="s">
        <v>32132</v>
      </c>
      <c r="AA22" s="33">
        <f>CHOOSE(MIN(D6L615C9,RUN_YEARS),B7L806C7,B7L806C16,B7L806C25,B7L806C34,B7L806C43)</f>
        <v>392197</v>
      </c>
      <c r="AB22" s="16" t="s">
        <v>32133</v>
      </c>
      <c r="AC22" s="33">
        <f>IF(D6L615C12=0,0,D6L615C10/D6L615C12)</f>
        <v>3.1341978681263191E-5</v>
      </c>
      <c r="AD22" s="16" t="s">
        <v>32134</v>
      </c>
      <c r="AE22" s="33">
        <f>IF(D6L615C5=0,0,D6L615C10/D6L615C5)</f>
        <v>0.47998607895069634</v>
      </c>
      <c r="AF22" s="16" t="s">
        <v>32135</v>
      </c>
      <c r="AG22" s="33">
        <f>CHOOSE(MIN(D6L615C9,RUN_YEARS),B7L806C5,B7L806C14,B7L806C23,B7L806C32,B7L806C41)</f>
        <v>6289.7655850396341</v>
      </c>
      <c r="AH22" s="16" t="s">
        <v>32136</v>
      </c>
      <c r="AI22" s="33">
        <f>IF(D6L615C15=0,0,D6L615C11/D6L615C15)</f>
        <v>8.1489144571284433E-5</v>
      </c>
      <c r="AJ22" s="16" t="s">
        <v>32137</v>
      </c>
      <c r="AK22" s="33">
        <f>IF(D6L615C5=0,0,D6L615C11/D6L615C5)</f>
        <v>2.0013921049303666E-2</v>
      </c>
      <c r="AL22" s="16" t="s">
        <v>32138</v>
      </c>
      <c r="AM22" s="33">
        <f>D6L615C8*CHOOSE(MIN(D6L615C9,RUN_YEARS),B7L806C4,B7L806C13,B7L806C22,B7L806C31,B7L806C40)</f>
        <v>2.382757307627327</v>
      </c>
      <c r="AN22" s="16" t="s">
        <v>32139</v>
      </c>
      <c r="AO22" s="33">
        <f>D6L615C8-D6L615C18</f>
        <v>10.422020322306839</v>
      </c>
      <c r="AP22" s="16" t="s">
        <v>32140</v>
      </c>
      <c r="AQ22" s="33">
        <f>CHOOSE(MIN(D6L615C9,RUN_YEARS),B7L806C2,B7L806C11,B7L806C20,B7L806C29,B7L806C38)</f>
        <v>663.62523196407892</v>
      </c>
      <c r="AR22" s="16" t="s">
        <v>32141</v>
      </c>
      <c r="AS22" s="33">
        <f>IF(D6L615C20=0,0,D6L615C18/D6L615C20)</f>
        <v>3.590516443407779E-3</v>
      </c>
      <c r="AT22" s="16" t="s">
        <v>32142</v>
      </c>
      <c r="AU22" s="33">
        <f>IF(D6L615C5=0,0,D6L615C18/D6L615C5)</f>
        <v>9.30417292861484E-2</v>
      </c>
      <c r="AV22" s="16" t="s">
        <v>32143</v>
      </c>
      <c r="AW22" s="33">
        <f>CHOOSE(MIN(D6L615C9,RUN_YEARS),B7L806C1,B7L806C10,B7L806C19,B7L806C28,B7L806C37)</f>
        <v>2902.6521634350852</v>
      </c>
      <c r="AX22" s="16" t="s">
        <v>32144</v>
      </c>
      <c r="AY22" s="33">
        <f>IF(D6L615C23=0,0,D6L615C19/D6L615C23)</f>
        <v>3.5905164434077794E-3</v>
      </c>
      <c r="AZ22" s="16" t="s">
        <v>32145</v>
      </c>
      <c r="BA22" s="33">
        <f>IF(D6L615C5=0,0,D6L615C19/D6L615C5)</f>
        <v>0.40695827071385166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5103.3441792905978</v>
      </c>
      <c r="J23" s="16" t="s">
        <v>32168</v>
      </c>
      <c r="K23" s="21">
        <f>_xlfn.SINGLE(IF(FLOW_THRU_100PCT="Y",1,INDEX(VariabilityMatrix,D6L616C1,_xlfn.SINGLE(D6L616C9))))</f>
        <v>0.20150660435064746</v>
      </c>
      <c r="L23" s="16" t="s">
        <v>32148</v>
      </c>
      <c r="M23" s="15">
        <f>IF(_xlfn.SINGLE(D6L616C2)&lt;&gt;0,_xlfn.SINGLE(D6L616C2)*_xlfn.SINGLE(D6L616C4),_xlfn.SINGLE(D6L616C3)*_xlfn.SINGLE(D6L616C4))</f>
        <v>1028.3575564014902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514.17877820074511</v>
      </c>
      <c r="R23" s="16" t="s">
        <v>32150</v>
      </c>
      <c r="S23" s="15">
        <f>D6L616C5-D6L616C7</f>
        <v>514.17877820074511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493.59731125647085</v>
      </c>
      <c r="X23" s="16" t="s">
        <v>32152</v>
      </c>
      <c r="Y23" s="33">
        <f>D6L616C7-D6L616C10</f>
        <v>20.581466944274268</v>
      </c>
      <c r="Z23" s="16" t="s">
        <v>32153</v>
      </c>
      <c r="AA23" s="33">
        <f>CHOOSE(MIN(D6L616C9,RUN_YEARS),B7L806C7,B7L806C16,B7L806C25,B7L806C34,B7L806C43)</f>
        <v>392197</v>
      </c>
      <c r="AB23" s="16" t="s">
        <v>32154</v>
      </c>
      <c r="AC23" s="33">
        <f>IF(D6L616C12=0,0,D6L616C10/D6L616C12)</f>
        <v>1.2585443316916521E-3</v>
      </c>
      <c r="AD23" s="16" t="s">
        <v>32155</v>
      </c>
      <c r="AE23" s="33">
        <f>IF(D6L616C5=0,0,D6L616C10/D6L616C5)</f>
        <v>0.47998607895069634</v>
      </c>
      <c r="AF23" s="16" t="s">
        <v>32156</v>
      </c>
      <c r="AG23" s="33">
        <f>CHOOSE(MIN(D6L616C9,RUN_YEARS),B7L806C5,B7L806C14,B7L806C23,B7L806C32,B7L806C41)</f>
        <v>6289.7655850396341</v>
      </c>
      <c r="AH23" s="16" t="s">
        <v>32157</v>
      </c>
      <c r="AI23" s="33">
        <f>IF(D6L616C15=0,0,D6L616C11/D6L616C15)</f>
        <v>3.2722152623983008E-3</v>
      </c>
      <c r="AJ23" s="16" t="s">
        <v>32158</v>
      </c>
      <c r="AK23" s="33">
        <f>IF(D6L616C5=0,0,D6L616C11/D6L616C5)</f>
        <v>2.0013921049303666E-2</v>
      </c>
      <c r="AL23" s="16" t="s">
        <v>32159</v>
      </c>
      <c r="AM23" s="33">
        <f>D6L616C8*CHOOSE(MIN(D6L616C9,RUN_YEARS),B7L806C4,B7L806C13,B7L806C22,B7L806C31,B7L806C40)</f>
        <v>95.680165372072537</v>
      </c>
      <c r="AN23" s="16" t="s">
        <v>32160</v>
      </c>
      <c r="AO23" s="33">
        <f>D6L616C8-D6L616C18</f>
        <v>418.49861282867255</v>
      </c>
      <c r="AP23" s="16" t="s">
        <v>32161</v>
      </c>
      <c r="AQ23" s="33">
        <f>CHOOSE(MIN(D6L616C9,RUN_YEARS),B7L806C2,B7L806C11,B7L806C20,B7L806C29,B7L806C38)</f>
        <v>663.62523196407892</v>
      </c>
      <c r="AR23" s="16" t="s">
        <v>32162</v>
      </c>
      <c r="AS23" s="33">
        <f>IF(D6L616C20=0,0,D6L616C18/D6L616C20)</f>
        <v>0.14417801006284156</v>
      </c>
      <c r="AT23" s="16" t="s">
        <v>32163</v>
      </c>
      <c r="AU23" s="33">
        <f>IF(D6L616C5=0,0,D6L616C18/D6L616C5)</f>
        <v>9.30417292861484E-2</v>
      </c>
      <c r="AV23" s="16" t="s">
        <v>32164</v>
      </c>
      <c r="AW23" s="33">
        <f>CHOOSE(MIN(D6L616C9,RUN_YEARS),B7L806C1,B7L806C10,B7L806C19,B7L806C28,B7L806C37)</f>
        <v>2902.6521634350852</v>
      </c>
      <c r="AX23" s="16" t="s">
        <v>32165</v>
      </c>
      <c r="AY23" s="33">
        <f>IF(D6L616C23=0,0,D6L616C19/D6L616C23)</f>
        <v>0.14417801006284156</v>
      </c>
      <c r="AZ23" s="16" t="s">
        <v>32166</v>
      </c>
      <c r="BA23" s="33">
        <f>IF(D6L616C5=0,0,D6L616C19/D6L616C5)</f>
        <v>0.4069582707138516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1762.105010957526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1515.4103094234724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757.70515471173621</v>
      </c>
      <c r="R24" s="16" t="s">
        <v>32171</v>
      </c>
      <c r="S24" s="15">
        <f>D6L617C5-D6L617C7</f>
        <v>757.70515471173621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727.37585242163402</v>
      </c>
      <c r="X24" s="16" t="s">
        <v>32173</v>
      </c>
      <c r="Y24" s="33">
        <f>D6L617C7-D6L617C10</f>
        <v>30.329302290102191</v>
      </c>
      <c r="Z24" s="16" t="s">
        <v>32174</v>
      </c>
      <c r="AA24" s="33">
        <f>CHOOSE(MIN(D6L617C9,RUN_YEARS),B7L806C7,B7L806C16,B7L806C25,B7L806C34,B7L806C43)</f>
        <v>392197</v>
      </c>
      <c r="AB24" s="16" t="s">
        <v>32175</v>
      </c>
      <c r="AC24" s="33">
        <f>IF(D6L617C12=0,0,D6L617C10/D6L617C12)</f>
        <v>1.8546186034611024E-3</v>
      </c>
      <c r="AD24" s="16" t="s">
        <v>32176</v>
      </c>
      <c r="AE24" s="33">
        <f>IF(D6L617C5=0,0,D6L617C10/D6L617C5)</f>
        <v>0.47998607895069634</v>
      </c>
      <c r="AF24" s="16" t="s">
        <v>32177</v>
      </c>
      <c r="AG24" s="33">
        <f>CHOOSE(MIN(D6L617C9,RUN_YEARS),B7L806C5,B7L806C14,B7L806C23,B7L806C32,B7L806C41)</f>
        <v>6289.7655850396341</v>
      </c>
      <c r="AH24" s="16" t="s">
        <v>32178</v>
      </c>
      <c r="AI24" s="33">
        <f>IF(D6L617C15=0,0,D6L617C11/D6L617C15)</f>
        <v>4.8220083689988705E-3</v>
      </c>
      <c r="AJ24" s="16" t="s">
        <v>32179</v>
      </c>
      <c r="AK24" s="33">
        <f>IF(D6L617C5=0,0,D6L617C11/D6L617C5)</f>
        <v>2.0013921049303648E-2</v>
      </c>
      <c r="AL24" s="16" t="s">
        <v>32180</v>
      </c>
      <c r="AM24" s="33">
        <f>D6L617C8*CHOOSE(MIN(D6L617C9,RUN_YEARS),B7L806C4,B7L806C13,B7L806C22,B7L806C31,B7L806C40)</f>
        <v>140.9963957668171</v>
      </c>
      <c r="AN24" s="16" t="s">
        <v>32181</v>
      </c>
      <c r="AO24" s="33">
        <f>D6L617C8-D6L617C18</f>
        <v>616.70875894491905</v>
      </c>
      <c r="AP24" s="16" t="s">
        <v>32182</v>
      </c>
      <c r="AQ24" s="33">
        <f>CHOOSE(MIN(D6L617C9,RUN_YEARS),B7L806C2,B7L806C11,B7L806C20,B7L806C29,B7L806C38)</f>
        <v>663.62523196407892</v>
      </c>
      <c r="AR24" s="16" t="s">
        <v>32183</v>
      </c>
      <c r="AS24" s="33">
        <f>IF(D6L617C20=0,0,D6L617C18/D6L617C20)</f>
        <v>0.21246388620505169</v>
      </c>
      <c r="AT24" s="16" t="s">
        <v>32184</v>
      </c>
      <c r="AU24" s="33">
        <f>IF(D6L617C5=0,0,D6L617C18/D6L617C5)</f>
        <v>9.30417292861484E-2</v>
      </c>
      <c r="AV24" s="16" t="s">
        <v>32185</v>
      </c>
      <c r="AW24" s="33">
        <f>CHOOSE(MIN(D6L617C9,RUN_YEARS),B7L806C1,B7L806C10,B7L806C19,B7L806C28,B7L806C37)</f>
        <v>2902.6521634350852</v>
      </c>
      <c r="AX24" s="16" t="s">
        <v>32186</v>
      </c>
      <c r="AY24" s="33">
        <f>IF(D6L617C23=0,0,D6L617C19/D6L617C23)</f>
        <v>0.21246388620505169</v>
      </c>
      <c r="AZ24" s="16" t="s">
        <v>32187</v>
      </c>
      <c r="BA24" s="33">
        <f>IF(D6L617C5=0,0,D6L617C19/D6L617C5)</f>
        <v>0.40695827071385154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1849.5882832383188</v>
      </c>
      <c r="J25" s="16" t="s">
        <v>32209</v>
      </c>
      <c r="K25" s="21">
        <f>_xlfn.SINGLE(IF(FLOW_THRU_100PCT="Y",1,INDEX(VariabilityMatrix,D6L618C1,_xlfn.SINGLE(D6L618C9))))</f>
        <v>0.20037386186136683</v>
      </c>
      <c r="L25" s="16" t="s">
        <v>32189</v>
      </c>
      <c r="M25" s="15">
        <f>IF(_xlfn.SINGLE(D6L618C2)&lt;&gt;0,_xlfn.SINGLE(D6L618C2)*_xlfn.SINGLE(D6L618C4),_xlfn.SINGLE(D6L618C3)*_xlfn.SINGLE(D6L618C4))</f>
        <v>370.60914716599751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185.30457358299876</v>
      </c>
      <c r="R25" s="16" t="s">
        <v>32191</v>
      </c>
      <c r="S25" s="15">
        <f>D6L618C5-D6L618C7</f>
        <v>185.30457358299876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177.78424289167685</v>
      </c>
      <c r="X25" s="16" t="s">
        <v>32193</v>
      </c>
      <c r="Y25" s="33">
        <f>D6L618C7-D6L618C10</f>
        <v>7.5203306913219023</v>
      </c>
      <c r="Z25" s="16" t="s">
        <v>32194</v>
      </c>
      <c r="AA25" s="33">
        <f>CHOOSE(MIN(D6L618C9,RUN_YEARS),B7L806C7,B7L806C16,B7L806C25,B7L806C34,B7L806C43)</f>
        <v>384066</v>
      </c>
      <c r="AB25" s="16" t="s">
        <v>32195</v>
      </c>
      <c r="AC25" s="33">
        <f>IF(D6L618C12=0,0,D6L618C10/D6L618C12)</f>
        <v>4.6290023821863132E-4</v>
      </c>
      <c r="AD25" s="16" t="s">
        <v>32196</v>
      </c>
      <c r="AE25" s="33">
        <f>IF(D6L618C5=0,0,D6L618C10/D6L618C5)</f>
        <v>0.47970818921003722</v>
      </c>
      <c r="AF25" s="16" t="s">
        <v>32197</v>
      </c>
      <c r="AG25" s="33">
        <f>CHOOSE(MIN(D6L618C9,RUN_YEARS),B7L806C5,B7L806C14,B7L806C23,B7L806C32,B7L806C41)</f>
        <v>6248.5059251828161</v>
      </c>
      <c r="AH25" s="16" t="s">
        <v>32198</v>
      </c>
      <c r="AI25" s="33">
        <f>IF(D6L618C15=0,0,D6L618C11/D6L618C15)</f>
        <v>1.2035406193684414E-3</v>
      </c>
      <c r="AJ25" s="16" t="s">
        <v>32199</v>
      </c>
      <c r="AK25" s="33">
        <f>IF(D6L618C5=0,0,D6L618C11/D6L618C5)</f>
        <v>2.0291810789962807E-2</v>
      </c>
      <c r="AL25" s="16" t="s">
        <v>32200</v>
      </c>
      <c r="AM25" s="33">
        <f>D6L618C8*CHOOSE(MIN(D6L618C9,RUN_YEARS),B7L806C4,B7L806C13,B7L806C22,B7L806C31,B7L806C40)</f>
        <v>33.826861408627828</v>
      </c>
      <c r="AN25" s="16" t="s">
        <v>32201</v>
      </c>
      <c r="AO25" s="33">
        <f>D6L618C8-D6L618C18</f>
        <v>151.47771217437094</v>
      </c>
      <c r="AP25" s="16" t="s">
        <v>32202</v>
      </c>
      <c r="AQ25" s="33">
        <f>CHOOSE(MIN(D6L618C9,RUN_YEARS),B7L806C2,B7L806C11,B7L806C20,B7L806C29,B7L806C38)</f>
        <v>645.78543256704916</v>
      </c>
      <c r="AR25" s="16" t="s">
        <v>32203</v>
      </c>
      <c r="AS25" s="33">
        <f>IF(D6L618C20=0,0,D6L618C18/D6L618C20)</f>
        <v>5.2380960769219158E-2</v>
      </c>
      <c r="AT25" s="16" t="s">
        <v>32204</v>
      </c>
      <c r="AU25" s="33">
        <f>IF(D6L618C5=0,0,D6L618C18/D6L618C5)</f>
        <v>9.1273681902612688E-2</v>
      </c>
      <c r="AV25" s="16" t="s">
        <v>32205</v>
      </c>
      <c r="AW25" s="33">
        <f>CHOOSE(MIN(D6L618C9,RUN_YEARS),B7L806C1,B7L806C10,B7L806C19,B7L806C28,B7L806C37)</f>
        <v>2891.8467693205121</v>
      </c>
      <c r="AX25" s="16" t="s">
        <v>32206</v>
      </c>
      <c r="AY25" s="33">
        <f>IF(D6L618C23=0,0,D6L618C19/D6L618C23)</f>
        <v>5.2380960769219165E-2</v>
      </c>
      <c r="AZ25" s="16" t="s">
        <v>32207</v>
      </c>
      <c r="BA25" s="33">
        <f>IF(D6L618C5=0,0,D6L618C19/D6L618C5)</f>
        <v>0.40872631809738735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8271.10355437818</v>
      </c>
      <c r="J26" s="16" t="s">
        <v>32230</v>
      </c>
      <c r="K26" s="21">
        <f>_xlfn.SINGLE(IF(FLOW_THRU_100PCT="Y",1,INDEX(VariabilityMatrix,D6L619C1,_xlfn.SINGLE(D6L619C9))))</f>
        <v>0.20150660435064746</v>
      </c>
      <c r="L26" s="16" t="s">
        <v>32210</v>
      </c>
      <c r="M26" s="15">
        <f>IF(_xlfn.SINGLE(D6L619C2)&lt;&gt;0,_xlfn.SINGLE(D6L619C2)*_xlfn.SINGLE(D6L619C4),_xlfn.SINGLE(D6L619C3)*_xlfn.SINGLE(D6L619C4))</f>
        <v>1666.6819914753178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833.34099573765889</v>
      </c>
      <c r="R26" s="16" t="s">
        <v>32212</v>
      </c>
      <c r="S26" s="15">
        <f>D6L619C5-D6L619C7</f>
        <v>833.34099573765889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799.98415394597566</v>
      </c>
      <c r="X26" s="16" t="s">
        <v>32214</v>
      </c>
      <c r="Y26" s="33">
        <f>D6L619C7-D6L619C10</f>
        <v>33.356841791683223</v>
      </c>
      <c r="Z26" s="16" t="s">
        <v>32215</v>
      </c>
      <c r="AA26" s="33">
        <f>CHOOSE(MIN(D6L619C9,RUN_YEARS),B7L806C7,B7L806C16,B7L806C25,B7L806C34,B7L806C43)</f>
        <v>392197</v>
      </c>
      <c r="AB26" s="16" t="s">
        <v>32216</v>
      </c>
      <c r="AC26" s="33">
        <f>IF(D6L619C12=0,0,D6L619C10/D6L619C12)</f>
        <v>2.0397508240653948E-3</v>
      </c>
      <c r="AD26" s="16" t="s">
        <v>32217</v>
      </c>
      <c r="AE26" s="33">
        <f>IF(D6L619C5=0,0,D6L619C10/D6L619C5)</f>
        <v>0.47998607895069634</v>
      </c>
      <c r="AF26" s="16" t="s">
        <v>32218</v>
      </c>
      <c r="AG26" s="33">
        <f>CHOOSE(MIN(D6L619C9,RUN_YEARS),B7L806C5,B7L806C14,B7L806C23,B7L806C32,B7L806C41)</f>
        <v>6289.7655850396341</v>
      </c>
      <c r="AH26" s="16" t="s">
        <v>32219</v>
      </c>
      <c r="AI26" s="33">
        <f>IF(D6L619C15=0,0,D6L619C11/D6L619C15)</f>
        <v>5.3033521425700364E-3</v>
      </c>
      <c r="AJ26" s="16" t="s">
        <v>32220</v>
      </c>
      <c r="AK26" s="33">
        <f>IF(D6L619C5=0,0,D6L619C11/D6L619C5)</f>
        <v>2.0013921049303669E-2</v>
      </c>
      <c r="AL26" s="16" t="s">
        <v>32221</v>
      </c>
      <c r="AM26" s="33">
        <f>D6L619C8*CHOOSE(MIN(D6L619C9,RUN_YEARS),B7L806C4,B7L806C13,B7L806C22,B7L806C31,B7L806C40)</f>
        <v>155.07097465694522</v>
      </c>
      <c r="AN26" s="16" t="s">
        <v>32222</v>
      </c>
      <c r="AO26" s="33">
        <f>D6L619C8-D6L619C18</f>
        <v>678.2700210807136</v>
      </c>
      <c r="AP26" s="16" t="s">
        <v>32223</v>
      </c>
      <c r="AQ26" s="33">
        <f>CHOOSE(MIN(D6L619C9,RUN_YEARS),B7L806C2,B7L806C11,B7L806C20,B7L806C29,B7L806C38)</f>
        <v>663.62523196407892</v>
      </c>
      <c r="AR26" s="16" t="s">
        <v>32224</v>
      </c>
      <c r="AS26" s="33">
        <f>IF(D6L619C20=0,0,D6L619C18/D6L619C20)</f>
        <v>0.23367251151375601</v>
      </c>
      <c r="AT26" s="16" t="s">
        <v>32225</v>
      </c>
      <c r="AU26" s="33">
        <f>IF(D6L619C5=0,0,D6L619C18/D6L619C5)</f>
        <v>9.3041729286148414E-2</v>
      </c>
      <c r="AV26" s="16" t="s">
        <v>32226</v>
      </c>
      <c r="AW26" s="33">
        <f>CHOOSE(MIN(D6L619C9,RUN_YEARS),B7L806C1,B7L806C10,B7L806C19,B7L806C28,B7L806C37)</f>
        <v>2902.6521634350852</v>
      </c>
      <c r="AX26" s="16" t="s">
        <v>32227</v>
      </c>
      <c r="AY26" s="33">
        <f>IF(D6L619C23=0,0,D6L619C19/D6L619C23)</f>
        <v>0.23367251151375595</v>
      </c>
      <c r="AZ26" s="16" t="s">
        <v>32228</v>
      </c>
      <c r="BA26" s="33">
        <f>IF(D6L619C5=0,0,D6L619C19/D6L619C5)</f>
        <v>0.40695827071385154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3773.9983792267972</v>
      </c>
      <c r="J27" s="16" t="s">
        <v>32251</v>
      </c>
      <c r="K27" s="21">
        <f>_xlfn.SINGLE(IF(FLOW_THRU_100PCT="Y",1,INDEX(VariabilityMatrix,D6L620C1,_xlfn.SINGLE(D6L620C9))))</f>
        <v>0.20037386186136683</v>
      </c>
      <c r="L27" s="16" t="s">
        <v>32231</v>
      </c>
      <c r="M27" s="15">
        <f>IF(_xlfn.SINGLE(D6L620C2)&lt;&gt;0,_xlfn.SINGLE(D6L620C2)*_xlfn.SINGLE(D6L620C4),_xlfn.SINGLE(D6L620C3)*_xlfn.SINGLE(D6L620C4))</f>
        <v>756.21062990421251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378.10531495210626</v>
      </c>
      <c r="R27" s="16" t="s">
        <v>32233</v>
      </c>
      <c r="S27" s="15">
        <f>D6L620C5-D6L620C7</f>
        <v>378.10531495210626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362.76043193273142</v>
      </c>
      <c r="X27" s="16" t="s">
        <v>32235</v>
      </c>
      <c r="Y27" s="33">
        <f>D6L620C7-D6L620C10</f>
        <v>15.344883019374834</v>
      </c>
      <c r="Z27" s="16" t="s">
        <v>32236</v>
      </c>
      <c r="AA27" s="33">
        <f>CHOOSE(MIN(D6L620C9,RUN_YEARS),B7L806C7,B7L806C16,B7L806C25,B7L806C34,B7L806C43)</f>
        <v>384066</v>
      </c>
      <c r="AB27" s="16" t="s">
        <v>32237</v>
      </c>
      <c r="AC27" s="33">
        <f>IF(D6L620C12=0,0,D6L620C10/D6L620C12)</f>
        <v>9.4452628436969533E-4</v>
      </c>
      <c r="AD27" s="16" t="s">
        <v>32238</v>
      </c>
      <c r="AE27" s="33">
        <f>IF(D6L620C5=0,0,D6L620C10/D6L620C5)</f>
        <v>0.47970818921003722</v>
      </c>
      <c r="AF27" s="16" t="s">
        <v>32239</v>
      </c>
      <c r="AG27" s="33">
        <f>CHOOSE(MIN(D6L620C9,RUN_YEARS),B7L806C5,B7L806C14,B7L806C23,B7L806C32,B7L806C41)</f>
        <v>6248.5059251828161</v>
      </c>
      <c r="AH27" s="16" t="s">
        <v>32240</v>
      </c>
      <c r="AI27" s="33">
        <f>IF(D6L620C15=0,0,D6L620C11/D6L620C15)</f>
        <v>2.4557683393612016E-3</v>
      </c>
      <c r="AJ27" s="16" t="s">
        <v>32241</v>
      </c>
      <c r="AK27" s="33">
        <f>IF(D6L620C5=0,0,D6L620C11/D6L620C5)</f>
        <v>2.0291810789962759E-2</v>
      </c>
      <c r="AL27" s="16" t="s">
        <v>32242</v>
      </c>
      <c r="AM27" s="33">
        <f>D6L620C8*CHOOSE(MIN(D6L620C9,RUN_YEARS),B7L806C4,B7L806C13,B7L806C22,B7L806C31,B7L806C40)</f>
        <v>69.022128485251457</v>
      </c>
      <c r="AN27" s="16" t="s">
        <v>32243</v>
      </c>
      <c r="AO27" s="33">
        <f>D6L620C8-D6L620C18</f>
        <v>309.08318646685478</v>
      </c>
      <c r="AP27" s="16" t="s">
        <v>32244</v>
      </c>
      <c r="AQ27" s="33">
        <f>CHOOSE(MIN(D6L620C9,RUN_YEARS),B7L806C2,B7L806C11,B7L806C20,B7L806C29,B7L806C38)</f>
        <v>645.78543256704916</v>
      </c>
      <c r="AR27" s="16" t="s">
        <v>32245</v>
      </c>
      <c r="AS27" s="33">
        <f>IF(D6L620C20=0,0,D6L620C18/D6L620C20)</f>
        <v>0.10688090038030577</v>
      </c>
      <c r="AT27" s="16" t="s">
        <v>32246</v>
      </c>
      <c r="AU27" s="33">
        <f>IF(D6L620C5=0,0,D6L620C18/D6L620C5)</f>
        <v>9.1273681902612674E-2</v>
      </c>
      <c r="AV27" s="16" t="s">
        <v>32247</v>
      </c>
      <c r="AW27" s="33">
        <f>CHOOSE(MIN(D6L620C9,RUN_YEARS),B7L806C1,B7L806C10,B7L806C19,B7L806C28,B7L806C37)</f>
        <v>2891.8467693205121</v>
      </c>
      <c r="AX27" s="16" t="s">
        <v>32248</v>
      </c>
      <c r="AY27" s="33">
        <f>IF(D6L620C23=0,0,D6L620C19/D6L620C23)</f>
        <v>0.10688090038030579</v>
      </c>
      <c r="AZ27" s="16" t="s">
        <v>32249</v>
      </c>
      <c r="BA27" s="33">
        <f>IF(D6L620C5=0,0,D6L620C19/D6L620C5)</f>
        <v>0.4087263180973873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0.20037386186136683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384066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6248.5059251828161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645.78543256704916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2891.8467693205121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0.20037386186136683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384066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6248.5059251828161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645.78543256704916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2891.8467693205121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0.20037386186136683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384066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6248.5059251828161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645.78543256704916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2891.8467693205121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0.20037386186136683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384066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6248.5059251828161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645.78543256704916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2891.8467693205121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0.20037386186136683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384066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6248.5059251828161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645.78543256704916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2891.8467693205121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4912.4330440573494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4224.6924178893205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2112.3462089446602</v>
      </c>
      <c r="R33" s="16" t="s">
        <v>32359</v>
      </c>
      <c r="S33" s="15">
        <f>D6L626C5-D6L626C7</f>
        <v>2112.3462089446602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2026.6195497550598</v>
      </c>
      <c r="X33" s="16" t="s">
        <v>32361</v>
      </c>
      <c r="Y33" s="33">
        <f>D6L626C7-D6L626C10</f>
        <v>85.726659189600468</v>
      </c>
      <c r="Z33" s="16" t="s">
        <v>32362</v>
      </c>
      <c r="AA33" s="33">
        <f>CHOOSE(MIN(D6L626C9,RUN_YEARS),B7L806C7,B7L806C16,B7L806C25,B7L806C34,B7L806C43)</f>
        <v>384066</v>
      </c>
      <c r="AB33" s="16" t="s">
        <v>32363</v>
      </c>
      <c r="AC33" s="33">
        <f>IF(D6L626C12=0,0,D6L626C10/D6L626C12)</f>
        <v>5.2767481364011911E-3</v>
      </c>
      <c r="AD33" s="16" t="s">
        <v>32364</v>
      </c>
      <c r="AE33" s="33">
        <f>IF(D6L626C5=0,0,D6L626C10/D6L626C5)</f>
        <v>0.47970818921003722</v>
      </c>
      <c r="AF33" s="16" t="s">
        <v>32365</v>
      </c>
      <c r="AG33" s="33">
        <f>CHOOSE(MIN(D6L626C9,RUN_YEARS),B7L806C5,B7L806C14,B7L806C23,B7L806C32,B7L806C41)</f>
        <v>6248.5059251828161</v>
      </c>
      <c r="AH33" s="16" t="s">
        <v>32366</v>
      </c>
      <c r="AI33" s="33">
        <f>IF(D6L626C15=0,0,D6L626C11/D6L626C15)</f>
        <v>1.3719545154643078E-2</v>
      </c>
      <c r="AJ33" s="16" t="s">
        <v>32367</v>
      </c>
      <c r="AK33" s="33">
        <f>IF(D6L626C5=0,0,D6L626C11/D6L626C5)</f>
        <v>2.0291810789962783E-2</v>
      </c>
      <c r="AL33" s="16" t="s">
        <v>32368</v>
      </c>
      <c r="AM33" s="33">
        <f>D6L626C8*CHOOSE(MIN(D6L626C9,RUN_YEARS),B7L806C4,B7L806C13,B7L806C22,B7L806C31,B7L806C40)</f>
        <v>385.60323188680951</v>
      </c>
      <c r="AN33" s="16" t="s">
        <v>32369</v>
      </c>
      <c r="AO33" s="33">
        <f>D6L626C8-D6L626C18</f>
        <v>1726.7429770578508</v>
      </c>
      <c r="AP33" s="16" t="s">
        <v>32370</v>
      </c>
      <c r="AQ33" s="33">
        <f>CHOOSE(MIN(D6L626C9,RUN_YEARS),B7L806C2,B7L806C11,B7L806C20,B7L806C29,B7L806C38)</f>
        <v>645.78543256704916</v>
      </c>
      <c r="AR33" s="16" t="s">
        <v>32371</v>
      </c>
      <c r="AS33" s="33">
        <f>IF(D6L626C20=0,0,D6L626C18/D6L626C20)</f>
        <v>0.59710735554068717</v>
      </c>
      <c r="AT33" s="16" t="s">
        <v>32372</v>
      </c>
      <c r="AU33" s="33">
        <f>IF(D6L626C5=0,0,D6L626C18/D6L626C5)</f>
        <v>9.1273681902612688E-2</v>
      </c>
      <c r="AV33" s="16" t="s">
        <v>32373</v>
      </c>
      <c r="AW33" s="33">
        <f>CHOOSE(MIN(D6L626C9,RUN_YEARS),B7L806C1,B7L806C10,B7L806C19,B7L806C28,B7L806C37)</f>
        <v>2891.8467693205121</v>
      </c>
      <c r="AX33" s="16" t="s">
        <v>32374</v>
      </c>
      <c r="AY33" s="33">
        <f>IF(D6L626C23=0,0,D6L626C19/D6L626C23)</f>
        <v>0.59710735554068728</v>
      </c>
      <c r="AZ33" s="16" t="s">
        <v>32375</v>
      </c>
      <c r="BA33" s="33">
        <f>IF(D6L626C5=0,0,D6L626C19/D6L626C5)</f>
        <v>0.40872631809738735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8.0422941386216439E-3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6.9163729592146136E-3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3.4581864796073068E-3</v>
      </c>
      <c r="R34" s="16" t="s">
        <v>32379</v>
      </c>
      <c r="S34" s="15">
        <f>D6L627C5-D6L627C7</f>
        <v>3.4581864796073068E-3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3.3197627372540468E-3</v>
      </c>
      <c r="X34" s="16" t="s">
        <v>32381</v>
      </c>
      <c r="Y34" s="33">
        <f>D6L627C7-D6L627C10</f>
        <v>1.3842374235325996E-4</v>
      </c>
      <c r="Z34" s="16" t="s">
        <v>32382</v>
      </c>
      <c r="AA34" s="33">
        <f>CHOOSE(MIN(D6L627C9,RUN_YEARS),B7L806C7,B7L806C16,B7L806C25,B7L806C34,B7L806C43)</f>
        <v>392197</v>
      </c>
      <c r="AB34" s="16" t="s">
        <v>32383</v>
      </c>
      <c r="AC34" s="33">
        <f>IF(D6L627C12=0,0,D6L627C10/D6L627C12)</f>
        <v>8.4645286354919762E-9</v>
      </c>
      <c r="AD34" s="16" t="s">
        <v>32384</v>
      </c>
      <c r="AE34" s="33">
        <f>IF(D6L627C5=0,0,D6L627C10/D6L627C5)</f>
        <v>0.47998607895069634</v>
      </c>
      <c r="AF34" s="16" t="s">
        <v>32385</v>
      </c>
      <c r="AG34" s="33">
        <f>CHOOSE(MIN(D6L627C9,RUN_YEARS),B7L806C5,B7L806C14,B7L806C23,B7L806C32,B7L806C41)</f>
        <v>6289.7655850396341</v>
      </c>
      <c r="AH34" s="16" t="s">
        <v>32386</v>
      </c>
      <c r="AI34" s="33">
        <f>IF(D6L627C15=0,0,D6L627C11/D6L627C15)</f>
        <v>2.2007774452279163E-8</v>
      </c>
      <c r="AJ34" s="16" t="s">
        <v>32387</v>
      </c>
      <c r="AK34" s="33">
        <f>IF(D6L627C5=0,0,D6L627C11/D6L627C5)</f>
        <v>2.0013921049303655E-2</v>
      </c>
      <c r="AL34" s="16" t="s">
        <v>32388</v>
      </c>
      <c r="AM34" s="33">
        <f>D6L627C8*CHOOSE(MIN(D6L627C9,RUN_YEARS),B7L806C4,B7L806C13,B7L806C22,B7L806C31,B7L806C40)</f>
        <v>6.4351130051328324E-4</v>
      </c>
      <c r="AN34" s="16" t="s">
        <v>32389</v>
      </c>
      <c r="AO34" s="33">
        <f>D6L627C8-D6L627C18</f>
        <v>2.8146751790940235E-3</v>
      </c>
      <c r="AP34" s="16" t="s">
        <v>32390</v>
      </c>
      <c r="AQ34" s="33">
        <f>CHOOSE(MIN(D6L627C9,RUN_YEARS),B7L806C2,B7L806C11,B7L806C20,B7L806C29,B7L806C38)</f>
        <v>663.62523196407892</v>
      </c>
      <c r="AR34" s="16" t="s">
        <v>32391</v>
      </c>
      <c r="AS34" s="33">
        <f>IF(D6L627C20=0,0,D6L627C18/D6L627C20)</f>
        <v>9.6969082777147261E-7</v>
      </c>
      <c r="AT34" s="16" t="s">
        <v>32392</v>
      </c>
      <c r="AU34" s="33">
        <f>IF(D6L627C5=0,0,D6L627C18/D6L627C5)</f>
        <v>9.3041729286148414E-2</v>
      </c>
      <c r="AV34" s="16" t="s">
        <v>32393</v>
      </c>
      <c r="AW34" s="33">
        <f>CHOOSE(MIN(D6L627C9,RUN_YEARS),B7L806C1,B7L806C10,B7L806C19,B7L806C28,B7L806C37)</f>
        <v>2902.6521634350852</v>
      </c>
      <c r="AX34" s="16" t="s">
        <v>32394</v>
      </c>
      <c r="AY34" s="33">
        <f>IF(D6L627C23=0,0,D6L627C19/D6L627C23)</f>
        <v>9.6969082777147261E-7</v>
      </c>
      <c r="AZ34" s="16" t="s">
        <v>32395</v>
      </c>
      <c r="BA34" s="33">
        <f>IF(D6L627C5=0,0,D6L627C19/D6L627C5)</f>
        <v>0.4069582707138516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58652.182155044087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37188.88232066737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18594.441160333685</v>
      </c>
      <c r="R35" s="16" t="s">
        <v>32399</v>
      </c>
      <c r="S35" s="15">
        <f>SUM(D6L601C8:D6L627C8)-2*SUM(D6L609C8,D6L611C8,D6L622C8,D6L624C8,D6L627C8)</f>
        <v>18594.441160333685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17848.635101226992</v>
      </c>
      <c r="X35" s="16" t="s">
        <v>32401</v>
      </c>
      <c r="Y35" s="33">
        <f>SUM(D6L601C11:D6L627C11)-2*SUM(D6L609C11,D6L611C11,D6L622C11,D6L624C11,D6L627C11)</f>
        <v>745.80605910670067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4.5617700371697087E-2</v>
      </c>
      <c r="AD35" s="16" t="s">
        <v>32403</v>
      </c>
      <c r="AE35" s="33">
        <f>IF(D6L628C5=0,0,D6L628C10/D6L628C5)</f>
        <v>0.47994545647605497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0.11860602096641254</v>
      </c>
      <c r="AJ35" s="16" t="s">
        <v>32405</v>
      </c>
      <c r="AK35" s="33">
        <f>IF(D6L628C5=0,0,D6L628C11/D6L628C5)</f>
        <v>2.0054543523945218E-2</v>
      </c>
      <c r="AL35" s="16" t="s">
        <v>32406</v>
      </c>
      <c r="AM35" s="33">
        <f>SUM(D6L601C18:D6L627C18)-2*SUM(D6L609C18,D6L611C18,D6L622C18,D6L624C18,D6L627C18)</f>
        <v>3450.4478683603693</v>
      </c>
      <c r="AN35" s="16" t="s">
        <v>32407</v>
      </c>
      <c r="AO35" s="33">
        <f>SUM(D6L601C19:D6L627C19)-2*SUM(D6L609C19,D6L611C19,D6L622C19,D6L624C19,D6L627C19)</f>
        <v>15143.993291973322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5.216694978433388</v>
      </c>
      <c r="AT35" s="16" t="s">
        <v>32409</v>
      </c>
      <c r="AU35" s="33">
        <f>IF(D6L628C5=0,0,D6L628C18/D6L628C5)</f>
        <v>9.2781703913774674E-2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5.216694978433388</v>
      </c>
      <c r="AZ35" s="16" t="s">
        <v>32411</v>
      </c>
      <c r="BA35" s="33">
        <f>IF(D6L628C5=0,0,D6L628C19/D6L628C5)</f>
        <v>0.40721829608622551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646.55087326818875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323.27543663409438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161.63771831704719</v>
      </c>
      <c r="R36" s="16" t="s">
        <v>32416</v>
      </c>
      <c r="S36" s="15">
        <f>D6L629C5-D6L629C7</f>
        <v>161.63771831704719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155.07787432382554</v>
      </c>
      <c r="X36" s="16" t="s">
        <v>32418</v>
      </c>
      <c r="Y36" s="33">
        <f>D6L629C7-D6L629C10</f>
        <v>6.5598439932216479</v>
      </c>
      <c r="Z36" s="16" t="s">
        <v>32419</v>
      </c>
      <c r="AA36" s="33">
        <f>CHOOSE(MIN(D6L629C9,RUN_YEARS),B7L806C7,B7L806C16,B7L806C25,B7L806C34,B7L806C43)</f>
        <v>384066</v>
      </c>
      <c r="AB36" s="16" t="s">
        <v>32420</v>
      </c>
      <c r="AC36" s="33">
        <f>IF(D6L629C12=0,0,D6L629C10/D6L629C12)</f>
        <v>4.0377923149621559E-4</v>
      </c>
      <c r="AD36" s="16" t="s">
        <v>32421</v>
      </c>
      <c r="AE36" s="33">
        <f>IF(D6L629C5=0,0,D6L629C10/D6L629C5)</f>
        <v>0.47970818921003722</v>
      </c>
      <c r="AF36" s="16" t="s">
        <v>32422</v>
      </c>
      <c r="AG36" s="33">
        <f>CHOOSE(MIN(D6L629C9,RUN_YEARS),B7L806C5,B7L806C14,B7L806C23,B7L806C32,B7L806C41)</f>
        <v>6248.5059251828161</v>
      </c>
      <c r="AH36" s="16" t="s">
        <v>32423</v>
      </c>
      <c r="AI36" s="33">
        <f>IF(D6L629C15=0,0,D6L629C11/D6L629C15)</f>
        <v>1.0498260018901595E-3</v>
      </c>
      <c r="AJ36" s="16" t="s">
        <v>32424</v>
      </c>
      <c r="AK36" s="33">
        <f>IF(D6L629C5=0,0,D6L629C11/D6L629C5)</f>
        <v>2.0291810789962787E-2</v>
      </c>
      <c r="AL36" s="16" t="s">
        <v>32425</v>
      </c>
      <c r="AM36" s="33">
        <f>D6L629C8*CHOOSE(MIN(D6L629C9,RUN_YEARS),B7L806C4,B7L806C13,B7L806C22,B7L806C31,B7L806C40)</f>
        <v>29.506539370268555</v>
      </c>
      <c r="AN36" s="16" t="s">
        <v>32426</v>
      </c>
      <c r="AO36" s="33">
        <f>D6L629C8-D6L629C18</f>
        <v>132.13117894677862</v>
      </c>
      <c r="AP36" s="16" t="s">
        <v>32427</v>
      </c>
      <c r="AQ36" s="33">
        <f>CHOOSE(MIN(D6L629C9,RUN_YEARS),B7L806C2,B7L806C11,B7L806C20,B7L806C29,B7L806C38)</f>
        <v>645.78543256704916</v>
      </c>
      <c r="AR36" s="16" t="s">
        <v>32428</v>
      </c>
      <c r="AS36" s="33">
        <f>IF(D6L629C20=0,0,D6L629C18/D6L629C20)</f>
        <v>4.5690933678973963E-2</v>
      </c>
      <c r="AT36" s="16" t="s">
        <v>32429</v>
      </c>
      <c r="AU36" s="33">
        <f>IF(D6L629C5=0,0,D6L629C18/D6L629C5)</f>
        <v>9.1273681902612688E-2</v>
      </c>
      <c r="AV36" s="16" t="s">
        <v>32430</v>
      </c>
      <c r="AW36" s="33">
        <f>CHOOSE(MIN(D6L629C9,RUN_YEARS),B7L806C1,B7L806C10,B7L806C19,B7L806C28,B7L806C37)</f>
        <v>2891.8467693205121</v>
      </c>
      <c r="AX36" s="16" t="s">
        <v>32431</v>
      </c>
      <c r="AY36" s="33">
        <f>IF(D6L629C23=0,0,D6L629C19/D6L629C23)</f>
        <v>4.5690933678973956E-2</v>
      </c>
      <c r="AZ36" s="16" t="s">
        <v>32432</v>
      </c>
      <c r="BA36" s="33">
        <f>IF(D6L629C5=0,0,D6L629C19/D6L629C5)</f>
        <v>0.40872631809738724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84.193718155622307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84.193718155622307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42.096859077811153</v>
      </c>
      <c r="R37" s="16" t="s">
        <v>32436</v>
      </c>
      <c r="S37" s="15">
        <f>D6L630C5-D6L630C7</f>
        <v>42.096859077811153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40.388416079293812</v>
      </c>
      <c r="X37" s="16" t="s">
        <v>32438</v>
      </c>
      <c r="Y37" s="33">
        <f>D6L630C7-D6L630C10</f>
        <v>1.7084429985173415</v>
      </c>
      <c r="Z37" s="16" t="s">
        <v>32439</v>
      </c>
      <c r="AA37" s="33">
        <f>CHOOSE(MIN(D6L630C9,RUN_YEARS),B7L806C7,B7L806C16,B7L806C25,B7L806C34,B7L806C43)</f>
        <v>384066</v>
      </c>
      <c r="AB37" s="16" t="s">
        <v>32440</v>
      </c>
      <c r="AC37" s="33">
        <f>IF(D6L630C12=0,0,D6L630C10/D6L630C12)</f>
        <v>1.0516009248226558E-4</v>
      </c>
      <c r="AD37" s="16" t="s">
        <v>32441</v>
      </c>
      <c r="AE37" s="33">
        <f>IF(D6L630C5=0,0,D6L630C10/D6L630C5)</f>
        <v>0.47970818921003722</v>
      </c>
      <c r="AF37" s="16" t="s">
        <v>32442</v>
      </c>
      <c r="AG37" s="33">
        <f>CHOOSE(MIN(D6L630C9,RUN_YEARS),B7L806C5,B7L806C14,B7L806C23,B7L806C32,B7L806C41)</f>
        <v>6248.5059251828161</v>
      </c>
      <c r="AH37" s="16" t="s">
        <v>32443</v>
      </c>
      <c r="AI37" s="33">
        <f>IF(D6L630C15=0,0,D6L630C11/D6L630C15)</f>
        <v>2.7341624045389005E-4</v>
      </c>
      <c r="AJ37" s="16" t="s">
        <v>32444</v>
      </c>
      <c r="AK37" s="33">
        <f>IF(D6L630C5=0,0,D6L630C11/D6L630C5)</f>
        <v>2.0291810789962776E-2</v>
      </c>
      <c r="AL37" s="16" t="s">
        <v>32445</v>
      </c>
      <c r="AM37" s="33">
        <f>D6L630C8*CHOOSE(MIN(D6L630C9,RUN_YEARS),B7L806C4,B7L806C13,B7L806C22,B7L806C31,B7L806C40)</f>
        <v>7.6846706491344969</v>
      </c>
      <c r="AN37" s="16" t="s">
        <v>32446</v>
      </c>
      <c r="AO37" s="33">
        <f>D6L630C8-D6L630C18</f>
        <v>34.412188428676657</v>
      </c>
      <c r="AP37" s="16" t="s">
        <v>32447</v>
      </c>
      <c r="AQ37" s="33">
        <f>CHOOSE(MIN(D6L630C9,RUN_YEARS),B7L806C2,B7L806C11,B7L806C20,B7L806C29,B7L806C38)</f>
        <v>645.78543256704916</v>
      </c>
      <c r="AR37" s="16" t="s">
        <v>32448</v>
      </c>
      <c r="AS37" s="33">
        <f>IF(D6L630C20=0,0,D6L630C18/D6L630C20)</f>
        <v>1.1899727466114111E-2</v>
      </c>
      <c r="AT37" s="16" t="s">
        <v>32449</v>
      </c>
      <c r="AU37" s="33">
        <f>IF(D6L630C5=0,0,D6L630C18/D6L630C5)</f>
        <v>9.1273681902612688E-2</v>
      </c>
      <c r="AV37" s="16" t="s">
        <v>32450</v>
      </c>
      <c r="AW37" s="33">
        <f>CHOOSE(MIN(D6L630C9,RUN_YEARS),B7L806C1,B7L806C10,B7L806C19,B7L806C28,B7L806C37)</f>
        <v>2891.8467693205121</v>
      </c>
      <c r="AX37" s="16" t="s">
        <v>32451</v>
      </c>
      <c r="AY37" s="33">
        <f>IF(D6L630C23=0,0,D6L630C19/D6L630C23)</f>
        <v>1.1899727466114111E-2</v>
      </c>
      <c r="AZ37" s="16" t="s">
        <v>32452</v>
      </c>
      <c r="BA37" s="33">
        <f>IF(D6L630C5=0,0,D6L630C19/D6L630C5)</f>
        <v>0.4087263180973873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537.21663157894739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268.60831578947369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134.30415789473685</v>
      </c>
      <c r="R38" s="16" t="s">
        <v>32456</v>
      </c>
      <c r="S38" s="15">
        <f>D6L631C5-D6L631C7</f>
        <v>134.30415789473685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128.85360877412629</v>
      </c>
      <c r="X38" s="16" t="s">
        <v>32458</v>
      </c>
      <c r="Y38" s="33">
        <f>D6L631C7-D6L631C10</f>
        <v>5.4505491206105603</v>
      </c>
      <c r="Z38" s="16" t="s">
        <v>32459</v>
      </c>
      <c r="AA38" s="33">
        <f>CHOOSE(MIN(D6L631C9,RUN_YEARS),B7L806C7,B7L806C16,B7L806C25,B7L806C34,B7L806C43)</f>
        <v>384066</v>
      </c>
      <c r="AB38" s="16" t="s">
        <v>32460</v>
      </c>
      <c r="AC38" s="33">
        <f>IF(D6L631C12=0,0,D6L631C10/D6L631C12)</f>
        <v>3.3549860902586088E-4</v>
      </c>
      <c r="AD38" s="16" t="s">
        <v>32461</v>
      </c>
      <c r="AE38" s="33">
        <f>IF(D6L631C5=0,0,D6L631C10/D6L631C5)</f>
        <v>0.47970818921003727</v>
      </c>
      <c r="AF38" s="16" t="s">
        <v>32462</v>
      </c>
      <c r="AG38" s="33">
        <f>CHOOSE(MIN(D6L631C9,RUN_YEARS),B7L806C5,B7L806C14,B7L806C23,B7L806C32,B7L806C41)</f>
        <v>6248.5059251828161</v>
      </c>
      <c r="AH38" s="16" t="s">
        <v>32463</v>
      </c>
      <c r="AI38" s="33">
        <f>IF(D6L631C15=0,0,D6L631C11/D6L631C15)</f>
        <v>8.7229638346723512E-4</v>
      </c>
      <c r="AJ38" s="16" t="s">
        <v>32464</v>
      </c>
      <c r="AK38" s="33">
        <f>IF(D6L631C5=0,0,D6L631C11/D6L631C5)</f>
        <v>2.0291810789962735E-2</v>
      </c>
      <c r="AL38" s="16" t="s">
        <v>32465</v>
      </c>
      <c r="AM38" s="33">
        <f>D6L631C8*CHOOSE(MIN(D6L631C9,RUN_YEARS),B7L806C4,B7L806C13,B7L806C22,B7L806C31,B7L806C40)</f>
        <v>24.516869971764958</v>
      </c>
      <c r="AN38" s="16" t="s">
        <v>32466</v>
      </c>
      <c r="AO38" s="33">
        <f>D6L631C8-D6L631C18</f>
        <v>109.78728792297188</v>
      </c>
      <c r="AP38" s="16" t="s">
        <v>32467</v>
      </c>
      <c r="AQ38" s="33">
        <f>CHOOSE(MIN(D6L631C9,RUN_YEARS),B7L806C2,B7L806C11,B7L806C20,B7L806C29,B7L806C38)</f>
        <v>645.78543256704916</v>
      </c>
      <c r="AR38" s="16" t="s">
        <v>32468</v>
      </c>
      <c r="AS38" s="33">
        <f>IF(D6L631C20=0,0,D6L631C18/D6L631C20)</f>
        <v>3.7964420897988398E-2</v>
      </c>
      <c r="AT38" s="16" t="s">
        <v>32469</v>
      </c>
      <c r="AU38" s="33">
        <f>IF(D6L631C5=0,0,D6L631C18/D6L631C5)</f>
        <v>9.1273681902612688E-2</v>
      </c>
      <c r="AV38" s="16" t="s">
        <v>32470</v>
      </c>
      <c r="AW38" s="33">
        <f>CHOOSE(MIN(D6L631C9,RUN_YEARS),B7L806C1,B7L806C10,B7L806C19,B7L806C28,B7L806C37)</f>
        <v>2891.8467693205121</v>
      </c>
      <c r="AX38" s="16" t="s">
        <v>32471</v>
      </c>
      <c r="AY38" s="33">
        <f>IF(D6L631C23=0,0,D6L631C19/D6L631C23)</f>
        <v>3.7964420897988398E-2</v>
      </c>
      <c r="AZ38" s="16" t="s">
        <v>32472</v>
      </c>
      <c r="BA38" s="33">
        <f>IF(D6L631C5=0,0,D6L631C19/D6L631C5)</f>
        <v>0.4087263180973873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384066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6248.5059251828161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645.78543256704916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2891.8467693205121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17538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17538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7015.2000000000007</v>
      </c>
      <c r="R40" s="16" t="s">
        <v>32497</v>
      </c>
      <c r="S40" s="15">
        <f>D6L633C5-D6L633C7</f>
        <v>10522.8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6730.4977778925067</v>
      </c>
      <c r="X40" s="16" t="s">
        <v>32499</v>
      </c>
      <c r="Y40" s="33">
        <f>D6L633C7-D6L633C10</f>
        <v>284.70222210749398</v>
      </c>
      <c r="Z40" s="16" t="s">
        <v>32500</v>
      </c>
      <c r="AA40" s="33">
        <f>CHOOSE(MIN(D6L633C9,RUN_YEARS),B7L806C7,B7L806C16,B7L806C25,B7L806C34,B7L806C43)</f>
        <v>384066</v>
      </c>
      <c r="AB40" s="16" t="s">
        <v>32501</v>
      </c>
      <c r="AC40" s="33">
        <f>IF(D6L633C12=0,0,D6L633C10/D6L633C12)</f>
        <v>1.7524325969735688E-2</v>
      </c>
      <c r="AD40" s="16" t="s">
        <v>32502</v>
      </c>
      <c r="AE40" s="33">
        <f>IF(D6L633C5=0,0,D6L633C10/D6L633C5)</f>
        <v>0.38376655136802978</v>
      </c>
      <c r="AF40" s="16" t="s">
        <v>32503</v>
      </c>
      <c r="AG40" s="33">
        <f>CHOOSE(MIN(D6L633C9,RUN_YEARS),B7L806C5,B7L806C14,B7L806C23,B7L806C32,B7L806C41)</f>
        <v>6248.5059251828161</v>
      </c>
      <c r="AH40" s="16" t="s">
        <v>32504</v>
      </c>
      <c r="AI40" s="33">
        <f>IF(D6L633C15=0,0,D6L633C11/D6L633C15)</f>
        <v>4.5563247521312751E-2</v>
      </c>
      <c r="AJ40" s="16" t="s">
        <v>32505</v>
      </c>
      <c r="AK40" s="33">
        <f>IF(D6L633C5=0,0,D6L633C11/D6L633C5)</f>
        <v>1.6233448631970234E-2</v>
      </c>
      <c r="AL40" s="16" t="s">
        <v>32506</v>
      </c>
      <c r="AM40" s="33">
        <f>D6L633C8*CHOOSE(MIN(D6L633C9,RUN_YEARS),B7L806C4,B7L806C13,B7L806C22,B7L806C31,B7L806C40)</f>
        <v>1920.9093998496255</v>
      </c>
      <c r="AN40" s="16" t="s">
        <v>32507</v>
      </c>
      <c r="AO40" s="33">
        <f>D6L633C8-D6L633C18</f>
        <v>8601.8906001503747</v>
      </c>
      <c r="AP40" s="16" t="s">
        <v>32508</v>
      </c>
      <c r="AQ40" s="33">
        <f>CHOOSE(MIN(D6L633C9,RUN_YEARS),B7L806C2,B7L806C11,B7L806C20,B7L806C29,B7L806C38)</f>
        <v>645.78543256704916</v>
      </c>
      <c r="AR40" s="16" t="s">
        <v>32509</v>
      </c>
      <c r="AS40" s="33">
        <f>IF(D6L633C20=0,0,D6L633C18/D6L633C20)</f>
        <v>2.9745319466465134</v>
      </c>
      <c r="AT40" s="16" t="s">
        <v>32510</v>
      </c>
      <c r="AU40" s="33">
        <f>IF(D6L633C5=0,0,D6L633C18/D6L633C5)</f>
        <v>0.10952841828313523</v>
      </c>
      <c r="AV40" s="16" t="s">
        <v>32511</v>
      </c>
      <c r="AW40" s="33">
        <f>CHOOSE(MIN(D6L633C9,RUN_YEARS),B7L806C1,B7L806C10,B7L806C19,B7L806C28,B7L806C37)</f>
        <v>2891.8467693205121</v>
      </c>
      <c r="AX40" s="16" t="s">
        <v>32512</v>
      </c>
      <c r="AY40" s="33">
        <f>IF(D6L633C23=0,0,D6L633C19/D6L633C23)</f>
        <v>2.9745319466465139</v>
      </c>
      <c r="AZ40" s="16" t="s">
        <v>32513</v>
      </c>
      <c r="BA40" s="33">
        <f>IF(D6L633C5=0,0,D6L633C19/D6L633C5)</f>
        <v>0.49047158171686478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2400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2400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2400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384066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6248.5059251828161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438.1136731325409</v>
      </c>
      <c r="AN41" s="16" t="s">
        <v>32526</v>
      </c>
      <c r="AO41" s="33">
        <f>D6L634C8-D6L634C18</f>
        <v>1961.886326867459</v>
      </c>
      <c r="AP41" s="16" t="s">
        <v>32527</v>
      </c>
      <c r="AQ41" s="33">
        <f>CHOOSE(MIN(D6L634C9,RUN_YEARS),B7L806C2,B7L806C11,B7L806C20,B7L806C29,B7L806C38)</f>
        <v>645.78543256704916</v>
      </c>
      <c r="AR41" s="16" t="s">
        <v>32528</v>
      </c>
      <c r="AS41" s="33">
        <f>IF(D6L634C20=0,0,D6L634C18/D6L634C20)</f>
        <v>0.67841987607401377</v>
      </c>
      <c r="AT41" s="16" t="s">
        <v>32529</v>
      </c>
      <c r="AU41" s="33">
        <f>IF(D6L634C5=0,0,D6L634C18/D6L634C5)</f>
        <v>0.18254736380522538</v>
      </c>
      <c r="AV41" s="16" t="s">
        <v>32530</v>
      </c>
      <c r="AW41" s="33">
        <f>CHOOSE(MIN(D6L634C9,RUN_YEARS),B7L806C1,B7L806C10,B7L806C19,B7L806C28,B7L806C37)</f>
        <v>2891.8467693205121</v>
      </c>
      <c r="AX41" s="16" t="s">
        <v>32531</v>
      </c>
      <c r="AY41" s="33">
        <f>IF(D6L634C23=0,0,D6L634C19/D6L634C23)</f>
        <v>0.67841987607401377</v>
      </c>
      <c r="AZ41" s="16" t="s">
        <v>32532</v>
      </c>
      <c r="BA41" s="33">
        <f>IF(D6L634C5=0,0,D6L634C19/D6L634C5)</f>
        <v>0.8174526361947746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2340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2340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2340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2245.0343255029743</v>
      </c>
      <c r="X42" s="16" t="s">
        <v>32539</v>
      </c>
      <c r="Y42" s="33">
        <f>D6L635C7-D6L635C10</f>
        <v>94.965674497025702</v>
      </c>
      <c r="Z42" s="16" t="s">
        <v>32540</v>
      </c>
      <c r="AA42" s="33">
        <f>CHOOSE(MIN(D6L635C9,RUN_YEARS),B7L806C7,B7L806C16,B7L806C25,B7L806C34,B7L806C43)</f>
        <v>384066</v>
      </c>
      <c r="AB42" s="16" t="s">
        <v>32541</v>
      </c>
      <c r="AC42" s="33">
        <f>IF(D6L635C12=0,0,D6L635C10/D6L635C12)</f>
        <v>5.8454388711913427E-3</v>
      </c>
      <c r="AD42" s="16" t="s">
        <v>32542</v>
      </c>
      <c r="AE42" s="33">
        <f>IF(D6L635C5=0,0,D6L635C10/D6L635C5)</f>
        <v>0.95941637842007443</v>
      </c>
      <c r="AF42" s="16" t="s">
        <v>32543</v>
      </c>
      <c r="AG42" s="33">
        <f>CHOOSE(MIN(D6L635C9,RUN_YEARS),B7L806C5,B7L806C14,B7L806C23,B7L806C32,B7L806C41)</f>
        <v>6248.5059251828161</v>
      </c>
      <c r="AH42" s="16" t="s">
        <v>32544</v>
      </c>
      <c r="AI42" s="33">
        <f>IF(D6L635C15=0,0,D6L635C11/D6L635C15)</f>
        <v>1.5198141065097452E-2</v>
      </c>
      <c r="AJ42" s="16" t="s">
        <v>32545</v>
      </c>
      <c r="AK42" s="33">
        <f>IF(D6L635C5=0,0,D6L635C11/D6L635C5)</f>
        <v>4.0583621579925511E-2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645.78543256704916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2891.8467693205121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4881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4881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4881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384066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6248.5059251828161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891.01368273330502</v>
      </c>
      <c r="AN43" s="16" t="s">
        <v>32567</v>
      </c>
      <c r="AO43" s="33">
        <f>D6L636C8-D6L636C18</f>
        <v>3989.9863172666951</v>
      </c>
      <c r="AP43" s="16" t="s">
        <v>32568</v>
      </c>
      <c r="AQ43" s="33">
        <f>CHOOSE(MIN(D6L636C9,RUN_YEARS),B7L806C2,B7L806C11,B7L806C20,B7L806C29,B7L806C38)</f>
        <v>645.78543256704916</v>
      </c>
      <c r="AR43" s="16" t="s">
        <v>32569</v>
      </c>
      <c r="AS43" s="33">
        <f>IF(D6L636C20=0,0,D6L636C18/D6L636C20)</f>
        <v>1.3797364229655256</v>
      </c>
      <c r="AT43" s="16" t="s">
        <v>32570</v>
      </c>
      <c r="AU43" s="33">
        <f>IF(D6L636C5=0,0,D6L636C18/D6L636C5)</f>
        <v>0.18254736380522538</v>
      </c>
      <c r="AV43" s="16" t="s">
        <v>32571</v>
      </c>
      <c r="AW43" s="33">
        <f>CHOOSE(MIN(D6L636C9,RUN_YEARS),B7L806C1,B7L806C10,B7L806C19,B7L806C28,B7L806C37)</f>
        <v>2891.8467693205121</v>
      </c>
      <c r="AX43" s="16" t="s">
        <v>32572</v>
      </c>
      <c r="AY43" s="33">
        <f>IF(D6L636C23=0,0,D6L636C19/D6L636C23)</f>
        <v>1.3797364229655258</v>
      </c>
      <c r="AZ43" s="16" t="s">
        <v>32573</v>
      </c>
      <c r="BA43" s="33">
        <f>IF(D6L636C5=0,0,D6L636C19/D6L636C5)</f>
        <v>0.81745263619477471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28426.96122300276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27835.077470579192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9693.2387352895967</v>
      </c>
      <c r="R44" s="16" t="s">
        <v>32577</v>
      </c>
      <c r="S44" s="15">
        <f>SUM(D6L629C8:D6L636C8)</f>
        <v>18141.838735289595</v>
      </c>
      <c r="U44" s="21" t="str">
        <f>NULL_VALUE</f>
        <v>n/a</v>
      </c>
      <c r="V44" s="16" t="s">
        <v>32578</v>
      </c>
      <c r="W44" s="33">
        <f>SUM(D6L629C10:D6L636C10)</f>
        <v>9299.8520025727266</v>
      </c>
      <c r="X44" s="16" t="s">
        <v>32579</v>
      </c>
      <c r="Y44" s="33">
        <f>SUM(D6L629C11:D6L636C11)</f>
        <v>393.38673271686923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2.4214202773931371E-2</v>
      </c>
      <c r="AD44" s="16" t="s">
        <v>32581</v>
      </c>
      <c r="AE44" s="33">
        <f>IF(D6L637C5=0,0,D6L637C10/D6L637C5)</f>
        <v>0.33410548299721388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6.2956927212221486E-2</v>
      </c>
      <c r="AJ44" s="16" t="s">
        <v>32583</v>
      </c>
      <c r="AK44" s="33">
        <f>IF(D6L637C5=0,0,D6L637C11/D6L637C5)</f>
        <v>1.4132769457267247E-2</v>
      </c>
      <c r="AL44" s="16" t="s">
        <v>32584</v>
      </c>
      <c r="AM44" s="33">
        <f>SUM(D6L629C18:D6L636C18)</f>
        <v>3311.7448357066392</v>
      </c>
      <c r="AN44" s="16" t="s">
        <v>32585</v>
      </c>
      <c r="AO44" s="33">
        <f>SUM(D6L629C19:D6L636C19)</f>
        <v>14830.093899582957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5.1282433277291286</v>
      </c>
      <c r="AT44" s="16" t="s">
        <v>32587</v>
      </c>
      <c r="AU44" s="33">
        <f>IF(D6L637C5=0,0,D6L637C18/D6L637C5)</f>
        <v>0.11897738884352127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5.1282433277291295</v>
      </c>
      <c r="AZ44" s="16" t="s">
        <v>32589</v>
      </c>
      <c r="BA44" s="33">
        <f>IF(D6L637C5=0,0,D6L637C19/D6L637C5)</f>
        <v>0.53278435870199758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3083.1968367849931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1541.5984183924966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770.79920919624828</v>
      </c>
      <c r="R45" s="16" t="s">
        <v>32594</v>
      </c>
      <c r="S45" s="15">
        <f>D6L638C5-D6L638C7</f>
        <v>770.79920919624828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739.51738577612184</v>
      </c>
      <c r="X45" s="16" t="s">
        <v>32596</v>
      </c>
      <c r="Y45" s="33">
        <f>D6L638C7-D6L638C10</f>
        <v>31.281823420126443</v>
      </c>
      <c r="Z45" s="16" t="s">
        <v>32597</v>
      </c>
      <c r="AA45" s="33">
        <f>CHOOSE(MIN(D6L638C9,RUN_YEARS),B7L806C7,B7L806C16,B7L806C25,B7L806C34,B7L806C43)</f>
        <v>384066</v>
      </c>
      <c r="AB45" s="16" t="s">
        <v>32598</v>
      </c>
      <c r="AC45" s="33">
        <f>IF(D6L638C12=0,0,D6L638C10/D6L638C12)</f>
        <v>1.9254955809056824E-3</v>
      </c>
      <c r="AD45" s="16" t="s">
        <v>32599</v>
      </c>
      <c r="AE45" s="33">
        <f>IF(D6L638C5=0,0,D6L638C10/D6L638C5)</f>
        <v>0.47970818921003722</v>
      </c>
      <c r="AF45" s="16" t="s">
        <v>32600</v>
      </c>
      <c r="AG45" s="33">
        <f>CHOOSE(MIN(D6L638C9,RUN_YEARS),B7L806C5,B7L806C14,B7L806C23,B7L806C32,B7L806C41)</f>
        <v>6248.5059251828161</v>
      </c>
      <c r="AH45" s="16" t="s">
        <v>32601</v>
      </c>
      <c r="AI45" s="33">
        <f>IF(D6L638C15=0,0,D6L638C11/D6L638C15)</f>
        <v>5.0062885103547717E-3</v>
      </c>
      <c r="AJ45" s="16" t="s">
        <v>32602</v>
      </c>
      <c r="AK45" s="33">
        <f>IF(D6L638C5=0,0,D6L638C11/D6L638C5)</f>
        <v>2.0291810789962797E-2</v>
      </c>
      <c r="AL45" s="16" t="s">
        <v>32603</v>
      </c>
      <c r="AM45" s="33">
        <f>D6L638C8*CHOOSE(MIN(D6L638C9,RUN_YEARS),B7L806C4,B7L806C13,B7L806C22,B7L806C31,B7L806C40)</f>
        <v>140.70736366192756</v>
      </c>
      <c r="AN45" s="16" t="s">
        <v>32604</v>
      </c>
      <c r="AO45" s="33">
        <f>D6L638C8-D6L638C18</f>
        <v>630.09184553432078</v>
      </c>
      <c r="AP45" s="16" t="s">
        <v>32605</v>
      </c>
      <c r="AQ45" s="33">
        <f>CHOOSE(MIN(D6L638C9,RUN_YEARS),B7L806C2,B7L806C11,B7L806C20,B7L806C29,B7L806C38)</f>
        <v>645.78543256704916</v>
      </c>
      <c r="AR45" s="16" t="s">
        <v>32606</v>
      </c>
      <c r="AS45" s="33">
        <f>IF(D6L638C20=0,0,D6L638C18/D6L638C20)</f>
        <v>0.21788562665869443</v>
      </c>
      <c r="AT45" s="16" t="s">
        <v>32607</v>
      </c>
      <c r="AU45" s="33">
        <f>IF(D6L638C5=0,0,D6L638C18/D6L638C5)</f>
        <v>9.1273681902612688E-2</v>
      </c>
      <c r="AV45" s="16" t="s">
        <v>32608</v>
      </c>
      <c r="AW45" s="33">
        <f>CHOOSE(MIN(D6L638C9,RUN_YEARS),B7L806C1,B7L806C10,B7L806C19,B7L806C28,B7L806C37)</f>
        <v>2891.8467693205121</v>
      </c>
      <c r="AX45" s="16" t="s">
        <v>32609</v>
      </c>
      <c r="AY45" s="33">
        <f>IF(D6L638C23=0,0,D6L638C19/D6L638C23)</f>
        <v>0.21788562665869446</v>
      </c>
      <c r="AZ45" s="16" t="s">
        <v>32610</v>
      </c>
      <c r="BA45" s="33">
        <f>IF(D6L638C5=0,0,D6L638C19/D6L638C5)</f>
        <v>0.40872631809738735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54162.786164776415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54162.786164776415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21665.114465910567</v>
      </c>
      <c r="R46" s="16" t="s">
        <v>32614</v>
      </c>
      <c r="S46" s="15">
        <f>D6L639C5-D6L639C7</f>
        <v>32497.671698865848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20785.865658940282</v>
      </c>
      <c r="X46" s="16" t="s">
        <v>32616</v>
      </c>
      <c r="Y46" s="33">
        <f>D6L639C7-D6L639C10</f>
        <v>879.24880697028493</v>
      </c>
      <c r="Z46" s="16" t="s">
        <v>32617</v>
      </c>
      <c r="AA46" s="33">
        <f>CHOOSE(MIN(D6L639C9,RUN_YEARS),B7L806C7,B7L806C16,B7L806C25,B7L806C34,B7L806C43)</f>
        <v>384066</v>
      </c>
      <c r="AB46" s="16" t="s">
        <v>32618</v>
      </c>
      <c r="AC46" s="33">
        <f>IF(D6L639C12=0,0,D6L639C10/D6L639C12)</f>
        <v>5.4120556516172431E-2</v>
      </c>
      <c r="AD46" s="16" t="s">
        <v>32619</v>
      </c>
      <c r="AE46" s="33">
        <f>IF(D6L639C5=0,0,D6L639C10/D6L639C5)</f>
        <v>0.38376655136802978</v>
      </c>
      <c r="AF46" s="16" t="s">
        <v>32620</v>
      </c>
      <c r="AG46" s="33">
        <f>CHOOSE(MIN(D6L639C9,RUN_YEARS),B7L806C5,B7L806C14,B7L806C23,B7L806C32,B7L806C41)</f>
        <v>6248.5059251828161</v>
      </c>
      <c r="AH46" s="16" t="s">
        <v>32621</v>
      </c>
      <c r="AI46" s="33">
        <f>IF(D6L639C15=0,0,D6L639C11/D6L639C15)</f>
        <v>0.14071344694204804</v>
      </c>
      <c r="AJ46" s="16" t="s">
        <v>32622</v>
      </c>
      <c r="AK46" s="33">
        <f>IF(D6L639C5=0,0,D6L639C11/D6L639C5)</f>
        <v>1.6233448631970213E-2</v>
      </c>
      <c r="AL46" s="16" t="s">
        <v>32623</v>
      </c>
      <c r="AM46" s="33">
        <f>D6L639C8*CHOOSE(MIN(D6L639C9,RUN_YEARS),B7L806C4,B7L806C13,B7L806C22,B7L806C31,B7L806C40)</f>
        <v>5932.3642984356402</v>
      </c>
      <c r="AN46" s="16" t="s">
        <v>32624</v>
      </c>
      <c r="AO46" s="33">
        <f>D6L639C8-D6L639C18</f>
        <v>26565.307400430207</v>
      </c>
      <c r="AP46" s="16" t="s">
        <v>32625</v>
      </c>
      <c r="AQ46" s="33">
        <f>CHOOSE(MIN(D6L639C9,RUN_YEARS),B7L806C2,B7L806C11,B7L806C20,B7L806C29,B7L806C38)</f>
        <v>645.78543256704916</v>
      </c>
      <c r="AR46" s="16" t="s">
        <v>32626</v>
      </c>
      <c r="AS46" s="33">
        <f>IF(D6L639C20=0,0,D6L639C18/D6L639C20)</f>
        <v>9.1862776694327302</v>
      </c>
      <c r="AT46" s="16" t="s">
        <v>32627</v>
      </c>
      <c r="AU46" s="33">
        <f>IF(D6L639C5=0,0,D6L639C18/D6L639C5)</f>
        <v>0.10952841828313521</v>
      </c>
      <c r="AV46" s="16" t="s">
        <v>32628</v>
      </c>
      <c r="AW46" s="33">
        <f>CHOOSE(MIN(D6L639C9,RUN_YEARS),B7L806C1,B7L806C10,B7L806C19,B7L806C28,B7L806C37)</f>
        <v>2891.8467693205121</v>
      </c>
      <c r="AX46" s="16" t="s">
        <v>32629</v>
      </c>
      <c r="AY46" s="33">
        <f>IF(D6L639C23=0,0,D6L639C19/D6L639C23)</f>
        <v>9.1862776694327319</v>
      </c>
      <c r="AZ46" s="16" t="s">
        <v>32630</v>
      </c>
      <c r="BA46" s="33">
        <f>IF(D6L639C5=0,0,D6L639C19/D6L639C5)</f>
        <v>0.49047158171686478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57245.983001561406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55704.38458316891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22435.913675106814</v>
      </c>
      <c r="R47" s="16" t="s">
        <v>32634</v>
      </c>
      <c r="S47" s="15">
        <f>SUM(D6L638C8:D6L639C8)</f>
        <v>33268.470908062096</v>
      </c>
      <c r="U47" s="21" t="str">
        <f>NULL_VALUE</f>
        <v>n/a</v>
      </c>
      <c r="V47" s="16" t="s">
        <v>32635</v>
      </c>
      <c r="W47" s="33">
        <f>SUM(D6L638C10:D6L639C10)</f>
        <v>21525.383044716404</v>
      </c>
      <c r="X47" s="16" t="s">
        <v>32636</v>
      </c>
      <c r="Y47" s="33">
        <f>SUM(D6L638C11:D6L639C11)</f>
        <v>910.53063039041137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5.6046052097078115E-2</v>
      </c>
      <c r="AD47" s="16" t="s">
        <v>32638</v>
      </c>
      <c r="AE47" s="33">
        <f>IF(D6L640C5=0,0,D6L640C10/D6L640C5)</f>
        <v>0.38642170101669704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0.14571973545240283</v>
      </c>
      <c r="AJ47" s="16" t="s">
        <v>32640</v>
      </c>
      <c r="AK47" s="33">
        <f>IF(D6L640C5=0,0,D6L640C11/D6L640C5)</f>
        <v>1.6345762316626121E-2</v>
      </c>
      <c r="AL47" s="16" t="s">
        <v>32641</v>
      </c>
      <c r="AM47" s="33">
        <f>SUM(D6L638C18:D6L639C18)</f>
        <v>6073.0716620975682</v>
      </c>
      <c r="AN47" s="16" t="s">
        <v>32642</v>
      </c>
      <c r="AO47" s="33">
        <f>SUM(D6L638C19:D6L639C19)</f>
        <v>27195.399245964527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9.4041632960914239</v>
      </c>
      <c r="AT47" s="16" t="s">
        <v>32644</v>
      </c>
      <c r="AU47" s="33">
        <f>IF(D6L640C5=0,0,D6L640C18/D6L640C5)</f>
        <v>0.10902322514720947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9.4041632960914257</v>
      </c>
      <c r="AZ47" s="16" t="s">
        <v>32646</v>
      </c>
      <c r="BA47" s="33">
        <f>IF(D6L640C5=0,0,D6L640C19/D6L640C5)</f>
        <v>0.48820931151946739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144325.12637960826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120728.34437441546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50723.593570730096</v>
      </c>
      <c r="R48" s="16" t="s">
        <v>32651</v>
      </c>
      <c r="S48" s="15">
        <f>SUM(D6L628C8,D6L637C8,D6L640C8)</f>
        <v>70004.750803685369</v>
      </c>
      <c r="U48" s="21" t="str">
        <f>NULL_VALUE</f>
        <v>n/a</v>
      </c>
      <c r="V48" s="16" t="s">
        <v>32652</v>
      </c>
      <c r="W48" s="33">
        <f>SUM(D6L628C10,D6L637C10,D6L640C10)</f>
        <v>48673.870148516122</v>
      </c>
      <c r="X48" s="16" t="s">
        <v>32653</v>
      </c>
      <c r="Y48" s="33">
        <f>SUM(D6L628C11,D6L637C11,D6L640C11)</f>
        <v>2049.7234222139814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0.12587795524270656</v>
      </c>
      <c r="AD48" s="16" t="s">
        <v>32655</v>
      </c>
      <c r="AE48" s="33">
        <f>IF(D6L641C5=0,0,D6L641C10/D6L641C5)</f>
        <v>0.40316853843007727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0.32728268363103685</v>
      </c>
      <c r="AJ48" s="16" t="s">
        <v>32657</v>
      </c>
      <c r="AK48" s="33">
        <f>IF(D6L641C5=0,0,D6L641C11/D6L641C5)</f>
        <v>1.6977980049632448E-2</v>
      </c>
      <c r="AL48" s="16" t="s">
        <v>32658</v>
      </c>
      <c r="AM48" s="33">
        <f>SUM(D6L628C18,D6L637C18,D6L640C18)</f>
        <v>12835.264366164578</v>
      </c>
      <c r="AN48" s="16" t="s">
        <v>32659</v>
      </c>
      <c r="AO48" s="33">
        <f>SUM(D6L628C19,D6L637C19,D6L640C19)</f>
        <v>57169.486437520805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19.749101602253941</v>
      </c>
      <c r="AT48" s="16" t="s">
        <v>32661</v>
      </c>
      <c r="AU48" s="33">
        <f>IF(D6L641C5=0,0,D6L641C18/D6L641C5)</f>
        <v>0.10631525208660614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19.749101602253944</v>
      </c>
      <c r="AZ48" s="16" t="s">
        <v>32663</v>
      </c>
      <c r="BA48" s="33">
        <f>IF(D6L641C5=0,0,D6L641C19/D6L641C5)</f>
        <v>0.47353822943368434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7C17E-0CC2-490F-AF41-77D4F0C4249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6147.9965812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5287.2770598320003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2643.6385299160002</v>
      </c>
      <c r="R8" s="16" t="s">
        <v>32673</v>
      </c>
      <c r="S8" s="15">
        <f>D6L701C5-D6L701C7</f>
        <v>2643.6385299160002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2460.3460379067706</v>
      </c>
      <c r="X8" s="16" t="s">
        <v>32675</v>
      </c>
      <c r="Y8" s="33">
        <f>D6L701C7-D6L701C10</f>
        <v>183.29249200922959</v>
      </c>
      <c r="Z8" s="16" t="s">
        <v>32676</v>
      </c>
      <c r="AA8" s="33">
        <f>CHOOSE(MIN(D6L701C9,RUN_YEARS),B7L807C7,B7L807C16,B7L807C25,B7L807C34,B7L807C43)</f>
        <v>143986</v>
      </c>
      <c r="AB8" s="16" t="s">
        <v>32677</v>
      </c>
      <c r="AC8" s="33">
        <f>IF(D6L701C12=0,0,D6L701C10/D6L701C12)</f>
        <v>1.7087397649124016E-2</v>
      </c>
      <c r="AD8" s="16" t="s">
        <v>32678</v>
      </c>
      <c r="AE8" s="33">
        <f>IF(D6L701C5=0,0,D6L701C10/D6L701C5)</f>
        <v>0.46533329161020859</v>
      </c>
      <c r="AF8" s="16" t="s">
        <v>32679</v>
      </c>
      <c r="AG8" s="33">
        <f>CHOOSE(MIN(D6L701C9,RUN_YEARS),B7L807C5,B7L807C14,B7L807C23,B7L807C32,B7L807C41)</f>
        <v>4125.6786878168186</v>
      </c>
      <c r="AH8" s="16" t="s">
        <v>32680</v>
      </c>
      <c r="AI8" s="33">
        <f>IF(D6L701C15=0,0,D6L701C11/D6L701C15)</f>
        <v>4.4427233887722434E-2</v>
      </c>
      <c r="AJ8" s="16" t="s">
        <v>32681</v>
      </c>
      <c r="AK8" s="33">
        <f>IF(D6L701C5=0,0,D6L701C11/D6L701C5)</f>
        <v>3.4666708389791398E-2</v>
      </c>
      <c r="AL8" s="16" t="s">
        <v>32682</v>
      </c>
      <c r="AM8" s="33">
        <f>D6L701C8*CHOOSE(MIN(D6L701C9,RUN_YEARS),B7L807C4,B7L807C13,B7L807C22,B7L807C31,B7L807C40)</f>
        <v>286.08771727286137</v>
      </c>
      <c r="AN8" s="16" t="s">
        <v>32683</v>
      </c>
      <c r="AO8" s="33">
        <f>D6L701C8-D6L701C18</f>
        <v>2357.5508126431387</v>
      </c>
      <c r="AP8" s="16" t="s">
        <v>32684</v>
      </c>
      <c r="AQ8" s="33">
        <f>CHOOSE(MIN(D6L701C9,RUN_YEARS),B7L807C2,B7L807C11,B7L807C20,B7L807C29,B7L807C38)</f>
        <v>243.634557759442</v>
      </c>
      <c r="AR8" s="16" t="s">
        <v>32685</v>
      </c>
      <c r="AS8" s="33">
        <f>IF(D6L701C20=0,0,D6L701C18/D6L701C20)</f>
        <v>1.1742493343466343</v>
      </c>
      <c r="AT8" s="16" t="s">
        <v>32686</v>
      </c>
      <c r="AU8" s="33">
        <f>IF(D6L701C5=0,0,D6L701C18/D6L701C5)</f>
        <v>5.4108705489693328E-2</v>
      </c>
      <c r="AV8" s="16" t="s">
        <v>32687</v>
      </c>
      <c r="AW8" s="33">
        <f>CHOOSE(MIN(D6L701C9,RUN_YEARS),B7L807C1,B7L807C10,B7L807C19,B7L807C28,B7L807C37)</f>
        <v>2007.708877224876</v>
      </c>
      <c r="AX8" s="16" t="s">
        <v>32688</v>
      </c>
      <c r="AY8" s="33">
        <f>IF(D6L701C23=0,0,D6L701C19/D6L701C23)</f>
        <v>1.174249334346634</v>
      </c>
      <c r="AZ8" s="16" t="s">
        <v>32689</v>
      </c>
      <c r="BA8" s="33">
        <f>IF(D6L701C5=0,0,D6L701C19/D6L701C5)</f>
        <v>0.44589129451030662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10.871169889058198</v>
      </c>
      <c r="J9" s="16" t="s">
        <v>32710</v>
      </c>
      <c r="K9" s="21">
        <f>_xlfn.SINGLE(IF(FLOW_THRU_100PCT="Y",1,INDEX(VariabilityMatrix,D6L702C1,_xlfn.SINGLE(D6L702C9))))</f>
        <v>0.49361920517321611</v>
      </c>
      <c r="L9" s="16" t="s">
        <v>32690</v>
      </c>
      <c r="M9" s="15">
        <f>IF(_xlfn.SINGLE(D6L702C2)&lt;&gt;0,_xlfn.SINGLE(D6L702C2)*_xlfn.SINGLE(D6L702C4),_xlfn.SINGLE(D6L702C3)*_xlfn.SINGLE(D6L702C4))</f>
        <v>5.3662182399399079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2.6831091199699539</v>
      </c>
      <c r="R9" s="16" t="s">
        <v>32692</v>
      </c>
      <c r="S9" s="15">
        <f>D6L702C5-D6L702C7</f>
        <v>2.6831091199699539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2.4927367287479978</v>
      </c>
      <c r="X9" s="16" t="s">
        <v>32694</v>
      </c>
      <c r="Y9" s="33">
        <f>D6L702C7-D6L702C10</f>
        <v>0.19037239122195615</v>
      </c>
      <c r="Z9" s="16" t="s">
        <v>32695</v>
      </c>
      <c r="AA9" s="33">
        <f>CHOOSE(MIN(D6L702C9,RUN_YEARS),B7L807C7,B7L807C16,B7L807C25,B7L807C34,B7L807C43)</f>
        <v>158856.79999999999</v>
      </c>
      <c r="AB9" s="16" t="s">
        <v>32696</v>
      </c>
      <c r="AC9" s="33">
        <f>IF(D6L702C12=0,0,D6L702C10/D6L702C12)</f>
        <v>1.5691721907705543E-5</v>
      </c>
      <c r="AD9" s="16" t="s">
        <v>32697</v>
      </c>
      <c r="AE9" s="33">
        <f>IF(D6L702C5=0,0,D6L702C10/D6L702C5)</f>
        <v>0.46452391932086462</v>
      </c>
      <c r="AF9" s="16" t="s">
        <v>32698</v>
      </c>
      <c r="AG9" s="33">
        <f>CHOOSE(MIN(D6L702C9,RUN_YEARS),B7L807C5,B7L807C14,B7L807C23,B7L807C32,B7L807C41)</f>
        <v>4666.164166089874</v>
      </c>
      <c r="AH9" s="16" t="s">
        <v>32699</v>
      </c>
      <c r="AI9" s="33">
        <f>IF(D6L702C15=0,0,D6L702C11/D6L702C15)</f>
        <v>4.0798476960034461E-5</v>
      </c>
      <c r="AJ9" s="16" t="s">
        <v>32700</v>
      </c>
      <c r="AK9" s="33">
        <f>IF(D6L702C5=0,0,D6L702C11/D6L702C5)</f>
        <v>3.5476080679135401E-2</v>
      </c>
      <c r="AL9" s="16" t="s">
        <v>32701</v>
      </c>
      <c r="AM9" s="33">
        <f>D6L702C8*CHOOSE(MIN(D6L702C9,RUN_YEARS),B7L807C4,B7L807C13,B7L807C22,B7L807C31,B7L807C40)</f>
        <v>0.28226646436142133</v>
      </c>
      <c r="AN9" s="16" t="s">
        <v>32702</v>
      </c>
      <c r="AO9" s="33">
        <f>D6L702C8-D6L702C18</f>
        <v>2.4008426556085327</v>
      </c>
      <c r="AP9" s="16" t="s">
        <v>32703</v>
      </c>
      <c r="AQ9" s="33">
        <f>CHOOSE(MIN(D6L702C9,RUN_YEARS),B7L807C2,B7L807C11,B7L807C20,B7L807C29,B7L807C38)</f>
        <v>266.65310927668264</v>
      </c>
      <c r="AR9" s="16" t="s">
        <v>32704</v>
      </c>
      <c r="AS9" s="33">
        <f>IF(D6L702C20=0,0,D6L702C18/D6L702C20)</f>
        <v>1.0585530584176991E-3</v>
      </c>
      <c r="AT9" s="16" t="s">
        <v>32705</v>
      </c>
      <c r="AU9" s="33">
        <f>IF(D6L702C5=0,0,D6L702C18/D6L702C5)</f>
        <v>5.2600630786977125E-2</v>
      </c>
      <c r="AV9" s="16" t="s">
        <v>32706</v>
      </c>
      <c r="AW9" s="33">
        <f>CHOOSE(MIN(D6L702C9,RUN_YEARS),B7L807C1,B7L807C10,B7L807C19,B7L807C28,B7L807C37)</f>
        <v>2268.0418676388858</v>
      </c>
      <c r="AX9" s="16" t="s">
        <v>32707</v>
      </c>
      <c r="AY9" s="33">
        <f>IF(D6L702C23=0,0,D6L702C19/D6L702C23)</f>
        <v>1.0585530584176991E-3</v>
      </c>
      <c r="AZ9" s="16" t="s">
        <v>32708</v>
      </c>
      <c r="BA9" s="33">
        <f>IF(D6L702C5=0,0,D6L702C19/D6L702C5)</f>
        <v>0.44739936921302287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6.5266790849017875</v>
      </c>
      <c r="J10" s="16" t="s">
        <v>32731</v>
      </c>
      <c r="K10" s="21">
        <f>_xlfn.SINGLE(IF(FLOW_THRU_100PCT="Y",1,INDEX(VariabilityMatrix,D6L703C1,_xlfn.SINGLE(D6L703C9))))</f>
        <v>0.49361920517321611</v>
      </c>
      <c r="L10" s="16" t="s">
        <v>32711</v>
      </c>
      <c r="M10" s="15">
        <f>IF(_xlfn.SINGLE(D6L703C2)&lt;&gt;0,_xlfn.SINGLE(D6L703C2)*_xlfn.SINGLE(D6L703C4),_xlfn.SINGLE(D6L703C3)*_xlfn.SINGLE(D6L703C4))</f>
        <v>3.2216941423098739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1.610847071154937</v>
      </c>
      <c r="R10" s="16" t="s">
        <v>32713</v>
      </c>
      <c r="S10" s="15">
        <f>D6L703C5-D6L703C7</f>
        <v>1.610847071154937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1.496553989838854</v>
      </c>
      <c r="X10" s="16" t="s">
        <v>32715</v>
      </c>
      <c r="Y10" s="33">
        <f>D6L703C7-D6L703C10</f>
        <v>0.11429308131608296</v>
      </c>
      <c r="Z10" s="16" t="s">
        <v>32716</v>
      </c>
      <c r="AA10" s="33">
        <f>CHOOSE(MIN(D6L703C9,RUN_YEARS),B7L807C7,B7L807C16,B7L807C25,B7L807C34,B7L807C43)</f>
        <v>158856.79999999999</v>
      </c>
      <c r="AB10" s="16" t="s">
        <v>32717</v>
      </c>
      <c r="AC10" s="33">
        <f>IF(D6L703C12=0,0,D6L703C10/D6L703C12)</f>
        <v>9.4207738657637197E-6</v>
      </c>
      <c r="AD10" s="16" t="s">
        <v>32718</v>
      </c>
      <c r="AE10" s="33">
        <f>IF(D6L703C5=0,0,D6L703C10/D6L703C5)</f>
        <v>0.46452391932086462</v>
      </c>
      <c r="AF10" s="16" t="s">
        <v>32719</v>
      </c>
      <c r="AG10" s="33">
        <f>CHOOSE(MIN(D6L703C9,RUN_YEARS),B7L807C5,B7L807C14,B7L807C23,B7L807C32,B7L807C41)</f>
        <v>4666.164166089874</v>
      </c>
      <c r="AH10" s="16" t="s">
        <v>32720</v>
      </c>
      <c r="AI10" s="33">
        <f>IF(D6L703C15=0,0,D6L703C11/D6L703C15)</f>
        <v>2.4494012050985687E-5</v>
      </c>
      <c r="AJ10" s="16" t="s">
        <v>32721</v>
      </c>
      <c r="AK10" s="33">
        <f>IF(D6L703C5=0,0,D6L703C11/D6L703C5)</f>
        <v>3.547608067913538E-2</v>
      </c>
      <c r="AL10" s="16" t="s">
        <v>32722</v>
      </c>
      <c r="AM10" s="33">
        <f>D6L703C8*CHOOSE(MIN(D6L703C9,RUN_YEARS),B7L807C4,B7L807C13,B7L807C22,B7L807C31,B7L807C40)</f>
        <v>0.16946314408820862</v>
      </c>
      <c r="AN10" s="16" t="s">
        <v>32723</v>
      </c>
      <c r="AO10" s="33">
        <f>D6L703C8-D6L703C18</f>
        <v>1.4413839270667284</v>
      </c>
      <c r="AP10" s="16" t="s">
        <v>32724</v>
      </c>
      <c r="AQ10" s="33">
        <f>CHOOSE(MIN(D6L703C9,RUN_YEARS),B7L807C2,B7L807C11,B7L807C20,B7L807C29,B7L807C38)</f>
        <v>266.65310927668264</v>
      </c>
      <c r="AR10" s="16" t="s">
        <v>32725</v>
      </c>
      <c r="AS10" s="33">
        <f>IF(D6L703C20=0,0,D6L703C18/D6L703C20)</f>
        <v>6.3551910025684913E-4</v>
      </c>
      <c r="AT10" s="16" t="s">
        <v>32726</v>
      </c>
      <c r="AU10" s="33">
        <f>IF(D6L703C5=0,0,D6L703C18/D6L703C5)</f>
        <v>5.2600630786977125E-2</v>
      </c>
      <c r="AV10" s="16" t="s">
        <v>32727</v>
      </c>
      <c r="AW10" s="33">
        <f>CHOOSE(MIN(D6L703C9,RUN_YEARS),B7L807C1,B7L807C10,B7L807C19,B7L807C28,B7L807C37)</f>
        <v>2268.0418676388858</v>
      </c>
      <c r="AX10" s="16" t="s">
        <v>32728</v>
      </c>
      <c r="AY10" s="33">
        <f>IF(D6L703C23=0,0,D6L703C19/D6L703C23)</f>
        <v>6.3551910025684913E-4</v>
      </c>
      <c r="AZ10" s="16" t="s">
        <v>32729</v>
      </c>
      <c r="BA10" s="33">
        <f>IF(D6L703C5=0,0,D6L703C19/D6L703C5)</f>
        <v>0.44739936921302287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0.48461576106728638</v>
      </c>
      <c r="J11" s="16" t="s">
        <v>32752</v>
      </c>
      <c r="K11" s="21">
        <f>_xlfn.SINGLE(IF(FLOW_THRU_100PCT="Y",1,INDEX(VariabilityMatrix,D6L704C1,_xlfn.SINGLE(D6L704C9))))</f>
        <v>0.48785057282497646</v>
      </c>
      <c r="L11" s="16" t="s">
        <v>32732</v>
      </c>
      <c r="M11" s="15">
        <f>IF(_xlfn.SINGLE(D6L704C2)&lt;&gt;0,_xlfn.SINGLE(D6L704C2)*_xlfn.SINGLE(D6L704C4),_xlfn.SINGLE(D6L704C3)*_xlfn.SINGLE(D6L704C4))</f>
        <v>0.23642007663668757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0.11821003831834379</v>
      </c>
      <c r="R11" s="16" t="s">
        <v>32734</v>
      </c>
      <c r="S11" s="15">
        <f>D6L704C5-D6L704C7</f>
        <v>0.11821003831834379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0.11027554747507082</v>
      </c>
      <c r="X11" s="16" t="s">
        <v>32736</v>
      </c>
      <c r="Y11" s="33">
        <f>D6L704C7-D6L704C10</f>
        <v>7.9344908432729677E-3</v>
      </c>
      <c r="Z11" s="16" t="s">
        <v>32737</v>
      </c>
      <c r="AA11" s="33">
        <f>CHOOSE(MIN(D6L704C9,RUN_YEARS),B7L807C7,B7L807C16,B7L807C25,B7L807C34,B7L807C43)</f>
        <v>152305</v>
      </c>
      <c r="AB11" s="16" t="s">
        <v>32738</v>
      </c>
      <c r="AC11" s="33">
        <f>IF(D6L704C12=0,0,D6L704C10/D6L704C12)</f>
        <v>7.2404417107167075E-7</v>
      </c>
      <c r="AD11" s="16" t="s">
        <v>32739</v>
      </c>
      <c r="AE11" s="33">
        <f>IF(D6L704C5=0,0,D6L704C10/D6L704C5)</f>
        <v>0.46643901416432543</v>
      </c>
      <c r="AF11" s="16" t="s">
        <v>32740</v>
      </c>
      <c r="AG11" s="33">
        <f>CHOOSE(MIN(D6L704C9,RUN_YEARS),B7L807C5,B7L807C14,B7L807C23,B7L807C32,B7L807C41)</f>
        <v>4214.835737018313</v>
      </c>
      <c r="AH11" s="16" t="s">
        <v>32741</v>
      </c>
      <c r="AI11" s="33">
        <f>IF(D6L704C15=0,0,D6L704C11/D6L704C15)</f>
        <v>1.8825148447863446E-6</v>
      </c>
      <c r="AJ11" s="16" t="s">
        <v>32742</v>
      </c>
      <c r="AK11" s="33">
        <f>IF(D6L704C5=0,0,D6L704C11/D6L704C5)</f>
        <v>3.3560985835674573E-2</v>
      </c>
      <c r="AL11" s="16" t="s">
        <v>32743</v>
      </c>
      <c r="AM11" s="33">
        <f>D6L704C8*CHOOSE(MIN(D6L704C9,RUN_YEARS),B7L807C4,B7L807C13,B7L807C22,B7L807C31,B7L807C40)</f>
        <v>1.3082803886903884E-2</v>
      </c>
      <c r="AN11" s="16" t="s">
        <v>32744</v>
      </c>
      <c r="AO11" s="33">
        <f>D6L704C8-D6L704C18</f>
        <v>0.1051272344314399</v>
      </c>
      <c r="AP11" s="16" t="s">
        <v>32745</v>
      </c>
      <c r="AQ11" s="33">
        <f>CHOOSE(MIN(D6L704C9,RUN_YEARS),B7L807C2,B7L807C11,B7L807C20,B7L807C29,B7L807C38)</f>
        <v>256.0923130584963</v>
      </c>
      <c r="AR11" s="16" t="s">
        <v>32746</v>
      </c>
      <c r="AS11" s="33">
        <f>IF(D6L704C20=0,0,D6L704C18/D6L704C20)</f>
        <v>5.1086281078321647E-5</v>
      </c>
      <c r="AT11" s="16" t="s">
        <v>32747</v>
      </c>
      <c r="AU11" s="33">
        <f>IF(D6L704C5=0,0,D6L704C18/D6L704C5)</f>
        <v>5.5337110422346E-2</v>
      </c>
      <c r="AV11" s="16" t="s">
        <v>32748</v>
      </c>
      <c r="AW11" s="33">
        <f>CHOOSE(MIN(D6L704C9,RUN_YEARS),B7L807C1,B7L807C10,B7L807C19,B7L807C28,B7L807C37)</f>
        <v>2057.83690283242</v>
      </c>
      <c r="AX11" s="16" t="s">
        <v>32749</v>
      </c>
      <c r="AY11" s="33">
        <f>IF(D6L704C23=0,0,D6L704C19/D6L704C23)</f>
        <v>5.1086281078321654E-5</v>
      </c>
      <c r="AZ11" s="16" t="s">
        <v>32750</v>
      </c>
      <c r="BA11" s="33">
        <f>IF(D6L704C5=0,0,D6L704C19/D6L704C5)</f>
        <v>0.44466288957765399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164.35456807465013</v>
      </c>
      <c r="J12" s="16" t="s">
        <v>32773</v>
      </c>
      <c r="K12" s="21">
        <f>_xlfn.SINGLE(IF(FLOW_THRU_100PCT="Y",1,INDEX(VariabilityMatrix,D6L705C1,_xlfn.SINGLE(D6L705C9))))</f>
        <v>0.21281076937992188</v>
      </c>
      <c r="L12" s="16" t="s">
        <v>32753</v>
      </c>
      <c r="M12" s="15">
        <f>IF(_xlfn.SINGLE(D6L705C2)&lt;&gt;0,_xlfn.SINGLE(D6L705C2)*_xlfn.SINGLE(D6L705C4),_xlfn.SINGLE(D6L705C3)*_xlfn.SINGLE(D6L705C4))</f>
        <v>34.976422083071043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17.488211041535521</v>
      </c>
      <c r="R12" s="16" t="s">
        <v>32755</v>
      </c>
      <c r="S12" s="15">
        <f>D6L705C5-D6L705C7</f>
        <v>17.488211041535521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16.247384669849001</v>
      </c>
      <c r="X12" s="16" t="s">
        <v>32757</v>
      </c>
      <c r="Y12" s="33">
        <f>D6L705C7-D6L705C10</f>
        <v>1.24082637168652</v>
      </c>
      <c r="Z12" s="16" t="s">
        <v>32758</v>
      </c>
      <c r="AA12" s="33">
        <f>CHOOSE(MIN(D6L705C9,RUN_YEARS),B7L807C7,B7L807C16,B7L807C25,B7L807C34,B7L807C43)</f>
        <v>158856.79999999999</v>
      </c>
      <c r="AB12" s="16" t="s">
        <v>32759</v>
      </c>
      <c r="AC12" s="33">
        <f>IF(D6L705C12=0,0,D6L705C10/D6L705C12)</f>
        <v>1.0227692279996199E-4</v>
      </c>
      <c r="AD12" s="16" t="s">
        <v>32760</v>
      </c>
      <c r="AE12" s="33">
        <f>IF(D6L705C5=0,0,D6L705C10/D6L705C5)</f>
        <v>0.46452391932086462</v>
      </c>
      <c r="AF12" s="16" t="s">
        <v>32761</v>
      </c>
      <c r="AG12" s="33">
        <f>CHOOSE(MIN(D6L705C9,RUN_YEARS),B7L807C5,B7L807C14,B7L807C23,B7L807C32,B7L807C41)</f>
        <v>4666.164166089874</v>
      </c>
      <c r="AH12" s="16" t="s">
        <v>32762</v>
      </c>
      <c r="AI12" s="33">
        <f>IF(D6L705C15=0,0,D6L705C11/D6L705C15)</f>
        <v>2.6591999927990116E-4</v>
      </c>
      <c r="AJ12" s="16" t="s">
        <v>32763</v>
      </c>
      <c r="AK12" s="33">
        <f>IF(D6L705C5=0,0,D6L705C11/D6L705C5)</f>
        <v>3.5476080679135359E-2</v>
      </c>
      <c r="AL12" s="16" t="s">
        <v>32764</v>
      </c>
      <c r="AM12" s="33">
        <f>D6L705C8*CHOOSE(MIN(D6L705C9,RUN_YEARS),B7L807C4,B7L807C13,B7L807C22,B7L807C31,B7L807C40)</f>
        <v>1.8397818642410932</v>
      </c>
      <c r="AN12" s="16" t="s">
        <v>32765</v>
      </c>
      <c r="AO12" s="33">
        <f>D6L705C8-D6L705C18</f>
        <v>15.648429177294428</v>
      </c>
      <c r="AP12" s="16" t="s">
        <v>32766</v>
      </c>
      <c r="AQ12" s="33">
        <f>CHOOSE(MIN(D6L705C9,RUN_YEARS),B7L807C2,B7L807C11,B7L807C20,B7L807C29,B7L807C38)</f>
        <v>266.65310927668264</v>
      </c>
      <c r="AR12" s="16" t="s">
        <v>32767</v>
      </c>
      <c r="AS12" s="33">
        <f>IF(D6L705C20=0,0,D6L705C18/D6L705C20)</f>
        <v>6.8995327646155903E-3</v>
      </c>
      <c r="AT12" s="16" t="s">
        <v>32768</v>
      </c>
      <c r="AU12" s="33">
        <f>IF(D6L705C5=0,0,D6L705C18/D6L705C5)</f>
        <v>5.2600630786977125E-2</v>
      </c>
      <c r="AV12" s="16" t="s">
        <v>32769</v>
      </c>
      <c r="AW12" s="33">
        <f>CHOOSE(MIN(D6L705C9,RUN_YEARS),B7L807C1,B7L807C10,B7L807C19,B7L807C28,B7L807C37)</f>
        <v>2268.0418676388858</v>
      </c>
      <c r="AX12" s="16" t="s">
        <v>32770</v>
      </c>
      <c r="AY12" s="33">
        <f>IF(D6L705C23=0,0,D6L705C19/D6L705C23)</f>
        <v>6.8995327646155903E-3</v>
      </c>
      <c r="AZ12" s="16" t="s">
        <v>32771</v>
      </c>
      <c r="BA12" s="33">
        <f>IF(D6L705C5=0,0,D6L705C19/D6L705C5)</f>
        <v>0.44739936921302287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53.487967069988535</v>
      </c>
      <c r="J13" s="16" t="s">
        <v>32794</v>
      </c>
      <c r="K13" s="21">
        <f>_xlfn.SINGLE(IF(FLOW_THRU_100PCT="Y",1,INDEX(VariabilityMatrix,D6L706C1,_xlfn.SINGLE(D6L706C9))))</f>
        <v>0.49361920517321611</v>
      </c>
      <c r="L13" s="16" t="s">
        <v>32774</v>
      </c>
      <c r="M13" s="15">
        <f>IF(_xlfn.SINGLE(D6L706C2)&lt;&gt;0,_xlfn.SINGLE(D6L706C2)*_xlfn.SINGLE(D6L706C4),_xlfn.SINGLE(D6L706C3)*_xlfn.SINGLE(D6L706C4))</f>
        <v>26.402687791418899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13.201343895709449</v>
      </c>
      <c r="R13" s="16" t="s">
        <v>32776</v>
      </c>
      <c r="S13" s="15">
        <f>D6L706C5-D6L706C7</f>
        <v>13.201343895709449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12.264680013475049</v>
      </c>
      <c r="X13" s="16" t="s">
        <v>32778</v>
      </c>
      <c r="Y13" s="33">
        <f>D6L706C7-D6L706C10</f>
        <v>0.93666388223440045</v>
      </c>
      <c r="Z13" s="16" t="s">
        <v>32779</v>
      </c>
      <c r="AA13" s="33">
        <f>CHOOSE(MIN(D6L706C9,RUN_YEARS),B7L807C7,B7L807C16,B7L807C25,B7L807C34,B7L807C43)</f>
        <v>158856.79999999999</v>
      </c>
      <c r="AB13" s="16" t="s">
        <v>32780</v>
      </c>
      <c r="AC13" s="33">
        <f>IF(D6L706C12=0,0,D6L706C10/D6L706C12)</f>
        <v>7.7205886140694328E-5</v>
      </c>
      <c r="AD13" s="16" t="s">
        <v>32781</v>
      </c>
      <c r="AE13" s="33">
        <f>IF(D6L706C5=0,0,D6L706C10/D6L706C5)</f>
        <v>0.46452391932086456</v>
      </c>
      <c r="AF13" s="16" t="s">
        <v>32782</v>
      </c>
      <c r="AG13" s="33">
        <f>CHOOSE(MIN(D6L706C9,RUN_YEARS),B7L807C5,B7L807C14,B7L807C23,B7L807C32,B7L807C41)</f>
        <v>4666.164166089874</v>
      </c>
      <c r="AH13" s="16" t="s">
        <v>32783</v>
      </c>
      <c r="AI13" s="33">
        <f>IF(D6L706C15=0,0,D6L706C11/D6L706C15)</f>
        <v>2.0073530396580555E-4</v>
      </c>
      <c r="AJ13" s="16" t="s">
        <v>32784</v>
      </c>
      <c r="AK13" s="33">
        <f>IF(D6L706C5=0,0,D6L706C11/D6L706C5)</f>
        <v>3.5476080679135415E-2</v>
      </c>
      <c r="AL13" s="16" t="s">
        <v>32785</v>
      </c>
      <c r="AM13" s="33">
        <f>D6L706C8*CHOOSE(MIN(D6L706C9,RUN_YEARS),B7L807C4,B7L807C13,B7L807C22,B7L807C31,B7L807C40)</f>
        <v>1.388798032300254</v>
      </c>
      <c r="AN13" s="16" t="s">
        <v>32786</v>
      </c>
      <c r="AO13" s="33">
        <f>D6L706C8-D6L706C18</f>
        <v>11.812545863409195</v>
      </c>
      <c r="AP13" s="16" t="s">
        <v>32787</v>
      </c>
      <c r="AQ13" s="33">
        <f>CHOOSE(MIN(D6L706C9,RUN_YEARS),B7L807C2,B7L807C11,B7L807C20,B7L807C29,B7L807C38)</f>
        <v>266.65310927668264</v>
      </c>
      <c r="AR13" s="16" t="s">
        <v>32788</v>
      </c>
      <c r="AS13" s="33">
        <f>IF(D6L706C20=0,0,D6L706C18/D6L706C20)</f>
        <v>5.2082574100391216E-3</v>
      </c>
      <c r="AT13" s="16" t="s">
        <v>32789</v>
      </c>
      <c r="AU13" s="33">
        <f>IF(D6L706C5=0,0,D6L706C18/D6L706C5)</f>
        <v>5.2600630786977125E-2</v>
      </c>
      <c r="AV13" s="16" t="s">
        <v>32790</v>
      </c>
      <c r="AW13" s="33">
        <f>CHOOSE(MIN(D6L706C9,RUN_YEARS),B7L807C1,B7L807C10,B7L807C19,B7L807C28,B7L807C37)</f>
        <v>2268.0418676388858</v>
      </c>
      <c r="AX13" s="16" t="s">
        <v>32791</v>
      </c>
      <c r="AY13" s="33">
        <f>IF(D6L706C23=0,0,D6L706C19/D6L706C23)</f>
        <v>5.2082574100391216E-3</v>
      </c>
      <c r="AZ13" s="16" t="s">
        <v>32792</v>
      </c>
      <c r="BA13" s="33">
        <f>IF(D6L706C5=0,0,D6L706C19/D6L706C5)</f>
        <v>0.44739936921302287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8.22412572714655</v>
      </c>
      <c r="J14" s="16" t="s">
        <v>32815</v>
      </c>
      <c r="K14" s="21">
        <f>_xlfn.SINGLE(IF(FLOW_THRU_100PCT="Y",1,INDEX(VariabilityMatrix,D6L707C1,_xlfn.SINGLE(D6L707C9))))</f>
        <v>0.48785057282497646</v>
      </c>
      <c r="L14" s="16" t="s">
        <v>32795</v>
      </c>
      <c r="M14" s="15">
        <f>IF(_xlfn.SINGLE(D6L707C2)&lt;&gt;0,_xlfn.SINGLE(D6L707C2)*_xlfn.SINGLE(D6L707C4),_xlfn.SINGLE(D6L707C3)*_xlfn.SINGLE(D6L707C4))</f>
        <v>4.0121444469730703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2.0060722234865351</v>
      </c>
      <c r="R14" s="16" t="s">
        <v>32797</v>
      </c>
      <c r="S14" s="15">
        <f>D6L707C5-D6L707C7</f>
        <v>2.0060722234865351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1.8714207005309915</v>
      </c>
      <c r="X14" s="16" t="s">
        <v>32799</v>
      </c>
      <c r="Y14" s="33">
        <f>D6L707C7-D6L707C10</f>
        <v>0.13465152295554361</v>
      </c>
      <c r="Z14" s="16" t="s">
        <v>32800</v>
      </c>
      <c r="AA14" s="33">
        <f>CHOOSE(MIN(D6L707C9,RUN_YEARS),B7L807C7,B7L807C16,B7L807C25,B7L807C34,B7L807C43)</f>
        <v>152305</v>
      </c>
      <c r="AB14" s="16" t="s">
        <v>32801</v>
      </c>
      <c r="AC14" s="33">
        <f>IF(D6L707C12=0,0,D6L707C10/D6L707C12)</f>
        <v>1.228732280969759E-5</v>
      </c>
      <c r="AD14" s="16" t="s">
        <v>32802</v>
      </c>
      <c r="AE14" s="33">
        <f>IF(D6L707C5=0,0,D6L707C10/D6L707C5)</f>
        <v>0.46643901416432543</v>
      </c>
      <c r="AF14" s="16" t="s">
        <v>32803</v>
      </c>
      <c r="AG14" s="33">
        <f>CHOOSE(MIN(D6L707C9,RUN_YEARS),B7L807C5,B7L807C14,B7L807C23,B7L807C32,B7L807C41)</f>
        <v>4214.835737018313</v>
      </c>
      <c r="AH14" s="16" t="s">
        <v>32804</v>
      </c>
      <c r="AI14" s="33">
        <f>IF(D6L707C15=0,0,D6L707C11/D6L707C15)</f>
        <v>3.1947039305213751E-5</v>
      </c>
      <c r="AJ14" s="16" t="s">
        <v>32805</v>
      </c>
      <c r="AK14" s="33">
        <f>IF(D6L707C5=0,0,D6L707C11/D6L707C5)</f>
        <v>3.3560985835674573E-2</v>
      </c>
      <c r="AL14" s="16" t="s">
        <v>32806</v>
      </c>
      <c r="AM14" s="33">
        <f>D6L707C8*CHOOSE(MIN(D6L707C9,RUN_YEARS),B7L807C4,B7L807C13,B7L807C22,B7L807C31,B7L807C40)</f>
        <v>0.22202048029255111</v>
      </c>
      <c r="AN14" s="16" t="s">
        <v>32807</v>
      </c>
      <c r="AO14" s="33">
        <f>D6L707C8-D6L707C18</f>
        <v>1.784051743193984</v>
      </c>
      <c r="AP14" s="16" t="s">
        <v>32808</v>
      </c>
      <c r="AQ14" s="33">
        <f>CHOOSE(MIN(D6L707C9,RUN_YEARS),B7L807C2,B7L807C11,B7L807C20,B7L807C29,B7L807C38)</f>
        <v>256.0923130584963</v>
      </c>
      <c r="AR14" s="16" t="s">
        <v>32809</v>
      </c>
      <c r="AS14" s="33">
        <f>IF(D6L707C20=0,0,D6L707C18/D6L707C20)</f>
        <v>8.6695487904721866E-4</v>
      </c>
      <c r="AT14" s="16" t="s">
        <v>32810</v>
      </c>
      <c r="AU14" s="33">
        <f>IF(D6L707C5=0,0,D6L707C18/D6L707C5)</f>
        <v>5.5337110422346E-2</v>
      </c>
      <c r="AV14" s="16" t="s">
        <v>32811</v>
      </c>
      <c r="AW14" s="33">
        <f>CHOOSE(MIN(D6L707C9,RUN_YEARS),B7L807C1,B7L807C10,B7L807C19,B7L807C28,B7L807C37)</f>
        <v>2057.83690283242</v>
      </c>
      <c r="AX14" s="16" t="s">
        <v>32812</v>
      </c>
      <c r="AY14" s="33">
        <f>IF(D6L707C23=0,0,D6L707C19/D6L707C23)</f>
        <v>8.6695487904721877E-4</v>
      </c>
      <c r="AZ14" s="16" t="s">
        <v>32813</v>
      </c>
      <c r="BA14" s="33">
        <f>IF(D6L707C5=0,0,D6L707C19/D6L707C5)</f>
        <v>0.44466288957765399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7.5485321038518138E-4</v>
      </c>
      <c r="J15" s="16" t="s">
        <v>32836</v>
      </c>
      <c r="K15" s="21">
        <f>_xlfn.SINGLE(IF(FLOW_THRU_100PCT="Y",1,INDEX(VariabilityMatrix,D6L708C1,_xlfn.SINGLE(D6L708C9))))</f>
        <v>0.48785057282497646</v>
      </c>
      <c r="L15" s="16" t="s">
        <v>32816</v>
      </c>
      <c r="M15" s="15">
        <f>IF(_xlfn.SINGLE(D6L708C2)&lt;&gt;0,_xlfn.SINGLE(D6L708C2)*_xlfn.SINGLE(D6L708C4),_xlfn.SINGLE(D6L708C3)*_xlfn.SINGLE(D6L708C4))</f>
        <v>3.6825557108518322E-4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1.8412778554259161E-4</v>
      </c>
      <c r="R15" s="16" t="s">
        <v>32818</v>
      </c>
      <c r="S15" s="15">
        <f>D6L708C5-D6L708C7</f>
        <v>1.8412778554259161E-4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1.7176876553749352E-4</v>
      </c>
      <c r="X15" s="16" t="s">
        <v>32820</v>
      </c>
      <c r="Y15" s="33">
        <f>D6L708C7-D6L708C10</f>
        <v>1.2359020005098091E-5</v>
      </c>
      <c r="Z15" s="16" t="s">
        <v>32821</v>
      </c>
      <c r="AA15" s="33">
        <f>CHOOSE(MIN(D6L708C9,RUN_YEARS),B7L807C7,B7L807C16,B7L807C25,B7L807C34,B7L807C43)</f>
        <v>152305</v>
      </c>
      <c r="AB15" s="16" t="s">
        <v>32822</v>
      </c>
      <c r="AC15" s="33">
        <f>IF(D6L708C12=0,0,D6L708C10/D6L708C12)</f>
        <v>1.1277946589901417E-9</v>
      </c>
      <c r="AD15" s="16" t="s">
        <v>32823</v>
      </c>
      <c r="AE15" s="33">
        <f>IF(D6L708C5=0,0,D6L708C10/D6L708C5)</f>
        <v>0.46643901416432543</v>
      </c>
      <c r="AF15" s="16" t="s">
        <v>32824</v>
      </c>
      <c r="AG15" s="33">
        <f>CHOOSE(MIN(D6L708C9,RUN_YEARS),B7L807C5,B7L807C14,B7L807C23,B7L807C32,B7L807C41)</f>
        <v>4214.835737018313</v>
      </c>
      <c r="AH15" s="16" t="s">
        <v>32825</v>
      </c>
      <c r="AI15" s="33">
        <f>IF(D6L708C15=0,0,D6L708C11/D6L708C15)</f>
        <v>2.9322661133743709E-9</v>
      </c>
      <c r="AJ15" s="16" t="s">
        <v>32826</v>
      </c>
      <c r="AK15" s="33">
        <f>IF(D6L708C5=0,0,D6L708C11/D6L708C5)</f>
        <v>3.3560985835674587E-2</v>
      </c>
      <c r="AL15" s="16" t="s">
        <v>32827</v>
      </c>
      <c r="AM15" s="33">
        <f>D6L708C8*CHOOSE(MIN(D6L708C9,RUN_YEARS),B7L807C4,B7L807C13,B7L807C22,B7L807C31,B7L807C40)</f>
        <v>2.0378199200784872E-5</v>
      </c>
      <c r="AN15" s="16" t="s">
        <v>32828</v>
      </c>
      <c r="AO15" s="33">
        <f>D6L708C8-D6L708C18</f>
        <v>1.6374958634180674E-4</v>
      </c>
      <c r="AP15" s="16" t="s">
        <v>32829</v>
      </c>
      <c r="AQ15" s="33">
        <f>CHOOSE(MIN(D6L708C9,RUN_YEARS),B7L807C2,B7L807C11,B7L807C20,B7L807C29,B7L807C38)</f>
        <v>256.0923130584963</v>
      </c>
      <c r="AR15" s="16" t="s">
        <v>32830</v>
      </c>
      <c r="AS15" s="33">
        <f>IF(D6L708C20=0,0,D6L708C18/D6L708C20)</f>
        <v>7.9573646539441848E-8</v>
      </c>
      <c r="AT15" s="16" t="s">
        <v>32831</v>
      </c>
      <c r="AU15" s="33">
        <f>IF(D6L708C5=0,0,D6L708C18/D6L708C5)</f>
        <v>5.5337110422346007E-2</v>
      </c>
      <c r="AV15" s="16" t="s">
        <v>32832</v>
      </c>
      <c r="AW15" s="33">
        <f>CHOOSE(MIN(D6L708C9,RUN_YEARS),B7L807C1,B7L807C10,B7L807C19,B7L807C28,B7L807C37)</f>
        <v>2057.83690283242</v>
      </c>
      <c r="AX15" s="16" t="s">
        <v>32833</v>
      </c>
      <c r="AY15" s="33">
        <f>IF(D6L708C23=0,0,D6L708C19/D6L708C23)</f>
        <v>7.9573646539441848E-8</v>
      </c>
      <c r="AZ15" s="16" t="s">
        <v>32834</v>
      </c>
      <c r="BA15" s="33">
        <f>IF(D6L708C5=0,0,D6L708C19/D6L708C5)</f>
        <v>0.44466288957765399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7.5485321038518138E-4</v>
      </c>
      <c r="J16" s="16" t="s">
        <v>32857</v>
      </c>
      <c r="K16" s="21">
        <f>_xlfn.SINGLE(IF(FLOW_THRU_100PCT="Y",1,INDEX(VariabilityMatrix,D6L709C1,_xlfn.SINGLE(D6L709C9))))</f>
        <v>0.48785057282497646</v>
      </c>
      <c r="L16" s="16" t="s">
        <v>32837</v>
      </c>
      <c r="M16" s="15">
        <f>IF(_xlfn.SINGLE(D6L709C2)&lt;&gt;0,_xlfn.SINGLE(D6L709C2)*_xlfn.SINGLE(D6L709C4),_xlfn.SINGLE(D6L709C3)*_xlfn.SINGLE(D6L709C4))</f>
        <v>3.6825557108518322E-4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1.8412778554259161E-4</v>
      </c>
      <c r="R16" s="16" t="s">
        <v>32839</v>
      </c>
      <c r="S16" s="15">
        <f>D6L709C5-D6L709C7</f>
        <v>1.8412778554259161E-4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1.7176876553749352E-4</v>
      </c>
      <c r="X16" s="16" t="s">
        <v>32841</v>
      </c>
      <c r="Y16" s="33">
        <f>D6L709C7-D6L709C10</f>
        <v>1.2359020005098091E-5</v>
      </c>
      <c r="Z16" s="16" t="s">
        <v>32842</v>
      </c>
      <c r="AA16" s="33">
        <f>CHOOSE(MIN(D6L709C9,RUN_YEARS),B7L807C7,B7L807C16,B7L807C25,B7L807C34,B7L807C43)</f>
        <v>152305</v>
      </c>
      <c r="AB16" s="16" t="s">
        <v>32843</v>
      </c>
      <c r="AC16" s="33">
        <f>IF(D6L709C12=0,0,D6L709C10/D6L709C12)</f>
        <v>1.1277946589901417E-9</v>
      </c>
      <c r="AD16" s="16" t="s">
        <v>32844</v>
      </c>
      <c r="AE16" s="33">
        <f>IF(D6L709C5=0,0,D6L709C10/D6L709C5)</f>
        <v>0.46643901416432543</v>
      </c>
      <c r="AF16" s="16" t="s">
        <v>32845</v>
      </c>
      <c r="AG16" s="33">
        <f>CHOOSE(MIN(D6L709C9,RUN_YEARS),B7L807C5,B7L807C14,B7L807C23,B7L807C32,B7L807C41)</f>
        <v>4214.835737018313</v>
      </c>
      <c r="AH16" s="16" t="s">
        <v>32846</v>
      </c>
      <c r="AI16" s="33">
        <f>IF(D6L709C15=0,0,D6L709C11/D6L709C15)</f>
        <v>2.9322661133743709E-9</v>
      </c>
      <c r="AJ16" s="16" t="s">
        <v>32847</v>
      </c>
      <c r="AK16" s="33">
        <f>IF(D6L709C5=0,0,D6L709C11/D6L709C5)</f>
        <v>3.3560985835674587E-2</v>
      </c>
      <c r="AL16" s="16" t="s">
        <v>32848</v>
      </c>
      <c r="AM16" s="33">
        <f>D6L709C8*CHOOSE(MIN(D6L709C9,RUN_YEARS),B7L807C4,B7L807C13,B7L807C22,B7L807C31,B7L807C40)</f>
        <v>2.0378199200784872E-5</v>
      </c>
      <c r="AN16" s="16" t="s">
        <v>32849</v>
      </c>
      <c r="AO16" s="33">
        <f>D6L709C8-D6L709C18</f>
        <v>1.6374958634180674E-4</v>
      </c>
      <c r="AP16" s="16" t="s">
        <v>32850</v>
      </c>
      <c r="AQ16" s="33">
        <f>CHOOSE(MIN(D6L709C9,RUN_YEARS),B7L807C2,B7L807C11,B7L807C20,B7L807C29,B7L807C38)</f>
        <v>256.0923130584963</v>
      </c>
      <c r="AR16" s="16" t="s">
        <v>32851</v>
      </c>
      <c r="AS16" s="33">
        <f>IF(D6L709C20=0,0,D6L709C18/D6L709C20)</f>
        <v>7.9573646539441848E-8</v>
      </c>
      <c r="AT16" s="16" t="s">
        <v>32852</v>
      </c>
      <c r="AU16" s="33">
        <f>IF(D6L709C5=0,0,D6L709C18/D6L709C5)</f>
        <v>5.5337110422346007E-2</v>
      </c>
      <c r="AV16" s="16" t="s">
        <v>32853</v>
      </c>
      <c r="AW16" s="33">
        <f>CHOOSE(MIN(D6L709C9,RUN_YEARS),B7L807C1,B7L807C10,B7L807C19,B7L807C28,B7L807C37)</f>
        <v>2057.83690283242</v>
      </c>
      <c r="AX16" s="16" t="s">
        <v>32854</v>
      </c>
      <c r="AY16" s="33">
        <f>IF(D6L709C23=0,0,D6L709C19/D6L709C23)</f>
        <v>7.9573646539441848E-8</v>
      </c>
      <c r="AZ16" s="16" t="s">
        <v>32855</v>
      </c>
      <c r="BA16" s="33">
        <f>IF(D6L709C5=0,0,D6L709C19/D6L709C5)</f>
        <v>0.44466288957765399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10.358850606115844</v>
      </c>
      <c r="J17" s="16" t="s">
        <v>32878</v>
      </c>
      <c r="K17" s="21">
        <f>_xlfn.SINGLE(IF(FLOW_THRU_100PCT="Y",1,INDEX(VariabilityMatrix,D6L710C1,_xlfn.SINGLE(D6L710C9))))</f>
        <v>0.48785057282497646</v>
      </c>
      <c r="L17" s="16" t="s">
        <v>32858</v>
      </c>
      <c r="M17" s="15">
        <f>IF(_xlfn.SINGLE(D6L710C2)&lt;&gt;0,_xlfn.SINGLE(D6L710C2)*_xlfn.SINGLE(D6L710C4),_xlfn.SINGLE(D6L710C3)*_xlfn.SINGLE(D6L710C4))</f>
        <v>5.0535712020019687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2.5267856010009844</v>
      </c>
      <c r="R17" s="16" t="s">
        <v>32860</v>
      </c>
      <c r="S17" s="15">
        <f>D6L710C5-D6L710C7</f>
        <v>2.5267856010009844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2.3571827694710232</v>
      </c>
      <c r="X17" s="16" t="s">
        <v>32862</v>
      </c>
      <c r="Y17" s="33">
        <f>D6L710C7-D6L710C10</f>
        <v>0.16960283152996114</v>
      </c>
      <c r="Z17" s="16" t="s">
        <v>32863</v>
      </c>
      <c r="AA17" s="33">
        <f>CHOOSE(MIN(D6L710C9,RUN_YEARS),B7L807C7,B7L807C16,B7L807C25,B7L807C34,B7L807C43)</f>
        <v>152305</v>
      </c>
      <c r="AB17" s="16" t="s">
        <v>32864</v>
      </c>
      <c r="AC17" s="33">
        <f>IF(D6L710C12=0,0,D6L710C10/D6L710C12)</f>
        <v>1.5476726105321711E-5</v>
      </c>
      <c r="AD17" s="16" t="s">
        <v>32865</v>
      </c>
      <c r="AE17" s="33">
        <f>IF(D6L710C5=0,0,D6L710C10/D6L710C5)</f>
        <v>0.46643901416432537</v>
      </c>
      <c r="AF17" s="16" t="s">
        <v>32866</v>
      </c>
      <c r="AG17" s="33">
        <f>CHOOSE(MIN(D6L710C9,RUN_YEARS),B7L807C5,B7L807C14,B7L807C23,B7L807C32,B7L807C41)</f>
        <v>4214.835737018313</v>
      </c>
      <c r="AH17" s="16" t="s">
        <v>32867</v>
      </c>
      <c r="AI17" s="33">
        <f>IF(D6L710C15=0,0,D6L710C11/D6L710C15)</f>
        <v>4.0239487873836503E-5</v>
      </c>
      <c r="AJ17" s="16" t="s">
        <v>32868</v>
      </c>
      <c r="AK17" s="33">
        <f>IF(D6L710C5=0,0,D6L710C11/D6L710C5)</f>
        <v>3.35609858356746E-2</v>
      </c>
      <c r="AL17" s="16" t="s">
        <v>32869</v>
      </c>
      <c r="AM17" s="33">
        <f>D6L710C8*CHOOSE(MIN(D6L710C9,RUN_YEARS),B7L807C4,B7L807C13,B7L807C22,B7L807C31,B7L807C40)</f>
        <v>0.27965002763237073</v>
      </c>
      <c r="AN17" s="16" t="s">
        <v>32870</v>
      </c>
      <c r="AO17" s="33">
        <f>D6L710C8-D6L710C18</f>
        <v>2.2471355733686136</v>
      </c>
      <c r="AP17" s="16" t="s">
        <v>32871</v>
      </c>
      <c r="AQ17" s="33">
        <f>CHOOSE(MIN(D6L710C9,RUN_YEARS),B7L807C2,B7L807C11,B7L807C20,B7L807C29,B7L807C38)</f>
        <v>256.0923130584963</v>
      </c>
      <c r="AR17" s="16" t="s">
        <v>32872</v>
      </c>
      <c r="AS17" s="33">
        <f>IF(D6L710C20=0,0,D6L710C18/D6L710C20)</f>
        <v>1.0919891514607602E-3</v>
      </c>
      <c r="AT17" s="16" t="s">
        <v>32873</v>
      </c>
      <c r="AU17" s="33">
        <f>IF(D6L710C5=0,0,D6L710C18/D6L710C5)</f>
        <v>5.5337110422346E-2</v>
      </c>
      <c r="AV17" s="16" t="s">
        <v>32874</v>
      </c>
      <c r="AW17" s="33">
        <f>CHOOSE(MIN(D6L710C9,RUN_YEARS),B7L807C1,B7L807C10,B7L807C19,B7L807C28,B7L807C37)</f>
        <v>2057.83690283242</v>
      </c>
      <c r="AX17" s="16" t="s">
        <v>32875</v>
      </c>
      <c r="AY17" s="33">
        <f>IF(D6L710C23=0,0,D6L710C19/D6L710C23)</f>
        <v>1.0919891514607604E-3</v>
      </c>
      <c r="AZ17" s="16" t="s">
        <v>32876</v>
      </c>
      <c r="BA17" s="33">
        <f>IF(D6L710C5=0,0,D6L710C19/D6L710C5)</f>
        <v>0.44466288957765399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3.7297297125131812</v>
      </c>
      <c r="J18" s="16" t="s">
        <v>32899</v>
      </c>
      <c r="K18" s="21">
        <f>_xlfn.SINGLE(IF(FLOW_THRU_100PCT="Y",1,INDEX(VariabilityMatrix,D6L711C1,_xlfn.SINGLE(D6L711C9))))</f>
        <v>0.48785057282497646</v>
      </c>
      <c r="L18" s="16" t="s">
        <v>32879</v>
      </c>
      <c r="M18" s="15">
        <f>IF(_xlfn.SINGLE(D6L711C2)&lt;&gt;0,_xlfn.SINGLE(D6L711C2)*_xlfn.SINGLE(D6L711C4),_xlfn.SINGLE(D6L711C3)*_xlfn.SINGLE(D6L711C4))</f>
        <v>1.8195507767318901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0.90977538836594507</v>
      </c>
      <c r="R18" s="16" t="s">
        <v>32881</v>
      </c>
      <c r="S18" s="15">
        <f>D6L711C5-D6L711C7</f>
        <v>0.90977538836594507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0.8487094705207554</v>
      </c>
      <c r="X18" s="16" t="s">
        <v>32883</v>
      </c>
      <c r="Y18" s="33">
        <f>D6L711C7-D6L711C10</f>
        <v>6.1065917845189666E-2</v>
      </c>
      <c r="Z18" s="16" t="s">
        <v>32884</v>
      </c>
      <c r="AA18" s="33">
        <f>CHOOSE(MIN(D6L711C9,RUN_YEARS),B7L807C7,B7L807C16,B7L807C25,B7L807C34,B7L807C43)</f>
        <v>152305</v>
      </c>
      <c r="AB18" s="16" t="s">
        <v>32885</v>
      </c>
      <c r="AC18" s="33">
        <f>IF(D6L711C12=0,0,D6L711C10/D6L711C12)</f>
        <v>5.5724334100702894E-6</v>
      </c>
      <c r="AD18" s="16" t="s">
        <v>32886</v>
      </c>
      <c r="AE18" s="33">
        <f>IF(D6L711C5=0,0,D6L711C10/D6L711C5)</f>
        <v>0.46643901416432543</v>
      </c>
      <c r="AF18" s="16" t="s">
        <v>32887</v>
      </c>
      <c r="AG18" s="33">
        <f>CHOOSE(MIN(D6L711C9,RUN_YEARS),B7L807C5,B7L807C14,B7L807C23,B7L807C32,B7L807C41)</f>
        <v>4214.835737018313</v>
      </c>
      <c r="AH18" s="16" t="s">
        <v>32888</v>
      </c>
      <c r="AI18" s="33">
        <f>IF(D6L711C15=0,0,D6L711C11/D6L711C15)</f>
        <v>1.4488326866182766E-5</v>
      </c>
      <c r="AJ18" s="16" t="s">
        <v>32889</v>
      </c>
      <c r="AK18" s="33">
        <f>IF(D6L711C5=0,0,D6L711C11/D6L711C5)</f>
        <v>3.3560985835674594E-2</v>
      </c>
      <c r="AL18" s="16" t="s">
        <v>32890</v>
      </c>
      <c r="AM18" s="33">
        <f>D6L711C8*CHOOSE(MIN(D6L711C9,RUN_YEARS),B7L807C4,B7L807C13,B7L807C22,B7L807C31,B7L807C40)</f>
        <v>0.10068868225107803</v>
      </c>
      <c r="AN18" s="16" t="s">
        <v>32891</v>
      </c>
      <c r="AO18" s="33">
        <f>D6L711C8-D6L711C18</f>
        <v>0.80908670611486699</v>
      </c>
      <c r="AP18" s="16" t="s">
        <v>32892</v>
      </c>
      <c r="AQ18" s="33">
        <f>CHOOSE(MIN(D6L711C9,RUN_YEARS),B7L807C2,B7L807C11,B7L807C20,B7L807C29,B7L807C38)</f>
        <v>256.0923130584963</v>
      </c>
      <c r="AR18" s="16" t="s">
        <v>32893</v>
      </c>
      <c r="AS18" s="33">
        <f>IF(D6L711C20=0,0,D6L711C18/D6L711C20)</f>
        <v>3.9317338755138207E-4</v>
      </c>
      <c r="AT18" s="16" t="s">
        <v>32894</v>
      </c>
      <c r="AU18" s="33">
        <f>IF(D6L711C5=0,0,D6L711C18/D6L711C5)</f>
        <v>5.5337110422346E-2</v>
      </c>
      <c r="AV18" s="16" t="s">
        <v>32895</v>
      </c>
      <c r="AW18" s="33">
        <f>CHOOSE(MIN(D6L711C9,RUN_YEARS),B7L807C1,B7L807C10,B7L807C19,B7L807C28,B7L807C37)</f>
        <v>2057.83690283242</v>
      </c>
      <c r="AX18" s="16" t="s">
        <v>32896</v>
      </c>
      <c r="AY18" s="33">
        <f>IF(D6L711C23=0,0,D6L711C19/D6L711C23)</f>
        <v>3.9317338755138212E-4</v>
      </c>
      <c r="AZ18" s="16" t="s">
        <v>32897</v>
      </c>
      <c r="BA18" s="33">
        <f>IF(D6L711C5=0,0,D6L711C19/D6L711C5)</f>
        <v>0.44466288957765399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3.7742660519259068E-3</v>
      </c>
      <c r="J19" s="16" t="s">
        <v>32920</v>
      </c>
      <c r="K19" s="21">
        <f>_xlfn.SINGLE(IF(FLOW_THRU_100PCT="Y",1,INDEX(VariabilityMatrix,D6L712C1,_xlfn.SINGLE(D6L712C9))))</f>
        <v>0.48785057282497646</v>
      </c>
      <c r="L19" s="16" t="s">
        <v>32900</v>
      </c>
      <c r="M19" s="15">
        <f>IF(_xlfn.SINGLE(D6L712C2)&lt;&gt;0,_xlfn.SINGLE(D6L712C2)*_xlfn.SINGLE(D6L712C4),_xlfn.SINGLE(D6L712C3)*_xlfn.SINGLE(D6L712C4))</f>
        <v>1.841277855425916E-3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9.2063892771295799E-4</v>
      </c>
      <c r="R19" s="16" t="s">
        <v>32902</v>
      </c>
      <c r="S19" s="15">
        <f>D6L712C5-D6L712C7</f>
        <v>9.2063892771295799E-4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8.5884382768746759E-4</v>
      </c>
      <c r="X19" s="16" t="s">
        <v>32904</v>
      </c>
      <c r="Y19" s="33">
        <f>D6L712C7-D6L712C10</f>
        <v>6.17951000254904E-5</v>
      </c>
      <c r="Z19" s="16" t="s">
        <v>32905</v>
      </c>
      <c r="AA19" s="33">
        <f>CHOOSE(MIN(D6L712C9,RUN_YEARS),B7L807C7,B7L807C16,B7L807C25,B7L807C34,B7L807C43)</f>
        <v>152305</v>
      </c>
      <c r="AB19" s="16" t="s">
        <v>32906</v>
      </c>
      <c r="AC19" s="33">
        <f>IF(D6L712C12=0,0,D6L712C10/D6L712C12)</f>
        <v>5.6389732949507082E-9</v>
      </c>
      <c r="AD19" s="16" t="s">
        <v>32907</v>
      </c>
      <c r="AE19" s="33">
        <f>IF(D6L712C5=0,0,D6L712C10/D6L712C5)</f>
        <v>0.46643901416432543</v>
      </c>
      <c r="AF19" s="16" t="s">
        <v>32908</v>
      </c>
      <c r="AG19" s="33">
        <f>CHOOSE(MIN(D6L712C9,RUN_YEARS),B7L807C5,B7L807C14,B7L807C23,B7L807C32,B7L807C41)</f>
        <v>4214.835737018313</v>
      </c>
      <c r="AH19" s="16" t="s">
        <v>32909</v>
      </c>
      <c r="AI19" s="33">
        <f>IF(D6L712C15=0,0,D6L712C11/D6L712C15)</f>
        <v>1.4661330566871843E-8</v>
      </c>
      <c r="AJ19" s="16" t="s">
        <v>32910</v>
      </c>
      <c r="AK19" s="33">
        <f>IF(D6L712C5=0,0,D6L712C11/D6L712C5)</f>
        <v>3.3560985835674559E-2</v>
      </c>
      <c r="AL19" s="16" t="s">
        <v>32911</v>
      </c>
      <c r="AM19" s="33">
        <f>D6L712C8*CHOOSE(MIN(D6L712C9,RUN_YEARS),B7L807C4,B7L807C13,B7L807C22,B7L807C31,B7L807C40)</f>
        <v>1.0189099600392434E-4</v>
      </c>
      <c r="AN19" s="16" t="s">
        <v>32912</v>
      </c>
      <c r="AO19" s="33">
        <f>D6L712C8-D6L712C18</f>
        <v>8.1874793170903359E-4</v>
      </c>
      <c r="AP19" s="16" t="s">
        <v>32913</v>
      </c>
      <c r="AQ19" s="33">
        <f>CHOOSE(MIN(D6L712C9,RUN_YEARS),B7L807C2,B7L807C11,B7L807C20,B7L807C29,B7L807C38)</f>
        <v>256.0923130584963</v>
      </c>
      <c r="AR19" s="16" t="s">
        <v>32914</v>
      </c>
      <c r="AS19" s="33">
        <f>IF(D6L712C20=0,0,D6L712C18/D6L712C20)</f>
        <v>3.9786823269720917E-7</v>
      </c>
      <c r="AT19" s="16" t="s">
        <v>32915</v>
      </c>
      <c r="AU19" s="33">
        <f>IF(D6L712C5=0,0,D6L712C18/D6L712C5)</f>
        <v>5.5337110422346E-2</v>
      </c>
      <c r="AV19" s="16" t="s">
        <v>32916</v>
      </c>
      <c r="AW19" s="33">
        <f>CHOOSE(MIN(D6L712C9,RUN_YEARS),B7L807C1,B7L807C10,B7L807C19,B7L807C28,B7L807C37)</f>
        <v>2057.83690283242</v>
      </c>
      <c r="AX19" s="16" t="s">
        <v>32917</v>
      </c>
      <c r="AY19" s="33">
        <f>IF(D6L712C23=0,0,D6L712C19/D6L712C23)</f>
        <v>3.9786823269720922E-7</v>
      </c>
      <c r="AZ19" s="16" t="s">
        <v>32918</v>
      </c>
      <c r="BA19" s="33">
        <f>IF(D6L712C5=0,0,D6L712C19/D6L712C5)</f>
        <v>0.44466288957765399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1.023531146777543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0.88023678622868695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0.44011839311434348</v>
      </c>
      <c r="R20" s="16" t="s">
        <v>32923</v>
      </c>
      <c r="S20" s="15">
        <f>D6L713C5-D6L713C7</f>
        <v>0.44011839311434348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0.4105767787996828</v>
      </c>
      <c r="X20" s="16" t="s">
        <v>32925</v>
      </c>
      <c r="Y20" s="33">
        <f>D6L713C7-D6L713C10</f>
        <v>2.954161431466068E-2</v>
      </c>
      <c r="Z20" s="16" t="s">
        <v>32926</v>
      </c>
      <c r="AA20" s="33">
        <f>CHOOSE(MIN(D6L713C9,RUN_YEARS),B7L807C7,B7L807C16,B7L807C25,B7L807C34,B7L807C43)</f>
        <v>152305</v>
      </c>
      <c r="AB20" s="16" t="s">
        <v>32927</v>
      </c>
      <c r="AC20" s="33">
        <f>IF(D6L713C12=0,0,D6L713C10/D6L713C12)</f>
        <v>2.6957537756454664E-6</v>
      </c>
      <c r="AD20" s="16" t="s">
        <v>32928</v>
      </c>
      <c r="AE20" s="33">
        <f>IF(D6L713C5=0,0,D6L713C10/D6L713C5)</f>
        <v>0.46643901416432543</v>
      </c>
      <c r="AF20" s="16" t="s">
        <v>32929</v>
      </c>
      <c r="AG20" s="33">
        <f>CHOOSE(MIN(D6L713C9,RUN_YEARS),B7L807C5,B7L807C14,B7L807C23,B7L807C32,B7L807C41)</f>
        <v>4214.835737018313</v>
      </c>
      <c r="AH20" s="16" t="s">
        <v>32930</v>
      </c>
      <c r="AI20" s="33">
        <f>IF(D6L713C15=0,0,D6L713C11/D6L713C15)</f>
        <v>7.0089598166782185E-6</v>
      </c>
      <c r="AJ20" s="16" t="s">
        <v>32931</v>
      </c>
      <c r="AK20" s="33">
        <f>IF(D6L713C5=0,0,D6L713C11/D6L713C5)</f>
        <v>3.3560985835674587E-2</v>
      </c>
      <c r="AL20" s="16" t="s">
        <v>32932</v>
      </c>
      <c r="AM20" s="33">
        <f>D6L713C8*CHOOSE(MIN(D6L713C9,RUN_YEARS),B7L807C4,B7L807C13,B7L807C22,B7L807C31,B7L807C40)</f>
        <v>4.870976023734782E-2</v>
      </c>
      <c r="AN20" s="16" t="s">
        <v>32933</v>
      </c>
      <c r="AO20" s="33">
        <f>D6L713C8-D6L713C18</f>
        <v>0.39140863287699568</v>
      </c>
      <c r="AP20" s="16" t="s">
        <v>32934</v>
      </c>
      <c r="AQ20" s="33">
        <f>CHOOSE(MIN(D6L713C9,RUN_YEARS),B7L807C2,B7L807C11,B7L807C20,B7L807C29,B7L807C38)</f>
        <v>256.0923130584963</v>
      </c>
      <c r="AR20" s="16" t="s">
        <v>32935</v>
      </c>
      <c r="AS20" s="33">
        <f>IF(D6L713C20=0,0,D6L713C18/D6L713C20)</f>
        <v>1.902039137981529E-4</v>
      </c>
      <c r="AT20" s="16" t="s">
        <v>32936</v>
      </c>
      <c r="AU20" s="33">
        <f>IF(D6L713C5=0,0,D6L713C18/D6L713C5)</f>
        <v>5.5337110422346E-2</v>
      </c>
      <c r="AV20" s="16" t="s">
        <v>32937</v>
      </c>
      <c r="AW20" s="33">
        <f>CHOOSE(MIN(D6L713C9,RUN_YEARS),B7L807C1,B7L807C10,B7L807C19,B7L807C28,B7L807C37)</f>
        <v>2057.83690283242</v>
      </c>
      <c r="AX20" s="16" t="s">
        <v>32938</v>
      </c>
      <c r="AY20" s="33">
        <f>IF(D6L713C23=0,0,D6L713C19/D6L713C23)</f>
        <v>1.9020391379815296E-4</v>
      </c>
      <c r="AZ20" s="16" t="s">
        <v>32939</v>
      </c>
      <c r="BA20" s="33">
        <f>IF(D6L713C5=0,0,D6L713C19/D6L713C5)</f>
        <v>0.44466288957765404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3.152235833100923</v>
      </c>
      <c r="J21" s="16" t="s">
        <v>32961</v>
      </c>
      <c r="K21" s="21">
        <f>_xlfn.SINGLE(IF(FLOW_THRU_100PCT="Y",1,INDEX(VariabilityMatrix,D6L714C1,_xlfn.SINGLE(D6L714C9))))</f>
        <v>0.49361920517321611</v>
      </c>
      <c r="L21" s="16" t="s">
        <v>32941</v>
      </c>
      <c r="M21" s="15">
        <f>IF(_xlfn.SINGLE(D6L714C2)&lt;&gt;0,_xlfn.SINGLE(D6L714C2)*_xlfn.SINGLE(D6L714C4),_xlfn.SINGLE(D6L714C3)*_xlfn.SINGLE(D6L714C4))</f>
        <v>1.5560041464538084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0.77800207322690418</v>
      </c>
      <c r="R21" s="16" t="s">
        <v>32943</v>
      </c>
      <c r="S21" s="15">
        <f>D6L714C5-D6L714C7</f>
        <v>0.77800207322690418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0.7228011445902397</v>
      </c>
      <c r="X21" s="16" t="s">
        <v>32945</v>
      </c>
      <c r="Y21" s="33">
        <f>D6L714C7-D6L714C10</f>
        <v>5.5200928636664481E-2</v>
      </c>
      <c r="Z21" s="16" t="s">
        <v>32946</v>
      </c>
      <c r="AA21" s="33">
        <f>CHOOSE(MIN(D6L714C9,RUN_YEARS),B7L807C7,B7L807C16,B7L807C25,B7L807C34,B7L807C43)</f>
        <v>158856.79999999999</v>
      </c>
      <c r="AB21" s="16" t="s">
        <v>32947</v>
      </c>
      <c r="AC21" s="33">
        <f>IF(D6L714C12=0,0,D6L714C10/D6L714C12)</f>
        <v>4.5500170253350175E-6</v>
      </c>
      <c r="AD21" s="16" t="s">
        <v>32948</v>
      </c>
      <c r="AE21" s="33">
        <f>IF(D6L714C5=0,0,D6L714C10/D6L714C5)</f>
        <v>0.46452391932086462</v>
      </c>
      <c r="AF21" s="16" t="s">
        <v>32949</v>
      </c>
      <c r="AG21" s="33">
        <f>CHOOSE(MIN(D6L714C9,RUN_YEARS),B7L807C5,B7L807C14,B7L807C23,B7L807C32,B7L807C41)</f>
        <v>4666.164166089874</v>
      </c>
      <c r="AH21" s="16" t="s">
        <v>32950</v>
      </c>
      <c r="AI21" s="33">
        <f>IF(D6L714C15=0,0,D6L714C11/D6L714C15)</f>
        <v>1.1830044265871049E-5</v>
      </c>
      <c r="AJ21" s="16" t="s">
        <v>32951</v>
      </c>
      <c r="AK21" s="33">
        <f>IF(D6L714C5=0,0,D6L714C11/D6L714C5)</f>
        <v>3.5476080679135373E-2</v>
      </c>
      <c r="AL21" s="16" t="s">
        <v>32952</v>
      </c>
      <c r="AM21" s="33">
        <f>D6L714C8*CHOOSE(MIN(D6L714C9,RUN_YEARS),B7L807C4,B7L807C13,B7L807C22,B7L807C31,B7L807C40)</f>
        <v>8.1846799610622259E-2</v>
      </c>
      <c r="AN21" s="16" t="s">
        <v>32953</v>
      </c>
      <c r="AO21" s="33">
        <f>D6L714C8-D6L714C18</f>
        <v>0.69615527361628193</v>
      </c>
      <c r="AP21" s="16" t="s">
        <v>32954</v>
      </c>
      <c r="AQ21" s="33">
        <f>CHOOSE(MIN(D6L714C9,RUN_YEARS),B7L807C2,B7L807C11,B7L807C20,B7L807C29,B7L807C38)</f>
        <v>266.65310927668264</v>
      </c>
      <c r="AR21" s="16" t="s">
        <v>32955</v>
      </c>
      <c r="AS21" s="33">
        <f>IF(D6L714C20=0,0,D6L714C18/D6L714C20)</f>
        <v>3.0694110349074156E-4</v>
      </c>
      <c r="AT21" s="16" t="s">
        <v>32956</v>
      </c>
      <c r="AU21" s="33">
        <f>IF(D6L714C5=0,0,D6L714C18/D6L714C5)</f>
        <v>5.2600630786977125E-2</v>
      </c>
      <c r="AV21" s="16" t="s">
        <v>32957</v>
      </c>
      <c r="AW21" s="33">
        <f>CHOOSE(MIN(D6L714C9,RUN_YEARS),B7L807C1,B7L807C10,B7L807C19,B7L807C28,B7L807C37)</f>
        <v>2268.0418676388858</v>
      </c>
      <c r="AX21" s="16" t="s">
        <v>32958</v>
      </c>
      <c r="AY21" s="33">
        <f>IF(D6L714C23=0,0,D6L714C19/D6L714C23)</f>
        <v>3.069411034907415E-4</v>
      </c>
      <c r="AZ21" s="16" t="s">
        <v>32959</v>
      </c>
      <c r="BA21" s="33">
        <f>IF(D6L714C5=0,0,D6L714C19/D6L714C5)</f>
        <v>0.44739936921302287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10.238089852475712</v>
      </c>
      <c r="J22" s="16" t="s">
        <v>32982</v>
      </c>
      <c r="K22" s="21">
        <f>_xlfn.SINGLE(IF(FLOW_THRU_100PCT="Y",1,INDEX(VariabilityMatrix,D6L715C1,_xlfn.SINGLE(D6L715C9))))</f>
        <v>0.48640520246354602</v>
      </c>
      <c r="L22" s="16" t="s">
        <v>32962</v>
      </c>
      <c r="M22" s="15">
        <f>IF(_xlfn.SINGLE(D6L715C2)&lt;&gt;0,_xlfn.SINGLE(D6L715C2)*_xlfn.SINGLE(D6L715C4),_xlfn.SINGLE(D6L715C3)*_xlfn.SINGLE(D6L715C4))</f>
        <v>4.9798601675334249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2.4899300837667124</v>
      </c>
      <c r="R22" s="16" t="s">
        <v>32964</v>
      </c>
      <c r="S22" s="15">
        <f>D6L715C5-D6L715C7</f>
        <v>2.4899300837667124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2.3172947235168935</v>
      </c>
      <c r="X22" s="16" t="s">
        <v>32966</v>
      </c>
      <c r="Y22" s="33">
        <f>D6L715C7-D6L715C10</f>
        <v>0.17263536024981896</v>
      </c>
      <c r="Z22" s="16" t="s">
        <v>32967</v>
      </c>
      <c r="AA22" s="33">
        <f>CHOOSE(MIN(D6L715C9,RUN_YEARS),B7L807C7,B7L807C16,B7L807C25,B7L807C34,B7L807C43)</f>
        <v>143986</v>
      </c>
      <c r="AB22" s="16" t="s">
        <v>32968</v>
      </c>
      <c r="AC22" s="33">
        <f>IF(D6L715C12=0,0,D6L715C10/D6L715C12)</f>
        <v>1.6093889152534925E-5</v>
      </c>
      <c r="AD22" s="16" t="s">
        <v>32969</v>
      </c>
      <c r="AE22" s="33">
        <f>IF(D6L715C5=0,0,D6L715C10/D6L715C5)</f>
        <v>0.46533329161020859</v>
      </c>
      <c r="AF22" s="16" t="s">
        <v>32970</v>
      </c>
      <c r="AG22" s="33">
        <f>CHOOSE(MIN(D6L715C9,RUN_YEARS),B7L807C5,B7L807C14,B7L807C23,B7L807C32,B7L807C41)</f>
        <v>4125.6786878168186</v>
      </c>
      <c r="AH22" s="16" t="s">
        <v>32971</v>
      </c>
      <c r="AI22" s="33">
        <f>IF(D6L715C15=0,0,D6L715C11/D6L715C15)</f>
        <v>4.1844111796590792E-5</v>
      </c>
      <c r="AJ22" s="16" t="s">
        <v>32972</v>
      </c>
      <c r="AK22" s="33">
        <f>IF(D6L715C5=0,0,D6L715C11/D6L715C5)</f>
        <v>3.4666708389791391E-2</v>
      </c>
      <c r="AL22" s="16" t="s">
        <v>32973</v>
      </c>
      <c r="AM22" s="33">
        <f>D6L715C8*CHOOSE(MIN(D6L715C9,RUN_YEARS),B7L807C4,B7L807C13,B7L807C22,B7L807C31,B7L807C40)</f>
        <v>0.26945378718492097</v>
      </c>
      <c r="AN22" s="16" t="s">
        <v>32974</v>
      </c>
      <c r="AO22" s="33">
        <f>D6L715C8-D6L715C18</f>
        <v>2.2204762965817917</v>
      </c>
      <c r="AP22" s="16" t="s">
        <v>32975</v>
      </c>
      <c r="AQ22" s="33">
        <f>CHOOSE(MIN(D6L715C9,RUN_YEARS),B7L807C2,B7L807C11,B7L807C20,B7L807C29,B7L807C38)</f>
        <v>243.634557759442</v>
      </c>
      <c r="AR22" s="16" t="s">
        <v>32976</v>
      </c>
      <c r="AS22" s="33">
        <f>IF(D6L715C20=0,0,D6L715C18/D6L715C20)</f>
        <v>1.1059752346420911E-3</v>
      </c>
      <c r="AT22" s="16" t="s">
        <v>32977</v>
      </c>
      <c r="AU22" s="33">
        <f>IF(D6L715C5=0,0,D6L715C18/D6L715C5)</f>
        <v>5.4108705489693328E-2</v>
      </c>
      <c r="AV22" s="16" t="s">
        <v>32978</v>
      </c>
      <c r="AW22" s="33">
        <f>CHOOSE(MIN(D6L715C9,RUN_YEARS),B7L807C1,B7L807C10,B7L807C19,B7L807C28,B7L807C37)</f>
        <v>2007.708877224876</v>
      </c>
      <c r="AX22" s="16" t="s">
        <v>32979</v>
      </c>
      <c r="AY22" s="33">
        <f>IF(D6L715C23=0,0,D6L715C19/D6L715C23)</f>
        <v>1.1059752346420913E-3</v>
      </c>
      <c r="AZ22" s="16" t="s">
        <v>32980</v>
      </c>
      <c r="BA22" s="33">
        <f>IF(D6L715C5=0,0,D6L715C19/D6L715C5)</f>
        <v>0.44589129451030673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992.3616455568806</v>
      </c>
      <c r="J23" s="16" t="s">
        <v>33003</v>
      </c>
      <c r="K23" s="21">
        <f>_xlfn.SINGLE(IF(FLOW_THRU_100PCT="Y",1,INDEX(VariabilityMatrix,D6L716C1,_xlfn.SINGLE(D6L716C9))))</f>
        <v>0.20150660435064746</v>
      </c>
      <c r="L23" s="16" t="s">
        <v>32983</v>
      </c>
      <c r="M23" s="15">
        <f>IF(_xlfn.SINGLE(D6L716C2)&lt;&gt;0,_xlfn.SINGLE(D6L716C2)*_xlfn.SINGLE(D6L716C4),_xlfn.SINGLE(D6L716C3)*_xlfn.SINGLE(D6L716C4))</f>
        <v>199.9674254839878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99.983712741993898</v>
      </c>
      <c r="R23" s="16" t="s">
        <v>32985</v>
      </c>
      <c r="S23" s="15">
        <f>D6L716C5-D6L716C7</f>
        <v>99.983712741993898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93.051500315283164</v>
      </c>
      <c r="X23" s="16" t="s">
        <v>32987</v>
      </c>
      <c r="Y23" s="33">
        <f>D6L716C7-D6L716C10</f>
        <v>6.9322124267107341</v>
      </c>
      <c r="Z23" s="16" t="s">
        <v>32988</v>
      </c>
      <c r="AA23" s="33">
        <f>CHOOSE(MIN(D6L716C9,RUN_YEARS),B7L807C7,B7L807C16,B7L807C25,B7L807C34,B7L807C43)</f>
        <v>143986</v>
      </c>
      <c r="AB23" s="16" t="s">
        <v>32989</v>
      </c>
      <c r="AC23" s="33">
        <f>IF(D6L716C12=0,0,D6L716C10/D6L716C12)</f>
        <v>6.4625380464269553E-4</v>
      </c>
      <c r="AD23" s="16" t="s">
        <v>32990</v>
      </c>
      <c r="AE23" s="33">
        <f>IF(D6L716C5=0,0,D6L716C10/D6L716C5)</f>
        <v>0.46533329161020864</v>
      </c>
      <c r="AF23" s="16" t="s">
        <v>32991</v>
      </c>
      <c r="AG23" s="33">
        <f>CHOOSE(MIN(D6L716C9,RUN_YEARS),B7L807C5,B7L807C14,B7L807C23,B7L807C32,B7L807C41)</f>
        <v>4125.6786878168186</v>
      </c>
      <c r="AH23" s="16" t="s">
        <v>32992</v>
      </c>
      <c r="AI23" s="33">
        <f>IF(D6L716C15=0,0,D6L716C11/D6L716C15)</f>
        <v>1.6802598920710053E-3</v>
      </c>
      <c r="AJ23" s="16" t="s">
        <v>32993</v>
      </c>
      <c r="AK23" s="33">
        <f>IF(D6L716C5=0,0,D6L716C11/D6L716C5)</f>
        <v>3.4666708389791336E-2</v>
      </c>
      <c r="AL23" s="16" t="s">
        <v>32994</v>
      </c>
      <c r="AM23" s="33">
        <f>D6L716C8*CHOOSE(MIN(D6L716C9,RUN_YEARS),B7L807C4,B7L807C13,B7L807C22,B7L807C31,B7L807C40)</f>
        <v>10.819978533045294</v>
      </c>
      <c r="AN23" s="16" t="s">
        <v>32995</v>
      </c>
      <c r="AO23" s="33">
        <f>D6L716C8-D6L716C18</f>
        <v>89.163734208948597</v>
      </c>
      <c r="AP23" s="16" t="s">
        <v>32996</v>
      </c>
      <c r="AQ23" s="33">
        <f>CHOOSE(MIN(D6L716C9,RUN_YEARS),B7L807C2,B7L807C11,B7L807C20,B7L807C29,B7L807C38)</f>
        <v>243.634557759442</v>
      </c>
      <c r="AR23" s="16" t="s">
        <v>32997</v>
      </c>
      <c r="AS23" s="33">
        <f>IF(D6L716C20=0,0,D6L716C18/D6L716C20)</f>
        <v>4.4410688830640518E-2</v>
      </c>
      <c r="AT23" s="16" t="s">
        <v>32998</v>
      </c>
      <c r="AU23" s="33">
        <f>IF(D6L716C5=0,0,D6L716C18/D6L716C5)</f>
        <v>5.4108705489693341E-2</v>
      </c>
      <c r="AV23" s="16" t="s">
        <v>32999</v>
      </c>
      <c r="AW23" s="33">
        <f>CHOOSE(MIN(D6L716C9,RUN_YEARS),B7L807C1,B7L807C10,B7L807C19,B7L807C28,B7L807C37)</f>
        <v>2007.708877224876</v>
      </c>
      <c r="AX23" s="16" t="s">
        <v>33000</v>
      </c>
      <c r="AY23" s="33">
        <f>IF(D6L716C23=0,0,D6L716C19/D6L716C23)</f>
        <v>4.4410688830640511E-2</v>
      </c>
      <c r="AZ23" s="16" t="s">
        <v>33001</v>
      </c>
      <c r="BA23" s="33">
        <f>IF(D6L716C5=0,0,D6L716C19/D6L716C5)</f>
        <v>0.44589129451030662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342.64697164926667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294.67639561836933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147.33819780918466</v>
      </c>
      <c r="R24" s="16" t="s">
        <v>33006</v>
      </c>
      <c r="S24" s="15">
        <f>D6L717C5-D6L717C7</f>
        <v>147.33819780918466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137.12273713292785</v>
      </c>
      <c r="X24" s="16" t="s">
        <v>33008</v>
      </c>
      <c r="Y24" s="33">
        <f>D6L717C7-D6L717C10</f>
        <v>10.215460676256811</v>
      </c>
      <c r="Z24" s="16" t="s">
        <v>33009</v>
      </c>
      <c r="AA24" s="33">
        <f>CHOOSE(MIN(D6L717C9,RUN_YEARS),B7L807C7,B7L807C16,B7L807C25,B7L807C34,B7L807C43)</f>
        <v>143986</v>
      </c>
      <c r="AB24" s="16" t="s">
        <v>33010</v>
      </c>
      <c r="AC24" s="33">
        <f>IF(D6L717C12=0,0,D6L717C10/D6L717C12)</f>
        <v>9.5233381809986983E-4</v>
      </c>
      <c r="AD24" s="16" t="s">
        <v>33011</v>
      </c>
      <c r="AE24" s="33">
        <f>IF(D6L717C5=0,0,D6L717C10/D6L717C5)</f>
        <v>0.46533329161020859</v>
      </c>
      <c r="AF24" s="16" t="s">
        <v>33012</v>
      </c>
      <c r="AG24" s="33">
        <f>CHOOSE(MIN(D6L717C9,RUN_YEARS),B7L807C5,B7L807C14,B7L807C23,B7L807C32,B7L807C41)</f>
        <v>4125.6786878168186</v>
      </c>
      <c r="AH24" s="16" t="s">
        <v>33013</v>
      </c>
      <c r="AI24" s="33">
        <f>IF(D6L717C15=0,0,D6L717C11/D6L717C15)</f>
        <v>2.4760679270596606E-3</v>
      </c>
      <c r="AJ24" s="16" t="s">
        <v>33014</v>
      </c>
      <c r="AK24" s="33">
        <f>IF(D6L717C5=0,0,D6L717C11/D6L717C5)</f>
        <v>3.4666708389791391E-2</v>
      </c>
      <c r="AL24" s="16" t="s">
        <v>33015</v>
      </c>
      <c r="AM24" s="33">
        <f>D6L717C8*CHOOSE(MIN(D6L717C9,RUN_YEARS),B7L807C4,B7L807C13,B7L807C22,B7L807C31,B7L807C40)</f>
        <v>15.944558305278706</v>
      </c>
      <c r="AN24" s="16" t="s">
        <v>33016</v>
      </c>
      <c r="AO24" s="33">
        <f>D6L717C8-D6L717C18</f>
        <v>131.39363950390594</v>
      </c>
      <c r="AP24" s="16" t="s">
        <v>33017</v>
      </c>
      <c r="AQ24" s="33">
        <f>CHOOSE(MIN(D6L717C9,RUN_YEARS),B7L807C2,B7L807C11,B7L807C20,B7L807C29,B7L807C38)</f>
        <v>243.634557759442</v>
      </c>
      <c r="AR24" s="16" t="s">
        <v>33018</v>
      </c>
      <c r="AS24" s="33">
        <f>IF(D6L717C20=0,0,D6L717C18/D6L717C20)</f>
        <v>6.5444567683300162E-2</v>
      </c>
      <c r="AT24" s="16" t="s">
        <v>33019</v>
      </c>
      <c r="AU24" s="33">
        <f>IF(D6L717C5=0,0,D6L717C18/D6L717C5)</f>
        <v>5.4108705489693334E-2</v>
      </c>
      <c r="AV24" s="16" t="s">
        <v>33020</v>
      </c>
      <c r="AW24" s="33">
        <f>CHOOSE(MIN(D6L717C9,RUN_YEARS),B7L807C1,B7L807C10,B7L807C19,B7L807C28,B7L807C37)</f>
        <v>2007.708877224876</v>
      </c>
      <c r="AX24" s="16" t="s">
        <v>33021</v>
      </c>
      <c r="AY24" s="33">
        <f>IF(D6L717C23=0,0,D6L717C19/D6L717C23)</f>
        <v>6.5444567683300148E-2</v>
      </c>
      <c r="AZ24" s="16" t="s">
        <v>33022</v>
      </c>
      <c r="BA24" s="33">
        <f>IF(D6L717C5=0,0,D6L717C19/D6L717C5)</f>
        <v>0.44589129451030662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359.65837456258856</v>
      </c>
      <c r="J25" s="16" t="s">
        <v>33044</v>
      </c>
      <c r="K25" s="21">
        <f>_xlfn.SINGLE(IF(FLOW_THRU_100PCT="Y",1,INDEX(VariabilityMatrix,D6L718C1,_xlfn.SINGLE(D6L718C9))))</f>
        <v>0.20037386186136683</v>
      </c>
      <c r="L25" s="16" t="s">
        <v>33024</v>
      </c>
      <c r="M25" s="15">
        <f>IF(_xlfn.SINGLE(D6L718C2)&lt;&gt;0,_xlfn.SINGLE(D6L718C2)*_xlfn.SINGLE(D6L718C4),_xlfn.SINGLE(D6L718C3)*_xlfn.SINGLE(D6L718C4))</f>
        <v>72.066137461887848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36.033068730943924</v>
      </c>
      <c r="R25" s="16" t="s">
        <v>33026</v>
      </c>
      <c r="S25" s="15">
        <f>D6L718C5-D6L718C7</f>
        <v>36.033068730943924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33.614458112353731</v>
      </c>
      <c r="X25" s="16" t="s">
        <v>33028</v>
      </c>
      <c r="Y25" s="33">
        <f>D6L718C7-D6L718C10</f>
        <v>2.4186106185901934</v>
      </c>
      <c r="Z25" s="16" t="s">
        <v>33029</v>
      </c>
      <c r="AA25" s="33">
        <f>CHOOSE(MIN(D6L718C9,RUN_YEARS),B7L807C7,B7L807C16,B7L807C25,B7L807C34,B7L807C43)</f>
        <v>152305</v>
      </c>
      <c r="AB25" s="16" t="s">
        <v>33030</v>
      </c>
      <c r="AC25" s="33">
        <f>IF(D6L718C12=0,0,D6L718C10/D6L718C12)</f>
        <v>2.2070488895541008E-4</v>
      </c>
      <c r="AD25" s="16" t="s">
        <v>33031</v>
      </c>
      <c r="AE25" s="33">
        <f>IF(D6L718C5=0,0,D6L718C10/D6L718C5)</f>
        <v>0.46643901416432543</v>
      </c>
      <c r="AF25" s="16" t="s">
        <v>33032</v>
      </c>
      <c r="AG25" s="33">
        <f>CHOOSE(MIN(D6L718C9,RUN_YEARS),B7L807C5,B7L807C14,B7L807C23,B7L807C32,B7L807C41)</f>
        <v>4214.835737018313</v>
      </c>
      <c r="AH25" s="16" t="s">
        <v>33033</v>
      </c>
      <c r="AI25" s="33">
        <f>IF(D6L718C15=0,0,D6L718C11/D6L718C15)</f>
        <v>5.7383271128406607E-4</v>
      </c>
      <c r="AJ25" s="16" t="s">
        <v>33034</v>
      </c>
      <c r="AK25" s="33">
        <f>IF(D6L718C5=0,0,D6L718C11/D6L718C5)</f>
        <v>3.3560985835674552E-2</v>
      </c>
      <c r="AL25" s="16" t="s">
        <v>33035</v>
      </c>
      <c r="AM25" s="33">
        <f>D6L718C8*CHOOSE(MIN(D6L718C9,RUN_YEARS),B7L807C4,B7L807C13,B7L807C22,B7L807C31,B7L807C40)</f>
        <v>3.9879318064404536</v>
      </c>
      <c r="AN25" s="16" t="s">
        <v>33036</v>
      </c>
      <c r="AO25" s="33">
        <f>D6L718C8-D6L718C18</f>
        <v>32.045136924503467</v>
      </c>
      <c r="AP25" s="16" t="s">
        <v>33037</v>
      </c>
      <c r="AQ25" s="33">
        <f>CHOOSE(MIN(D6L718C9,RUN_YEARS),B7L807C2,B7L807C11,B7L807C20,B7L807C29,B7L807C38)</f>
        <v>256.0923130584963</v>
      </c>
      <c r="AR25" s="16" t="s">
        <v>33038</v>
      </c>
      <c r="AS25" s="33">
        <f>IF(D6L718C20=0,0,D6L718C18/D6L718C20)</f>
        <v>1.5572243300912883E-2</v>
      </c>
      <c r="AT25" s="16" t="s">
        <v>33039</v>
      </c>
      <c r="AU25" s="33">
        <f>IF(D6L718C5=0,0,D6L718C18/D6L718C5)</f>
        <v>5.5337110422346E-2</v>
      </c>
      <c r="AV25" s="16" t="s">
        <v>33040</v>
      </c>
      <c r="AW25" s="33">
        <f>CHOOSE(MIN(D6L718C9,RUN_YEARS),B7L807C1,B7L807C10,B7L807C19,B7L807C28,B7L807C37)</f>
        <v>2057.83690283242</v>
      </c>
      <c r="AX25" s="16" t="s">
        <v>33041</v>
      </c>
      <c r="AY25" s="33">
        <f>IF(D6L718C23=0,0,D6L718C19/D6L718C23)</f>
        <v>1.5572243300912883E-2</v>
      </c>
      <c r="AZ25" s="16" t="s">
        <v>33042</v>
      </c>
      <c r="BA25" s="33">
        <f>IF(D6L718C5=0,0,D6L718C19/D6L718C5)</f>
        <v>0.44466288957765393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1608.3426172002878</v>
      </c>
      <c r="J26" s="16" t="s">
        <v>33065</v>
      </c>
      <c r="K26" s="21">
        <f>_xlfn.SINGLE(IF(FLOW_THRU_100PCT="Y",1,INDEX(VariabilityMatrix,D6L719C1,_xlfn.SINGLE(D6L719C9))))</f>
        <v>0.20150660435064746</v>
      </c>
      <c r="L26" s="16" t="s">
        <v>33045</v>
      </c>
      <c r="M26" s="15">
        <f>IF(_xlfn.SINGLE(D6L719C2)&lt;&gt;0,_xlfn.SINGLE(D6L719C2)*_xlfn.SINGLE(D6L719C4),_xlfn.SINGLE(D6L719C3)*_xlfn.SINGLE(D6L719C4))</f>
        <v>324.09165942446322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162.04582971223161</v>
      </c>
      <c r="R26" s="16" t="s">
        <v>33047</v>
      </c>
      <c r="S26" s="15">
        <f>D6L719C5-D6L719C7</f>
        <v>162.04582971223161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150.81063866340017</v>
      </c>
      <c r="X26" s="16" t="s">
        <v>33049</v>
      </c>
      <c r="Y26" s="33">
        <f>D6L719C7-D6L719C10</f>
        <v>11.235191048831439</v>
      </c>
      <c r="Z26" s="16" t="s">
        <v>33050</v>
      </c>
      <c r="AA26" s="33">
        <f>CHOOSE(MIN(D6L719C9,RUN_YEARS),B7L807C7,B7L807C16,B7L807C25,B7L807C34,B7L807C43)</f>
        <v>143986</v>
      </c>
      <c r="AB26" s="16" t="s">
        <v>33051</v>
      </c>
      <c r="AC26" s="33">
        <f>IF(D6L719C12=0,0,D6L719C10/D6L719C12)</f>
        <v>1.0473979321836858E-3</v>
      </c>
      <c r="AD26" s="16" t="s">
        <v>33052</v>
      </c>
      <c r="AE26" s="33">
        <f>IF(D6L719C5=0,0,D6L719C10/D6L719C5)</f>
        <v>0.46533329161020864</v>
      </c>
      <c r="AF26" s="16" t="s">
        <v>33053</v>
      </c>
      <c r="AG26" s="33">
        <f>CHOOSE(MIN(D6L719C9,RUN_YEARS),B7L807C5,B7L807C14,B7L807C23,B7L807C32,B7L807C41)</f>
        <v>4125.6786878168186</v>
      </c>
      <c r="AH26" s="16" t="s">
        <v>33054</v>
      </c>
      <c r="AI26" s="33">
        <f>IF(D6L719C15=0,0,D6L719C11/D6L719C15)</f>
        <v>2.7232346236775781E-3</v>
      </c>
      <c r="AJ26" s="16" t="s">
        <v>33055</v>
      </c>
      <c r="AK26" s="33">
        <f>IF(D6L719C5=0,0,D6L719C11/D6L719C5)</f>
        <v>3.4666708389791349E-2</v>
      </c>
      <c r="AL26" s="16" t="s">
        <v>33056</v>
      </c>
      <c r="AM26" s="33">
        <f>D6L719C8*CHOOSE(MIN(D6L719C9,RUN_YEARS),B7L807C4,B7L807C13,B7L807C22,B7L807C31,B7L807C40)</f>
        <v>17.536180151464276</v>
      </c>
      <c r="AN26" s="16" t="s">
        <v>33057</v>
      </c>
      <c r="AO26" s="33">
        <f>D6L719C8-D6L719C18</f>
        <v>144.50964956076734</v>
      </c>
      <c r="AP26" s="16" t="s">
        <v>33058</v>
      </c>
      <c r="AQ26" s="33">
        <f>CHOOSE(MIN(D6L719C9,RUN_YEARS),B7L807C2,B7L807C11,B7L807C20,B7L807C29,B7L807C38)</f>
        <v>243.634557759442</v>
      </c>
      <c r="AR26" s="16" t="s">
        <v>33059</v>
      </c>
      <c r="AS26" s="33">
        <f>IF(D6L719C20=0,0,D6L719C18/D6L719C20)</f>
        <v>7.1977392340125304E-2</v>
      </c>
      <c r="AT26" s="16" t="s">
        <v>33060</v>
      </c>
      <c r="AU26" s="33">
        <f>IF(D6L719C5=0,0,D6L719C18/D6L719C5)</f>
        <v>5.4108705489693334E-2</v>
      </c>
      <c r="AV26" s="16" t="s">
        <v>33061</v>
      </c>
      <c r="AW26" s="33">
        <f>CHOOSE(MIN(D6L719C9,RUN_YEARS),B7L807C1,B7L807C10,B7L807C19,B7L807C28,B7L807C37)</f>
        <v>2007.708877224876</v>
      </c>
      <c r="AX26" s="16" t="s">
        <v>33062</v>
      </c>
      <c r="AY26" s="33">
        <f>IF(D6L719C23=0,0,D6L719C19/D6L719C23)</f>
        <v>7.197739234012529E-2</v>
      </c>
      <c r="AZ26" s="16" t="s">
        <v>33063</v>
      </c>
      <c r="BA26" s="33">
        <f>IF(D6L719C5=0,0,D6L719C19/D6L719C5)</f>
        <v>0.44589129451030668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733.86609061885986</v>
      </c>
      <c r="J27" s="16" t="s">
        <v>33086</v>
      </c>
      <c r="K27" s="21">
        <f>_xlfn.SINGLE(IF(FLOW_THRU_100PCT="Y",1,INDEX(VariabilityMatrix,D6L720C1,_xlfn.SINGLE(D6L720C9))))</f>
        <v>0.20037386186136683</v>
      </c>
      <c r="L27" s="16" t="s">
        <v>33066</v>
      </c>
      <c r="M27" s="15">
        <f>IF(_xlfn.SINGLE(D6L720C2)&lt;&gt;0,_xlfn.SINGLE(D6L720C2)*_xlfn.SINGLE(D6L720C4),_xlfn.SINGLE(D6L720C3)*_xlfn.SINGLE(D6L720C4))</f>
        <v>147.04758266640474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73.523791333202368</v>
      </c>
      <c r="R27" s="16" t="s">
        <v>33068</v>
      </c>
      <c r="S27" s="15">
        <f>D6L720C5-D6L720C7</f>
        <v>73.523791333202368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68.58872949416498</v>
      </c>
      <c r="X27" s="16" t="s">
        <v>33070</v>
      </c>
      <c r="Y27" s="33">
        <f>D6L720C7-D6L720C10</f>
        <v>4.9350618390373882</v>
      </c>
      <c r="Z27" s="16" t="s">
        <v>33071</v>
      </c>
      <c r="AA27" s="33">
        <f>CHOOSE(MIN(D6L720C9,RUN_YEARS),B7L807C7,B7L807C16,B7L807C25,B7L807C34,B7L807C43)</f>
        <v>152305</v>
      </c>
      <c r="AB27" s="16" t="s">
        <v>33072</v>
      </c>
      <c r="AC27" s="33">
        <f>IF(D6L720C12=0,0,D6L720C10/D6L720C12)</f>
        <v>4.5033800265365534E-4</v>
      </c>
      <c r="AD27" s="16" t="s">
        <v>33073</v>
      </c>
      <c r="AE27" s="33">
        <f>IF(D6L720C5=0,0,D6L720C10/D6L720C5)</f>
        <v>0.46643901416432548</v>
      </c>
      <c r="AF27" s="16" t="s">
        <v>33074</v>
      </c>
      <c r="AG27" s="33">
        <f>CHOOSE(MIN(D6L720C9,RUN_YEARS),B7L807C5,B7L807C14,B7L807C23,B7L807C32,B7L807C41)</f>
        <v>4214.835737018313</v>
      </c>
      <c r="AH27" s="16" t="s">
        <v>33075</v>
      </c>
      <c r="AI27" s="33">
        <f>IF(D6L720C15=0,0,D6L720C11/D6L720C15)</f>
        <v>1.1708788068995027E-3</v>
      </c>
      <c r="AJ27" s="16" t="s">
        <v>33076</v>
      </c>
      <c r="AK27" s="33">
        <f>IF(D6L720C5=0,0,D6L720C11/D6L720C5)</f>
        <v>3.3560985835674524E-2</v>
      </c>
      <c r="AL27" s="16" t="s">
        <v>33077</v>
      </c>
      <c r="AM27" s="33">
        <f>D6L720C8*CHOOSE(MIN(D6L720C9,RUN_YEARS),B7L807C4,B7L807C13,B7L807C22,B7L807C31,B7L807C40)</f>
        <v>8.1371883193498906</v>
      </c>
      <c r="AN27" s="16" t="s">
        <v>33078</v>
      </c>
      <c r="AO27" s="33">
        <f>D6L720C8-D6L720C18</f>
        <v>65.386603013852479</v>
      </c>
      <c r="AP27" s="16" t="s">
        <v>33079</v>
      </c>
      <c r="AQ27" s="33">
        <f>CHOOSE(MIN(D6L720C9,RUN_YEARS),B7L807C2,B7L807C11,B7L807C20,B7L807C29,B7L807C38)</f>
        <v>256.0923130584963</v>
      </c>
      <c r="AR27" s="16" t="s">
        <v>33080</v>
      </c>
      <c r="AS27" s="33">
        <f>IF(D6L720C20=0,0,D6L720C18/D6L720C20)</f>
        <v>3.1774434078742551E-2</v>
      </c>
      <c r="AT27" s="16" t="s">
        <v>33081</v>
      </c>
      <c r="AU27" s="33">
        <f>IF(D6L720C5=0,0,D6L720C18/D6L720C5)</f>
        <v>5.5337110422346E-2</v>
      </c>
      <c r="AV27" s="16" t="s">
        <v>33082</v>
      </c>
      <c r="AW27" s="33">
        <f>CHOOSE(MIN(D6L720C9,RUN_YEARS),B7L807C1,B7L807C10,B7L807C19,B7L807C28,B7L807C37)</f>
        <v>2057.83690283242</v>
      </c>
      <c r="AX27" s="16" t="s">
        <v>33083</v>
      </c>
      <c r="AY27" s="33">
        <f>IF(D6L720C23=0,0,D6L720C19/D6L720C23)</f>
        <v>3.1774434078742558E-2</v>
      </c>
      <c r="AZ27" s="16" t="s">
        <v>33084</v>
      </c>
      <c r="BA27" s="33">
        <f>IF(D6L720C5=0,0,D6L720C19/D6L720C5)</f>
        <v>0.44466288957765399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0.20037386186136683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152305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4214.835737018313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256.0923130584963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2057.83690283242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0.20037386186136683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152305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4214.835737018313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256.0923130584963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2057.83690283242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0.20037386186136683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152305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4214.835737018313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256.0923130584963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2057.83690283242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0.20037386186136683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152305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4214.835737018313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256.0923130584963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2057.83690283242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0.20037386186136683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152305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4214.835737018313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256.0923130584963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2057.83690283242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955.23836292899136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821.50499211893259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410.7524960594663</v>
      </c>
      <c r="R33" s="16" t="s">
        <v>33194</v>
      </c>
      <c r="S33" s="15">
        <f>D6L726C5-D6L726C7</f>
        <v>410.7524960594663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383.18197865502685</v>
      </c>
      <c r="X33" s="16" t="s">
        <v>33196</v>
      </c>
      <c r="Y33" s="33">
        <f>D6L726C7-D6L726C10</f>
        <v>27.570517404439443</v>
      </c>
      <c r="Z33" s="16" t="s">
        <v>33197</v>
      </c>
      <c r="AA33" s="33">
        <f>CHOOSE(MIN(D6L726C9,RUN_YEARS),B7L807C7,B7L807C16,B7L807C25,B7L807C34,B7L807C43)</f>
        <v>152305</v>
      </c>
      <c r="AB33" s="16" t="s">
        <v>33198</v>
      </c>
      <c r="AC33" s="33">
        <f>IF(D6L726C12=0,0,D6L726C10/D6L726C12)</f>
        <v>2.5158857467254972E-3</v>
      </c>
      <c r="AD33" s="16" t="s">
        <v>33199</v>
      </c>
      <c r="AE33" s="33">
        <f>IF(D6L726C5=0,0,D6L726C10/D6L726C5)</f>
        <v>0.46643901416432543</v>
      </c>
      <c r="AF33" s="16" t="s">
        <v>33200</v>
      </c>
      <c r="AG33" s="33">
        <f>CHOOSE(MIN(D6L726C9,RUN_YEARS),B7L807C5,B7L807C14,B7L807C23,B7L807C32,B7L807C41)</f>
        <v>4214.835737018313</v>
      </c>
      <c r="AH33" s="16" t="s">
        <v>33201</v>
      </c>
      <c r="AI33" s="33">
        <f>IF(D6L726C15=0,0,D6L726C11/D6L726C15)</f>
        <v>6.541302941486294E-3</v>
      </c>
      <c r="AJ33" s="16" t="s">
        <v>33202</v>
      </c>
      <c r="AK33" s="33">
        <f>IF(D6L726C5=0,0,D6L726C11/D6L726C5)</f>
        <v>3.3560985835674566E-2</v>
      </c>
      <c r="AL33" s="16" t="s">
        <v>33203</v>
      </c>
      <c r="AM33" s="33">
        <f>D6L726C8*CHOOSE(MIN(D6L726C9,RUN_YEARS),B7L807C4,B7L807C13,B7L807C22,B7L807C31,B7L807C40)</f>
        <v>45.459712461393856</v>
      </c>
      <c r="AN33" s="16" t="s">
        <v>33204</v>
      </c>
      <c r="AO33" s="33">
        <f>D6L726C8-D6L726C18</f>
        <v>365.29278359807245</v>
      </c>
      <c r="AP33" s="16" t="s">
        <v>33205</v>
      </c>
      <c r="AQ33" s="33">
        <f>CHOOSE(MIN(D6L726C9,RUN_YEARS),B7L807C2,B7L807C11,B7L807C20,B7L807C29,B7L807C38)</f>
        <v>256.0923130584963</v>
      </c>
      <c r="AR33" s="16" t="s">
        <v>33206</v>
      </c>
      <c r="AS33" s="33">
        <f>IF(D6L726C20=0,0,D6L726C18/D6L726C20)</f>
        <v>0.17751299099325174</v>
      </c>
      <c r="AT33" s="16" t="s">
        <v>33207</v>
      </c>
      <c r="AU33" s="33">
        <f>IF(D6L726C5=0,0,D6L726C18/D6L726C5)</f>
        <v>5.5337110422346E-2</v>
      </c>
      <c r="AV33" s="16" t="s">
        <v>33208</v>
      </c>
      <c r="AW33" s="33">
        <f>CHOOSE(MIN(D6L726C9,RUN_YEARS),B7L807C1,B7L807C10,B7L807C19,B7L807C28,B7L807C37)</f>
        <v>2057.83690283242</v>
      </c>
      <c r="AX33" s="16" t="s">
        <v>33209</v>
      </c>
      <c r="AY33" s="33">
        <f>IF(D6L726C23=0,0,D6L726C19/D6L726C23)</f>
        <v>0.17751299099325174</v>
      </c>
      <c r="AZ33" s="16" t="s">
        <v>33210</v>
      </c>
      <c r="BA33" s="33">
        <f>IF(D6L726C5=0,0,D6L726C19/D6L726C5)</f>
        <v>0.44466288957765399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1.563849892359098E-3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1.3449109074288243E-3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6.7245545371441215E-4</v>
      </c>
      <c r="R34" s="16" t="s">
        <v>33214</v>
      </c>
      <c r="S34" s="15">
        <f>D6L727C5-D6L727C7</f>
        <v>6.7245545371441215E-4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6.2583181947632738E-4</v>
      </c>
      <c r="X34" s="16" t="s">
        <v>33216</v>
      </c>
      <c r="Y34" s="33">
        <f>D6L727C7-D6L727C10</f>
        <v>4.6623634238084771E-5</v>
      </c>
      <c r="Z34" s="16" t="s">
        <v>33217</v>
      </c>
      <c r="AA34" s="33">
        <f>CHOOSE(MIN(D6L727C9,RUN_YEARS),B7L807C7,B7L807C16,B7L807C25,B7L807C34,B7L807C43)</f>
        <v>143986</v>
      </c>
      <c r="AB34" s="16" t="s">
        <v>33218</v>
      </c>
      <c r="AC34" s="33">
        <f>IF(D6L727C12=0,0,D6L727C10/D6L727C12)</f>
        <v>4.3464768760596679E-9</v>
      </c>
      <c r="AD34" s="16" t="s">
        <v>33219</v>
      </c>
      <c r="AE34" s="33">
        <f>IF(D6L727C5=0,0,D6L727C10/D6L727C5)</f>
        <v>0.46533329161020859</v>
      </c>
      <c r="AF34" s="16" t="s">
        <v>33220</v>
      </c>
      <c r="AG34" s="33">
        <f>CHOOSE(MIN(D6L727C9,RUN_YEARS),B7L807C5,B7L807C14,B7L807C23,B7L807C32,B7L807C41)</f>
        <v>4125.6786878168186</v>
      </c>
      <c r="AH34" s="16" t="s">
        <v>33221</v>
      </c>
      <c r="AI34" s="33">
        <f>IF(D6L727C15=0,0,D6L727C11/D6L727C15)</f>
        <v>1.1300839877755133E-8</v>
      </c>
      <c r="AJ34" s="16" t="s">
        <v>33222</v>
      </c>
      <c r="AK34" s="33">
        <f>IF(D6L727C5=0,0,D6L727C11/D6L727C5)</f>
        <v>3.4666708389791384E-2</v>
      </c>
      <c r="AL34" s="16" t="s">
        <v>33223</v>
      </c>
      <c r="AM34" s="33">
        <f>D6L727C8*CHOOSE(MIN(D6L727C9,RUN_YEARS),B7L807C4,B7L807C13,B7L807C22,B7L807C31,B7L807C40)</f>
        <v>7.2771388199942473E-5</v>
      </c>
      <c r="AN34" s="16" t="s">
        <v>33224</v>
      </c>
      <c r="AO34" s="33">
        <f>D6L727C8-D6L727C18</f>
        <v>5.9968406551446968E-4</v>
      </c>
      <c r="AP34" s="16" t="s">
        <v>33225</v>
      </c>
      <c r="AQ34" s="33">
        <f>CHOOSE(MIN(D6L727C9,RUN_YEARS),B7L807C2,B7L807C11,B7L807C20,B7L807C29,B7L807C38)</f>
        <v>243.634557759442</v>
      </c>
      <c r="AR34" s="16" t="s">
        <v>33226</v>
      </c>
      <c r="AS34" s="33">
        <f>IF(D6L727C20=0,0,D6L727C18/D6L727C20)</f>
        <v>2.9869074760648252E-7</v>
      </c>
      <c r="AT34" s="16" t="s">
        <v>33227</v>
      </c>
      <c r="AU34" s="33">
        <f>IF(D6L727C5=0,0,D6L727C18/D6L727C5)</f>
        <v>5.4108705489693334E-2</v>
      </c>
      <c r="AV34" s="16" t="s">
        <v>33228</v>
      </c>
      <c r="AW34" s="33">
        <f>CHOOSE(MIN(D6L727C9,RUN_YEARS),B7L807C1,B7L807C10,B7L807C19,B7L807C28,B7L807C37)</f>
        <v>2007.708877224876</v>
      </c>
      <c r="AX34" s="16" t="s">
        <v>33229</v>
      </c>
      <c r="AY34" s="33">
        <f>IF(D6L727C23=0,0,D6L727C19/D6L727C23)</f>
        <v>2.9869074760648241E-7</v>
      </c>
      <c r="AZ34" s="16" t="s">
        <v>33230</v>
      </c>
      <c r="BA34" s="33">
        <f>IF(D6L727C5=0,0,D6L727C19/D6L727C5)</f>
        <v>0.44589129451030668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11405.104957465803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7231.4974572788324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3615.7487286394162</v>
      </c>
      <c r="R35" s="16" t="s">
        <v>33234</v>
      </c>
      <c r="S35" s="15">
        <f>SUM(D6L701C8:D6L727C8)-2*SUM(D6L709C8,D6L711C8,D6L722C8,D6L724C8,D6L727C8)</f>
        <v>3615.7487286394162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3366.1585108877089</v>
      </c>
      <c r="X35" s="16" t="s">
        <v>33236</v>
      </c>
      <c r="Y35" s="33">
        <f>SUM(D6L701C11:D6L727C11)-2*SUM(D6L709C11,D6L711C11,D6L722C11,D6L724C11,D6L727C11)</f>
        <v>249.5902177517051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2.3171163759224917E-2</v>
      </c>
      <c r="AD35" s="16" t="s">
        <v>33238</v>
      </c>
      <c r="AE35" s="33">
        <f>IF(D6L728C5=0,0,D6L728C10/D6L728C5)</f>
        <v>0.46548567994026141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6.0245025773984745E-2</v>
      </c>
      <c r="AJ35" s="16" t="s">
        <v>33240</v>
      </c>
      <c r="AK35" s="33">
        <f>IF(D6L728C5=0,0,D6L728C11/D6L728C5)</f>
        <v>3.4514320059738271E-2</v>
      </c>
      <c r="AL35" s="16" t="s">
        <v>33241</v>
      </c>
      <c r="AM35" s="33">
        <f>SUM(D6L701C18:D6L727C18)-2*SUM(D6L709C18,D6L711C18,D6L722C18,D6L724C18,D6L727C18)</f>
        <v>392.4676804510263</v>
      </c>
      <c r="AN35" s="16" t="s">
        <v>33242</v>
      </c>
      <c r="AO35" s="33">
        <f>SUM(D6L701C19:D6L727C19)-2*SUM(D6L709C19,D6L711C19,D6L722C19,D6L724C19,D6L727C19)</f>
        <v>3223.2810481883871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1.5979635902603879</v>
      </c>
      <c r="AT35" s="16" t="s">
        <v>33244</v>
      </c>
      <c r="AU35" s="33">
        <f>IF(D6L728C5=0,0,D6L728C18/D6L728C5)</f>
        <v>5.4271979319579194E-2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1.5979635902603877</v>
      </c>
      <c r="AZ35" s="16" t="s">
        <v>33246</v>
      </c>
      <c r="BA35" s="33">
        <f>IF(D6L728C5=0,0,D6L728C19/D6L728C5)</f>
        <v>0.44572802068042044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125.72389123514826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62.861945617574129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31.430972808787065</v>
      </c>
      <c r="R36" s="16" t="s">
        <v>33251</v>
      </c>
      <c r="S36" s="15">
        <f>D6L729C5-D6L729C7</f>
        <v>31.430972808787065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29.321263942312715</v>
      </c>
      <c r="X36" s="16" t="s">
        <v>33253</v>
      </c>
      <c r="Y36" s="33">
        <f>D6L729C7-D6L729C10</f>
        <v>2.1097088664743495</v>
      </c>
      <c r="Z36" s="16" t="s">
        <v>33254</v>
      </c>
      <c r="AA36" s="33">
        <f>CHOOSE(MIN(D6L729C9,RUN_YEARS),B7L807C7,B7L807C16,B7L807C25,B7L807C34,B7L807C43)</f>
        <v>152305</v>
      </c>
      <c r="AB36" s="16" t="s">
        <v>33255</v>
      </c>
      <c r="AC36" s="33">
        <f>IF(D6L729C12=0,0,D6L729C10/D6L729C12)</f>
        <v>1.9251675219009694E-4</v>
      </c>
      <c r="AD36" s="16" t="s">
        <v>33256</v>
      </c>
      <c r="AE36" s="33">
        <f>IF(D6L729C5=0,0,D6L729C10/D6L729C5)</f>
        <v>0.46643901416432543</v>
      </c>
      <c r="AF36" s="16" t="s">
        <v>33257</v>
      </c>
      <c r="AG36" s="33">
        <f>CHOOSE(MIN(D6L729C9,RUN_YEARS),B7L807C5,B7L807C14,B7L807C23,B7L807C32,B7L807C41)</f>
        <v>4214.835737018313</v>
      </c>
      <c r="AH36" s="16" t="s">
        <v>33258</v>
      </c>
      <c r="AI36" s="33">
        <f>IF(D6L729C15=0,0,D6L729C11/D6L729C15)</f>
        <v>5.00543555694252E-4</v>
      </c>
      <c r="AJ36" s="16" t="s">
        <v>33259</v>
      </c>
      <c r="AK36" s="33">
        <f>IF(D6L729C5=0,0,D6L729C11/D6L729C5)</f>
        <v>3.3560985835674552E-2</v>
      </c>
      <c r="AL36" s="16" t="s">
        <v>33260</v>
      </c>
      <c r="AM36" s="33">
        <f>D6L729C8*CHOOSE(MIN(D6L729C9,RUN_YEARS),B7L807C4,B7L807C13,B7L807C22,B7L807C31,B7L807C40)</f>
        <v>3.478598426003209</v>
      </c>
      <c r="AN36" s="16" t="s">
        <v>33261</v>
      </c>
      <c r="AO36" s="33">
        <f>D6L729C8-D6L729C18</f>
        <v>27.952374382783855</v>
      </c>
      <c r="AP36" s="16" t="s">
        <v>33262</v>
      </c>
      <c r="AQ36" s="33">
        <f>CHOOSE(MIN(D6L729C9,RUN_YEARS),B7L807C2,B7L807C11,B7L807C20,B7L807C29,B7L807C38)</f>
        <v>256.0923130584963</v>
      </c>
      <c r="AR36" s="16" t="s">
        <v>33263</v>
      </c>
      <c r="AS36" s="33">
        <f>IF(D6L729C20=0,0,D6L729C18/D6L729C20)</f>
        <v>1.3583376964573832E-2</v>
      </c>
      <c r="AT36" s="16" t="s">
        <v>33264</v>
      </c>
      <c r="AU36" s="33">
        <f>IF(D6L729C5=0,0,D6L729C18/D6L729C5)</f>
        <v>5.5337110422346E-2</v>
      </c>
      <c r="AV36" s="16" t="s">
        <v>33265</v>
      </c>
      <c r="AW36" s="33">
        <f>CHOOSE(MIN(D6L729C9,RUN_YEARS),B7L807C1,B7L807C10,B7L807C19,B7L807C28,B7L807C37)</f>
        <v>2057.83690283242</v>
      </c>
      <c r="AX36" s="16" t="s">
        <v>33266</v>
      </c>
      <c r="AY36" s="33">
        <f>IF(D6L729C23=0,0,D6L729C19/D6L729C23)</f>
        <v>1.3583376964573833E-2</v>
      </c>
      <c r="AZ36" s="16" t="s">
        <v>33267</v>
      </c>
      <c r="BA36" s="33">
        <f>IF(D6L729C5=0,0,D6L729C19/D6L729C5)</f>
        <v>0.44466288957765399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16.371738561846268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16.371738561846268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8.1858692809231339</v>
      </c>
      <c r="R37" s="16" t="s">
        <v>33271</v>
      </c>
      <c r="S37" s="15">
        <f>D6L730C5-D6L730C7</f>
        <v>8.1858692809231339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7.6364175949436444</v>
      </c>
      <c r="X37" s="16" t="s">
        <v>33273</v>
      </c>
      <c r="Y37" s="33">
        <f>D6L730C7-D6L730C10</f>
        <v>0.54945168597948957</v>
      </c>
      <c r="Z37" s="16" t="s">
        <v>33274</v>
      </c>
      <c r="AA37" s="33">
        <f>CHOOSE(MIN(D6L730C9,RUN_YEARS),B7L807C7,B7L807C16,B7L807C25,B7L807C34,B7L807C43)</f>
        <v>152305</v>
      </c>
      <c r="AB37" s="16" t="s">
        <v>33275</v>
      </c>
      <c r="AC37" s="33">
        <f>IF(D6L730C12=0,0,D6L730C10/D6L730C12)</f>
        <v>5.0138981615466625E-5</v>
      </c>
      <c r="AD37" s="16" t="s">
        <v>33276</v>
      </c>
      <c r="AE37" s="33">
        <f>IF(D6L730C5=0,0,D6L730C10/D6L730C5)</f>
        <v>0.46643901416432543</v>
      </c>
      <c r="AF37" s="16" t="s">
        <v>33277</v>
      </c>
      <c r="AG37" s="33">
        <f>CHOOSE(MIN(D6L730C9,RUN_YEARS),B7L807C5,B7L807C14,B7L807C23,B7L807C32,B7L807C41)</f>
        <v>4214.835737018313</v>
      </c>
      <c r="AH37" s="16" t="s">
        <v>33278</v>
      </c>
      <c r="AI37" s="33">
        <f>IF(D6L730C15=0,0,D6L730C11/D6L730C15)</f>
        <v>1.3036135220021323E-4</v>
      </c>
      <c r="AJ37" s="16" t="s">
        <v>33279</v>
      </c>
      <c r="AK37" s="33">
        <f>IF(D6L730C5=0,0,D6L730C11/D6L730C5)</f>
        <v>3.3560985835674559E-2</v>
      </c>
      <c r="AL37" s="16" t="s">
        <v>33280</v>
      </c>
      <c r="AM37" s="33">
        <f>D6L730C8*CHOOSE(MIN(D6L730C9,RUN_YEARS),B7L807C4,B7L807C13,B7L807C22,B7L807C31,B7L807C40)</f>
        <v>0.90596470460266698</v>
      </c>
      <c r="AN37" s="16" t="s">
        <v>33281</v>
      </c>
      <c r="AO37" s="33">
        <f>D6L730C8-D6L730C18</f>
        <v>7.2799045763204671</v>
      </c>
      <c r="AP37" s="16" t="s">
        <v>33282</v>
      </c>
      <c r="AQ37" s="33">
        <f>CHOOSE(MIN(D6L730C9,RUN_YEARS),B7L807C2,B7L807C11,B7L807C20,B7L807C29,B7L807C38)</f>
        <v>256.0923130584963</v>
      </c>
      <c r="AR37" s="16" t="s">
        <v>33283</v>
      </c>
      <c r="AS37" s="33">
        <f>IF(D6L730C20=0,0,D6L730C18/D6L730C20)</f>
        <v>3.5376489586226964E-3</v>
      </c>
      <c r="AT37" s="16" t="s">
        <v>33284</v>
      </c>
      <c r="AU37" s="33">
        <f>IF(D6L730C5=0,0,D6L730C18/D6L730C5)</f>
        <v>5.5337110422346E-2</v>
      </c>
      <c r="AV37" s="16" t="s">
        <v>33285</v>
      </c>
      <c r="AW37" s="33">
        <f>CHOOSE(MIN(D6L730C9,RUN_YEARS),B7L807C1,B7L807C10,B7L807C19,B7L807C28,B7L807C37)</f>
        <v>2057.83690283242</v>
      </c>
      <c r="AX37" s="16" t="s">
        <v>33286</v>
      </c>
      <c r="AY37" s="33">
        <f>IF(D6L730C23=0,0,D6L730C19/D6L730C23)</f>
        <v>3.5376489586226973E-3</v>
      </c>
      <c r="AZ37" s="16" t="s">
        <v>33287</v>
      </c>
      <c r="BA37" s="33">
        <f>IF(D6L730C5=0,0,D6L730C19/D6L730C5)</f>
        <v>0.44466288957765399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542.63842105263166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271.31921052631583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135.65960526315791</v>
      </c>
      <c r="R38" s="16" t="s">
        <v>33291</v>
      </c>
      <c r="S38" s="15">
        <f>D6L731C5-D6L731C7</f>
        <v>135.65960526315791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126.55386508173783</v>
      </c>
      <c r="X38" s="16" t="s">
        <v>33293</v>
      </c>
      <c r="Y38" s="33">
        <f>D6L731C7-D6L731C10</f>
        <v>9.1057401814200887</v>
      </c>
      <c r="Z38" s="16" t="s">
        <v>33294</v>
      </c>
      <c r="AA38" s="33">
        <f>CHOOSE(MIN(D6L731C9,RUN_YEARS),B7L807C7,B7L807C16,B7L807C25,B7L807C34,B7L807C43)</f>
        <v>152305</v>
      </c>
      <c r="AB38" s="16" t="s">
        <v>33295</v>
      </c>
      <c r="AC38" s="33">
        <f>IF(D6L731C12=0,0,D6L731C10/D6L731C12)</f>
        <v>8.3092390323192167E-4</v>
      </c>
      <c r="AD38" s="16" t="s">
        <v>33296</v>
      </c>
      <c r="AE38" s="33">
        <f>IF(D6L731C5=0,0,D6L731C10/D6L731C5)</f>
        <v>0.46643901416432543</v>
      </c>
      <c r="AF38" s="16" t="s">
        <v>33297</v>
      </c>
      <c r="AG38" s="33">
        <f>CHOOSE(MIN(D6L731C9,RUN_YEARS),B7L807C5,B7L807C14,B7L807C23,B7L807C32,B7L807C41)</f>
        <v>4214.835737018313</v>
      </c>
      <c r="AH38" s="16" t="s">
        <v>33298</v>
      </c>
      <c r="AI38" s="33">
        <f>IF(D6L731C15=0,0,D6L731C11/D6L731C15)</f>
        <v>2.1604021484029961E-3</v>
      </c>
      <c r="AJ38" s="16" t="s">
        <v>33299</v>
      </c>
      <c r="AK38" s="33">
        <f>IF(D6L731C5=0,0,D6L731C11/D6L731C5)</f>
        <v>3.3560985835674559E-2</v>
      </c>
      <c r="AL38" s="16" t="s">
        <v>33300</v>
      </c>
      <c r="AM38" s="33">
        <f>D6L731C8*CHOOSE(MIN(D6L731C9,RUN_YEARS),B7L807C4,B7L807C13,B7L807C22,B7L807C31,B7L807C40)</f>
        <v>15.014021112598479</v>
      </c>
      <c r="AN38" s="16" t="s">
        <v>33301</v>
      </c>
      <c r="AO38" s="33">
        <f>D6L731C8-D6L731C18</f>
        <v>120.64558415055943</v>
      </c>
      <c r="AP38" s="16" t="s">
        <v>33302</v>
      </c>
      <c r="AQ38" s="33">
        <f>CHOOSE(MIN(D6L731C9,RUN_YEARS),B7L807C2,B7L807C11,B7L807C20,B7L807C29,B7L807C38)</f>
        <v>256.0923130584963</v>
      </c>
      <c r="AR38" s="16" t="s">
        <v>33303</v>
      </c>
      <c r="AS38" s="33">
        <f>IF(D6L731C20=0,0,D6L731C18/D6L731C20)</f>
        <v>5.8627379062209474E-2</v>
      </c>
      <c r="AT38" s="16" t="s">
        <v>33304</v>
      </c>
      <c r="AU38" s="33">
        <f>IF(D6L731C5=0,0,D6L731C18/D6L731C5)</f>
        <v>5.5337110422346E-2</v>
      </c>
      <c r="AV38" s="16" t="s">
        <v>33305</v>
      </c>
      <c r="AW38" s="33">
        <f>CHOOSE(MIN(D6L731C9,RUN_YEARS),B7L807C1,B7L807C10,B7L807C19,B7L807C28,B7L807C37)</f>
        <v>2057.83690283242</v>
      </c>
      <c r="AX38" s="16" t="s">
        <v>33306</v>
      </c>
      <c r="AY38" s="33">
        <f>IF(D6L731C23=0,0,D6L731C19/D6L731C23)</f>
        <v>5.8627379062209481E-2</v>
      </c>
      <c r="AZ38" s="16" t="s">
        <v>33307</v>
      </c>
      <c r="BA38" s="33">
        <f>IF(D6L731C5=0,0,D6L731C19/D6L731C5)</f>
        <v>0.44466288957765399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152305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4214.835737018313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256.0923130584963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2057.83690283242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17715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17715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7086</v>
      </c>
      <c r="R40" s="16" t="s">
        <v>33332</v>
      </c>
      <c r="S40" s="15">
        <f>D6L733C5-D6L733C7</f>
        <v>10629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6610.3737087368199</v>
      </c>
      <c r="X40" s="16" t="s">
        <v>33334</v>
      </c>
      <c r="Y40" s="33">
        <f>D6L733C7-D6L733C10</f>
        <v>475.62629126318006</v>
      </c>
      <c r="Z40" s="16" t="s">
        <v>33335</v>
      </c>
      <c r="AA40" s="33">
        <f>CHOOSE(MIN(D6L733C9,RUN_YEARS),B7L807C7,B7L807C16,B7L807C25,B7L807C34,B7L807C43)</f>
        <v>152305</v>
      </c>
      <c r="AB40" s="16" t="s">
        <v>33336</v>
      </c>
      <c r="AC40" s="33">
        <f>IF(D6L733C12=0,0,D6L733C10/D6L733C12)</f>
        <v>4.3402210753007583E-2</v>
      </c>
      <c r="AD40" s="16" t="s">
        <v>33337</v>
      </c>
      <c r="AE40" s="33">
        <f>IF(D6L733C5=0,0,D6L733C10/D6L733C5)</f>
        <v>0.37315121133146034</v>
      </c>
      <c r="AF40" s="16" t="s">
        <v>33338</v>
      </c>
      <c r="AG40" s="33">
        <f>CHOOSE(MIN(D6L733C9,RUN_YEARS),B7L807C5,B7L807C14,B7L807C23,B7L807C32,B7L807C41)</f>
        <v>4214.835737018313</v>
      </c>
      <c r="AH40" s="16" t="s">
        <v>33339</v>
      </c>
      <c r="AI40" s="33">
        <f>IF(D6L733C15=0,0,D6L733C11/D6L733C15)</f>
        <v>0.11284574795781976</v>
      </c>
      <c r="AJ40" s="16" t="s">
        <v>33340</v>
      </c>
      <c r="AK40" s="33">
        <f>IF(D6L733C5=0,0,D6L733C11/D6L733C5)</f>
        <v>2.684878866853966E-2</v>
      </c>
      <c r="AL40" s="16" t="s">
        <v>33341</v>
      </c>
      <c r="AM40" s="33">
        <f>D6L733C8*CHOOSE(MIN(D6L733C9,RUN_YEARS),B7L807C4,B7L807C13,B7L807C22,B7L807C31,B7L807C40)</f>
        <v>1176.3562933582314</v>
      </c>
      <c r="AN40" s="16" t="s">
        <v>33342</v>
      </c>
      <c r="AO40" s="33">
        <f>D6L733C8-D6L733C18</f>
        <v>9452.6437066417693</v>
      </c>
      <c r="AP40" s="16" t="s">
        <v>33343</v>
      </c>
      <c r="AQ40" s="33">
        <f>CHOOSE(MIN(D6L733C9,RUN_YEARS),B7L807C2,B7L807C11,B7L807C20,B7L807C29,B7L807C38)</f>
        <v>256.0923130584963</v>
      </c>
      <c r="AR40" s="16" t="s">
        <v>33344</v>
      </c>
      <c r="AS40" s="33">
        <f>IF(D6L733C20=0,0,D6L733C18/D6L733C20)</f>
        <v>4.5934853698225977</v>
      </c>
      <c r="AT40" s="16" t="s">
        <v>33345</v>
      </c>
      <c r="AU40" s="33">
        <f>IF(D6L733C5=0,0,D6L733C18/D6L733C5)</f>
        <v>6.6404532506815203E-2</v>
      </c>
      <c r="AV40" s="16" t="s">
        <v>33346</v>
      </c>
      <c r="AW40" s="33">
        <f>CHOOSE(MIN(D6L733C9,RUN_YEARS),B7L807C1,B7L807C10,B7L807C19,B7L807C28,B7L807C37)</f>
        <v>2057.83690283242</v>
      </c>
      <c r="AX40" s="16" t="s">
        <v>33347</v>
      </c>
      <c r="AY40" s="33">
        <f>IF(D6L733C23=0,0,D6L733C19/D6L733C23)</f>
        <v>4.5934853698225986</v>
      </c>
      <c r="AZ40" s="16" t="s">
        <v>33348</v>
      </c>
      <c r="BA40" s="33">
        <f>IF(D6L733C5=0,0,D6L733C19/D6L733C5)</f>
        <v>0.53359546749318487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1558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1558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1558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152305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4214.835737018313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172.43043607603013</v>
      </c>
      <c r="AN41" s="16" t="s">
        <v>33361</v>
      </c>
      <c r="AO41" s="33">
        <f>D6L734C8-D6L734C18</f>
        <v>1385.5695639239698</v>
      </c>
      <c r="AP41" s="16" t="s">
        <v>33362</v>
      </c>
      <c r="AQ41" s="33">
        <f>CHOOSE(MIN(D6L734C9,RUN_YEARS),B7L807C2,B7L807C11,B7L807C20,B7L807C29,B7L807C38)</f>
        <v>256.0923130584963</v>
      </c>
      <c r="AR41" s="16" t="s">
        <v>33363</v>
      </c>
      <c r="AS41" s="33">
        <f>IF(D6L734C20=0,0,D6L734C18/D6L734C20)</f>
        <v>0.67331359546369429</v>
      </c>
      <c r="AT41" s="16" t="s">
        <v>33364</v>
      </c>
      <c r="AU41" s="33">
        <f>IF(D6L734C5=0,0,D6L734C18/D6L734C5)</f>
        <v>0.110674220844692</v>
      </c>
      <c r="AV41" s="16" t="s">
        <v>33365</v>
      </c>
      <c r="AW41" s="33">
        <f>CHOOSE(MIN(D6L734C9,RUN_YEARS),B7L807C1,B7L807C10,B7L807C19,B7L807C28,B7L807C37)</f>
        <v>2057.83690283242</v>
      </c>
      <c r="AX41" s="16" t="s">
        <v>33366</v>
      </c>
      <c r="AY41" s="33">
        <f>IF(D6L734C23=0,0,D6L734C19/D6L734C23)</f>
        <v>0.6733135954636944</v>
      </c>
      <c r="AZ41" s="16" t="s">
        <v>33367</v>
      </c>
      <c r="BA41" s="33">
        <f>IF(D6L734C5=0,0,D6L734C19/D6L734C5)</f>
        <v>0.88932577915530797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-117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-117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-117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-109.14672931445214</v>
      </c>
      <c r="X42" s="16" t="s">
        <v>33374</v>
      </c>
      <c r="Y42" s="33">
        <f>D6L735C7-D6L735C10</f>
        <v>-7.8532706855478551</v>
      </c>
      <c r="Z42" s="16" t="s">
        <v>33375</v>
      </c>
      <c r="AA42" s="33">
        <f>CHOOSE(MIN(D6L735C9,RUN_YEARS),B7L807C7,B7L807C16,B7L807C25,B7L807C34,B7L807C43)</f>
        <v>152305</v>
      </c>
      <c r="AB42" s="16" t="s">
        <v>33376</v>
      </c>
      <c r="AC42" s="33">
        <f>IF(D6L735C12=0,0,D6L735C10/D6L735C12)</f>
        <v>-7.1663260769148842E-4</v>
      </c>
      <c r="AD42" s="16" t="s">
        <v>33377</v>
      </c>
      <c r="AE42" s="33">
        <f>IF(D6L735C5=0,0,D6L735C10/D6L735C5)</f>
        <v>0.93287802832865085</v>
      </c>
      <c r="AF42" s="16" t="s">
        <v>33378</v>
      </c>
      <c r="AG42" s="33">
        <f>CHOOSE(MIN(D6L735C9,RUN_YEARS),B7L807C5,B7L807C14,B7L807C23,B7L807C32,B7L807C41)</f>
        <v>4214.835737018313</v>
      </c>
      <c r="AH42" s="16" t="s">
        <v>33379</v>
      </c>
      <c r="AI42" s="33">
        <f>IF(D6L735C15=0,0,D6L735C11/D6L735C15)</f>
        <v>-1.8632447799978719E-3</v>
      </c>
      <c r="AJ42" s="16" t="s">
        <v>33380</v>
      </c>
      <c r="AK42" s="33">
        <f>IF(D6L735C5=0,0,D6L735C11/D6L735C5)</f>
        <v>6.7121971671349187E-2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256.0923130584963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2057.83690283242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-1580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-1580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-1580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152305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4214.835737018313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-174.86526893461337</v>
      </c>
      <c r="AN43" s="16" t="s">
        <v>33402</v>
      </c>
      <c r="AO43" s="33">
        <f>D6L736C8-D6L736C18</f>
        <v>-1405.1347310653866</v>
      </c>
      <c r="AP43" s="16" t="s">
        <v>33403</v>
      </c>
      <c r="AQ43" s="33">
        <f>CHOOSE(MIN(D6L736C9,RUN_YEARS),B7L807C2,B7L807C11,B7L807C20,B7L807C29,B7L807C38)</f>
        <v>256.0923130584963</v>
      </c>
      <c r="AR43" s="16" t="s">
        <v>33404</v>
      </c>
      <c r="AS43" s="33">
        <f>IF(D6L736C20=0,0,D6L736C18/D6L736C20)</f>
        <v>-0.68282123288359242</v>
      </c>
      <c r="AT43" s="16" t="s">
        <v>33405</v>
      </c>
      <c r="AU43" s="33">
        <f>IF(D6L736C5=0,0,D6L736C18/D6L736C5)</f>
        <v>0.110674220844692</v>
      </c>
      <c r="AV43" s="16" t="s">
        <v>33406</v>
      </c>
      <c r="AW43" s="33">
        <f>CHOOSE(MIN(D6L736C9,RUN_YEARS),B7L807C1,B7L807C10,B7L807C19,B7L807C28,B7L807C37)</f>
        <v>2057.83690283242</v>
      </c>
      <c r="AX43" s="16" t="s">
        <v>33407</v>
      </c>
      <c r="AY43" s="33">
        <f>IF(D6L736C23=0,0,D6L736C19/D6L736C23)</f>
        <v>-0.68282123288359253</v>
      </c>
      <c r="AZ43" s="16" t="s">
        <v>33408</v>
      </c>
      <c r="BA43" s="33">
        <f>IF(D6L736C5=0,0,D6L736C19/D6L736C5)</f>
        <v>0.88932577915530797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18260.734050849627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17926.552894705736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7144.2764473528678</v>
      </c>
      <c r="R44" s="16" t="s">
        <v>33412</v>
      </c>
      <c r="S44" s="15">
        <f>SUM(D6L729C8:D6L736C8)</f>
        <v>10782.276447352868</v>
      </c>
      <c r="U44" s="21" t="str">
        <f>NULL_VALUE</f>
        <v>n/a</v>
      </c>
      <c r="V44" s="16" t="s">
        <v>33413</v>
      </c>
      <c r="W44" s="33">
        <f>SUM(D6L729C10:D6L736C10)</f>
        <v>6664.7385260413621</v>
      </c>
      <c r="X44" s="16" t="s">
        <v>33414</v>
      </c>
      <c r="Y44" s="33">
        <f>SUM(D6L729C11:D6L736C11)</f>
        <v>479.53792131150612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4.3759157782353578E-2</v>
      </c>
      <c r="AD44" s="16" t="s">
        <v>33416</v>
      </c>
      <c r="AE44" s="33">
        <f>IF(D6L737C5=0,0,D6L737C10/D6L737C5)</f>
        <v>0.37178026167036637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0.11377381023411935</v>
      </c>
      <c r="AJ44" s="16" t="s">
        <v>33418</v>
      </c>
      <c r="AK44" s="33">
        <f>IF(D6L737C5=0,0,D6L737C11/D6L737C5)</f>
        <v>2.6750146786621118E-2</v>
      </c>
      <c r="AL44" s="16" t="s">
        <v>33419</v>
      </c>
      <c r="AM44" s="33">
        <f>SUM(D6L729C18:D6L736C18)</f>
        <v>1193.3200447428526</v>
      </c>
      <c r="AN44" s="16" t="s">
        <v>33420</v>
      </c>
      <c r="AO44" s="33">
        <f>SUM(D6L729C19:D6L736C19)</f>
        <v>9588.9564026100143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4.6597261373881063</v>
      </c>
      <c r="AT44" s="16" t="s">
        <v>33422</v>
      </c>
      <c r="AU44" s="33">
        <f>IF(D6L737C5=0,0,D6L737C18/D6L737C5)</f>
        <v>6.656717840579808E-2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4.6597261373881071</v>
      </c>
      <c r="AZ44" s="16" t="s">
        <v>33424</v>
      </c>
      <c r="BA44" s="33">
        <f>IF(D6L737C5=0,0,D6L737C19/D6L737C5)</f>
        <v>0.53490241313721443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1444.9252298166286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722.46261490831432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361.23130745415716</v>
      </c>
      <c r="R45" s="16" t="s">
        <v>33429</v>
      </c>
      <c r="S45" s="15">
        <f>D6L738C5-D6L738C7</f>
        <v>361.23130745415716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336.98474986841484</v>
      </c>
      <c r="X45" s="16" t="s">
        <v>33431</v>
      </c>
      <c r="Y45" s="33">
        <f>D6L738C7-D6L738C10</f>
        <v>24.246557585742323</v>
      </c>
      <c r="Z45" s="16" t="s">
        <v>33432</v>
      </c>
      <c r="AA45" s="33">
        <f>CHOOSE(MIN(D6L738C9,RUN_YEARS),B7L807C7,B7L807C16,B7L807C25,B7L807C34,B7L807C43)</f>
        <v>152305</v>
      </c>
      <c r="AB45" s="16" t="s">
        <v>33433</v>
      </c>
      <c r="AC45" s="33">
        <f>IF(D6L738C12=0,0,D6L738C10/D6L738C12)</f>
        <v>2.2125652465015255E-3</v>
      </c>
      <c r="AD45" s="16" t="s">
        <v>33434</v>
      </c>
      <c r="AE45" s="33">
        <f>IF(D6L738C5=0,0,D6L738C10/D6L738C5)</f>
        <v>0.46643901416432548</v>
      </c>
      <c r="AF45" s="16" t="s">
        <v>33435</v>
      </c>
      <c r="AG45" s="33">
        <f>CHOOSE(MIN(D6L738C9,RUN_YEARS),B7L807C5,B7L807C14,B7L807C23,B7L807C32,B7L807C41)</f>
        <v>4214.835737018313</v>
      </c>
      <c r="AH45" s="16" t="s">
        <v>33436</v>
      </c>
      <c r="AI45" s="33">
        <f>IF(D6L738C15=0,0,D6L738C11/D6L738C15)</f>
        <v>5.752669640903962E-3</v>
      </c>
      <c r="AJ45" s="16" t="s">
        <v>33437</v>
      </c>
      <c r="AK45" s="33">
        <f>IF(D6L738C5=0,0,D6L738C11/D6L738C5)</f>
        <v>3.3560985835674538E-2</v>
      </c>
      <c r="AL45" s="16" t="s">
        <v>33438</v>
      </c>
      <c r="AM45" s="33">
        <f>D6L738C8*CHOOSE(MIN(D6L738C9,RUN_YEARS),B7L807C4,B7L807C13,B7L807C22,B7L807C31,B7L807C40)</f>
        <v>39.978993497198225</v>
      </c>
      <c r="AN45" s="16" t="s">
        <v>33439</v>
      </c>
      <c r="AO45" s="33">
        <f>D6L738C8-D6L738C18</f>
        <v>321.25231395695891</v>
      </c>
      <c r="AP45" s="16" t="s">
        <v>33440</v>
      </c>
      <c r="AQ45" s="33">
        <f>CHOOSE(MIN(D6L738C9,RUN_YEARS),B7L807C2,B7L807C11,B7L807C20,B7L807C29,B7L807C38)</f>
        <v>256.0923130584963</v>
      </c>
      <c r="AR45" s="16" t="s">
        <v>33441</v>
      </c>
      <c r="AS45" s="33">
        <f>IF(D6L738C20=0,0,D6L738C18/D6L738C20)</f>
        <v>0.15611164981772127</v>
      </c>
      <c r="AT45" s="16" t="s">
        <v>33442</v>
      </c>
      <c r="AU45" s="33">
        <f>IF(D6L738C5=0,0,D6L738C18/D6L738C5)</f>
        <v>5.5337110422346E-2</v>
      </c>
      <c r="AV45" s="16" t="s">
        <v>33443</v>
      </c>
      <c r="AW45" s="33">
        <f>CHOOSE(MIN(D6L738C9,RUN_YEARS),B7L807C1,B7L807C10,B7L807C19,B7L807C28,B7L807C37)</f>
        <v>2057.83690283242</v>
      </c>
      <c r="AX45" s="16" t="s">
        <v>33444</v>
      </c>
      <c r="AY45" s="33">
        <f>IF(D6L738C23=0,0,D6L738C19/D6L738C23)</f>
        <v>0.1561116498177213</v>
      </c>
      <c r="AZ45" s="16" t="s">
        <v>33445</v>
      </c>
      <c r="BA45" s="33">
        <f>IF(D6L738C5=0,0,D6L738C19/D6L738C5)</f>
        <v>0.44466288957765399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54821.756136893004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54821.756136893004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21928.702454757204</v>
      </c>
      <c r="R46" s="16" t="s">
        <v>33449</v>
      </c>
      <c r="S46" s="15">
        <f>D6L739C5-D6L739C7</f>
        <v>32893.053682135796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20456.804709799548</v>
      </c>
      <c r="X46" s="16" t="s">
        <v>33451</v>
      </c>
      <c r="Y46" s="33">
        <f>D6L739C7-D6L739C10</f>
        <v>1471.897744957656</v>
      </c>
      <c r="Z46" s="16" t="s">
        <v>33452</v>
      </c>
      <c r="AA46" s="33">
        <f>CHOOSE(MIN(D6L739C9,RUN_YEARS),B7L807C7,B7L807C16,B7L807C25,B7L807C34,B7L807C43)</f>
        <v>152305</v>
      </c>
      <c r="AB46" s="16" t="s">
        <v>33453</v>
      </c>
      <c r="AC46" s="33">
        <f>IF(D6L739C12=0,0,D6L739C10/D6L739C12)</f>
        <v>0.13431472840549916</v>
      </c>
      <c r="AD46" s="16" t="s">
        <v>33454</v>
      </c>
      <c r="AE46" s="33">
        <f>IF(D6L739C5=0,0,D6L739C10/D6L739C5)</f>
        <v>0.3731512113314604</v>
      </c>
      <c r="AF46" s="16" t="s">
        <v>33455</v>
      </c>
      <c r="AG46" s="33">
        <f>CHOOSE(MIN(D6L739C9,RUN_YEARS),B7L807C5,B7L807C14,B7L807C23,B7L807C32,B7L807C41)</f>
        <v>4214.835737018313</v>
      </c>
      <c r="AH46" s="16" t="s">
        <v>33456</v>
      </c>
      <c r="AI46" s="33">
        <f>IF(D6L739C15=0,0,D6L739C11/D6L739C15)</f>
        <v>0.34921829385429753</v>
      </c>
      <c r="AJ46" s="16" t="s">
        <v>33457</v>
      </c>
      <c r="AK46" s="33">
        <f>IF(D6L739C5=0,0,D6L739C11/D6L739C5)</f>
        <v>2.6848788668539632E-2</v>
      </c>
      <c r="AL46" s="16" t="s">
        <v>33458</v>
      </c>
      <c r="AM46" s="33">
        <f>D6L739C8*CHOOSE(MIN(D6L739C9,RUN_YEARS),B7L807C4,B7L807C13,B7L807C22,B7L807C31,B7L807C40)</f>
        <v>3640.4130874730067</v>
      </c>
      <c r="AN46" s="16" t="s">
        <v>33459</v>
      </c>
      <c r="AO46" s="33">
        <f>D6L739C8-D6L739C18</f>
        <v>29252.640594662789</v>
      </c>
      <c r="AP46" s="16" t="s">
        <v>33460</v>
      </c>
      <c r="AQ46" s="33">
        <f>CHOOSE(MIN(D6L739C9,RUN_YEARS),B7L807C2,B7L807C11,B7L807C20,B7L807C29,B7L807C38)</f>
        <v>256.0923130584963</v>
      </c>
      <c r="AR46" s="16" t="s">
        <v>33461</v>
      </c>
      <c r="AS46" s="33">
        <f>IF(D6L739C20=0,0,D6L739C18/D6L739C20)</f>
        <v>14.21523763831782</v>
      </c>
      <c r="AT46" s="16" t="s">
        <v>33462</v>
      </c>
      <c r="AU46" s="33">
        <f>IF(D6L739C5=0,0,D6L739C18/D6L739C5)</f>
        <v>6.6404532506815189E-2</v>
      </c>
      <c r="AV46" s="16" t="s">
        <v>33463</v>
      </c>
      <c r="AW46" s="33">
        <f>CHOOSE(MIN(D6L739C9,RUN_YEARS),B7L807C1,B7L807C10,B7L807C19,B7L807C28,B7L807C37)</f>
        <v>2057.83690283242</v>
      </c>
      <c r="AX46" s="16" t="s">
        <v>33464</v>
      </c>
      <c r="AY46" s="33">
        <f>IF(D6L739C23=0,0,D6L739C19/D6L739C23)</f>
        <v>14.21523763831782</v>
      </c>
      <c r="AZ46" s="16" t="s">
        <v>33465</v>
      </c>
      <c r="BA46" s="33">
        <f>IF(D6L739C5=0,0,D6L739C19/D6L739C5)</f>
        <v>0.53359546749318465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56266.681366709636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55544.218751801316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22289.93376221136</v>
      </c>
      <c r="R47" s="16" t="s">
        <v>33469</v>
      </c>
      <c r="S47" s="15">
        <f>SUM(D6L738C8:D6L739C8)</f>
        <v>33254.284989589956</v>
      </c>
      <c r="U47" s="21" t="str">
        <f>NULL_VALUE</f>
        <v>n/a</v>
      </c>
      <c r="V47" s="16" t="s">
        <v>33470</v>
      </c>
      <c r="W47" s="33">
        <f>SUM(D6L738C10:D6L739C10)</f>
        <v>20793.789459667962</v>
      </c>
      <c r="X47" s="16" t="s">
        <v>33471</v>
      </c>
      <c r="Y47" s="33">
        <f>SUM(D6L738C11:D6L739C11)</f>
        <v>1496.1443025433982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0.13652729365200067</v>
      </c>
      <c r="AD47" s="16" t="s">
        <v>33473</v>
      </c>
      <c r="AE47" s="33">
        <f>IF(D6L740C5=0,0,D6L740C10/D6L740C5)</f>
        <v>0.37436460403889671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0.35497096349520152</v>
      </c>
      <c r="AJ47" s="16" t="s">
        <v>33475</v>
      </c>
      <c r="AK47" s="33">
        <f>IF(D6L740C5=0,0,D6L740C11/D6L740C5)</f>
        <v>2.6936094091608371E-2</v>
      </c>
      <c r="AL47" s="16" t="s">
        <v>33476</v>
      </c>
      <c r="AM47" s="33">
        <f>SUM(D6L738C18:D6L739C18)</f>
        <v>3680.3920809702049</v>
      </c>
      <c r="AN47" s="16" t="s">
        <v>33477</v>
      </c>
      <c r="AO47" s="33">
        <f>SUM(D6L738C19:D6L739C19)</f>
        <v>29573.89290861975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14.371349288135541</v>
      </c>
      <c r="AT47" s="16" t="s">
        <v>33479</v>
      </c>
      <c r="AU47" s="33">
        <f>IF(D6L740C5=0,0,D6L740C18/D6L740C5)</f>
        <v>6.6260578754667399E-2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14.371349288135541</v>
      </c>
      <c r="AZ47" s="16" t="s">
        <v>33481</v>
      </c>
      <c r="BA47" s="33">
        <f>IF(D6L740C5=0,0,D6L740C19/D6L740C5)</f>
        <v>0.53243872311482743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85932.520375025066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80702.269103785889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33049.958938203643</v>
      </c>
      <c r="R48" s="16" t="s">
        <v>33486</v>
      </c>
      <c r="S48" s="15">
        <f>SUM(D6L728C8,D6L737C8,D6L740C8)</f>
        <v>47652.310165582239</v>
      </c>
      <c r="U48" s="21" t="str">
        <f>NULL_VALUE</f>
        <v>n/a</v>
      </c>
      <c r="V48" s="16" t="s">
        <v>33487</v>
      </c>
      <c r="W48" s="33">
        <f>SUM(D6L728C10,D6L737C10,D6L740C10)</f>
        <v>30824.686496597031</v>
      </c>
      <c r="X48" s="16" t="s">
        <v>33488</v>
      </c>
      <c r="Y48" s="33">
        <f>SUM(D6L728C11,D6L737C11,D6L740C11)</f>
        <v>2225.2724416066094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0.20345761519357916</v>
      </c>
      <c r="AD48" s="16" t="s">
        <v>33490</v>
      </c>
      <c r="AE48" s="33">
        <f>IF(D6L741C5=0,0,D6L741C10/D6L741C5)</f>
        <v>0.38195563568299951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0.5289897995033056</v>
      </c>
      <c r="AJ48" s="16" t="s">
        <v>33492</v>
      </c>
      <c r="AK48" s="33">
        <f>IF(D6L741C5=0,0,D6L741C11/D6L741C5)</f>
        <v>2.7573852214054013E-2</v>
      </c>
      <c r="AL48" s="16" t="s">
        <v>33493</v>
      </c>
      <c r="AM48" s="33">
        <f>SUM(D6L728C18,D6L737C18,D6L740C18)</f>
        <v>5266.1798061640839</v>
      </c>
      <c r="AN48" s="16" t="s">
        <v>33494</v>
      </c>
      <c r="AO48" s="33">
        <f>SUM(D6L728C19,D6L737C19,D6L740C19)</f>
        <v>42386.130359418152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20.629039015784034</v>
      </c>
      <c r="AT48" s="16" t="s">
        <v>33496</v>
      </c>
      <c r="AU48" s="33">
        <f>IF(D6L741C5=0,0,D6L741C18/D6L741C5)</f>
        <v>6.5254420534218135E-2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20.629039015784038</v>
      </c>
      <c r="AZ48" s="16" t="s">
        <v>33498</v>
      </c>
      <c r="BA48" s="33">
        <f>IF(D6L741C5=0,0,D6L741C19/D6L741C5)</f>
        <v>0.52521609156872817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E7B65-C380-4590-B121-968903747FF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19787.307377199995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17017.084344391995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8508.5421721959974</v>
      </c>
      <c r="R8" s="16" t="s">
        <v>33509</v>
      </c>
      <c r="S8" s="15">
        <f>D6L801C5-D6L801C7</f>
        <v>8508.5421721959974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6586.6268148314621</v>
      </c>
      <c r="X8" s="16" t="s">
        <v>33511</v>
      </c>
      <c r="Y8" s="33">
        <f>D6L801C7-D6L801C10</f>
        <v>1921.9153573645353</v>
      </c>
      <c r="Z8" s="16" t="s">
        <v>33512</v>
      </c>
      <c r="AA8" s="33">
        <f>CHOOSE(MIN(D6L801C9,RUN_YEARS),B7L808C7,B7L808C16,B7L808C25,B7L808C34,B7L808C43)</f>
        <v>139187</v>
      </c>
      <c r="AB8" s="16" t="s">
        <v>33513</v>
      </c>
      <c r="AC8" s="33">
        <f>IF(D6L801C12=0,0,D6L801C10/D6L801C12)</f>
        <v>4.7322140823722492E-2</v>
      </c>
      <c r="AD8" s="16" t="s">
        <v>33514</v>
      </c>
      <c r="AE8" s="33">
        <f>IF(D6L801C5=0,0,D6L801C10/D6L801C5)</f>
        <v>0.38705965613916082</v>
      </c>
      <c r="AF8" s="16" t="s">
        <v>33515</v>
      </c>
      <c r="AG8" s="33">
        <f>CHOOSE(MIN(D6L801C9,RUN_YEARS),B7L808C5,B7L808C14,B7L808C23,B7L808C32,B7L808C41)</f>
        <v>15620.55734385576</v>
      </c>
      <c r="AH8" s="16" t="s">
        <v>33516</v>
      </c>
      <c r="AI8" s="33">
        <f>IF(D6L801C15=0,0,D6L801C11/D6L801C15)</f>
        <v>0.12303756614167853</v>
      </c>
      <c r="AJ8" s="16" t="s">
        <v>33517</v>
      </c>
      <c r="AK8" s="33">
        <f>IF(D6L801C5=0,0,D6L801C11/D6L801C5)</f>
        <v>0.1129403438608392</v>
      </c>
      <c r="AL8" s="16" t="s">
        <v>33518</v>
      </c>
      <c r="AM8" s="33">
        <f>D6L801C8*CHOOSE(MIN(D6L801C9,RUN_YEARS),B7L808C4,B7L808C13,B7L808C22,B7L808C31,B7L808C40)</f>
        <v>260.03318955619955</v>
      </c>
      <c r="AN8" s="16" t="s">
        <v>33519</v>
      </c>
      <c r="AO8" s="33">
        <f>D6L801C8-D6L801C18</f>
        <v>8248.508982639798</v>
      </c>
      <c r="AP8" s="16" t="s">
        <v>33520</v>
      </c>
      <c r="AQ8" s="33">
        <f>CHOOSE(MIN(D6L801C9,RUN_YEARS),B7L808C2,B7L808C11,B7L808C20,B7L808C29,B7L808C38)</f>
        <v>235.51430827207821</v>
      </c>
      <c r="AR8" s="16" t="s">
        <v>33521</v>
      </c>
      <c r="AS8" s="33">
        <f>IF(D6L801C20=0,0,D6L801C18/D6L801C20)</f>
        <v>1.1041078203019234</v>
      </c>
      <c r="AT8" s="16" t="s">
        <v>33522</v>
      </c>
      <c r="AU8" s="33">
        <f>IF(D6L801C5=0,0,D6L801C18/D6L801C5)</f>
        <v>1.5280713446184091E-2</v>
      </c>
      <c r="AV8" s="16" t="s">
        <v>33523</v>
      </c>
      <c r="AW8" s="33">
        <f>CHOOSE(MIN(D6L801C9,RUN_YEARS),B7L808C1,B7L808C10,B7L808C19,B7L808C28,B7L808C37)</f>
        <v>7470.7459099277139</v>
      </c>
      <c r="AX8" s="16" t="s">
        <v>33524</v>
      </c>
      <c r="AY8" s="33">
        <f>IF(D6L801C23=0,0,D6L801C19/D6L801C23)</f>
        <v>1.1041078203019234</v>
      </c>
      <c r="AZ8" s="16" t="s">
        <v>33525</v>
      </c>
      <c r="BA8" s="33">
        <f>IF(D6L801C5=0,0,D6L801C19/D6L801C5)</f>
        <v>0.48471928655381591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34.988825596023531</v>
      </c>
      <c r="J9" s="16" t="s">
        <v>33546</v>
      </c>
      <c r="K9" s="21">
        <f>_xlfn.SINGLE(IF(FLOW_THRU_100PCT="Y",1,INDEX(VariabilityMatrix,D6L802C1,_xlfn.SINGLE(D6L802C9))))</f>
        <v>0.49361920517321611</v>
      </c>
      <c r="L9" s="16" t="s">
        <v>33526</v>
      </c>
      <c r="M9" s="15">
        <f>IF(_xlfn.SINGLE(D6L802C2)&lt;&gt;0,_xlfn.SINGLE(D6L802C2)*_xlfn.SINGLE(D6L802C4),_xlfn.SINGLE(D6L802C3)*_xlfn.SINGLE(D6L802C4))</f>
        <v>17.271156280653415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8.6355781403267073</v>
      </c>
      <c r="R9" s="16" t="s">
        <v>33528</v>
      </c>
      <c r="S9" s="15">
        <f>D6L802C5-D6L802C7</f>
        <v>8.6355781403267073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6.7240447210305057</v>
      </c>
      <c r="X9" s="16" t="s">
        <v>33530</v>
      </c>
      <c r="Y9" s="33">
        <f>D6L802C7-D6L802C10</f>
        <v>1.9115334192962017</v>
      </c>
      <c r="Z9" s="16" t="s">
        <v>33531</v>
      </c>
      <c r="AA9" s="33">
        <f>CHOOSE(MIN(D6L802C9,RUN_YEARS),B7L808C7,B7L808C16,B7L808C25,B7L808C34,B7L808C43)</f>
        <v>146908</v>
      </c>
      <c r="AB9" s="16" t="s">
        <v>33532</v>
      </c>
      <c r="AC9" s="33">
        <f>IF(D6L802C12=0,0,D6L802C10/D6L802C12)</f>
        <v>4.5770446272704721E-5</v>
      </c>
      <c r="AD9" s="16" t="s">
        <v>33533</v>
      </c>
      <c r="AE9" s="33">
        <f>IF(D6L802C5=0,0,D6L802C10/D6L802C5)</f>
        <v>0.38932220933942685</v>
      </c>
      <c r="AF9" s="16" t="s">
        <v>33534</v>
      </c>
      <c r="AG9" s="33">
        <f>CHOOSE(MIN(D6L802C9,RUN_YEARS),B7L808C5,B7L808C14,B7L808C23,B7L808C32,B7L808C41)</f>
        <v>16062.879459102209</v>
      </c>
      <c r="AH9" s="16" t="s">
        <v>33535</v>
      </c>
      <c r="AI9" s="33">
        <f>IF(D6L802C15=0,0,D6L802C11/D6L802C15)</f>
        <v>1.1900316030903227E-4</v>
      </c>
      <c r="AJ9" s="16" t="s">
        <v>33536</v>
      </c>
      <c r="AK9" s="33">
        <f>IF(D6L802C5=0,0,D6L802C11/D6L802C5)</f>
        <v>0.11067779066057315</v>
      </c>
      <c r="AL9" s="16" t="s">
        <v>33537</v>
      </c>
      <c r="AM9" s="33">
        <f>D6L802C8*CHOOSE(MIN(D6L802C9,RUN_YEARS),B7L808C4,B7L808C13,B7L808C22,B7L808C31,B7L808C40)</f>
        <v>0.26850987348600103</v>
      </c>
      <c r="AN9" s="16" t="s">
        <v>33538</v>
      </c>
      <c r="AO9" s="33">
        <f>D6L802C8-D6L802C18</f>
        <v>8.3670682668407057</v>
      </c>
      <c r="AP9" s="16" t="s">
        <v>33539</v>
      </c>
      <c r="AQ9" s="33">
        <f>CHOOSE(MIN(D6L802C9,RUN_YEARS),B7L808C2,B7L808C11,B7L808C20,B7L808C29,B7L808C38)</f>
        <v>246.59614808820837</v>
      </c>
      <c r="AR9" s="16" t="s">
        <v>33540</v>
      </c>
      <c r="AS9" s="33">
        <f>IF(D6L802C20=0,0,D6L802C18/D6L802C20)</f>
        <v>1.0888648325113094E-3</v>
      </c>
      <c r="AT9" s="16" t="s">
        <v>33541</v>
      </c>
      <c r="AU9" s="33">
        <f>IF(D6L802C5=0,0,D6L802C18/D6L802C5)</f>
        <v>1.5546722473166259E-2</v>
      </c>
      <c r="AV9" s="16" t="s">
        <v>33542</v>
      </c>
      <c r="AW9" s="33">
        <f>CHOOSE(MIN(D6L802C9,RUN_YEARS),B7L808C1,B7L808C10,B7L808C19,B7L808C28,B7L808C37)</f>
        <v>7684.2120500331275</v>
      </c>
      <c r="AX9" s="16" t="s">
        <v>33543</v>
      </c>
      <c r="AY9" s="33">
        <f>IF(D6L802C23=0,0,D6L802C19/D6L802C23)</f>
        <v>1.0888648325113092E-3</v>
      </c>
      <c r="AZ9" s="16" t="s">
        <v>33544</v>
      </c>
      <c r="BA9" s="33">
        <f>IF(D6L802C5=0,0,D6L802C19/D6L802C5)</f>
        <v>0.4844532775268337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21.00609580691841</v>
      </c>
      <c r="J10" s="16" t="s">
        <v>33567</v>
      </c>
      <c r="K10" s="21">
        <f>_xlfn.SINGLE(IF(FLOW_THRU_100PCT="Y",1,INDEX(VariabilityMatrix,D6L803C1,_xlfn.SINGLE(D6L803C9))))</f>
        <v>0.49361920517321611</v>
      </c>
      <c r="L10" s="16" t="s">
        <v>33547</v>
      </c>
      <c r="M10" s="15">
        <f>IF(_xlfn.SINGLE(D6L803C2)&lt;&gt;0,_xlfn.SINGLE(D6L803C2)*_xlfn.SINGLE(D6L803C4),_xlfn.SINGLE(D6L803C3)*_xlfn.SINGLE(D6L803C4))</f>
        <v>10.369012316003493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5.1845061580017466</v>
      </c>
      <c r="R10" s="16" t="s">
        <v>33549</v>
      </c>
      <c r="S10" s="15">
        <f>D6L803C5-D6L803C7</f>
        <v>5.1845061580017466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4.0368867835342073</v>
      </c>
      <c r="X10" s="16" t="s">
        <v>33551</v>
      </c>
      <c r="Y10" s="33">
        <f>D6L803C7-D6L803C10</f>
        <v>1.1476193744675394</v>
      </c>
      <c r="Z10" s="16" t="s">
        <v>33552</v>
      </c>
      <c r="AA10" s="33">
        <f>CHOOSE(MIN(D6L803C9,RUN_YEARS),B7L808C7,B7L808C16,B7L808C25,B7L808C34,B7L808C43)</f>
        <v>146908</v>
      </c>
      <c r="AB10" s="16" t="s">
        <v>33553</v>
      </c>
      <c r="AC10" s="33">
        <f>IF(D6L803C12=0,0,D6L803C10/D6L803C12)</f>
        <v>2.7479012603358612E-5</v>
      </c>
      <c r="AD10" s="16" t="s">
        <v>33554</v>
      </c>
      <c r="AE10" s="33">
        <f>IF(D6L803C5=0,0,D6L803C10/D6L803C5)</f>
        <v>0.38932220933942685</v>
      </c>
      <c r="AF10" s="16" t="s">
        <v>33555</v>
      </c>
      <c r="AG10" s="33">
        <f>CHOOSE(MIN(D6L803C9,RUN_YEARS),B7L808C5,B7L808C14,B7L808C23,B7L808C32,B7L808C41)</f>
        <v>16062.879459102209</v>
      </c>
      <c r="AH10" s="16" t="s">
        <v>33556</v>
      </c>
      <c r="AI10" s="33">
        <f>IF(D6L803C15=0,0,D6L803C11/D6L803C15)</f>
        <v>7.1445432768732394E-5</v>
      </c>
      <c r="AJ10" s="16" t="s">
        <v>33557</v>
      </c>
      <c r="AK10" s="33">
        <f>IF(D6L803C5=0,0,D6L803C11/D6L803C5)</f>
        <v>0.11067779066057315</v>
      </c>
      <c r="AL10" s="16" t="s">
        <v>33558</v>
      </c>
      <c r="AM10" s="33">
        <f>D6L803C8*CHOOSE(MIN(D6L803C9,RUN_YEARS),B7L808C4,B7L808C13,B7L808C22,B7L808C31,B7L808C40)</f>
        <v>0.16120415679774922</v>
      </c>
      <c r="AN10" s="16" t="s">
        <v>33559</v>
      </c>
      <c r="AO10" s="33">
        <f>D6L803C8-D6L803C18</f>
        <v>5.0233020012039971</v>
      </c>
      <c r="AP10" s="16" t="s">
        <v>33560</v>
      </c>
      <c r="AQ10" s="33">
        <f>CHOOSE(MIN(D6L803C9,RUN_YEARS),B7L808C2,B7L808C11,B7L808C20,B7L808C29,B7L808C38)</f>
        <v>246.59614808820837</v>
      </c>
      <c r="AR10" s="16" t="s">
        <v>33561</v>
      </c>
      <c r="AS10" s="33">
        <f>IF(D6L803C20=0,0,D6L803C18/D6L803C20)</f>
        <v>6.5371725409143816E-4</v>
      </c>
      <c r="AT10" s="16" t="s">
        <v>33562</v>
      </c>
      <c r="AU10" s="33">
        <f>IF(D6L803C5=0,0,D6L803C18/D6L803C5)</f>
        <v>1.5546722473166259E-2</v>
      </c>
      <c r="AV10" s="16" t="s">
        <v>33563</v>
      </c>
      <c r="AW10" s="33">
        <f>CHOOSE(MIN(D6L803C9,RUN_YEARS),B7L808C1,B7L808C10,B7L808C19,B7L808C28,B7L808C37)</f>
        <v>7684.2120500331275</v>
      </c>
      <c r="AX10" s="16" t="s">
        <v>33564</v>
      </c>
      <c r="AY10" s="33">
        <f>IF(D6L803C23=0,0,D6L803C19/D6L803C23)</f>
        <v>6.5371725409143816E-4</v>
      </c>
      <c r="AZ10" s="16" t="s">
        <v>33565</v>
      </c>
      <c r="BA10" s="33">
        <f>IF(D6L803C5=0,0,D6L803C19/D6L803C5)</f>
        <v>0.4844532775268337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1.5597342804966923</v>
      </c>
      <c r="J11" s="16" t="s">
        <v>33588</v>
      </c>
      <c r="K11" s="21">
        <f>_xlfn.SINGLE(IF(FLOW_THRU_100PCT="Y",1,INDEX(VariabilityMatrix,D6L804C1,_xlfn.SINGLE(D6L804C9))))</f>
        <v>0.48785057282497646</v>
      </c>
      <c r="L11" s="16" t="s">
        <v>33568</v>
      </c>
      <c r="M11" s="15">
        <f>IF(_xlfn.SINGLE(D6L804C2)&lt;&gt;0,_xlfn.SINGLE(D6L804C2)*_xlfn.SINGLE(D6L804C4),_xlfn.SINGLE(D6L804C3)*_xlfn.SINGLE(D6L804C4))</f>
        <v>0.76091726219506384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0.38045863109753192</v>
      </c>
      <c r="R11" s="16" t="s">
        <v>33570</v>
      </c>
      <c r="S11" s="15">
        <f>D6L804C5-D6L804C7</f>
        <v>0.38045863109753192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0.29697990925861212</v>
      </c>
      <c r="X11" s="16" t="s">
        <v>33572</v>
      </c>
      <c r="Y11" s="33">
        <f>D6L804C7-D6L804C10</f>
        <v>8.34787218389198E-2</v>
      </c>
      <c r="Z11" s="16" t="s">
        <v>33573</v>
      </c>
      <c r="AA11" s="33">
        <f>CHOOSE(MIN(D6L804C9,RUN_YEARS),B7L808C7,B7L808C16,B7L808C25,B7L808C34,B7L808C43)</f>
        <v>142721</v>
      </c>
      <c r="AB11" s="16" t="s">
        <v>33574</v>
      </c>
      <c r="AC11" s="33">
        <f>IF(D6L804C12=0,0,D6L804C10/D6L804C12)</f>
        <v>2.0808424076247514E-6</v>
      </c>
      <c r="AD11" s="16" t="s">
        <v>33575</v>
      </c>
      <c r="AE11" s="33">
        <f>IF(D6L804C5=0,0,D6L804C10/D6L804C5)</f>
        <v>0.3902919857566331</v>
      </c>
      <c r="AF11" s="16" t="s">
        <v>33576</v>
      </c>
      <c r="AG11" s="33">
        <f>CHOOSE(MIN(D6L804C9,RUN_YEARS),B7L808C5,B7L808C14,B7L808C23,B7L808C32,B7L808C41)</f>
        <v>15429.905018096359</v>
      </c>
      <c r="AH11" s="16" t="s">
        <v>33577</v>
      </c>
      <c r="AI11" s="33">
        <f>IF(D6L804C15=0,0,D6L804C11/D6L804C15)</f>
        <v>5.4101902598243509E-6</v>
      </c>
      <c r="AJ11" s="16" t="s">
        <v>33578</v>
      </c>
      <c r="AK11" s="33">
        <f>IF(D6L804C5=0,0,D6L804C11/D6L804C5)</f>
        <v>0.10970801424336689</v>
      </c>
      <c r="AL11" s="16" t="s">
        <v>33579</v>
      </c>
      <c r="AM11" s="33">
        <f>D6L804C8*CHOOSE(MIN(D6L804C9,RUN_YEARS),B7L808C4,B7L808C13,B7L808C22,B7L808C31,B7L808C40)</f>
        <v>1.201272260257392E-2</v>
      </c>
      <c r="AN11" s="16" t="s">
        <v>33580</v>
      </c>
      <c r="AO11" s="33">
        <f>D6L804C8-D6L804C18</f>
        <v>0.36844590849495801</v>
      </c>
      <c r="AP11" s="16" t="s">
        <v>33581</v>
      </c>
      <c r="AQ11" s="33">
        <f>CHOOSE(MIN(D6L804C9,RUN_YEARS),B7L808C2,B7L808C11,B7L808C20,B7L808C29,B7L808C38)</f>
        <v>239.97735472913988</v>
      </c>
      <c r="AR11" s="16" t="s">
        <v>33582</v>
      </c>
      <c r="AS11" s="33">
        <f>IF(D6L804C20=0,0,D6L804C18/D6L804C20)</f>
        <v>5.0057734056334454E-5</v>
      </c>
      <c r="AT11" s="16" t="s">
        <v>33583</v>
      </c>
      <c r="AU11" s="33">
        <f>IF(D6L804C5=0,0,D6L804C18/D6L804C5)</f>
        <v>1.5787160049333216E-2</v>
      </c>
      <c r="AV11" s="16" t="s">
        <v>33584</v>
      </c>
      <c r="AW11" s="33">
        <f>CHOOSE(MIN(D6L804C9,RUN_YEARS),B7L808C1,B7L808C10,B7L808C19,B7L808C28,B7L808C37)</f>
        <v>7360.419232726611</v>
      </c>
      <c r="AX11" s="16" t="s">
        <v>33585</v>
      </c>
      <c r="AY11" s="33">
        <f>IF(D6L804C23=0,0,D6L804C19/D6L804C23)</f>
        <v>5.005773405633446E-5</v>
      </c>
      <c r="AZ11" s="16" t="s">
        <v>33586</v>
      </c>
      <c r="BA11" s="33">
        <f>IF(D6L804C5=0,0,D6L804C19/D6L804C5)</f>
        <v>0.48421283995066677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528.97465286248962</v>
      </c>
      <c r="J12" s="16" t="s">
        <v>33609</v>
      </c>
      <c r="K12" s="21">
        <f>_xlfn.SINGLE(IF(FLOW_THRU_100PCT="Y",1,INDEX(VariabilityMatrix,D6L805C1,_xlfn.SINGLE(D6L805C9))))</f>
        <v>0.21281076937992188</v>
      </c>
      <c r="L12" s="16" t="s">
        <v>33589</v>
      </c>
      <c r="M12" s="15">
        <f>IF(_xlfn.SINGLE(D6L805C2)&lt;&gt;0,_xlfn.SINGLE(D6L805C2)*_xlfn.SINGLE(D6L805C4),_xlfn.SINGLE(D6L805C3)*_xlfn.SINGLE(D6L805C4))</f>
        <v>112.57150285814352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56.285751429071759</v>
      </c>
      <c r="R12" s="16" t="s">
        <v>33591</v>
      </c>
      <c r="S12" s="15">
        <f>D6L805C5-D6L805C7</f>
        <v>56.285751429071759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43.82658620139204</v>
      </c>
      <c r="X12" s="16" t="s">
        <v>33593</v>
      </c>
      <c r="Y12" s="33">
        <f>D6L805C7-D6L805C10</f>
        <v>12.459165227679719</v>
      </c>
      <c r="Z12" s="16" t="s">
        <v>33594</v>
      </c>
      <c r="AA12" s="33">
        <f>CHOOSE(MIN(D6L805C9,RUN_YEARS),B7L808C7,B7L808C16,B7L808C25,B7L808C34,B7L808C43)</f>
        <v>146908</v>
      </c>
      <c r="AB12" s="16" t="s">
        <v>33595</v>
      </c>
      <c r="AC12" s="33">
        <f>IF(D6L805C12=0,0,D6L805C10/D6L805C12)</f>
        <v>2.9832675008435239E-4</v>
      </c>
      <c r="AD12" s="16" t="s">
        <v>33596</v>
      </c>
      <c r="AE12" s="33">
        <f>IF(D6L805C5=0,0,D6L805C10/D6L805C5)</f>
        <v>0.38932220933942685</v>
      </c>
      <c r="AF12" s="16" t="s">
        <v>33597</v>
      </c>
      <c r="AG12" s="33">
        <f>CHOOSE(MIN(D6L805C9,RUN_YEARS),B7L808C5,B7L808C14,B7L808C23,B7L808C32,B7L808C41)</f>
        <v>16062.879459102209</v>
      </c>
      <c r="AH12" s="16" t="s">
        <v>33598</v>
      </c>
      <c r="AI12" s="33">
        <f>IF(D6L805C15=0,0,D6L805C11/D6L805C15)</f>
        <v>7.7564955021931607E-4</v>
      </c>
      <c r="AJ12" s="16" t="s">
        <v>33599</v>
      </c>
      <c r="AK12" s="33">
        <f>IF(D6L805C5=0,0,D6L805C11/D6L805C5)</f>
        <v>0.11067779066057314</v>
      </c>
      <c r="AL12" s="16" t="s">
        <v>33600</v>
      </c>
      <c r="AM12" s="33">
        <f>D6L805C8*CHOOSE(MIN(D6L805C9,RUN_YEARS),B7L808C4,B7L808C13,B7L808C22,B7L808C31,B7L808C40)</f>
        <v>1.7501179133227995</v>
      </c>
      <c r="AN12" s="16" t="s">
        <v>33601</v>
      </c>
      <c r="AO12" s="33">
        <f>D6L805C8-D6L805C18</f>
        <v>54.535633515748962</v>
      </c>
      <c r="AP12" s="16" t="s">
        <v>33602</v>
      </c>
      <c r="AQ12" s="33">
        <f>CHOOSE(MIN(D6L805C9,RUN_YEARS),B7L808C2,B7L808C11,B7L808C20,B7L808C29,B7L808C38)</f>
        <v>246.59614808820837</v>
      </c>
      <c r="AR12" s="16" t="s">
        <v>33603</v>
      </c>
      <c r="AS12" s="33">
        <f>IF(D6L805C20=0,0,D6L805C18/D6L805C20)</f>
        <v>7.0971015844772068E-3</v>
      </c>
      <c r="AT12" s="16" t="s">
        <v>33604</v>
      </c>
      <c r="AU12" s="33">
        <f>IF(D6L805C5=0,0,D6L805C18/D6L805C5)</f>
        <v>1.5546722473166259E-2</v>
      </c>
      <c r="AV12" s="16" t="s">
        <v>33605</v>
      </c>
      <c r="AW12" s="33">
        <f>CHOOSE(MIN(D6L805C9,RUN_YEARS),B7L808C1,B7L808C10,B7L808C19,B7L808C28,B7L808C37)</f>
        <v>7684.2120500331275</v>
      </c>
      <c r="AX12" s="16" t="s">
        <v>33606</v>
      </c>
      <c r="AY12" s="33">
        <f>IF(D6L805C23=0,0,D6L805C19/D6L805C23)</f>
        <v>7.0971015844772077E-3</v>
      </c>
      <c r="AZ12" s="16" t="s">
        <v>33607</v>
      </c>
      <c r="BA12" s="33">
        <f>IF(D6L805C5=0,0,D6L805C19/D6L805C5)</f>
        <v>0.48445327752683376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172.15085132477961</v>
      </c>
      <c r="J13" s="16" t="s">
        <v>33630</v>
      </c>
      <c r="K13" s="21">
        <f>_xlfn.SINGLE(IF(FLOW_THRU_100PCT="Y",1,INDEX(VariabilityMatrix,D6L806C1,_xlfn.SINGLE(D6L806C9))))</f>
        <v>0.49361920517321611</v>
      </c>
      <c r="L13" s="16" t="s">
        <v>33610</v>
      </c>
      <c r="M13" s="15">
        <f>IF(_xlfn.SINGLE(D6L806C2)&lt;&gt;0,_xlfn.SINGLE(D6L806C2)*_xlfn.SINGLE(D6L806C4),_xlfn.SINGLE(D6L806C3)*_xlfn.SINGLE(D6L806C4))</f>
        <v>84.976966400830207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42.488483200415104</v>
      </c>
      <c r="R13" s="16" t="s">
        <v>33612</v>
      </c>
      <c r="S13" s="15">
        <f>D6L806C5-D6L806C7</f>
        <v>42.488483200415104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33.083420302133462</v>
      </c>
      <c r="X13" s="16" t="s">
        <v>33614</v>
      </c>
      <c r="Y13" s="33">
        <f>D6L806C7-D6L806C10</f>
        <v>9.405062898281642</v>
      </c>
      <c r="Z13" s="16" t="s">
        <v>33615</v>
      </c>
      <c r="AA13" s="33">
        <f>CHOOSE(MIN(D6L806C9,RUN_YEARS),B7L808C7,B7L808C16,B7L808C25,B7L808C34,B7L808C43)</f>
        <v>146908</v>
      </c>
      <c r="AB13" s="16" t="s">
        <v>33616</v>
      </c>
      <c r="AC13" s="33">
        <f>IF(D6L806C12=0,0,D6L806C10/D6L806C12)</f>
        <v>2.2519822135032443E-4</v>
      </c>
      <c r="AD13" s="16" t="s">
        <v>33617</v>
      </c>
      <c r="AE13" s="33">
        <f>IF(D6L806C5=0,0,D6L806C10/D6L806C5)</f>
        <v>0.38932220933942685</v>
      </c>
      <c r="AF13" s="16" t="s">
        <v>33618</v>
      </c>
      <c r="AG13" s="33">
        <f>CHOOSE(MIN(D6L806C9,RUN_YEARS),B7L808C5,B7L808C14,B7L808C23,B7L808C32,B7L808C41)</f>
        <v>16062.879459102209</v>
      </c>
      <c r="AH13" s="16" t="s">
        <v>33619</v>
      </c>
      <c r="AI13" s="33">
        <f>IF(D6L806C15=0,0,D6L806C11/D6L806C15)</f>
        <v>5.8551537551084333E-4</v>
      </c>
      <c r="AJ13" s="16" t="s">
        <v>33620</v>
      </c>
      <c r="AK13" s="33">
        <f>IF(D6L806C5=0,0,D6L806C11/D6L806C5)</f>
        <v>0.11067779066057312</v>
      </c>
      <c r="AL13" s="16" t="s">
        <v>33621</v>
      </c>
      <c r="AM13" s="33">
        <f>D6L806C8*CHOOSE(MIN(D6L806C9,RUN_YEARS),B7L808C4,B7L808C13,B7L808C22,B7L808C31,B7L808C40)</f>
        <v>1.321113313245281</v>
      </c>
      <c r="AN13" s="16" t="s">
        <v>33622</v>
      </c>
      <c r="AO13" s="33">
        <f>D6L806C8-D6L806C18</f>
        <v>41.167369887169819</v>
      </c>
      <c r="AP13" s="16" t="s">
        <v>33623</v>
      </c>
      <c r="AQ13" s="33">
        <f>CHOOSE(MIN(D6L806C9,RUN_YEARS),B7L808C2,B7L808C11,B7L808C20,B7L808C29,B7L808C38)</f>
        <v>246.59614808820837</v>
      </c>
      <c r="AR13" s="16" t="s">
        <v>33624</v>
      </c>
      <c r="AS13" s="33">
        <f>IF(D6L806C20=0,0,D6L806C18/D6L806C20)</f>
        <v>5.3573963887412947E-3</v>
      </c>
      <c r="AT13" s="16" t="s">
        <v>33625</v>
      </c>
      <c r="AU13" s="33">
        <f>IF(D6L806C5=0,0,D6L806C18/D6L806C5)</f>
        <v>1.5546722473166259E-2</v>
      </c>
      <c r="AV13" s="16" t="s">
        <v>33626</v>
      </c>
      <c r="AW13" s="33">
        <f>CHOOSE(MIN(D6L806C9,RUN_YEARS),B7L808C1,B7L808C10,B7L808C19,B7L808C28,B7L808C37)</f>
        <v>7684.2120500331275</v>
      </c>
      <c r="AX13" s="16" t="s">
        <v>33627</v>
      </c>
      <c r="AY13" s="33">
        <f>IF(D6L806C23=0,0,D6L806C19/D6L806C23)</f>
        <v>5.3573963887412947E-3</v>
      </c>
      <c r="AZ13" s="16" t="s">
        <v>33628</v>
      </c>
      <c r="BA13" s="33">
        <f>IF(D6L806C5=0,0,D6L806C19/D6L806C5)</f>
        <v>0.4844532775268337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26.469322408117545</v>
      </c>
      <c r="J14" s="16" t="s">
        <v>33651</v>
      </c>
      <c r="K14" s="21">
        <f>_xlfn.SINGLE(IF(FLOW_THRU_100PCT="Y",1,INDEX(VariabilityMatrix,D6L807C1,_xlfn.SINGLE(D6L807C9))))</f>
        <v>0.48785057282497646</v>
      </c>
      <c r="L14" s="16" t="s">
        <v>33631</v>
      </c>
      <c r="M14" s="15">
        <f>IF(_xlfn.SINGLE(D6L807C2)&lt;&gt;0,_xlfn.SINGLE(D6L807C2)*_xlfn.SINGLE(D6L807C4),_xlfn.SINGLE(D6L807C3)*_xlfn.SINGLE(D6L807C4))</f>
        <v>12.91307409908913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6.4565370495445649</v>
      </c>
      <c r="R14" s="16" t="s">
        <v>33633</v>
      </c>
      <c r="S14" s="15">
        <f>D6L807C5-D6L807C7</f>
        <v>6.4565370495445649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5.0398693323560426</v>
      </c>
      <c r="X14" s="16" t="s">
        <v>33635</v>
      </c>
      <c r="Y14" s="33">
        <f>D6L807C7-D6L807C10</f>
        <v>1.4166677171885222</v>
      </c>
      <c r="Z14" s="16" t="s">
        <v>33636</v>
      </c>
      <c r="AA14" s="33">
        <f>CHOOSE(MIN(D6L807C9,RUN_YEARS),B7L808C7,B7L808C16,B7L808C25,B7L808C34,B7L808C43)</f>
        <v>142721</v>
      </c>
      <c r="AB14" s="16" t="s">
        <v>33637</v>
      </c>
      <c r="AC14" s="33">
        <f>IF(D6L807C12=0,0,D6L807C10/D6L807C12)</f>
        <v>3.5312738366155242E-5</v>
      </c>
      <c r="AD14" s="16" t="s">
        <v>33638</v>
      </c>
      <c r="AE14" s="33">
        <f>IF(D6L807C5=0,0,D6L807C10/D6L807C5)</f>
        <v>0.3902919857566331</v>
      </c>
      <c r="AF14" s="16" t="s">
        <v>33639</v>
      </c>
      <c r="AG14" s="33">
        <f>CHOOSE(MIN(D6L807C9,RUN_YEARS),B7L808C5,B7L808C14,B7L808C23,B7L808C32,B7L808C41)</f>
        <v>15429.905018096359</v>
      </c>
      <c r="AH14" s="16" t="s">
        <v>33640</v>
      </c>
      <c r="AI14" s="33">
        <f>IF(D6L807C15=0,0,D6L807C11/D6L807C15)</f>
        <v>9.1813119752003598E-5</v>
      </c>
      <c r="AJ14" s="16" t="s">
        <v>33641</v>
      </c>
      <c r="AK14" s="33">
        <f>IF(D6L807C5=0,0,D6L807C11/D6L807C5)</f>
        <v>0.10970801424336689</v>
      </c>
      <c r="AL14" s="16" t="s">
        <v>33642</v>
      </c>
      <c r="AM14" s="33">
        <f>D6L807C8*CHOOSE(MIN(D6L807C9,RUN_YEARS),B7L808C4,B7L808C13,B7L808C22,B7L808C31,B7L808C40)</f>
        <v>0.20386076753121943</v>
      </c>
      <c r="AN14" s="16" t="s">
        <v>33643</v>
      </c>
      <c r="AO14" s="33">
        <f>D6L807C8-D6L807C18</f>
        <v>6.2526762820133452</v>
      </c>
      <c r="AP14" s="16" t="s">
        <v>33644</v>
      </c>
      <c r="AQ14" s="33">
        <f>CHOOSE(MIN(D6L807C9,RUN_YEARS),B7L808C2,B7L808C11,B7L808C20,B7L808C29,B7L808C38)</f>
        <v>239.97735472913988</v>
      </c>
      <c r="AR14" s="16" t="s">
        <v>33645</v>
      </c>
      <c r="AS14" s="33">
        <f>IF(D6L807C20=0,0,D6L807C18/D6L807C20)</f>
        <v>8.4950001953857312E-4</v>
      </c>
      <c r="AT14" s="16" t="s">
        <v>33646</v>
      </c>
      <c r="AU14" s="33">
        <f>IF(D6L807C5=0,0,D6L807C18/D6L807C5)</f>
        <v>1.5787160049333216E-2</v>
      </c>
      <c r="AV14" s="16" t="s">
        <v>33647</v>
      </c>
      <c r="AW14" s="33">
        <f>CHOOSE(MIN(D6L807C9,RUN_YEARS),B7L808C1,B7L808C10,B7L808C19,B7L808C28,B7L808C37)</f>
        <v>7360.419232726611</v>
      </c>
      <c r="AX14" s="16" t="s">
        <v>33648</v>
      </c>
      <c r="AY14" s="33">
        <f>IF(D6L807C23=0,0,D6L807C19/D6L807C23)</f>
        <v>8.4950001953857312E-4</v>
      </c>
      <c r="AZ14" s="16" t="s">
        <v>33649</v>
      </c>
      <c r="BA14" s="33">
        <f>IF(D6L807C5=0,0,D6L807C19/D6L807C5)</f>
        <v>0.48421283995066677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2.4294926487487419E-3</v>
      </c>
      <c r="J15" s="16" t="s">
        <v>33672</v>
      </c>
      <c r="K15" s="21">
        <f>_xlfn.SINGLE(IF(FLOW_THRU_100PCT="Y",1,INDEX(VariabilityMatrix,D6L808C1,_xlfn.SINGLE(D6L808C9))))</f>
        <v>0.48785057282497646</v>
      </c>
      <c r="L15" s="16" t="s">
        <v>33652</v>
      </c>
      <c r="M15" s="15">
        <f>IF(_xlfn.SINGLE(D6L808C2)&lt;&gt;0,_xlfn.SINGLE(D6L808C2)*_xlfn.SINGLE(D6L808C4),_xlfn.SINGLE(D6L808C3)*_xlfn.SINGLE(D6L808C4))</f>
        <v>1.185229380366143E-3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5.9261469018307149E-4</v>
      </c>
      <c r="R15" s="16" t="s">
        <v>33654</v>
      </c>
      <c r="S15" s="15">
        <f>D6L808C5-D6L808C7</f>
        <v>5.9261469018307149E-4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4.6258552844020577E-4</v>
      </c>
      <c r="X15" s="16" t="s">
        <v>33656</v>
      </c>
      <c r="Y15" s="33">
        <f>D6L808C7-D6L808C10</f>
        <v>1.3002916174286572E-4</v>
      </c>
      <c r="Z15" s="16" t="s">
        <v>33657</v>
      </c>
      <c r="AA15" s="33">
        <f>CHOOSE(MIN(D6L808C9,RUN_YEARS),B7L808C7,B7L808C16,B7L808C25,B7L808C34,B7L808C43)</f>
        <v>142721</v>
      </c>
      <c r="AB15" s="16" t="s">
        <v>33658</v>
      </c>
      <c r="AC15" s="33">
        <f>IF(D6L808C12=0,0,D6L808C10/D6L808C12)</f>
        <v>3.2411875508173695E-9</v>
      </c>
      <c r="AD15" s="16" t="s">
        <v>33659</v>
      </c>
      <c r="AE15" s="33">
        <f>IF(D6L808C5=0,0,D6L808C10/D6L808C5)</f>
        <v>0.3902919857566331</v>
      </c>
      <c r="AF15" s="16" t="s">
        <v>33660</v>
      </c>
      <c r="AG15" s="33">
        <f>CHOOSE(MIN(D6L808C9,RUN_YEARS),B7L808C5,B7L808C14,B7L808C23,B7L808C32,B7L808C41)</f>
        <v>15429.905018096359</v>
      </c>
      <c r="AH15" s="16" t="s">
        <v>33661</v>
      </c>
      <c r="AI15" s="33">
        <f>IF(D6L808C15=0,0,D6L808C11/D6L808C15)</f>
        <v>8.427087632125157E-9</v>
      </c>
      <c r="AJ15" s="16" t="s">
        <v>33662</v>
      </c>
      <c r="AK15" s="33">
        <f>IF(D6L808C5=0,0,D6L808C11/D6L808C5)</f>
        <v>0.10970801424336689</v>
      </c>
      <c r="AL15" s="16" t="s">
        <v>33663</v>
      </c>
      <c r="AM15" s="33">
        <f>D6L808C8*CHOOSE(MIN(D6L808C9,RUN_YEARS),B7L808C4,B7L808C13,B7L808C22,B7L808C31,B7L808C40)</f>
        <v>1.8711405923012333E-5</v>
      </c>
      <c r="AN15" s="16" t="s">
        <v>33664</v>
      </c>
      <c r="AO15" s="33">
        <f>D6L808C8-D6L808C18</f>
        <v>5.7390328426005913E-4</v>
      </c>
      <c r="AP15" s="16" t="s">
        <v>33665</v>
      </c>
      <c r="AQ15" s="33">
        <f>CHOOSE(MIN(D6L808C9,RUN_YEARS),B7L808C2,B7L808C11,B7L808C20,B7L808C29,B7L808C38)</f>
        <v>239.97735472913988</v>
      </c>
      <c r="AR15" s="16" t="s">
        <v>33666</v>
      </c>
      <c r="AS15" s="33">
        <f>IF(D6L808C20=0,0,D6L808C18/D6L808C20)</f>
        <v>7.7971548374352729E-8</v>
      </c>
      <c r="AT15" s="16" t="s">
        <v>33667</v>
      </c>
      <c r="AU15" s="33">
        <f>IF(D6L808C5=0,0,D6L808C18/D6L808C5)</f>
        <v>1.5787160049333216E-2</v>
      </c>
      <c r="AV15" s="16" t="s">
        <v>33668</v>
      </c>
      <c r="AW15" s="33">
        <f>CHOOSE(MIN(D6L808C9,RUN_YEARS),B7L808C1,B7L808C10,B7L808C19,B7L808C28,B7L808C37)</f>
        <v>7360.419232726611</v>
      </c>
      <c r="AX15" s="16" t="s">
        <v>33669</v>
      </c>
      <c r="AY15" s="33">
        <f>IF(D6L808C23=0,0,D6L808C19/D6L808C23)</f>
        <v>7.7971548374352729E-8</v>
      </c>
      <c r="AZ15" s="16" t="s">
        <v>33670</v>
      </c>
      <c r="BA15" s="33">
        <f>IF(D6L808C5=0,0,D6L808C19/D6L808C5)</f>
        <v>0.48421283995066677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2.4294926487487419E-3</v>
      </c>
      <c r="J16" s="16" t="s">
        <v>33693</v>
      </c>
      <c r="K16" s="21">
        <f>_xlfn.SINGLE(IF(FLOW_THRU_100PCT="Y",1,INDEX(VariabilityMatrix,D6L809C1,_xlfn.SINGLE(D6L809C9))))</f>
        <v>0.48785057282497646</v>
      </c>
      <c r="L16" s="16" t="s">
        <v>33673</v>
      </c>
      <c r="M16" s="15">
        <f>IF(_xlfn.SINGLE(D6L809C2)&lt;&gt;0,_xlfn.SINGLE(D6L809C2)*_xlfn.SINGLE(D6L809C4),_xlfn.SINGLE(D6L809C3)*_xlfn.SINGLE(D6L809C4))</f>
        <v>1.185229380366143E-3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5.9261469018307149E-4</v>
      </c>
      <c r="R16" s="16" t="s">
        <v>33675</v>
      </c>
      <c r="S16" s="15">
        <f>D6L809C5-D6L809C7</f>
        <v>5.9261469018307149E-4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4.6258552844020577E-4</v>
      </c>
      <c r="X16" s="16" t="s">
        <v>33677</v>
      </c>
      <c r="Y16" s="33">
        <f>D6L809C7-D6L809C10</f>
        <v>1.3002916174286572E-4</v>
      </c>
      <c r="Z16" s="16" t="s">
        <v>33678</v>
      </c>
      <c r="AA16" s="33">
        <f>CHOOSE(MIN(D6L809C9,RUN_YEARS),B7L808C7,B7L808C16,B7L808C25,B7L808C34,B7L808C43)</f>
        <v>142721</v>
      </c>
      <c r="AB16" s="16" t="s">
        <v>33679</v>
      </c>
      <c r="AC16" s="33">
        <f>IF(D6L809C12=0,0,D6L809C10/D6L809C12)</f>
        <v>3.2411875508173695E-9</v>
      </c>
      <c r="AD16" s="16" t="s">
        <v>33680</v>
      </c>
      <c r="AE16" s="33">
        <f>IF(D6L809C5=0,0,D6L809C10/D6L809C5)</f>
        <v>0.3902919857566331</v>
      </c>
      <c r="AF16" s="16" t="s">
        <v>33681</v>
      </c>
      <c r="AG16" s="33">
        <f>CHOOSE(MIN(D6L809C9,RUN_YEARS),B7L808C5,B7L808C14,B7L808C23,B7L808C32,B7L808C41)</f>
        <v>15429.905018096359</v>
      </c>
      <c r="AH16" s="16" t="s">
        <v>33682</v>
      </c>
      <c r="AI16" s="33">
        <f>IF(D6L809C15=0,0,D6L809C11/D6L809C15)</f>
        <v>8.427087632125157E-9</v>
      </c>
      <c r="AJ16" s="16" t="s">
        <v>33683</v>
      </c>
      <c r="AK16" s="33">
        <f>IF(D6L809C5=0,0,D6L809C11/D6L809C5)</f>
        <v>0.10970801424336689</v>
      </c>
      <c r="AL16" s="16" t="s">
        <v>33684</v>
      </c>
      <c r="AM16" s="33">
        <f>D6L809C8*CHOOSE(MIN(D6L809C9,RUN_YEARS),B7L808C4,B7L808C13,B7L808C22,B7L808C31,B7L808C40)</f>
        <v>1.8711405923012333E-5</v>
      </c>
      <c r="AN16" s="16" t="s">
        <v>33685</v>
      </c>
      <c r="AO16" s="33">
        <f>D6L809C8-D6L809C18</f>
        <v>5.7390328426005913E-4</v>
      </c>
      <c r="AP16" s="16" t="s">
        <v>33686</v>
      </c>
      <c r="AQ16" s="33">
        <f>CHOOSE(MIN(D6L809C9,RUN_YEARS),B7L808C2,B7L808C11,B7L808C20,B7L808C29,B7L808C38)</f>
        <v>239.97735472913988</v>
      </c>
      <c r="AR16" s="16" t="s">
        <v>33687</v>
      </c>
      <c r="AS16" s="33">
        <f>IF(D6L809C20=0,0,D6L809C18/D6L809C20)</f>
        <v>7.7971548374352729E-8</v>
      </c>
      <c r="AT16" s="16" t="s">
        <v>33688</v>
      </c>
      <c r="AU16" s="33">
        <f>IF(D6L809C5=0,0,D6L809C18/D6L809C5)</f>
        <v>1.5787160049333216E-2</v>
      </c>
      <c r="AV16" s="16" t="s">
        <v>33689</v>
      </c>
      <c r="AW16" s="33">
        <f>CHOOSE(MIN(D6L809C9,RUN_YEARS),B7L808C1,B7L808C10,B7L808C19,B7L808C28,B7L808C37)</f>
        <v>7360.419232726611</v>
      </c>
      <c r="AX16" s="16" t="s">
        <v>33690</v>
      </c>
      <c r="AY16" s="33">
        <f>IF(D6L809C23=0,0,D6L809C19/D6L809C23)</f>
        <v>7.7971548374352729E-8</v>
      </c>
      <c r="AZ16" s="16" t="s">
        <v>33691</v>
      </c>
      <c r="BA16" s="33">
        <f>IF(D6L809C5=0,0,D6L809C19/D6L809C5)</f>
        <v>0.48421283995066677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33.339927618778987</v>
      </c>
      <c r="J17" s="16" t="s">
        <v>33714</v>
      </c>
      <c r="K17" s="21">
        <f>_xlfn.SINGLE(IF(FLOW_THRU_100PCT="Y",1,INDEX(VariabilityMatrix,D6L810C1,_xlfn.SINGLE(D6L810C9))))</f>
        <v>0.48785057282497646</v>
      </c>
      <c r="L17" s="16" t="s">
        <v>33694</v>
      </c>
      <c r="M17" s="15">
        <f>IF(_xlfn.SINGLE(D6L810C2)&lt;&gt;0,_xlfn.SINGLE(D6L810C2)*_xlfn.SINGLE(D6L810C4),_xlfn.SINGLE(D6L810C3)*_xlfn.SINGLE(D6L810C4))</f>
        <v>16.264902786764583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8.1324513933822917</v>
      </c>
      <c r="R17" s="16" t="s">
        <v>33696</v>
      </c>
      <c r="S17" s="15">
        <f>D6L810C5-D6L810C7</f>
        <v>8.1324513933822917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6.3480612067849451</v>
      </c>
      <c r="X17" s="16" t="s">
        <v>33698</v>
      </c>
      <c r="Y17" s="33">
        <f>D6L810C7-D6L810C10</f>
        <v>1.7843901865973466</v>
      </c>
      <c r="Z17" s="16" t="s">
        <v>33699</v>
      </c>
      <c r="AA17" s="33">
        <f>CHOOSE(MIN(D6L810C9,RUN_YEARS),B7L808C7,B7L808C16,B7L808C25,B7L808C34,B7L808C43)</f>
        <v>142721</v>
      </c>
      <c r="AB17" s="16" t="s">
        <v>33700</v>
      </c>
      <c r="AC17" s="33">
        <f>IF(D6L810C12=0,0,D6L810C10/D6L810C12)</f>
        <v>4.4478816759866768E-5</v>
      </c>
      <c r="AD17" s="16" t="s">
        <v>33701</v>
      </c>
      <c r="AE17" s="33">
        <f>IF(D6L810C5=0,0,D6L810C10/D6L810C5)</f>
        <v>0.3902919857566331</v>
      </c>
      <c r="AF17" s="16" t="s">
        <v>33702</v>
      </c>
      <c r="AG17" s="33">
        <f>CHOOSE(MIN(D6L810C9,RUN_YEARS),B7L808C5,B7L808C14,B7L808C23,B7L808C32,B7L808C41)</f>
        <v>15429.905018096359</v>
      </c>
      <c r="AH17" s="16" t="s">
        <v>33703</v>
      </c>
      <c r="AI17" s="33">
        <f>IF(D6L810C15=0,0,D6L810C11/D6L810C15)</f>
        <v>1.1564492357565356E-4</v>
      </c>
      <c r="AJ17" s="16" t="s">
        <v>33704</v>
      </c>
      <c r="AK17" s="33">
        <f>IF(D6L810C5=0,0,D6L810C11/D6L810C5)</f>
        <v>0.10970801424336687</v>
      </c>
      <c r="AL17" s="16" t="s">
        <v>33705</v>
      </c>
      <c r="AM17" s="33">
        <f>D6L810C8*CHOOSE(MIN(D6L810C9,RUN_YEARS),B7L808C4,B7L808C13,B7L808C22,B7L808C31,B7L808C40)</f>
        <v>0.25677662348149832</v>
      </c>
      <c r="AN17" s="16" t="s">
        <v>33706</v>
      </c>
      <c r="AO17" s="33">
        <f>D6L810C8-D6L810C18</f>
        <v>7.8756747699007938</v>
      </c>
      <c r="AP17" s="16" t="s">
        <v>33707</v>
      </c>
      <c r="AQ17" s="33">
        <f>CHOOSE(MIN(D6L810C9,RUN_YEARS),B7L808C2,B7L808C11,B7L808C20,B7L808C29,B7L808C38)</f>
        <v>239.97735472913988</v>
      </c>
      <c r="AR17" s="16" t="s">
        <v>33708</v>
      </c>
      <c r="AS17" s="33">
        <f>IF(D6L810C20=0,0,D6L810C18/D6L810C20)</f>
        <v>1.0700035583412427E-3</v>
      </c>
      <c r="AT17" s="16" t="s">
        <v>33709</v>
      </c>
      <c r="AU17" s="33">
        <f>IF(D6L810C5=0,0,D6L810C18/D6L810C5)</f>
        <v>1.5787160049333216E-2</v>
      </c>
      <c r="AV17" s="16" t="s">
        <v>33710</v>
      </c>
      <c r="AW17" s="33">
        <f>CHOOSE(MIN(D6L810C9,RUN_YEARS),B7L808C1,B7L808C10,B7L808C19,B7L808C28,B7L808C37)</f>
        <v>7360.419232726611</v>
      </c>
      <c r="AX17" s="16" t="s">
        <v>33711</v>
      </c>
      <c r="AY17" s="33">
        <f>IF(D6L810C23=0,0,D6L810C19/D6L810C23)</f>
        <v>1.0700035583412427E-3</v>
      </c>
      <c r="AZ17" s="16" t="s">
        <v>33712</v>
      </c>
      <c r="BA17" s="33">
        <f>IF(D6L810C5=0,0,D6L810C19/D6L810C5)</f>
        <v>0.48421283995066683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12.004123177467534</v>
      </c>
      <c r="J18" s="16" t="s">
        <v>33735</v>
      </c>
      <c r="K18" s="21">
        <f>_xlfn.SINGLE(IF(FLOW_THRU_100PCT="Y",1,INDEX(VariabilityMatrix,D6L811C1,_xlfn.SINGLE(D6L811C9))))</f>
        <v>0.48785057282497646</v>
      </c>
      <c r="L18" s="16" t="s">
        <v>33715</v>
      </c>
      <c r="M18" s="15">
        <f>IF(_xlfn.SINGLE(D6L811C2)&lt;&gt;0,_xlfn.SINGLE(D6L811C2)*_xlfn.SINGLE(D6L811C4),_xlfn.SINGLE(D6L811C3)*_xlfn.SINGLE(D6L811C4))</f>
        <v>5.8562183683891131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2.9281091841945566</v>
      </c>
      <c r="R18" s="16" t="s">
        <v>33717</v>
      </c>
      <c r="S18" s="15">
        <f>D6L811C5-D6L811C7</f>
        <v>2.9281091841945566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2.2856350960230567</v>
      </c>
      <c r="X18" s="16" t="s">
        <v>33719</v>
      </c>
      <c r="Y18" s="33">
        <f>D6L811C7-D6L811C10</f>
        <v>0.64247408817149987</v>
      </c>
      <c r="Z18" s="16" t="s">
        <v>33720</v>
      </c>
      <c r="AA18" s="33">
        <f>CHOOSE(MIN(D6L811C9,RUN_YEARS),B7L808C7,B7L808C16,B7L808C25,B7L808C34,B7L808C43)</f>
        <v>142721</v>
      </c>
      <c r="AB18" s="16" t="s">
        <v>33721</v>
      </c>
      <c r="AC18" s="33">
        <f>IF(D6L811C12=0,0,D6L811C10/D6L811C12)</f>
        <v>1.6014707688588621E-5</v>
      </c>
      <c r="AD18" s="16" t="s">
        <v>33722</v>
      </c>
      <c r="AE18" s="33">
        <f>IF(D6L811C5=0,0,D6L811C10/D6L811C5)</f>
        <v>0.3902919857566331</v>
      </c>
      <c r="AF18" s="16" t="s">
        <v>33723</v>
      </c>
      <c r="AG18" s="33">
        <f>CHOOSE(MIN(D6L811C9,RUN_YEARS),B7L808C5,B7L808C14,B7L808C23,B7L808C32,B7L808C41)</f>
        <v>15429.905018096359</v>
      </c>
      <c r="AH18" s="16" t="s">
        <v>33724</v>
      </c>
      <c r="AI18" s="33">
        <f>IF(D6L811C15=0,0,D6L811C11/D6L811C15)</f>
        <v>4.1638239990330421E-5</v>
      </c>
      <c r="AJ18" s="16" t="s">
        <v>33725</v>
      </c>
      <c r="AK18" s="33">
        <f>IF(D6L811C5=0,0,D6L811C11/D6L811C5)</f>
        <v>0.10970801424336693</v>
      </c>
      <c r="AL18" s="16" t="s">
        <v>33726</v>
      </c>
      <c r="AM18" s="33">
        <f>D6L811C8*CHOOSE(MIN(D6L811C9,RUN_YEARS),B7L808C4,B7L808C13,B7L808C22,B7L808C31,B7L808C40)</f>
        <v>9.2453056665603953E-2</v>
      </c>
      <c r="AN18" s="16" t="s">
        <v>33727</v>
      </c>
      <c r="AO18" s="33">
        <f>D6L811C8-D6L811C18</f>
        <v>2.8356561275289525</v>
      </c>
      <c r="AP18" s="16" t="s">
        <v>33728</v>
      </c>
      <c r="AQ18" s="33">
        <f>CHOOSE(MIN(D6L811C9,RUN_YEARS),B7L808C2,B7L808C11,B7L808C20,B7L808C29,B7L808C38)</f>
        <v>239.97735472913988</v>
      </c>
      <c r="AR18" s="16" t="s">
        <v>33729</v>
      </c>
      <c r="AS18" s="33">
        <f>IF(D6L811C20=0,0,D6L811C18/D6L811C20)</f>
        <v>3.8525742051767685E-4</v>
      </c>
      <c r="AT18" s="16" t="s">
        <v>33730</v>
      </c>
      <c r="AU18" s="33">
        <f>IF(D6L811C5=0,0,D6L811C18/D6L811C5)</f>
        <v>1.5787160049333216E-2</v>
      </c>
      <c r="AV18" s="16" t="s">
        <v>33731</v>
      </c>
      <c r="AW18" s="33">
        <f>CHOOSE(MIN(D6L811C9,RUN_YEARS),B7L808C1,B7L808C10,B7L808C19,B7L808C28,B7L808C37)</f>
        <v>7360.419232726611</v>
      </c>
      <c r="AX18" s="16" t="s">
        <v>33732</v>
      </c>
      <c r="AY18" s="33">
        <f>IF(D6L811C23=0,0,D6L811C19/D6L811C23)</f>
        <v>3.8525742051767685E-4</v>
      </c>
      <c r="AZ18" s="16" t="s">
        <v>33733</v>
      </c>
      <c r="BA18" s="33">
        <f>IF(D6L811C5=0,0,D6L811C19/D6L811C5)</f>
        <v>0.48421283995066677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1.214746324374371E-2</v>
      </c>
      <c r="J19" s="16" t="s">
        <v>33756</v>
      </c>
      <c r="K19" s="21">
        <f>_xlfn.SINGLE(IF(FLOW_THRU_100PCT="Y",1,INDEX(VariabilityMatrix,D6L812C1,_xlfn.SINGLE(D6L812C9))))</f>
        <v>0.48785057282497646</v>
      </c>
      <c r="L19" s="16" t="s">
        <v>33736</v>
      </c>
      <c r="M19" s="15">
        <f>IF(_xlfn.SINGLE(D6L812C2)&lt;&gt;0,_xlfn.SINGLE(D6L812C2)*_xlfn.SINGLE(D6L812C4),_xlfn.SINGLE(D6L812C3)*_xlfn.SINGLE(D6L812C4))</f>
        <v>5.9261469018307153E-3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2.9630734509153577E-3</v>
      </c>
      <c r="R19" s="16" t="s">
        <v>33738</v>
      </c>
      <c r="S19" s="15">
        <f>D6L812C5-D6L812C7</f>
        <v>2.9630734509153577E-3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2.3129276422010291E-3</v>
      </c>
      <c r="X19" s="16" t="s">
        <v>33740</v>
      </c>
      <c r="Y19" s="33">
        <f>D6L812C7-D6L812C10</f>
        <v>6.5014580871432855E-4</v>
      </c>
      <c r="Z19" s="16" t="s">
        <v>33741</v>
      </c>
      <c r="AA19" s="33">
        <f>CHOOSE(MIN(D6L812C9,RUN_YEARS),B7L808C7,B7L808C16,B7L808C25,B7L808C34,B7L808C43)</f>
        <v>142721</v>
      </c>
      <c r="AB19" s="16" t="s">
        <v>33742</v>
      </c>
      <c r="AC19" s="33">
        <f>IF(D6L812C12=0,0,D6L812C10/D6L812C12)</f>
        <v>1.620593775408685E-8</v>
      </c>
      <c r="AD19" s="16" t="s">
        <v>33743</v>
      </c>
      <c r="AE19" s="33">
        <f>IF(D6L812C5=0,0,D6L812C10/D6L812C5)</f>
        <v>0.39029198575663315</v>
      </c>
      <c r="AF19" s="16" t="s">
        <v>33744</v>
      </c>
      <c r="AG19" s="33">
        <f>CHOOSE(MIN(D6L812C9,RUN_YEARS),B7L808C5,B7L808C14,B7L808C23,B7L808C32,B7L808C41)</f>
        <v>15429.905018096359</v>
      </c>
      <c r="AH19" s="16" t="s">
        <v>33745</v>
      </c>
      <c r="AI19" s="33">
        <f>IF(D6L812C15=0,0,D6L812C11/D6L812C15)</f>
        <v>4.2135438160625783E-8</v>
      </c>
      <c r="AJ19" s="16" t="s">
        <v>33746</v>
      </c>
      <c r="AK19" s="33">
        <f>IF(D6L812C5=0,0,D6L812C11/D6L812C5)</f>
        <v>0.10970801424336687</v>
      </c>
      <c r="AL19" s="16" t="s">
        <v>33747</v>
      </c>
      <c r="AM19" s="33">
        <f>D6L812C8*CHOOSE(MIN(D6L812C9,RUN_YEARS),B7L808C4,B7L808C13,B7L808C22,B7L808C31,B7L808C40)</f>
        <v>9.3557029615061677E-5</v>
      </c>
      <c r="AN19" s="16" t="s">
        <v>33748</v>
      </c>
      <c r="AO19" s="33">
        <f>D6L812C8-D6L812C18</f>
        <v>2.8695164213002958E-3</v>
      </c>
      <c r="AP19" s="16" t="s">
        <v>33749</v>
      </c>
      <c r="AQ19" s="33">
        <f>CHOOSE(MIN(D6L812C9,RUN_YEARS),B7L808C2,B7L808C11,B7L808C20,B7L808C29,B7L808C38)</f>
        <v>239.97735472913988</v>
      </c>
      <c r="AR19" s="16" t="s">
        <v>33750</v>
      </c>
      <c r="AS19" s="33">
        <f>IF(D6L812C20=0,0,D6L812C18/D6L812C20)</f>
        <v>3.8985774187176365E-7</v>
      </c>
      <c r="AT19" s="16" t="s">
        <v>33751</v>
      </c>
      <c r="AU19" s="33">
        <f>IF(D6L812C5=0,0,D6L812C18/D6L812C5)</f>
        <v>1.5787160049333216E-2</v>
      </c>
      <c r="AV19" s="16" t="s">
        <v>33752</v>
      </c>
      <c r="AW19" s="33">
        <f>CHOOSE(MIN(D6L812C9,RUN_YEARS),B7L808C1,B7L808C10,B7L808C19,B7L808C28,B7L808C37)</f>
        <v>7360.419232726611</v>
      </c>
      <c r="AX19" s="16" t="s">
        <v>33753</v>
      </c>
      <c r="AY19" s="33">
        <f>IF(D6L812C23=0,0,D6L812C19/D6L812C23)</f>
        <v>3.8985774187176365E-7</v>
      </c>
      <c r="AZ19" s="16" t="s">
        <v>33754</v>
      </c>
      <c r="BA19" s="33">
        <f>IF(D6L812C5=0,0,D6L812C19/D6L812C5)</f>
        <v>0.48421283995066677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3.2942317296266563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2.8330392874789245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1.4165196437394623</v>
      </c>
      <c r="R20" s="16" t="s">
        <v>33759</v>
      </c>
      <c r="S20" s="15">
        <f>D6L813C5-D6L813C7</f>
        <v>1.4165196437394623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1.1057125292367065</v>
      </c>
      <c r="X20" s="16" t="s">
        <v>33761</v>
      </c>
      <c r="Y20" s="33">
        <f>D6L813C7-D6L813C10</f>
        <v>0.31080711450275578</v>
      </c>
      <c r="Z20" s="16" t="s">
        <v>33762</v>
      </c>
      <c r="AA20" s="33">
        <f>CHOOSE(MIN(D6L813C9,RUN_YEARS),B7L808C7,B7L808C16,B7L808C25,B7L808C34,B7L808C43)</f>
        <v>142721</v>
      </c>
      <c r="AB20" s="16" t="s">
        <v>33763</v>
      </c>
      <c r="AC20" s="33">
        <f>IF(D6L813C12=0,0,D6L813C10/D6L813C12)</f>
        <v>7.7473709491715065E-6</v>
      </c>
      <c r="AD20" s="16" t="s">
        <v>33764</v>
      </c>
      <c r="AE20" s="33">
        <f>IF(D6L813C5=0,0,D6L813C10/D6L813C5)</f>
        <v>0.39029198575663315</v>
      </c>
      <c r="AF20" s="16" t="s">
        <v>33765</v>
      </c>
      <c r="AG20" s="33">
        <f>CHOOSE(MIN(D6L813C9,RUN_YEARS),B7L808C5,B7L808C14,B7L808C23,B7L808C32,B7L808C41)</f>
        <v>15429.905018096359</v>
      </c>
      <c r="AH20" s="16" t="s">
        <v>33766</v>
      </c>
      <c r="AI20" s="33">
        <f>IF(D6L813C15=0,0,D6L813C11/D6L813C15)</f>
        <v>2.0143164467845904E-5</v>
      </c>
      <c r="AJ20" s="16" t="s">
        <v>33767</v>
      </c>
      <c r="AK20" s="33">
        <f>IF(D6L813C5=0,0,D6L813C11/D6L813C5)</f>
        <v>0.10970801424336687</v>
      </c>
      <c r="AL20" s="16" t="s">
        <v>33768</v>
      </c>
      <c r="AM20" s="33">
        <f>D6L813C8*CHOOSE(MIN(D6L813C9,RUN_YEARS),B7L808C4,B7L808C13,B7L808C22,B7L808C31,B7L808C40)</f>
        <v>4.4725644657478719E-2</v>
      </c>
      <c r="AN20" s="16" t="s">
        <v>33769</v>
      </c>
      <c r="AO20" s="33">
        <f>D6L813C8-D6L813C18</f>
        <v>1.3717939990819836</v>
      </c>
      <c r="AP20" s="16" t="s">
        <v>33770</v>
      </c>
      <c r="AQ20" s="33">
        <f>CHOOSE(MIN(D6L813C9,RUN_YEARS),B7L808C2,B7L808C11,B7L808C20,B7L808C29,B7L808C38)</f>
        <v>239.97735472913988</v>
      </c>
      <c r="AR20" s="16" t="s">
        <v>33771</v>
      </c>
      <c r="AS20" s="33">
        <f>IF(D6L813C20=0,0,D6L813C18/D6L813C20)</f>
        <v>1.8637443815463389E-4</v>
      </c>
      <c r="AT20" s="16" t="s">
        <v>33772</v>
      </c>
      <c r="AU20" s="33">
        <f>IF(D6L813C5=0,0,D6L813C18/D6L813C5)</f>
        <v>1.5787160049333216E-2</v>
      </c>
      <c r="AV20" s="16" t="s">
        <v>33773</v>
      </c>
      <c r="AW20" s="33">
        <f>CHOOSE(MIN(D6L813C9,RUN_YEARS),B7L808C1,B7L808C10,B7L808C19,B7L808C28,B7L808C37)</f>
        <v>7360.419232726611</v>
      </c>
      <c r="AX20" s="16" t="s">
        <v>33774</v>
      </c>
      <c r="AY20" s="33">
        <f>IF(D6L813C23=0,0,D6L813C19/D6L813C23)</f>
        <v>1.8637443815463389E-4</v>
      </c>
      <c r="AZ20" s="16" t="s">
        <v>33775</v>
      </c>
      <c r="BA20" s="33">
        <f>IF(D6L813C5=0,0,D6L813C19/D6L813C5)</f>
        <v>0.48421283995066683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10.145460969468775</v>
      </c>
      <c r="J21" s="16" t="s">
        <v>33797</v>
      </c>
      <c r="K21" s="21">
        <f>_xlfn.SINGLE(IF(FLOW_THRU_100PCT="Y",1,INDEX(VariabilityMatrix,D6L814C1,_xlfn.SINGLE(D6L814C9))))</f>
        <v>0.49361920517321611</v>
      </c>
      <c r="L21" s="16" t="s">
        <v>33777</v>
      </c>
      <c r="M21" s="15">
        <f>IF(_xlfn.SINGLE(D6L814C2)&lt;&gt;0,_xlfn.SINGLE(D6L814C2)*_xlfn.SINGLE(D6L814C4),_xlfn.SINGLE(D6L814C3)*_xlfn.SINGLE(D6L814C4))</f>
        <v>5.0079943798650639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2.503997189932532</v>
      </c>
      <c r="R21" s="16" t="s">
        <v>33779</v>
      </c>
      <c r="S21" s="15">
        <f>D6L814C5-D6L814C7</f>
        <v>2.503997189932532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1.9497234363284996</v>
      </c>
      <c r="X21" s="16" t="s">
        <v>33781</v>
      </c>
      <c r="Y21" s="33">
        <f>D6L814C7-D6L814C10</f>
        <v>0.5542737536040323</v>
      </c>
      <c r="Z21" s="16" t="s">
        <v>33782</v>
      </c>
      <c r="AA21" s="33">
        <f>CHOOSE(MIN(D6L814C9,RUN_YEARS),B7L808C7,B7L808C16,B7L808C25,B7L808C34,B7L808C43)</f>
        <v>146908</v>
      </c>
      <c r="AB21" s="16" t="s">
        <v>33783</v>
      </c>
      <c r="AC21" s="33">
        <f>IF(D6L814C12=0,0,D6L814C10/D6L814C12)</f>
        <v>1.3271730854197862E-5</v>
      </c>
      <c r="AD21" s="16" t="s">
        <v>33784</v>
      </c>
      <c r="AE21" s="33">
        <f>IF(D6L814C5=0,0,D6L814C10/D6L814C5)</f>
        <v>0.38932220933942685</v>
      </c>
      <c r="AF21" s="16" t="s">
        <v>33785</v>
      </c>
      <c r="AG21" s="33">
        <f>CHOOSE(MIN(D6L814C9,RUN_YEARS),B7L808C5,B7L808C14,B7L808C23,B7L808C32,B7L808C41)</f>
        <v>16062.879459102209</v>
      </c>
      <c r="AH21" s="16" t="s">
        <v>33786</v>
      </c>
      <c r="AI21" s="33">
        <f>IF(D6L814C15=0,0,D6L814C11/D6L814C15)</f>
        <v>3.4506500220914432E-5</v>
      </c>
      <c r="AJ21" s="16" t="s">
        <v>33787</v>
      </c>
      <c r="AK21" s="33">
        <f>IF(D6L814C5=0,0,D6L814C11/D6L814C5)</f>
        <v>0.11067779066057314</v>
      </c>
      <c r="AL21" s="16" t="s">
        <v>33788</v>
      </c>
      <c r="AM21" s="33">
        <f>D6L814C8*CHOOSE(MIN(D6L814C9,RUN_YEARS),B7L808C4,B7L808C13,B7L808C22,B7L808C31,B7L808C40)</f>
        <v>7.7857898770938516E-2</v>
      </c>
      <c r="AN21" s="16" t="s">
        <v>33789</v>
      </c>
      <c r="AO21" s="33">
        <f>D6L814C8-D6L814C18</f>
        <v>2.4261392911615935</v>
      </c>
      <c r="AP21" s="16" t="s">
        <v>33790</v>
      </c>
      <c r="AQ21" s="33">
        <f>CHOOSE(MIN(D6L814C9,RUN_YEARS),B7L808C2,B7L808C11,B7L808C20,B7L808C29,B7L808C38)</f>
        <v>246.59614808820837</v>
      </c>
      <c r="AR21" s="16" t="s">
        <v>33791</v>
      </c>
      <c r="AS21" s="33">
        <f>IF(D6L814C20=0,0,D6L814C18/D6L814C20)</f>
        <v>3.1573039309230595E-4</v>
      </c>
      <c r="AT21" s="16" t="s">
        <v>33792</v>
      </c>
      <c r="AU21" s="33">
        <f>IF(D6L814C5=0,0,D6L814C18/D6L814C5)</f>
        <v>1.554672247316626E-2</v>
      </c>
      <c r="AV21" s="16" t="s">
        <v>33793</v>
      </c>
      <c r="AW21" s="33">
        <f>CHOOSE(MIN(D6L814C9,RUN_YEARS),B7L808C1,B7L808C10,B7L808C19,B7L808C28,B7L808C37)</f>
        <v>7684.2120500331275</v>
      </c>
      <c r="AX21" s="16" t="s">
        <v>33794</v>
      </c>
      <c r="AY21" s="33">
        <f>IF(D6L814C23=0,0,D6L814C19/D6L814C23)</f>
        <v>3.1573039309230595E-4</v>
      </c>
      <c r="AZ21" s="16" t="s">
        <v>33795</v>
      </c>
      <c r="BA21" s="33">
        <f>IF(D6L814C5=0,0,D6L814C19/D6L814C5)</f>
        <v>0.48445327752683376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32.951259518558082</v>
      </c>
      <c r="J22" s="16" t="s">
        <v>33818</v>
      </c>
      <c r="K22" s="21">
        <f>_xlfn.SINGLE(IF(FLOW_THRU_100PCT="Y",1,INDEX(VariabilityMatrix,D6L815C1,_xlfn.SINGLE(D6L815C9))))</f>
        <v>0.48640520246354602</v>
      </c>
      <c r="L22" s="16" t="s">
        <v>33798</v>
      </c>
      <c r="M22" s="15">
        <f>IF(_xlfn.SINGLE(D6L815C2)&lt;&gt;0,_xlfn.SINGLE(D6L815C2)*_xlfn.SINGLE(D6L815C4),_xlfn.SINGLE(D6L815C3)*_xlfn.SINGLE(D6L815C4))</f>
        <v>16.027664057553093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8.0138320287765463</v>
      </c>
      <c r="R22" s="16" t="s">
        <v>33800</v>
      </c>
      <c r="S22" s="15">
        <f>D6L815C5-D6L815C7</f>
        <v>8.0138320287765463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6.2036621388304871</v>
      </c>
      <c r="X22" s="16" t="s">
        <v>33802</v>
      </c>
      <c r="Y22" s="33">
        <f>D6L815C7-D6L815C10</f>
        <v>1.8101698899460592</v>
      </c>
      <c r="Z22" s="16" t="s">
        <v>33803</v>
      </c>
      <c r="AA22" s="33">
        <f>CHOOSE(MIN(D6L815C9,RUN_YEARS),B7L808C7,B7L808C16,B7L808C25,B7L808C34,B7L808C43)</f>
        <v>139187</v>
      </c>
      <c r="AB22" s="16" t="s">
        <v>33804</v>
      </c>
      <c r="AC22" s="33">
        <f>IF(D6L815C12=0,0,D6L815C10/D6L815C12)</f>
        <v>4.4570700847280901E-5</v>
      </c>
      <c r="AD22" s="16" t="s">
        <v>33805</v>
      </c>
      <c r="AE22" s="33">
        <f>IF(D6L815C5=0,0,D6L815C10/D6L815C5)</f>
        <v>0.38705965613916082</v>
      </c>
      <c r="AF22" s="16" t="s">
        <v>33806</v>
      </c>
      <c r="AG22" s="33">
        <f>CHOOSE(MIN(D6L815C9,RUN_YEARS),B7L808C5,B7L808C14,B7L808C23,B7L808C32,B7L808C41)</f>
        <v>15620.55734385576</v>
      </c>
      <c r="AH22" s="16" t="s">
        <v>33807</v>
      </c>
      <c r="AI22" s="33">
        <f>IF(D6L815C15=0,0,D6L815C11/D6L815C15)</f>
        <v>1.1588382220293037E-4</v>
      </c>
      <c r="AJ22" s="16" t="s">
        <v>33808</v>
      </c>
      <c r="AK22" s="33">
        <f>IF(D6L815C5=0,0,D6L815C11/D6L815C5)</f>
        <v>0.11294034386083918</v>
      </c>
      <c r="AL22" s="16" t="s">
        <v>33809</v>
      </c>
      <c r="AM22" s="33">
        <f>D6L815C8*CHOOSE(MIN(D6L815C9,RUN_YEARS),B7L808C4,B7L808C13,B7L808C22,B7L808C31,B7L808C40)</f>
        <v>0.244914141675173</v>
      </c>
      <c r="AN22" s="16" t="s">
        <v>33810</v>
      </c>
      <c r="AO22" s="33">
        <f>D6L815C8-D6L815C18</f>
        <v>7.7689178871013738</v>
      </c>
      <c r="AP22" s="16" t="s">
        <v>33811</v>
      </c>
      <c r="AQ22" s="33">
        <f>CHOOSE(MIN(D6L815C9,RUN_YEARS),B7L808C2,B7L808C11,B7L808C20,B7L808C29,B7L808C38)</f>
        <v>235.51430827207821</v>
      </c>
      <c r="AR22" s="16" t="s">
        <v>33812</v>
      </c>
      <c r="AS22" s="33">
        <f>IF(D6L815C20=0,0,D6L815C18/D6L815C20)</f>
        <v>1.0399119419625053E-3</v>
      </c>
      <c r="AT22" s="16" t="s">
        <v>33813</v>
      </c>
      <c r="AU22" s="33">
        <f>IF(D6L815C5=0,0,D6L815C18/D6L815C5)</f>
        <v>1.5280713446184091E-2</v>
      </c>
      <c r="AV22" s="16" t="s">
        <v>33814</v>
      </c>
      <c r="AW22" s="33">
        <f>CHOOSE(MIN(D6L815C9,RUN_YEARS),B7L808C1,B7L808C10,B7L808C19,B7L808C28,B7L808C37)</f>
        <v>7470.7459099277139</v>
      </c>
      <c r="AX22" s="16" t="s">
        <v>33815</v>
      </c>
      <c r="AY22" s="33">
        <f>IF(D6L815C23=0,0,D6L815C19/D6L815C23)</f>
        <v>1.0399119419625055E-3</v>
      </c>
      <c r="AZ22" s="16" t="s">
        <v>33816</v>
      </c>
      <c r="BA22" s="33">
        <f>IF(D6L815C5=0,0,D6L815C19/D6L815C5)</f>
        <v>0.48471928655381596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3193.9127894155881</v>
      </c>
      <c r="J23" s="16" t="s">
        <v>33839</v>
      </c>
      <c r="K23" s="21">
        <f>_xlfn.SINGLE(IF(FLOW_THRU_100PCT="Y",1,INDEX(VariabilityMatrix,D6L816C1,_xlfn.SINGLE(D6L816C9))))</f>
        <v>0.20150660435064746</v>
      </c>
      <c r="L23" s="16" t="s">
        <v>33819</v>
      </c>
      <c r="M23" s="15">
        <f>IF(_xlfn.SINGLE(D6L816C2)&lt;&gt;0,_xlfn.SINGLE(D6L816C2)*_xlfn.SINGLE(D6L816C4),_xlfn.SINGLE(D6L816C3)*_xlfn.SINGLE(D6L816C4))</f>
        <v>643.59452078723973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321.79726039361987</v>
      </c>
      <c r="R23" s="16" t="s">
        <v>33821</v>
      </c>
      <c r="S23" s="15">
        <f>D6L816C5-D6L816C7</f>
        <v>321.79726039361987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249.109473908957</v>
      </c>
      <c r="X23" s="16" t="s">
        <v>33823</v>
      </c>
      <c r="Y23" s="33">
        <f>D6L816C7-D6L816C10</f>
        <v>72.687786484662865</v>
      </c>
      <c r="Z23" s="16" t="s">
        <v>33824</v>
      </c>
      <c r="AA23" s="33">
        <f>CHOOSE(MIN(D6L816C9,RUN_YEARS),B7L808C7,B7L808C16,B7L808C25,B7L808C34,B7L808C43)</f>
        <v>139187</v>
      </c>
      <c r="AB23" s="16" t="s">
        <v>33825</v>
      </c>
      <c r="AC23" s="33">
        <f>IF(D6L816C12=0,0,D6L816C10/D6L816C12)</f>
        <v>1.7897466998279797E-3</v>
      </c>
      <c r="AD23" s="16" t="s">
        <v>33826</v>
      </c>
      <c r="AE23" s="33">
        <f>IF(D6L816C5=0,0,D6L816C10/D6L816C5)</f>
        <v>0.38705965613916082</v>
      </c>
      <c r="AF23" s="16" t="s">
        <v>33827</v>
      </c>
      <c r="AG23" s="33">
        <f>CHOOSE(MIN(D6L816C9,RUN_YEARS),B7L808C5,B7L808C14,B7L808C23,B7L808C32,B7L808C41)</f>
        <v>15620.55734385576</v>
      </c>
      <c r="AH23" s="16" t="s">
        <v>33828</v>
      </c>
      <c r="AI23" s="33">
        <f>IF(D6L816C15=0,0,D6L816C11/D6L816C15)</f>
        <v>4.6533414195527477E-3</v>
      </c>
      <c r="AJ23" s="16" t="s">
        <v>33829</v>
      </c>
      <c r="AK23" s="33">
        <f>IF(D6L816C5=0,0,D6L816C11/D6L816C5)</f>
        <v>0.11294034386083918</v>
      </c>
      <c r="AL23" s="16" t="s">
        <v>33830</v>
      </c>
      <c r="AM23" s="33">
        <f>D6L816C8*CHOOSE(MIN(D6L816C9,RUN_YEARS),B7L808C4,B7L808C13,B7L808C22,B7L808C31,B7L808C40)</f>
        <v>9.8345834476839809</v>
      </c>
      <c r="AN23" s="16" t="s">
        <v>33831</v>
      </c>
      <c r="AO23" s="33">
        <f>D6L816C8-D6L816C18</f>
        <v>311.96267694593587</v>
      </c>
      <c r="AP23" s="16" t="s">
        <v>33832</v>
      </c>
      <c r="AQ23" s="33">
        <f>CHOOSE(MIN(D6L816C9,RUN_YEARS),B7L808C2,B7L808C11,B7L808C20,B7L808C29,B7L808C38)</f>
        <v>235.51430827207821</v>
      </c>
      <c r="AR23" s="16" t="s">
        <v>33833</v>
      </c>
      <c r="AS23" s="33">
        <f>IF(D6L816C20=0,0,D6L816C18/D6L816C20)</f>
        <v>4.1757902183686288E-2</v>
      </c>
      <c r="AT23" s="16" t="s">
        <v>33834</v>
      </c>
      <c r="AU23" s="33">
        <f>IF(D6L816C5=0,0,D6L816C18/D6L816C5)</f>
        <v>1.5280713446184091E-2</v>
      </c>
      <c r="AV23" s="16" t="s">
        <v>33835</v>
      </c>
      <c r="AW23" s="33">
        <f>CHOOSE(MIN(D6L816C9,RUN_YEARS),B7L808C1,B7L808C10,B7L808C19,B7L808C28,B7L808C37)</f>
        <v>7470.7459099277139</v>
      </c>
      <c r="AX23" s="16" t="s">
        <v>33836</v>
      </c>
      <c r="AY23" s="33">
        <f>IF(D6L816C23=0,0,D6L816C19/D6L816C23)</f>
        <v>4.1757902183686288E-2</v>
      </c>
      <c r="AZ23" s="16" t="s">
        <v>33837</v>
      </c>
      <c r="BA23" s="33">
        <f>IF(D6L816C5=0,0,D6L816C19/D6L816C5)</f>
        <v>0.48471928655381591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1102.8081848034149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948.41503893093682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474.20751946546841</v>
      </c>
      <c r="R24" s="16" t="s">
        <v>33842</v>
      </c>
      <c r="S24" s="15">
        <f>D6L817C5-D6L817C7</f>
        <v>474.20751946546841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367.09319884581726</v>
      </c>
      <c r="X24" s="16" t="s">
        <v>33844</v>
      </c>
      <c r="Y24" s="33">
        <f>D6L817C7-D6L817C10</f>
        <v>107.11432061965115</v>
      </c>
      <c r="Z24" s="16" t="s">
        <v>33845</v>
      </c>
      <c r="AA24" s="33">
        <f>CHOOSE(MIN(D6L817C9,RUN_YEARS),B7L808C7,B7L808C16,B7L808C25,B7L808C34,B7L808C43)</f>
        <v>139187</v>
      </c>
      <c r="AB24" s="16" t="s">
        <v>33846</v>
      </c>
      <c r="AC24" s="33">
        <f>IF(D6L817C12=0,0,D6L817C10/D6L817C12)</f>
        <v>2.6374100946627002E-3</v>
      </c>
      <c r="AD24" s="16" t="s">
        <v>33847</v>
      </c>
      <c r="AE24" s="33">
        <f>IF(D6L817C5=0,0,D6L817C10/D6L817C5)</f>
        <v>0.38705965613916082</v>
      </c>
      <c r="AF24" s="16" t="s">
        <v>33848</v>
      </c>
      <c r="AG24" s="33">
        <f>CHOOSE(MIN(D6L817C9,RUN_YEARS),B7L808C5,B7L808C14,B7L808C23,B7L808C32,B7L808C41)</f>
        <v>15620.55734385576</v>
      </c>
      <c r="AH24" s="16" t="s">
        <v>33849</v>
      </c>
      <c r="AI24" s="33">
        <f>IF(D6L817C15=0,0,D6L817C11/D6L817C15)</f>
        <v>6.8572662461230194E-3</v>
      </c>
      <c r="AJ24" s="16" t="s">
        <v>33850</v>
      </c>
      <c r="AK24" s="33">
        <f>IF(D6L817C5=0,0,D6L817C11/D6L817C5)</f>
        <v>0.11294034386083915</v>
      </c>
      <c r="AL24" s="16" t="s">
        <v>33851</v>
      </c>
      <c r="AM24" s="33">
        <f>D6L817C8*CHOOSE(MIN(D6L817C9,RUN_YEARS),B7L808C4,B7L808C13,B7L808C22,B7L808C31,B7L808C40)</f>
        <v>14.492458437955174</v>
      </c>
      <c r="AN24" s="16" t="s">
        <v>33852</v>
      </c>
      <c r="AO24" s="33">
        <f>D6L817C8-D6L817C18</f>
        <v>459.71506102751323</v>
      </c>
      <c r="AP24" s="16" t="s">
        <v>33853</v>
      </c>
      <c r="AQ24" s="33">
        <f>CHOOSE(MIN(D6L817C9,RUN_YEARS),B7L808C2,B7L808C11,B7L808C20,B7L808C29,B7L808C38)</f>
        <v>235.51430827207821</v>
      </c>
      <c r="AR24" s="16" t="s">
        <v>33854</v>
      </c>
      <c r="AS24" s="33">
        <f>IF(D6L817C20=0,0,D6L817C18/D6L817C20)</f>
        <v>6.1535362943693182E-2</v>
      </c>
      <c r="AT24" s="16" t="s">
        <v>33855</v>
      </c>
      <c r="AU24" s="33">
        <f>IF(D6L817C5=0,0,D6L817C18/D6L817C5)</f>
        <v>1.5280713446184089E-2</v>
      </c>
      <c r="AV24" s="16" t="s">
        <v>33856</v>
      </c>
      <c r="AW24" s="33">
        <f>CHOOSE(MIN(D6L817C9,RUN_YEARS),B7L808C1,B7L808C10,B7L808C19,B7L808C28,B7L808C37)</f>
        <v>7470.7459099277139</v>
      </c>
      <c r="AX24" s="16" t="s">
        <v>33857</v>
      </c>
      <c r="AY24" s="33">
        <f>IF(D6L817C23=0,0,D6L817C19/D6L817C23)</f>
        <v>6.1535362943693182E-2</v>
      </c>
      <c r="AZ24" s="16" t="s">
        <v>33858</v>
      </c>
      <c r="BA24" s="33">
        <f>IF(D6L817C5=0,0,D6L817C19/D6L817C5)</f>
        <v>0.48471928655381591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1157.5593307934137</v>
      </c>
      <c r="J25" s="16" t="s">
        <v>33880</v>
      </c>
      <c r="K25" s="21">
        <f>_xlfn.SINGLE(IF(FLOW_THRU_100PCT="Y",1,INDEX(VariabilityMatrix,D6L818C1,_xlfn.SINGLE(D6L818C9))))</f>
        <v>0.20037386186136683</v>
      </c>
      <c r="L25" s="16" t="s">
        <v>33860</v>
      </c>
      <c r="M25" s="15">
        <f>IF(_xlfn.SINGLE(D6L818C2)&lt;&gt;0,_xlfn.SINGLE(D6L818C2)*_xlfn.SINGLE(D6L818C4),_xlfn.SINGLE(D6L818C3)*_xlfn.SINGLE(D6L818C4))</f>
        <v>231.9446334447357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115.97231672236785</v>
      </c>
      <c r="R25" s="16" t="s">
        <v>33862</v>
      </c>
      <c r="S25" s="15">
        <f>D6L818C5-D6L818C7</f>
        <v>115.97231672236785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90.526131572740269</v>
      </c>
      <c r="X25" s="16" t="s">
        <v>33864</v>
      </c>
      <c r="Y25" s="33">
        <f>D6L818C7-D6L818C10</f>
        <v>25.446185149627581</v>
      </c>
      <c r="Z25" s="16" t="s">
        <v>33865</v>
      </c>
      <c r="AA25" s="33">
        <f>CHOOSE(MIN(D6L818C9,RUN_YEARS),B7L808C7,B7L808C16,B7L808C25,B7L808C34,B7L808C43)</f>
        <v>142721</v>
      </c>
      <c r="AB25" s="16" t="s">
        <v>33866</v>
      </c>
      <c r="AC25" s="33">
        <f>IF(D6L818C12=0,0,D6L818C10/D6L818C12)</f>
        <v>6.3428739689842611E-4</v>
      </c>
      <c r="AD25" s="16" t="s">
        <v>33867</v>
      </c>
      <c r="AE25" s="33">
        <f>IF(D6L818C5=0,0,D6L818C10/D6L818C5)</f>
        <v>0.3902919857566331</v>
      </c>
      <c r="AF25" s="16" t="s">
        <v>33868</v>
      </c>
      <c r="AG25" s="33">
        <f>CHOOSE(MIN(D6L818C9,RUN_YEARS),B7L808C5,B7L808C14,B7L808C23,B7L808C32,B7L808C41)</f>
        <v>15429.905018096359</v>
      </c>
      <c r="AH25" s="16" t="s">
        <v>33869</v>
      </c>
      <c r="AI25" s="33">
        <f>IF(D6L818C15=0,0,D6L818C11/D6L818C15)</f>
        <v>1.6491472319359077E-3</v>
      </c>
      <c r="AJ25" s="16" t="s">
        <v>33870</v>
      </c>
      <c r="AK25" s="33">
        <f>IF(D6L818C5=0,0,D6L818C11/D6L818C5)</f>
        <v>0.10970801424336692</v>
      </c>
      <c r="AL25" s="16" t="s">
        <v>33871</v>
      </c>
      <c r="AM25" s="33">
        <f>D6L818C8*CHOOSE(MIN(D6L818C9,RUN_YEARS),B7L808C4,B7L808C13,B7L808C22,B7L808C31,B7L808C40)</f>
        <v>3.6617470507759684</v>
      </c>
      <c r="AN25" s="16" t="s">
        <v>33872</v>
      </c>
      <c r="AO25" s="33">
        <f>D6L818C8-D6L818C18</f>
        <v>112.31056967159188</v>
      </c>
      <c r="AP25" s="16" t="s">
        <v>33873</v>
      </c>
      <c r="AQ25" s="33">
        <f>CHOOSE(MIN(D6L818C9,RUN_YEARS),B7L808C2,B7L808C11,B7L808C20,B7L808C29,B7L808C38)</f>
        <v>239.97735472913988</v>
      </c>
      <c r="AR25" s="16" t="s">
        <v>33874</v>
      </c>
      <c r="AS25" s="33">
        <f>IF(D6L818C20=0,0,D6L818C18/D6L818C20)</f>
        <v>1.5258719119180838E-2</v>
      </c>
      <c r="AT25" s="16" t="s">
        <v>33875</v>
      </c>
      <c r="AU25" s="33">
        <f>IF(D6L818C5=0,0,D6L818C18/D6L818C5)</f>
        <v>1.5787160049333216E-2</v>
      </c>
      <c r="AV25" s="16" t="s">
        <v>33876</v>
      </c>
      <c r="AW25" s="33">
        <f>CHOOSE(MIN(D6L818C9,RUN_YEARS),B7L808C1,B7L808C10,B7L808C19,B7L808C28,B7L808C37)</f>
        <v>7360.419232726611</v>
      </c>
      <c r="AX25" s="16" t="s">
        <v>33877</v>
      </c>
      <c r="AY25" s="33">
        <f>IF(D6L818C23=0,0,D6L818C19/D6L818C23)</f>
        <v>1.5258719119180836E-2</v>
      </c>
      <c r="AZ25" s="16" t="s">
        <v>33878</v>
      </c>
      <c r="BA25" s="33">
        <f>IF(D6L818C5=0,0,D6L818C19/D6L818C5)</f>
        <v>0.48421283995066677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5176.4455809408837</v>
      </c>
      <c r="J26" s="16" t="s">
        <v>33901</v>
      </c>
      <c r="K26" s="21">
        <f>_xlfn.SINGLE(IF(FLOW_THRU_100PCT="Y",1,INDEX(VariabilityMatrix,D6L819C1,_xlfn.SINGLE(D6L819C9))))</f>
        <v>0.20150660435064746</v>
      </c>
      <c r="L26" s="16" t="s">
        <v>33881</v>
      </c>
      <c r="M26" s="15">
        <f>IF(_xlfn.SINGLE(D6L819C2)&lt;&gt;0,_xlfn.SINGLE(D6L819C2)*_xlfn.SINGLE(D6L819C4),_xlfn.SINGLE(D6L819C3)*_xlfn.SINGLE(D6L819C4))</f>
        <v>1043.0879716213121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521.54398581065607</v>
      </c>
      <c r="R26" s="16" t="s">
        <v>33883</v>
      </c>
      <c r="S26" s="15">
        <f>D6L819C5-D6L819C7</f>
        <v>521.54398581065607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403.7372716186398</v>
      </c>
      <c r="X26" s="16" t="s">
        <v>33885</v>
      </c>
      <c r="Y26" s="33">
        <f>D6L819C7-D6L819C10</f>
        <v>117.80671419201627</v>
      </c>
      <c r="Z26" s="16" t="s">
        <v>33886</v>
      </c>
      <c r="AA26" s="33">
        <f>CHOOSE(MIN(D6L819C9,RUN_YEARS),B7L808C7,B7L808C16,B7L808C25,B7L808C34,B7L808C43)</f>
        <v>139187</v>
      </c>
      <c r="AB26" s="16" t="s">
        <v>33887</v>
      </c>
      <c r="AC26" s="33">
        <f>IF(D6L819C12=0,0,D6L819C10/D6L819C12)</f>
        <v>2.900682331098736E-3</v>
      </c>
      <c r="AD26" s="16" t="s">
        <v>33888</v>
      </c>
      <c r="AE26" s="33">
        <f>IF(D6L819C5=0,0,D6L819C10/D6L819C5)</f>
        <v>0.38705965613916082</v>
      </c>
      <c r="AF26" s="16" t="s">
        <v>33889</v>
      </c>
      <c r="AG26" s="33">
        <f>CHOOSE(MIN(D6L819C9,RUN_YEARS),B7L808C5,B7L808C14,B7L808C23,B7L808C32,B7L808C41)</f>
        <v>15620.55734385576</v>
      </c>
      <c r="AH26" s="16" t="s">
        <v>33890</v>
      </c>
      <c r="AI26" s="33">
        <f>IF(D6L819C15=0,0,D6L819C11/D6L819C15)</f>
        <v>7.5417740608567175E-3</v>
      </c>
      <c r="AJ26" s="16" t="s">
        <v>33891</v>
      </c>
      <c r="AK26" s="33">
        <f>IF(D6L819C5=0,0,D6L819C11/D6L819C5)</f>
        <v>0.1129403438608392</v>
      </c>
      <c r="AL26" s="16" t="s">
        <v>33892</v>
      </c>
      <c r="AM26" s="33">
        <f>D6L819C8*CHOOSE(MIN(D6L819C9,RUN_YEARS),B7L808C4,B7L808C13,B7L808C22,B7L808C31,B7L808C40)</f>
        <v>15.939128393506675</v>
      </c>
      <c r="AN26" s="16" t="s">
        <v>33893</v>
      </c>
      <c r="AO26" s="33">
        <f>D6L819C8-D6L819C18</f>
        <v>505.60485741714939</v>
      </c>
      <c r="AP26" s="16" t="s">
        <v>33894</v>
      </c>
      <c r="AQ26" s="33">
        <f>CHOOSE(MIN(D6L819C9,RUN_YEARS),B7L808C2,B7L808C11,B7L808C20,B7L808C29,B7L808C38)</f>
        <v>235.51430827207821</v>
      </c>
      <c r="AR26" s="16" t="s">
        <v>33895</v>
      </c>
      <c r="AS26" s="33">
        <f>IF(D6L819C20=0,0,D6L819C18/D6L819C20)</f>
        <v>6.7677961948252319E-2</v>
      </c>
      <c r="AT26" s="16" t="s">
        <v>33896</v>
      </c>
      <c r="AU26" s="33">
        <f>IF(D6L819C5=0,0,D6L819C18/D6L819C5)</f>
        <v>1.5280713446184091E-2</v>
      </c>
      <c r="AV26" s="16" t="s">
        <v>33897</v>
      </c>
      <c r="AW26" s="33">
        <f>CHOOSE(MIN(D6L819C9,RUN_YEARS),B7L808C1,B7L808C10,B7L808C19,B7L808C28,B7L808C37)</f>
        <v>7470.7459099277139</v>
      </c>
      <c r="AX26" s="16" t="s">
        <v>33898</v>
      </c>
      <c r="AY26" s="33">
        <f>IF(D6L819C23=0,0,D6L819C19/D6L819C23)</f>
        <v>6.7677961948252305E-2</v>
      </c>
      <c r="AZ26" s="16" t="s">
        <v>33899</v>
      </c>
      <c r="BA26" s="33">
        <f>IF(D6L819C5=0,0,D6L819C19/D6L819C5)</f>
        <v>0.48471928655381591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2361.9456707546105</v>
      </c>
      <c r="J27" s="16" t="s">
        <v>33922</v>
      </c>
      <c r="K27" s="21">
        <f>_xlfn.SINGLE(IF(FLOW_THRU_100PCT="Y",1,INDEX(VariabilityMatrix,D6L820C1,_xlfn.SINGLE(D6L820C9))))</f>
        <v>0.20037386186136683</v>
      </c>
      <c r="L27" s="16" t="s">
        <v>33902</v>
      </c>
      <c r="M27" s="15">
        <f>IF(_xlfn.SINGLE(D6L820C2)&lt;&gt;0,_xlfn.SINGLE(D6L820C2)*_xlfn.SINGLE(D6L820C4),_xlfn.SINGLE(D6L820C3)*_xlfn.SINGLE(D6L820C4))</f>
        <v>473.27217555583775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236.63608777791887</v>
      </c>
      <c r="R27" s="16" t="s">
        <v>33904</v>
      </c>
      <c r="S27" s="15">
        <f>D6L820C5-D6L820C7</f>
        <v>236.63608777791887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184.71433720104977</v>
      </c>
      <c r="X27" s="16" t="s">
        <v>33906</v>
      </c>
      <c r="Y27" s="33">
        <f>D6L820C7-D6L820C10</f>
        <v>51.921750576869101</v>
      </c>
      <c r="Z27" s="16" t="s">
        <v>33907</v>
      </c>
      <c r="AA27" s="33">
        <f>CHOOSE(MIN(D6L820C9,RUN_YEARS),B7L808C7,B7L808C16,B7L808C25,B7L808C34,B7L808C43)</f>
        <v>142721</v>
      </c>
      <c r="AB27" s="16" t="s">
        <v>33908</v>
      </c>
      <c r="AC27" s="33">
        <f>IF(D6L820C12=0,0,D6L820C10/D6L820C12)</f>
        <v>1.2942337651855702E-3</v>
      </c>
      <c r="AD27" s="16" t="s">
        <v>33909</v>
      </c>
      <c r="AE27" s="33">
        <f>IF(D6L820C5=0,0,D6L820C10/D6L820C5)</f>
        <v>0.3902919857566331</v>
      </c>
      <c r="AF27" s="16" t="s">
        <v>33910</v>
      </c>
      <c r="AG27" s="33">
        <f>CHOOSE(MIN(D6L820C9,RUN_YEARS),B7L808C5,B7L808C14,B7L808C23,B7L808C32,B7L808C41)</f>
        <v>15429.905018096359</v>
      </c>
      <c r="AH27" s="16" t="s">
        <v>33911</v>
      </c>
      <c r="AI27" s="33">
        <f>IF(D6L820C15=0,0,D6L820C11/D6L820C15)</f>
        <v>3.365007789482483E-3</v>
      </c>
      <c r="AJ27" s="16" t="s">
        <v>33912</v>
      </c>
      <c r="AK27" s="33">
        <f>IF(D6L820C5=0,0,D6L820C11/D6L820C5)</f>
        <v>0.10970801424336693</v>
      </c>
      <c r="AL27" s="16" t="s">
        <v>33913</v>
      </c>
      <c r="AM27" s="33">
        <f>D6L820C8*CHOOSE(MIN(D6L820C9,RUN_YEARS),B7L808C4,B7L808C13,B7L808C22,B7L808C31,B7L808C40)</f>
        <v>7.4716235823961377</v>
      </c>
      <c r="AN27" s="16" t="s">
        <v>33914</v>
      </c>
      <c r="AO27" s="33">
        <f>D6L820C8-D6L820C18</f>
        <v>229.16446419552273</v>
      </c>
      <c r="AP27" s="16" t="s">
        <v>33915</v>
      </c>
      <c r="AQ27" s="33">
        <f>CHOOSE(MIN(D6L820C9,RUN_YEARS),B7L808C2,B7L808C11,B7L808C20,B7L808C29,B7L808C38)</f>
        <v>239.97735472913988</v>
      </c>
      <c r="AR27" s="16" t="s">
        <v>33916</v>
      </c>
      <c r="AS27" s="33">
        <f>IF(D6L820C20=0,0,D6L820C18/D6L820C20)</f>
        <v>3.1134702650711717E-2</v>
      </c>
      <c r="AT27" s="16" t="s">
        <v>33917</v>
      </c>
      <c r="AU27" s="33">
        <f>IF(D6L820C5=0,0,D6L820C18/D6L820C5)</f>
        <v>1.5787160049333216E-2</v>
      </c>
      <c r="AV27" s="16" t="s">
        <v>33918</v>
      </c>
      <c r="AW27" s="33">
        <f>CHOOSE(MIN(D6L820C9,RUN_YEARS),B7L808C1,B7L808C10,B7L808C19,B7L808C28,B7L808C37)</f>
        <v>7360.419232726611</v>
      </c>
      <c r="AX27" s="16" t="s">
        <v>33919</v>
      </c>
      <c r="AY27" s="33">
        <f>IF(D6L820C23=0,0,D6L820C19/D6L820C23)</f>
        <v>3.1134702650711717E-2</v>
      </c>
      <c r="AZ27" s="16" t="s">
        <v>33920</v>
      </c>
      <c r="BA27" s="33">
        <f>IF(D6L820C5=0,0,D6L820C19/D6L820C5)</f>
        <v>0.48421283995066677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0.20037386186136683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142721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15429.905018096359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239.97735472913988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7360.419232726611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0.20037386186136683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142721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15429.905018096359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239.97735472913988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7360.419232726611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0.20037386186136683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142721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15429.905018096359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239.97735472913988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7360.419232726611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0.20037386186136683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142721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15429.905018096359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239.97735472913988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7360.419232726611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0.20037386186136683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142721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15429.905018096359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239.97735472913988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7360.419232726611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3074.4316227449754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2644.011195560679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1322.0055977803395</v>
      </c>
      <c r="R33" s="16" t="s">
        <v>34030</v>
      </c>
      <c r="S33" s="15">
        <f>D6L826C5-D6L826C7</f>
        <v>1322.0055977803395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1031.9363798781469</v>
      </c>
      <c r="X33" s="16" t="s">
        <v>34032</v>
      </c>
      <c r="Y33" s="33">
        <f>D6L826C7-D6L826C10</f>
        <v>290.06921790219258</v>
      </c>
      <c r="Z33" s="16" t="s">
        <v>34033</v>
      </c>
      <c r="AA33" s="33">
        <f>CHOOSE(MIN(D6L826C9,RUN_YEARS),B7L808C7,B7L808C16,B7L808C25,B7L808C34,B7L808C43)</f>
        <v>142721</v>
      </c>
      <c r="AB33" s="16" t="s">
        <v>34034</v>
      </c>
      <c r="AC33" s="33">
        <f>IF(D6L826C12=0,0,D6L826C10/D6L826C12)</f>
        <v>7.2304452734926672E-3</v>
      </c>
      <c r="AD33" s="16" t="s">
        <v>34035</v>
      </c>
      <c r="AE33" s="33">
        <f>IF(D6L826C5=0,0,D6L826C10/D6L826C5)</f>
        <v>0.3902919857566331</v>
      </c>
      <c r="AF33" s="16" t="s">
        <v>34036</v>
      </c>
      <c r="AG33" s="33">
        <f>CHOOSE(MIN(D6L826C9,RUN_YEARS),B7L808C5,B7L808C14,B7L808C23,B7L808C32,B7L808C41)</f>
        <v>15429.905018096359</v>
      </c>
      <c r="AH33" s="16" t="s">
        <v>34037</v>
      </c>
      <c r="AI33" s="33">
        <f>IF(D6L826C15=0,0,D6L826C11/D6L826C15)</f>
        <v>1.8799157711080934E-2</v>
      </c>
      <c r="AJ33" s="16" t="s">
        <v>34038</v>
      </c>
      <c r="AK33" s="33">
        <f>IF(D6L826C5=0,0,D6L826C11/D6L826C5)</f>
        <v>0.10970801424336693</v>
      </c>
      <c r="AL33" s="16" t="s">
        <v>34039</v>
      </c>
      <c r="AM33" s="33">
        <f>D6L826C8*CHOOSE(MIN(D6L826C9,RUN_YEARS),B7L808C4,B7L808C13,B7L808C22,B7L808C31,B7L808C40)</f>
        <v>41.741427916545305</v>
      </c>
      <c r="AN33" s="16" t="s">
        <v>34040</v>
      </c>
      <c r="AO33" s="33">
        <f>D6L826C8-D6L826C18</f>
        <v>1280.2641698637942</v>
      </c>
      <c r="AP33" s="16" t="s">
        <v>34041</v>
      </c>
      <c r="AQ33" s="33">
        <f>CHOOSE(MIN(D6L826C9,RUN_YEARS),B7L808C2,B7L808C11,B7L808C20,B7L808C29,B7L808C38)</f>
        <v>239.97735472913988</v>
      </c>
      <c r="AR33" s="16" t="s">
        <v>34042</v>
      </c>
      <c r="AS33" s="33">
        <f>IF(D6L826C20=0,0,D6L826C18/D6L826C20)</f>
        <v>0.17393902838731784</v>
      </c>
      <c r="AT33" s="16" t="s">
        <v>34043</v>
      </c>
      <c r="AU33" s="33">
        <f>IF(D6L826C5=0,0,D6L826C18/D6L826C5)</f>
        <v>1.5787160049333216E-2</v>
      </c>
      <c r="AV33" s="16" t="s">
        <v>34044</v>
      </c>
      <c r="AW33" s="33">
        <f>CHOOSE(MIN(D6L826C9,RUN_YEARS),B7L808C1,B7L808C10,B7L808C19,B7L808C28,B7L808C37)</f>
        <v>7360.419232726611</v>
      </c>
      <c r="AX33" s="16" t="s">
        <v>34045</v>
      </c>
      <c r="AY33" s="33">
        <f>IF(D6L826C23=0,0,D6L826C19/D6L826C23)</f>
        <v>0.17393902838731784</v>
      </c>
      <c r="AZ33" s="16" t="s">
        <v>34046</v>
      </c>
      <c r="BA33" s="33">
        <f>IF(D6L826C5=0,0,D6L826C19/D6L826C5)</f>
        <v>0.48421283995066677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5.0332458880240141E-3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4.3285914637006522E-3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2.1642957318503261E-3</v>
      </c>
      <c r="R34" s="16" t="s">
        <v>34050</v>
      </c>
      <c r="S34" s="15">
        <f>D6L827C5-D6L827C7</f>
        <v>2.1642957318503261E-3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1.6754231235068813E-3</v>
      </c>
      <c r="X34" s="16" t="s">
        <v>34052</v>
      </c>
      <c r="Y34" s="33">
        <f>D6L827C7-D6L827C10</f>
        <v>4.8887260834344485E-4</v>
      </c>
      <c r="Z34" s="16" t="s">
        <v>34053</v>
      </c>
      <c r="AA34" s="33">
        <f>CHOOSE(MIN(D6L827C9,RUN_YEARS),B7L808C7,B7L808C16,B7L808C25,B7L808C34,B7L808C43)</f>
        <v>139187</v>
      </c>
      <c r="AB34" s="16" t="s">
        <v>34054</v>
      </c>
      <c r="AC34" s="33">
        <f>IF(D6L827C12=0,0,D6L827C10/D6L827C12)</f>
        <v>1.2037209822087416E-8</v>
      </c>
      <c r="AD34" s="16" t="s">
        <v>34055</v>
      </c>
      <c r="AE34" s="33">
        <f>IF(D6L827C5=0,0,D6L827C10/D6L827C5)</f>
        <v>0.38705965613916082</v>
      </c>
      <c r="AF34" s="16" t="s">
        <v>34056</v>
      </c>
      <c r="AG34" s="33">
        <f>CHOOSE(MIN(D6L827C9,RUN_YEARS),B7L808C5,B7L808C14,B7L808C23,B7L808C32,B7L808C41)</f>
        <v>15620.55734385576</v>
      </c>
      <c r="AH34" s="16" t="s">
        <v>34057</v>
      </c>
      <c r="AI34" s="33">
        <f>IF(D6L827C15=0,0,D6L827C11/D6L827C15)</f>
        <v>3.1296745537427291E-8</v>
      </c>
      <c r="AJ34" s="16" t="s">
        <v>34058</v>
      </c>
      <c r="AK34" s="33">
        <f>IF(D6L827C5=0,0,D6L827C11/D6L827C5)</f>
        <v>0.11294034386083918</v>
      </c>
      <c r="AL34" s="16" t="s">
        <v>34059</v>
      </c>
      <c r="AM34" s="33">
        <f>D6L827C8*CHOOSE(MIN(D6L827C9,RUN_YEARS),B7L808C4,B7L808C13,B7L808C22,B7L808C31,B7L808C40)</f>
        <v>6.6143965782408236E-5</v>
      </c>
      <c r="AN34" s="16" t="s">
        <v>34060</v>
      </c>
      <c r="AO34" s="33">
        <f>D6L827C8-D6L827C18</f>
        <v>2.0981517660679178E-3</v>
      </c>
      <c r="AP34" s="16" t="s">
        <v>34061</v>
      </c>
      <c r="AQ34" s="33">
        <f>CHOOSE(MIN(D6L827C9,RUN_YEARS),B7L808C2,B7L808C11,B7L808C20,B7L808C29,B7L808C38)</f>
        <v>235.51430827207821</v>
      </c>
      <c r="AR34" s="16" t="s">
        <v>34062</v>
      </c>
      <c r="AS34" s="33">
        <f>IF(D6L827C20=0,0,D6L827C18/D6L827C20)</f>
        <v>2.8084903319757257E-7</v>
      </c>
      <c r="AT34" s="16" t="s">
        <v>34063</v>
      </c>
      <c r="AU34" s="33">
        <f>IF(D6L827C5=0,0,D6L827C18/D6L827C5)</f>
        <v>1.5280713446184093E-2</v>
      </c>
      <c r="AV34" s="16" t="s">
        <v>34064</v>
      </c>
      <c r="AW34" s="33">
        <f>CHOOSE(MIN(D6L827C9,RUN_YEARS),B7L808C1,B7L808C10,B7L808C19,B7L808C28,B7L808C37)</f>
        <v>7470.7459099277139</v>
      </c>
      <c r="AX34" s="16" t="s">
        <v>34065</v>
      </c>
      <c r="AY34" s="33">
        <f>IF(D6L827C23=0,0,D6L827C19/D6L827C23)</f>
        <v>2.8084903319757252E-7</v>
      </c>
      <c r="AZ34" s="16" t="s">
        <v>34066</v>
      </c>
      <c r="BA34" s="33">
        <f>IF(D6L827C5=0,0,D6L827C19/D6L827C5)</f>
        <v>0.48471928655381591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36707.293909808024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23274.551489208363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11637.275744604181</v>
      </c>
      <c r="R35" s="16" t="s">
        <v>34070</v>
      </c>
      <c r="S35" s="15">
        <f>SUM(D6L801C8:D6L827C8)-2*SUM(D6L809C8,D6L811C8,D6L822C8,D6L824C8,D6L827C8)</f>
        <v>11637.275744604181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9020.0735568261953</v>
      </c>
      <c r="X35" s="16" t="s">
        <v>34072</v>
      </c>
      <c r="Y35" s="33">
        <f>SUM(D6L801C11:D6L827C11)-2*SUM(D6L809C11,D6L811C11,D6L822C11,D6L824C11,D6L827C11)</f>
        <v>2617.2021877779871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6.4537172476422947E-2</v>
      </c>
      <c r="AD35" s="16" t="s">
        <v>34074</v>
      </c>
      <c r="AE35" s="33">
        <f>IF(D6L828C5=0,0,D6L828C10/D6L828C5)</f>
        <v>0.38755090773751338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0.16779664843869974</v>
      </c>
      <c r="AJ35" s="16" t="s">
        <v>34076</v>
      </c>
      <c r="AK35" s="33">
        <f>IF(D6L828C5=0,0,D6L828C11/D6L828C5)</f>
        <v>0.11244909226248664</v>
      </c>
      <c r="AL35" s="16" t="s">
        <v>34077</v>
      </c>
      <c r="AM35" s="33">
        <f>SUM(D6L801C18:D6L827C18)-2*SUM(D6L809C18,D6L811C18,D6L822C18,D6L824C18,D6L827C18)</f>
        <v>357.42282579703175</v>
      </c>
      <c r="AN35" s="16" t="s">
        <v>34078</v>
      </c>
      <c r="AO35" s="33">
        <f>SUM(D6L801C19:D6L827C19)-2*SUM(D6L809C19,D6L811C19,D6L822C19,D6L824C19,D6L827C19)</f>
        <v>11279.852918807144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1.5127350072679233</v>
      </c>
      <c r="AT35" s="16" t="s">
        <v>34080</v>
      </c>
      <c r="AU35" s="33">
        <f>IF(D6L828C5=0,0,D6L828C18/D6L828C5)</f>
        <v>1.5356808313266825E-2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1.5127350072679233</v>
      </c>
      <c r="AZ35" s="16" t="s">
        <v>34082</v>
      </c>
      <c r="BA35" s="33">
        <f>IF(D6L828C5=0,0,D6L828C19/D6L828C5)</f>
        <v>0.48464319168673292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404.64194273217515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202.32097136608758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101.16048568304379</v>
      </c>
      <c r="R36" s="16" t="s">
        <v>34087</v>
      </c>
      <c r="S36" s="15">
        <f>D6L829C5-D6L829C7</f>
        <v>101.16048568304379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78.964253674681231</v>
      </c>
      <c r="X36" s="16" t="s">
        <v>34089</v>
      </c>
      <c r="Y36" s="33">
        <f>D6L829C7-D6L829C10</f>
        <v>22.196232008362557</v>
      </c>
      <c r="Z36" s="16" t="s">
        <v>34090</v>
      </c>
      <c r="AA36" s="33">
        <f>CHOOSE(MIN(D6L829C9,RUN_YEARS),B7L808C7,B7L808C16,B7L808C25,B7L808C34,B7L808C43)</f>
        <v>142721</v>
      </c>
      <c r="AB36" s="16" t="s">
        <v>34091</v>
      </c>
      <c r="AC36" s="33">
        <f>IF(D6L829C12=0,0,D6L829C10/D6L829C12)</f>
        <v>5.5327704875022762E-4</v>
      </c>
      <c r="AD36" s="16" t="s">
        <v>34092</v>
      </c>
      <c r="AE36" s="33">
        <f>IF(D6L829C5=0,0,D6L829C10/D6L829C5)</f>
        <v>0.39029198575663315</v>
      </c>
      <c r="AF36" s="16" t="s">
        <v>34093</v>
      </c>
      <c r="AG36" s="33">
        <f>CHOOSE(MIN(D6L829C9,RUN_YEARS),B7L808C5,B7L808C14,B7L808C23,B7L808C32,B7L808C41)</f>
        <v>15429.905018096359</v>
      </c>
      <c r="AH36" s="16" t="s">
        <v>34094</v>
      </c>
      <c r="AI36" s="33">
        <f>IF(D6L829C15=0,0,D6L829C11/D6L829C15)</f>
        <v>1.438520326750591E-3</v>
      </c>
      <c r="AJ36" s="16" t="s">
        <v>34095</v>
      </c>
      <c r="AK36" s="33">
        <f>IF(D6L829C5=0,0,D6L829C11/D6L829C5)</f>
        <v>0.10970801424336687</v>
      </c>
      <c r="AL36" s="16" t="s">
        <v>34096</v>
      </c>
      <c r="AM36" s="33">
        <f>D6L829C8*CHOOSE(MIN(D6L829C9,RUN_YEARS),B7L808C4,B7L808C13,B7L808C22,B7L808C31,B7L808C40)</f>
        <v>3.1940735562929872</v>
      </c>
      <c r="AN36" s="16" t="s">
        <v>34097</v>
      </c>
      <c r="AO36" s="33">
        <f>D6L829C8-D6L829C18</f>
        <v>97.966412126750797</v>
      </c>
      <c r="AP36" s="16" t="s">
        <v>34098</v>
      </c>
      <c r="AQ36" s="33">
        <f>CHOOSE(MIN(D6L829C9,RUN_YEARS),B7L808C2,B7L808C11,B7L808C20,B7L808C29,B7L808C38)</f>
        <v>239.97735472913988</v>
      </c>
      <c r="AR36" s="16" t="s">
        <v>34099</v>
      </c>
      <c r="AS36" s="33">
        <f>IF(D6L829C20=0,0,D6L829C18/D6L829C20)</f>
        <v>1.3309895677023805E-2</v>
      </c>
      <c r="AT36" s="16" t="s">
        <v>34100</v>
      </c>
      <c r="AU36" s="33">
        <f>IF(D6L829C5=0,0,D6L829C18/D6L829C5)</f>
        <v>1.5787160049333216E-2</v>
      </c>
      <c r="AV36" s="16" t="s">
        <v>34101</v>
      </c>
      <c r="AW36" s="33">
        <f>CHOOSE(MIN(D6L829C9,RUN_YEARS),B7L808C1,B7L808C10,B7L808C19,B7L808C28,B7L808C37)</f>
        <v>7360.419232726611</v>
      </c>
      <c r="AX36" s="16" t="s">
        <v>34102</v>
      </c>
      <c r="AY36" s="33">
        <f>IF(D6L829C23=0,0,D6L829C19/D6L829C23)</f>
        <v>1.3309895677023805E-2</v>
      </c>
      <c r="AZ36" s="16" t="s">
        <v>34103</v>
      </c>
      <c r="BA36" s="33">
        <f>IF(D6L829C5=0,0,D6L829C19/D6L829C5)</f>
        <v>0.48421283995066677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52.692388316061731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52.692388316061731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26.346194158030865</v>
      </c>
      <c r="R37" s="16" t="s">
        <v>34107</v>
      </c>
      <c r="S37" s="15">
        <f>D6L830C5-D6L830C7</f>
        <v>26.346194158030865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20.565416870135344</v>
      </c>
      <c r="X37" s="16" t="s">
        <v>34109</v>
      </c>
      <c r="Y37" s="33">
        <f>D6L830C7-D6L830C10</f>
        <v>5.7807772878955213</v>
      </c>
      <c r="Z37" s="16" t="s">
        <v>34110</v>
      </c>
      <c r="AA37" s="33">
        <f>CHOOSE(MIN(D6L830C9,RUN_YEARS),B7L808C7,B7L808C16,B7L808C25,B7L808C34,B7L808C43)</f>
        <v>142721</v>
      </c>
      <c r="AB37" s="16" t="s">
        <v>34111</v>
      </c>
      <c r="AC37" s="33">
        <f>IF(D6L830C12=0,0,D6L830C10/D6L830C12)</f>
        <v>1.4409524085548268E-4</v>
      </c>
      <c r="AD37" s="16" t="s">
        <v>34112</v>
      </c>
      <c r="AE37" s="33">
        <f>IF(D6L830C5=0,0,D6L830C10/D6L830C5)</f>
        <v>0.3902919857566331</v>
      </c>
      <c r="AF37" s="16" t="s">
        <v>34113</v>
      </c>
      <c r="AG37" s="33">
        <f>CHOOSE(MIN(D6L830C9,RUN_YEARS),B7L808C5,B7L808C14,B7L808C23,B7L808C32,B7L808C41)</f>
        <v>15429.905018096359</v>
      </c>
      <c r="AH37" s="16" t="s">
        <v>34114</v>
      </c>
      <c r="AI37" s="33">
        <f>IF(D6L830C15=0,0,D6L830C11/D6L830C15)</f>
        <v>3.7464762622425499E-4</v>
      </c>
      <c r="AJ37" s="16" t="s">
        <v>34115</v>
      </c>
      <c r="AK37" s="33">
        <f>IF(D6L830C5=0,0,D6L830C11/D6L830C5)</f>
        <v>0.10970801424336693</v>
      </c>
      <c r="AL37" s="16" t="s">
        <v>34116</v>
      </c>
      <c r="AM37" s="33">
        <f>D6L830C8*CHOOSE(MIN(D6L830C9,RUN_YEARS),B7L808C4,B7L808C13,B7L808C22,B7L808C31,B7L808C40)</f>
        <v>0.83186316772728208</v>
      </c>
      <c r="AN37" s="16" t="s">
        <v>34117</v>
      </c>
      <c r="AO37" s="33">
        <f>D6L830C8-D6L830C18</f>
        <v>25.514330990303584</v>
      </c>
      <c r="AP37" s="16" t="s">
        <v>34118</v>
      </c>
      <c r="AQ37" s="33">
        <f>CHOOSE(MIN(D6L830C9,RUN_YEARS),B7L808C2,B7L808C11,B7L808C20,B7L808C29,B7L808C38)</f>
        <v>239.97735472913988</v>
      </c>
      <c r="AR37" s="16" t="s">
        <v>34119</v>
      </c>
      <c r="AS37" s="33">
        <f>IF(D6L830C20=0,0,D6L830C18/D6L830C20)</f>
        <v>3.4664236076199688E-3</v>
      </c>
      <c r="AT37" s="16" t="s">
        <v>34120</v>
      </c>
      <c r="AU37" s="33">
        <f>IF(D6L830C5=0,0,D6L830C18/D6L830C5)</f>
        <v>1.5787160049333216E-2</v>
      </c>
      <c r="AV37" s="16" t="s">
        <v>34121</v>
      </c>
      <c r="AW37" s="33">
        <f>CHOOSE(MIN(D6L830C9,RUN_YEARS),B7L808C1,B7L808C10,B7L808C19,B7L808C28,B7L808C37)</f>
        <v>7360.419232726611</v>
      </c>
      <c r="AX37" s="16" t="s">
        <v>34122</v>
      </c>
      <c r="AY37" s="33">
        <f>IF(D6L830C23=0,0,D6L830C19/D6L830C23)</f>
        <v>3.4664236076199693E-3</v>
      </c>
      <c r="AZ37" s="16" t="s">
        <v>34123</v>
      </c>
      <c r="BA37" s="33">
        <f>IF(D6L830C5=0,0,D6L830C19/D6L830C5)</f>
        <v>0.48421283995066677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366.10863157894738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183.05431578947369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91.527157894736845</v>
      </c>
      <c r="R38" s="16" t="s">
        <v>34127</v>
      </c>
      <c r="S38" s="15">
        <f>D6L831C5-D6L831C7</f>
        <v>91.527157894736845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71.444632410795478</v>
      </c>
      <c r="X38" s="16" t="s">
        <v>34129</v>
      </c>
      <c r="Y38" s="33">
        <f>D6L831C7-D6L831C10</f>
        <v>20.082525483941367</v>
      </c>
      <c r="Z38" s="16" t="s">
        <v>34130</v>
      </c>
      <c r="AA38" s="33">
        <f>CHOOSE(MIN(D6L831C9,RUN_YEARS),B7L808C7,B7L808C16,B7L808C25,B7L808C34,B7L808C43)</f>
        <v>142721</v>
      </c>
      <c r="AB38" s="16" t="s">
        <v>34131</v>
      </c>
      <c r="AC38" s="33">
        <f>IF(D6L831C12=0,0,D6L831C10/D6L831C12)</f>
        <v>5.0058948865825965E-4</v>
      </c>
      <c r="AD38" s="16" t="s">
        <v>34132</v>
      </c>
      <c r="AE38" s="33">
        <f>IF(D6L831C5=0,0,D6L831C10/D6L831C5)</f>
        <v>0.3902919857566331</v>
      </c>
      <c r="AF38" s="16" t="s">
        <v>34133</v>
      </c>
      <c r="AG38" s="33">
        <f>CHOOSE(MIN(D6L831C9,RUN_YEARS),B7L808C5,B7L808C14,B7L808C23,B7L808C32,B7L808C41)</f>
        <v>15429.905018096359</v>
      </c>
      <c r="AH38" s="16" t="s">
        <v>34134</v>
      </c>
      <c r="AI38" s="33">
        <f>IF(D6L831C15=0,0,D6L831C11/D6L831C15)</f>
        <v>1.3015326705114753E-3</v>
      </c>
      <c r="AJ38" s="16" t="s">
        <v>34135</v>
      </c>
      <c r="AK38" s="33">
        <f>IF(D6L831C5=0,0,D6L831C11/D6L831C5)</f>
        <v>0.10970801424336693</v>
      </c>
      <c r="AL38" s="16" t="s">
        <v>34136</v>
      </c>
      <c r="AM38" s="33">
        <f>D6L831C8*CHOOSE(MIN(D6L831C9,RUN_YEARS),B7L808C4,B7L808C13,B7L808C22,B7L808C31,B7L808C40)</f>
        <v>2.8899077810896054</v>
      </c>
      <c r="AN38" s="16" t="s">
        <v>34137</v>
      </c>
      <c r="AO38" s="33">
        <f>D6L831C8-D6L831C18</f>
        <v>88.637250113647241</v>
      </c>
      <c r="AP38" s="16" t="s">
        <v>34138</v>
      </c>
      <c r="AQ38" s="33">
        <f>CHOOSE(MIN(D6L831C9,RUN_YEARS),B7L808C2,B7L808C11,B7L808C20,B7L808C29,B7L808C38)</f>
        <v>239.97735472913988</v>
      </c>
      <c r="AR38" s="16" t="s">
        <v>34139</v>
      </c>
      <c r="AS38" s="33">
        <f>IF(D6L831C20=0,0,D6L831C18/D6L831C20)</f>
        <v>1.2042418687177448E-2</v>
      </c>
      <c r="AT38" s="16" t="s">
        <v>34140</v>
      </c>
      <c r="AU38" s="33">
        <f>IF(D6L831C5=0,0,D6L831C18/D6L831C5)</f>
        <v>1.5787160049333216E-2</v>
      </c>
      <c r="AV38" s="16" t="s">
        <v>34141</v>
      </c>
      <c r="AW38" s="33">
        <f>CHOOSE(MIN(D6L831C9,RUN_YEARS),B7L808C1,B7L808C10,B7L808C19,B7L808C28,B7L808C37)</f>
        <v>7360.419232726611</v>
      </c>
      <c r="AX38" s="16" t="s">
        <v>34142</v>
      </c>
      <c r="AY38" s="33">
        <f>IF(D6L831C23=0,0,D6L831C19/D6L831C23)</f>
        <v>1.204241868717745E-2</v>
      </c>
      <c r="AZ38" s="16" t="s">
        <v>34143</v>
      </c>
      <c r="BA38" s="33">
        <f>IF(D6L831C5=0,0,D6L831C19/D6L831C5)</f>
        <v>0.48421283995066677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142721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15429.905018096359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239.97735472913988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7360.419232726611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11952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11952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4780.8</v>
      </c>
      <c r="R40" s="16" t="s">
        <v>34168</v>
      </c>
      <c r="S40" s="15">
        <f>D6L833C5-D6L833C7</f>
        <v>7171.2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3731.8158510106232</v>
      </c>
      <c r="X40" s="16" t="s">
        <v>34170</v>
      </c>
      <c r="Y40" s="33">
        <f>D6L833C7-D6L833C10</f>
        <v>1048.984148989377</v>
      </c>
      <c r="Z40" s="16" t="s">
        <v>34171</v>
      </c>
      <c r="AA40" s="33">
        <f>CHOOSE(MIN(D6L833C9,RUN_YEARS),B7L808C7,B7L808C16,B7L808C25,B7L808C34,B7L808C43)</f>
        <v>142721</v>
      </c>
      <c r="AB40" s="16" t="s">
        <v>34172</v>
      </c>
      <c r="AC40" s="33">
        <f>IF(D6L833C12=0,0,D6L833C10/D6L833C12)</f>
        <v>2.6147629648129028E-2</v>
      </c>
      <c r="AD40" s="16" t="s">
        <v>34173</v>
      </c>
      <c r="AE40" s="33">
        <f>IF(D6L833C5=0,0,D6L833C10/D6L833C5)</f>
        <v>0.31223358860530648</v>
      </c>
      <c r="AF40" s="16" t="s">
        <v>34174</v>
      </c>
      <c r="AG40" s="33">
        <f>CHOOSE(MIN(D6L833C9,RUN_YEARS),B7L808C5,B7L808C14,B7L808C23,B7L808C32,B7L808C41)</f>
        <v>15429.905018096359</v>
      </c>
      <c r="AH40" s="16" t="s">
        <v>34175</v>
      </c>
      <c r="AI40" s="33">
        <f>IF(D6L833C15=0,0,D6L833C11/D6L833C15)</f>
        <v>6.798383708513546E-2</v>
      </c>
      <c r="AJ40" s="16" t="s">
        <v>34176</v>
      </c>
      <c r="AK40" s="33">
        <f>IF(D6L833C5=0,0,D6L833C11/D6L833C5)</f>
        <v>8.7766411394693516E-2</v>
      </c>
      <c r="AL40" s="16" t="s">
        <v>34177</v>
      </c>
      <c r="AM40" s="33">
        <f>D6L833C8*CHOOSE(MIN(D6L833C9,RUN_YEARS),B7L808C4,B7L808C13,B7L808C22,B7L808C31,B7L808C40)</f>
        <v>226.4257642915567</v>
      </c>
      <c r="AN40" s="16" t="s">
        <v>34178</v>
      </c>
      <c r="AO40" s="33">
        <f>D6L833C8-D6L833C18</f>
        <v>6944.7742357084435</v>
      </c>
      <c r="AP40" s="16" t="s">
        <v>34179</v>
      </c>
      <c r="AQ40" s="33">
        <f>CHOOSE(MIN(D6L833C9,RUN_YEARS),B7L808C2,B7L808C11,B7L808C20,B7L808C29,B7L808C38)</f>
        <v>239.97735472913988</v>
      </c>
      <c r="AR40" s="16" t="s">
        <v>34180</v>
      </c>
      <c r="AS40" s="33">
        <f>IF(D6L833C20=0,0,D6L833C18/D6L833C20)</f>
        <v>0.94352971157266596</v>
      </c>
      <c r="AT40" s="16" t="s">
        <v>34181</v>
      </c>
      <c r="AU40" s="33">
        <f>IF(D6L833C5=0,0,D6L833C18/D6L833C5)</f>
        <v>1.8944592059199857E-2</v>
      </c>
      <c r="AV40" s="16" t="s">
        <v>34182</v>
      </c>
      <c r="AW40" s="33">
        <f>CHOOSE(MIN(D6L833C9,RUN_YEARS),B7L808C1,B7L808C10,B7L808C19,B7L808C28,B7L808C37)</f>
        <v>7360.419232726611</v>
      </c>
      <c r="AX40" s="16" t="s">
        <v>34183</v>
      </c>
      <c r="AY40" s="33">
        <f>IF(D6L833C23=0,0,D6L833C19/D6L833C23)</f>
        <v>0.94352971157266607</v>
      </c>
      <c r="AZ40" s="16" t="s">
        <v>34184</v>
      </c>
      <c r="BA40" s="33">
        <f>IF(D6L833C5=0,0,D6L833C19/D6L833C5)</f>
        <v>0.58105540794080013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2813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2813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2813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142721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15429.905018096359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88.818562437548678</v>
      </c>
      <c r="AN41" s="16" t="s">
        <v>34197</v>
      </c>
      <c r="AO41" s="33">
        <f>D6L834C8-D6L834C18</f>
        <v>2724.1814375624513</v>
      </c>
      <c r="AP41" s="16" t="s">
        <v>34198</v>
      </c>
      <c r="AQ41" s="33">
        <f>CHOOSE(MIN(D6L834C9,RUN_YEARS),B7L808C2,B7L808C11,B7L808C20,B7L808C29,B7L808C38)</f>
        <v>239.97735472913988</v>
      </c>
      <c r="AR41" s="16" t="s">
        <v>34199</v>
      </c>
      <c r="AS41" s="33">
        <f>IF(D6L834C20=0,0,D6L834C18/D6L834C20)</f>
        <v>0.37011226554187721</v>
      </c>
      <c r="AT41" s="16" t="s">
        <v>34200</v>
      </c>
      <c r="AU41" s="33">
        <f>IF(D6L834C5=0,0,D6L834C18/D6L834C5)</f>
        <v>3.1574320098666432E-2</v>
      </c>
      <c r="AV41" s="16" t="s">
        <v>34201</v>
      </c>
      <c r="AW41" s="33">
        <f>CHOOSE(MIN(D6L834C9,RUN_YEARS),B7L808C1,B7L808C10,B7L808C19,B7L808C28,B7L808C37)</f>
        <v>7360.419232726611</v>
      </c>
      <c r="AX41" s="16" t="s">
        <v>34202</v>
      </c>
      <c r="AY41" s="33">
        <f>IF(D6L834C23=0,0,D6L834C19/D6L834C23)</f>
        <v>0.37011226554187715</v>
      </c>
      <c r="AZ41" s="16" t="s">
        <v>34203</v>
      </c>
      <c r="BA41" s="33">
        <f>IF(D6L834C5=0,0,D6L834C19/D6L834C5)</f>
        <v>0.96842567990133355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373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373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373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291.1578213744483</v>
      </c>
      <c r="X42" s="16" t="s">
        <v>34210</v>
      </c>
      <c r="Y42" s="33">
        <f>D6L835C7-D6L835C10</f>
        <v>81.842178625551696</v>
      </c>
      <c r="Z42" s="16" t="s">
        <v>34211</v>
      </c>
      <c r="AA42" s="33">
        <f>CHOOSE(MIN(D6L835C9,RUN_YEARS),B7L808C7,B7L808C16,B7L808C25,B7L808C34,B7L808C43)</f>
        <v>142721</v>
      </c>
      <c r="AB42" s="16" t="s">
        <v>34212</v>
      </c>
      <c r="AC42" s="33">
        <f>IF(D6L835C12=0,0,D6L835C10/D6L835C12)</f>
        <v>2.0400489162383131E-3</v>
      </c>
      <c r="AD42" s="16" t="s">
        <v>34213</v>
      </c>
      <c r="AE42" s="33">
        <f>IF(D6L835C5=0,0,D6L835C10/D6L835C5)</f>
        <v>0.78058397151326619</v>
      </c>
      <c r="AF42" s="16" t="s">
        <v>34214</v>
      </c>
      <c r="AG42" s="33">
        <f>CHOOSE(MIN(D6L835C9,RUN_YEARS),B7L808C5,B7L808C14,B7L808C23,B7L808C32,B7L808C41)</f>
        <v>15429.905018096359</v>
      </c>
      <c r="AH42" s="16" t="s">
        <v>34215</v>
      </c>
      <c r="AI42" s="33">
        <f>IF(D6L835C15=0,0,D6L835C11/D6L835C15)</f>
        <v>5.3041271822196123E-3</v>
      </c>
      <c r="AJ42" s="16" t="s">
        <v>34216</v>
      </c>
      <c r="AK42" s="33">
        <f>IF(D6L835C5=0,0,D6L835C11/D6L835C5)</f>
        <v>0.21941602848673378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239.97735472913988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7360.419232726611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91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91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91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142721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15429.905018096359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2.8732631289786452</v>
      </c>
      <c r="AN43" s="16" t="s">
        <v>34238</v>
      </c>
      <c r="AO43" s="33">
        <f>D6L836C8-D6L836C18</f>
        <v>88.12673687102135</v>
      </c>
      <c r="AP43" s="16" t="s">
        <v>34239</v>
      </c>
      <c r="AQ43" s="33">
        <f>CHOOSE(MIN(D6L836C9,RUN_YEARS),B7L808C2,B7L808C11,B7L808C20,B7L808C29,B7L808C38)</f>
        <v>239.97735472913988</v>
      </c>
      <c r="AR43" s="16" t="s">
        <v>34240</v>
      </c>
      <c r="AS43" s="33">
        <f>IF(D6L836C20=0,0,D6L836C18/D6L836C20)</f>
        <v>1.1973059425634846E-2</v>
      </c>
      <c r="AT43" s="16" t="s">
        <v>34241</v>
      </c>
      <c r="AU43" s="33">
        <f>IF(D6L836C5=0,0,D6L836C18/D6L836C5)</f>
        <v>3.1574320098666432E-2</v>
      </c>
      <c r="AV43" s="16" t="s">
        <v>34242</v>
      </c>
      <c r="AW43" s="33">
        <f>CHOOSE(MIN(D6L836C9,RUN_YEARS),B7L808C1,B7L808C10,B7L808C19,B7L808C28,B7L808C37)</f>
        <v>7360.419232726611</v>
      </c>
      <c r="AX43" s="16" t="s">
        <v>34243</v>
      </c>
      <c r="AY43" s="33">
        <f>IF(D6L836C23=0,0,D6L836C19/D6L836C23)</f>
        <v>1.1973059425634846E-2</v>
      </c>
      <c r="AZ43" s="16" t="s">
        <v>34244</v>
      </c>
      <c r="BA43" s="33">
        <f>IF(D6L836C5=0,0,D6L836C19/D6L836C5)</f>
        <v>0.96842567990133355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16052.442962627185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15667.067675471622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5372.8338377358114</v>
      </c>
      <c r="R44" s="16" t="s">
        <v>34248</v>
      </c>
      <c r="S44" s="15">
        <f>SUM(D6L829C8:D6L836C8)</f>
        <v>10294.23383773581</v>
      </c>
      <c r="U44" s="21" t="str">
        <f>NULL_VALUE</f>
        <v>n/a</v>
      </c>
      <c r="V44" s="16" t="s">
        <v>34249</v>
      </c>
      <c r="W44" s="33">
        <f>SUM(D6L829C10:D6L836C10)</f>
        <v>4193.9479753406831</v>
      </c>
      <c r="X44" s="16" t="s">
        <v>34250</v>
      </c>
      <c r="Y44" s="33">
        <f>SUM(D6L829C11:D6L836C11)</f>
        <v>1178.8858623951282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2.9385640342631313E-2</v>
      </c>
      <c r="AD44" s="16" t="s">
        <v>34252</v>
      </c>
      <c r="AE44" s="33">
        <f>IF(D6L837C5=0,0,D6L837C10/D6L837C5)</f>
        <v>0.26769195501125792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7.6402664890841382E-2</v>
      </c>
      <c r="AJ44" s="16" t="s">
        <v>34254</v>
      </c>
      <c r="AK44" s="33">
        <f>IF(D6L837C5=0,0,D6L837C11/D6L837C5)</f>
        <v>7.524610774744997E-2</v>
      </c>
      <c r="AL44" s="16" t="s">
        <v>34255</v>
      </c>
      <c r="AM44" s="33">
        <f>SUM(D6L829C18:D6L836C18)</f>
        <v>325.03343436319386</v>
      </c>
      <c r="AN44" s="16" t="s">
        <v>34256</v>
      </c>
      <c r="AO44" s="33">
        <f>SUM(D6L829C19:D6L836C19)</f>
        <v>9969.2004033726171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1.3544337745119992</v>
      </c>
      <c r="AT44" s="16" t="s">
        <v>34258</v>
      </c>
      <c r="AU44" s="33">
        <f>IF(D6L837C5=0,0,D6L837C18/D6L837C5)</f>
        <v>2.0746283931106429E-2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1.3544337745119992</v>
      </c>
      <c r="AZ44" s="16" t="s">
        <v>34260</v>
      </c>
      <c r="BA44" s="33">
        <f>IF(D6L837C5=0,0,D6L837C19/D6L837C5)</f>
        <v>0.63631565331018569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1987.2836757377954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993.64183786889771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496.82091893444885</v>
      </c>
      <c r="R45" s="16" t="s">
        <v>34265</v>
      </c>
      <c r="S45" s="15">
        <f>D6L838C5-D6L838C7</f>
        <v>496.82091893444885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387.81044603272255</v>
      </c>
      <c r="X45" s="16" t="s">
        <v>34267</v>
      </c>
      <c r="Y45" s="33">
        <f>D6L838C7-D6L838C10</f>
        <v>109.0104729017263</v>
      </c>
      <c r="Z45" s="16" t="s">
        <v>34268</v>
      </c>
      <c r="AA45" s="33">
        <f>CHOOSE(MIN(D6L838C9,RUN_YEARS),B7L808C7,B7L808C16,B7L808C25,B7L808C34,B7L808C43)</f>
        <v>142721</v>
      </c>
      <c r="AB45" s="16" t="s">
        <v>34269</v>
      </c>
      <c r="AC45" s="33">
        <f>IF(D6L838C12=0,0,D6L838C10/D6L838C12)</f>
        <v>2.7172626735569578E-3</v>
      </c>
      <c r="AD45" s="16" t="s">
        <v>34270</v>
      </c>
      <c r="AE45" s="33">
        <f>IF(D6L838C5=0,0,D6L838C10/D6L838C5)</f>
        <v>0.3902919857566331</v>
      </c>
      <c r="AF45" s="16" t="s">
        <v>34271</v>
      </c>
      <c r="AG45" s="33">
        <f>CHOOSE(MIN(D6L838C9,RUN_YEARS),B7L808C5,B7L808C14,B7L808C23,B7L808C32,B7L808C41)</f>
        <v>15429.905018096359</v>
      </c>
      <c r="AH45" s="16" t="s">
        <v>34272</v>
      </c>
      <c r="AI45" s="33">
        <f>IF(D6L838C15=0,0,D6L838C11/D6L838C15)</f>
        <v>7.0648829512480887E-3</v>
      </c>
      <c r="AJ45" s="16" t="s">
        <v>34273</v>
      </c>
      <c r="AK45" s="33">
        <f>IF(D6L838C5=0,0,D6L838C11/D6L838C5)</f>
        <v>0.1097080142433669</v>
      </c>
      <c r="AL45" s="16" t="s">
        <v>34274</v>
      </c>
      <c r="AM45" s="33">
        <f>D6L838C8*CHOOSE(MIN(D6L838C9,RUN_YEARS),B7L808C4,B7L808C13,B7L808C22,B7L808C31,B7L808C40)</f>
        <v>15.686782726149895</v>
      </c>
      <c r="AN45" s="16" t="s">
        <v>34275</v>
      </c>
      <c r="AO45" s="33">
        <f>D6L838C8-D6L838C18</f>
        <v>481.13413620829897</v>
      </c>
      <c r="AP45" s="16" t="s">
        <v>34276</v>
      </c>
      <c r="AQ45" s="33">
        <f>CHOOSE(MIN(D6L838C9,RUN_YEARS),B7L808C2,B7L808C11,B7L808C20,B7L808C29,B7L808C38)</f>
        <v>239.97735472913988</v>
      </c>
      <c r="AR45" s="16" t="s">
        <v>34277</v>
      </c>
      <c r="AS45" s="33">
        <f>IF(D6L838C20=0,0,D6L838C18/D6L838C20)</f>
        <v>6.5367762486820538E-2</v>
      </c>
      <c r="AT45" s="16" t="s">
        <v>34278</v>
      </c>
      <c r="AU45" s="33">
        <f>IF(D6L838C5=0,0,D6L838C18/D6L838C5)</f>
        <v>1.5787160049333216E-2</v>
      </c>
      <c r="AV45" s="16" t="s">
        <v>34279</v>
      </c>
      <c r="AW45" s="33">
        <f>CHOOSE(MIN(D6L838C9,RUN_YEARS),B7L808C1,B7L808C10,B7L808C19,B7L808C28,B7L808C37)</f>
        <v>7360.419232726611</v>
      </c>
      <c r="AX45" s="16" t="s">
        <v>34280</v>
      </c>
      <c r="AY45" s="33">
        <f>IF(D6L838C23=0,0,D6L838C19/D6L838C23)</f>
        <v>6.5367762486820538E-2</v>
      </c>
      <c r="AZ45" s="16" t="s">
        <v>34281</v>
      </c>
      <c r="BA45" s="33">
        <f>IF(D6L838C5=0,0,D6L838C19/D6L838C5)</f>
        <v>0.48421283995066677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29672.650290393554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29672.650290393554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11869.060116157423</v>
      </c>
      <c r="R46" s="16" t="s">
        <v>34285</v>
      </c>
      <c r="S46" s="15">
        <f>D6L839C5-D6L839C7</f>
        <v>17803.590174236131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9264.7980835998696</v>
      </c>
      <c r="X46" s="16" t="s">
        <v>34287</v>
      </c>
      <c r="Y46" s="33">
        <f>D6L839C7-D6L839C10</f>
        <v>2604.2620325575535</v>
      </c>
      <c r="Z46" s="16" t="s">
        <v>34288</v>
      </c>
      <c r="AA46" s="33">
        <f>CHOOSE(MIN(D6L839C9,RUN_YEARS),B7L808C7,B7L808C16,B7L808C25,B7L808C34,B7L808C43)</f>
        <v>142721</v>
      </c>
      <c r="AB46" s="16" t="s">
        <v>34289</v>
      </c>
      <c r="AC46" s="33">
        <f>IF(D6L839C12=0,0,D6L839C10/D6L839C12)</f>
        <v>6.4915451010011629E-2</v>
      </c>
      <c r="AD46" s="16" t="s">
        <v>34290</v>
      </c>
      <c r="AE46" s="33">
        <f>IF(D6L839C5=0,0,D6L839C10/D6L839C5)</f>
        <v>0.31223358860530648</v>
      </c>
      <c r="AF46" s="16" t="s">
        <v>34291</v>
      </c>
      <c r="AG46" s="33">
        <f>CHOOSE(MIN(D6L839C9,RUN_YEARS),B7L808C5,B7L808C14,B7L808C23,B7L808C32,B7L808C41)</f>
        <v>15429.905018096359</v>
      </c>
      <c r="AH46" s="16" t="s">
        <v>34292</v>
      </c>
      <c r="AI46" s="33">
        <f>IF(D6L839C15=0,0,D6L839C11/D6L839C15)</f>
        <v>0.16878017262603023</v>
      </c>
      <c r="AJ46" s="16" t="s">
        <v>34293</v>
      </c>
      <c r="AK46" s="33">
        <f>IF(D6L839C5=0,0,D6L839C11/D6L839C5)</f>
        <v>8.7766411394693544E-2</v>
      </c>
      <c r="AL46" s="16" t="s">
        <v>34294</v>
      </c>
      <c r="AM46" s="33">
        <f>D6L839C8*CHOOSE(MIN(D6L839C9,RUN_YEARS),B7L808C4,B7L808C13,B7L808C22,B7L808C31,B7L808C40)</f>
        <v>562.1362550668041</v>
      </c>
      <c r="AN46" s="16" t="s">
        <v>34295</v>
      </c>
      <c r="AO46" s="33">
        <f>D6L839C8-D6L839C18</f>
        <v>17241.453919169326</v>
      </c>
      <c r="AP46" s="16" t="s">
        <v>34296</v>
      </c>
      <c r="AQ46" s="33">
        <f>CHOOSE(MIN(D6L839C9,RUN_YEARS),B7L808C2,B7L808C11,B7L808C20,B7L808C29,B7L808C38)</f>
        <v>239.97735472913988</v>
      </c>
      <c r="AR46" s="16" t="s">
        <v>34297</v>
      </c>
      <c r="AS46" s="33">
        <f>IF(D6L839C20=0,0,D6L839C18/D6L839C20)</f>
        <v>2.3424554191843718</v>
      </c>
      <c r="AT46" s="16" t="s">
        <v>34298</v>
      </c>
      <c r="AU46" s="33">
        <f>IF(D6L839C5=0,0,D6L839C18/D6L839C5)</f>
        <v>1.894459205919986E-2</v>
      </c>
      <c r="AV46" s="16" t="s">
        <v>34299</v>
      </c>
      <c r="AW46" s="33">
        <f>CHOOSE(MIN(D6L839C9,RUN_YEARS),B7L808C1,B7L808C10,B7L808C19,B7L808C28,B7L808C37)</f>
        <v>7360.419232726611</v>
      </c>
      <c r="AX46" s="16" t="s">
        <v>34300</v>
      </c>
      <c r="AY46" s="33">
        <f>IF(D6L839C23=0,0,D6L839C19/D6L839C23)</f>
        <v>2.3424554191843718</v>
      </c>
      <c r="AZ46" s="16" t="s">
        <v>34301</v>
      </c>
      <c r="BA46" s="33">
        <f>IF(D6L839C5=0,0,D6L839C19/D6L839C5)</f>
        <v>0.58105540794080002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31659.93396613135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30666.292128262452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12365.881035091872</v>
      </c>
      <c r="R47" s="16" t="s">
        <v>34305</v>
      </c>
      <c r="S47" s="15">
        <f>SUM(D6L838C8:D6L839C8)</f>
        <v>18300.41109317058</v>
      </c>
      <c r="U47" s="21" t="str">
        <f>NULL_VALUE</f>
        <v>n/a</v>
      </c>
      <c r="V47" s="16" t="s">
        <v>34306</v>
      </c>
      <c r="W47" s="33">
        <f>SUM(D6L838C10:D6L839C10)</f>
        <v>9652.6085296325928</v>
      </c>
      <c r="X47" s="16" t="s">
        <v>34307</v>
      </c>
      <c r="Y47" s="33">
        <f>SUM(D6L838C11:D6L839C11)</f>
        <v>2713.2725054592797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6.7632713683568588E-2</v>
      </c>
      <c r="AD47" s="16" t="s">
        <v>34309</v>
      </c>
      <c r="AE47" s="33">
        <f>IF(D6L840C5=0,0,D6L840C10/D6L840C5)</f>
        <v>0.31476281805639694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0.17584505557727831</v>
      </c>
      <c r="AJ47" s="16" t="s">
        <v>34311</v>
      </c>
      <c r="AK47" s="33">
        <f>IF(D6L840C5=0,0,D6L840C11/D6L840C5)</f>
        <v>8.8477357944382606E-2</v>
      </c>
      <c r="AL47" s="16" t="s">
        <v>34312</v>
      </c>
      <c r="AM47" s="33">
        <f>SUM(D6L838C18:D6L839C18)</f>
        <v>577.82303779295398</v>
      </c>
      <c r="AN47" s="16" t="s">
        <v>34313</v>
      </c>
      <c r="AO47" s="33">
        <f>SUM(D6L838C19:D6L839C19)</f>
        <v>17722.588055377626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2.4078231816711924</v>
      </c>
      <c r="AT47" s="16" t="s">
        <v>34315</v>
      </c>
      <c r="AU47" s="33">
        <f>IF(D6L840C5=0,0,D6L840C18/D6L840C5)</f>
        <v>1.8842285704975228E-2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2.4078231816711924</v>
      </c>
      <c r="AZ47" s="16" t="s">
        <v>34317</v>
      </c>
      <c r="BA47" s="33">
        <f>IF(D6L840C5=0,0,D6L840C19/D6L840C5)</f>
        <v>0.57791753829424519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84419.670838566555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69607.911292942445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29375.990617431864</v>
      </c>
      <c r="R48" s="16" t="s">
        <v>34322</v>
      </c>
      <c r="S48" s="15">
        <f>SUM(D6L828C8,D6L837C8,D6L840C8)</f>
        <v>40231.92067551057</v>
      </c>
      <c r="U48" s="21" t="str">
        <f>NULL_VALUE</f>
        <v>n/a</v>
      </c>
      <c r="V48" s="16" t="s">
        <v>34323</v>
      </c>
      <c r="W48" s="33">
        <f>SUM(D6L828C10,D6L837C10,D6L840C10)</f>
        <v>22866.630061799471</v>
      </c>
      <c r="X48" s="16" t="s">
        <v>34324</v>
      </c>
      <c r="Y48" s="33">
        <f>SUM(D6L828C11,D6L837C11,D6L840C11)</f>
        <v>6509.3605556323946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0.16155552650262284</v>
      </c>
      <c r="AD48" s="16" t="s">
        <v>34326</v>
      </c>
      <c r="AE48" s="33">
        <f>IF(D6L841C5=0,0,D6L841C10/D6L841C5)</f>
        <v>0.32850619472786741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0.4200443689068194</v>
      </c>
      <c r="AJ48" s="16" t="s">
        <v>34328</v>
      </c>
      <c r="AK48" s="33">
        <f>IF(D6L841C5=0,0,D6L841C11/D6L841C5)</f>
        <v>9.351466571433209E-2</v>
      </c>
      <c r="AL48" s="16" t="s">
        <v>34329</v>
      </c>
      <c r="AM48" s="33">
        <f>SUM(D6L828C18,D6L837C18,D6L840C18)</f>
        <v>1260.2792979531796</v>
      </c>
      <c r="AN48" s="16" t="s">
        <v>34330</v>
      </c>
      <c r="AO48" s="33">
        <f>SUM(D6L828C19,D6L837C19,D6L840C19)</f>
        <v>38971.641377557389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5.2749919634511144</v>
      </c>
      <c r="AT48" s="16" t="s">
        <v>34332</v>
      </c>
      <c r="AU48" s="33">
        <f>IF(D6L841C5=0,0,D6L841C18/D6L841C5)</f>
        <v>1.810540317248335E-2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5.2749919634511144</v>
      </c>
      <c r="AZ48" s="16" t="s">
        <v>34334</v>
      </c>
      <c r="BA48" s="33">
        <f>IF(D6L841C5=0,0,D6L841C19/D6L841C5)</f>
        <v>0.55987373638531701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65FCD-6C01-40F2-B6B8-6415E8EF538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333.24411803333334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286.58994150866664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143.29497075433332</v>
      </c>
      <c r="R8" s="16" t="s">
        <v>34344</v>
      </c>
      <c r="S8" s="15">
        <f>D6L901C5-D6L901C7</f>
        <v>143.29497075433332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138.483378216934</v>
      </c>
      <c r="X8" s="16" t="s">
        <v>34346</v>
      </c>
      <c r="Y8" s="33">
        <f>D6L901C7-D6L901C10</f>
        <v>4.8115925373993207</v>
      </c>
      <c r="Z8" s="16" t="s">
        <v>34347</v>
      </c>
      <c r="AA8" s="33">
        <f>CHOOSE(MIN(D6L901C9,RUN_YEARS),B7L809C7,B7L809C16,B7L809C25,B7L809C34,B7L809C43)</f>
        <v>21684.666666666664</v>
      </c>
      <c r="AB8" s="16" t="s">
        <v>34348</v>
      </c>
      <c r="AC8" s="33">
        <f>IF(D6L901C12=0,0,D6L901C10/D6L901C12)</f>
        <v>6.3862350455129897E-3</v>
      </c>
      <c r="AD8" s="16" t="s">
        <v>34349</v>
      </c>
      <c r="AE8" s="33">
        <f>IF(D6L901C5=0,0,D6L901C10/D6L901C5)</f>
        <v>0.48321088133076084</v>
      </c>
      <c r="AF8" s="16" t="s">
        <v>34350</v>
      </c>
      <c r="AG8" s="33">
        <f>CHOOSE(MIN(D6L901C9,RUN_YEARS),B7L809C5,B7L809C14,B7L809C23,B7L809C32,B7L809C41)</f>
        <v>289.78145984222851</v>
      </c>
      <c r="AH8" s="16" t="s">
        <v>34351</v>
      </c>
      <c r="AI8" s="33">
        <f>IF(D6L901C15=0,0,D6L901C11/D6L901C15)</f>
        <v>1.6604211118333767E-2</v>
      </c>
      <c r="AJ8" s="16" t="s">
        <v>34352</v>
      </c>
      <c r="AK8" s="33">
        <f>IF(D6L901C5=0,0,D6L901C11/D6L901C5)</f>
        <v>1.6789118669239184E-2</v>
      </c>
      <c r="AL8" s="16" t="s">
        <v>34353</v>
      </c>
      <c r="AM8" s="33">
        <f>D6L901C8*CHOOSE(MIN(D6L901C9,RUN_YEARS),B7L809C4,B7L809C13,B7L809C22,B7L809C31,B7L809C40)</f>
        <v>32.629051286720518</v>
      </c>
      <c r="AN8" s="16" t="s">
        <v>34354</v>
      </c>
      <c r="AO8" s="33">
        <f>D6L901C8-D6L901C18</f>
        <v>110.66591946761281</v>
      </c>
      <c r="AP8" s="16" t="s">
        <v>34355</v>
      </c>
      <c r="AQ8" s="33">
        <f>CHOOSE(MIN(D6L901C9,RUN_YEARS),B7L809C2,B7L809C11,B7L809C20,B7L809C29,B7L809C38)</f>
        <v>36.691999038060963</v>
      </c>
      <c r="AR8" s="16" t="s">
        <v>34356</v>
      </c>
      <c r="AS8" s="33">
        <f>IF(D6L901C20=0,0,D6L901C18/D6L901C20)</f>
        <v>0.88926883631698805</v>
      </c>
      <c r="AT8" s="16" t="s">
        <v>34357</v>
      </c>
      <c r="AU8" s="33">
        <f>IF(D6L901C5=0,0,D6L901C18/D6L901C5)</f>
        <v>0.11385274415059608</v>
      </c>
      <c r="AV8" s="16" t="s">
        <v>34358</v>
      </c>
      <c r="AW8" s="33">
        <f>CHOOSE(MIN(D6L901C9,RUN_YEARS),B7L809C1,B7L809C10,B7L809C19,B7L809C28,B7L809C37)</f>
        <v>124.4459661107082</v>
      </c>
      <c r="AX8" s="16" t="s">
        <v>34359</v>
      </c>
      <c r="AY8" s="33">
        <f>IF(D6L901C23=0,0,D6L901C19/D6L901C23)</f>
        <v>0.88926883631698805</v>
      </c>
      <c r="AZ8" s="16" t="s">
        <v>34360</v>
      </c>
      <c r="BA8" s="33">
        <f>IF(D6L901C5=0,0,D6L901C19/D6L901C5)</f>
        <v>0.38614725584940396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0.58925755306171956</v>
      </c>
      <c r="J9" s="16" t="s">
        <v>34381</v>
      </c>
      <c r="K9" s="21">
        <f>_xlfn.SINGLE(IF(FLOW_THRU_100PCT="Y",1,INDEX(VariabilityMatrix,D6L902C1,_xlfn.SINGLE(D6L902C9))))</f>
        <v>0.49361920517321611</v>
      </c>
      <c r="L9" s="16" t="s">
        <v>34361</v>
      </c>
      <c r="M9" s="15">
        <f>IF(_xlfn.SINGLE(D6L902C2)&lt;&gt;0,_xlfn.SINGLE(D6L902C2)*_xlfn.SINGLE(D6L902C4),_xlfn.SINGLE(D6L902C3)*_xlfn.SINGLE(D6L902C4))</f>
        <v>0.29086884498464022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0.14543442249232011</v>
      </c>
      <c r="R9" s="16" t="s">
        <v>34363</v>
      </c>
      <c r="S9" s="15">
        <f>D6L902C5-D6L902C7</f>
        <v>0.14543442249232011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0.14054925308024099</v>
      </c>
      <c r="X9" s="16" t="s">
        <v>34365</v>
      </c>
      <c r="Y9" s="33">
        <f>D6L902C7-D6L902C10</f>
        <v>4.8851694120791156E-3</v>
      </c>
      <c r="Z9" s="16" t="s">
        <v>34366</v>
      </c>
      <c r="AA9" s="33">
        <f>CHOOSE(MIN(D6L902C9,RUN_YEARS),B7L809C7,B7L809C16,B7L809C25,B7L809C34,B7L809C43)</f>
        <v>25665.4</v>
      </c>
      <c r="AB9" s="16" t="s">
        <v>34367</v>
      </c>
      <c r="AC9" s="33">
        <f>IF(D6L902C12=0,0,D6L902C10/D6L902C12)</f>
        <v>5.4762151799793101E-6</v>
      </c>
      <c r="AD9" s="16" t="s">
        <v>34368</v>
      </c>
      <c r="AE9" s="33">
        <f>IF(D6L902C5=0,0,D6L902C10/D6L902C5)</f>
        <v>0.48320490662264953</v>
      </c>
      <c r="AF9" s="16" t="s">
        <v>34369</v>
      </c>
      <c r="AG9" s="33">
        <f>CHOOSE(MIN(D6L902C9,RUN_YEARS),B7L809C5,B7L809C14,B7L809C23,B7L809C32,B7L809C41)</f>
        <v>343.10399620659632</v>
      </c>
      <c r="AH9" s="16" t="s">
        <v>34370</v>
      </c>
      <c r="AI9" s="33">
        <f>IF(D6L902C15=0,0,D6L902C11/D6L902C15)</f>
        <v>1.4238159467946169E-5</v>
      </c>
      <c r="AJ9" s="16" t="s">
        <v>34371</v>
      </c>
      <c r="AK9" s="33">
        <f>IF(D6L902C5=0,0,D6L902C11/D6L902C5)</f>
        <v>1.6795093377350485E-2</v>
      </c>
      <c r="AL9" s="16" t="s">
        <v>34372</v>
      </c>
      <c r="AM9" s="33">
        <f>D6L902C8*CHOOSE(MIN(D6L902C9,RUN_YEARS),B7L809C4,B7L809C13,B7L809C22,B7L809C31,B7L809C40)</f>
        <v>3.2707758710436165E-2</v>
      </c>
      <c r="AN9" s="16" t="s">
        <v>34373</v>
      </c>
      <c r="AO9" s="33">
        <f>D6L902C8-D6L902C18</f>
        <v>0.11272666378188395</v>
      </c>
      <c r="AP9" s="16" t="s">
        <v>34374</v>
      </c>
      <c r="AQ9" s="33">
        <f>CHOOSE(MIN(D6L902C9,RUN_YEARS),B7L809C2,B7L809C11,B7L809C20,B7L809C29,B7L809C38)</f>
        <v>43.081307887542557</v>
      </c>
      <c r="AR9" s="16" t="s">
        <v>34375</v>
      </c>
      <c r="AS9" s="33">
        <f>IF(D6L902C20=0,0,D6L902C18/D6L902C20)</f>
        <v>7.592099756074021E-4</v>
      </c>
      <c r="AT9" s="16" t="s">
        <v>34376</v>
      </c>
      <c r="AU9" s="33">
        <f>IF(D6L902C5=0,0,D6L902C18/D6L902C5)</f>
        <v>0.11244847729279273</v>
      </c>
      <c r="AV9" s="16" t="s">
        <v>34377</v>
      </c>
      <c r="AW9" s="33">
        <f>CHOOSE(MIN(D6L902C9,RUN_YEARS),B7L809C1,B7L809C10,B7L809C19,B7L809C28,B7L809C37)</f>
        <v>148.4789022848357</v>
      </c>
      <c r="AX9" s="16" t="s">
        <v>34378</v>
      </c>
      <c r="AY9" s="33">
        <f>IF(D6L902C23=0,0,D6L902C19/D6L902C23)</f>
        <v>7.592099756074021E-4</v>
      </c>
      <c r="AZ9" s="16" t="s">
        <v>34379</v>
      </c>
      <c r="BA9" s="33">
        <f>IF(D6L902C5=0,0,D6L902C19/D6L902C5)</f>
        <v>0.38755152270720727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0.35377010813336773</v>
      </c>
      <c r="J10" s="16" t="s">
        <v>34402</v>
      </c>
      <c r="K10" s="21">
        <f>_xlfn.SINGLE(IF(FLOW_THRU_100PCT="Y",1,INDEX(VariabilityMatrix,D6L903C1,_xlfn.SINGLE(D6L903C9))))</f>
        <v>0.49361920517321611</v>
      </c>
      <c r="L10" s="16" t="s">
        <v>34382</v>
      </c>
      <c r="M10" s="15">
        <f>IF(_xlfn.SINGLE(D6L903C2)&lt;&gt;0,_xlfn.SINGLE(D6L903C2)*_xlfn.SINGLE(D6L903C4),_xlfn.SINGLE(D6L903C3)*_xlfn.SINGLE(D6L903C4))</f>
        <v>0.1746277195908357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8.731385979541785E-2</v>
      </c>
      <c r="R10" s="16" t="s">
        <v>34384</v>
      </c>
      <c r="S10" s="15">
        <f>D6L903C5-D6L903C7</f>
        <v>8.731385979541785E-2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8.4380970938615976E-2</v>
      </c>
      <c r="X10" s="16" t="s">
        <v>34386</v>
      </c>
      <c r="Y10" s="33">
        <f>D6L903C7-D6L903C10</f>
        <v>2.9328888568018741E-3</v>
      </c>
      <c r="Z10" s="16" t="s">
        <v>34387</v>
      </c>
      <c r="AA10" s="33">
        <f>CHOOSE(MIN(D6L903C9,RUN_YEARS),B7L809C7,B7L809C16,B7L809C25,B7L809C34,B7L809C43)</f>
        <v>25665.4</v>
      </c>
      <c r="AB10" s="16" t="s">
        <v>34388</v>
      </c>
      <c r="AC10" s="33">
        <f>IF(D6L903C12=0,0,D6L903C10/D6L903C12)</f>
        <v>3.2877325480458505E-6</v>
      </c>
      <c r="AD10" s="16" t="s">
        <v>34389</v>
      </c>
      <c r="AE10" s="33">
        <f>IF(D6L903C5=0,0,D6L903C10/D6L903C5)</f>
        <v>0.48320490662264942</v>
      </c>
      <c r="AF10" s="16" t="s">
        <v>34390</v>
      </c>
      <c r="AG10" s="33">
        <f>CHOOSE(MIN(D6L903C9,RUN_YEARS),B7L809C5,B7L809C14,B7L809C23,B7L809C32,B7L809C41)</f>
        <v>343.10399620659632</v>
      </c>
      <c r="AH10" s="16" t="s">
        <v>34391</v>
      </c>
      <c r="AI10" s="33">
        <f>IF(D6L903C15=0,0,D6L903C11/D6L903C15)</f>
        <v>8.5481046249192241E-6</v>
      </c>
      <c r="AJ10" s="16" t="s">
        <v>34392</v>
      </c>
      <c r="AK10" s="33">
        <f>IF(D6L903C5=0,0,D6L903C11/D6L903C5)</f>
        <v>1.6795093377350554E-2</v>
      </c>
      <c r="AL10" s="16" t="s">
        <v>34393</v>
      </c>
      <c r="AM10" s="33">
        <f>D6L903C8*CHOOSE(MIN(D6L903C9,RUN_YEARS),B7L809C4,B7L809C13,B7L809C22,B7L809C31,B7L809C40)</f>
        <v>1.9636621161102263E-2</v>
      </c>
      <c r="AN10" s="16" t="s">
        <v>34394</v>
      </c>
      <c r="AO10" s="33">
        <f>D6L903C8-D6L903C18</f>
        <v>6.7677238634315587E-2</v>
      </c>
      <c r="AP10" s="16" t="s">
        <v>34395</v>
      </c>
      <c r="AQ10" s="33">
        <f>CHOOSE(MIN(D6L903C9,RUN_YEARS),B7L809C2,B7L809C11,B7L809C20,B7L809C29,B7L809C38)</f>
        <v>43.081307887542557</v>
      </c>
      <c r="AR10" s="16" t="s">
        <v>34396</v>
      </c>
      <c r="AS10" s="33">
        <f>IF(D6L903C20=0,0,D6L903C18/D6L903C20)</f>
        <v>4.5580373772218766E-4</v>
      </c>
      <c r="AT10" s="16" t="s">
        <v>34397</v>
      </c>
      <c r="AU10" s="33">
        <f>IF(D6L903C5=0,0,D6L903C18/D6L903C5)</f>
        <v>0.11244847729279273</v>
      </c>
      <c r="AV10" s="16" t="s">
        <v>34398</v>
      </c>
      <c r="AW10" s="33">
        <f>CHOOSE(MIN(D6L903C9,RUN_YEARS),B7L809C1,B7L809C10,B7L809C19,B7L809C28,B7L809C37)</f>
        <v>148.4789022848357</v>
      </c>
      <c r="AX10" s="16" t="s">
        <v>34399</v>
      </c>
      <c r="AY10" s="33">
        <f>IF(D6L903C23=0,0,D6L903C19/D6L903C23)</f>
        <v>4.5580373772218771E-4</v>
      </c>
      <c r="AZ10" s="16" t="s">
        <v>34400</v>
      </c>
      <c r="BA10" s="33">
        <f>IF(D6L903C5=0,0,D6L903C19/D6L903C5)</f>
        <v>0.38755152270720727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2.6267963839758494E-2</v>
      </c>
      <c r="J11" s="16" t="s">
        <v>34423</v>
      </c>
      <c r="K11" s="21">
        <f>_xlfn.SINGLE(IF(FLOW_THRU_100PCT="Y",1,INDEX(VariabilityMatrix,D6L904C1,_xlfn.SINGLE(D6L904C9))))</f>
        <v>0.48785057282497646</v>
      </c>
      <c r="L11" s="16" t="s">
        <v>34403</v>
      </c>
      <c r="M11" s="15">
        <f>IF(_xlfn.SINGLE(D6L904C2)&lt;&gt;0,_xlfn.SINGLE(D6L904C2)*_xlfn.SINGLE(D6L904C4),_xlfn.SINGLE(D6L904C3)*_xlfn.SINGLE(D6L904C4))</f>
        <v>1.281484120617195E-2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6.4074206030859749E-3</v>
      </c>
      <c r="R11" s="16" t="s">
        <v>34405</v>
      </c>
      <c r="S11" s="15">
        <f>D6L904C5-D6L904C7</f>
        <v>6.4074206030859749E-3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6.1904927103236815E-3</v>
      </c>
      <c r="X11" s="16" t="s">
        <v>34407</v>
      </c>
      <c r="Y11" s="33">
        <f>D6L904C7-D6L904C10</f>
        <v>2.1692789276229335E-4</v>
      </c>
      <c r="Z11" s="16" t="s">
        <v>34408</v>
      </c>
      <c r="AA11" s="33">
        <f>CHOOSE(MIN(D6L904C9,RUN_YEARS),B7L809C7,B7L809C16,B7L809C25,B7L809C34,B7L809C43)</f>
        <v>19000</v>
      </c>
      <c r="AB11" s="16" t="s">
        <v>34409</v>
      </c>
      <c r="AC11" s="33">
        <f>IF(D6L904C12=0,0,D6L904C10/D6L904C12)</f>
        <v>3.2581540580650956E-7</v>
      </c>
      <c r="AD11" s="16" t="s">
        <v>34410</v>
      </c>
      <c r="AE11" s="33">
        <f>IF(D6L904C5=0,0,D6L904C10/D6L904C5)</f>
        <v>0.48307213571574997</v>
      </c>
      <c r="AF11" s="16" t="s">
        <v>34411</v>
      </c>
      <c r="AG11" s="33">
        <f>CHOOSE(MIN(D6L904C9,RUN_YEARS),B7L809C5,B7L809C14,B7L809C23,B7L809C32,B7L809C41)</f>
        <v>256.07691785490016</v>
      </c>
      <c r="AH11" s="16" t="s">
        <v>34412</v>
      </c>
      <c r="AI11" s="33">
        <f>IF(D6L904C15=0,0,D6L904C11/D6L904C15)</f>
        <v>8.4712005509692335E-7</v>
      </c>
      <c r="AJ11" s="16" t="s">
        <v>34413</v>
      </c>
      <c r="AK11" s="33">
        <f>IF(D6L904C5=0,0,D6L904C11/D6L904C5)</f>
        <v>1.6927864284249999E-2</v>
      </c>
      <c r="AL11" s="16" t="s">
        <v>34414</v>
      </c>
      <c r="AM11" s="33">
        <f>D6L904C8*CHOOSE(MIN(D6L904C9,RUN_YEARS),B7L809C4,B7L809C13,B7L809C22,B7L809C31,B7L809C40)</f>
        <v>1.4483200671535803E-3</v>
      </c>
      <c r="AN11" s="16" t="s">
        <v>34415</v>
      </c>
      <c r="AO11" s="33">
        <f>D6L904C8-D6L904C18</f>
        <v>4.959100535932395E-3</v>
      </c>
      <c r="AP11" s="16" t="s">
        <v>34416</v>
      </c>
      <c r="AQ11" s="33">
        <f>CHOOSE(MIN(D6L904C9,RUN_YEARS),B7L809C2,B7L809C11,B7L809C20,B7L809C29,B7L809C38)</f>
        <v>31.947434083657331</v>
      </c>
      <c r="AR11" s="16" t="s">
        <v>34417</v>
      </c>
      <c r="AS11" s="33">
        <f>IF(D6L904C20=0,0,D6L904C18/D6L904C20)</f>
        <v>4.5334472351082073E-5</v>
      </c>
      <c r="AT11" s="16" t="s">
        <v>34418</v>
      </c>
      <c r="AU11" s="33">
        <f>IF(D6L904C5=0,0,D6L904C18/D6L904C5)</f>
        <v>0.11301896323584822</v>
      </c>
      <c r="AV11" s="16" t="s">
        <v>34419</v>
      </c>
      <c r="AW11" s="33">
        <f>CHOOSE(MIN(D6L904C9,RUN_YEARS),B7L809C1,B7L809C10,B7L809C19,B7L809C28,B7L809C37)</f>
        <v>109.38917514089093</v>
      </c>
      <c r="AX11" s="16" t="s">
        <v>34420</v>
      </c>
      <c r="AY11" s="33">
        <f>IF(D6L904C23=0,0,D6L904C19/D6L904C23)</f>
        <v>4.533447235108208E-5</v>
      </c>
      <c r="AZ11" s="16" t="s">
        <v>34421</v>
      </c>
      <c r="BA11" s="33">
        <f>IF(D6L904C5=0,0,D6L904C19/D6L904C5)</f>
        <v>0.3869810367641518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8.9086245184762074</v>
      </c>
      <c r="J12" s="16" t="s">
        <v>34444</v>
      </c>
      <c r="K12" s="21">
        <f>_xlfn.SINGLE(IF(FLOW_THRU_100PCT="Y",1,INDEX(VariabilityMatrix,D6L905C1,_xlfn.SINGLE(D6L905C9))))</f>
        <v>0.21281076937992188</v>
      </c>
      <c r="L12" s="16" t="s">
        <v>34424</v>
      </c>
      <c r="M12" s="15">
        <f>IF(_xlfn.SINGLE(D6L905C2)&lt;&gt;0,_xlfn.SINGLE(D6L905C2)*_xlfn.SINGLE(D6L905C4),_xlfn.SINGLE(D6L905C3)*_xlfn.SINGLE(D6L905C4))</f>
        <v>1.8958512378937578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0.94792561894687888</v>
      </c>
      <c r="R12" s="16" t="s">
        <v>34426</v>
      </c>
      <c r="S12" s="15">
        <f>D6L905C5-D6L905C7</f>
        <v>0.94792561894687888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0.91608462037688765</v>
      </c>
      <c r="X12" s="16" t="s">
        <v>34428</v>
      </c>
      <c r="Y12" s="33">
        <f>D6L905C7-D6L905C10</f>
        <v>3.184099856999123E-2</v>
      </c>
      <c r="Z12" s="16" t="s">
        <v>34429</v>
      </c>
      <c r="AA12" s="33">
        <f>CHOOSE(MIN(D6L905C9,RUN_YEARS),B7L809C7,B7L809C16,B7L809C25,B7L809C34,B7L809C43)</f>
        <v>25665.4</v>
      </c>
      <c r="AB12" s="16" t="s">
        <v>34430</v>
      </c>
      <c r="AC12" s="33">
        <f>IF(D6L905C12=0,0,D6L905C10/D6L905C12)</f>
        <v>3.5693370077103319E-5</v>
      </c>
      <c r="AD12" s="16" t="s">
        <v>34431</v>
      </c>
      <c r="AE12" s="33">
        <f>IF(D6L905C5=0,0,D6L905C10/D6L905C5)</f>
        <v>0.48320490662264948</v>
      </c>
      <c r="AF12" s="16" t="s">
        <v>34432</v>
      </c>
      <c r="AG12" s="33">
        <f>CHOOSE(MIN(D6L905C9,RUN_YEARS),B7L809C5,B7L809C14,B7L809C23,B7L809C32,B7L809C41)</f>
        <v>343.10399620659632</v>
      </c>
      <c r="AH12" s="16" t="s">
        <v>34433</v>
      </c>
      <c r="AI12" s="33">
        <f>IF(D6L905C15=0,0,D6L905C11/D6L905C15)</f>
        <v>9.2802762200468576E-5</v>
      </c>
      <c r="AJ12" s="16" t="s">
        <v>34434</v>
      </c>
      <c r="AK12" s="33">
        <f>IF(D6L905C5=0,0,D6L905C11/D6L905C5)</f>
        <v>1.6795093377350516E-2</v>
      </c>
      <c r="AL12" s="16" t="s">
        <v>34435</v>
      </c>
      <c r="AM12" s="33">
        <f>D6L905C8*CHOOSE(MIN(D6L905C9,RUN_YEARS),B7L809C4,B7L809C13,B7L809C22,B7L809C31,B7L809C40)</f>
        <v>0.21318558487480921</v>
      </c>
      <c r="AN12" s="16" t="s">
        <v>34436</v>
      </c>
      <c r="AO12" s="33">
        <f>D6L905C8-D6L905C18</f>
        <v>0.73474003407206967</v>
      </c>
      <c r="AP12" s="16" t="s">
        <v>34437</v>
      </c>
      <c r="AQ12" s="33">
        <f>CHOOSE(MIN(D6L905C9,RUN_YEARS),B7L809C2,B7L809C11,B7L809C20,B7L809C29,B7L809C38)</f>
        <v>43.081307887542557</v>
      </c>
      <c r="AR12" s="16" t="s">
        <v>34438</v>
      </c>
      <c r="AS12" s="33">
        <f>IF(D6L905C20=0,0,D6L905C18/D6L905C20)</f>
        <v>4.9484473737728425E-3</v>
      </c>
      <c r="AT12" s="16" t="s">
        <v>34439</v>
      </c>
      <c r="AU12" s="33">
        <f>IF(D6L905C5=0,0,D6L905C18/D6L905C5)</f>
        <v>0.11244847729279273</v>
      </c>
      <c r="AV12" s="16" t="s">
        <v>34440</v>
      </c>
      <c r="AW12" s="33">
        <f>CHOOSE(MIN(D6L905C9,RUN_YEARS),B7L809C1,B7L809C10,B7L809C19,B7L809C28,B7L809C37)</f>
        <v>148.4789022848357</v>
      </c>
      <c r="AX12" s="16" t="s">
        <v>34441</v>
      </c>
      <c r="AY12" s="33">
        <f>IF(D6L905C23=0,0,D6L905C19/D6L905C23)</f>
        <v>4.9484473737728425E-3</v>
      </c>
      <c r="AZ12" s="16" t="s">
        <v>34442</v>
      </c>
      <c r="BA12" s="33">
        <f>IF(D6L905C5=0,0,D6L905C19/D6L905C5)</f>
        <v>0.38755152270720727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2.8992453356496841</v>
      </c>
      <c r="J13" s="16" t="s">
        <v>34465</v>
      </c>
      <c r="K13" s="21">
        <f>_xlfn.SINGLE(IF(FLOW_THRU_100PCT="Y",1,INDEX(VariabilityMatrix,D6L906C1,_xlfn.SINGLE(D6L906C9))))</f>
        <v>0.49361920517321611</v>
      </c>
      <c r="L13" s="16" t="s">
        <v>34445</v>
      </c>
      <c r="M13" s="15">
        <f>IF(_xlfn.SINGLE(D6L906C2)&lt;&gt;0,_xlfn.SINGLE(D6L906C2)*_xlfn.SINGLE(D6L906C4),_xlfn.SINGLE(D6L906C3)*_xlfn.SINGLE(D6L906C4))</f>
        <v>1.4311231781855513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0.71556158909277567</v>
      </c>
      <c r="R13" s="16" t="s">
        <v>34447</v>
      </c>
      <c r="S13" s="15">
        <f>D6L906C5-D6L906C7</f>
        <v>0.71556158909277567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0.69152574168065872</v>
      </c>
      <c r="X13" s="16" t="s">
        <v>34449</v>
      </c>
      <c r="Y13" s="33">
        <f>D6L906C7-D6L906C10</f>
        <v>2.4035847412116951E-2</v>
      </c>
      <c r="Z13" s="16" t="s">
        <v>34450</v>
      </c>
      <c r="AA13" s="33">
        <f>CHOOSE(MIN(D6L906C9,RUN_YEARS),B7L809C7,B7L809C16,B7L809C25,B7L809C34,B7L809C43)</f>
        <v>25665.4</v>
      </c>
      <c r="AB13" s="16" t="s">
        <v>34451</v>
      </c>
      <c r="AC13" s="33">
        <f>IF(D6L906C12=0,0,D6L906C10/D6L906C12)</f>
        <v>2.6943891062701485E-5</v>
      </c>
      <c r="AD13" s="16" t="s">
        <v>34452</v>
      </c>
      <c r="AE13" s="33">
        <f>IF(D6L906C5=0,0,D6L906C10/D6L906C5)</f>
        <v>0.48320490662264948</v>
      </c>
      <c r="AF13" s="16" t="s">
        <v>34453</v>
      </c>
      <c r="AG13" s="33">
        <f>CHOOSE(MIN(D6L906C9,RUN_YEARS),B7L809C5,B7L809C14,B7L809C23,B7L809C32,B7L809C41)</f>
        <v>343.10399620659632</v>
      </c>
      <c r="AH13" s="16" t="s">
        <v>34454</v>
      </c>
      <c r="AI13" s="33">
        <f>IF(D6L906C15=0,0,D6L906C11/D6L906C15)</f>
        <v>7.0054116763023733E-5</v>
      </c>
      <c r="AJ13" s="16" t="s">
        <v>34455</v>
      </c>
      <c r="AK13" s="33">
        <f>IF(D6L906C5=0,0,D6L906C11/D6L906C5)</f>
        <v>1.6795093377350499E-2</v>
      </c>
      <c r="AL13" s="16" t="s">
        <v>34456</v>
      </c>
      <c r="AM13" s="33">
        <f>D6L906C8*CHOOSE(MIN(D6L906C9,RUN_YEARS),B7L809C4,B7L809C13,B7L809C22,B7L809C31,B7L809C40)</f>
        <v>0.16092762220538734</v>
      </c>
      <c r="AN13" s="16" t="s">
        <v>34457</v>
      </c>
      <c r="AO13" s="33">
        <f>D6L906C8-D6L906C18</f>
        <v>0.55463396688738831</v>
      </c>
      <c r="AP13" s="16" t="s">
        <v>34458</v>
      </c>
      <c r="AQ13" s="33">
        <f>CHOOSE(MIN(D6L906C9,RUN_YEARS),B7L809C2,B7L809C11,B7L809C20,B7L809C29,B7L809C38)</f>
        <v>43.081307887542557</v>
      </c>
      <c r="AR13" s="16" t="s">
        <v>34459</v>
      </c>
      <c r="AS13" s="33">
        <f>IF(D6L906C20=0,0,D6L906C18/D6L906C20)</f>
        <v>3.7354395698817994E-3</v>
      </c>
      <c r="AT13" s="16" t="s">
        <v>34460</v>
      </c>
      <c r="AU13" s="33">
        <f>IF(D6L906C5=0,0,D6L906C18/D6L906C5)</f>
        <v>0.11244847729279273</v>
      </c>
      <c r="AV13" s="16" t="s">
        <v>34461</v>
      </c>
      <c r="AW13" s="33">
        <f>CHOOSE(MIN(D6L906C9,RUN_YEARS),B7L809C1,B7L809C10,B7L809C19,B7L809C28,B7L809C37)</f>
        <v>148.4789022848357</v>
      </c>
      <c r="AX13" s="16" t="s">
        <v>34462</v>
      </c>
      <c r="AY13" s="33">
        <f>IF(D6L906C23=0,0,D6L906C19/D6L906C23)</f>
        <v>3.735439569881799E-3</v>
      </c>
      <c r="AZ13" s="16" t="s">
        <v>34463</v>
      </c>
      <c r="BA13" s="33">
        <f>IF(D6L906C5=0,0,D6L906C19/D6L906C5)</f>
        <v>0.38755152270720727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0.44577798447689848</v>
      </c>
      <c r="J14" s="16" t="s">
        <v>34486</v>
      </c>
      <c r="K14" s="21">
        <f>_xlfn.SINGLE(IF(FLOW_THRU_100PCT="Y",1,INDEX(VariabilityMatrix,D6L907C1,_xlfn.SINGLE(D6L907C9))))</f>
        <v>0.48785057282497646</v>
      </c>
      <c r="L14" s="16" t="s">
        <v>34466</v>
      </c>
      <c r="M14" s="15">
        <f>IF(_xlfn.SINGLE(D6L907C2)&lt;&gt;0,_xlfn.SINGLE(D6L907C2)*_xlfn.SINGLE(D6L907C4),_xlfn.SINGLE(D6L907C3)*_xlfn.SINGLE(D6L907C4))</f>
        <v>0.21747304507981838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0.10873652253990919</v>
      </c>
      <c r="R14" s="16" t="s">
        <v>34468</v>
      </c>
      <c r="S14" s="15">
        <f>D6L907C5-D6L907C7</f>
        <v>0.10873652253990919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0.10505516834731544</v>
      </c>
      <c r="X14" s="16" t="s">
        <v>34470</v>
      </c>
      <c r="Y14" s="33">
        <f>D6L907C7-D6L907C10</f>
        <v>3.6813541925937443E-3</v>
      </c>
      <c r="Z14" s="16" t="s">
        <v>34471</v>
      </c>
      <c r="AA14" s="33">
        <f>CHOOSE(MIN(D6L907C9,RUN_YEARS),B7L809C7,B7L809C16,B7L809C25,B7L809C34,B7L809C43)</f>
        <v>19000</v>
      </c>
      <c r="AB14" s="16" t="s">
        <v>34472</v>
      </c>
      <c r="AC14" s="33">
        <f>IF(D6L907C12=0,0,D6L907C10/D6L907C12)</f>
        <v>5.5292193867008132E-6</v>
      </c>
      <c r="AD14" s="16" t="s">
        <v>34473</v>
      </c>
      <c r="AE14" s="33">
        <f>IF(D6L907C5=0,0,D6L907C10/D6L907C5)</f>
        <v>0.48307213571575003</v>
      </c>
      <c r="AF14" s="16" t="s">
        <v>34474</v>
      </c>
      <c r="AG14" s="33">
        <f>CHOOSE(MIN(D6L907C9,RUN_YEARS),B7L809C5,B7L809C14,B7L809C23,B7L809C32,B7L809C41)</f>
        <v>256.07691785490016</v>
      </c>
      <c r="AH14" s="16" t="s">
        <v>34475</v>
      </c>
      <c r="AI14" s="33">
        <f>IF(D6L907C15=0,0,D6L907C11/D6L907C15)</f>
        <v>1.4375970405422075E-5</v>
      </c>
      <c r="AJ14" s="16" t="s">
        <v>34476</v>
      </c>
      <c r="AK14" s="33">
        <f>IF(D6L907C5=0,0,D6L907C11/D6L907C5)</f>
        <v>1.6927864284249985E-2</v>
      </c>
      <c r="AL14" s="16" t="s">
        <v>34477</v>
      </c>
      <c r="AM14" s="33">
        <f>D6L907C8*CHOOSE(MIN(D6L907C9,RUN_YEARS),B7L809C4,B7L809C13,B7L809C22,B7L809C31,B7L809C40)</f>
        <v>2.4578578086663954E-2</v>
      </c>
      <c r="AN14" s="16" t="s">
        <v>34478</v>
      </c>
      <c r="AO14" s="33">
        <f>D6L907C8-D6L907C18</f>
        <v>8.4157944453245231E-2</v>
      </c>
      <c r="AP14" s="16" t="s">
        <v>34479</v>
      </c>
      <c r="AQ14" s="33">
        <f>CHOOSE(MIN(D6L907C9,RUN_YEARS),B7L809C2,B7L809C11,B7L809C20,B7L809C29,B7L809C38)</f>
        <v>31.947434083657331</v>
      </c>
      <c r="AR14" s="16" t="s">
        <v>34480</v>
      </c>
      <c r="AS14" s="33">
        <f>IF(D6L907C20=0,0,D6L907C18/D6L907C20)</f>
        <v>7.6934435555302055E-4</v>
      </c>
      <c r="AT14" s="16" t="s">
        <v>34481</v>
      </c>
      <c r="AU14" s="33">
        <f>IF(D6L907C5=0,0,D6L907C18/D6L907C5)</f>
        <v>0.11301896323584822</v>
      </c>
      <c r="AV14" s="16" t="s">
        <v>34482</v>
      </c>
      <c r="AW14" s="33">
        <f>CHOOSE(MIN(D6L907C9,RUN_YEARS),B7L809C1,B7L809C10,B7L809C19,B7L809C28,B7L809C37)</f>
        <v>109.38917514089093</v>
      </c>
      <c r="AX14" s="16" t="s">
        <v>34483</v>
      </c>
      <c r="AY14" s="33">
        <f>IF(D6L907C23=0,0,D6L907C19/D6L907C23)</f>
        <v>7.6934435555302055E-4</v>
      </c>
      <c r="AZ14" s="16" t="s">
        <v>34484</v>
      </c>
      <c r="BA14" s="33">
        <f>IF(D6L907C5=0,0,D6L907C19/D6L907C5)</f>
        <v>0.3869810367641518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4.0915831526103578E-5</v>
      </c>
      <c r="J15" s="16" t="s">
        <v>34507</v>
      </c>
      <c r="K15" s="21">
        <f>_xlfn.SINGLE(IF(FLOW_THRU_100PCT="Y",1,INDEX(VariabilityMatrix,D6L908C1,_xlfn.SINGLE(D6L908C9))))</f>
        <v>0.48785057282497646</v>
      </c>
      <c r="L15" s="16" t="s">
        <v>34487</v>
      </c>
      <c r="M15" s="15">
        <f>IF(_xlfn.SINGLE(D6L908C2)&lt;&gt;0,_xlfn.SINGLE(D6L908C2)*_xlfn.SINGLE(D6L908C4),_xlfn.SINGLE(D6L908C3)*_xlfn.SINGLE(D6L908C4))</f>
        <v>1.996081184761986E-5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9.9804059238099301E-6</v>
      </c>
      <c r="R15" s="16" t="s">
        <v>34489</v>
      </c>
      <c r="S15" s="15">
        <f>D6L908C5-D6L908C7</f>
        <v>9.9804059238099301E-6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9.6425120098499724E-6</v>
      </c>
      <c r="X15" s="16" t="s">
        <v>34491</v>
      </c>
      <c r="Y15" s="33">
        <f>D6L908C7-D6L908C10</f>
        <v>3.3789391395995771E-7</v>
      </c>
      <c r="Z15" s="16" t="s">
        <v>34492</v>
      </c>
      <c r="AA15" s="33">
        <f>CHOOSE(MIN(D6L908C9,RUN_YEARS),B7L809C7,B7L809C16,B7L809C25,B7L809C34,B7L809C43)</f>
        <v>19000</v>
      </c>
      <c r="AB15" s="16" t="s">
        <v>34493</v>
      </c>
      <c r="AC15" s="33">
        <f>IF(D6L908C12=0,0,D6L908C10/D6L908C12)</f>
        <v>5.0750063209736697E-10</v>
      </c>
      <c r="AD15" s="16" t="s">
        <v>34494</v>
      </c>
      <c r="AE15" s="33">
        <f>IF(D6L908C5=0,0,D6L908C10/D6L908C5)</f>
        <v>0.48307213571575003</v>
      </c>
      <c r="AF15" s="16" t="s">
        <v>34495</v>
      </c>
      <c r="AG15" s="33">
        <f>CHOOSE(MIN(D6L908C9,RUN_YEARS),B7L809C5,B7L809C14,B7L809C23,B7L809C32,B7L809C41)</f>
        <v>256.07691785490016</v>
      </c>
      <c r="AH15" s="16" t="s">
        <v>34496</v>
      </c>
      <c r="AI15" s="33">
        <f>IF(D6L908C15=0,0,D6L908C11/D6L908C15)</f>
        <v>1.3195016434531487E-9</v>
      </c>
      <c r="AJ15" s="16" t="s">
        <v>34497</v>
      </c>
      <c r="AK15" s="33">
        <f>IF(D6L908C5=0,0,D6L908C11/D6L908C5)</f>
        <v>1.6927864284249961E-2</v>
      </c>
      <c r="AL15" s="16" t="s">
        <v>34498</v>
      </c>
      <c r="AM15" s="33">
        <f>D6L908C8*CHOOSE(MIN(D6L908C9,RUN_YEARS),B7L809C4,B7L809C13,B7L809C22,B7L809C31,B7L809C40)</f>
        <v>2.2559502603638325E-6</v>
      </c>
      <c r="AN15" s="16" t="s">
        <v>34499</v>
      </c>
      <c r="AO15" s="33">
        <f>D6L908C8-D6L908C18</f>
        <v>7.7244556634460985E-6</v>
      </c>
      <c r="AP15" s="16" t="s">
        <v>34500</v>
      </c>
      <c r="AQ15" s="33">
        <f>CHOOSE(MIN(D6L908C9,RUN_YEARS),B7L809C2,B7L809C11,B7L809C20,B7L809C29,B7L809C38)</f>
        <v>31.947434083657331</v>
      </c>
      <c r="AR15" s="16" t="s">
        <v>34501</v>
      </c>
      <c r="AS15" s="33">
        <f>IF(D6L908C20=0,0,D6L908C18/D6L908C20)</f>
        <v>7.0614442914458068E-8</v>
      </c>
      <c r="AT15" s="16" t="s">
        <v>34502</v>
      </c>
      <c r="AU15" s="33">
        <f>IF(D6L908C5=0,0,D6L908C18/D6L908C5)</f>
        <v>0.11301896323584822</v>
      </c>
      <c r="AV15" s="16" t="s">
        <v>34503</v>
      </c>
      <c r="AW15" s="33">
        <f>CHOOSE(MIN(D6L908C9,RUN_YEARS),B7L809C1,B7L809C10,B7L809C19,B7L809C28,B7L809C37)</f>
        <v>109.38917514089093</v>
      </c>
      <c r="AX15" s="16" t="s">
        <v>34504</v>
      </c>
      <c r="AY15" s="33">
        <f>IF(D6L908C23=0,0,D6L908C19/D6L908C23)</f>
        <v>7.0614442914458068E-8</v>
      </c>
      <c r="AZ15" s="16" t="s">
        <v>34505</v>
      </c>
      <c r="BA15" s="33">
        <f>IF(D6L908C5=0,0,D6L908C19/D6L908C5)</f>
        <v>0.38698103676415185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4.0915831526103578E-5</v>
      </c>
      <c r="J16" s="16" t="s">
        <v>34528</v>
      </c>
      <c r="K16" s="21">
        <f>_xlfn.SINGLE(IF(FLOW_THRU_100PCT="Y",1,INDEX(VariabilityMatrix,D6L909C1,_xlfn.SINGLE(D6L909C9))))</f>
        <v>0.48785057282497646</v>
      </c>
      <c r="L16" s="16" t="s">
        <v>34508</v>
      </c>
      <c r="M16" s="15">
        <f>IF(_xlfn.SINGLE(D6L909C2)&lt;&gt;0,_xlfn.SINGLE(D6L909C2)*_xlfn.SINGLE(D6L909C4),_xlfn.SINGLE(D6L909C3)*_xlfn.SINGLE(D6L909C4))</f>
        <v>1.996081184761986E-5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9.9804059238099301E-6</v>
      </c>
      <c r="R16" s="16" t="s">
        <v>34510</v>
      </c>
      <c r="S16" s="15">
        <f>D6L909C5-D6L909C7</f>
        <v>9.9804059238099301E-6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9.6425120098499724E-6</v>
      </c>
      <c r="X16" s="16" t="s">
        <v>34512</v>
      </c>
      <c r="Y16" s="33">
        <f>D6L909C7-D6L909C10</f>
        <v>3.3789391395995771E-7</v>
      </c>
      <c r="Z16" s="16" t="s">
        <v>34513</v>
      </c>
      <c r="AA16" s="33">
        <f>CHOOSE(MIN(D6L909C9,RUN_YEARS),B7L809C7,B7L809C16,B7L809C25,B7L809C34,B7L809C43)</f>
        <v>19000</v>
      </c>
      <c r="AB16" s="16" t="s">
        <v>34514</v>
      </c>
      <c r="AC16" s="33">
        <f>IF(D6L909C12=0,0,D6L909C10/D6L909C12)</f>
        <v>5.0750063209736697E-10</v>
      </c>
      <c r="AD16" s="16" t="s">
        <v>34515</v>
      </c>
      <c r="AE16" s="33">
        <f>IF(D6L909C5=0,0,D6L909C10/D6L909C5)</f>
        <v>0.48307213571575003</v>
      </c>
      <c r="AF16" s="16" t="s">
        <v>34516</v>
      </c>
      <c r="AG16" s="33">
        <f>CHOOSE(MIN(D6L909C9,RUN_YEARS),B7L809C5,B7L809C14,B7L809C23,B7L809C32,B7L809C41)</f>
        <v>256.07691785490016</v>
      </c>
      <c r="AH16" s="16" t="s">
        <v>34517</v>
      </c>
      <c r="AI16" s="33">
        <f>IF(D6L909C15=0,0,D6L909C11/D6L909C15)</f>
        <v>1.3195016434531487E-9</v>
      </c>
      <c r="AJ16" s="16" t="s">
        <v>34518</v>
      </c>
      <c r="AK16" s="33">
        <f>IF(D6L909C5=0,0,D6L909C11/D6L909C5)</f>
        <v>1.6927864284249961E-2</v>
      </c>
      <c r="AL16" s="16" t="s">
        <v>34519</v>
      </c>
      <c r="AM16" s="33">
        <f>D6L909C8*CHOOSE(MIN(D6L909C9,RUN_YEARS),B7L809C4,B7L809C13,B7L809C22,B7L809C31,B7L809C40)</f>
        <v>2.2559502603638325E-6</v>
      </c>
      <c r="AN16" s="16" t="s">
        <v>34520</v>
      </c>
      <c r="AO16" s="33">
        <f>D6L909C8-D6L909C18</f>
        <v>7.7244556634460985E-6</v>
      </c>
      <c r="AP16" s="16" t="s">
        <v>34521</v>
      </c>
      <c r="AQ16" s="33">
        <f>CHOOSE(MIN(D6L909C9,RUN_YEARS),B7L809C2,B7L809C11,B7L809C20,B7L809C29,B7L809C38)</f>
        <v>31.947434083657331</v>
      </c>
      <c r="AR16" s="16" t="s">
        <v>34522</v>
      </c>
      <c r="AS16" s="33">
        <f>IF(D6L909C20=0,0,D6L909C18/D6L909C20)</f>
        <v>7.0614442914458068E-8</v>
      </c>
      <c r="AT16" s="16" t="s">
        <v>34523</v>
      </c>
      <c r="AU16" s="33">
        <f>IF(D6L909C5=0,0,D6L909C18/D6L909C5)</f>
        <v>0.11301896323584822</v>
      </c>
      <c r="AV16" s="16" t="s">
        <v>34524</v>
      </c>
      <c r="AW16" s="33">
        <f>CHOOSE(MIN(D6L909C9,RUN_YEARS),B7L809C1,B7L809C10,B7L809C19,B7L809C28,B7L809C37)</f>
        <v>109.38917514089093</v>
      </c>
      <c r="AX16" s="16" t="s">
        <v>34525</v>
      </c>
      <c r="AY16" s="33">
        <f>IF(D6L909C23=0,0,D6L909C19/D6L909C23)</f>
        <v>7.0614442914458068E-8</v>
      </c>
      <c r="AZ16" s="16" t="s">
        <v>34526</v>
      </c>
      <c r="BA16" s="33">
        <f>IF(D6L909C5=0,0,D6L909C19/D6L909C5)</f>
        <v>0.38698103676415185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0.56148795603271939</v>
      </c>
      <c r="J17" s="16" t="s">
        <v>34549</v>
      </c>
      <c r="K17" s="21">
        <f>_xlfn.SINGLE(IF(FLOW_THRU_100PCT="Y",1,INDEX(VariabilityMatrix,D6L910C1,_xlfn.SINGLE(D6L910C9))))</f>
        <v>0.48785057282497646</v>
      </c>
      <c r="L17" s="16" t="s">
        <v>34529</v>
      </c>
      <c r="M17" s="15">
        <f>IF(_xlfn.SINGLE(D6L910C2)&lt;&gt;0,_xlfn.SINGLE(D6L910C2)*_xlfn.SINGLE(D6L910C4),_xlfn.SINGLE(D6L910C3)*_xlfn.SINGLE(D6L910C4))</f>
        <v>0.27392222098488733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0.13696111049244367</v>
      </c>
      <c r="R17" s="16" t="s">
        <v>34531</v>
      </c>
      <c r="S17" s="15">
        <f>D6L910C5-D6L910C7</f>
        <v>0.13696111049244367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0.13232419231117115</v>
      </c>
      <c r="X17" s="16" t="s">
        <v>34533</v>
      </c>
      <c r="Y17" s="33">
        <f>D6L910C7-D6L910C10</f>
        <v>4.6369181812725146E-3</v>
      </c>
      <c r="Z17" s="16" t="s">
        <v>34534</v>
      </c>
      <c r="AA17" s="33">
        <f>CHOOSE(MIN(D6L910C9,RUN_YEARS),B7L809C7,B7L809C16,B7L809C25,B7L809C34,B7L809C43)</f>
        <v>19000</v>
      </c>
      <c r="AB17" s="16" t="s">
        <v>34535</v>
      </c>
      <c r="AC17" s="33">
        <f>IF(D6L910C12=0,0,D6L910C10/D6L910C12)</f>
        <v>6.9644311742721656E-6</v>
      </c>
      <c r="AD17" s="16" t="s">
        <v>34536</v>
      </c>
      <c r="AE17" s="33">
        <f>IF(D6L910C5=0,0,D6L910C10/D6L910C5)</f>
        <v>0.48307213571574997</v>
      </c>
      <c r="AF17" s="16" t="s">
        <v>34537</v>
      </c>
      <c r="AG17" s="33">
        <f>CHOOSE(MIN(D6L910C9,RUN_YEARS),B7L809C5,B7L809C14,B7L809C23,B7L809C32,B7L809C41)</f>
        <v>256.07691785490016</v>
      </c>
      <c r="AH17" s="16" t="s">
        <v>34538</v>
      </c>
      <c r="AI17" s="33">
        <f>IF(D6L910C15=0,0,D6L910C11/D6L910C15)</f>
        <v>1.8107521053107617E-5</v>
      </c>
      <c r="AJ17" s="16" t="s">
        <v>34539</v>
      </c>
      <c r="AK17" s="33">
        <f>IF(D6L910C5=0,0,D6L910C11/D6L910C5)</f>
        <v>1.6927864284250017E-2</v>
      </c>
      <c r="AL17" s="16" t="s">
        <v>34540</v>
      </c>
      <c r="AM17" s="33">
        <f>D6L910C8*CHOOSE(MIN(D6L910C9,RUN_YEARS),B7L809C4,B7L809C13,B7L809C22,B7L809C31,B7L809C40)</f>
        <v>3.0958405422972873E-2</v>
      </c>
      <c r="AN17" s="16" t="s">
        <v>34541</v>
      </c>
      <c r="AO17" s="33">
        <f>D6L910C8-D6L910C18</f>
        <v>0.10600270506947079</v>
      </c>
      <c r="AP17" s="16" t="s">
        <v>34542</v>
      </c>
      <c r="AQ17" s="33">
        <f>CHOOSE(MIN(D6L910C9,RUN_YEARS),B7L809C2,B7L809C11,B7L809C20,B7L809C29,B7L809C38)</f>
        <v>31.947434083657331</v>
      </c>
      <c r="AR17" s="16" t="s">
        <v>34543</v>
      </c>
      <c r="AS17" s="33">
        <f>IF(D6L910C20=0,0,D6L910C18/D6L910C20)</f>
        <v>9.6904200011510805E-4</v>
      </c>
      <c r="AT17" s="16" t="s">
        <v>34544</v>
      </c>
      <c r="AU17" s="33">
        <f>IF(D6L910C5=0,0,D6L910C18/D6L910C5)</f>
        <v>0.11301896323584822</v>
      </c>
      <c r="AV17" s="16" t="s">
        <v>34545</v>
      </c>
      <c r="AW17" s="33">
        <f>CHOOSE(MIN(D6L910C9,RUN_YEARS),B7L809C1,B7L809C10,B7L809C19,B7L809C28,B7L809C37)</f>
        <v>109.38917514089093</v>
      </c>
      <c r="AX17" s="16" t="s">
        <v>34546</v>
      </c>
      <c r="AY17" s="33">
        <f>IF(D6L910C23=0,0,D6L910C19/D6L910C23)</f>
        <v>9.6904200011510794E-4</v>
      </c>
      <c r="AZ17" s="16" t="s">
        <v>34547</v>
      </c>
      <c r="BA17" s="33">
        <f>IF(D6L910C5=0,0,D6L910C19/D6L910C5)</f>
        <v>0.3869810367641518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0.20216512357047778</v>
      </c>
      <c r="J18" s="16" t="s">
        <v>34570</v>
      </c>
      <c r="K18" s="21">
        <f>_xlfn.SINGLE(IF(FLOW_THRU_100PCT="Y",1,INDEX(VariabilityMatrix,D6L911C1,_xlfn.SINGLE(D6L911C9))))</f>
        <v>0.48785057282497646</v>
      </c>
      <c r="L18" s="16" t="s">
        <v>34550</v>
      </c>
      <c r="M18" s="15">
        <f>IF(_xlfn.SINGLE(D6L911C2)&lt;&gt;0,_xlfn.SINGLE(D6L911C2)*_xlfn.SINGLE(D6L911C4),_xlfn.SINGLE(D6L911C3)*_xlfn.SINGLE(D6L911C4))</f>
        <v>9.8626371339089733E-2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4.9313185669544866E-2</v>
      </c>
      <c r="R18" s="16" t="s">
        <v>34552</v>
      </c>
      <c r="S18" s="15">
        <f>D6L911C5-D6L911C7</f>
        <v>4.9313185669544866E-2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4.7643651840668717E-2</v>
      </c>
      <c r="X18" s="16" t="s">
        <v>34554</v>
      </c>
      <c r="Y18" s="33">
        <f>D6L911C7-D6L911C10</f>
        <v>1.6695338288761491E-3</v>
      </c>
      <c r="Z18" s="16" t="s">
        <v>34555</v>
      </c>
      <c r="AA18" s="33">
        <f>CHOOSE(MIN(D6L911C9,RUN_YEARS),B7L809C7,B7L809C16,B7L809C25,B7L809C34,B7L809C43)</f>
        <v>19000</v>
      </c>
      <c r="AB18" s="16" t="s">
        <v>34556</v>
      </c>
      <c r="AC18" s="33">
        <f>IF(D6L911C12=0,0,D6L911C10/D6L911C12)</f>
        <v>2.5075606231930904E-6</v>
      </c>
      <c r="AD18" s="16" t="s">
        <v>34557</v>
      </c>
      <c r="AE18" s="33">
        <f>IF(D6L911C5=0,0,D6L911C10/D6L911C5)</f>
        <v>0.48307213571575008</v>
      </c>
      <c r="AF18" s="16" t="s">
        <v>34558</v>
      </c>
      <c r="AG18" s="33">
        <f>CHOOSE(MIN(D6L911C9,RUN_YEARS),B7L809C5,B7L809C14,B7L809C23,B7L809C32,B7L809C41)</f>
        <v>256.07691785490016</v>
      </c>
      <c r="AH18" s="16" t="s">
        <v>34559</v>
      </c>
      <c r="AI18" s="33">
        <f>IF(D6L911C15=0,0,D6L911C11/D6L911C15)</f>
        <v>6.5196576203019999E-6</v>
      </c>
      <c r="AJ18" s="16" t="s">
        <v>34560</v>
      </c>
      <c r="AK18" s="33">
        <f>IF(D6L911C5=0,0,D6L911C11/D6L911C5)</f>
        <v>1.692786428424994E-2</v>
      </c>
      <c r="AL18" s="16" t="s">
        <v>34561</v>
      </c>
      <c r="AM18" s="33">
        <f>D6L911C8*CHOOSE(MIN(D6L911C9,RUN_YEARS),B7L809C4,B7L809C13,B7L809C22,B7L809C31,B7L809C40)</f>
        <v>1.1146650236457696E-2</v>
      </c>
      <c r="AN18" s="16" t="s">
        <v>34562</v>
      </c>
      <c r="AO18" s="33">
        <f>D6L911C8-D6L911C18</f>
        <v>3.8166535433087172E-2</v>
      </c>
      <c r="AP18" s="16" t="s">
        <v>34563</v>
      </c>
      <c r="AQ18" s="33">
        <f>CHOOSE(MIN(D6L911C9,RUN_YEARS),B7L809C2,B7L809C11,B7L809C20,B7L809C29,B7L809C38)</f>
        <v>31.947434083657331</v>
      </c>
      <c r="AR18" s="16" t="s">
        <v>34564</v>
      </c>
      <c r="AS18" s="33">
        <f>IF(D6L911C20=0,0,D6L911C18/D6L911C20)</f>
        <v>3.4890596244033727E-4</v>
      </c>
      <c r="AT18" s="16" t="s">
        <v>34565</v>
      </c>
      <c r="AU18" s="33">
        <f>IF(D6L911C5=0,0,D6L911C18/D6L911C5)</f>
        <v>0.11301896323584822</v>
      </c>
      <c r="AV18" s="16" t="s">
        <v>34566</v>
      </c>
      <c r="AW18" s="33">
        <f>CHOOSE(MIN(D6L911C9,RUN_YEARS),B7L809C1,B7L809C10,B7L809C19,B7L809C28,B7L809C37)</f>
        <v>109.38917514089093</v>
      </c>
      <c r="AX18" s="16" t="s">
        <v>34567</v>
      </c>
      <c r="AY18" s="33">
        <f>IF(D6L911C23=0,0,D6L911C19/D6L911C23)</f>
        <v>3.4890596244033733E-4</v>
      </c>
      <c r="AZ18" s="16" t="s">
        <v>34568</v>
      </c>
      <c r="BA18" s="33">
        <f>IF(D6L911C5=0,0,D6L911C19/D6L911C5)</f>
        <v>0.3869810367641518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2.0457915763051789E-4</v>
      </c>
      <c r="J19" s="16" t="s">
        <v>34591</v>
      </c>
      <c r="K19" s="21">
        <f>_xlfn.SINGLE(IF(FLOW_THRU_100PCT="Y",1,INDEX(VariabilityMatrix,D6L912C1,_xlfn.SINGLE(D6L912C9))))</f>
        <v>0.48785057282497646</v>
      </c>
      <c r="L19" s="16" t="s">
        <v>34571</v>
      </c>
      <c r="M19" s="15">
        <f>IF(_xlfn.SINGLE(D6L912C2)&lt;&gt;0,_xlfn.SINGLE(D6L912C2)*_xlfn.SINGLE(D6L912C4),_xlfn.SINGLE(D6L912C3)*_xlfn.SINGLE(D6L912C4))</f>
        <v>9.9804059238099298E-5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4.9902029619049649E-5</v>
      </c>
      <c r="R19" s="16" t="s">
        <v>34573</v>
      </c>
      <c r="S19" s="15">
        <f>D6L912C5-D6L912C7</f>
        <v>4.9902029619049649E-5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4.821256004924986E-5</v>
      </c>
      <c r="X19" s="16" t="s">
        <v>34575</v>
      </c>
      <c r="Y19" s="33">
        <f>D6L912C7-D6L912C10</f>
        <v>1.6894695697997885E-6</v>
      </c>
      <c r="Z19" s="16" t="s">
        <v>34576</v>
      </c>
      <c r="AA19" s="33">
        <f>CHOOSE(MIN(D6L912C9,RUN_YEARS),B7L809C7,B7L809C16,B7L809C25,B7L809C34,B7L809C43)</f>
        <v>19000</v>
      </c>
      <c r="AB19" s="16" t="s">
        <v>34577</v>
      </c>
      <c r="AC19" s="33">
        <f>IF(D6L912C12=0,0,D6L912C10/D6L912C12)</f>
        <v>2.5375031604868347E-9</v>
      </c>
      <c r="AD19" s="16" t="s">
        <v>34578</v>
      </c>
      <c r="AE19" s="33">
        <f>IF(D6L912C5=0,0,D6L912C10/D6L912C5)</f>
        <v>0.48307213571575003</v>
      </c>
      <c r="AF19" s="16" t="s">
        <v>34579</v>
      </c>
      <c r="AG19" s="33">
        <f>CHOOSE(MIN(D6L912C9,RUN_YEARS),B7L809C5,B7L809C14,B7L809C23,B7L809C32,B7L809C41)</f>
        <v>256.07691785490016</v>
      </c>
      <c r="AH19" s="16" t="s">
        <v>34580</v>
      </c>
      <c r="AI19" s="33">
        <f>IF(D6L912C15=0,0,D6L912C11/D6L912C15)</f>
        <v>6.5975082172657436E-9</v>
      </c>
      <c r="AJ19" s="16" t="s">
        <v>34581</v>
      </c>
      <c r="AK19" s="33">
        <f>IF(D6L912C5=0,0,D6L912C11/D6L912C5)</f>
        <v>1.6927864284249961E-2</v>
      </c>
      <c r="AL19" s="16" t="s">
        <v>34582</v>
      </c>
      <c r="AM19" s="33">
        <f>D6L912C8*CHOOSE(MIN(D6L912C9,RUN_YEARS),B7L809C4,B7L809C13,B7L809C22,B7L809C31,B7L809C40)</f>
        <v>1.1279751301819162E-5</v>
      </c>
      <c r="AN19" s="16" t="s">
        <v>34583</v>
      </c>
      <c r="AO19" s="33">
        <f>D6L912C8-D6L912C18</f>
        <v>3.8622278317230486E-5</v>
      </c>
      <c r="AP19" s="16" t="s">
        <v>34584</v>
      </c>
      <c r="AQ19" s="33">
        <f>CHOOSE(MIN(D6L912C9,RUN_YEARS),B7L809C2,B7L809C11,B7L809C20,B7L809C29,B7L809C38)</f>
        <v>31.947434083657331</v>
      </c>
      <c r="AR19" s="16" t="s">
        <v>34585</v>
      </c>
      <c r="AS19" s="33">
        <f>IF(D6L912C20=0,0,D6L912C18/D6L912C20)</f>
        <v>3.530722145722903E-7</v>
      </c>
      <c r="AT19" s="16" t="s">
        <v>34586</v>
      </c>
      <c r="AU19" s="33">
        <f>IF(D6L912C5=0,0,D6L912C18/D6L912C5)</f>
        <v>0.11301896323584822</v>
      </c>
      <c r="AV19" s="16" t="s">
        <v>34587</v>
      </c>
      <c r="AW19" s="33">
        <f>CHOOSE(MIN(D6L912C9,RUN_YEARS),B7L809C1,B7L809C10,B7L809C19,B7L809C28,B7L809C37)</f>
        <v>109.38917514089093</v>
      </c>
      <c r="AX19" s="16" t="s">
        <v>34588</v>
      </c>
      <c r="AY19" s="33">
        <f>IF(D6L912C23=0,0,D6L912C19/D6L912C23)</f>
        <v>3.530722145722903E-7</v>
      </c>
      <c r="AZ19" s="16" t="s">
        <v>34589</v>
      </c>
      <c r="BA19" s="33">
        <f>IF(D6L912C5=0,0,D6L912C19/D6L912C5)</f>
        <v>0.3869810367641518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5.547916785291275E-2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4.7712084353504963E-2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2.3856042176752482E-2</v>
      </c>
      <c r="R20" s="16" t="s">
        <v>34594</v>
      </c>
      <c r="S20" s="15">
        <f>D6L913C5-D6L913C7</f>
        <v>2.3856042176752482E-2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2.3048378488097664E-2</v>
      </c>
      <c r="X20" s="16" t="s">
        <v>34596</v>
      </c>
      <c r="Y20" s="33">
        <f>D6L913C7-D6L913C10</f>
        <v>8.0766368865481733E-4</v>
      </c>
      <c r="Z20" s="16" t="s">
        <v>34597</v>
      </c>
      <c r="AA20" s="33">
        <f>CHOOSE(MIN(D6L913C9,RUN_YEARS),B7L809C7,B7L809C16,B7L809C25,B7L809C34,B7L809C43)</f>
        <v>19000</v>
      </c>
      <c r="AB20" s="16" t="s">
        <v>34598</v>
      </c>
      <c r="AC20" s="33">
        <f>IF(D6L913C12=0,0,D6L913C10/D6L913C12)</f>
        <v>1.2130725520051403E-6</v>
      </c>
      <c r="AD20" s="16" t="s">
        <v>34599</v>
      </c>
      <c r="AE20" s="33">
        <f>IF(D6L913C5=0,0,D6L913C10/D6L913C5)</f>
        <v>0.48307213571575003</v>
      </c>
      <c r="AF20" s="16" t="s">
        <v>34600</v>
      </c>
      <c r="AG20" s="33">
        <f>CHOOSE(MIN(D6L913C9,RUN_YEARS),B7L809C5,B7L809C14,B7L809C23,B7L809C32,B7L809C41)</f>
        <v>256.07691785490016</v>
      </c>
      <c r="AH20" s="16" t="s">
        <v>34601</v>
      </c>
      <c r="AI20" s="33">
        <f>IF(D6L913C15=0,0,D6L913C11/D6L913C15)</f>
        <v>3.1539886352133487E-6</v>
      </c>
      <c r="AJ20" s="16" t="s">
        <v>34602</v>
      </c>
      <c r="AK20" s="33">
        <f>IF(D6L913C5=0,0,D6L913C11/D6L913C5)</f>
        <v>1.6927864284249947E-2</v>
      </c>
      <c r="AL20" s="16" t="s">
        <v>34603</v>
      </c>
      <c r="AM20" s="33">
        <f>D6L913C8*CHOOSE(MIN(D6L913C9,RUN_YEARS),B7L809C4,B7L809C13,B7L809C22,B7L809C31,B7L809C40)</f>
        <v>5.392370307454466E-3</v>
      </c>
      <c r="AN20" s="16" t="s">
        <v>34604</v>
      </c>
      <c r="AO20" s="33">
        <f>D6L913C8-D6L913C18</f>
        <v>1.8463671869298016E-2</v>
      </c>
      <c r="AP20" s="16" t="s">
        <v>34605</v>
      </c>
      <c r="AQ20" s="33">
        <f>CHOOSE(MIN(D6L913C9,RUN_YEARS),B7L809C2,B7L809C11,B7L809C20,B7L809C29,B7L809C38)</f>
        <v>31.947434083657331</v>
      </c>
      <c r="AR20" s="16" t="s">
        <v>34606</v>
      </c>
      <c r="AS20" s="33">
        <f>IF(D6L913C20=0,0,D6L913C18/D6L913C20)</f>
        <v>1.6878883898262508E-4</v>
      </c>
      <c r="AT20" s="16" t="s">
        <v>34607</v>
      </c>
      <c r="AU20" s="33">
        <f>IF(D6L913C5=0,0,D6L913C18/D6L913C5)</f>
        <v>0.11301896323584822</v>
      </c>
      <c r="AV20" s="16" t="s">
        <v>34608</v>
      </c>
      <c r="AW20" s="33">
        <f>CHOOSE(MIN(D6L913C9,RUN_YEARS),B7L809C1,B7L809C10,B7L809C19,B7L809C28,B7L809C37)</f>
        <v>109.38917514089093</v>
      </c>
      <c r="AX20" s="16" t="s">
        <v>34609</v>
      </c>
      <c r="AY20" s="33">
        <f>IF(D6L913C23=0,0,D6L913C19/D6L913C23)</f>
        <v>1.6878883898262511E-4</v>
      </c>
      <c r="AZ20" s="16" t="s">
        <v>34610</v>
      </c>
      <c r="BA20" s="33">
        <f>IF(D6L913C5=0,0,D6L913C19/D6L913C5)</f>
        <v>0.3869810367641518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0.17086282273594749</v>
      </c>
      <c r="J21" s="16" t="s">
        <v>34632</v>
      </c>
      <c r="K21" s="21">
        <f>_xlfn.SINGLE(IF(FLOW_THRU_100PCT="Y",1,INDEX(VariabilityMatrix,D6L914C1,_xlfn.SINGLE(D6L914C9))))</f>
        <v>0.49361920517321611</v>
      </c>
      <c r="L21" s="16" t="s">
        <v>34612</v>
      </c>
      <c r="M21" s="15">
        <f>IF(_xlfn.SINGLE(D6L914C2)&lt;&gt;0,_xlfn.SINGLE(D6L914C2)*_xlfn.SINGLE(D6L914C4),_xlfn.SINGLE(D6L914C3)*_xlfn.SINGLE(D6L914C4))</f>
        <v>8.4341170752570527E-2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4.2170585376285263E-2</v>
      </c>
      <c r="R21" s="16" t="s">
        <v>34614</v>
      </c>
      <c r="S21" s="15">
        <f>D6L914C5-D6L914C7</f>
        <v>4.2170585376285263E-2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4.0754067537940773E-2</v>
      </c>
      <c r="X21" s="16" t="s">
        <v>34616</v>
      </c>
      <c r="Y21" s="33">
        <f>D6L914C7-D6L914C10</f>
        <v>1.4165178383444901E-3</v>
      </c>
      <c r="Z21" s="16" t="s">
        <v>34617</v>
      </c>
      <c r="AA21" s="33">
        <f>CHOOSE(MIN(D6L914C9,RUN_YEARS),B7L809C7,B7L809C16,B7L809C25,B7L809C34,B7L809C43)</f>
        <v>25665.4</v>
      </c>
      <c r="AB21" s="16" t="s">
        <v>34618</v>
      </c>
      <c r="AC21" s="33">
        <f>IF(D6L914C12=0,0,D6L914C10/D6L914C12)</f>
        <v>1.5878991770220129E-6</v>
      </c>
      <c r="AD21" s="16" t="s">
        <v>34619</v>
      </c>
      <c r="AE21" s="33">
        <f>IF(D6L914C5=0,0,D6L914C10/D6L914C5)</f>
        <v>0.48320490662264942</v>
      </c>
      <c r="AF21" s="16" t="s">
        <v>34620</v>
      </c>
      <c r="AG21" s="33">
        <f>CHOOSE(MIN(D6L914C9,RUN_YEARS),B7L809C5,B7L809C14,B7L809C23,B7L809C32,B7L809C41)</f>
        <v>343.10399620659632</v>
      </c>
      <c r="AH21" s="16" t="s">
        <v>34621</v>
      </c>
      <c r="AI21" s="33">
        <f>IF(D6L914C15=0,0,D6L914C11/D6L914C15)</f>
        <v>4.1285378602572423E-6</v>
      </c>
      <c r="AJ21" s="16" t="s">
        <v>34622</v>
      </c>
      <c r="AK21" s="33">
        <f>IF(D6L914C5=0,0,D6L914C11/D6L914C5)</f>
        <v>1.6795093377350561E-2</v>
      </c>
      <c r="AL21" s="16" t="s">
        <v>34623</v>
      </c>
      <c r="AM21" s="33">
        <f>D6L914C8*CHOOSE(MIN(D6L914C9,RUN_YEARS),B7L809C4,B7L809C13,B7L809C22,B7L809C31,B7L809C40)</f>
        <v>9.4840362242179805E-3</v>
      </c>
      <c r="AN21" s="16" t="s">
        <v>34624</v>
      </c>
      <c r="AO21" s="33">
        <f>D6L914C8-D6L914C18</f>
        <v>3.2686549152067285E-2</v>
      </c>
      <c r="AP21" s="16" t="s">
        <v>34625</v>
      </c>
      <c r="AQ21" s="33">
        <f>CHOOSE(MIN(D6L914C9,RUN_YEARS),B7L809C2,B7L809C11,B7L809C20,B7L809C29,B7L809C38)</f>
        <v>43.081307887542557</v>
      </c>
      <c r="AR21" s="16" t="s">
        <v>34626</v>
      </c>
      <c r="AS21" s="33">
        <f>IF(D6L914C20=0,0,D6L914C18/D6L914C20)</f>
        <v>2.2014271825207042E-4</v>
      </c>
      <c r="AT21" s="16" t="s">
        <v>34627</v>
      </c>
      <c r="AU21" s="33">
        <f>IF(D6L914C5=0,0,D6L914C18/D6L914C5)</f>
        <v>0.11244847729279273</v>
      </c>
      <c r="AV21" s="16" t="s">
        <v>34628</v>
      </c>
      <c r="AW21" s="33">
        <f>CHOOSE(MIN(D6L914C9,RUN_YEARS),B7L809C1,B7L809C10,B7L809C19,B7L809C28,B7L809C37)</f>
        <v>148.4789022848357</v>
      </c>
      <c r="AX21" s="16" t="s">
        <v>34629</v>
      </c>
      <c r="AY21" s="33">
        <f>IF(D6L914C23=0,0,D6L914C19/D6L914C23)</f>
        <v>2.2014271825207044E-4</v>
      </c>
      <c r="AZ21" s="16" t="s">
        <v>34630</v>
      </c>
      <c r="BA21" s="33">
        <f>IF(D6L914C5=0,0,D6L914C19/D6L914C5)</f>
        <v>0.38755152270720727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0.55494227723990663</v>
      </c>
      <c r="J22" s="16" t="s">
        <v>34653</v>
      </c>
      <c r="K22" s="21">
        <f>_xlfn.SINGLE(IF(FLOW_THRU_100PCT="Y",1,INDEX(VariabilityMatrix,D6L915C1,_xlfn.SINGLE(D6L915C9))))</f>
        <v>0.48640520246354602</v>
      </c>
      <c r="L22" s="16" t="s">
        <v>34633</v>
      </c>
      <c r="M22" s="15">
        <f>IF(_xlfn.SINGLE(D6L915C2)&lt;&gt;0,_xlfn.SINGLE(D6L915C2)*_xlfn.SINGLE(D6L915C4),_xlfn.SINGLE(D6L915C3)*_xlfn.SINGLE(D6L915C4))</f>
        <v>0.26992681071645808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0.13496340535822904</v>
      </c>
      <c r="R22" s="16" t="s">
        <v>34635</v>
      </c>
      <c r="S22" s="15">
        <f>D6L915C5-D6L915C7</f>
        <v>0.13496340535822904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0.13043157210110118</v>
      </c>
      <c r="X22" s="16" t="s">
        <v>34637</v>
      </c>
      <c r="Y22" s="33">
        <f>D6L915C7-D6L915C10</f>
        <v>4.5318332571278597E-3</v>
      </c>
      <c r="Z22" s="16" t="s">
        <v>34638</v>
      </c>
      <c r="AA22" s="33">
        <f>CHOOSE(MIN(D6L915C9,RUN_YEARS),B7L809C7,B7L809C16,B7L809C25,B7L809C34,B7L809C43)</f>
        <v>21684.666666666664</v>
      </c>
      <c r="AB22" s="16" t="s">
        <v>34639</v>
      </c>
      <c r="AC22" s="33">
        <f>IF(D6L915C12=0,0,D6L915C10/D6L915C12)</f>
        <v>6.0149217004842684E-6</v>
      </c>
      <c r="AD22" s="16" t="s">
        <v>34640</v>
      </c>
      <c r="AE22" s="33">
        <f>IF(D6L915C5=0,0,D6L915C10/D6L915C5)</f>
        <v>0.4832108813307609</v>
      </c>
      <c r="AF22" s="16" t="s">
        <v>34641</v>
      </c>
      <c r="AG22" s="33">
        <f>CHOOSE(MIN(D6L915C9,RUN_YEARS),B7L809C5,B7L809C14,B7L809C23,B7L809C32,B7L809C41)</f>
        <v>289.78145984222851</v>
      </c>
      <c r="AH22" s="16" t="s">
        <v>34642</v>
      </c>
      <c r="AI22" s="33">
        <f>IF(D6L915C15=0,0,D6L915C11/D6L915C15)</f>
        <v>1.5638796421259028E-5</v>
      </c>
      <c r="AJ22" s="16" t="s">
        <v>34643</v>
      </c>
      <c r="AK22" s="33">
        <f>IF(D6L915C5=0,0,D6L915C11/D6L915C5)</f>
        <v>1.6789118669239118E-2</v>
      </c>
      <c r="AL22" s="16" t="s">
        <v>34644</v>
      </c>
      <c r="AM22" s="33">
        <f>D6L915C8*CHOOSE(MIN(D6L915C9,RUN_YEARS),B7L809C4,B7L809C13,B7L809C22,B7L809C31,B7L809C40)</f>
        <v>3.0731908119887276E-2</v>
      </c>
      <c r="AN22" s="16" t="s">
        <v>34645</v>
      </c>
      <c r="AO22" s="33">
        <f>D6L915C8-D6L915C18</f>
        <v>0.10423149723834177</v>
      </c>
      <c r="AP22" s="16" t="s">
        <v>34646</v>
      </c>
      <c r="AQ22" s="33">
        <f>CHOOSE(MIN(D6L915C9,RUN_YEARS),B7L809C2,B7L809C11,B7L809C20,B7L809C29,B7L809C38)</f>
        <v>36.691999038060963</v>
      </c>
      <c r="AR22" s="16" t="s">
        <v>34647</v>
      </c>
      <c r="AS22" s="33">
        <f>IF(D6L915C20=0,0,D6L915C18/D6L915C20)</f>
        <v>8.375642899153238E-4</v>
      </c>
      <c r="AT22" s="16" t="s">
        <v>34648</v>
      </c>
      <c r="AU22" s="33">
        <f>IF(D6L915C5=0,0,D6L915C18/D6L915C5)</f>
        <v>0.11385274415059607</v>
      </c>
      <c r="AV22" s="16" t="s">
        <v>34649</v>
      </c>
      <c r="AW22" s="33">
        <f>CHOOSE(MIN(D6L915C9,RUN_YEARS),B7L809C1,B7L809C10,B7L809C19,B7L809C28,B7L809C37)</f>
        <v>124.4459661107082</v>
      </c>
      <c r="AX22" s="16" t="s">
        <v>34650</v>
      </c>
      <c r="AY22" s="33">
        <f>IF(D6L915C23=0,0,D6L915C19/D6L915C23)</f>
        <v>8.375642899153239E-4</v>
      </c>
      <c r="AZ22" s="16" t="s">
        <v>34651</v>
      </c>
      <c r="BA22" s="33">
        <f>IF(D6L915C5=0,0,D6L915C19/D6L915C5)</f>
        <v>0.38614725584940396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53.789665783965418</v>
      </c>
      <c r="J23" s="16" t="s">
        <v>34674</v>
      </c>
      <c r="K23" s="21">
        <f>_xlfn.SINGLE(IF(FLOW_THRU_100PCT="Y",1,INDEX(VariabilityMatrix,D6L916C1,_xlfn.SINGLE(D6L916C9))))</f>
        <v>0.20150660435064746</v>
      </c>
      <c r="L23" s="16" t="s">
        <v>34654</v>
      </c>
      <c r="M23" s="15">
        <f>IF(_xlfn.SINGLE(D6L916C2)&lt;&gt;0,_xlfn.SINGLE(D6L916C2)*_xlfn.SINGLE(D6L916C4),_xlfn.SINGLE(D6L916C3)*_xlfn.SINGLE(D6L916C4))</f>
        <v>10.838972901283078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5.4194864506415392</v>
      </c>
      <c r="R23" s="16" t="s">
        <v>34656</v>
      </c>
      <c r="S23" s="15">
        <f>D6L916C5-D6L916C7</f>
        <v>5.4194864506415392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5.2375096483492305</v>
      </c>
      <c r="X23" s="16" t="s">
        <v>34658</v>
      </c>
      <c r="Y23" s="33">
        <f>D6L916C7-D6L916C10</f>
        <v>0.18197680229230873</v>
      </c>
      <c r="Z23" s="16" t="s">
        <v>34659</v>
      </c>
      <c r="AA23" s="33">
        <f>CHOOSE(MIN(D6L916C9,RUN_YEARS),B7L809C7,B7L809C16,B7L809C25,B7L809C34,B7L809C43)</f>
        <v>21684.666666666664</v>
      </c>
      <c r="AB23" s="16" t="s">
        <v>34660</v>
      </c>
      <c r="AC23" s="33">
        <f>IF(D6L916C12=0,0,D6L916C10/D6L916C12)</f>
        <v>2.4153055838300018E-4</v>
      </c>
      <c r="AD23" s="16" t="s">
        <v>34661</v>
      </c>
      <c r="AE23" s="33">
        <f>IF(D6L916C5=0,0,D6L916C10/D6L916C5)</f>
        <v>0.4832108813307609</v>
      </c>
      <c r="AF23" s="16" t="s">
        <v>34662</v>
      </c>
      <c r="AG23" s="33">
        <f>CHOOSE(MIN(D6L916C9,RUN_YEARS),B7L809C5,B7L809C14,B7L809C23,B7L809C32,B7L809C41)</f>
        <v>289.78145984222851</v>
      </c>
      <c r="AH23" s="16" t="s">
        <v>34663</v>
      </c>
      <c r="AI23" s="33">
        <f>IF(D6L916C15=0,0,D6L916C11/D6L916C15)</f>
        <v>6.2797945179579801E-4</v>
      </c>
      <c r="AJ23" s="16" t="s">
        <v>34664</v>
      </c>
      <c r="AK23" s="33">
        <f>IF(D6L916C5=0,0,D6L916C11/D6L916C5)</f>
        <v>1.6789118669239128E-2</v>
      </c>
      <c r="AL23" s="16" t="s">
        <v>34665</v>
      </c>
      <c r="AM23" s="33">
        <f>D6L916C8*CHOOSE(MIN(D6L916C9,RUN_YEARS),B7L809C4,B7L809C13,B7L809C22,B7L809C31,B7L809C40)</f>
        <v>1.2340468085850262</v>
      </c>
      <c r="AN23" s="16" t="s">
        <v>34666</v>
      </c>
      <c r="AO23" s="33">
        <f>D6L916C8-D6L916C18</f>
        <v>4.1854396420565134</v>
      </c>
      <c r="AP23" s="16" t="s">
        <v>34667</v>
      </c>
      <c r="AQ23" s="33">
        <f>CHOOSE(MIN(D6L916C9,RUN_YEARS),B7L809C2,B7L809C11,B7L809C20,B7L809C29,B7L809C38)</f>
        <v>36.691999038060963</v>
      </c>
      <c r="AR23" s="16" t="s">
        <v>34668</v>
      </c>
      <c r="AS23" s="33">
        <f>IF(D6L916C20=0,0,D6L916C18/D6L916C20)</f>
        <v>3.3632585875327685E-2</v>
      </c>
      <c r="AT23" s="16" t="s">
        <v>34669</v>
      </c>
      <c r="AU23" s="33">
        <f>IF(D6L916C5=0,0,D6L916C18/D6L916C5)</f>
        <v>0.11385274415059607</v>
      </c>
      <c r="AV23" s="16" t="s">
        <v>34670</v>
      </c>
      <c r="AW23" s="33">
        <f>CHOOSE(MIN(D6L916C9,RUN_YEARS),B7L809C1,B7L809C10,B7L809C19,B7L809C28,B7L809C37)</f>
        <v>124.4459661107082</v>
      </c>
      <c r="AX23" s="16" t="s">
        <v>34671</v>
      </c>
      <c r="AY23" s="33">
        <f>IF(D6L916C23=0,0,D6L916C19/D6L916C23)</f>
        <v>3.3632585875327692E-2</v>
      </c>
      <c r="AZ23" s="16" t="s">
        <v>34672</v>
      </c>
      <c r="BA23" s="33">
        <f>IF(D6L916C5=0,0,D6L916C19/D6L916C5)</f>
        <v>0.38614725584940396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18.572731190713377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15.972548824013504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7.9862744120067521</v>
      </c>
      <c r="R24" s="16" t="s">
        <v>34677</v>
      </c>
      <c r="S24" s="15">
        <f>D6L917C5-D6L917C7</f>
        <v>7.9862744120067521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7.7181093943501731</v>
      </c>
      <c r="X24" s="16" t="s">
        <v>34679</v>
      </c>
      <c r="Y24" s="33">
        <f>D6L917C7-D6L917C10</f>
        <v>0.26816501765657907</v>
      </c>
      <c r="Z24" s="16" t="s">
        <v>34680</v>
      </c>
      <c r="AA24" s="33">
        <f>CHOOSE(MIN(D6L917C9,RUN_YEARS),B7L809C7,B7L809C16,B7L809C25,B7L809C34,B7L809C43)</f>
        <v>21684.666666666664</v>
      </c>
      <c r="AB24" s="16" t="s">
        <v>34681</v>
      </c>
      <c r="AC24" s="33">
        <f>IF(D6L917C12=0,0,D6L917C10/D6L917C12)</f>
        <v>3.5592474226105267E-4</v>
      </c>
      <c r="AD24" s="16" t="s">
        <v>34682</v>
      </c>
      <c r="AE24" s="33">
        <f>IF(D6L917C5=0,0,D6L917C10/D6L917C5)</f>
        <v>0.48321088133076084</v>
      </c>
      <c r="AF24" s="16" t="s">
        <v>34683</v>
      </c>
      <c r="AG24" s="33">
        <f>CHOOSE(MIN(D6L917C9,RUN_YEARS),B7L809C5,B7L809C14,B7L809C23,B7L809C32,B7L809C41)</f>
        <v>289.78145984222851</v>
      </c>
      <c r="AH24" s="16" t="s">
        <v>34684</v>
      </c>
      <c r="AI24" s="33">
        <f>IF(D6L917C15=0,0,D6L917C11/D6L917C15)</f>
        <v>9.2540432987873512E-4</v>
      </c>
      <c r="AJ24" s="16" t="s">
        <v>34685</v>
      </c>
      <c r="AK24" s="33">
        <f>IF(D6L917C5=0,0,D6L917C11/D6L917C5)</f>
        <v>1.6789118669239156E-2</v>
      </c>
      <c r="AL24" s="16" t="s">
        <v>34686</v>
      </c>
      <c r="AM24" s="33">
        <f>D6L917C8*CHOOSE(MIN(D6L917C9,RUN_YEARS),B7L809C4,B7L809C13,B7L809C22,B7L809C31,B7L809C40)</f>
        <v>1.8185185146933136</v>
      </c>
      <c r="AN24" s="16" t="s">
        <v>34687</v>
      </c>
      <c r="AO24" s="33">
        <f>D6L917C8-D6L917C18</f>
        <v>6.1677558973134383</v>
      </c>
      <c r="AP24" s="16" t="s">
        <v>34688</v>
      </c>
      <c r="AQ24" s="33">
        <f>CHOOSE(MIN(D6L917C9,RUN_YEARS),B7L809C2,B7L809C11,B7L809C20,B7L809C29,B7L809C38)</f>
        <v>36.691999038060963</v>
      </c>
      <c r="AR24" s="16" t="s">
        <v>34689</v>
      </c>
      <c r="AS24" s="33">
        <f>IF(D6L917C20=0,0,D6L917C18/D6L917C20)</f>
        <v>4.9561718150241608E-2</v>
      </c>
      <c r="AT24" s="16" t="s">
        <v>34690</v>
      </c>
      <c r="AU24" s="33">
        <f>IF(D6L917C5=0,0,D6L917C18/D6L917C5)</f>
        <v>0.11385274415059607</v>
      </c>
      <c r="AV24" s="16" t="s">
        <v>34691</v>
      </c>
      <c r="AW24" s="33">
        <f>CHOOSE(MIN(D6L917C9,RUN_YEARS),B7L809C1,B7L809C10,B7L809C19,B7L809C28,B7L809C37)</f>
        <v>124.4459661107082</v>
      </c>
      <c r="AX24" s="16" t="s">
        <v>34692</v>
      </c>
      <c r="AY24" s="33">
        <f>IF(D6L917C23=0,0,D6L917C19/D6L917C23)</f>
        <v>4.9561718150241608E-2</v>
      </c>
      <c r="AZ24" s="16" t="s">
        <v>34693</v>
      </c>
      <c r="BA24" s="33">
        <f>IF(D6L917C5=0,0,D6L917C19/D6L917C5)</f>
        <v>0.3861472558494039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19.494812048353204</v>
      </c>
      <c r="J25" s="16" t="s">
        <v>34715</v>
      </c>
      <c r="K25" s="21">
        <f>_xlfn.SINGLE(IF(FLOW_THRU_100PCT="Y",1,INDEX(VariabilityMatrix,D6L918C1,_xlfn.SINGLE(D6L918C9))))</f>
        <v>0.20037386186136683</v>
      </c>
      <c r="L25" s="16" t="s">
        <v>34695</v>
      </c>
      <c r="M25" s="15">
        <f>IF(_xlfn.SINGLE(D6L918C2)&lt;&gt;0,_xlfn.SINGLE(D6L918C2)*_xlfn.SINGLE(D6L918C4),_xlfn.SINGLE(D6L918C3)*_xlfn.SINGLE(D6L918C4))</f>
        <v>3.9062507763900345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1.9531253881950172</v>
      </c>
      <c r="R25" s="16" t="s">
        <v>34697</v>
      </c>
      <c r="S25" s="15">
        <f>D6L918C5-D6L918C7</f>
        <v>1.9531253881950172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1.8870009051920407</v>
      </c>
      <c r="X25" s="16" t="s">
        <v>34699</v>
      </c>
      <c r="Y25" s="33">
        <f>D6L918C7-D6L918C10</f>
        <v>6.6124483002976575E-2</v>
      </c>
      <c r="Z25" s="16" t="s">
        <v>34700</v>
      </c>
      <c r="AA25" s="33">
        <f>CHOOSE(MIN(D6L918C9,RUN_YEARS),B7L809C7,B7L809C16,B7L809C25,B7L809C34,B7L809C43)</f>
        <v>19000</v>
      </c>
      <c r="AB25" s="16" t="s">
        <v>34701</v>
      </c>
      <c r="AC25" s="33">
        <f>IF(D6L918C12=0,0,D6L918C10/D6L918C12)</f>
        <v>9.931583711537056E-5</v>
      </c>
      <c r="AD25" s="16" t="s">
        <v>34702</v>
      </c>
      <c r="AE25" s="33">
        <f>IF(D6L918C5=0,0,D6L918C10/D6L918C5)</f>
        <v>0.48307213571575003</v>
      </c>
      <c r="AF25" s="16" t="s">
        <v>34703</v>
      </c>
      <c r="AG25" s="33">
        <f>CHOOSE(MIN(D6L918C9,RUN_YEARS),B7L809C5,B7L809C14,B7L809C23,B7L809C32,B7L809C41)</f>
        <v>256.07691785490016</v>
      </c>
      <c r="AH25" s="16" t="s">
        <v>34704</v>
      </c>
      <c r="AI25" s="33">
        <f>IF(D6L918C15=0,0,D6L918C11/D6L918C15)</f>
        <v>2.5822117649996253E-4</v>
      </c>
      <c r="AJ25" s="16" t="s">
        <v>34705</v>
      </c>
      <c r="AK25" s="33">
        <f>IF(D6L918C5=0,0,D6L918C11/D6L918C5)</f>
        <v>1.6927864284249968E-2</v>
      </c>
      <c r="AL25" s="16" t="s">
        <v>34706</v>
      </c>
      <c r="AM25" s="33">
        <f>D6L918C8*CHOOSE(MIN(D6L918C9,RUN_YEARS),B7L809C4,B7L809C13,B7L809C22,B7L809C31,B7L809C40)</f>
        <v>0.44148041288682888</v>
      </c>
      <c r="AN25" s="16" t="s">
        <v>34707</v>
      </c>
      <c r="AO25" s="33">
        <f>D6L918C8-D6L918C18</f>
        <v>1.5116449753081884</v>
      </c>
      <c r="AP25" s="16" t="s">
        <v>34708</v>
      </c>
      <c r="AQ25" s="33">
        <f>CHOOSE(MIN(D6L918C9,RUN_YEARS),B7L809C2,B7L809C11,B7L809C20,B7L809C29,B7L809C38)</f>
        <v>31.947434083657331</v>
      </c>
      <c r="AR25" s="16" t="s">
        <v>34709</v>
      </c>
      <c r="AS25" s="33">
        <f>IF(D6L918C20=0,0,D6L918C18/D6L918C20)</f>
        <v>1.3818963104541395E-2</v>
      </c>
      <c r="AT25" s="16" t="s">
        <v>34710</v>
      </c>
      <c r="AU25" s="33">
        <f>IF(D6L918C5=0,0,D6L918C18/D6L918C5)</f>
        <v>0.11301896323584822</v>
      </c>
      <c r="AV25" s="16" t="s">
        <v>34711</v>
      </c>
      <c r="AW25" s="33">
        <f>CHOOSE(MIN(D6L918C9,RUN_YEARS),B7L809C1,B7L809C10,B7L809C19,B7L809C28,B7L809C37)</f>
        <v>109.38917514089093</v>
      </c>
      <c r="AX25" s="16" t="s">
        <v>34712</v>
      </c>
      <c r="AY25" s="33">
        <f>IF(D6L918C23=0,0,D6L918C19/D6L918C23)</f>
        <v>1.3818963104541395E-2</v>
      </c>
      <c r="AZ25" s="16" t="s">
        <v>34713</v>
      </c>
      <c r="BA25" s="33">
        <f>IF(D6L918C5=0,0,D6L918C19/D6L918C5)</f>
        <v>0.3869810367641518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87.178109142624024</v>
      </c>
      <c r="J26" s="16" t="s">
        <v>34736</v>
      </c>
      <c r="K26" s="21">
        <f>_xlfn.SINGLE(IF(FLOW_THRU_100PCT="Y",1,INDEX(VariabilityMatrix,D6L919C1,_xlfn.SINGLE(D6L919C9))))</f>
        <v>0.20150660435064746</v>
      </c>
      <c r="L26" s="16" t="s">
        <v>34716</v>
      </c>
      <c r="M26" s="15">
        <f>IF(_xlfn.SINGLE(D6L919C2)&lt;&gt;0,_xlfn.SINGLE(D6L919C2)*_xlfn.SINGLE(D6L919C4),_xlfn.SINGLE(D6L919C3)*_xlfn.SINGLE(D6L919C4))</f>
        <v>17.566964747040302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8.783482373520151</v>
      </c>
      <c r="R26" s="16" t="s">
        <v>34718</v>
      </c>
      <c r="S26" s="15">
        <f>D6L919C5-D6L919C7</f>
        <v>8.783482373520151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8.4885485177237499</v>
      </c>
      <c r="X26" s="16" t="s">
        <v>34720</v>
      </c>
      <c r="Y26" s="33">
        <f>D6L919C7-D6L919C10</f>
        <v>0.29493385579640119</v>
      </c>
      <c r="Z26" s="16" t="s">
        <v>34721</v>
      </c>
      <c r="AA26" s="33">
        <f>CHOOSE(MIN(D6L919C9,RUN_YEARS),B7L809C7,B7L809C16,B7L809C25,B7L809C34,B7L809C43)</f>
        <v>21684.666666666664</v>
      </c>
      <c r="AB26" s="16" t="s">
        <v>34722</v>
      </c>
      <c r="AC26" s="33">
        <f>IF(D6L919C12=0,0,D6L919C10/D6L919C12)</f>
        <v>3.9145395445585592E-4</v>
      </c>
      <c r="AD26" s="16" t="s">
        <v>34723</v>
      </c>
      <c r="AE26" s="33">
        <f>IF(D6L919C5=0,0,D6L919C10/D6L919C5)</f>
        <v>0.48321088133076079</v>
      </c>
      <c r="AF26" s="16" t="s">
        <v>34724</v>
      </c>
      <c r="AG26" s="33">
        <f>CHOOSE(MIN(D6L919C9,RUN_YEARS),B7L809C5,B7L809C14,B7L809C23,B7L809C32,B7L809C41)</f>
        <v>289.78145984222851</v>
      </c>
      <c r="AH26" s="16" t="s">
        <v>34725</v>
      </c>
      <c r="AI26" s="33">
        <f>IF(D6L919C15=0,0,D6L919C11/D6L919C15)</f>
        <v>1.0177802815852259E-3</v>
      </c>
      <c r="AJ26" s="16" t="s">
        <v>34726</v>
      </c>
      <c r="AK26" s="33">
        <f>IF(D6L919C5=0,0,D6L919C11/D6L919C5)</f>
        <v>1.6789118669239197E-2</v>
      </c>
      <c r="AL26" s="16" t="s">
        <v>34727</v>
      </c>
      <c r="AM26" s="33">
        <f>D6L919C8*CHOOSE(MIN(D6L919C9,RUN_YEARS),B7L809C4,B7L809C13,B7L809C22,B7L809C31,B7L809C40)</f>
        <v>2.0000471428473201</v>
      </c>
      <c r="AN26" s="16" t="s">
        <v>34728</v>
      </c>
      <c r="AO26" s="33">
        <f>D6L919C8-D6L919C18</f>
        <v>6.7834352306728309</v>
      </c>
      <c r="AP26" s="16" t="s">
        <v>34729</v>
      </c>
      <c r="AQ26" s="33">
        <f>CHOOSE(MIN(D6L919C9,RUN_YEARS),B7L809C2,B7L809C11,B7L809C20,B7L809C29,B7L809C38)</f>
        <v>36.691999038060963</v>
      </c>
      <c r="AR26" s="16" t="s">
        <v>34730</v>
      </c>
      <c r="AS26" s="33">
        <f>IF(D6L919C20=0,0,D6L919C18/D6L919C20)</f>
        <v>5.4509080869991629E-2</v>
      </c>
      <c r="AT26" s="16" t="s">
        <v>34731</v>
      </c>
      <c r="AU26" s="33">
        <f>IF(D6L919C5=0,0,D6L919C18/D6L919C5)</f>
        <v>0.11385274415059607</v>
      </c>
      <c r="AV26" s="16" t="s">
        <v>34732</v>
      </c>
      <c r="AW26" s="33">
        <f>CHOOSE(MIN(D6L919C9,RUN_YEARS),B7L809C1,B7L809C10,B7L809C19,B7L809C28,B7L809C37)</f>
        <v>124.4459661107082</v>
      </c>
      <c r="AX26" s="16" t="s">
        <v>34733</v>
      </c>
      <c r="AY26" s="33">
        <f>IF(D6L919C23=0,0,D6L919C19/D6L919C23)</f>
        <v>5.4509080869991629E-2</v>
      </c>
      <c r="AZ26" s="16" t="s">
        <v>34734</v>
      </c>
      <c r="BA26" s="33">
        <f>IF(D6L919C5=0,0,D6L919C19/D6L919C5)</f>
        <v>0.38614725584940396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39.778252133497176</v>
      </c>
      <c r="J27" s="16" t="s">
        <v>34757</v>
      </c>
      <c r="K27" s="21">
        <f>_xlfn.SINGLE(IF(FLOW_THRU_100PCT="Y",1,INDEX(VariabilityMatrix,D6L920C1,_xlfn.SINGLE(D6L920C9))))</f>
        <v>0.20037386186136683</v>
      </c>
      <c r="L27" s="16" t="s">
        <v>34737</v>
      </c>
      <c r="M27" s="15">
        <f>IF(_xlfn.SINGLE(D6L920C2)&lt;&gt;0,_xlfn.SINGLE(D6L920C2)*_xlfn.SINGLE(D6L920C4),_xlfn.SINGLE(D6L920C3)*_xlfn.SINGLE(D6L920C4))</f>
        <v>7.9705219980839832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3.9852609990419916</v>
      </c>
      <c r="R27" s="16" t="s">
        <v>34739</v>
      </c>
      <c r="S27" s="15">
        <f>D6L920C5-D6L920C7</f>
        <v>3.9852609990419916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3.850337084383797</v>
      </c>
      <c r="X27" s="16" t="s">
        <v>34741</v>
      </c>
      <c r="Y27" s="33">
        <f>D6L920C7-D6L920C10</f>
        <v>0.13492391465819464</v>
      </c>
      <c r="Z27" s="16" t="s">
        <v>34742</v>
      </c>
      <c r="AA27" s="33">
        <f>CHOOSE(MIN(D6L920C9,RUN_YEARS),B7L809C7,B7L809C16,B7L809C25,B7L809C34,B7L809C43)</f>
        <v>19000</v>
      </c>
      <c r="AB27" s="16" t="s">
        <v>34743</v>
      </c>
      <c r="AC27" s="33">
        <f>IF(D6L920C12=0,0,D6L920C10/D6L920C12)</f>
        <v>2.0264932023072616E-4</v>
      </c>
      <c r="AD27" s="16" t="s">
        <v>34744</v>
      </c>
      <c r="AE27" s="33">
        <f>IF(D6L920C5=0,0,D6L920C10/D6L920C5)</f>
        <v>0.48307213571575003</v>
      </c>
      <c r="AF27" s="16" t="s">
        <v>34745</v>
      </c>
      <c r="AG27" s="33">
        <f>CHOOSE(MIN(D6L920C9,RUN_YEARS),B7L809C5,B7L809C14,B7L809C23,B7L809C32,B7L809C41)</f>
        <v>256.07691785490016</v>
      </c>
      <c r="AH27" s="16" t="s">
        <v>34746</v>
      </c>
      <c r="AI27" s="33">
        <f>IF(D6L920C15=0,0,D6L920C11/D6L920C15)</f>
        <v>5.2688823259988639E-4</v>
      </c>
      <c r="AJ27" s="16" t="s">
        <v>34747</v>
      </c>
      <c r="AK27" s="33">
        <f>IF(D6L920C5=0,0,D6L920C11/D6L920C5)</f>
        <v>1.6927864284249979E-2</v>
      </c>
      <c r="AL27" s="16" t="s">
        <v>34748</v>
      </c>
      <c r="AM27" s="33">
        <f>D6L920C8*CHOOSE(MIN(D6L920C9,RUN_YEARS),B7L809C4,B7L809C13,B7L809C22,B7L809C31,B7L809C40)</f>
        <v>0.90082013267197314</v>
      </c>
      <c r="AN27" s="16" t="s">
        <v>34749</v>
      </c>
      <c r="AO27" s="33">
        <f>D6L920C8-D6L920C18</f>
        <v>3.0844408663700182</v>
      </c>
      <c r="AP27" s="16" t="s">
        <v>34750</v>
      </c>
      <c r="AQ27" s="33">
        <f>CHOOSE(MIN(D6L920C9,RUN_YEARS),B7L809C2,B7L809C11,B7L809C20,B7L809C29,B7L809C38)</f>
        <v>31.947434083657331</v>
      </c>
      <c r="AR27" s="16" t="s">
        <v>34751</v>
      </c>
      <c r="AS27" s="33">
        <f>IF(D6L920C20=0,0,D6L920C18/D6L920C20)</f>
        <v>2.8196947846048974E-2</v>
      </c>
      <c r="AT27" s="16" t="s">
        <v>34752</v>
      </c>
      <c r="AU27" s="33">
        <f>IF(D6L920C5=0,0,D6L920C18/D6L920C5)</f>
        <v>0.11301896323584822</v>
      </c>
      <c r="AV27" s="16" t="s">
        <v>34753</v>
      </c>
      <c r="AW27" s="33">
        <f>CHOOSE(MIN(D6L920C9,RUN_YEARS),B7L809C1,B7L809C10,B7L809C19,B7L809C28,B7L809C37)</f>
        <v>109.38917514089093</v>
      </c>
      <c r="AX27" s="16" t="s">
        <v>34754</v>
      </c>
      <c r="AY27" s="33">
        <f>IF(D6L920C23=0,0,D6L920C19/D6L920C23)</f>
        <v>2.8196947846048974E-2</v>
      </c>
      <c r="AZ27" s="16" t="s">
        <v>34755</v>
      </c>
      <c r="BA27" s="33">
        <f>IF(D6L920C5=0,0,D6L920C19/D6L920C5)</f>
        <v>0.38698103676415174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0.20037386186136683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19000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256.07691785490016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31.947434083657331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109.38917514089093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0.20037386186136683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19000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256.07691785490016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31.947434083657331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109.38917514089093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0.20037386186136683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19000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256.07691785490016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31.947434083657331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109.38917514089093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0.20037386186136683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19000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256.07691785490016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31.947434083657331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109.38917514089093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0.20037386186136683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19000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256.07691785490016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31.947434083657331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109.38917514089093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51.777446776612223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44.528604227886511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22.264302113943256</v>
      </c>
      <c r="R33" s="16" t="s">
        <v>34865</v>
      </c>
      <c r="S33" s="15">
        <f>D6L926C5-D6L926C7</f>
        <v>22.264302113943256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21.510527944806512</v>
      </c>
      <c r="X33" s="16" t="s">
        <v>34867</v>
      </c>
      <c r="Y33" s="33">
        <f>D6L926C7-D6L926C10</f>
        <v>0.75377416913674367</v>
      </c>
      <c r="Z33" s="16" t="s">
        <v>34868</v>
      </c>
      <c r="AA33" s="33">
        <f>CHOOSE(MIN(D6L926C9,RUN_YEARS),B7L809C7,B7L809C16,B7L809C25,B7L809C34,B7L809C43)</f>
        <v>19000</v>
      </c>
      <c r="AB33" s="16" t="s">
        <v>34869</v>
      </c>
      <c r="AC33" s="33">
        <f>IF(D6L926C12=0,0,D6L926C10/D6L926C12)</f>
        <v>1.1321330497266586E-3</v>
      </c>
      <c r="AD33" s="16" t="s">
        <v>34870</v>
      </c>
      <c r="AE33" s="33">
        <f>IF(D6L926C5=0,0,D6L926C10/D6L926C5)</f>
        <v>0.48307213571574997</v>
      </c>
      <c r="AF33" s="16" t="s">
        <v>34871</v>
      </c>
      <c r="AG33" s="33">
        <f>CHOOSE(MIN(D6L926C9,RUN_YEARS),B7L809C5,B7L809C14,B7L809C23,B7L809C32,B7L809C41)</f>
        <v>256.07691785490016</v>
      </c>
      <c r="AH33" s="16" t="s">
        <v>34872</v>
      </c>
      <c r="AI33" s="33">
        <f>IF(D6L926C15=0,0,D6L926C11/D6L926C15)</f>
        <v>2.9435459292893071E-3</v>
      </c>
      <c r="AJ33" s="16" t="s">
        <v>34873</v>
      </c>
      <c r="AK33" s="33">
        <f>IF(D6L926C5=0,0,D6L926C11/D6L926C5)</f>
        <v>1.6927864284249999E-2</v>
      </c>
      <c r="AL33" s="16" t="s">
        <v>34874</v>
      </c>
      <c r="AM33" s="33">
        <f>D6L926C8*CHOOSE(MIN(D6L926C9,RUN_YEARS),B7L809C4,B7L809C13,B7L809C22,B7L809C31,B7L809C40)</f>
        <v>5.0325766841751411</v>
      </c>
      <c r="AN33" s="16" t="s">
        <v>34875</v>
      </c>
      <c r="AO33" s="33">
        <f>D6L926C8-D6L926C18</f>
        <v>17.231725429768115</v>
      </c>
      <c r="AP33" s="16" t="s">
        <v>34876</v>
      </c>
      <c r="AQ33" s="33">
        <f>CHOOSE(MIN(D6L926C9,RUN_YEARS),B7L809C2,B7L809C11,B7L809C20,B7L809C29,B7L809C38)</f>
        <v>31.947434083657331</v>
      </c>
      <c r="AR33" s="16" t="s">
        <v>34877</v>
      </c>
      <c r="AS33" s="33">
        <f>IF(D6L926C20=0,0,D6L926C18/D6L926C20)</f>
        <v>0.15752678825463323</v>
      </c>
      <c r="AT33" s="16" t="s">
        <v>34878</v>
      </c>
      <c r="AU33" s="33">
        <f>IF(D6L926C5=0,0,D6L926C18/D6L926C5)</f>
        <v>0.11301896323584822</v>
      </c>
      <c r="AV33" s="16" t="s">
        <v>34879</v>
      </c>
      <c r="AW33" s="33">
        <f>CHOOSE(MIN(D6L926C9,RUN_YEARS),B7L809C1,B7L809C10,B7L809C19,B7L809C28,B7L809C37)</f>
        <v>109.38917514089093</v>
      </c>
      <c r="AX33" s="16" t="s">
        <v>34880</v>
      </c>
      <c r="AY33" s="33">
        <f>IF(D6L926C23=0,0,D6L926C19/D6L926C23)</f>
        <v>0.15752678825463323</v>
      </c>
      <c r="AZ33" s="16" t="s">
        <v>34881</v>
      </c>
      <c r="BA33" s="33">
        <f>IF(D6L926C5=0,0,D6L926C19/D6L926C5)</f>
        <v>0.3869810367641518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8.4766439153421115E-5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7.2899137671942159E-5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3.644956883597108E-5</v>
      </c>
      <c r="R34" s="16" t="s">
        <v>34885</v>
      </c>
      <c r="S34" s="15">
        <f>D6L927C5-D6L927C7</f>
        <v>3.644956883597108E-5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3.5225656562711638E-5</v>
      </c>
      <c r="X34" s="16" t="s">
        <v>34887</v>
      </c>
      <c r="Y34" s="33">
        <f>D6L927C7-D6L927C10</f>
        <v>1.2239122732594422E-6</v>
      </c>
      <c r="Z34" s="16" t="s">
        <v>34888</v>
      </c>
      <c r="AA34" s="33">
        <f>CHOOSE(MIN(D6L927C9,RUN_YEARS),B7L809C7,B7L809C16,B7L809C25,B7L809C34,B7L809C43)</f>
        <v>21684.666666666664</v>
      </c>
      <c r="AB34" s="16" t="s">
        <v>34889</v>
      </c>
      <c r="AC34" s="33">
        <f>IF(D6L927C12=0,0,D6L927C10/D6L927C12)</f>
        <v>1.6244499905945049E-9</v>
      </c>
      <c r="AD34" s="16" t="s">
        <v>34890</v>
      </c>
      <c r="AE34" s="33">
        <f>IF(D6L927C5=0,0,D6L927C10/D6L927C5)</f>
        <v>0.48321088133076079</v>
      </c>
      <c r="AF34" s="16" t="s">
        <v>34891</v>
      </c>
      <c r="AG34" s="33">
        <f>CHOOSE(MIN(D6L927C9,RUN_YEARS),B7L809C5,B7L809C14,B7L809C23,B7L809C32,B7L809C41)</f>
        <v>289.78145984222851</v>
      </c>
      <c r="AH34" s="16" t="s">
        <v>34892</v>
      </c>
      <c r="AI34" s="33">
        <f>IF(D6L927C15=0,0,D6L927C11/D6L927C15)</f>
        <v>4.2235699755457135E-9</v>
      </c>
      <c r="AJ34" s="16" t="s">
        <v>34893</v>
      </c>
      <c r="AK34" s="33">
        <f>IF(D6L927C5=0,0,D6L927C11/D6L927C5)</f>
        <v>1.6789118669239191E-2</v>
      </c>
      <c r="AL34" s="16" t="s">
        <v>34894</v>
      </c>
      <c r="AM34" s="33">
        <f>D6L927C8*CHOOSE(MIN(D6L927C9,RUN_YEARS),B7L809C4,B7L809C13,B7L809C22,B7L809C31,B7L809C40)</f>
        <v>8.29976687016271E-6</v>
      </c>
      <c r="AN34" s="16" t="s">
        <v>34895</v>
      </c>
      <c r="AO34" s="33">
        <f>D6L927C8-D6L927C18</f>
        <v>2.8149801965808368E-5</v>
      </c>
      <c r="AP34" s="16" t="s">
        <v>34896</v>
      </c>
      <c r="AQ34" s="33">
        <f>CHOOSE(MIN(D6L927C9,RUN_YEARS),B7L809C2,B7L809C11,B7L809C20,B7L809C29,B7L809C38)</f>
        <v>36.691999038060963</v>
      </c>
      <c r="AR34" s="16" t="s">
        <v>34897</v>
      </c>
      <c r="AS34" s="33">
        <f>IF(D6L927C20=0,0,D6L927C18/D6L927C20)</f>
        <v>2.2620099988428762E-7</v>
      </c>
      <c r="AT34" s="16" t="s">
        <v>34898</v>
      </c>
      <c r="AU34" s="33">
        <f>IF(D6L927C5=0,0,D6L927C18/D6L927C5)</f>
        <v>0.11385274415059607</v>
      </c>
      <c r="AV34" s="16" t="s">
        <v>34899</v>
      </c>
      <c r="AW34" s="33">
        <f>CHOOSE(MIN(D6L927C9,RUN_YEARS),B7L809C1,B7L809C10,B7L809C19,B7L809C28,B7L809C37)</f>
        <v>124.4459661107082</v>
      </c>
      <c r="AX34" s="16" t="s">
        <v>34900</v>
      </c>
      <c r="AY34" s="33">
        <f>IF(D6L927C23=0,0,D6L927C19/D6L927C23)</f>
        <v>2.2620099988428762E-7</v>
      </c>
      <c r="AZ34" s="16" t="s">
        <v>34901</v>
      </c>
      <c r="BA34" s="33">
        <f>IF(D6L927C5=0,0,D6L927C19/D6L927C5)</f>
        <v>0.3861472558494039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618.19880548574588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391.97386667069475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195.98693333534737</v>
      </c>
      <c r="R35" s="16" t="s">
        <v>34905</v>
      </c>
      <c r="S35" s="15">
        <f>SUM(D6L901C8:D6L927C8)-2*SUM(D6L909C8,D6L911C8,D6L922C8,D6L924C8,D6L927C8)</f>
        <v>195.98693333534737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189.39812550437463</v>
      </c>
      <c r="X35" s="16" t="s">
        <v>34907</v>
      </c>
      <c r="Y35" s="33">
        <f>SUM(D6L901C11:D6L927C11)-2*SUM(D6L909C11,D6L911C11,D6L922C11,D6L924C11,D6L927C11)</f>
        <v>6.588807830972689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8.8997724283797538E-3</v>
      </c>
      <c r="AD35" s="16" t="s">
        <v>34909</v>
      </c>
      <c r="AE35" s="33">
        <f>IF(D6L928C5=0,0,D6L928C10/D6L928C5)</f>
        <v>0.48319069613763782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2.3139408313787344E-2</v>
      </c>
      <c r="AJ35" s="16" t="s">
        <v>34911</v>
      </c>
      <c r="AK35" s="33">
        <f>IF(D6L928C5=0,0,D6L928C11/D6L928C5)</f>
        <v>1.680930386236203E-2</v>
      </c>
      <c r="AL35" s="16" t="s">
        <v>34912</v>
      </c>
      <c r="AM35" s="33">
        <f>SUM(D6L901C18:D6L927C18)-2*SUM(D6L909C18,D6L911C18,D6L922C18,D6L924C18,D6L927C18)</f>
        <v>44.574448517508166</v>
      </c>
      <c r="AN35" s="16" t="s">
        <v>34913</v>
      </c>
      <c r="AO35" s="33">
        <f>SUM(D6L901C19:D6L927C19)-2*SUM(D6L909C19,D6L911C19,D6L922C19,D6L924C19,D6L927C19)</f>
        <v>151.41248481783919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1.2390752586587006</v>
      </c>
      <c r="AT35" s="16" t="s">
        <v>34915</v>
      </c>
      <c r="AU35" s="33">
        <f>IF(D6L928C5=0,0,D6L928C18/D6L928C5)</f>
        <v>0.11371790904355385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1.2390752586587006</v>
      </c>
      <c r="AZ35" s="16" t="s">
        <v>34917</v>
      </c>
      <c r="BA35" s="33">
        <f>IF(D6L928C5=0,0,D6L928C19/D6L928C5)</f>
        <v>0.38628209095644611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6.8146991783456823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3.4073495891728411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1.7036747945864206</v>
      </c>
      <c r="R36" s="16" t="s">
        <v>34922</v>
      </c>
      <c r="S36" s="15">
        <f>D6L929C5-D6L929C7</f>
        <v>1.7036747945864206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1.6459956431719078</v>
      </c>
      <c r="X36" s="16" t="s">
        <v>34924</v>
      </c>
      <c r="Y36" s="33">
        <f>D6L929C7-D6L929C10</f>
        <v>5.7679151414512742E-2</v>
      </c>
      <c r="Z36" s="16" t="s">
        <v>34925</v>
      </c>
      <c r="AA36" s="33">
        <f>CHOOSE(MIN(D6L929C9,RUN_YEARS),B7L809C7,B7L809C16,B7L809C25,B7L809C34,B7L809C43)</f>
        <v>19000</v>
      </c>
      <c r="AB36" s="16" t="s">
        <v>34926</v>
      </c>
      <c r="AC36" s="33">
        <f>IF(D6L929C12=0,0,D6L929C10/D6L929C12)</f>
        <v>8.6631349640626731E-5</v>
      </c>
      <c r="AD36" s="16" t="s">
        <v>34927</v>
      </c>
      <c r="AE36" s="33">
        <f>IF(D6L929C5=0,0,D6L929C10/D6L929C5)</f>
        <v>0.48307213571575003</v>
      </c>
      <c r="AF36" s="16" t="s">
        <v>34928</v>
      </c>
      <c r="AG36" s="33">
        <f>CHOOSE(MIN(D6L929C9,RUN_YEARS),B7L809C5,B7L809C14,B7L809C23,B7L809C32,B7L809C41)</f>
        <v>256.07691785490016</v>
      </c>
      <c r="AH36" s="16" t="s">
        <v>34929</v>
      </c>
      <c r="AI36" s="33">
        <f>IF(D6L929C15=0,0,D6L929C11/D6L929C15)</f>
        <v>2.2524150906562867E-4</v>
      </c>
      <c r="AJ36" s="16" t="s">
        <v>34930</v>
      </c>
      <c r="AK36" s="33">
        <f>IF(D6L929C5=0,0,D6L929C11/D6L929C5)</f>
        <v>1.6927864284249968E-2</v>
      </c>
      <c r="AL36" s="16" t="s">
        <v>34931</v>
      </c>
      <c r="AM36" s="33">
        <f>D6L929C8*CHOOSE(MIN(D6L929C9,RUN_YEARS),B7L809C4,B7L809C13,B7L809C22,B7L809C31,B7L809C40)</f>
        <v>0.38509511795040785</v>
      </c>
      <c r="AN36" s="16" t="s">
        <v>34932</v>
      </c>
      <c r="AO36" s="33">
        <f>D6L929C8-D6L929C18</f>
        <v>1.3185796766360127</v>
      </c>
      <c r="AP36" s="16" t="s">
        <v>34933</v>
      </c>
      <c r="AQ36" s="33">
        <f>CHOOSE(MIN(D6L929C9,RUN_YEARS),B7L809C2,B7L809C11,B7L809C20,B7L809C29,B7L809C38)</f>
        <v>31.947434083657331</v>
      </c>
      <c r="AR36" s="16" t="s">
        <v>34934</v>
      </c>
      <c r="AS36" s="33">
        <f>IF(D6L929C20=0,0,D6L929C18/D6L929C20)</f>
        <v>1.2054023397998112E-2</v>
      </c>
      <c r="AT36" s="16" t="s">
        <v>34935</v>
      </c>
      <c r="AU36" s="33">
        <f>IF(D6L929C5=0,0,D6L929C18/D6L929C5)</f>
        <v>0.11301896323584822</v>
      </c>
      <c r="AV36" s="16" t="s">
        <v>34936</v>
      </c>
      <c r="AW36" s="33">
        <f>CHOOSE(MIN(D6L929C9,RUN_YEARS),B7L809C1,B7L809C10,B7L809C19,B7L809C28,B7L809C37)</f>
        <v>109.38917514089093</v>
      </c>
      <c r="AX36" s="16" t="s">
        <v>34937</v>
      </c>
      <c r="AY36" s="33">
        <f>IF(D6L929C23=0,0,D6L929C19/D6L929C23)</f>
        <v>1.2054023397998112E-2</v>
      </c>
      <c r="AZ36" s="16" t="s">
        <v>34938</v>
      </c>
      <c r="BA36" s="33">
        <f>IF(D6L929C5=0,0,D6L929C19/D6L929C5)</f>
        <v>0.3869810367641518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0.88740868763623848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0.88740868763623848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0.44370434381811924</v>
      </c>
      <c r="R37" s="16" t="s">
        <v>34942</v>
      </c>
      <c r="S37" s="15">
        <f>D6L930C5-D6L930C7</f>
        <v>0.44370434381811924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0.42868240998914864</v>
      </c>
      <c r="X37" s="16" t="s">
        <v>34944</v>
      </c>
      <c r="Y37" s="33">
        <f>D6L930C7-D6L930C10</f>
        <v>1.5021933828970602E-2</v>
      </c>
      <c r="Z37" s="16" t="s">
        <v>34945</v>
      </c>
      <c r="AA37" s="33">
        <f>CHOOSE(MIN(D6L930C9,RUN_YEARS),B7L809C7,B7L809C16,B7L809C25,B7L809C34,B7L809C43)</f>
        <v>19000</v>
      </c>
      <c r="AB37" s="16" t="s">
        <v>34946</v>
      </c>
      <c r="AC37" s="33">
        <f>IF(D6L930C12=0,0,D6L930C10/D6L930C12)</f>
        <v>2.2562232104692032E-5</v>
      </c>
      <c r="AD37" s="16" t="s">
        <v>34947</v>
      </c>
      <c r="AE37" s="33">
        <f>IF(D6L930C5=0,0,D6L930C10/D6L930C5)</f>
        <v>0.48307213571575003</v>
      </c>
      <c r="AF37" s="16" t="s">
        <v>34948</v>
      </c>
      <c r="AG37" s="33">
        <f>CHOOSE(MIN(D6L930C9,RUN_YEARS),B7L809C5,B7L809C14,B7L809C23,B7L809C32,B7L809C41)</f>
        <v>256.07691785490016</v>
      </c>
      <c r="AH37" s="16" t="s">
        <v>34949</v>
      </c>
      <c r="AI37" s="33">
        <f>IF(D6L930C15=0,0,D6L930C11/D6L930C15)</f>
        <v>5.8661803472199004E-5</v>
      </c>
      <c r="AJ37" s="16" t="s">
        <v>34950</v>
      </c>
      <c r="AK37" s="33">
        <f>IF(D6L930C5=0,0,D6L930C11/D6L930C5)</f>
        <v>1.6927864284249951E-2</v>
      </c>
      <c r="AL37" s="16" t="s">
        <v>34951</v>
      </c>
      <c r="AM37" s="33">
        <f>D6L930C8*CHOOSE(MIN(D6L930C9,RUN_YEARS),B7L809C4,B7L809C13,B7L809C22,B7L809C31,B7L809C40)</f>
        <v>0.10029400984313235</v>
      </c>
      <c r="AN37" s="16" t="s">
        <v>34952</v>
      </c>
      <c r="AO37" s="33">
        <f>D6L930C8-D6L930C18</f>
        <v>0.34341033397498688</v>
      </c>
      <c r="AP37" s="16" t="s">
        <v>34953</v>
      </c>
      <c r="AQ37" s="33">
        <f>CHOOSE(MIN(D6L930C9,RUN_YEARS),B7L809C2,B7L809C11,B7L809C20,B7L809C29,B7L809C38)</f>
        <v>31.947434083657331</v>
      </c>
      <c r="AR37" s="16" t="s">
        <v>34954</v>
      </c>
      <c r="AS37" s="33">
        <f>IF(D6L930C20=0,0,D6L930C18/D6L930C20)</f>
        <v>3.1393447617891045E-3</v>
      </c>
      <c r="AT37" s="16" t="s">
        <v>34955</v>
      </c>
      <c r="AU37" s="33">
        <f>IF(D6L930C5=0,0,D6L930C18/D6L930C5)</f>
        <v>0.11301896323584822</v>
      </c>
      <c r="AV37" s="16" t="s">
        <v>34956</v>
      </c>
      <c r="AW37" s="33">
        <f>CHOOSE(MIN(D6L930C9,RUN_YEARS),B7L809C1,B7L809C10,B7L809C19,B7L809C28,B7L809C37)</f>
        <v>109.38917514089093</v>
      </c>
      <c r="AX37" s="16" t="s">
        <v>34957</v>
      </c>
      <c r="AY37" s="33">
        <f>IF(D6L930C23=0,0,D6L930C19/D6L930C23)</f>
        <v>3.1393447617891045E-3</v>
      </c>
      <c r="AZ37" s="16" t="s">
        <v>34958</v>
      </c>
      <c r="BA37" s="33">
        <f>IF(D6L930C5=0,0,D6L930C19/D6L930C5)</f>
        <v>0.3869810367641518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1.378421052631579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0.6892105263157895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0.34460526315789475</v>
      </c>
      <c r="R38" s="16" t="s">
        <v>34962</v>
      </c>
      <c r="S38" s="15">
        <f>D6L931C5-D6L931C7</f>
        <v>0.34460526315789475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0.33293840090514459</v>
      </c>
      <c r="X38" s="16" t="s">
        <v>34964</v>
      </c>
      <c r="Y38" s="33">
        <f>D6L931C7-D6L931C10</f>
        <v>1.1666862252750154E-2</v>
      </c>
      <c r="Z38" s="16" t="s">
        <v>34965</v>
      </c>
      <c r="AA38" s="33">
        <f>CHOOSE(MIN(D6L931C9,RUN_YEARS),B7L809C7,B7L809C16,B7L809C25,B7L809C34,B7L809C43)</f>
        <v>19000</v>
      </c>
      <c r="AB38" s="16" t="s">
        <v>34966</v>
      </c>
      <c r="AC38" s="33">
        <f>IF(D6L931C12=0,0,D6L931C10/D6L931C12)</f>
        <v>1.7523073731849715E-5</v>
      </c>
      <c r="AD38" s="16" t="s">
        <v>34967</v>
      </c>
      <c r="AE38" s="33">
        <f>IF(D6L931C5=0,0,D6L931C10/D6L931C5)</f>
        <v>0.48307213571575008</v>
      </c>
      <c r="AF38" s="16" t="s">
        <v>34968</v>
      </c>
      <c r="AG38" s="33">
        <f>CHOOSE(MIN(D6L931C9,RUN_YEARS),B7L809C5,B7L809C14,B7L809C23,B7L809C32,B7L809C41)</f>
        <v>256.07691785490016</v>
      </c>
      <c r="AH38" s="16" t="s">
        <v>34969</v>
      </c>
      <c r="AI38" s="33">
        <f>IF(D6L931C15=0,0,D6L931C11/D6L931C15)</f>
        <v>4.5559991702809006E-5</v>
      </c>
      <c r="AJ38" s="16" t="s">
        <v>34970</v>
      </c>
      <c r="AK38" s="33">
        <f>IF(D6L931C5=0,0,D6L931C11/D6L931C5)</f>
        <v>1.6927864284249937E-2</v>
      </c>
      <c r="AL38" s="16" t="s">
        <v>34971</v>
      </c>
      <c r="AM38" s="33">
        <f>D6L931C8*CHOOSE(MIN(D6L931C9,RUN_YEARS),B7L809C4,B7L809C13,B7L809C22,B7L809C31,B7L809C40)</f>
        <v>7.7893859135443819E-2</v>
      </c>
      <c r="AN38" s="16" t="s">
        <v>34972</v>
      </c>
      <c r="AO38" s="33">
        <f>D6L931C8-D6L931C18</f>
        <v>0.26671140402245092</v>
      </c>
      <c r="AP38" s="16" t="s">
        <v>34973</v>
      </c>
      <c r="AQ38" s="33">
        <f>CHOOSE(MIN(D6L931C9,RUN_YEARS),B7L809C2,B7L809C11,B7L809C20,B7L809C29,B7L809C38)</f>
        <v>31.947434083657331</v>
      </c>
      <c r="AR38" s="16" t="s">
        <v>34974</v>
      </c>
      <c r="AS38" s="33">
        <f>IF(D6L931C20=0,0,D6L931C18/D6L931C20)</f>
        <v>2.4381882730071997E-3</v>
      </c>
      <c r="AT38" s="16" t="s">
        <v>34975</v>
      </c>
      <c r="AU38" s="33">
        <f>IF(D6L931C5=0,0,D6L931C18/D6L931C5)</f>
        <v>0.11301896323584823</v>
      </c>
      <c r="AV38" s="16" t="s">
        <v>34976</v>
      </c>
      <c r="AW38" s="33">
        <f>CHOOSE(MIN(D6L931C9,RUN_YEARS),B7L809C1,B7L809C10,B7L809C19,B7L809C28,B7L809C37)</f>
        <v>109.38917514089093</v>
      </c>
      <c r="AX38" s="16" t="s">
        <v>34977</v>
      </c>
      <c r="AY38" s="33">
        <f>IF(D6L931C23=0,0,D6L931C19/D6L931C23)</f>
        <v>2.4381882730071993E-3</v>
      </c>
      <c r="AZ38" s="16" t="s">
        <v>34978</v>
      </c>
      <c r="BA38" s="33">
        <f>IF(D6L931C5=0,0,D6L931C19/D6L931C5)</f>
        <v>0.38698103676415174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19000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256.07691785490016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31.947434083657331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109.38917514089093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45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45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18</v>
      </c>
      <c r="R40" s="16" t="s">
        <v>35003</v>
      </c>
      <c r="S40" s="15">
        <f>D6L933C5-D6L933C7</f>
        <v>27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17.390596885767</v>
      </c>
      <c r="X40" s="16" t="s">
        <v>35005</v>
      </c>
      <c r="Y40" s="33">
        <f>D6L933C7-D6L933C10</f>
        <v>0.60940311423300031</v>
      </c>
      <c r="Z40" s="16" t="s">
        <v>35006</v>
      </c>
      <c r="AA40" s="33">
        <f>CHOOSE(MIN(D6L933C9,RUN_YEARS),B7L809C7,B7L809C16,B7L809C25,B7L809C34,B7L809C43)</f>
        <v>19000</v>
      </c>
      <c r="AB40" s="16" t="s">
        <v>35007</v>
      </c>
      <c r="AC40" s="33">
        <f>IF(D6L933C12=0,0,D6L933C10/D6L933C12)</f>
        <v>9.1529457293510526E-4</v>
      </c>
      <c r="AD40" s="16" t="s">
        <v>35008</v>
      </c>
      <c r="AE40" s="33">
        <f>IF(D6L933C5=0,0,D6L933C10/D6L933C5)</f>
        <v>0.38645770857259998</v>
      </c>
      <c r="AF40" s="16" t="s">
        <v>35009</v>
      </c>
      <c r="AG40" s="33">
        <f>CHOOSE(MIN(D6L933C9,RUN_YEARS),B7L809C5,B7L809C14,B7L809C23,B7L809C32,B7L809C41)</f>
        <v>256.07691785490016</v>
      </c>
      <c r="AH40" s="16" t="s">
        <v>35010</v>
      </c>
      <c r="AI40" s="33">
        <f>IF(D6L933C15=0,0,D6L933C11/D6L933C15)</f>
        <v>2.3797658896312708E-3</v>
      </c>
      <c r="AJ40" s="16" t="s">
        <v>35011</v>
      </c>
      <c r="AK40" s="33">
        <f>IF(D6L933C5=0,0,D6L933C11/D6L933C5)</f>
        <v>1.3542291427400007E-2</v>
      </c>
      <c r="AL40" s="16" t="s">
        <v>35012</v>
      </c>
      <c r="AM40" s="33">
        <f>D6L933C8*CHOOSE(MIN(D6L933C9,RUN_YEARS),B7L809C4,B7L809C13,B7L809C22,B7L809C31,B7L809C40)</f>
        <v>6.1030240147358032</v>
      </c>
      <c r="AN40" s="16" t="s">
        <v>35013</v>
      </c>
      <c r="AO40" s="33">
        <f>D6L933C8-D6L933C18</f>
        <v>20.896975985264199</v>
      </c>
      <c r="AP40" s="16" t="s">
        <v>35014</v>
      </c>
      <c r="AQ40" s="33">
        <f>CHOOSE(MIN(D6L933C9,RUN_YEARS),B7L809C2,B7L809C11,B7L809C20,B7L809C29,B7L809C38)</f>
        <v>31.947434083657331</v>
      </c>
      <c r="AR40" s="16" t="s">
        <v>35015</v>
      </c>
      <c r="AS40" s="33">
        <f>IF(D6L933C20=0,0,D6L933C18/D6L933C20)</f>
        <v>0.19103330798819293</v>
      </c>
      <c r="AT40" s="16" t="s">
        <v>35016</v>
      </c>
      <c r="AU40" s="33">
        <f>IF(D6L933C5=0,0,D6L933C18/D6L933C5)</f>
        <v>0.13562275588301784</v>
      </c>
      <c r="AV40" s="16" t="s">
        <v>35017</v>
      </c>
      <c r="AW40" s="33">
        <f>CHOOSE(MIN(D6L933C9,RUN_YEARS),B7L809C1,B7L809C10,B7L809C19,B7L809C28,B7L809C37)</f>
        <v>109.38917514089093</v>
      </c>
      <c r="AX40" s="16" t="s">
        <v>35018</v>
      </c>
      <c r="AY40" s="33">
        <f>IF(D6L933C23=0,0,D6L933C19/D6L933C23)</f>
        <v>0.19103330798819296</v>
      </c>
      <c r="AZ40" s="16" t="s">
        <v>35019</v>
      </c>
      <c r="BA40" s="33">
        <f>IF(D6L933C5=0,0,D6L933C19/D6L933C5)</f>
        <v>0.46437724411698217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2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2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19000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256.07691785490016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0.45207585294339286</v>
      </c>
      <c r="AN41" s="16" t="s">
        <v>35032</v>
      </c>
      <c r="AO41" s="33">
        <f>D6L934C8-D6L934C18</f>
        <v>1.5479241470566072</v>
      </c>
      <c r="AP41" s="16" t="s">
        <v>35033</v>
      </c>
      <c r="AQ41" s="33">
        <f>CHOOSE(MIN(D6L934C9,RUN_YEARS),B7L809C2,B7L809C11,B7L809C20,B7L809C29,B7L809C38)</f>
        <v>31.947434083657331</v>
      </c>
      <c r="AR41" s="16" t="s">
        <v>35034</v>
      </c>
      <c r="AS41" s="33">
        <f>IF(D6L934C20=0,0,D6L934C18/D6L934C20)</f>
        <v>1.4150615406532811E-2</v>
      </c>
      <c r="AT41" s="16" t="s">
        <v>35035</v>
      </c>
      <c r="AU41" s="33">
        <f>IF(D6L934C5=0,0,D6L934C18/D6L934C5)</f>
        <v>0.22603792647169643</v>
      </c>
      <c r="AV41" s="16" t="s">
        <v>35036</v>
      </c>
      <c r="AW41" s="33">
        <f>CHOOSE(MIN(D6L934C9,RUN_YEARS),B7L809C1,B7L809C10,B7L809C19,B7L809C28,B7L809C37)</f>
        <v>109.38917514089093</v>
      </c>
      <c r="AX41" s="16" t="s">
        <v>35037</v>
      </c>
      <c r="AY41" s="33">
        <f>IF(D6L934C23=0,0,D6L934C19/D6L934C23)</f>
        <v>1.4150615406532811E-2</v>
      </c>
      <c r="AZ41" s="16" t="s">
        <v>35038</v>
      </c>
      <c r="BA41" s="33">
        <f>IF(D6L934C5=0,0,D6L934C19/D6L934C5)</f>
        <v>0.7739620735283036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2428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2428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2428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2345.7982910356823</v>
      </c>
      <c r="X42" s="16" t="s">
        <v>35045</v>
      </c>
      <c r="Y42" s="33">
        <f>D6L935C7-D6L935C10</f>
        <v>82.201708964317731</v>
      </c>
      <c r="Z42" s="16" t="s">
        <v>35046</v>
      </c>
      <c r="AA42" s="33">
        <f>CHOOSE(MIN(D6L935C9,RUN_YEARS),B7L809C7,B7L809C16,B7L809C25,B7L809C34,B7L809C43)</f>
        <v>19000</v>
      </c>
      <c r="AB42" s="16" t="s">
        <v>35047</v>
      </c>
      <c r="AC42" s="33">
        <f>IF(D6L935C12=0,0,D6L935C10/D6L935C12)</f>
        <v>0.12346306794924644</v>
      </c>
      <c r="AD42" s="16" t="s">
        <v>35048</v>
      </c>
      <c r="AE42" s="33">
        <f>IF(D6L935C5=0,0,D6L935C10/D6L935C5)</f>
        <v>0.96614427143150006</v>
      </c>
      <c r="AF42" s="16" t="s">
        <v>35049</v>
      </c>
      <c r="AG42" s="33">
        <f>CHOOSE(MIN(D6L935C9,RUN_YEARS),B7L809C5,B7L809C14,B7L809C23,B7L809C32,B7L809C41)</f>
        <v>256.07691785490016</v>
      </c>
      <c r="AH42" s="16" t="s">
        <v>35050</v>
      </c>
      <c r="AI42" s="33">
        <f>IF(D6L935C15=0,0,D6L935C11/D6L935C15)</f>
        <v>0.32100397666803909</v>
      </c>
      <c r="AJ42" s="16" t="s">
        <v>35051</v>
      </c>
      <c r="AK42" s="33">
        <f>IF(D6L935C5=0,0,D6L935C11/D6L935C5)</f>
        <v>3.3855728568499888E-2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31.947434083657331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109.38917514089093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8442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8442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8442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19000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256.07691785490016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1908.2121752740613</v>
      </c>
      <c r="AN43" s="16" t="s">
        <v>35073</v>
      </c>
      <c r="AO43" s="33">
        <f>D6L936C8-D6L936C18</f>
        <v>6533.7878247259387</v>
      </c>
      <c r="AP43" s="16" t="s">
        <v>35074</v>
      </c>
      <c r="AQ43" s="33">
        <f>CHOOSE(MIN(D6L936C9,RUN_YEARS),B7L809C2,B7L809C11,B7L809C20,B7L809C29,B7L809C38)</f>
        <v>31.947434083657331</v>
      </c>
      <c r="AR43" s="16" t="s">
        <v>35075</v>
      </c>
      <c r="AS43" s="33">
        <f>IF(D6L936C20=0,0,D6L936C18/D6L936C20)</f>
        <v>59.729747630974998</v>
      </c>
      <c r="AT43" s="16" t="s">
        <v>35076</v>
      </c>
      <c r="AU43" s="33">
        <f>IF(D6L936C5=0,0,D6L936C18/D6L936C5)</f>
        <v>0.22603792647169643</v>
      </c>
      <c r="AV43" s="16" t="s">
        <v>35077</v>
      </c>
      <c r="AW43" s="33">
        <f>CHOOSE(MIN(D6L936C9,RUN_YEARS),B7L809C1,B7L809C10,B7L809C19,B7L809C28,B7L809C37)</f>
        <v>109.38917514089093</v>
      </c>
      <c r="AX43" s="16" t="s">
        <v>35078</v>
      </c>
      <c r="AY43" s="33">
        <f>IF(D6L936C23=0,0,D6L936C19/D6L936C23)</f>
        <v>59.729747630974998</v>
      </c>
      <c r="AZ43" s="16" t="s">
        <v>35079</v>
      </c>
      <c r="BA43" s="33">
        <f>IF(D6L936C5=0,0,D6L936C19/D6L936C5)</f>
        <v>0.7739620735283036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10926.080528918614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10921.983968803124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2448.4919844015626</v>
      </c>
      <c r="R44" s="16" t="s">
        <v>35083</v>
      </c>
      <c r="S44" s="15">
        <f>SUM(D6L929C8:D6L936C8)</f>
        <v>8473.4919844015621</v>
      </c>
      <c r="U44" s="21" t="str">
        <f>NULL_VALUE</f>
        <v>n/a</v>
      </c>
      <c r="V44" s="16" t="s">
        <v>35084</v>
      </c>
      <c r="W44" s="33">
        <f>SUM(D6L929C10:D6L936C10)</f>
        <v>2365.5965043755155</v>
      </c>
      <c r="X44" s="16" t="s">
        <v>35085</v>
      </c>
      <c r="Y44" s="33">
        <f>SUM(D6L929C11:D6L936C11)</f>
        <v>82.895480026046968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0.12450507917765871</v>
      </c>
      <c r="AD44" s="16" t="s">
        <v>35087</v>
      </c>
      <c r="AE44" s="33">
        <f>IF(D6L937C5=0,0,D6L937C10/D6L937C5)</f>
        <v>0.21659036592000666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0.32371320586191099</v>
      </c>
      <c r="AJ44" s="16" t="s">
        <v>35089</v>
      </c>
      <c r="AK44" s="33">
        <f>IF(D6L937C5=0,0,D6L937C11/D6L937C5)</f>
        <v>7.5897822467808473E-3</v>
      </c>
      <c r="AL44" s="16" t="s">
        <v>35090</v>
      </c>
      <c r="AM44" s="33">
        <f>SUM(D6L929C18:D6L936C18)</f>
        <v>1915.3305581286695</v>
      </c>
      <c r="AN44" s="16" t="s">
        <v>35091</v>
      </c>
      <c r="AO44" s="33">
        <f>SUM(D6L929C19:D6L936C19)</f>
        <v>6558.1614262728926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59.952563110802515</v>
      </c>
      <c r="AT44" s="16" t="s">
        <v>35093</v>
      </c>
      <c r="AU44" s="33">
        <f>IF(D6L937C5=0,0,D6L937C18/D6L937C5)</f>
        <v>0.17536471062395811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59.952563110802515</v>
      </c>
      <c r="AZ44" s="16" t="s">
        <v>35095</v>
      </c>
      <c r="BA44" s="33">
        <f>IF(D6L937C5=0,0,D6L937C19/D6L937C5)</f>
        <v>0.60045514120925436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24.232080929889857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12.116040464944929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6.0580202324724644</v>
      </c>
      <c r="R45" s="16" t="s">
        <v>35100</v>
      </c>
      <c r="S45" s="15">
        <f>D6L938C5-D6L938C7</f>
        <v>6.0580202324724644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5.852921543819396</v>
      </c>
      <c r="X45" s="16" t="s">
        <v>35102</v>
      </c>
      <c r="Y45" s="33">
        <f>D6L938C7-D6L938C10</f>
        <v>0.20509868865306835</v>
      </c>
      <c r="Z45" s="16" t="s">
        <v>35103</v>
      </c>
      <c r="AA45" s="33">
        <f>CHOOSE(MIN(D6L938C9,RUN_YEARS),B7L809C7,B7L809C16,B7L809C25,B7L809C34,B7L809C43)</f>
        <v>19000</v>
      </c>
      <c r="AB45" s="16" t="s">
        <v>35104</v>
      </c>
      <c r="AC45" s="33">
        <f>IF(D6L938C12=0,0,D6L938C10/D6L938C12)</f>
        <v>3.0804850230628403E-4</v>
      </c>
      <c r="AD45" s="16" t="s">
        <v>35105</v>
      </c>
      <c r="AE45" s="33">
        <f>IF(D6L938C5=0,0,D6L938C10/D6L938C5)</f>
        <v>0.48307213571575003</v>
      </c>
      <c r="AF45" s="16" t="s">
        <v>35106</v>
      </c>
      <c r="AG45" s="33">
        <f>CHOOSE(MIN(D6L938C9,RUN_YEARS),B7L809C5,B7L809C14,B7L809C23,B7L809C32,B7L809C41)</f>
        <v>256.07691785490016</v>
      </c>
      <c r="AH45" s="16" t="s">
        <v>35107</v>
      </c>
      <c r="AI45" s="33">
        <f>IF(D6L938C15=0,0,D6L938C11/D6L938C15)</f>
        <v>8.009261059963343E-4</v>
      </c>
      <c r="AJ45" s="16" t="s">
        <v>35108</v>
      </c>
      <c r="AK45" s="33">
        <f>IF(D6L938C5=0,0,D6L938C11/D6L938C5)</f>
        <v>1.6927864284249944E-2</v>
      </c>
      <c r="AL45" s="16" t="s">
        <v>35109</v>
      </c>
      <c r="AM45" s="33">
        <f>D6L938C8*CHOOSE(MIN(D6L938C9,RUN_YEARS),B7L809C4,B7L809C13,B7L809C22,B7L809C31,B7L809C40)</f>
        <v>1.3693423318716602</v>
      </c>
      <c r="AN45" s="16" t="s">
        <v>35110</v>
      </c>
      <c r="AO45" s="33">
        <f>D6L938C8-D6L938C18</f>
        <v>4.6886779006008039</v>
      </c>
      <c r="AP45" s="16" t="s">
        <v>35111</v>
      </c>
      <c r="AQ45" s="33">
        <f>CHOOSE(MIN(D6L938C9,RUN_YEARS),B7L809C2,B7L809C11,B7L809C20,B7L809C29,B7L809C38)</f>
        <v>31.947434083657331</v>
      </c>
      <c r="AR45" s="16" t="s">
        <v>35112</v>
      </c>
      <c r="AS45" s="33">
        <f>IF(D6L938C20=0,0,D6L938C18/D6L938C20)</f>
        <v>4.2862357217356165E-2</v>
      </c>
      <c r="AT45" s="16" t="s">
        <v>35113</v>
      </c>
      <c r="AU45" s="33">
        <f>IF(D6L938C5=0,0,D6L938C18/D6L938C5)</f>
        <v>0.11301896323584822</v>
      </c>
      <c r="AV45" s="16" t="s">
        <v>35114</v>
      </c>
      <c r="AW45" s="33">
        <f>CHOOSE(MIN(D6L938C9,RUN_YEARS),B7L809C1,B7L809C10,B7L809C19,B7L809C28,B7L809C37)</f>
        <v>109.38917514089093</v>
      </c>
      <c r="AX45" s="16" t="s">
        <v>35115</v>
      </c>
      <c r="AY45" s="33">
        <f>IF(D6L938C23=0,0,D6L938C19/D6L938C23)</f>
        <v>4.2862357217356165E-2</v>
      </c>
      <c r="AZ45" s="16" t="s">
        <v>35116</v>
      </c>
      <c r="BA45" s="33">
        <f>IF(D6L938C5=0,0,D6L938C19/D6L938C5)</f>
        <v>0.38698103676415174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53.6659293103341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53.6659293103341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21.466371724133641</v>
      </c>
      <c r="R46" s="16" t="s">
        <v>35120</v>
      </c>
      <c r="S46" s="15">
        <f>D6L939C5-D6L939C7</f>
        <v>32.199557586200456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20.73961206969085</v>
      </c>
      <c r="X46" s="16" t="s">
        <v>35122</v>
      </c>
      <c r="Y46" s="33">
        <f>D6L939C7-D6L939C10</f>
        <v>0.726759654442791</v>
      </c>
      <c r="Z46" s="16" t="s">
        <v>35123</v>
      </c>
      <c r="AA46" s="33">
        <f>CHOOSE(MIN(D6L939C9,RUN_YEARS),B7L809C7,B7L809C16,B7L809C25,B7L809C34,B7L809C43)</f>
        <v>19000</v>
      </c>
      <c r="AB46" s="16" t="s">
        <v>35124</v>
      </c>
      <c r="AC46" s="33">
        <f>IF(D6L939C12=0,0,D6L939C10/D6L939C12)</f>
        <v>1.0915585299837288E-3</v>
      </c>
      <c r="AD46" s="16" t="s">
        <v>35125</v>
      </c>
      <c r="AE46" s="33">
        <f>IF(D6L939C5=0,0,D6L939C10/D6L939C5)</f>
        <v>0.38645770857260003</v>
      </c>
      <c r="AF46" s="16" t="s">
        <v>35126</v>
      </c>
      <c r="AG46" s="33">
        <f>CHOOSE(MIN(D6L939C9,RUN_YEARS),B7L809C5,B7L809C14,B7L809C23,B7L809C32,B7L809C41)</f>
        <v>256.07691785490016</v>
      </c>
      <c r="AH46" s="16" t="s">
        <v>35127</v>
      </c>
      <c r="AI46" s="33">
        <f>IF(D6L939C15=0,0,D6L939C11/D6L939C15)</f>
        <v>2.8380521779576865E-3</v>
      </c>
      <c r="AJ46" s="16" t="s">
        <v>35128</v>
      </c>
      <c r="AK46" s="33">
        <f>IF(D6L939C5=0,0,D6L939C11/D6L939C5)</f>
        <v>1.3542291427399983E-2</v>
      </c>
      <c r="AL46" s="16" t="s">
        <v>35129</v>
      </c>
      <c r="AM46" s="33">
        <f>D6L939C8*CHOOSE(MIN(D6L939C9,RUN_YEARS),B7L809C4,B7L809C13,B7L809C22,B7L809C31,B7L809C40)</f>
        <v>7.2783212300907341</v>
      </c>
      <c r="AN46" s="16" t="s">
        <v>35130</v>
      </c>
      <c r="AO46" s="33">
        <f>D6L939C8-D6L939C18</f>
        <v>24.921236356109723</v>
      </c>
      <c r="AP46" s="16" t="s">
        <v>35131</v>
      </c>
      <c r="AQ46" s="33">
        <f>CHOOSE(MIN(D6L939C9,RUN_YEARS),B7L809C2,B7L809C11,B7L809C20,B7L809C29,B7L809C38)</f>
        <v>31.947434083657331</v>
      </c>
      <c r="AR46" s="16" t="s">
        <v>35132</v>
      </c>
      <c r="AS46" s="33">
        <f>IF(D6L939C20=0,0,D6L939C18/D6L939C20)</f>
        <v>0.22782177783141433</v>
      </c>
      <c r="AT46" s="16" t="s">
        <v>35133</v>
      </c>
      <c r="AU46" s="33">
        <f>IF(D6L939C5=0,0,D6L939C18/D6L939C5)</f>
        <v>0.13562275588301784</v>
      </c>
      <c r="AV46" s="16" t="s">
        <v>35134</v>
      </c>
      <c r="AW46" s="33">
        <f>CHOOSE(MIN(D6L939C9,RUN_YEARS),B7L809C1,B7L809C10,B7L809C19,B7L809C28,B7L809C37)</f>
        <v>109.38917514089093</v>
      </c>
      <c r="AX46" s="16" t="s">
        <v>35135</v>
      </c>
      <c r="AY46" s="33">
        <f>IF(D6L939C23=0,0,D6L939C19/D6L939C23)</f>
        <v>0.22782177783141433</v>
      </c>
      <c r="AZ46" s="16" t="s">
        <v>35136</v>
      </c>
      <c r="BA46" s="33">
        <f>IF(D6L939C5=0,0,D6L939C19/D6L939C5)</f>
        <v>0.46437724411698211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77.898010240223954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65.781969775279023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27.524391956606106</v>
      </c>
      <c r="R47" s="16" t="s">
        <v>35140</v>
      </c>
      <c r="S47" s="15">
        <f>SUM(D6L938C8:D6L939C8)</f>
        <v>38.257577818672921</v>
      </c>
      <c r="U47" s="21" t="str">
        <f>NULL_VALUE</f>
        <v>n/a</v>
      </c>
      <c r="V47" s="16" t="s">
        <v>35141</v>
      </c>
      <c r="W47" s="33">
        <f>SUM(D6L938C10:D6L939C10)</f>
        <v>26.592533613510245</v>
      </c>
      <c r="X47" s="16" t="s">
        <v>35142</v>
      </c>
      <c r="Y47" s="33">
        <f>SUM(D6L938C11:D6L939C11)</f>
        <v>0.93185834309585935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1.3996070322900129E-3</v>
      </c>
      <c r="AD47" s="16" t="s">
        <v>35144</v>
      </c>
      <c r="AE47" s="33">
        <f>IF(D6L940C5=0,0,D6L940C10/D6L940C5)</f>
        <v>0.4042526197429826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3.6389782839540211E-3</v>
      </c>
      <c r="AJ47" s="16" t="s">
        <v>35146</v>
      </c>
      <c r="AK47" s="33">
        <f>IF(D6L940C5=0,0,D6L940C11/D6L940C5)</f>
        <v>1.4165862565064954E-2</v>
      </c>
      <c r="AL47" s="16" t="s">
        <v>35147</v>
      </c>
      <c r="AM47" s="33">
        <f>SUM(D6L938C18:D6L939C18)</f>
        <v>8.6476635619623945</v>
      </c>
      <c r="AN47" s="16" t="s">
        <v>35148</v>
      </c>
      <c r="AO47" s="33">
        <f>SUM(D6L938C19:D6L939C19)</f>
        <v>29.609914256710528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0.27068413504877048</v>
      </c>
      <c r="AT47" s="16" t="s">
        <v>35150</v>
      </c>
      <c r="AU47" s="33">
        <f>IF(D6L940C5=0,0,D6L940C18/D6L940C5)</f>
        <v>0.13145948033335117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0.27068413504877048</v>
      </c>
      <c r="AZ47" s="16" t="s">
        <v>35152</v>
      </c>
      <c r="BA47" s="33">
        <f>IF(D6L940C5=0,0,D6L940C19/D6L940C5)</f>
        <v>0.45012203735860135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11622.177344644584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11379.739805249097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2672.0033096935158</v>
      </c>
      <c r="R48" s="16" t="s">
        <v>35157</v>
      </c>
      <c r="S48" s="15">
        <f>SUM(D6L928C8,D6L937C8,D6L940C8)</f>
        <v>8707.7364955555822</v>
      </c>
      <c r="U48" s="21" t="str">
        <f>NULL_VALUE</f>
        <v>n/a</v>
      </c>
      <c r="V48" s="16" t="s">
        <v>35158</v>
      </c>
      <c r="W48" s="33">
        <f>SUM(D6L928C10,D6L937C10,D6L940C10)</f>
        <v>2581.5871634934001</v>
      </c>
      <c r="X48" s="16" t="s">
        <v>35159</v>
      </c>
      <c r="Y48" s="33">
        <f>SUM(D6L928C11,D6L937C11,D6L940C11)</f>
        <v>90.416146200115506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0.13480445863832846</v>
      </c>
      <c r="AD48" s="16" t="s">
        <v>35161</v>
      </c>
      <c r="AE48" s="33">
        <f>IF(D6L941C5=0,0,D6L941C10/D6L941C5)</f>
        <v>0.22685818899853927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0.35049159245965239</v>
      </c>
      <c r="AJ48" s="16" t="s">
        <v>35163</v>
      </c>
      <c r="AK48" s="33">
        <f>IF(D6L941C5=0,0,D6L941C11/D6L941C5)</f>
        <v>7.945361471130433E-3</v>
      </c>
      <c r="AL48" s="16" t="s">
        <v>35164</v>
      </c>
      <c r="AM48" s="33">
        <f>SUM(D6L928C18,D6L937C18,D6L940C18)</f>
        <v>1968.5526702081402</v>
      </c>
      <c r="AN48" s="16" t="s">
        <v>35165</v>
      </c>
      <c r="AO48" s="33">
        <f>SUM(D6L928C19,D6L937C19,D6L940C19)</f>
        <v>6739.1838253474425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61.462322504509984</v>
      </c>
      <c r="AT48" s="16" t="s">
        <v>35167</v>
      </c>
      <c r="AU48" s="33">
        <f>IF(D6L941C5=0,0,D6L941C18/D6L941C5)</f>
        <v>0.17298749390562621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61.462322504509984</v>
      </c>
      <c r="AZ48" s="16" t="s">
        <v>35169</v>
      </c>
      <c r="BA48" s="33">
        <f>IF(D6L941C5=0,0,D6L941C19/D6L941C5)</f>
        <v>0.59220895562470421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44C704-CEBE-4092-8BD9-34E8D80742C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150.98843839999998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129.85005702399997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64.925028511999983</v>
      </c>
      <c r="R8" s="16" t="s">
        <v>35179</v>
      </c>
      <c r="S8" s="15">
        <f>D6L1001C5-D6L1001C7</f>
        <v>64.925028511999983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63.482048916471491</v>
      </c>
      <c r="X8" s="16" t="s">
        <v>35181</v>
      </c>
      <c r="Y8" s="33">
        <f>D6L1001C7-D6L1001C10</f>
        <v>1.4429795955284916</v>
      </c>
      <c r="Z8" s="16" t="s">
        <v>35182</v>
      </c>
      <c r="AA8" s="33">
        <f>CHOOSE(MIN(D6L1001C9,RUN_YEARS),B7L810C7,B7L810C16,B7L810C25,B7L810C34,B7L810C43)</f>
        <v>9668</v>
      </c>
      <c r="AB8" s="16" t="s">
        <v>35183</v>
      </c>
      <c r="AC8" s="33">
        <f>IF(D6L1001C12=0,0,D6L1001C10/D6L1001C12)</f>
        <v>6.5662028254521608E-3</v>
      </c>
      <c r="AD8" s="16" t="s">
        <v>35184</v>
      </c>
      <c r="AE8" s="33">
        <f>IF(D6L1001C5=0,0,D6L1001C10/D6L1001C5)</f>
        <v>0.4888873395314583</v>
      </c>
      <c r="AF8" s="16" t="s">
        <v>35185</v>
      </c>
      <c r="AG8" s="33">
        <f>CHOOSE(MIN(D6L1001C9,RUN_YEARS),B7L810C5,B7L810C14,B7L810C23,B7L810C32,B7L810C41)</f>
        <v>84.522541700213594</v>
      </c>
      <c r="AH8" s="16" t="s">
        <v>35186</v>
      </c>
      <c r="AI8" s="33">
        <f>IF(D6L1001C15=0,0,D6L1001C11/D6L1001C15)</f>
        <v>1.7072127346175692E-2</v>
      </c>
      <c r="AJ8" s="16" t="s">
        <v>35187</v>
      </c>
      <c r="AK8" s="33">
        <f>IF(D6L1001C5=0,0,D6L1001C11/D6L1001C5)</f>
        <v>1.1112660468541714E-2</v>
      </c>
      <c r="AL8" s="16" t="s">
        <v>35188</v>
      </c>
      <c r="AM8" s="33">
        <f>D6L1001C8*CHOOSE(MIN(D6L1001C9,RUN_YEARS),B7L810C4,B7L810C13,B7L810C22,B7L810C31,B7L810C40)</f>
        <v>19.359916101828805</v>
      </c>
      <c r="AN8" s="16" t="s">
        <v>35189</v>
      </c>
      <c r="AO8" s="33">
        <f>D6L1001C8-D6L1001C18</f>
        <v>45.565112410171182</v>
      </c>
      <c r="AP8" s="16" t="s">
        <v>35190</v>
      </c>
      <c r="AQ8" s="33">
        <f>CHOOSE(MIN(D6L1001C9,RUN_YEARS),B7L810C2,B7L810C11,B7L810C20,B7L810C29,B7L810C38)</f>
        <v>16.358943955789346</v>
      </c>
      <c r="AR8" s="16" t="s">
        <v>35191</v>
      </c>
      <c r="AS8" s="33">
        <f>IF(D6L1001C20=0,0,D6L1001C18/D6L1001C20)</f>
        <v>1.1834453467259072</v>
      </c>
      <c r="AT8" s="16" t="s">
        <v>35192</v>
      </c>
      <c r="AU8" s="33">
        <f>IF(D6L1001C5=0,0,D6L1001C18/D6L1001C5)</f>
        <v>0.14909439815071121</v>
      </c>
      <c r="AV8" s="16" t="s">
        <v>35193</v>
      </c>
      <c r="AW8" s="33">
        <f>CHOOSE(MIN(D6L1001C9,RUN_YEARS),B7L810C1,B7L810C10,B7L810C19,B7L810C28,B7L810C37)</f>
        <v>38.502084220644903</v>
      </c>
      <c r="AX8" s="16" t="s">
        <v>35194</v>
      </c>
      <c r="AY8" s="33">
        <f>IF(D6L1001C23=0,0,D6L1001C19/D6L1001C23)</f>
        <v>1.183445346725907</v>
      </c>
      <c r="AZ8" s="16" t="s">
        <v>35195</v>
      </c>
      <c r="BA8" s="33">
        <f>IF(D6L1001C5=0,0,D6L1001C19/D6L1001C5)</f>
        <v>0.35090560184928882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0.26698469061438818</v>
      </c>
      <c r="J9" s="16" t="s">
        <v>35216</v>
      </c>
      <c r="K9" s="21">
        <f>_xlfn.SINGLE(IF(FLOW_THRU_100PCT="Y",1,INDEX(VariabilityMatrix,D6L1002C1,_xlfn.SINGLE(D6L1002C9))))</f>
        <v>0.49361920517321611</v>
      </c>
      <c r="L9" s="16" t="s">
        <v>35196</v>
      </c>
      <c r="M9" s="15">
        <f>IF(_xlfn.SINGLE(D6L1002C2)&lt;&gt;0,_xlfn.SINGLE(D6L1002C2)*_xlfn.SINGLE(D6L1002C4),_xlfn.SINGLE(D6L1002C3)*_xlfn.SINGLE(D6L1002C4))</f>
        <v>0.1317887707744913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6.5894385387245652E-2</v>
      </c>
      <c r="R9" s="16" t="s">
        <v>35198</v>
      </c>
      <c r="S9" s="15">
        <f>D6L1002C5-D6L1002C7</f>
        <v>6.5894385387245652E-2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6.432291677518423E-2</v>
      </c>
      <c r="X9" s="16" t="s">
        <v>35200</v>
      </c>
      <c r="Y9" s="33">
        <f>D6L1002C7-D6L1002C10</f>
        <v>1.5714686120614219E-3</v>
      </c>
      <c r="Z9" s="16" t="s">
        <v>35201</v>
      </c>
      <c r="AA9" s="33">
        <f>CHOOSE(MIN(D6L1002C9,RUN_YEARS),B7L810C7,B7L810C16,B7L810C25,B7L810C34,B7L810C43)</f>
        <v>11277</v>
      </c>
      <c r="AB9" s="16" t="s">
        <v>35202</v>
      </c>
      <c r="AC9" s="33">
        <f>IF(D6L1002C12=0,0,D6L1002C10/D6L1002C12)</f>
        <v>5.7039032344758566E-6</v>
      </c>
      <c r="AD9" s="16" t="s">
        <v>35203</v>
      </c>
      <c r="AE9" s="33">
        <f>IF(D6L1002C5=0,0,D6L1002C10/D6L1002C5)</f>
        <v>0.48807585348261256</v>
      </c>
      <c r="AF9" s="16" t="s">
        <v>35204</v>
      </c>
      <c r="AG9" s="33">
        <f>CHOOSE(MIN(D6L1002C9,RUN_YEARS),B7L810C5,B7L810C14,B7L810C23,B7L810C32,B7L810C41)</f>
        <v>105.96445623161935</v>
      </c>
      <c r="AH9" s="16" t="s">
        <v>35205</v>
      </c>
      <c r="AI9" s="33">
        <f>IF(D6L1002C15=0,0,D6L1002C11/D6L1002C15)</f>
        <v>1.4830148409637214E-5</v>
      </c>
      <c r="AJ9" s="16" t="s">
        <v>35206</v>
      </c>
      <c r="AK9" s="33">
        <f>IF(D6L1002C5=0,0,D6L1002C11/D6L1002C5)</f>
        <v>1.1924146517387438E-2</v>
      </c>
      <c r="AL9" s="16" t="s">
        <v>35207</v>
      </c>
      <c r="AM9" s="33">
        <f>D6L1002C8*CHOOSE(MIN(D6L1002C9,RUN_YEARS),B7L810C4,B7L810C13,B7L810C22,B7L810C31,B7L810C40)</f>
        <v>1.867969268300395E-2</v>
      </c>
      <c r="AN9" s="16" t="s">
        <v>35208</v>
      </c>
      <c r="AO9" s="33">
        <f>D6L1002C8-D6L1002C18</f>
        <v>4.7214692704241702E-2</v>
      </c>
      <c r="AP9" s="16" t="s">
        <v>35209</v>
      </c>
      <c r="AQ9" s="33">
        <f>CHOOSE(MIN(D6L1002C9,RUN_YEARS),B7L810C2,B7L810C11,B7L810C20,B7L810C29,B7L810C38)</f>
        <v>18.929294265735873</v>
      </c>
      <c r="AR9" s="16" t="s">
        <v>35210</v>
      </c>
      <c r="AS9" s="33">
        <f>IF(D6L1002C20=0,0,D6L1002C18/D6L1002C20)</f>
        <v>9.8681400483145699E-4</v>
      </c>
      <c r="AT9" s="16" t="s">
        <v>35211</v>
      </c>
      <c r="AU9" s="33">
        <f>IF(D6L1002C5=0,0,D6L1002C18/D6L1002C5)</f>
        <v>0.1417396381590619</v>
      </c>
      <c r="AV9" s="16" t="s">
        <v>35212</v>
      </c>
      <c r="AW9" s="33">
        <f>CHOOSE(MIN(D6L1002C9,RUN_YEARS),B7L810C1,B7L810C10,B7L810C19,B7L810C28,B7L810C37)</f>
        <v>47.845584348294423</v>
      </c>
      <c r="AX9" s="16" t="s">
        <v>35213</v>
      </c>
      <c r="AY9" s="33">
        <f>IF(D6L1002C23=0,0,D6L1002C19/D6L1002C23)</f>
        <v>9.868140048314572E-4</v>
      </c>
      <c r="AZ9" s="16" t="s">
        <v>35214</v>
      </c>
      <c r="BA9" s="33">
        <f>IF(D6L1002C5=0,0,D6L1002C19/D6L1002C5)</f>
        <v>0.35826036184093812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0.16028848909589269</v>
      </c>
      <c r="J10" s="16" t="s">
        <v>35237</v>
      </c>
      <c r="K10" s="21">
        <f>_xlfn.SINGLE(IF(FLOW_THRU_100PCT="Y",1,INDEX(VariabilityMatrix,D6L1003C1,_xlfn.SINGLE(D6L1003C9))))</f>
        <v>0.49361920517321611</v>
      </c>
      <c r="L10" s="16" t="s">
        <v>35217</v>
      </c>
      <c r="M10" s="15">
        <f>IF(_xlfn.SINGLE(D6L1003C2)&lt;&gt;0,_xlfn.SINGLE(D6L1003C2)*_xlfn.SINGLE(D6L1003C4),_xlfn.SINGLE(D6L1003C3)*_xlfn.SINGLE(D6L1003C4))</f>
        <v>7.9121476585930273E-2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3.9560738292965136E-2</v>
      </c>
      <c r="R10" s="16" t="s">
        <v>35219</v>
      </c>
      <c r="S10" s="15">
        <f>D6L1003C5-D6L1003C7</f>
        <v>3.9560738292965136E-2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3.8617282213482464E-2</v>
      </c>
      <c r="X10" s="16" t="s">
        <v>35221</v>
      </c>
      <c r="Y10" s="33">
        <f>D6L1003C7-D6L1003C10</f>
        <v>9.4345607948267268E-4</v>
      </c>
      <c r="Z10" s="16" t="s">
        <v>35222</v>
      </c>
      <c r="AA10" s="33">
        <f>CHOOSE(MIN(D6L1003C9,RUN_YEARS),B7L810C7,B7L810C16,B7L810C25,B7L810C34,B7L810C43)</f>
        <v>11277</v>
      </c>
      <c r="AB10" s="16" t="s">
        <v>35223</v>
      </c>
      <c r="AC10" s="33">
        <f>IF(D6L1003C12=0,0,D6L1003C10/D6L1003C12)</f>
        <v>3.4244286790354231E-6</v>
      </c>
      <c r="AD10" s="16" t="s">
        <v>35224</v>
      </c>
      <c r="AE10" s="33">
        <f>IF(D6L1003C5=0,0,D6L1003C10/D6L1003C5)</f>
        <v>0.48807585348261256</v>
      </c>
      <c r="AF10" s="16" t="s">
        <v>35225</v>
      </c>
      <c r="AG10" s="33">
        <f>CHOOSE(MIN(D6L1003C9,RUN_YEARS),B7L810C5,B7L810C14,B7L810C23,B7L810C32,B7L810C41)</f>
        <v>105.96445623161935</v>
      </c>
      <c r="AH10" s="16" t="s">
        <v>35226</v>
      </c>
      <c r="AI10" s="33">
        <f>IF(D6L1003C15=0,0,D6L1003C11/D6L1003C15)</f>
        <v>8.9035145654920963E-6</v>
      </c>
      <c r="AJ10" s="16" t="s">
        <v>35227</v>
      </c>
      <c r="AK10" s="33">
        <f>IF(D6L1003C5=0,0,D6L1003C11/D6L1003C5)</f>
        <v>1.1924146517387444E-2</v>
      </c>
      <c r="AL10" s="16" t="s">
        <v>35228</v>
      </c>
      <c r="AM10" s="33">
        <f>D6L1003C8*CHOOSE(MIN(D6L1003C9,RUN_YEARS),B7L810C4,B7L810C13,B7L810C22,B7L810C31,B7L810C40)</f>
        <v>1.1214649461900445E-2</v>
      </c>
      <c r="AN10" s="16" t="s">
        <v>35229</v>
      </c>
      <c r="AO10" s="33">
        <f>D6L1003C8-D6L1003C18</f>
        <v>2.8346088831064691E-2</v>
      </c>
      <c r="AP10" s="16" t="s">
        <v>35230</v>
      </c>
      <c r="AQ10" s="33">
        <f>CHOOSE(MIN(D6L1003C9,RUN_YEARS),B7L810C2,B7L810C11,B7L810C20,B7L810C29,B7L810C38)</f>
        <v>18.929294265735873</v>
      </c>
      <c r="AR10" s="16" t="s">
        <v>35231</v>
      </c>
      <c r="AS10" s="33">
        <f>IF(D6L1003C20=0,0,D6L1003C18/D6L1003C20)</f>
        <v>5.924494228081291E-4</v>
      </c>
      <c r="AT10" s="16" t="s">
        <v>35232</v>
      </c>
      <c r="AU10" s="33">
        <f>IF(D6L1003C5=0,0,D6L1003C18/D6L1003C5)</f>
        <v>0.1417396381590619</v>
      </c>
      <c r="AV10" s="16" t="s">
        <v>35233</v>
      </c>
      <c r="AW10" s="33">
        <f>CHOOSE(MIN(D6L1003C9,RUN_YEARS),B7L810C1,B7L810C10,B7L810C19,B7L810C28,B7L810C37)</f>
        <v>47.845584348294423</v>
      </c>
      <c r="AX10" s="16" t="s">
        <v>35234</v>
      </c>
      <c r="AY10" s="33">
        <f>IF(D6L1003C23=0,0,D6L1003C19/D6L1003C23)</f>
        <v>5.9244942280812921E-4</v>
      </c>
      <c r="AZ10" s="16" t="s">
        <v>35235</v>
      </c>
      <c r="BA10" s="33">
        <f>IF(D6L1003C5=0,0,D6L1003C19/D6L1003C5)</f>
        <v>0.35826036184093812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1.1901661951362875E-2</v>
      </c>
      <c r="J11" s="16" t="s">
        <v>35258</v>
      </c>
      <c r="K11" s="21">
        <f>_xlfn.SINGLE(IF(FLOW_THRU_100PCT="Y",1,INDEX(VariabilityMatrix,D6L1004C1,_xlfn.SINGLE(D6L1004C9))))</f>
        <v>0.48785057282497646</v>
      </c>
      <c r="L11" s="16" t="s">
        <v>35238</v>
      </c>
      <c r="M11" s="15">
        <f>IF(_xlfn.SINGLE(D6L1004C2)&lt;&gt;0,_xlfn.SINGLE(D6L1004C2)*_xlfn.SINGLE(D6L1004C4),_xlfn.SINGLE(D6L1004C3)*_xlfn.SINGLE(D6L1004C4))</f>
        <v>5.8062326005416057E-3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2.9031163002708029E-3</v>
      </c>
      <c r="R11" s="16" t="s">
        <v>35240</v>
      </c>
      <c r="S11" s="15">
        <f>D6L1004C5-D6L1004C7</f>
        <v>2.9031163002708029E-3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2.8440043405972906E-3</v>
      </c>
      <c r="X11" s="16" t="s">
        <v>35242</v>
      </c>
      <c r="Y11" s="33">
        <f>D6L1004C7-D6L1004C10</f>
        <v>5.9111959673512245E-5</v>
      </c>
      <c r="Z11" s="16" t="s">
        <v>35243</v>
      </c>
      <c r="AA11" s="33">
        <f>CHOOSE(MIN(D6L1004C9,RUN_YEARS),B7L810C7,B7L810C16,B7L810C25,B7L810C34,B7L810C43)</f>
        <v>9631</v>
      </c>
      <c r="AB11" s="16" t="s">
        <v>35244</v>
      </c>
      <c r="AC11" s="33">
        <f>IF(D6L1004C12=0,0,D6L1004C10/D6L1004C12)</f>
        <v>2.9529688927393733E-7</v>
      </c>
      <c r="AD11" s="16" t="s">
        <v>35245</v>
      </c>
      <c r="AE11" s="33">
        <f>IF(D6L1004C5=0,0,D6L1004C10/D6L1004C5)</f>
        <v>0.48981922293846819</v>
      </c>
      <c r="AF11" s="16" t="s">
        <v>35246</v>
      </c>
      <c r="AG11" s="33">
        <f>CHOOSE(MIN(D6L1004C9,RUN_YEARS),B7L810C5,B7L810C14,B7L810C23,B7L810C32,B7L810C41)</f>
        <v>76.991563172567794</v>
      </c>
      <c r="AH11" s="16" t="s">
        <v>35247</v>
      </c>
      <c r="AI11" s="33">
        <f>IF(D6L1004C15=0,0,D6L1004C11/D6L1004C15)</f>
        <v>7.6777191211223414E-7</v>
      </c>
      <c r="AJ11" s="16" t="s">
        <v>35248</v>
      </c>
      <c r="AK11" s="33">
        <f>IF(D6L1004C5=0,0,D6L1004C11/D6L1004C5)</f>
        <v>1.0180777061531823E-2</v>
      </c>
      <c r="AL11" s="16" t="s">
        <v>35249</v>
      </c>
      <c r="AM11" s="33">
        <f>D6L1004C8*CHOOSE(MIN(D6L1004C9,RUN_YEARS),B7L810C4,B7L810C13,B7L810C22,B7L810C31,B7L810C40)</f>
        <v>9.0625729555264621E-4</v>
      </c>
      <c r="AN11" s="16" t="s">
        <v>35250</v>
      </c>
      <c r="AO11" s="33">
        <f>D6L1004C8-D6L1004C18</f>
        <v>1.9968590047181566E-3</v>
      </c>
      <c r="AP11" s="16" t="s">
        <v>35251</v>
      </c>
      <c r="AQ11" s="33">
        <f>CHOOSE(MIN(D6L1004C9,RUN_YEARS),B7L810C2,B7L810C11,B7L810C20,B7L810C29,B7L810C38)</f>
        <v>16.193986192615984</v>
      </c>
      <c r="AR11" s="16" t="s">
        <v>35252</v>
      </c>
      <c r="AS11" s="33">
        <f>IF(D6L1004C20=0,0,D6L1004C18/D6L1004C20)</f>
        <v>5.5962582947358249E-5</v>
      </c>
      <c r="AT11" s="16" t="s">
        <v>35253</v>
      </c>
      <c r="AU11" s="33">
        <f>IF(D6L1004C5=0,0,D6L1004C18/D6L1004C5)</f>
        <v>0.15608353262804361</v>
      </c>
      <c r="AV11" s="16" t="s">
        <v>35254</v>
      </c>
      <c r="AW11" s="33">
        <f>CHOOSE(MIN(D6L1004C9,RUN_YEARS),B7L810C1,B7L810C10,B7L810C19,B7L810C28,B7L810C37)</f>
        <v>35.682037882285051</v>
      </c>
      <c r="AX11" s="16" t="s">
        <v>35255</v>
      </c>
      <c r="AY11" s="33">
        <f>IF(D6L1004C23=0,0,D6L1004C19/D6L1004C23)</f>
        <v>5.5962582947358249E-5</v>
      </c>
      <c r="AZ11" s="16" t="s">
        <v>35256</v>
      </c>
      <c r="BA11" s="33">
        <f>IF(D6L1004C5=0,0,D6L1004C19/D6L1004C5)</f>
        <v>0.34391646737195636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4.0363782330949602</v>
      </c>
      <c r="J12" s="16" t="s">
        <v>35279</v>
      </c>
      <c r="K12" s="21">
        <f>_xlfn.SINGLE(IF(FLOW_THRU_100PCT="Y",1,INDEX(VariabilityMatrix,D6L1005C1,_xlfn.SINGLE(D6L1005C9))))</f>
        <v>0.21281076937992188</v>
      </c>
      <c r="L12" s="16" t="s">
        <v>35259</v>
      </c>
      <c r="M12" s="15">
        <f>IF(_xlfn.SINGLE(D6L1005C2)&lt;&gt;0,_xlfn.SINGLE(D6L1005C2)*_xlfn.SINGLE(D6L1005C4),_xlfn.SINGLE(D6L1005C3)*_xlfn.SINGLE(D6L1005C4))</f>
        <v>0.85898475729330814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0.42949237864665407</v>
      </c>
      <c r="R12" s="16" t="s">
        <v>35261</v>
      </c>
      <c r="S12" s="15">
        <f>D6L1005C5-D6L1005C7</f>
        <v>0.42949237864665407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0.41924971854448617</v>
      </c>
      <c r="X12" s="16" t="s">
        <v>35263</v>
      </c>
      <c r="Y12" s="33">
        <f>D6L1005C7-D6L1005C10</f>
        <v>1.02426601021679E-2</v>
      </c>
      <c r="Z12" s="16" t="s">
        <v>35264</v>
      </c>
      <c r="AA12" s="33">
        <f>CHOOSE(MIN(D6L1005C9,RUN_YEARS),B7L810C7,B7L810C16,B7L810C25,B7L810C34,B7L810C43)</f>
        <v>11277</v>
      </c>
      <c r="AB12" s="16" t="s">
        <v>35265</v>
      </c>
      <c r="AC12" s="33">
        <f>IF(D6L1005C12=0,0,D6L1005C10/D6L1005C12)</f>
        <v>3.7177415850357913E-5</v>
      </c>
      <c r="AD12" s="16" t="s">
        <v>35266</v>
      </c>
      <c r="AE12" s="33">
        <f>IF(D6L1005C5=0,0,D6L1005C10/D6L1005C5)</f>
        <v>0.48807585348261256</v>
      </c>
      <c r="AF12" s="16" t="s">
        <v>35267</v>
      </c>
      <c r="AG12" s="33">
        <f>CHOOSE(MIN(D6L1005C9,RUN_YEARS),B7L810C5,B7L810C14,B7L810C23,B7L810C32,B7L810C41)</f>
        <v>105.96445623161935</v>
      </c>
      <c r="AH12" s="16" t="s">
        <v>35268</v>
      </c>
      <c r="AI12" s="33">
        <f>IF(D6L1005C15=0,0,D6L1005C11/D6L1005C15)</f>
        <v>9.6661281210930547E-5</v>
      </c>
      <c r="AJ12" s="16" t="s">
        <v>35269</v>
      </c>
      <c r="AK12" s="33">
        <f>IF(D6L1005C5=0,0,D6L1005C11/D6L1005C5)</f>
        <v>1.1924146517387445E-2</v>
      </c>
      <c r="AL12" s="16" t="s">
        <v>35270</v>
      </c>
      <c r="AM12" s="33">
        <f>D6L1005C8*CHOOSE(MIN(D6L1005C9,RUN_YEARS),B7L810C4,B7L810C13,B7L810C22,B7L810C31,B7L810C40)</f>
        <v>0.12175218868290311</v>
      </c>
      <c r="AN12" s="16" t="s">
        <v>35271</v>
      </c>
      <c r="AO12" s="33">
        <f>D6L1005C8-D6L1005C18</f>
        <v>0.30774018996375097</v>
      </c>
      <c r="AP12" s="16" t="s">
        <v>35272</v>
      </c>
      <c r="AQ12" s="33">
        <f>CHOOSE(MIN(D6L1005C9,RUN_YEARS),B7L810C2,B7L810C11,B7L810C20,B7L810C29,B7L810C38)</f>
        <v>18.929294265735873</v>
      </c>
      <c r="AR12" s="16" t="s">
        <v>35273</v>
      </c>
      <c r="AS12" s="33">
        <f>IF(D6L1005C20=0,0,D6L1005C18/D6L1005C20)</f>
        <v>6.4319454795146854E-3</v>
      </c>
      <c r="AT12" s="16" t="s">
        <v>35274</v>
      </c>
      <c r="AU12" s="33">
        <f>IF(D6L1005C5=0,0,D6L1005C18/D6L1005C5)</f>
        <v>0.1417396381590619</v>
      </c>
      <c r="AV12" s="16" t="s">
        <v>35275</v>
      </c>
      <c r="AW12" s="33">
        <f>CHOOSE(MIN(D6L1005C9,RUN_YEARS),B7L810C1,B7L810C10,B7L810C19,B7L810C28,B7L810C37)</f>
        <v>47.845584348294423</v>
      </c>
      <c r="AX12" s="16" t="s">
        <v>35276</v>
      </c>
      <c r="AY12" s="33">
        <f>IF(D6L1005C23=0,0,D6L1005C19/D6L1005C23)</f>
        <v>6.4319454795146872E-3</v>
      </c>
      <c r="AZ12" s="16" t="s">
        <v>35277</v>
      </c>
      <c r="BA12" s="33">
        <f>IF(D6L1005C5=0,0,D6L1005C19/D6L1005C5)</f>
        <v>0.35826036184093812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1.3136091594104073</v>
      </c>
      <c r="J13" s="16" t="s">
        <v>35300</v>
      </c>
      <c r="K13" s="21">
        <f>_xlfn.SINGLE(IF(FLOW_THRU_100PCT="Y",1,INDEX(VariabilityMatrix,D6L1006C1,_xlfn.SINGLE(D6L1006C9))))</f>
        <v>0.49361920517321611</v>
      </c>
      <c r="L13" s="16" t="s">
        <v>35280</v>
      </c>
      <c r="M13" s="15">
        <f>IF(_xlfn.SINGLE(D6L1006C2)&lt;&gt;0,_xlfn.SINGLE(D6L1006C2)*_xlfn.SINGLE(D6L1006C4),_xlfn.SINGLE(D6L1006C3)*_xlfn.SINGLE(D6L1006C4))</f>
        <v>0.64842270917642186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0.32421135458821093</v>
      </c>
      <c r="R13" s="16" t="s">
        <v>35282</v>
      </c>
      <c r="S13" s="15">
        <f>D6L1006C5-D6L1006C7</f>
        <v>0.32421135458821093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0.31647946719879</v>
      </c>
      <c r="X13" s="16" t="s">
        <v>35284</v>
      </c>
      <c r="Y13" s="33">
        <f>D6L1006C7-D6L1006C10</f>
        <v>7.7318873894209328E-3</v>
      </c>
      <c r="Z13" s="16" t="s">
        <v>35285</v>
      </c>
      <c r="AA13" s="33">
        <f>CHOOSE(MIN(D6L1006C9,RUN_YEARS),B7L810C7,B7L810C16,B7L810C25,B7L810C34,B7L810C43)</f>
        <v>11277</v>
      </c>
      <c r="AB13" s="16" t="s">
        <v>35286</v>
      </c>
      <c r="AC13" s="33">
        <f>IF(D6L1006C12=0,0,D6L1006C10/D6L1006C12)</f>
        <v>2.8064154225307263E-5</v>
      </c>
      <c r="AD13" s="16" t="s">
        <v>35287</v>
      </c>
      <c r="AE13" s="33">
        <f>IF(D6L1006C5=0,0,D6L1006C10/D6L1006C5)</f>
        <v>0.48807585348261262</v>
      </c>
      <c r="AF13" s="16" t="s">
        <v>35288</v>
      </c>
      <c r="AG13" s="33">
        <f>CHOOSE(MIN(D6L1006C9,RUN_YEARS),B7L810C5,B7L810C14,B7L810C23,B7L810C32,B7L810C41)</f>
        <v>105.96445623161935</v>
      </c>
      <c r="AH13" s="16" t="s">
        <v>35289</v>
      </c>
      <c r="AI13" s="33">
        <f>IF(D6L1006C15=0,0,D6L1006C11/D6L1006C15)</f>
        <v>7.2966800985798568E-5</v>
      </c>
      <c r="AJ13" s="16" t="s">
        <v>35290</v>
      </c>
      <c r="AK13" s="33">
        <f>IF(D6L1006C5=0,0,D6L1006C11/D6L1006C5)</f>
        <v>1.1924146517387399E-2</v>
      </c>
      <c r="AL13" s="16" t="s">
        <v>35291</v>
      </c>
      <c r="AM13" s="33">
        <f>D6L1006C8*CHOOSE(MIN(D6L1006C9,RUN_YEARS),B7L810C4,B7L810C13,B7L810C22,B7L810C31,B7L810C40)</f>
        <v>9.190720017278467E-2</v>
      </c>
      <c r="AN13" s="16" t="s">
        <v>35292</v>
      </c>
      <c r="AO13" s="33">
        <f>D6L1006C8-D6L1006C18</f>
        <v>0.23230415441542626</v>
      </c>
      <c r="AP13" s="16" t="s">
        <v>35293</v>
      </c>
      <c r="AQ13" s="33">
        <f>CHOOSE(MIN(D6L1006C9,RUN_YEARS),B7L810C2,B7L810C11,B7L810C20,B7L810C29,B7L810C38)</f>
        <v>18.929294265735873</v>
      </c>
      <c r="AR13" s="16" t="s">
        <v>35294</v>
      </c>
      <c r="AS13" s="33">
        <f>IF(D6L1006C20=0,0,D6L1006C18/D6L1006C20)</f>
        <v>4.8552893141476979E-3</v>
      </c>
      <c r="AT13" s="16" t="s">
        <v>35295</v>
      </c>
      <c r="AU13" s="33">
        <f>IF(D6L1006C5=0,0,D6L1006C18/D6L1006C5)</f>
        <v>0.1417396381590619</v>
      </c>
      <c r="AV13" s="16" t="s">
        <v>35296</v>
      </c>
      <c r="AW13" s="33">
        <f>CHOOSE(MIN(D6L1006C9,RUN_YEARS),B7L810C1,B7L810C10,B7L810C19,B7L810C28,B7L810C37)</f>
        <v>47.845584348294423</v>
      </c>
      <c r="AX13" s="16" t="s">
        <v>35297</v>
      </c>
      <c r="AY13" s="33">
        <f>IF(D6L1006C23=0,0,D6L1006C19/D6L1006C23)</f>
        <v>4.8552893141476979E-3</v>
      </c>
      <c r="AZ13" s="16" t="s">
        <v>35298</v>
      </c>
      <c r="BA13" s="33">
        <f>IF(D6L1006C5=0,0,D6L1006C19/D6L1006C5)</f>
        <v>0.35826036184093807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0.20197602330233416</v>
      </c>
      <c r="J14" s="16" t="s">
        <v>35321</v>
      </c>
      <c r="K14" s="21">
        <f>_xlfn.SINGLE(IF(FLOW_THRU_100PCT="Y",1,INDEX(VariabilityMatrix,D6L1007C1,_xlfn.SINGLE(D6L1007C9))))</f>
        <v>0.48785057282497646</v>
      </c>
      <c r="L14" s="16" t="s">
        <v>35301</v>
      </c>
      <c r="M14" s="15">
        <f>IF(_xlfn.SINGLE(D6L1007C2)&lt;&gt;0,_xlfn.SINGLE(D6L1007C2)*_xlfn.SINGLE(D6L1007C4),_xlfn.SINGLE(D6L1007C3)*_xlfn.SINGLE(D6L1007C4))</f>
        <v>9.8534118664954512E-2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4.9267059332477256E-2</v>
      </c>
      <c r="R14" s="16" t="s">
        <v>35303</v>
      </c>
      <c r="S14" s="15">
        <f>D6L1007C5-D6L1007C7</f>
        <v>4.9267059332477256E-2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4.8263905437394831E-2</v>
      </c>
      <c r="X14" s="16" t="s">
        <v>35305</v>
      </c>
      <c r="Y14" s="33">
        <f>D6L1007C7-D6L1007C10</f>
        <v>1.0031538950824245E-3</v>
      </c>
      <c r="Z14" s="16" t="s">
        <v>35306</v>
      </c>
      <c r="AA14" s="33">
        <f>CHOOSE(MIN(D6L1007C9,RUN_YEARS),B7L810C7,B7L810C16,B7L810C25,B7L810C34,B7L810C43)</f>
        <v>9631</v>
      </c>
      <c r="AB14" s="16" t="s">
        <v>35307</v>
      </c>
      <c r="AC14" s="33">
        <f>IF(D6L1007C12=0,0,D6L1007C10/D6L1007C12)</f>
        <v>5.0113078016192332E-6</v>
      </c>
      <c r="AD14" s="16" t="s">
        <v>35308</v>
      </c>
      <c r="AE14" s="33">
        <f>IF(D6L1007C5=0,0,D6L1007C10/D6L1007C5)</f>
        <v>0.48981922293846819</v>
      </c>
      <c r="AF14" s="16" t="s">
        <v>35309</v>
      </c>
      <c r="AG14" s="33">
        <f>CHOOSE(MIN(D6L1007C9,RUN_YEARS),B7L810C5,B7L810C14,B7L810C23,B7L810C32,B7L810C41)</f>
        <v>76.991563172567794</v>
      </c>
      <c r="AH14" s="16" t="s">
        <v>35310</v>
      </c>
      <c r="AI14" s="33">
        <f>IF(D6L1007C15=0,0,D6L1007C11/D6L1007C15)</f>
        <v>1.3029400284209968E-5</v>
      </c>
      <c r="AJ14" s="16" t="s">
        <v>35311</v>
      </c>
      <c r="AK14" s="33">
        <f>IF(D6L1007C5=0,0,D6L1007C11/D6L1007C5)</f>
        <v>1.0180777061531834E-2</v>
      </c>
      <c r="AL14" s="16" t="s">
        <v>35312</v>
      </c>
      <c r="AM14" s="33">
        <f>D6L1007C8*CHOOSE(MIN(D6L1007C9,RUN_YEARS),B7L810C4,B7L810C13,B7L810C22,B7L810C31,B7L810C40)</f>
        <v>1.5379553325616949E-2</v>
      </c>
      <c r="AN14" s="16" t="s">
        <v>35313</v>
      </c>
      <c r="AO14" s="33">
        <f>D6L1007C8-D6L1007C18</f>
        <v>3.3887506006860309E-2</v>
      </c>
      <c r="AP14" s="16" t="s">
        <v>35314</v>
      </c>
      <c r="AQ14" s="33">
        <f>CHOOSE(MIN(D6L1007C9,RUN_YEARS),B7L810C2,B7L810C11,B7L810C20,B7L810C29,B7L810C38)</f>
        <v>16.193986192615984</v>
      </c>
      <c r="AR14" s="16" t="s">
        <v>35315</v>
      </c>
      <c r="AS14" s="33">
        <f>IF(D6L1007C20=0,0,D6L1007C18/D6L1007C20)</f>
        <v>9.4970769659107187E-4</v>
      </c>
      <c r="AT14" s="16" t="s">
        <v>35316</v>
      </c>
      <c r="AU14" s="33">
        <f>IF(D6L1007C5=0,0,D6L1007C18/D6L1007C5)</f>
        <v>0.15608353262804361</v>
      </c>
      <c r="AV14" s="16" t="s">
        <v>35317</v>
      </c>
      <c r="AW14" s="33">
        <f>CHOOSE(MIN(D6L1007C9,RUN_YEARS),B7L810C1,B7L810C10,B7L810C19,B7L810C28,B7L810C37)</f>
        <v>35.682037882285051</v>
      </c>
      <c r="AX14" s="16" t="s">
        <v>35318</v>
      </c>
      <c r="AY14" s="33">
        <f>IF(D6L1007C23=0,0,D6L1007C19/D6L1007C23)</f>
        <v>9.4970769659107198E-4</v>
      </c>
      <c r="AZ14" s="16" t="s">
        <v>35319</v>
      </c>
      <c r="BA14" s="33">
        <f>IF(D6L1007C5=0,0,D6L1007C19/D6L1007C5)</f>
        <v>0.34391646737195641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1.8538414254459309E-5</v>
      </c>
      <c r="J15" s="16" t="s">
        <v>35342</v>
      </c>
      <c r="K15" s="21">
        <f>_xlfn.SINGLE(IF(FLOW_THRU_100PCT="Y",1,INDEX(VariabilityMatrix,D6L1008C1,_xlfn.SINGLE(D6L1008C9))))</f>
        <v>0.48785057282497646</v>
      </c>
      <c r="L15" s="16" t="s">
        <v>35322</v>
      </c>
      <c r="M15" s="15">
        <f>IF(_xlfn.SINGLE(D6L1008C2)&lt;&gt;0,_xlfn.SINGLE(D6L1008C2)*_xlfn.SINGLE(D6L1008C4),_xlfn.SINGLE(D6L1008C3)*_xlfn.SINGLE(D6L1008C4))</f>
        <v>9.0439760133046831E-6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4.5219880066523416E-6</v>
      </c>
      <c r="R15" s="16" t="s">
        <v>35324</v>
      </c>
      <c r="S15" s="15">
        <f>D6L1008C5-D6L1008C7</f>
        <v>4.5219880066523416E-6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4.4299133031110454E-6</v>
      </c>
      <c r="X15" s="16" t="s">
        <v>35326</v>
      </c>
      <c r="Y15" s="33">
        <f>D6L1008C7-D6L1008C10</f>
        <v>9.2074703541296157E-8</v>
      </c>
      <c r="Z15" s="16" t="s">
        <v>35327</v>
      </c>
      <c r="AA15" s="33">
        <f>CHOOSE(MIN(D6L1008C9,RUN_YEARS),B7L810C7,B7L810C16,B7L810C25,B7L810C34,B7L810C43)</f>
        <v>9631</v>
      </c>
      <c r="AB15" s="16" t="s">
        <v>35328</v>
      </c>
      <c r="AC15" s="33">
        <f>IF(D6L1008C12=0,0,D6L1008C10/D6L1008C12)</f>
        <v>4.5996400198432617E-10</v>
      </c>
      <c r="AD15" s="16" t="s">
        <v>35329</v>
      </c>
      <c r="AE15" s="33">
        <f>IF(D6L1008C5=0,0,D6L1008C10/D6L1008C5)</f>
        <v>0.48981922293846819</v>
      </c>
      <c r="AF15" s="16" t="s">
        <v>35330</v>
      </c>
      <c r="AG15" s="33">
        <f>CHOOSE(MIN(D6L1008C9,RUN_YEARS),B7L810C5,B7L810C14,B7L810C23,B7L810C32,B7L810C41)</f>
        <v>76.991563172567794</v>
      </c>
      <c r="AH15" s="16" t="s">
        <v>35331</v>
      </c>
      <c r="AI15" s="33">
        <f>IF(D6L1008C15=0,0,D6L1008C11/D6L1008C15)</f>
        <v>1.195906405159241E-9</v>
      </c>
      <c r="AJ15" s="16" t="s">
        <v>35332</v>
      </c>
      <c r="AK15" s="33">
        <f>IF(D6L1008C5=0,0,D6L1008C11/D6L1008C5)</f>
        <v>1.0180777061531802E-2</v>
      </c>
      <c r="AL15" s="16" t="s">
        <v>35333</v>
      </c>
      <c r="AM15" s="33">
        <f>D6L1008C8*CHOOSE(MIN(D6L1008C9,RUN_YEARS),B7L810C4,B7L810C13,B7L810C22,B7L810C31,B7L810C40)</f>
        <v>1.4116157251598852E-6</v>
      </c>
      <c r="AN15" s="16" t="s">
        <v>35334</v>
      </c>
      <c r="AO15" s="33">
        <f>D6L1008C8-D6L1008C18</f>
        <v>3.1103722814924561E-6</v>
      </c>
      <c r="AP15" s="16" t="s">
        <v>35335</v>
      </c>
      <c r="AQ15" s="33">
        <f>CHOOSE(MIN(D6L1008C9,RUN_YEARS),B7L810C2,B7L810C11,B7L810C20,B7L810C29,B7L810C38)</f>
        <v>16.193986192615984</v>
      </c>
      <c r="AR15" s="16" t="s">
        <v>35336</v>
      </c>
      <c r="AS15" s="33">
        <f>IF(D6L1008C20=0,0,D6L1008C18/D6L1008C20)</f>
        <v>8.7169132316757401E-8</v>
      </c>
      <c r="AT15" s="16" t="s">
        <v>35337</v>
      </c>
      <c r="AU15" s="33">
        <f>IF(D6L1008C5=0,0,D6L1008C18/D6L1008C5)</f>
        <v>0.15608353262804361</v>
      </c>
      <c r="AV15" s="16" t="s">
        <v>35338</v>
      </c>
      <c r="AW15" s="33">
        <f>CHOOSE(MIN(D6L1008C9,RUN_YEARS),B7L810C1,B7L810C10,B7L810C19,B7L810C28,B7L810C37)</f>
        <v>35.682037882285051</v>
      </c>
      <c r="AX15" s="16" t="s">
        <v>35339</v>
      </c>
      <c r="AY15" s="33">
        <f>IF(D6L1008C23=0,0,D6L1008C19/D6L1008C23)</f>
        <v>8.7169132316757414E-8</v>
      </c>
      <c r="AZ15" s="16" t="s">
        <v>35340</v>
      </c>
      <c r="BA15" s="33">
        <f>IF(D6L1008C5=0,0,D6L1008C19/D6L1008C5)</f>
        <v>0.34391646737195636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1.8538414254459309E-5</v>
      </c>
      <c r="J16" s="16" t="s">
        <v>35363</v>
      </c>
      <c r="K16" s="21">
        <f>_xlfn.SINGLE(IF(FLOW_THRU_100PCT="Y",1,INDEX(VariabilityMatrix,D6L1009C1,_xlfn.SINGLE(D6L1009C9))))</f>
        <v>0.48785057282497646</v>
      </c>
      <c r="L16" s="16" t="s">
        <v>35343</v>
      </c>
      <c r="M16" s="15">
        <f>IF(_xlfn.SINGLE(D6L1009C2)&lt;&gt;0,_xlfn.SINGLE(D6L1009C2)*_xlfn.SINGLE(D6L1009C4),_xlfn.SINGLE(D6L1009C3)*_xlfn.SINGLE(D6L1009C4))</f>
        <v>9.0439760133046831E-6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4.5219880066523416E-6</v>
      </c>
      <c r="R16" s="16" t="s">
        <v>35345</v>
      </c>
      <c r="S16" s="15">
        <f>D6L1009C5-D6L1009C7</f>
        <v>4.5219880066523416E-6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4.4299133031110454E-6</v>
      </c>
      <c r="X16" s="16" t="s">
        <v>35347</v>
      </c>
      <c r="Y16" s="33">
        <f>D6L1009C7-D6L1009C10</f>
        <v>9.2074703541296157E-8</v>
      </c>
      <c r="Z16" s="16" t="s">
        <v>35348</v>
      </c>
      <c r="AA16" s="33">
        <f>CHOOSE(MIN(D6L1009C9,RUN_YEARS),B7L810C7,B7L810C16,B7L810C25,B7L810C34,B7L810C43)</f>
        <v>9631</v>
      </c>
      <c r="AB16" s="16" t="s">
        <v>35349</v>
      </c>
      <c r="AC16" s="33">
        <f>IF(D6L1009C12=0,0,D6L1009C10/D6L1009C12)</f>
        <v>4.5996400198432617E-10</v>
      </c>
      <c r="AD16" s="16" t="s">
        <v>35350</v>
      </c>
      <c r="AE16" s="33">
        <f>IF(D6L1009C5=0,0,D6L1009C10/D6L1009C5)</f>
        <v>0.48981922293846819</v>
      </c>
      <c r="AF16" s="16" t="s">
        <v>35351</v>
      </c>
      <c r="AG16" s="33">
        <f>CHOOSE(MIN(D6L1009C9,RUN_YEARS),B7L810C5,B7L810C14,B7L810C23,B7L810C32,B7L810C41)</f>
        <v>76.991563172567794</v>
      </c>
      <c r="AH16" s="16" t="s">
        <v>35352</v>
      </c>
      <c r="AI16" s="33">
        <f>IF(D6L1009C15=0,0,D6L1009C11/D6L1009C15)</f>
        <v>1.195906405159241E-9</v>
      </c>
      <c r="AJ16" s="16" t="s">
        <v>35353</v>
      </c>
      <c r="AK16" s="33">
        <f>IF(D6L1009C5=0,0,D6L1009C11/D6L1009C5)</f>
        <v>1.0180777061531802E-2</v>
      </c>
      <c r="AL16" s="16" t="s">
        <v>35354</v>
      </c>
      <c r="AM16" s="33">
        <f>D6L1009C8*CHOOSE(MIN(D6L1009C9,RUN_YEARS),B7L810C4,B7L810C13,B7L810C22,B7L810C31,B7L810C40)</f>
        <v>1.4116157251598852E-6</v>
      </c>
      <c r="AN16" s="16" t="s">
        <v>35355</v>
      </c>
      <c r="AO16" s="33">
        <f>D6L1009C8-D6L1009C18</f>
        <v>3.1103722814924561E-6</v>
      </c>
      <c r="AP16" s="16" t="s">
        <v>35356</v>
      </c>
      <c r="AQ16" s="33">
        <f>CHOOSE(MIN(D6L1009C9,RUN_YEARS),B7L810C2,B7L810C11,B7L810C20,B7L810C29,B7L810C38)</f>
        <v>16.193986192615984</v>
      </c>
      <c r="AR16" s="16" t="s">
        <v>35357</v>
      </c>
      <c r="AS16" s="33">
        <f>IF(D6L1009C20=0,0,D6L1009C18/D6L1009C20)</f>
        <v>8.7169132316757401E-8</v>
      </c>
      <c r="AT16" s="16" t="s">
        <v>35358</v>
      </c>
      <c r="AU16" s="33">
        <f>IF(D6L1009C5=0,0,D6L1009C18/D6L1009C5)</f>
        <v>0.15608353262804361</v>
      </c>
      <c r="AV16" s="16" t="s">
        <v>35359</v>
      </c>
      <c r="AW16" s="33">
        <f>CHOOSE(MIN(D6L1009C9,RUN_YEARS),B7L810C1,B7L810C10,B7L810C19,B7L810C28,B7L810C37)</f>
        <v>35.682037882285051</v>
      </c>
      <c r="AX16" s="16" t="s">
        <v>35360</v>
      </c>
      <c r="AY16" s="33">
        <f>IF(D6L1009C23=0,0,D6L1009C19/D6L1009C23)</f>
        <v>8.7169132316757414E-8</v>
      </c>
      <c r="AZ16" s="16" t="s">
        <v>35361</v>
      </c>
      <c r="BA16" s="33">
        <f>IF(D6L1009C5=0,0,D6L1009C19/D6L1009C5)</f>
        <v>0.34391646737195636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0.25440265881394508</v>
      </c>
      <c r="J17" s="16" t="s">
        <v>35384</v>
      </c>
      <c r="K17" s="21">
        <f>_xlfn.SINGLE(IF(FLOW_THRU_100PCT="Y",1,INDEX(VariabilityMatrix,D6L1010C1,_xlfn.SINGLE(D6L1010C9))))</f>
        <v>0.48785057282497646</v>
      </c>
      <c r="L17" s="16" t="s">
        <v>35364</v>
      </c>
      <c r="M17" s="15">
        <f>IF(_xlfn.SINGLE(D6L1010C2)&lt;&gt;0,_xlfn.SINGLE(D6L1010C2)*_xlfn.SINGLE(D6L1010C4),_xlfn.SINGLE(D6L1010C3)*_xlfn.SINGLE(D6L1010C4))</f>
        <v>0.12411048283058015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6.2055241415290077E-2</v>
      </c>
      <c r="R17" s="16" t="s">
        <v>35366</v>
      </c>
      <c r="S17" s="15">
        <f>D6L1010C5-D6L1010C7</f>
        <v>6.2055241415290077E-2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6.0791700258592866E-2</v>
      </c>
      <c r="X17" s="16" t="s">
        <v>35368</v>
      </c>
      <c r="Y17" s="33">
        <f>D6L1010C7-D6L1010C10</f>
        <v>1.2635411566972107E-3</v>
      </c>
      <c r="Z17" s="16" t="s">
        <v>35369</v>
      </c>
      <c r="AA17" s="33">
        <f>CHOOSE(MIN(D6L1010C9,RUN_YEARS),B7L810C7,B7L810C16,B7L810C25,B7L810C34,B7L810C43)</f>
        <v>9631</v>
      </c>
      <c r="AB17" s="16" t="s">
        <v>35370</v>
      </c>
      <c r="AC17" s="33">
        <f>IF(D6L1010C12=0,0,D6L1010C10/D6L1010C12)</f>
        <v>6.3120859992309069E-6</v>
      </c>
      <c r="AD17" s="16" t="s">
        <v>35371</v>
      </c>
      <c r="AE17" s="33">
        <f>IF(D6L1010C5=0,0,D6L1010C10/D6L1010C5)</f>
        <v>0.48981922293846819</v>
      </c>
      <c r="AF17" s="16" t="s">
        <v>35372</v>
      </c>
      <c r="AG17" s="33">
        <f>CHOOSE(MIN(D6L1010C9,RUN_YEARS),B7L810C5,B7L810C14,B7L810C23,B7L810C32,B7L810C41)</f>
        <v>76.991563172567794</v>
      </c>
      <c r="AH17" s="16" t="s">
        <v>35373</v>
      </c>
      <c r="AI17" s="33">
        <f>IF(D6L1010C15=0,0,D6L1010C11/D6L1010C15)</f>
        <v>1.641142359800031E-5</v>
      </c>
      <c r="AJ17" s="16" t="s">
        <v>35374</v>
      </c>
      <c r="AK17" s="33">
        <f>IF(D6L1010C5=0,0,D6L1010C11/D6L1010C5)</f>
        <v>1.0180777061531832E-2</v>
      </c>
      <c r="AL17" s="16" t="s">
        <v>35375</v>
      </c>
      <c r="AM17" s="33">
        <f>D6L1010C8*CHOOSE(MIN(D6L1010C9,RUN_YEARS),B7L810C4,B7L810C13,B7L810C22,B7L810C31,B7L810C40)</f>
        <v>1.9371602596369105E-2</v>
      </c>
      <c r="AN17" s="16" t="s">
        <v>35376</v>
      </c>
      <c r="AO17" s="33">
        <f>D6L1010C8-D6L1010C18</f>
        <v>4.2683638818920969E-2</v>
      </c>
      <c r="AP17" s="16" t="s">
        <v>35377</v>
      </c>
      <c r="AQ17" s="33">
        <f>CHOOSE(MIN(D6L1010C9,RUN_YEARS),B7L810C2,B7L810C11,B7L810C20,B7L810C29,B7L810C38)</f>
        <v>16.193986192615984</v>
      </c>
      <c r="AR17" s="16" t="s">
        <v>35378</v>
      </c>
      <c r="AS17" s="33">
        <f>IF(D6L1010C20=0,0,D6L1010C18/D6L1010C20)</f>
        <v>1.1962220027828619E-3</v>
      </c>
      <c r="AT17" s="16" t="s">
        <v>35379</v>
      </c>
      <c r="AU17" s="33">
        <f>IF(D6L1010C5=0,0,D6L1010C18/D6L1010C5)</f>
        <v>0.15608353262804361</v>
      </c>
      <c r="AV17" s="16" t="s">
        <v>35380</v>
      </c>
      <c r="AW17" s="33">
        <f>CHOOSE(MIN(D6L1010C9,RUN_YEARS),B7L810C1,B7L810C10,B7L810C19,B7L810C28,B7L810C37)</f>
        <v>35.682037882285051</v>
      </c>
      <c r="AX17" s="16" t="s">
        <v>35381</v>
      </c>
      <c r="AY17" s="33">
        <f>IF(D6L1010C23=0,0,D6L1010C19/D6L1010C23)</f>
        <v>1.1962220027828619E-3</v>
      </c>
      <c r="AZ17" s="16" t="s">
        <v>35382</v>
      </c>
      <c r="BA17" s="33">
        <f>IF(D6L1010C5=0,0,D6L1010C19/D6L1010C5)</f>
        <v>0.34391646737195636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9.1598304831283436E-2</v>
      </c>
      <c r="J18" s="16" t="s">
        <v>35405</v>
      </c>
      <c r="K18" s="21">
        <f>_xlfn.SINGLE(IF(FLOW_THRU_100PCT="Y",1,INDEX(VariabilityMatrix,D6L1011C1,_xlfn.SINGLE(D6L1011C9))))</f>
        <v>0.48785057282497646</v>
      </c>
      <c r="L18" s="16" t="s">
        <v>35385</v>
      </c>
      <c r="M18" s="15">
        <f>IF(_xlfn.SINGLE(D6L1011C2)&lt;&gt;0,_xlfn.SINGLE(D6L1011C2)*_xlfn.SINGLE(D6L1011C4),_xlfn.SINGLE(D6L1011C3)*_xlfn.SINGLE(D6L1011C4))</f>
        <v>4.4686285481738433E-2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2.2343142740869217E-2</v>
      </c>
      <c r="R18" s="16" t="s">
        <v>35387</v>
      </c>
      <c r="S18" s="15">
        <f>D6L1011C5-D6L1011C7</f>
        <v>2.2343142740869217E-2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2.1888201630671671E-2</v>
      </c>
      <c r="X18" s="16" t="s">
        <v>35389</v>
      </c>
      <c r="Y18" s="33">
        <f>D6L1011C7-D6L1011C10</f>
        <v>4.5494111019754591E-4</v>
      </c>
      <c r="Z18" s="16" t="s">
        <v>35390</v>
      </c>
      <c r="AA18" s="33">
        <f>CHOOSE(MIN(D6L1011C9,RUN_YEARS),B7L810C7,B7L810C16,B7L810C25,B7L810C34,B7L810C43)</f>
        <v>9631</v>
      </c>
      <c r="AB18" s="16" t="s">
        <v>35391</v>
      </c>
      <c r="AC18" s="33">
        <f>IF(D6L1011C12=0,0,D6L1011C10/D6L1011C12)</f>
        <v>2.2726821338045553E-6</v>
      </c>
      <c r="AD18" s="16" t="s">
        <v>35392</v>
      </c>
      <c r="AE18" s="33">
        <f>IF(D6L1011C5=0,0,D6L1011C10/D6L1011C5)</f>
        <v>0.48981922293846814</v>
      </c>
      <c r="AF18" s="16" t="s">
        <v>35393</v>
      </c>
      <c r="AG18" s="33">
        <f>CHOOSE(MIN(D6L1011C9,RUN_YEARS),B7L810C5,B7L810C14,B7L810C23,B7L810C32,B7L810C41)</f>
        <v>76.991563172567794</v>
      </c>
      <c r="AH18" s="16" t="s">
        <v>35394</v>
      </c>
      <c r="AI18" s="33">
        <f>IF(D6L1011C15=0,0,D6L1011C11/D6L1011C15)</f>
        <v>5.9089735478918304E-6</v>
      </c>
      <c r="AJ18" s="16" t="s">
        <v>35395</v>
      </c>
      <c r="AK18" s="33">
        <f>IF(D6L1011C5=0,0,D6L1011C11/D6L1011C5)</f>
        <v>1.0180777061531839E-2</v>
      </c>
      <c r="AL18" s="16" t="s">
        <v>35396</v>
      </c>
      <c r="AM18" s="33">
        <f>D6L1011C8*CHOOSE(MIN(D6L1011C9,RUN_YEARS),B7L810C4,B7L810C13,B7L810C22,B7L810C31,B7L810C40)</f>
        <v>6.974793298014992E-3</v>
      </c>
      <c r="AN18" s="16" t="s">
        <v>35397</v>
      </c>
      <c r="AO18" s="33">
        <f>D6L1011C8-D6L1011C18</f>
        <v>1.5368349442854225E-2</v>
      </c>
      <c r="AP18" s="16" t="s">
        <v>35398</v>
      </c>
      <c r="AQ18" s="33">
        <f>CHOOSE(MIN(D6L1011C9,RUN_YEARS),B7L810C2,B7L810C11,B7L810C20,B7L810C29,B7L810C38)</f>
        <v>16.193986192615984</v>
      </c>
      <c r="AR18" s="16" t="s">
        <v>35399</v>
      </c>
      <c r="AS18" s="33">
        <f>IF(D6L1011C20=0,0,D6L1011C18/D6L1011C20)</f>
        <v>4.307026827770983E-4</v>
      </c>
      <c r="AT18" s="16" t="s">
        <v>35400</v>
      </c>
      <c r="AU18" s="33">
        <f>IF(D6L1011C5=0,0,D6L1011C18/D6L1011C5)</f>
        <v>0.15608353262804361</v>
      </c>
      <c r="AV18" s="16" t="s">
        <v>35401</v>
      </c>
      <c r="AW18" s="33">
        <f>CHOOSE(MIN(D6L1011C9,RUN_YEARS),B7L810C1,B7L810C10,B7L810C19,B7L810C28,B7L810C37)</f>
        <v>35.682037882285051</v>
      </c>
      <c r="AX18" s="16" t="s">
        <v>35402</v>
      </c>
      <c r="AY18" s="33">
        <f>IF(D6L1011C23=0,0,D6L1011C19/D6L1011C23)</f>
        <v>4.3070268277709835E-4</v>
      </c>
      <c r="AZ18" s="16" t="s">
        <v>35403</v>
      </c>
      <c r="BA18" s="33">
        <f>IF(D6L1011C5=0,0,D6L1011C19/D6L1011C5)</f>
        <v>0.34391646737195641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9.2692071272296536E-5</v>
      </c>
      <c r="J19" s="16" t="s">
        <v>35426</v>
      </c>
      <c r="K19" s="21">
        <f>_xlfn.SINGLE(IF(FLOW_THRU_100PCT="Y",1,INDEX(VariabilityMatrix,D6L1012C1,_xlfn.SINGLE(D6L1012C9))))</f>
        <v>0.48785057282497646</v>
      </c>
      <c r="L19" s="16" t="s">
        <v>35406</v>
      </c>
      <c r="M19" s="15">
        <f>IF(_xlfn.SINGLE(D6L1012C2)&lt;&gt;0,_xlfn.SINGLE(D6L1012C2)*_xlfn.SINGLE(D6L1012C4),_xlfn.SINGLE(D6L1012C3)*_xlfn.SINGLE(D6L1012C4))</f>
        <v>4.5219880066523409E-5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2.2609940033261704E-5</v>
      </c>
      <c r="R19" s="16" t="s">
        <v>35408</v>
      </c>
      <c r="S19" s="15">
        <f>D6L1012C5-D6L1012C7</f>
        <v>2.2609940033261704E-5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2.2149566515555222E-5</v>
      </c>
      <c r="X19" s="16" t="s">
        <v>35410</v>
      </c>
      <c r="Y19" s="33">
        <f>D6L1012C7-D6L1012C10</f>
        <v>4.6037351770648248E-7</v>
      </c>
      <c r="Z19" s="16" t="s">
        <v>35411</v>
      </c>
      <c r="AA19" s="33">
        <f>CHOOSE(MIN(D6L1012C9,RUN_YEARS),B7L810C7,B7L810C16,B7L810C25,B7L810C34,B7L810C43)</f>
        <v>9631</v>
      </c>
      <c r="AB19" s="16" t="s">
        <v>35412</v>
      </c>
      <c r="AC19" s="33">
        <f>IF(D6L1012C12=0,0,D6L1012C10/D6L1012C12)</f>
        <v>2.2998200099216303E-9</v>
      </c>
      <c r="AD19" s="16" t="s">
        <v>35413</v>
      </c>
      <c r="AE19" s="33">
        <f>IF(D6L1012C5=0,0,D6L1012C10/D6L1012C5)</f>
        <v>0.48981922293846814</v>
      </c>
      <c r="AF19" s="16" t="s">
        <v>35414</v>
      </c>
      <c r="AG19" s="33">
        <f>CHOOSE(MIN(D6L1012C9,RUN_YEARS),B7L810C5,B7L810C14,B7L810C23,B7L810C32,B7L810C41)</f>
        <v>76.991563172567794</v>
      </c>
      <c r="AH19" s="16" t="s">
        <v>35415</v>
      </c>
      <c r="AI19" s="33">
        <f>IF(D6L1012C15=0,0,D6L1012C11/D6L1012C15)</f>
        <v>5.9795320257962273E-9</v>
      </c>
      <c r="AJ19" s="16" t="s">
        <v>35416</v>
      </c>
      <c r="AK19" s="33">
        <f>IF(D6L1012C5=0,0,D6L1012C11/D6L1012C5)</f>
        <v>1.0180777061531841E-2</v>
      </c>
      <c r="AL19" s="16" t="s">
        <v>35417</v>
      </c>
      <c r="AM19" s="33">
        <f>D6L1012C8*CHOOSE(MIN(D6L1012C9,RUN_YEARS),B7L810C4,B7L810C13,B7L810C22,B7L810C31,B7L810C40)</f>
        <v>7.0580786257994256E-6</v>
      </c>
      <c r="AN19" s="16" t="s">
        <v>35418</v>
      </c>
      <c r="AO19" s="33">
        <f>D6L1012C8-D6L1012C18</f>
        <v>1.5551861407462278E-5</v>
      </c>
      <c r="AP19" s="16" t="s">
        <v>35419</v>
      </c>
      <c r="AQ19" s="33">
        <f>CHOOSE(MIN(D6L1012C9,RUN_YEARS),B7L810C2,B7L810C11,B7L810C20,B7L810C29,B7L810C38)</f>
        <v>16.193986192615984</v>
      </c>
      <c r="AR19" s="16" t="s">
        <v>35420</v>
      </c>
      <c r="AS19" s="33">
        <f>IF(D6L1012C20=0,0,D6L1012C18/D6L1012C20)</f>
        <v>4.3584566158378698E-7</v>
      </c>
      <c r="AT19" s="16" t="s">
        <v>35421</v>
      </c>
      <c r="AU19" s="33">
        <f>IF(D6L1012C5=0,0,D6L1012C18/D6L1012C5)</f>
        <v>0.15608353262804361</v>
      </c>
      <c r="AV19" s="16" t="s">
        <v>35422</v>
      </c>
      <c r="AW19" s="33">
        <f>CHOOSE(MIN(D6L1012C9,RUN_YEARS),B7L810C1,B7L810C10,B7L810C19,B7L810C28,B7L810C37)</f>
        <v>35.682037882285051</v>
      </c>
      <c r="AX19" s="16" t="s">
        <v>35423</v>
      </c>
      <c r="AY19" s="33">
        <f>IF(D6L1012C23=0,0,D6L1012C19/D6L1012C23)</f>
        <v>4.3584566158378698E-7</v>
      </c>
      <c r="AZ19" s="16" t="s">
        <v>35424</v>
      </c>
      <c r="BA19" s="33">
        <f>IF(D6L1012C5=0,0,D6L1012C19/D6L1012C5)</f>
        <v>0.34391646737195636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2.5136866532794674E-2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2.1617705218203418E-2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1.0808852609101709E-2</v>
      </c>
      <c r="R20" s="16" t="s">
        <v>35429</v>
      </c>
      <c r="S20" s="15">
        <f>D6L1013C5-D6L1013C7</f>
        <v>1.0808852609101709E-2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1.0588767571693268E-2</v>
      </c>
      <c r="X20" s="16" t="s">
        <v>35431</v>
      </c>
      <c r="Y20" s="33">
        <f>D6L1013C7-D6L1013C10</f>
        <v>2.20085037408441E-4</v>
      </c>
      <c r="Z20" s="16" t="s">
        <v>35432</v>
      </c>
      <c r="AA20" s="33">
        <f>CHOOSE(MIN(D6L1013C9,RUN_YEARS),B7L810C7,B7L810C16,B7L810C25,B7L810C34,B7L810C43)</f>
        <v>9631</v>
      </c>
      <c r="AB20" s="16" t="s">
        <v>35433</v>
      </c>
      <c r="AC20" s="33">
        <f>IF(D6L1013C12=0,0,D6L1013C10/D6L1013C12)</f>
        <v>1.0994463266216662E-6</v>
      </c>
      <c r="AD20" s="16" t="s">
        <v>35434</v>
      </c>
      <c r="AE20" s="33">
        <f>IF(D6L1013C5=0,0,D6L1013C10/D6L1013C5)</f>
        <v>0.48981922293846825</v>
      </c>
      <c r="AF20" s="16" t="s">
        <v>35435</v>
      </c>
      <c r="AG20" s="33">
        <f>CHOOSE(MIN(D6L1013C9,RUN_YEARS),B7L810C5,B7L810C14,B7L810C23,B7L810C32,B7L810C41)</f>
        <v>76.991563172567794</v>
      </c>
      <c r="AH20" s="16" t="s">
        <v>35436</v>
      </c>
      <c r="AI20" s="33">
        <f>IF(D6L1013C15=0,0,D6L1013C11/D6L1013C15)</f>
        <v>2.858560449216306E-6</v>
      </c>
      <c r="AJ20" s="16" t="s">
        <v>35437</v>
      </c>
      <c r="AK20" s="33">
        <f>IF(D6L1013C5=0,0,D6L1013C11/D6L1013C5)</f>
        <v>1.0180777061531769E-2</v>
      </c>
      <c r="AL20" s="16" t="s">
        <v>35438</v>
      </c>
      <c r="AM20" s="33">
        <f>D6L1013C8*CHOOSE(MIN(D6L1013C9,RUN_YEARS),B7L810C4,B7L810C13,B7L810C22,B7L810C31,B7L810C40)</f>
        <v>3.3741677977688817E-3</v>
      </c>
      <c r="AN20" s="16" t="s">
        <v>35439</v>
      </c>
      <c r="AO20" s="33">
        <f>D6L1013C8-D6L1013C18</f>
        <v>7.4346848113328277E-3</v>
      </c>
      <c r="AP20" s="16" t="s">
        <v>35440</v>
      </c>
      <c r="AQ20" s="33">
        <f>CHOOSE(MIN(D6L1013C9,RUN_YEARS),B7L810C2,B7L810C11,B7L810C20,B7L810C29,B7L810C38)</f>
        <v>16.193986192615984</v>
      </c>
      <c r="AR20" s="16" t="s">
        <v>35441</v>
      </c>
      <c r="AS20" s="33">
        <f>IF(D6L1013C20=0,0,D6L1013C18/D6L1013C20)</f>
        <v>2.0835931052648484E-4</v>
      </c>
      <c r="AT20" s="16" t="s">
        <v>35442</v>
      </c>
      <c r="AU20" s="33">
        <f>IF(D6L1013C5=0,0,D6L1013C18/D6L1013C5)</f>
        <v>0.15608353262804361</v>
      </c>
      <c r="AV20" s="16" t="s">
        <v>35443</v>
      </c>
      <c r="AW20" s="33">
        <f>CHOOSE(MIN(D6L1013C9,RUN_YEARS),B7L810C1,B7L810C10,B7L810C19,B7L810C28,B7L810C37)</f>
        <v>35.682037882285051</v>
      </c>
      <c r="AX20" s="16" t="s">
        <v>35444</v>
      </c>
      <c r="AY20" s="33">
        <f>IF(D6L1013C23=0,0,D6L1013C19/D6L1013C23)</f>
        <v>2.0835931052648487E-4</v>
      </c>
      <c r="AZ20" s="16" t="s">
        <v>35445</v>
      </c>
      <c r="BA20" s="33">
        <f>IF(D6L1013C5=0,0,D6L1013C19/D6L1013C5)</f>
        <v>0.34391646737195641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7.7415652338494387E-2</v>
      </c>
      <c r="J21" s="16" t="s">
        <v>35467</v>
      </c>
      <c r="K21" s="21">
        <f>_xlfn.SINGLE(IF(FLOW_THRU_100PCT="Y",1,INDEX(VariabilityMatrix,D6L1014C1,_xlfn.SINGLE(D6L1014C9))))</f>
        <v>0.49361920517321611</v>
      </c>
      <c r="L21" s="16" t="s">
        <v>35447</v>
      </c>
      <c r="M21" s="15">
        <f>IF(_xlfn.SINGLE(D6L1014C2)&lt;&gt;0,_xlfn.SINGLE(D6L1014C2)*_xlfn.SINGLE(D6L1014C4),_xlfn.SINGLE(D6L1014C3)*_xlfn.SINGLE(D6L1014C4))</f>
        <v>3.8213852775293627E-2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1.9106926387646814E-2</v>
      </c>
      <c r="R21" s="16" t="s">
        <v>35449</v>
      </c>
      <c r="S21" s="15">
        <f>D6L1014C5-D6L1014C7</f>
        <v>1.9106926387646814E-2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1.8651258808160341E-2</v>
      </c>
      <c r="X21" s="16" t="s">
        <v>35451</v>
      </c>
      <c r="Y21" s="33">
        <f>D6L1014C7-D6L1014C10</f>
        <v>4.5566757948647257E-4</v>
      </c>
      <c r="Z21" s="16" t="s">
        <v>35452</v>
      </c>
      <c r="AA21" s="33">
        <f>CHOOSE(MIN(D6L1014C9,RUN_YEARS),B7L810C7,B7L810C16,B7L810C25,B7L810C34,B7L810C43)</f>
        <v>11277</v>
      </c>
      <c r="AB21" s="16" t="s">
        <v>35453</v>
      </c>
      <c r="AC21" s="33">
        <f>IF(D6L1014C12=0,0,D6L1014C10/D6L1014C12)</f>
        <v>1.6539202632047832E-6</v>
      </c>
      <c r="AD21" s="16" t="s">
        <v>35454</v>
      </c>
      <c r="AE21" s="33">
        <f>IF(D6L1014C5=0,0,D6L1014C10/D6L1014C5)</f>
        <v>0.48807585348261262</v>
      </c>
      <c r="AF21" s="16" t="s">
        <v>35455</v>
      </c>
      <c r="AG21" s="33">
        <f>CHOOSE(MIN(D6L1014C9,RUN_YEARS),B7L810C5,B7L810C14,B7L810C23,B7L810C32,B7L810C41)</f>
        <v>105.96445623161935</v>
      </c>
      <c r="AH21" s="16" t="s">
        <v>35456</v>
      </c>
      <c r="AI21" s="33">
        <f>IF(D6L1014C15=0,0,D6L1014C11/D6L1014C15)</f>
        <v>4.3001926843324215E-6</v>
      </c>
      <c r="AJ21" s="16" t="s">
        <v>35457</v>
      </c>
      <c r="AK21" s="33">
        <f>IF(D6L1014C5=0,0,D6L1014C11/D6L1014C5)</f>
        <v>1.1924146517387406E-2</v>
      </c>
      <c r="AL21" s="16" t="s">
        <v>35458</v>
      </c>
      <c r="AM21" s="33">
        <f>D6L1014C8*CHOOSE(MIN(D6L1014C9,RUN_YEARS),B7L810C4,B7L810C13,B7L810C22,B7L810C31,B7L810C40)</f>
        <v>5.4164176650337821E-3</v>
      </c>
      <c r="AN21" s="16" t="s">
        <v>35459</v>
      </c>
      <c r="AO21" s="33">
        <f>D6L1014C8-D6L1014C18</f>
        <v>1.3690508722613032E-2</v>
      </c>
      <c r="AP21" s="16" t="s">
        <v>35460</v>
      </c>
      <c r="AQ21" s="33">
        <f>CHOOSE(MIN(D6L1014C9,RUN_YEARS),B7L810C2,B7L810C11,B7L810C20,B7L810C29,B7L810C38)</f>
        <v>18.929294265735873</v>
      </c>
      <c r="AR21" s="16" t="s">
        <v>35461</v>
      </c>
      <c r="AS21" s="33">
        <f>IF(D6L1014C20=0,0,D6L1014C18/D6L1014C20)</f>
        <v>2.8613944022403944E-4</v>
      </c>
      <c r="AT21" s="16" t="s">
        <v>35462</v>
      </c>
      <c r="AU21" s="33">
        <f>IF(D6L1014C5=0,0,D6L1014C18/D6L1014C5)</f>
        <v>0.1417396381590619</v>
      </c>
      <c r="AV21" s="16" t="s">
        <v>35463</v>
      </c>
      <c r="AW21" s="33">
        <f>CHOOSE(MIN(D6L1014C9,RUN_YEARS),B7L810C1,B7L810C10,B7L810C19,B7L810C28,B7L810C37)</f>
        <v>47.845584348294423</v>
      </c>
      <c r="AX21" s="16" t="s">
        <v>35464</v>
      </c>
      <c r="AY21" s="33">
        <f>IF(D6L1014C23=0,0,D6L1014C19/D6L1014C23)</f>
        <v>2.8613944022403949E-4</v>
      </c>
      <c r="AZ21" s="16" t="s">
        <v>35465</v>
      </c>
      <c r="BA21" s="33">
        <f>IF(D6L1014C5=0,0,D6L1014C19/D6L1014C5)</f>
        <v>0.35826036184093812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0.25143689958306215</v>
      </c>
      <c r="J22" s="16" t="s">
        <v>35488</v>
      </c>
      <c r="K22" s="21">
        <f>_xlfn.SINGLE(IF(FLOW_THRU_100PCT="Y",1,INDEX(VariabilityMatrix,D6L1015C1,_xlfn.SINGLE(D6L1015C9))))</f>
        <v>0.48640520246354602</v>
      </c>
      <c r="L22" s="16" t="s">
        <v>35468</v>
      </c>
      <c r="M22" s="15">
        <f>IF(_xlfn.SINGLE(D6L1015C2)&lt;&gt;0,_xlfn.SINGLE(D6L1015C2)*_xlfn.SINGLE(D6L1015C4),_xlfn.SINGLE(D6L1015C3)*_xlfn.SINGLE(D6L1015C4))</f>
        <v>0.12230021604850563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6.1150108024252817E-2</v>
      </c>
      <c r="R22" s="16" t="s">
        <v>35470</v>
      </c>
      <c r="S22" s="15">
        <f>D6L1015C5-D6L1015C7</f>
        <v>6.1150108024252817E-2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5.979102724807648E-2</v>
      </c>
      <c r="X22" s="16" t="s">
        <v>35472</v>
      </c>
      <c r="Y22" s="33">
        <f>D6L1015C7-D6L1015C10</f>
        <v>1.3590807761763371E-3</v>
      </c>
      <c r="Z22" s="16" t="s">
        <v>35473</v>
      </c>
      <c r="AA22" s="33">
        <f>CHOOSE(MIN(D6L1015C9,RUN_YEARS),B7L810C7,B7L810C16,B7L810C25,B7L810C34,B7L810C43)</f>
        <v>9668</v>
      </c>
      <c r="AB22" s="16" t="s">
        <v>35474</v>
      </c>
      <c r="AC22" s="33">
        <f>IF(D6L1015C12=0,0,D6L1015C10/D6L1015C12)</f>
        <v>6.1844256566070003E-6</v>
      </c>
      <c r="AD22" s="16" t="s">
        <v>35475</v>
      </c>
      <c r="AE22" s="33">
        <f>IF(D6L1015C5=0,0,D6L1015C10/D6L1015C5)</f>
        <v>0.4888873395314583</v>
      </c>
      <c r="AF22" s="16" t="s">
        <v>35476</v>
      </c>
      <c r="AG22" s="33">
        <f>CHOOSE(MIN(D6L1015C9,RUN_YEARS),B7L810C5,B7L810C14,B7L810C23,B7L810C32,B7L810C41)</f>
        <v>84.522541700213594</v>
      </c>
      <c r="AH22" s="16" t="s">
        <v>35477</v>
      </c>
      <c r="AI22" s="33">
        <f>IF(D6L1015C15=0,0,D6L1015C11/D6L1015C15)</f>
        <v>1.607950670717824E-5</v>
      </c>
      <c r="AJ22" s="16" t="s">
        <v>35478</v>
      </c>
      <c r="AK22" s="33">
        <f>IF(D6L1015C5=0,0,D6L1015C11/D6L1015C5)</f>
        <v>1.1112660468541695E-2</v>
      </c>
      <c r="AL22" s="16" t="s">
        <v>35479</v>
      </c>
      <c r="AM22" s="33">
        <f>D6L1015C8*CHOOSE(MIN(D6L1015C9,RUN_YEARS),B7L810C4,B7L810C13,B7L810C22,B7L810C31,B7L810C40)</f>
        <v>1.8234277105453899E-2</v>
      </c>
      <c r="AN22" s="16" t="s">
        <v>35480</v>
      </c>
      <c r="AO22" s="33">
        <f>D6L1015C8-D6L1015C18</f>
        <v>4.2915830918798914E-2</v>
      </c>
      <c r="AP22" s="16" t="s">
        <v>35481</v>
      </c>
      <c r="AQ22" s="33">
        <f>CHOOSE(MIN(D6L1015C9,RUN_YEARS),B7L810C2,B7L810C11,B7L810C20,B7L810C29,B7L810C38)</f>
        <v>16.358943955789346</v>
      </c>
      <c r="AR22" s="16" t="s">
        <v>35482</v>
      </c>
      <c r="AS22" s="33">
        <f>IF(D6L1015C20=0,0,D6L1015C18/D6L1015C20)</f>
        <v>1.1146365654612371E-3</v>
      </c>
      <c r="AT22" s="16" t="s">
        <v>35483</v>
      </c>
      <c r="AU22" s="33">
        <f>IF(D6L1015C5=0,0,D6L1015C18/D6L1015C5)</f>
        <v>0.14909439815071121</v>
      </c>
      <c r="AV22" s="16" t="s">
        <v>35484</v>
      </c>
      <c r="AW22" s="33">
        <f>CHOOSE(MIN(D6L1015C9,RUN_YEARS),B7L810C1,B7L810C10,B7L810C19,B7L810C28,B7L810C37)</f>
        <v>38.502084220644903</v>
      </c>
      <c r="AX22" s="16" t="s">
        <v>35485</v>
      </c>
      <c r="AY22" s="33">
        <f>IF(D6L1015C23=0,0,D6L1015C19/D6L1015C23)</f>
        <v>1.1146365654612369E-3</v>
      </c>
      <c r="AZ22" s="16" t="s">
        <v>35486</v>
      </c>
      <c r="BA22" s="33">
        <f>IF(D6L1015C5=0,0,D6L1015C19/D6L1015C5)</f>
        <v>0.35090560184928876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24.371375815150831</v>
      </c>
      <c r="J23" s="16" t="s">
        <v>35509</v>
      </c>
      <c r="K23" s="21">
        <f>_xlfn.SINGLE(IF(FLOW_THRU_100PCT="Y",1,INDEX(VariabilityMatrix,D6L1016C1,_xlfn.SINGLE(D6L1016C9))))</f>
        <v>0.20150660435064746</v>
      </c>
      <c r="L23" s="16" t="s">
        <v>35489</v>
      </c>
      <c r="M23" s="15">
        <f>IF(_xlfn.SINGLE(D6L1016C2)&lt;&gt;0,_xlfn.SINGLE(D6L1016C2)*_xlfn.SINGLE(D6L1016C4),_xlfn.SINGLE(D6L1016C3)*_xlfn.SINGLE(D6L1016C4))</f>
        <v>4.9109931838645364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2.4554965919322682</v>
      </c>
      <c r="R23" s="16" t="s">
        <v>35491</v>
      </c>
      <c r="S23" s="15">
        <f>D6L1016C5-D6L1016C7</f>
        <v>2.4554965919322682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2.4009223921166591</v>
      </c>
      <c r="X23" s="16" t="s">
        <v>35493</v>
      </c>
      <c r="Y23" s="33">
        <f>D6L1016C7-D6L1016C10</f>
        <v>5.457419981560907E-2</v>
      </c>
      <c r="Z23" s="16" t="s">
        <v>35494</v>
      </c>
      <c r="AA23" s="33">
        <f>CHOOSE(MIN(D6L1016C9,RUN_YEARS),B7L810C7,B7L810C16,B7L810C25,B7L810C34,B7L810C43)</f>
        <v>9668</v>
      </c>
      <c r="AB23" s="16" t="s">
        <v>35495</v>
      </c>
      <c r="AC23" s="33">
        <f>IF(D6L1016C12=0,0,D6L1016C10/D6L1016C12)</f>
        <v>2.4833702855985305E-4</v>
      </c>
      <c r="AD23" s="16" t="s">
        <v>35496</v>
      </c>
      <c r="AE23" s="33">
        <f>IF(D6L1016C5=0,0,D6L1016C10/D6L1016C5)</f>
        <v>0.4888873395314583</v>
      </c>
      <c r="AF23" s="16" t="s">
        <v>35497</v>
      </c>
      <c r="AG23" s="33">
        <f>CHOOSE(MIN(D6L1016C9,RUN_YEARS),B7L810C5,B7L810C14,B7L810C23,B7L810C32,B7L810C41)</f>
        <v>84.522541700213594</v>
      </c>
      <c r="AH23" s="16" t="s">
        <v>35498</v>
      </c>
      <c r="AI23" s="33">
        <f>IF(D6L1016C15=0,0,D6L1016C11/D6L1016C15)</f>
        <v>6.4567627425561862E-4</v>
      </c>
      <c r="AJ23" s="16" t="s">
        <v>35499</v>
      </c>
      <c r="AK23" s="33">
        <f>IF(D6L1016C5=0,0,D6L1016C11/D6L1016C5)</f>
        <v>1.1112660468541679E-2</v>
      </c>
      <c r="AL23" s="16" t="s">
        <v>35500</v>
      </c>
      <c r="AM23" s="33">
        <f>D6L1016C8*CHOOSE(MIN(D6L1016C9,RUN_YEARS),B7L810C4,B7L810C13,B7L810C22,B7L810C31,B7L810C40)</f>
        <v>0.73220157307052813</v>
      </c>
      <c r="AN23" s="16" t="s">
        <v>35501</v>
      </c>
      <c r="AO23" s="33">
        <f>D6L1016C8-D6L1016C18</f>
        <v>1.72329501886174</v>
      </c>
      <c r="AP23" s="16" t="s">
        <v>35502</v>
      </c>
      <c r="AQ23" s="33">
        <f>CHOOSE(MIN(D6L1016C9,RUN_YEARS),B7L810C2,B7L810C11,B7L810C20,B7L810C29,B7L810C38)</f>
        <v>16.358943955789346</v>
      </c>
      <c r="AR23" s="16" t="s">
        <v>35503</v>
      </c>
      <c r="AS23" s="33">
        <f>IF(D6L1016C20=0,0,D6L1016C18/D6L1016C20)</f>
        <v>4.4758486553247573E-2</v>
      </c>
      <c r="AT23" s="16" t="s">
        <v>35504</v>
      </c>
      <c r="AU23" s="33">
        <f>IF(D6L1016C5=0,0,D6L1016C18/D6L1016C5)</f>
        <v>0.14909439815071121</v>
      </c>
      <c r="AV23" s="16" t="s">
        <v>35505</v>
      </c>
      <c r="AW23" s="33">
        <f>CHOOSE(MIN(D6L1016C9,RUN_YEARS),B7L810C1,B7L810C10,B7L810C19,B7L810C28,B7L810C37)</f>
        <v>38.502084220644903</v>
      </c>
      <c r="AX23" s="16" t="s">
        <v>35506</v>
      </c>
      <c r="AY23" s="33">
        <f>IF(D6L1016C23=0,0,D6L1016C19/D6L1016C23)</f>
        <v>4.4758486553247559E-2</v>
      </c>
      <c r="AZ23" s="16" t="s">
        <v>35507</v>
      </c>
      <c r="BA23" s="33">
        <f>IF(D6L1016C5=0,0,D6L1016C19/D6L1016C5)</f>
        <v>0.35090560184928876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8.4150552929737916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7.2369475519574609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3.6184737759787304</v>
      </c>
      <c r="R24" s="16" t="s">
        <v>35512</v>
      </c>
      <c r="S24" s="15">
        <f>D6L1017C5-D6L1017C7</f>
        <v>3.6184737759787304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3.5380520350051832</v>
      </c>
      <c r="X24" s="16" t="s">
        <v>35514</v>
      </c>
      <c r="Y24" s="33">
        <f>D6L1017C7-D6L1017C10</f>
        <v>8.0421740973547262E-2</v>
      </c>
      <c r="Z24" s="16" t="s">
        <v>35515</v>
      </c>
      <c r="AA24" s="33">
        <f>CHOOSE(MIN(D6L1017C9,RUN_YEARS),B7L810C7,B7L810C16,B7L810C25,B7L810C34,B7L810C43)</f>
        <v>9668</v>
      </c>
      <c r="AB24" s="16" t="s">
        <v>35516</v>
      </c>
      <c r="AC24" s="33">
        <f>IF(D6L1017C12=0,0,D6L1017C10/D6L1017C12)</f>
        <v>3.6595490639275787E-4</v>
      </c>
      <c r="AD24" s="16" t="s">
        <v>35517</v>
      </c>
      <c r="AE24" s="33">
        <f>IF(D6L1017C5=0,0,D6L1017C10/D6L1017C5)</f>
        <v>0.4888873395314583</v>
      </c>
      <c r="AF24" s="16" t="s">
        <v>35518</v>
      </c>
      <c r="AG24" s="33">
        <f>CHOOSE(MIN(D6L1017C9,RUN_YEARS),B7L810C5,B7L810C14,B7L810C23,B7L810C32,B7L810C41)</f>
        <v>84.522541700213594</v>
      </c>
      <c r="AH24" s="16" t="s">
        <v>35519</v>
      </c>
      <c r="AI24" s="33">
        <f>IF(D6L1017C15=0,0,D6L1017C11/D6L1017C15)</f>
        <v>9.5148275662117286E-4</v>
      </c>
      <c r="AJ24" s="16" t="s">
        <v>35520</v>
      </c>
      <c r="AK24" s="33">
        <f>IF(D6L1017C5=0,0,D6L1017C11/D6L1017C5)</f>
        <v>1.1112660468541693E-2</v>
      </c>
      <c r="AL24" s="16" t="s">
        <v>35521</v>
      </c>
      <c r="AM24" s="33">
        <f>D6L1017C8*CHOOSE(MIN(D6L1017C9,RUN_YEARS),B7L810C4,B7L810C13,B7L810C22,B7L810C31,B7L810C40)</f>
        <v>1.0789883397073605</v>
      </c>
      <c r="AN24" s="16" t="s">
        <v>35522</v>
      </c>
      <c r="AO24" s="33">
        <f>D6L1017C8-D6L1017C18</f>
        <v>2.5394854362713701</v>
      </c>
      <c r="AP24" s="16" t="s">
        <v>35523</v>
      </c>
      <c r="AQ24" s="33">
        <f>CHOOSE(MIN(D6L1017C9,RUN_YEARS),B7L810C2,B7L810C11,B7L810C20,B7L810C29,B7L810C38)</f>
        <v>16.358943955789346</v>
      </c>
      <c r="AR24" s="16" t="s">
        <v>35524</v>
      </c>
      <c r="AS24" s="33">
        <f>IF(D6L1017C20=0,0,D6L1017C18/D6L1017C20)</f>
        <v>6.595709005565191E-2</v>
      </c>
      <c r="AT24" s="16" t="s">
        <v>35525</v>
      </c>
      <c r="AU24" s="33">
        <f>IF(D6L1017C5=0,0,D6L1017C18/D6L1017C5)</f>
        <v>0.14909439815071121</v>
      </c>
      <c r="AV24" s="16" t="s">
        <v>35526</v>
      </c>
      <c r="AW24" s="33">
        <f>CHOOSE(MIN(D6L1017C9,RUN_YEARS),B7L810C1,B7L810C10,B7L810C19,B7L810C28,B7L810C37)</f>
        <v>38.502084220644903</v>
      </c>
      <c r="AX24" s="16" t="s">
        <v>35527</v>
      </c>
      <c r="AY24" s="33">
        <f>IF(D6L1017C23=0,0,D6L1017C19/D6L1017C23)</f>
        <v>6.595709005565191E-2</v>
      </c>
      <c r="AZ24" s="16" t="s">
        <v>35528</v>
      </c>
      <c r="BA24" s="33">
        <f>IF(D6L1017C5=0,0,D6L1017C19/D6L1017C5)</f>
        <v>0.35090560184928882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8.8328377570581065</v>
      </c>
      <c r="J25" s="16" t="s">
        <v>35550</v>
      </c>
      <c r="K25" s="21">
        <f>_xlfn.SINGLE(IF(FLOW_THRU_100PCT="Y",1,INDEX(VariabilityMatrix,D6L1018C1,_xlfn.SINGLE(D6L1018C9))))</f>
        <v>0.20037386186136683</v>
      </c>
      <c r="L25" s="16" t="s">
        <v>35530</v>
      </c>
      <c r="M25" s="15">
        <f>IF(_xlfn.SINGLE(D6L1018C2)&lt;&gt;0,_xlfn.SINGLE(D6L1018C2)*_xlfn.SINGLE(D6L1018C4),_xlfn.SINGLE(D6L1018C3)*_xlfn.SINGLE(D6L1018C4))</f>
        <v>1.7698698125766261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0.88493490628831306</v>
      </c>
      <c r="R25" s="16" t="s">
        <v>35532</v>
      </c>
      <c r="S25" s="15">
        <f>D6L1018C5-D6L1018C7</f>
        <v>0.88493490628831306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0.8669162562985353</v>
      </c>
      <c r="X25" s="16" t="s">
        <v>35534</v>
      </c>
      <c r="Y25" s="33">
        <f>D6L1018C7-D6L1018C10</f>
        <v>1.8018649989777757E-2</v>
      </c>
      <c r="Z25" s="16" t="s">
        <v>35535</v>
      </c>
      <c r="AA25" s="33">
        <f>CHOOSE(MIN(D6L1018C9,RUN_YEARS),B7L810C7,B7L810C16,B7L810C25,B7L810C34,B7L810C43)</f>
        <v>9631</v>
      </c>
      <c r="AB25" s="16" t="s">
        <v>35536</v>
      </c>
      <c r="AC25" s="33">
        <f>IF(D6L1018C12=0,0,D6L1018C10/D6L1018C12)</f>
        <v>9.0013109365438194E-5</v>
      </c>
      <c r="AD25" s="16" t="s">
        <v>35537</v>
      </c>
      <c r="AE25" s="33">
        <f>IF(D6L1018C5=0,0,D6L1018C10/D6L1018C5)</f>
        <v>0.48981922293846819</v>
      </c>
      <c r="AF25" s="16" t="s">
        <v>35538</v>
      </c>
      <c r="AG25" s="33">
        <f>CHOOSE(MIN(D6L1018C9,RUN_YEARS),B7L810C5,B7L810C14,B7L810C23,B7L810C32,B7L810C41)</f>
        <v>76.991563172567794</v>
      </c>
      <c r="AH25" s="16" t="s">
        <v>35539</v>
      </c>
      <c r="AI25" s="33">
        <f>IF(D6L1018C15=0,0,D6L1018C11/D6L1018C15)</f>
        <v>2.3403408435013862E-4</v>
      </c>
      <c r="AJ25" s="16" t="s">
        <v>35540</v>
      </c>
      <c r="AK25" s="33">
        <f>IF(D6L1018C5=0,0,D6L1018C11/D6L1018C5)</f>
        <v>1.0180777061531832E-2</v>
      </c>
      <c r="AL25" s="16" t="s">
        <v>35541</v>
      </c>
      <c r="AM25" s="33">
        <f>D6L1018C8*CHOOSE(MIN(D6L1018C9,RUN_YEARS),B7L810C4,B7L810C13,B7L810C22,B7L810C31,B7L810C40)</f>
        <v>0.27624753263869328</v>
      </c>
      <c r="AN25" s="16" t="s">
        <v>35542</v>
      </c>
      <c r="AO25" s="33">
        <f>D6L1018C8-D6L1018C18</f>
        <v>0.60868737364961978</v>
      </c>
      <c r="AP25" s="16" t="s">
        <v>35543</v>
      </c>
      <c r="AQ25" s="33">
        <f>CHOOSE(MIN(D6L1018C9,RUN_YEARS),B7L810C2,B7L810C11,B7L810C20,B7L810C29,B7L810C38)</f>
        <v>16.193986192615984</v>
      </c>
      <c r="AR25" s="16" t="s">
        <v>35544</v>
      </c>
      <c r="AS25" s="33">
        <f>IF(D6L1018C20=0,0,D6L1018C18/D6L1018C20)</f>
        <v>1.7058649387057933E-2</v>
      </c>
      <c r="AT25" s="16" t="s">
        <v>35545</v>
      </c>
      <c r="AU25" s="33">
        <f>IF(D6L1018C5=0,0,D6L1018C18/D6L1018C5)</f>
        <v>0.15608353262804361</v>
      </c>
      <c r="AV25" s="16" t="s">
        <v>35546</v>
      </c>
      <c r="AW25" s="33">
        <f>CHOOSE(MIN(D6L1018C9,RUN_YEARS),B7L810C1,B7L810C10,B7L810C19,B7L810C28,B7L810C37)</f>
        <v>35.682037882285051</v>
      </c>
      <c r="AX25" s="16" t="s">
        <v>35547</v>
      </c>
      <c r="AY25" s="33">
        <f>IF(D6L1018C23=0,0,D6L1018C19/D6L1018C23)</f>
        <v>1.7058649387057933E-2</v>
      </c>
      <c r="AZ25" s="16" t="s">
        <v>35548</v>
      </c>
      <c r="BA25" s="33">
        <f>IF(D6L1018C5=0,0,D6L1018C19/D6L1018C5)</f>
        <v>0.34391646737195636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39.49923149369112</v>
      </c>
      <c r="J26" s="16" t="s">
        <v>35571</v>
      </c>
      <c r="K26" s="21">
        <f>_xlfn.SINGLE(IF(FLOW_THRU_100PCT="Y",1,INDEX(VariabilityMatrix,D6L1019C1,_xlfn.SINGLE(D6L1019C9))))</f>
        <v>0.20150660435064746</v>
      </c>
      <c r="L26" s="16" t="s">
        <v>35551</v>
      </c>
      <c r="M26" s="15">
        <f>IF(_xlfn.SINGLE(D6L1019C2)&lt;&gt;0,_xlfn.SINGLE(D6L1019C2)*_xlfn.SINGLE(D6L1019C4),_xlfn.SINGLE(D6L1019C3)*_xlfn.SINGLE(D6L1019C4))</f>
        <v>7.9593560127538501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3.979678006376925</v>
      </c>
      <c r="R26" s="16" t="s">
        <v>35553</v>
      </c>
      <c r="S26" s="15">
        <f>D6L1019C5-D6L1019C7</f>
        <v>3.979678006376925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3.8912283854589456</v>
      </c>
      <c r="X26" s="16" t="s">
        <v>35555</v>
      </c>
      <c r="Y26" s="33">
        <f>D6L1019C7-D6L1019C10</f>
        <v>8.8449620917979477E-2</v>
      </c>
      <c r="Z26" s="16" t="s">
        <v>35556</v>
      </c>
      <c r="AA26" s="33">
        <f>CHOOSE(MIN(D6L1019C9,RUN_YEARS),B7L810C7,B7L810C16,B7L810C25,B7L810C34,B7L810C43)</f>
        <v>9668</v>
      </c>
      <c r="AB26" s="16" t="s">
        <v>35557</v>
      </c>
      <c r="AC26" s="33">
        <f>IF(D6L1019C12=0,0,D6L1019C10/D6L1019C12)</f>
        <v>4.0248535224027157E-4</v>
      </c>
      <c r="AD26" s="16" t="s">
        <v>35558</v>
      </c>
      <c r="AE26" s="33">
        <f>IF(D6L1019C5=0,0,D6L1019C10/D6L1019C5)</f>
        <v>0.4888873395314583</v>
      </c>
      <c r="AF26" s="16" t="s">
        <v>35559</v>
      </c>
      <c r="AG26" s="33">
        <f>CHOOSE(MIN(D6L1019C9,RUN_YEARS),B7L810C5,B7L810C14,B7L810C23,B7L810C32,B7L810C41)</f>
        <v>84.522541700213594</v>
      </c>
      <c r="AH26" s="16" t="s">
        <v>35560</v>
      </c>
      <c r="AI26" s="33">
        <f>IF(D6L1019C15=0,0,D6L1019C11/D6L1019C15)</f>
        <v>1.0464619158247102E-3</v>
      </c>
      <c r="AJ26" s="16" t="s">
        <v>35561</v>
      </c>
      <c r="AK26" s="33">
        <f>IF(D6L1019C5=0,0,D6L1019C11/D6L1019C5)</f>
        <v>1.1112660468541711E-2</v>
      </c>
      <c r="AL26" s="16" t="s">
        <v>35562</v>
      </c>
      <c r="AM26" s="33">
        <f>D6L1019C8*CHOOSE(MIN(D6L1019C9,RUN_YEARS),B7L810C4,B7L810C13,B7L810C22,B7L810C31,B7L810C40)</f>
        <v>1.1866953943887797</v>
      </c>
      <c r="AN26" s="16" t="s">
        <v>35563</v>
      </c>
      <c r="AO26" s="33">
        <f>D6L1019C8-D6L1019C18</f>
        <v>2.7929826119881453</v>
      </c>
      <c r="AP26" s="16" t="s">
        <v>35564</v>
      </c>
      <c r="AQ26" s="33">
        <f>CHOOSE(MIN(D6L1019C9,RUN_YEARS),B7L810C2,B7L810C11,B7L810C20,B7L810C29,B7L810C38)</f>
        <v>16.358943955789346</v>
      </c>
      <c r="AR26" s="16" t="s">
        <v>35565</v>
      </c>
      <c r="AS26" s="33">
        <f>IF(D6L1019C20=0,0,D6L1019C18/D6L1019C20)</f>
        <v>7.2541075854032397E-2</v>
      </c>
      <c r="AT26" s="16" t="s">
        <v>35566</v>
      </c>
      <c r="AU26" s="33">
        <f>IF(D6L1019C5=0,0,D6L1019C18/D6L1019C5)</f>
        <v>0.14909439815071121</v>
      </c>
      <c r="AV26" s="16" t="s">
        <v>35567</v>
      </c>
      <c r="AW26" s="33">
        <f>CHOOSE(MIN(D6L1019C9,RUN_YEARS),B7L810C1,B7L810C10,B7L810C19,B7L810C28,B7L810C37)</f>
        <v>38.502084220644903</v>
      </c>
      <c r="AX26" s="16" t="s">
        <v>35568</v>
      </c>
      <c r="AY26" s="33">
        <f>IF(D6L1019C23=0,0,D6L1019C19/D6L1019C23)</f>
        <v>7.2541075854032383E-2</v>
      </c>
      <c r="AZ26" s="16" t="s">
        <v>35569</v>
      </c>
      <c r="BA26" s="33">
        <f>IF(D6L1019C5=0,0,D6L1019C19/D6L1019C5)</f>
        <v>0.35090560184928882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18.022992295748306</v>
      </c>
      <c r="J27" s="16" t="s">
        <v>35592</v>
      </c>
      <c r="K27" s="21">
        <f>_xlfn.SINGLE(IF(FLOW_THRU_100PCT="Y",1,INDEX(VariabilityMatrix,D6L1020C1,_xlfn.SINGLE(D6L1020C9))))</f>
        <v>0.20037386186136683</v>
      </c>
      <c r="L27" s="16" t="s">
        <v>35572</v>
      </c>
      <c r="M27" s="15">
        <f>IF(_xlfn.SINGLE(D6L1020C2)&lt;&gt;0,_xlfn.SINGLE(D6L1020C2)*_xlfn.SINGLE(D6L1020C4),_xlfn.SINGLE(D6L1020C3)*_xlfn.SINGLE(D6L1020C4))</f>
        <v>3.6113365685967498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1.8056682842983749</v>
      </c>
      <c r="R27" s="16" t="s">
        <v>35574</v>
      </c>
      <c r="S27" s="15">
        <f>D6L1020C5-D6L1020C7</f>
        <v>1.8056682842983749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1.768902071799334</v>
      </c>
      <c r="X27" s="16" t="s">
        <v>35576</v>
      </c>
      <c r="Y27" s="33">
        <f>D6L1020C7-D6L1020C10</f>
        <v>3.6766212499040885E-2</v>
      </c>
      <c r="Z27" s="16" t="s">
        <v>35577</v>
      </c>
      <c r="AA27" s="33">
        <f>CHOOSE(MIN(D6L1020C9,RUN_YEARS),B7L810C7,B7L810C16,B7L810C25,B7L810C34,B7L810C43)</f>
        <v>9631</v>
      </c>
      <c r="AB27" s="16" t="s">
        <v>35578</v>
      </c>
      <c r="AC27" s="33">
        <f>IF(D6L1020C12=0,0,D6L1020C10/D6L1020C12)</f>
        <v>1.8366753938317247E-4</v>
      </c>
      <c r="AD27" s="16" t="s">
        <v>35579</v>
      </c>
      <c r="AE27" s="33">
        <f>IF(D6L1020C5=0,0,D6L1020C10/D6L1020C5)</f>
        <v>0.48981922293846819</v>
      </c>
      <c r="AF27" s="16" t="s">
        <v>35580</v>
      </c>
      <c r="AG27" s="33">
        <f>CHOOSE(MIN(D6L1020C9,RUN_YEARS),B7L810C5,B7L810C14,B7L810C23,B7L810C32,B7L810C41)</f>
        <v>76.991563172567794</v>
      </c>
      <c r="AH27" s="16" t="s">
        <v>35581</v>
      </c>
      <c r="AI27" s="33">
        <f>IF(D6L1020C15=0,0,D6L1020C11/D6L1020C15)</f>
        <v>4.7753560239624721E-4</v>
      </c>
      <c r="AJ27" s="16" t="s">
        <v>35582</v>
      </c>
      <c r="AK27" s="33">
        <f>IF(D6L1020C5=0,0,D6L1020C11/D6L1020C5)</f>
        <v>1.0180777061531837E-2</v>
      </c>
      <c r="AL27" s="16" t="s">
        <v>35583</v>
      </c>
      <c r="AM27" s="33">
        <f>D6L1020C8*CHOOSE(MIN(D6L1020C9,RUN_YEARS),B7L810C4,B7L810C13,B7L810C22,B7L810C31,B7L810C40)</f>
        <v>0.5636701691354179</v>
      </c>
      <c r="AN27" s="16" t="s">
        <v>35584</v>
      </c>
      <c r="AO27" s="33">
        <f>D6L1020C8-D6L1020C18</f>
        <v>1.2419981151629571</v>
      </c>
      <c r="AP27" s="16" t="s">
        <v>35585</v>
      </c>
      <c r="AQ27" s="33">
        <f>CHOOSE(MIN(D6L1020C9,RUN_YEARS),B7L810C2,B7L810C11,B7L810C20,B7L810C29,B7L810C38)</f>
        <v>16.193986192615984</v>
      </c>
      <c r="AR27" s="16" t="s">
        <v>35586</v>
      </c>
      <c r="AS27" s="33">
        <f>IF(D6L1020C20=0,0,D6L1020C18/D6L1020C20)</f>
        <v>3.4807376172300064E-2</v>
      </c>
      <c r="AT27" s="16" t="s">
        <v>35587</v>
      </c>
      <c r="AU27" s="33">
        <f>IF(D6L1020C5=0,0,D6L1020C18/D6L1020C5)</f>
        <v>0.15608353262804361</v>
      </c>
      <c r="AV27" s="16" t="s">
        <v>35588</v>
      </c>
      <c r="AW27" s="33">
        <f>CHOOSE(MIN(D6L1020C9,RUN_YEARS),B7L810C1,B7L810C10,B7L810C19,B7L810C28,B7L810C37)</f>
        <v>35.682037882285051</v>
      </c>
      <c r="AX27" s="16" t="s">
        <v>35589</v>
      </c>
      <c r="AY27" s="33">
        <f>IF(D6L1020C23=0,0,D6L1020C19/D6L1020C23)</f>
        <v>3.4807376172300071E-2</v>
      </c>
      <c r="AZ27" s="16" t="s">
        <v>35590</v>
      </c>
      <c r="BA27" s="33">
        <f>IF(D6L1020C5=0,0,D6L1020C19/D6L1020C5)</f>
        <v>0.34391646737195641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0.20037386186136683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9631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76.991563172567794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16.193986192615984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35.682037882285051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0.20037386186136683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9631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76.991563172567794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16.193986192615984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35.682037882285051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0.20037386186136683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9631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76.991563172567794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16.193986192615984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35.682037882285051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0.20037386186136683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9631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76.991563172567794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16.193986192615984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35.682037882285051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0.20037386186136683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9631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76.991563172567794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16.193986192615984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35.682037882285051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23.459666382942135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20.175313089330235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10.087656544665117</v>
      </c>
      <c r="R33" s="16" t="s">
        <v>35700</v>
      </c>
      <c r="S33" s="15">
        <f>D6L1026C5-D6L1026C7</f>
        <v>10.087656544665117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9.8822561799560411</v>
      </c>
      <c r="X33" s="16" t="s">
        <v>35702</v>
      </c>
      <c r="Y33" s="33">
        <f>D6L1026C7-D6L1026C10</f>
        <v>0.2054003647090763</v>
      </c>
      <c r="Z33" s="16" t="s">
        <v>35703</v>
      </c>
      <c r="AA33" s="33">
        <f>CHOOSE(MIN(D6L1026C9,RUN_YEARS),B7L810C7,B7L810C16,B7L810C25,B7L810C34,B7L810C43)</f>
        <v>9631</v>
      </c>
      <c r="AB33" s="16" t="s">
        <v>35704</v>
      </c>
      <c r="AC33" s="33">
        <f>IF(D6L1026C12=0,0,D6L1026C10/D6L1026C12)</f>
        <v>1.0260882753562498E-3</v>
      </c>
      <c r="AD33" s="16" t="s">
        <v>35705</v>
      </c>
      <c r="AE33" s="33">
        <f>IF(D6L1026C5=0,0,D6L1026C10/D6L1026C5)</f>
        <v>0.48981922293846814</v>
      </c>
      <c r="AF33" s="16" t="s">
        <v>35706</v>
      </c>
      <c r="AG33" s="33">
        <f>CHOOSE(MIN(D6L1026C9,RUN_YEARS),B7L810C5,B7L810C14,B7L810C23,B7L810C32,B7L810C41)</f>
        <v>76.991563172567794</v>
      </c>
      <c r="AH33" s="16" t="s">
        <v>35707</v>
      </c>
      <c r="AI33" s="33">
        <f>IF(D6L1026C15=0,0,D6L1026C11/D6L1026C15)</f>
        <v>2.6678295159262432E-3</v>
      </c>
      <c r="AJ33" s="16" t="s">
        <v>35708</v>
      </c>
      <c r="AK33" s="33">
        <f>IF(D6L1026C5=0,0,D6L1026C11/D6L1026C5)</f>
        <v>1.0180777061531839E-2</v>
      </c>
      <c r="AL33" s="16" t="s">
        <v>35709</v>
      </c>
      <c r="AM33" s="33">
        <f>D6L1026C8*CHOOSE(MIN(D6L1026C9,RUN_YEARS),B7L810C4,B7L810C13,B7L810C22,B7L810C31,B7L810C40)</f>
        <v>3.1490341388594709</v>
      </c>
      <c r="AN33" s="16" t="s">
        <v>35710</v>
      </c>
      <c r="AO33" s="33">
        <f>D6L1026C8-D6L1026C18</f>
        <v>6.9386224058056465</v>
      </c>
      <c r="AP33" s="16" t="s">
        <v>35711</v>
      </c>
      <c r="AQ33" s="33">
        <f>CHOOSE(MIN(D6L1026C9,RUN_YEARS),B7L810C2,B7L810C11,B7L810C20,B7L810C29,B7L810C38)</f>
        <v>16.193986192615984</v>
      </c>
      <c r="AR33" s="16" t="s">
        <v>35712</v>
      </c>
      <c r="AS33" s="33">
        <f>IF(D6L1026C20=0,0,D6L1026C18/D6L1026C20)</f>
        <v>0.19445701023848869</v>
      </c>
      <c r="AT33" s="16" t="s">
        <v>35713</v>
      </c>
      <c r="AU33" s="33">
        <f>IF(D6L1026C5=0,0,D6L1026C18/D6L1026C5)</f>
        <v>0.15608353262804361</v>
      </c>
      <c r="AV33" s="16" t="s">
        <v>35714</v>
      </c>
      <c r="AW33" s="33">
        <f>CHOOSE(MIN(D6L1026C9,RUN_YEARS),B7L810C1,B7L810C10,B7L810C19,B7L810C28,B7L810C37)</f>
        <v>35.682037882285051</v>
      </c>
      <c r="AX33" s="16" t="s">
        <v>35715</v>
      </c>
      <c r="AY33" s="33">
        <f>IF(D6L1026C23=0,0,D6L1026C19/D6L1026C23)</f>
        <v>0.19445701023848871</v>
      </c>
      <c r="AZ33" s="16" t="s">
        <v>35716</v>
      </c>
      <c r="BA33" s="33">
        <f>IF(D6L1026C5=0,0,D6L1026C19/D6L1026C5)</f>
        <v>0.34391646737195641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3.8406536181453178E-5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3.3029621116049731E-5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1.6514810558024866E-5</v>
      </c>
      <c r="R34" s="16" t="s">
        <v>35720</v>
      </c>
      <c r="S34" s="15">
        <f>D6L1027C5-D6L1027C7</f>
        <v>1.6514810558024866E-5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1.614776359315763E-5</v>
      </c>
      <c r="X34" s="16" t="s">
        <v>35722</v>
      </c>
      <c r="Y34" s="33">
        <f>D6L1027C7-D6L1027C10</f>
        <v>3.6704696486723526E-7</v>
      </c>
      <c r="Z34" s="16" t="s">
        <v>35723</v>
      </c>
      <c r="AA34" s="33">
        <f>CHOOSE(MIN(D6L1027C9,RUN_YEARS),B7L810C7,B7L810C16,B7L810C25,B7L810C34,B7L810C43)</f>
        <v>9668</v>
      </c>
      <c r="AB34" s="16" t="s">
        <v>35724</v>
      </c>
      <c r="AC34" s="33">
        <f>IF(D6L1027C12=0,0,D6L1027C10/D6L1027C12)</f>
        <v>1.670227926474724E-9</v>
      </c>
      <c r="AD34" s="16" t="s">
        <v>35725</v>
      </c>
      <c r="AE34" s="33">
        <f>IF(D6L1027C5=0,0,D6L1027C10/D6L1027C5)</f>
        <v>0.4888873395314583</v>
      </c>
      <c r="AF34" s="16" t="s">
        <v>35726</v>
      </c>
      <c r="AG34" s="33">
        <f>CHOOSE(MIN(D6L1027C9,RUN_YEARS),B7L810C5,B7L810C14,B7L810C23,B7L810C32,B7L810C41)</f>
        <v>84.522541700213594</v>
      </c>
      <c r="AH34" s="16" t="s">
        <v>35727</v>
      </c>
      <c r="AI34" s="33">
        <f>IF(D6L1027C15=0,0,D6L1027C11/D6L1027C15)</f>
        <v>4.342592608834286E-9</v>
      </c>
      <c r="AJ34" s="16" t="s">
        <v>35728</v>
      </c>
      <c r="AK34" s="33">
        <f>IF(D6L1027C5=0,0,D6L1027C11/D6L1027C5)</f>
        <v>1.1112660468541676E-2</v>
      </c>
      <c r="AL34" s="16" t="s">
        <v>35729</v>
      </c>
      <c r="AM34" s="33">
        <f>D6L1027C8*CHOOSE(MIN(D6L1027C9,RUN_YEARS),B7L810C4,B7L810C13,B7L810C22,B7L810C31,B7L810C40)</f>
        <v>4.9245314814434567E-6</v>
      </c>
      <c r="AN34" s="16" t="s">
        <v>35730</v>
      </c>
      <c r="AO34" s="33">
        <f>D6L1027C8-D6L1027C18</f>
        <v>1.159027907658141E-5</v>
      </c>
      <c r="AP34" s="16" t="s">
        <v>35731</v>
      </c>
      <c r="AQ34" s="33">
        <f>CHOOSE(MIN(D6L1027C9,RUN_YEARS),B7L810C2,B7L810C11,B7L810C20,B7L810C29,B7L810C38)</f>
        <v>16.358943955789346</v>
      </c>
      <c r="AR34" s="16" t="s">
        <v>35732</v>
      </c>
      <c r="AS34" s="33">
        <f>IF(D6L1027C20=0,0,D6L1027C18/D6L1027C20)</f>
        <v>3.0102991334600729E-7</v>
      </c>
      <c r="AT34" s="16" t="s">
        <v>35733</v>
      </c>
      <c r="AU34" s="33">
        <f>IF(D6L1027C5=0,0,D6L1027C18/D6L1027C5)</f>
        <v>0.14909439815071121</v>
      </c>
      <c r="AV34" s="16" t="s">
        <v>35734</v>
      </c>
      <c r="AW34" s="33">
        <f>CHOOSE(MIN(D6L1027C9,RUN_YEARS),B7L810C1,B7L810C10,B7L810C19,B7L810C28,B7L810C37)</f>
        <v>38.502084220644903</v>
      </c>
      <c r="AX34" s="16" t="s">
        <v>35735</v>
      </c>
      <c r="AY34" s="33">
        <f>IF(D6L1027C23=0,0,D6L1027C19/D6L1027C23)</f>
        <v>3.0102991334600729E-7</v>
      </c>
      <c r="AZ34" s="16" t="s">
        <v>35736</v>
      </c>
      <c r="BA34" s="33">
        <f>IF(D6L1027C5=0,0,D6L1027C19/D6L1027C5)</f>
        <v>0.35090560184928882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280.09758375300572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177.59809946982486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88.79904973491243</v>
      </c>
      <c r="R35" s="16" t="s">
        <v>35740</v>
      </c>
      <c r="S35" s="15">
        <f>SUM(D6L1001C8:D6L1027C8)-2*SUM(D6L1009C8,D6L1011C8,D6L1022C8,D6L1024C8,D6L1027C8)</f>
        <v>88.79904973491243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86.8480440856749</v>
      </c>
      <c r="X35" s="16" t="s">
        <v>35742</v>
      </c>
      <c r="Y35" s="33">
        <f>SUM(D6L1001C11:D6L1027C11)-2*SUM(D6L1009C11,D6L1011C11,D6L1022C11,D6L1024C11,D6L1027C11)</f>
        <v>1.9510056492375349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8.975403369133916E-3</v>
      </c>
      <c r="AD35" s="16" t="s">
        <v>35744</v>
      </c>
      <c r="AE35" s="33">
        <f>IF(D6L1028C5=0,0,D6L1028C10/D6L1028C5)</f>
        <v>0.48901449027291521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2.3336048759748255E-2</v>
      </c>
      <c r="AJ35" s="16" t="s">
        <v>35746</v>
      </c>
      <c r="AK35" s="33">
        <f>IF(D6L1028C5=0,0,D6L1028C11/D6L1028C5)</f>
        <v>1.0985509727084801E-2</v>
      </c>
      <c r="AL35" s="16" t="s">
        <v>35747</v>
      </c>
      <c r="AM35" s="33">
        <f>SUM(D6L1001C18:D6L1027C18)-2*SUM(D6L1009C18,D6L1011C18,D6L1022C18,D6L1024C18,D6L1027C18)</f>
        <v>26.64601659666457</v>
      </c>
      <c r="AN35" s="16" t="s">
        <v>35748</v>
      </c>
      <c r="AO35" s="33">
        <f>SUM(D6L1001C19:D6L1027C19)-2*SUM(D6L1009C19,D6L1011C19,D6L1022C19,D6L1024C19,D6L1027C19)</f>
        <v>62.153033138247878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1.6292719929394917</v>
      </c>
      <c r="AT35" s="16" t="s">
        <v>35750</v>
      </c>
      <c r="AU35" s="33">
        <f>IF(D6L1028C5=0,0,D6L1028C18/D6L1028C5)</f>
        <v>0.15003548279069231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1.6292719929394917</v>
      </c>
      <c r="AZ35" s="16" t="s">
        <v>35752</v>
      </c>
      <c r="BA35" s="33">
        <f>IF(D6L1028C5=0,0,D6L1028C19/D6L1028C5)</f>
        <v>0.34996451720930777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3.0876487578432097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1.5438243789216048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0.77191218946080242</v>
      </c>
      <c r="R36" s="16" t="s">
        <v>35757</v>
      </c>
      <c r="S36" s="15">
        <f>D6L1029C5-D6L1029C7</f>
        <v>0.77191218946080242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0.7561948576368438</v>
      </c>
      <c r="X36" s="16" t="s">
        <v>35759</v>
      </c>
      <c r="Y36" s="33">
        <f>D6L1029C7-D6L1029C10</f>
        <v>1.5717331823958625E-2</v>
      </c>
      <c r="Z36" s="16" t="s">
        <v>35760</v>
      </c>
      <c r="AA36" s="33">
        <f>CHOOSE(MIN(D6L1029C9,RUN_YEARS),B7L810C7,B7L810C16,B7L810C25,B7L810C34,B7L810C43)</f>
        <v>9631</v>
      </c>
      <c r="AB36" s="16" t="s">
        <v>35761</v>
      </c>
      <c r="AC36" s="33">
        <f>IF(D6L1029C12=0,0,D6L1029C10/D6L1029C12)</f>
        <v>7.8516753985758883E-5</v>
      </c>
      <c r="AD36" s="16" t="s">
        <v>35762</v>
      </c>
      <c r="AE36" s="33">
        <f>IF(D6L1029C5=0,0,D6L1029C10/D6L1029C5)</f>
        <v>0.48981922293846819</v>
      </c>
      <c r="AF36" s="16" t="s">
        <v>35763</v>
      </c>
      <c r="AG36" s="33">
        <f>CHOOSE(MIN(D6L1029C9,RUN_YEARS),B7L810C5,B7L810C14,B7L810C23,B7L810C32,B7L810C41)</f>
        <v>76.991563172567794</v>
      </c>
      <c r="AH36" s="16" t="s">
        <v>35764</v>
      </c>
      <c r="AI36" s="33">
        <f>IF(D6L1029C15=0,0,D6L1029C11/D6L1029C15)</f>
        <v>2.0414356036297147E-4</v>
      </c>
      <c r="AJ36" s="16" t="s">
        <v>35765</v>
      </c>
      <c r="AK36" s="33">
        <f>IF(D6L1029C5=0,0,D6L1029C11/D6L1029C5)</f>
        <v>1.0180777061531782E-2</v>
      </c>
      <c r="AL36" s="16" t="s">
        <v>35766</v>
      </c>
      <c r="AM36" s="33">
        <f>D6L1029C8*CHOOSE(MIN(D6L1029C9,RUN_YEARS),B7L810C4,B7L810C13,B7L810C22,B7L810C31,B7L810C40)</f>
        <v>0.24096556281937948</v>
      </c>
      <c r="AN36" s="16" t="s">
        <v>35767</v>
      </c>
      <c r="AO36" s="33">
        <f>D6L1029C8-D6L1029C18</f>
        <v>0.53094662664142289</v>
      </c>
      <c r="AP36" s="16" t="s">
        <v>35768</v>
      </c>
      <c r="AQ36" s="33">
        <f>CHOOSE(MIN(D6L1029C9,RUN_YEARS),B7L810C2,B7L810C11,B7L810C20,B7L810C29,B7L810C38)</f>
        <v>16.193986192615984</v>
      </c>
      <c r="AR36" s="16" t="s">
        <v>35769</v>
      </c>
      <c r="AS36" s="33">
        <f>IF(D6L1029C20=0,0,D6L1029C18/D6L1029C20)</f>
        <v>1.4879941229618511E-2</v>
      </c>
      <c r="AT36" s="16" t="s">
        <v>35770</v>
      </c>
      <c r="AU36" s="33">
        <f>IF(D6L1029C5=0,0,D6L1029C18/D6L1029C5)</f>
        <v>0.15608353262804361</v>
      </c>
      <c r="AV36" s="16" t="s">
        <v>35771</v>
      </c>
      <c r="AW36" s="33">
        <f>CHOOSE(MIN(D6L1029C9,RUN_YEARS),B7L810C1,B7L810C10,B7L810C19,B7L810C28,B7L810C37)</f>
        <v>35.682037882285051</v>
      </c>
      <c r="AX36" s="16" t="s">
        <v>35772</v>
      </c>
      <c r="AY36" s="33">
        <f>IF(D6L1029C23=0,0,D6L1029C19/D6L1029C23)</f>
        <v>1.4879941229618511E-2</v>
      </c>
      <c r="AZ36" s="16" t="s">
        <v>35773</v>
      </c>
      <c r="BA36" s="33">
        <f>IF(D6L1029C5=0,0,D6L1029C19/D6L1029C5)</f>
        <v>0.34391646737195636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0.4020729690880443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0.4020729690880443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0.20103648454402215</v>
      </c>
      <c r="R37" s="16" t="s">
        <v>35777</v>
      </c>
      <c r="S37" s="15">
        <f>D6L1030C5-D6L1030C7</f>
        <v>0.20103648454402215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0.1969430692832686</v>
      </c>
      <c r="X37" s="16" t="s">
        <v>35779</v>
      </c>
      <c r="Y37" s="33">
        <f>D6L1030C7-D6L1030C10</f>
        <v>4.0934152607535468E-3</v>
      </c>
      <c r="Z37" s="16" t="s">
        <v>35780</v>
      </c>
      <c r="AA37" s="33">
        <f>CHOOSE(MIN(D6L1030C9,RUN_YEARS),B7L810C7,B7L810C16,B7L810C25,B7L810C34,B7L810C43)</f>
        <v>9631</v>
      </c>
      <c r="AB37" s="16" t="s">
        <v>35781</v>
      </c>
      <c r="AC37" s="33">
        <f>IF(D6L1030C12=0,0,D6L1030C10/D6L1030C12)</f>
        <v>2.0448870240189865E-5</v>
      </c>
      <c r="AD37" s="16" t="s">
        <v>35782</v>
      </c>
      <c r="AE37" s="33">
        <f>IF(D6L1030C5=0,0,D6L1030C10/D6L1030C5)</f>
        <v>0.48981922293846819</v>
      </c>
      <c r="AF37" s="16" t="s">
        <v>35783</v>
      </c>
      <c r="AG37" s="33">
        <f>CHOOSE(MIN(D6L1030C9,RUN_YEARS),B7L810C5,B7L810C14,B7L810C23,B7L810C32,B7L810C41)</f>
        <v>76.991563172567794</v>
      </c>
      <c r="AH37" s="16" t="s">
        <v>35784</v>
      </c>
      <c r="AI37" s="33">
        <f>IF(D6L1030C15=0,0,D6L1030C11/D6L1030C15)</f>
        <v>5.3167062624493334E-5</v>
      </c>
      <c r="AJ37" s="16" t="s">
        <v>35785</v>
      </c>
      <c r="AK37" s="33">
        <f>IF(D6L1030C5=0,0,D6L1030C11/D6L1030C5)</f>
        <v>1.0180777061531802E-2</v>
      </c>
      <c r="AL37" s="16" t="s">
        <v>35786</v>
      </c>
      <c r="AM37" s="33">
        <f>D6L1030C8*CHOOSE(MIN(D6L1030C9,RUN_YEARS),B7L810C4,B7L810C13,B7L810C22,B7L810C31,B7L810C40)</f>
        <v>6.275696938950813E-2</v>
      </c>
      <c r="AN37" s="16" t="s">
        <v>35787</v>
      </c>
      <c r="AO37" s="33">
        <f>D6L1030C8-D6L1030C18</f>
        <v>0.13827951515451403</v>
      </c>
      <c r="AP37" s="16" t="s">
        <v>35788</v>
      </c>
      <c r="AQ37" s="33">
        <f>CHOOSE(MIN(D6L1030C9,RUN_YEARS),B7L810C2,B7L810C11,B7L810C20,B7L810C29,B7L810C38)</f>
        <v>16.193986192615984</v>
      </c>
      <c r="AR37" s="16" t="s">
        <v>35789</v>
      </c>
      <c r="AS37" s="33">
        <f>IF(D6L1030C20=0,0,D6L1030C18/D6L1030C20)</f>
        <v>3.8753256081028148E-3</v>
      </c>
      <c r="AT37" s="16" t="s">
        <v>35790</v>
      </c>
      <c r="AU37" s="33">
        <f>IF(D6L1030C5=0,0,D6L1030C18/D6L1030C5)</f>
        <v>0.15608353262804361</v>
      </c>
      <c r="AV37" s="16" t="s">
        <v>35791</v>
      </c>
      <c r="AW37" s="33">
        <f>CHOOSE(MIN(D6L1030C9,RUN_YEARS),B7L810C1,B7L810C10,B7L810C19,B7L810C28,B7L810C37)</f>
        <v>35.682037882285051</v>
      </c>
      <c r="AX37" s="16" t="s">
        <v>35792</v>
      </c>
      <c r="AY37" s="33">
        <f>IF(D6L1030C23=0,0,D6L1030C19/D6L1030C23)</f>
        <v>3.8753256081028161E-3</v>
      </c>
      <c r="AZ37" s="16" t="s">
        <v>35793</v>
      </c>
      <c r="BA37" s="33">
        <f>IF(D6L1030C5=0,0,D6L1030C19/D6L1030C5)</f>
        <v>0.34391646737195641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11.119263157894736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5.5596315789473678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2.7798157894736839</v>
      </c>
      <c r="R38" s="16" t="s">
        <v>35797</v>
      </c>
      <c r="S38" s="15">
        <f>D6L1031C5-D6L1031C7</f>
        <v>2.7798157894736839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2.7232144198241688</v>
      </c>
      <c r="X38" s="16" t="s">
        <v>35799</v>
      </c>
      <c r="Y38" s="33">
        <f>D6L1031C7-D6L1031C10</f>
        <v>5.6601369649515121E-2</v>
      </c>
      <c r="Z38" s="16" t="s">
        <v>35800</v>
      </c>
      <c r="AA38" s="33">
        <f>CHOOSE(MIN(D6L1031C9,RUN_YEARS),B7L810C7,B7L810C16,B7L810C25,B7L810C34,B7L810C43)</f>
        <v>9631</v>
      </c>
      <c r="AB38" s="16" t="s">
        <v>35801</v>
      </c>
      <c r="AC38" s="33">
        <f>IF(D6L1031C12=0,0,D6L1031C10/D6L1031C12)</f>
        <v>2.8275510537059169E-4</v>
      </c>
      <c r="AD38" s="16" t="s">
        <v>35802</v>
      </c>
      <c r="AE38" s="33">
        <f>IF(D6L1031C5=0,0,D6L1031C10/D6L1031C5)</f>
        <v>0.48981922293846819</v>
      </c>
      <c r="AF38" s="16" t="s">
        <v>35803</v>
      </c>
      <c r="AG38" s="33">
        <f>CHOOSE(MIN(D6L1031C9,RUN_YEARS),B7L810C5,B7L810C14,B7L810C23,B7L810C32,B7L810C41)</f>
        <v>76.991563172567794</v>
      </c>
      <c r="AH38" s="16" t="s">
        <v>35804</v>
      </c>
      <c r="AI38" s="33">
        <f>IF(D6L1031C15=0,0,D6L1031C11/D6L1031C15)</f>
        <v>7.3516327396353312E-4</v>
      </c>
      <c r="AJ38" s="16" t="s">
        <v>35805</v>
      </c>
      <c r="AK38" s="33">
        <f>IF(D6L1031C5=0,0,D6L1031C11/D6L1031C5)</f>
        <v>1.0180777061531789E-2</v>
      </c>
      <c r="AL38" s="16" t="s">
        <v>35806</v>
      </c>
      <c r="AM38" s="33">
        <f>D6L1031C8*CHOOSE(MIN(D6L1031C9,RUN_YEARS),B7L810C4,B7L810C13,B7L810C22,B7L810C31,B7L810C40)</f>
        <v>0.86776693695253315</v>
      </c>
      <c r="AN38" s="16" t="s">
        <v>35807</v>
      </c>
      <c r="AO38" s="33">
        <f>D6L1031C8-D6L1031C18</f>
        <v>1.9120488525211508</v>
      </c>
      <c r="AP38" s="16" t="s">
        <v>35808</v>
      </c>
      <c r="AQ38" s="33">
        <f>CHOOSE(MIN(D6L1031C9,RUN_YEARS),B7L810C2,B7L810C11,B7L810C20,B7L810C29,B7L810C38)</f>
        <v>16.193986192615984</v>
      </c>
      <c r="AR38" s="16" t="s">
        <v>35809</v>
      </c>
      <c r="AS38" s="33">
        <f>IF(D6L1031C20=0,0,D6L1031C18/D6L1031C20)</f>
        <v>5.3585752552278397E-2</v>
      </c>
      <c r="AT38" s="16" t="s">
        <v>35810</v>
      </c>
      <c r="AU38" s="33">
        <f>IF(D6L1031C5=0,0,D6L1031C18/D6L1031C5)</f>
        <v>0.15608353262804361</v>
      </c>
      <c r="AV38" s="16" t="s">
        <v>35811</v>
      </c>
      <c r="AW38" s="33">
        <f>CHOOSE(MIN(D6L1031C9,RUN_YEARS),B7L810C1,B7L810C10,B7L810C19,B7L810C28,B7L810C37)</f>
        <v>35.682037882285051</v>
      </c>
      <c r="AX38" s="16" t="s">
        <v>35812</v>
      </c>
      <c r="AY38" s="33">
        <f>IF(D6L1031C23=0,0,D6L1031C19/D6L1031C23)</f>
        <v>5.3585752552278397E-2</v>
      </c>
      <c r="AZ38" s="16" t="s">
        <v>35813</v>
      </c>
      <c r="BA38" s="33">
        <f>IF(D6L1031C5=0,0,D6L1031C19/D6L1031C5)</f>
        <v>0.34391646737195636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9631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76.991563172567794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16.193986192615984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35.682037882285051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363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363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145.20000000000002</v>
      </c>
      <c r="R40" s="16" t="s">
        <v>35838</v>
      </c>
      <c r="S40" s="15">
        <f>D6L1033C5-D6L1033C7</f>
        <v>217.79999999999998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142.24350234133118</v>
      </c>
      <c r="X40" s="16" t="s">
        <v>35840</v>
      </c>
      <c r="Y40" s="33">
        <f>D6L1033C7-D6L1033C10</f>
        <v>2.9564976586688374</v>
      </c>
      <c r="Z40" s="16" t="s">
        <v>35841</v>
      </c>
      <c r="AA40" s="33">
        <f>CHOOSE(MIN(D6L1033C9,RUN_YEARS),B7L810C7,B7L810C16,B7L810C25,B7L810C34,B7L810C43)</f>
        <v>9631</v>
      </c>
      <c r="AB40" s="16" t="s">
        <v>35842</v>
      </c>
      <c r="AC40" s="33">
        <f>IF(D6L1033C12=0,0,D6L1033C10/D6L1033C12)</f>
        <v>1.4769338837226786E-2</v>
      </c>
      <c r="AD40" s="16" t="s">
        <v>35843</v>
      </c>
      <c r="AE40" s="33">
        <f>IF(D6L1033C5=0,0,D6L1033C10/D6L1033C5)</f>
        <v>0.39185537835077461</v>
      </c>
      <c r="AF40" s="16" t="s">
        <v>35844</v>
      </c>
      <c r="AG40" s="33">
        <f>CHOOSE(MIN(D6L1033C9,RUN_YEARS),B7L810C5,B7L810C14,B7L810C23,B7L810C32,B7L810C41)</f>
        <v>76.991563172567794</v>
      </c>
      <c r="AH40" s="16" t="s">
        <v>35845</v>
      </c>
      <c r="AI40" s="33">
        <f>IF(D6L1033C15=0,0,D6L1033C11/D6L1033C15)</f>
        <v>3.8400280976789436E-2</v>
      </c>
      <c r="AJ40" s="16" t="s">
        <v>35846</v>
      </c>
      <c r="AK40" s="33">
        <f>IF(D6L1033C5=0,0,D6L1033C11/D6L1033C5)</f>
        <v>8.1446216492254472E-3</v>
      </c>
      <c r="AL40" s="16" t="s">
        <v>35847</v>
      </c>
      <c r="AM40" s="33">
        <f>D6L1033C8*CHOOSE(MIN(D6L1033C9,RUN_YEARS),B7L810C4,B7L810C13,B7L810C22,B7L810C31,B7L810C40)</f>
        <v>67.989986812775797</v>
      </c>
      <c r="AN40" s="16" t="s">
        <v>35848</v>
      </c>
      <c r="AO40" s="33">
        <f>D6L1033C8-D6L1033C18</f>
        <v>149.81001318722417</v>
      </c>
      <c r="AP40" s="16" t="s">
        <v>35849</v>
      </c>
      <c r="AQ40" s="33">
        <f>CHOOSE(MIN(D6L1033C9,RUN_YEARS),B7L810C2,B7L810C11,B7L810C20,B7L810C29,B7L810C38)</f>
        <v>16.193986192615984</v>
      </c>
      <c r="AR40" s="16" t="s">
        <v>35850</v>
      </c>
      <c r="AS40" s="33">
        <f>IF(D6L1033C20=0,0,D6L1033C18/D6L1033C20)</f>
        <v>4.1984713339929467</v>
      </c>
      <c r="AT40" s="16" t="s">
        <v>35851</v>
      </c>
      <c r="AU40" s="33">
        <f>IF(D6L1033C5=0,0,D6L1033C18/D6L1033C5)</f>
        <v>0.18730023915365232</v>
      </c>
      <c r="AV40" s="16" t="s">
        <v>35852</v>
      </c>
      <c r="AW40" s="33">
        <f>CHOOSE(MIN(D6L1033C9,RUN_YEARS),B7L810C1,B7L810C10,B7L810C19,B7L810C28,B7L810C37)</f>
        <v>35.682037882285051</v>
      </c>
      <c r="AX40" s="16" t="s">
        <v>35853</v>
      </c>
      <c r="AY40" s="33">
        <f>IF(D6L1033C23=0,0,D6L1033C19/D6L1033C23)</f>
        <v>4.1984713339929467</v>
      </c>
      <c r="AZ40" s="16" t="s">
        <v>35854</v>
      </c>
      <c r="BA40" s="33">
        <f>IF(D6L1033C5=0,0,D6L1033C19/D6L1033C5)</f>
        <v>0.41269976084634757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9631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76.991563172567794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16.193986192615984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35.682037882285051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547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547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547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535.86222989468422</v>
      </c>
      <c r="X42" s="16" t="s">
        <v>35880</v>
      </c>
      <c r="Y42" s="33">
        <f>D6L1035C7-D6L1035C10</f>
        <v>11.137770105315781</v>
      </c>
      <c r="Z42" s="16" t="s">
        <v>35881</v>
      </c>
      <c r="AA42" s="33">
        <f>CHOOSE(MIN(D6L1035C9,RUN_YEARS),B7L810C7,B7L810C16,B7L810C25,B7L810C34,B7L810C43)</f>
        <v>9631</v>
      </c>
      <c r="AB42" s="16" t="s">
        <v>35882</v>
      </c>
      <c r="AC42" s="33">
        <f>IF(D6L1035C12=0,0,D6L1035C10/D6L1035C12)</f>
        <v>5.5639313663657382E-2</v>
      </c>
      <c r="AD42" s="16" t="s">
        <v>35883</v>
      </c>
      <c r="AE42" s="33">
        <f>IF(D6L1035C5=0,0,D6L1035C10/D6L1035C5)</f>
        <v>0.97963844587693638</v>
      </c>
      <c r="AF42" s="16" t="s">
        <v>35884</v>
      </c>
      <c r="AG42" s="33">
        <f>CHOOSE(MIN(D6L1035C9,RUN_YEARS),B7L810C5,B7L810C14,B7L810C23,B7L810C32,B7L810C41)</f>
        <v>76.991563172567794</v>
      </c>
      <c r="AH42" s="16" t="s">
        <v>35885</v>
      </c>
      <c r="AI42" s="33">
        <f>IF(D6L1035C15=0,0,D6L1035C11/D6L1035C15)</f>
        <v>0.14466221552550818</v>
      </c>
      <c r="AJ42" s="16" t="s">
        <v>35886</v>
      </c>
      <c r="AK42" s="33">
        <f>IF(D6L1035C5=0,0,D6L1035C11/D6L1035C5)</f>
        <v>2.0361554123063584E-2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16.193986192615984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35.682037882285051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1054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1054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1054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9631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76.991563172567794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329.02408677991593</v>
      </c>
      <c r="AN43" s="16" t="s">
        <v>35908</v>
      </c>
      <c r="AO43" s="33">
        <f>D6L1036C8-D6L1036C18</f>
        <v>724.97591322008407</v>
      </c>
      <c r="AP43" s="16" t="s">
        <v>35909</v>
      </c>
      <c r="AQ43" s="33">
        <f>CHOOSE(MIN(D6L1036C9,RUN_YEARS),B7L810C2,B7L810C11,B7L810C20,B7L810C29,B7L810C38)</f>
        <v>16.193986192615984</v>
      </c>
      <c r="AR43" s="16" t="s">
        <v>35910</v>
      </c>
      <c r="AS43" s="33">
        <f>IF(D6L1036C20=0,0,D6L1036C18/D6L1036C20)</f>
        <v>20.317671193886898</v>
      </c>
      <c r="AT43" s="16" t="s">
        <v>35911</v>
      </c>
      <c r="AU43" s="33">
        <f>IF(D6L1036C5=0,0,D6L1036C18/D6L1036C5)</f>
        <v>0.31216706525608723</v>
      </c>
      <c r="AV43" s="16" t="s">
        <v>35912</v>
      </c>
      <c r="AW43" s="33">
        <f>CHOOSE(MIN(D6L1036C9,RUN_YEARS),B7L810C1,B7L810C10,B7L810C19,B7L810C28,B7L810C37)</f>
        <v>35.682037882285051</v>
      </c>
      <c r="AX43" s="16" t="s">
        <v>35913</v>
      </c>
      <c r="AY43" s="33">
        <f>IF(D6L1036C23=0,0,D6L1036C19/D6L1036C23)</f>
        <v>20.317671193886898</v>
      </c>
      <c r="AZ43" s="16" t="s">
        <v>35914</v>
      </c>
      <c r="BA43" s="33">
        <f>IF(D6L1036C5=0,0,D6L1036C19/D6L1036C5)</f>
        <v>0.68783293474391283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1978.608984884826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1971.5055289269571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695.9527644634785</v>
      </c>
      <c r="R44" s="16" t="s">
        <v>35918</v>
      </c>
      <c r="S44" s="15">
        <f>SUM(D6L1029C8:D6L1036C8)</f>
        <v>1275.5527644634785</v>
      </c>
      <c r="U44" s="21" t="str">
        <f>NULL_VALUE</f>
        <v>n/a</v>
      </c>
      <c r="V44" s="16" t="s">
        <v>35919</v>
      </c>
      <c r="W44" s="33">
        <f>SUM(D6L1029C10:D6L1036C10)</f>
        <v>681.78208458275969</v>
      </c>
      <c r="X44" s="16" t="s">
        <v>35920</v>
      </c>
      <c r="Y44" s="33">
        <f>SUM(D6L1029C11:D6L1036C11)</f>
        <v>14.170679880718845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7.0790373230480708E-2</v>
      </c>
      <c r="AD44" s="16" t="s">
        <v>35922</v>
      </c>
      <c r="AE44" s="33">
        <f>IF(D6L1037C5=0,0,D6L1037C10/D6L1037C5)</f>
        <v>0.34581799268594354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0.18405497039924862</v>
      </c>
      <c r="AJ44" s="16" t="s">
        <v>35924</v>
      </c>
      <c r="AK44" s="33">
        <f>IF(D6L1037C5=0,0,D6L1037C11/D6L1037C5)</f>
        <v>7.1877454426575232E-3</v>
      </c>
      <c r="AL44" s="16" t="s">
        <v>35925</v>
      </c>
      <c r="AM44" s="33">
        <f>SUM(D6L1029C18:D6L1036C18)</f>
        <v>398.18556306185314</v>
      </c>
      <c r="AN44" s="16" t="s">
        <v>35926</v>
      </c>
      <c r="AO44" s="33">
        <f>SUM(D6L1029C19:D6L1036C19)</f>
        <v>877.36720140162538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24.588483547269846</v>
      </c>
      <c r="AT44" s="16" t="s">
        <v>35928</v>
      </c>
      <c r="AU44" s="33">
        <f>IF(D6L1037C5=0,0,D6L1037C18/D6L1037C5)</f>
        <v>0.20197029996592297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24.588483547269846</v>
      </c>
      <c r="AZ44" s="16" t="s">
        <v>35930</v>
      </c>
      <c r="BA44" s="33">
        <f>IF(D6L1037C5=0,0,D6L1037C19/D6L1037C5)</f>
        <v>0.44502396190547594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31.227095435076325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15.613547717538163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7.8067738587690814</v>
      </c>
      <c r="R45" s="16" t="s">
        <v>35935</v>
      </c>
      <c r="S45" s="15">
        <f>D6L1038C5-D6L1038C7</f>
        <v>7.8067738587690814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7.6478158103172369</v>
      </c>
      <c r="X45" s="16" t="s">
        <v>35937</v>
      </c>
      <c r="Y45" s="33">
        <f>D6L1038C7-D6L1038C10</f>
        <v>0.15895804845184447</v>
      </c>
      <c r="Z45" s="16" t="s">
        <v>35938</v>
      </c>
      <c r="AA45" s="33">
        <f>CHOOSE(MIN(D6L1038C9,RUN_YEARS),B7L810C7,B7L810C16,B7L810C25,B7L810C34,B7L810C43)</f>
        <v>9631</v>
      </c>
      <c r="AB45" s="16" t="s">
        <v>35939</v>
      </c>
      <c r="AC45" s="33">
        <f>IF(D6L1038C12=0,0,D6L1038C10/D6L1038C12)</f>
        <v>7.9408325307000691E-4</v>
      </c>
      <c r="AD45" s="16" t="s">
        <v>35940</v>
      </c>
      <c r="AE45" s="33">
        <f>IF(D6L1038C5=0,0,D6L1038C10/D6L1038C5)</f>
        <v>0.48981922293846819</v>
      </c>
      <c r="AF45" s="16" t="s">
        <v>35941</v>
      </c>
      <c r="AG45" s="33">
        <f>CHOOSE(MIN(D6L1038C9,RUN_YEARS),B7L810C5,B7L810C14,B7L810C23,B7L810C32,B7L810C41)</f>
        <v>76.991563172567794</v>
      </c>
      <c r="AH45" s="16" t="s">
        <v>35942</v>
      </c>
      <c r="AI45" s="33">
        <f>IF(D6L1038C15=0,0,D6L1038C11/D6L1038C15)</f>
        <v>2.0646164579820022E-3</v>
      </c>
      <c r="AJ45" s="16" t="s">
        <v>35943</v>
      </c>
      <c r="AK45" s="33">
        <f>IF(D6L1038C5=0,0,D6L1038C11/D6L1038C5)</f>
        <v>1.0180777061531783E-2</v>
      </c>
      <c r="AL45" s="16" t="s">
        <v>35944</v>
      </c>
      <c r="AM45" s="33">
        <f>D6L1038C8*CHOOSE(MIN(D6L1038C9,RUN_YEARS),B7L810C4,B7L810C13,B7L810C22,B7L810C31,B7L810C40)</f>
        <v>2.4370176846098839</v>
      </c>
      <c r="AN45" s="16" t="s">
        <v>35945</v>
      </c>
      <c r="AO45" s="33">
        <f>D6L1038C8-D6L1038C18</f>
        <v>5.3697561741591979</v>
      </c>
      <c r="AP45" s="16" t="s">
        <v>35946</v>
      </c>
      <c r="AQ45" s="33">
        <f>CHOOSE(MIN(D6L1038C9,RUN_YEARS),B7L810C2,B7L810C11,B7L810C20,B7L810C29,B7L810C38)</f>
        <v>16.193986192615984</v>
      </c>
      <c r="AR45" s="16" t="s">
        <v>35947</v>
      </c>
      <c r="AS45" s="33">
        <f>IF(D6L1038C20=0,0,D6L1038C18/D6L1038C20)</f>
        <v>0.15048905535816112</v>
      </c>
      <c r="AT45" s="16" t="s">
        <v>35948</v>
      </c>
      <c r="AU45" s="33">
        <f>IF(D6L1038C5=0,0,D6L1038C18/D6L1038C5)</f>
        <v>0.15608353262804361</v>
      </c>
      <c r="AV45" s="16" t="s">
        <v>35949</v>
      </c>
      <c r="AW45" s="33">
        <f>CHOOSE(MIN(D6L1038C9,RUN_YEARS),B7L810C1,B7L810C10,B7L810C19,B7L810C28,B7L810C37)</f>
        <v>35.682037882285051</v>
      </c>
      <c r="AX45" s="16" t="s">
        <v>35950</v>
      </c>
      <c r="AY45" s="33">
        <f>IF(D6L1038C23=0,0,D6L1038C19/D6L1038C23)</f>
        <v>0.15048905535816115</v>
      </c>
      <c r="AZ45" s="16" t="s">
        <v>35951</v>
      </c>
      <c r="BA45" s="33">
        <f>IF(D6L1038C5=0,0,D6L1038C19/D6L1038C5)</f>
        <v>0.34391646737195641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167.62495077833248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167.62495077833248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67.049980311332988</v>
      </c>
      <c r="R46" s="16" t="s">
        <v>35955</v>
      </c>
      <c r="S46" s="15">
        <f>D6L1039C5-D6L1039C7</f>
        <v>100.57497046699949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65.684738508273426</v>
      </c>
      <c r="X46" s="16" t="s">
        <v>35957</v>
      </c>
      <c r="Y46" s="33">
        <f>D6L1039C7-D6L1039C10</f>
        <v>1.3652418030595612</v>
      </c>
      <c r="Z46" s="16" t="s">
        <v>35958</v>
      </c>
      <c r="AA46" s="33">
        <f>CHOOSE(MIN(D6L1039C9,RUN_YEARS),B7L810C7,B7L810C16,B7L810C25,B7L810C34,B7L810C43)</f>
        <v>9631</v>
      </c>
      <c r="AB46" s="16" t="s">
        <v>35959</v>
      </c>
      <c r="AC46" s="33">
        <f>IF(D6L1039C12=0,0,D6L1039C10/D6L1039C12)</f>
        <v>6.8201369025307264E-3</v>
      </c>
      <c r="AD46" s="16" t="s">
        <v>35960</v>
      </c>
      <c r="AE46" s="33">
        <f>IF(D6L1039C5=0,0,D6L1039C10/D6L1039C5)</f>
        <v>0.3918553783507745</v>
      </c>
      <c r="AF46" s="16" t="s">
        <v>35961</v>
      </c>
      <c r="AG46" s="33">
        <f>CHOOSE(MIN(D6L1039C9,RUN_YEARS),B7L810C5,B7L810C14,B7L810C23,B7L810C32,B7L810C41)</f>
        <v>76.991563172567794</v>
      </c>
      <c r="AH46" s="16" t="s">
        <v>35962</v>
      </c>
      <c r="AI46" s="33">
        <f>IF(D6L1039C15=0,0,D6L1039C11/D6L1039C15)</f>
        <v>1.7732355946579858E-2</v>
      </c>
      <c r="AJ46" s="16" t="s">
        <v>35963</v>
      </c>
      <c r="AK46" s="33">
        <f>IF(D6L1039C5=0,0,D6L1039C11/D6L1039C5)</f>
        <v>8.1446216492254749E-3</v>
      </c>
      <c r="AL46" s="16" t="s">
        <v>35964</v>
      </c>
      <c r="AM46" s="33">
        <f>D6L1039C8*CHOOSE(MIN(D6L1039C9,RUN_YEARS),B7L810C4,B7L810C13,B7L810C22,B7L810C31,B7L810C40)</f>
        <v>31.396193368900875</v>
      </c>
      <c r="AN46" s="16" t="s">
        <v>35965</v>
      </c>
      <c r="AO46" s="33">
        <f>D6L1039C8-D6L1039C18</f>
        <v>69.178777098098607</v>
      </c>
      <c r="AP46" s="16" t="s">
        <v>35966</v>
      </c>
      <c r="AQ46" s="33">
        <f>CHOOSE(MIN(D6L1039C9,RUN_YEARS),B7L810C2,B7L810C11,B7L810C20,B7L810C29,B7L810C38)</f>
        <v>16.193986192615984</v>
      </c>
      <c r="AR46" s="16" t="s">
        <v>35967</v>
      </c>
      <c r="AS46" s="33">
        <f>IF(D6L1039C20=0,0,D6L1039C18/D6L1039C20)</f>
        <v>1.9387563380297732</v>
      </c>
      <c r="AT46" s="16" t="s">
        <v>35968</v>
      </c>
      <c r="AU46" s="33">
        <f>IF(D6L1039C5=0,0,D6L1039C18/D6L1039C5)</f>
        <v>0.18730023915365235</v>
      </c>
      <c r="AV46" s="16" t="s">
        <v>35969</v>
      </c>
      <c r="AW46" s="33">
        <f>CHOOSE(MIN(D6L1039C9,RUN_YEARS),B7L810C1,B7L810C10,B7L810C19,B7L810C28,B7L810C37)</f>
        <v>35.682037882285051</v>
      </c>
      <c r="AX46" s="16" t="s">
        <v>35970</v>
      </c>
      <c r="AY46" s="33">
        <f>IF(D6L1039C23=0,0,D6L1039C19/D6L1039C23)</f>
        <v>1.9387563380297732</v>
      </c>
      <c r="AZ46" s="16" t="s">
        <v>35971</v>
      </c>
      <c r="BA46" s="33">
        <f>IF(D6L1039C5=0,0,D6L1039C19/D6L1039C5)</f>
        <v>0.41269976084634763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198.85204621340881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183.23849849587063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74.856754170102064</v>
      </c>
      <c r="R47" s="16" t="s">
        <v>35975</v>
      </c>
      <c r="S47" s="15">
        <f>SUM(D6L1038C8:D6L1039C8)</f>
        <v>108.38174432576857</v>
      </c>
      <c r="U47" s="21" t="str">
        <f>NULL_VALUE</f>
        <v>n/a</v>
      </c>
      <c r="V47" s="16" t="s">
        <v>35976</v>
      </c>
      <c r="W47" s="33">
        <f>SUM(D6L1038C10:D6L1039C10)</f>
        <v>73.332554318590667</v>
      </c>
      <c r="X47" s="16" t="s">
        <v>35977</v>
      </c>
      <c r="Y47" s="33">
        <f>SUM(D6L1038C11:D6L1039C11)</f>
        <v>1.5241998515114057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7.6142201556007334E-3</v>
      </c>
      <c r="AD47" s="16" t="s">
        <v>35979</v>
      </c>
      <c r="AE47" s="33">
        <f>IF(D6L1040C5=0,0,D6L1040C10/D6L1040C5)</f>
        <v>0.40020276808938843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1.9796972404561859E-2</v>
      </c>
      <c r="AJ47" s="16" t="s">
        <v>35981</v>
      </c>
      <c r="AK47" s="33">
        <f>IF(D6L1040C5=0,0,D6L1040C11/D6L1040C5)</f>
        <v>8.3181201768347517E-3</v>
      </c>
      <c r="AL47" s="16" t="s">
        <v>35982</v>
      </c>
      <c r="AM47" s="33">
        <f>SUM(D6L1038C18:D6L1039C18)</f>
        <v>33.833211053510759</v>
      </c>
      <c r="AN47" s="16" t="s">
        <v>35983</v>
      </c>
      <c r="AO47" s="33">
        <f>SUM(D6L1038C19:D6L1039C19)</f>
        <v>74.548533272257799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2.0892453933879342</v>
      </c>
      <c r="AT47" s="16" t="s">
        <v>35985</v>
      </c>
      <c r="AU47" s="33">
        <f>IF(D6L1040C5=0,0,D6L1040C18/D6L1040C5)</f>
        <v>0.18464029847021043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2.0892453933879342</v>
      </c>
      <c r="AZ47" s="16" t="s">
        <v>35987</v>
      </c>
      <c r="BA47" s="33">
        <f>IF(D6L1040C5=0,0,D6L1040C19/D6L1040C5)</f>
        <v>0.40683881326356636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2457.5586148512407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2332.3421268926527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859.60856836849291</v>
      </c>
      <c r="R48" s="16" t="s">
        <v>35992</v>
      </c>
      <c r="S48" s="15">
        <f>SUM(D6L1028C8,D6L1037C8,D6L1040C8)</f>
        <v>1472.7335585241594</v>
      </c>
      <c r="U48" s="21" t="str">
        <f>NULL_VALUE</f>
        <v>n/a</v>
      </c>
      <c r="V48" s="16" t="s">
        <v>35993</v>
      </c>
      <c r="W48" s="33">
        <f>SUM(D6L1028C10,D6L1037C10,D6L1040C10)</f>
        <v>841.96268298702535</v>
      </c>
      <c r="X48" s="16" t="s">
        <v>35994</v>
      </c>
      <c r="Y48" s="33">
        <f>SUM(D6L1028C11,D6L1037C11,D6L1040C11)</f>
        <v>17.645885381467785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8.737999675521535E-2</v>
      </c>
      <c r="AD48" s="16" t="s">
        <v>35996</v>
      </c>
      <c r="AE48" s="33">
        <f>IF(D6L1041C5=0,0,D6L1041C10/D6L1041C5)</f>
        <v>0.36099450131218985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0.22718799156355873</v>
      </c>
      <c r="AJ48" s="16" t="s">
        <v>35998</v>
      </c>
      <c r="AK48" s="33">
        <f>IF(D6L1041C5=0,0,D6L1041C11/D6L1041C5)</f>
        <v>7.5657362519868194E-3</v>
      </c>
      <c r="AL48" s="16" t="s">
        <v>35999</v>
      </c>
      <c r="AM48" s="33">
        <f>SUM(D6L1028C18,D6L1037C18,D6L1040C18)</f>
        <v>458.66479071202849</v>
      </c>
      <c r="AN48" s="16" t="s">
        <v>36000</v>
      </c>
      <c r="AO48" s="33">
        <f>SUM(D6L1028C19,D6L1037C19,D6L1040C19)</f>
        <v>1014.0687678121311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28.307000933597273</v>
      </c>
      <c r="AT48" s="16" t="s">
        <v>36002</v>
      </c>
      <c r="AU48" s="33">
        <f>IF(D6L1041C5=0,0,D6L1041C18/D6L1041C5)</f>
        <v>0.19665416382248399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28.307000933597273</v>
      </c>
      <c r="AZ48" s="16" t="s">
        <v>36004</v>
      </c>
      <c r="BA48" s="33">
        <f>IF(D6L1041C5=0,0,D6L1041C19/D6L1041C5)</f>
        <v>0.43478559861333937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250A1-8004-4289-B37E-B70C39DB29E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3567.810314533333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3068.3168704986665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1534.1584352493333</v>
      </c>
      <c r="R8" s="16" t="s">
        <v>36013</v>
      </c>
      <c r="S8" s="15">
        <f>D6L1101C5-D6L1101C7</f>
        <v>1534.1584352493333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1442.1554945732778</v>
      </c>
      <c r="X8" s="16" t="s">
        <v>36015</v>
      </c>
      <c r="Y8" s="33">
        <f>D6L1101C7-D6L1101C10</f>
        <v>92.002940676055459</v>
      </c>
      <c r="Z8" s="16" t="s">
        <v>36016</v>
      </c>
      <c r="AA8" s="33">
        <f>CHOOSE(MIN(D6L1101C9,RUN_YEARS),B7L811C7,B7L811C16,B7L811C25,B7L811C34,B7L811C43)</f>
        <v>320909</v>
      </c>
      <c r="AB8" s="16" t="s">
        <v>36017</v>
      </c>
      <c r="AC8" s="33">
        <f>IF(D6L1101C12=0,0,D6L1101C10/D6L1101C12)</f>
        <v>4.4939702363388928E-3</v>
      </c>
      <c r="AD8" s="16" t="s">
        <v>36018</v>
      </c>
      <c r="AE8" s="33">
        <f>IF(D6L1101C5=0,0,D6L1101C10/D6L1101C5)</f>
        <v>0.47001517621577882</v>
      </c>
      <c r="AF8" s="16" t="s">
        <v>36019</v>
      </c>
      <c r="AG8" s="33">
        <f>CHOOSE(MIN(D6L1101C9,RUN_YEARS),B7L811C5,B7L811C14,B7L811C23,B7L811C32,B7L811C41)</f>
        <v>7874.0500165606782</v>
      </c>
      <c r="AH8" s="16" t="s">
        <v>36020</v>
      </c>
      <c r="AI8" s="33">
        <f>IF(D6L1101C15=0,0,D6L1101C11/D6L1101C15)</f>
        <v>1.1684322614481131E-2</v>
      </c>
      <c r="AJ8" s="16" t="s">
        <v>36021</v>
      </c>
      <c r="AK8" s="33">
        <f>IF(D6L1101C5=0,0,D6L1101C11/D6L1101C5)</f>
        <v>2.9984823784221161E-2</v>
      </c>
      <c r="AL8" s="16" t="s">
        <v>36022</v>
      </c>
      <c r="AM8" s="33">
        <f>D6L1101C8*CHOOSE(MIN(D6L1101C9,RUN_YEARS),B7L811C4,B7L811C13,B7L811C22,B7L811C31,B7L811C40)</f>
        <v>147.85704843296614</v>
      </c>
      <c r="AN8" s="16" t="s">
        <v>36023</v>
      </c>
      <c r="AO8" s="33">
        <f>D6L1101C8-D6L1101C18</f>
        <v>1386.3013868163671</v>
      </c>
      <c r="AP8" s="16" t="s">
        <v>36024</v>
      </c>
      <c r="AQ8" s="33">
        <f>CHOOSE(MIN(D6L1101C9,RUN_YEARS),B7L811C2,B7L811C11,B7L811C20,B7L811C29,B7L811C38)</f>
        <v>543.00086325076586</v>
      </c>
      <c r="AR8" s="16" t="s">
        <v>36025</v>
      </c>
      <c r="AS8" s="33">
        <f>IF(D6L1101C20=0,0,D6L1101C18/D6L1101C20)</f>
        <v>0.27229615722486167</v>
      </c>
      <c r="AT8" s="16" t="s">
        <v>36026</v>
      </c>
      <c r="AU8" s="33">
        <f>IF(D6L1101C5=0,0,D6L1101C18/D6L1101C5)</f>
        <v>4.8188324307240224E-2</v>
      </c>
      <c r="AV8" s="16" t="s">
        <v>36027</v>
      </c>
      <c r="AW8" s="33">
        <f>CHOOSE(MIN(D6L1101C9,RUN_YEARS),B7L811C1,B7L811C10,B7L811C19,B7L811C28,B7L811C37)</f>
        <v>5091.1529598692141</v>
      </c>
      <c r="AX8" s="16" t="s">
        <v>36028</v>
      </c>
      <c r="AY8" s="33">
        <f>IF(D6L1101C23=0,0,D6L1101C19/D6L1101C23)</f>
        <v>0.27229615722486161</v>
      </c>
      <c r="AZ8" s="16" t="s">
        <v>36029</v>
      </c>
      <c r="BA8" s="33">
        <f>IF(D6L1101C5=0,0,D6L1101C19/D6L1101C5)</f>
        <v>0.45181167569275976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6.3087660425561767</v>
      </c>
      <c r="J9" s="16" t="s">
        <v>36050</v>
      </c>
      <c r="K9" s="21">
        <f>_xlfn.SINGLE(IF(FLOW_THRU_100PCT="Y",1,INDEX(VariabilityMatrix,D6L1102C1,_xlfn.SINGLE(D6L1102C9))))</f>
        <v>0.49361920517321611</v>
      </c>
      <c r="L9" s="16" t="s">
        <v>36030</v>
      </c>
      <c r="M9" s="15">
        <f>IF(_xlfn.SINGLE(D6L1102C2)&lt;&gt;0,_xlfn.SINGLE(D6L1102C2)*_xlfn.SINGLE(D6L1102C4),_xlfn.SINGLE(D6L1102C3)*_xlfn.SINGLE(D6L1102C4))</f>
        <v>3.1141280795503561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1.557064039775178</v>
      </c>
      <c r="R9" s="16" t="s">
        <v>36032</v>
      </c>
      <c r="S9" s="15">
        <f>D6L1102C5-D6L1102C7</f>
        <v>1.557064039775178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1.4640317711324962</v>
      </c>
      <c r="X9" s="16" t="s">
        <v>36034</v>
      </c>
      <c r="Y9" s="33">
        <f>D6L1102C7-D6L1102C10</f>
        <v>9.3032268642681881E-2</v>
      </c>
      <c r="Z9" s="16" t="s">
        <v>36035</v>
      </c>
      <c r="AA9" s="33">
        <f>CHOOSE(MIN(D6L1102C9,RUN_YEARS),B7L811C7,B7L811C16,B7L811C25,B7L811C34,B7L811C43)</f>
        <v>322346.8</v>
      </c>
      <c r="AB9" s="16" t="s">
        <v>36036</v>
      </c>
      <c r="AC9" s="33">
        <f>IF(D6L1102C12=0,0,D6L1102C10/D6L1102C12)</f>
        <v>4.5417909255885162E-6</v>
      </c>
      <c r="AD9" s="16" t="s">
        <v>36037</v>
      </c>
      <c r="AE9" s="33">
        <f>IF(D6L1102C5=0,0,D6L1102C10/D6L1102C5)</f>
        <v>0.47012574105297728</v>
      </c>
      <c r="AF9" s="16" t="s">
        <v>36038</v>
      </c>
      <c r="AG9" s="33">
        <f>CHOOSE(MIN(D6L1102C9,RUN_YEARS),B7L811C5,B7L811C14,B7L811C23,B7L811C32,B7L811C41)</f>
        <v>7878.3110829810885</v>
      </c>
      <c r="AH9" s="16" t="s">
        <v>36039</v>
      </c>
      <c r="AI9" s="33">
        <f>IF(D6L1102C15=0,0,D6L1102C11/D6L1102C15)</f>
        <v>1.180865640653012E-5</v>
      </c>
      <c r="AJ9" s="16" t="s">
        <v>36040</v>
      </c>
      <c r="AK9" s="33">
        <f>IF(D6L1102C5=0,0,D6L1102C11/D6L1102C5)</f>
        <v>2.9874258947022711E-2</v>
      </c>
      <c r="AL9" s="16" t="s">
        <v>36041</v>
      </c>
      <c r="AM9" s="33">
        <f>D6L1102C8*CHOOSE(MIN(D6L1102C9,RUN_YEARS),B7L811C4,B7L811C13,B7L811C22,B7L811C31,B7L811C40)</f>
        <v>0.14932349289022648</v>
      </c>
      <c r="AN9" s="16" t="s">
        <v>36042</v>
      </c>
      <c r="AO9" s="33">
        <f>D6L1102C8-D6L1102C18</f>
        <v>1.4077405468849515</v>
      </c>
      <c r="AP9" s="16" t="s">
        <v>36043</v>
      </c>
      <c r="AQ9" s="33">
        <f>CHOOSE(MIN(D6L1102C9,RUN_YEARS),B7L811C2,B7L811C11,B7L811C20,B7L811C29,B7L811C38)</f>
        <v>541.08339388297497</v>
      </c>
      <c r="AR9" s="16" t="s">
        <v>36044</v>
      </c>
      <c r="AS9" s="33">
        <f>IF(D6L1102C20=0,0,D6L1102C18/D6L1102C20)</f>
        <v>2.7597130974328518E-4</v>
      </c>
      <c r="AT9" s="16" t="s">
        <v>36045</v>
      </c>
      <c r="AU9" s="33">
        <f>IF(D6L1102C5=0,0,D6L1102C18/D6L1102C5)</f>
        <v>4.7950337646930394E-2</v>
      </c>
      <c r="AV9" s="16" t="s">
        <v>36046</v>
      </c>
      <c r="AW9" s="33">
        <f>CHOOSE(MIN(D6L1102C9,RUN_YEARS),B7L811C1,B7L811C10,B7L811C19,B7L811C28,B7L811C37)</f>
        <v>5101.03948194638</v>
      </c>
      <c r="AX9" s="16" t="s">
        <v>36047</v>
      </c>
      <c r="AY9" s="33">
        <f>IF(D6L1102C23=0,0,D6L1102C19/D6L1102C23)</f>
        <v>2.7597130974328518E-4</v>
      </c>
      <c r="AZ9" s="16" t="s">
        <v>36048</v>
      </c>
      <c r="BA9" s="33">
        <f>IF(D6L1102C5=0,0,D6L1102C19/D6L1102C5)</f>
        <v>0.45204966235306959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3.7875676492677051</v>
      </c>
      <c r="J10" s="16" t="s">
        <v>36071</v>
      </c>
      <c r="K10" s="21">
        <f>_xlfn.SINGLE(IF(FLOW_THRU_100PCT="Y",1,INDEX(VariabilityMatrix,D6L1103C1,_xlfn.SINGLE(D6L1103C9))))</f>
        <v>0.49361920517321611</v>
      </c>
      <c r="L10" s="16" t="s">
        <v>36051</v>
      </c>
      <c r="M10" s="15">
        <f>IF(_xlfn.SINGLE(D6L1103C2)&lt;&gt;0,_xlfn.SINGLE(D6L1103C2)*_xlfn.SINGLE(D6L1103C4),_xlfn.SINGLE(D6L1103C3)*_xlfn.SINGLE(D6L1103C4))</f>
        <v>1.8696161325713112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0.9348080662856556</v>
      </c>
      <c r="R10" s="16" t="s">
        <v>36053</v>
      </c>
      <c r="S10" s="15">
        <f>D6L1103C5-D6L1103C7</f>
        <v>0.9348080662856556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0.87895466980968906</v>
      </c>
      <c r="X10" s="16" t="s">
        <v>36055</v>
      </c>
      <c r="Y10" s="33">
        <f>D6L1103C7-D6L1103C10</f>
        <v>5.5853396475966544E-2</v>
      </c>
      <c r="Z10" s="16" t="s">
        <v>36056</v>
      </c>
      <c r="AA10" s="33">
        <f>CHOOSE(MIN(D6L1103C9,RUN_YEARS),B7L811C7,B7L811C16,B7L811C25,B7L811C34,B7L811C43)</f>
        <v>322346.8</v>
      </c>
      <c r="AB10" s="16" t="s">
        <v>36057</v>
      </c>
      <c r="AC10" s="33">
        <f>IF(D6L1103C12=0,0,D6L1103C10/D6L1103C12)</f>
        <v>2.7267361419740758E-6</v>
      </c>
      <c r="AD10" s="16" t="s">
        <v>36058</v>
      </c>
      <c r="AE10" s="33">
        <f>IF(D6L1103C5=0,0,D6L1103C10/D6L1103C5)</f>
        <v>0.47012574105297728</v>
      </c>
      <c r="AF10" s="16" t="s">
        <v>36059</v>
      </c>
      <c r="AG10" s="33">
        <f>CHOOSE(MIN(D6L1103C9,RUN_YEARS),B7L811C5,B7L811C14,B7L811C23,B7L811C32,B7L811C41)</f>
        <v>7878.3110829810885</v>
      </c>
      <c r="AH10" s="16" t="s">
        <v>36060</v>
      </c>
      <c r="AI10" s="33">
        <f>IF(D6L1103C15=0,0,D6L1103C11/D6L1103C15)</f>
        <v>7.0895139691325918E-6</v>
      </c>
      <c r="AJ10" s="16" t="s">
        <v>36061</v>
      </c>
      <c r="AK10" s="33">
        <f>IF(D6L1103C5=0,0,D6L1103C11/D6L1103C5)</f>
        <v>2.9874258947022739E-2</v>
      </c>
      <c r="AL10" s="16" t="s">
        <v>36062</v>
      </c>
      <c r="AM10" s="33">
        <f>D6L1103C8*CHOOSE(MIN(D6L1103C9,RUN_YEARS),B7L811C4,B7L811C13,B7L811C22,B7L811C31,B7L811C40)</f>
        <v>8.9648724826942555E-2</v>
      </c>
      <c r="AN10" s="16" t="s">
        <v>36063</v>
      </c>
      <c r="AO10" s="33">
        <f>D6L1103C8-D6L1103C18</f>
        <v>0.84515934145871308</v>
      </c>
      <c r="AP10" s="16" t="s">
        <v>36064</v>
      </c>
      <c r="AQ10" s="33">
        <f>CHOOSE(MIN(D6L1103C9,RUN_YEARS),B7L811C2,B7L811C11,B7L811C20,B7L811C29,B7L811C38)</f>
        <v>541.08339388297497</v>
      </c>
      <c r="AR10" s="16" t="s">
        <v>36065</v>
      </c>
      <c r="AS10" s="33">
        <f>IF(D6L1103C20=0,0,D6L1103C18/D6L1103C20)</f>
        <v>1.6568374827324991E-4</v>
      </c>
      <c r="AT10" s="16" t="s">
        <v>36066</v>
      </c>
      <c r="AU10" s="33">
        <f>IF(D6L1103C5=0,0,D6L1103C18/D6L1103C5)</f>
        <v>4.7950337646930394E-2</v>
      </c>
      <c r="AV10" s="16" t="s">
        <v>36067</v>
      </c>
      <c r="AW10" s="33">
        <f>CHOOSE(MIN(D6L1103C9,RUN_YEARS),B7L811C1,B7L811C10,B7L811C19,B7L811C28,B7L811C37)</f>
        <v>5101.03948194638</v>
      </c>
      <c r="AX10" s="16" t="s">
        <v>36068</v>
      </c>
      <c r="AY10" s="33">
        <f>IF(D6L1103C23=0,0,D6L1103C19/D6L1103C23)</f>
        <v>1.6568374827324989E-4</v>
      </c>
      <c r="AZ10" s="16" t="s">
        <v>36069</v>
      </c>
      <c r="BA10" s="33">
        <f>IF(D6L1103C5=0,0,D6L1103C19/D6L1103C5)</f>
        <v>0.45204966235306959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0.28123260774224546</v>
      </c>
      <c r="J11" s="16" t="s">
        <v>36092</v>
      </c>
      <c r="K11" s="21">
        <f>_xlfn.SINGLE(IF(FLOW_THRU_100PCT="Y",1,INDEX(VariabilityMatrix,D6L1104C1,_xlfn.SINGLE(D6L1104C9))))</f>
        <v>0.48785057282497646</v>
      </c>
      <c r="L11" s="16" t="s">
        <v>36072</v>
      </c>
      <c r="M11" s="15">
        <f>IF(_xlfn.SINGLE(D6L1104C2)&lt;&gt;0,_xlfn.SINGLE(D6L1104C2)*_xlfn.SINGLE(D6L1104C4),_xlfn.SINGLE(D6L1104C3)*_xlfn.SINGLE(D6L1104C4))</f>
        <v>0.13719948878411636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6.8599744392058182E-2</v>
      </c>
      <c r="R11" s="16" t="s">
        <v>36074</v>
      </c>
      <c r="S11" s="15">
        <f>D6L1104C5-D6L1104C7</f>
        <v>6.8599744392058182E-2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6.4423805663485184E-2</v>
      </c>
      <c r="X11" s="16" t="s">
        <v>36076</v>
      </c>
      <c r="Y11" s="33">
        <f>D6L1104C7-D6L1104C10</f>
        <v>4.1759387285729976E-3</v>
      </c>
      <c r="Z11" s="16" t="s">
        <v>36077</v>
      </c>
      <c r="AA11" s="33">
        <f>CHOOSE(MIN(D6L1104C9,RUN_YEARS),B7L811C7,B7L811C16,B7L811C25,B7L811C34,B7L811C43)</f>
        <v>298843</v>
      </c>
      <c r="AB11" s="16" t="s">
        <v>36078</v>
      </c>
      <c r="AC11" s="33">
        <f>IF(D6L1104C12=0,0,D6L1104C10/D6L1104C12)</f>
        <v>2.1557742916342423E-7</v>
      </c>
      <c r="AD11" s="16" t="s">
        <v>36079</v>
      </c>
      <c r="AE11" s="33">
        <f>IF(D6L1104C5=0,0,D6L1104C10/D6L1104C5)</f>
        <v>0.46956301539035727</v>
      </c>
      <c r="AF11" s="16" t="s">
        <v>36080</v>
      </c>
      <c r="AG11" s="33">
        <f>CHOOSE(MIN(D6L1104C9,RUN_YEARS),B7L811C5,B7L811C14,B7L811C23,B7L811C32,B7L811C41)</f>
        <v>7450.363827294801</v>
      </c>
      <c r="AH11" s="16" t="s">
        <v>36081</v>
      </c>
      <c r="AI11" s="33">
        <f>IF(D6L1104C15=0,0,D6L1104C11/D6L1104C15)</f>
        <v>5.6050131582490313E-7</v>
      </c>
      <c r="AJ11" s="16" t="s">
        <v>36082</v>
      </c>
      <c r="AK11" s="33">
        <f>IF(D6L1104C5=0,0,D6L1104C11/D6L1104C5)</f>
        <v>3.0436984609642712E-2</v>
      </c>
      <c r="AL11" s="16" t="s">
        <v>36083</v>
      </c>
      <c r="AM11" s="33">
        <f>D6L1104C8*CHOOSE(MIN(D6L1104C9,RUN_YEARS),B7L811C4,B7L811C13,B7L811C22,B7L811C31,B7L811C40)</f>
        <v>6.4706107307065915E-3</v>
      </c>
      <c r="AN11" s="16" t="s">
        <v>36084</v>
      </c>
      <c r="AO11" s="33">
        <f>D6L1104C8-D6L1104C18</f>
        <v>6.2129133661351588E-2</v>
      </c>
      <c r="AP11" s="16" t="s">
        <v>36085</v>
      </c>
      <c r="AQ11" s="33">
        <f>CHOOSE(MIN(D6L1104C9,RUN_YEARS),B7L811C2,B7L811C11,B7L811C20,B7L811C29,B7L811C38)</f>
        <v>502.48773915065294</v>
      </c>
      <c r="AR11" s="16" t="s">
        <v>36086</v>
      </c>
      <c r="AS11" s="33">
        <f>IF(D6L1104C20=0,0,D6L1104C18/D6L1104C20)</f>
        <v>1.2877151473673293E-5</v>
      </c>
      <c r="AT11" s="16" t="s">
        <v>36087</v>
      </c>
      <c r="AU11" s="33">
        <f>IF(D6L1104C5=0,0,D6L1104C18/D6L1104C5)</f>
        <v>4.7162061521148296E-2</v>
      </c>
      <c r="AV11" s="16" t="s">
        <v>36088</v>
      </c>
      <c r="AW11" s="33">
        <f>CHOOSE(MIN(D6L1104C9,RUN_YEARS),B7L811C1,B7L811C10,B7L811C19,B7L811C28,B7L811C37)</f>
        <v>4824.7575396135999</v>
      </c>
      <c r="AX11" s="16" t="s">
        <v>36089</v>
      </c>
      <c r="AY11" s="33">
        <f>IF(D6L1104C23=0,0,D6L1104C19/D6L1104C23)</f>
        <v>1.2877151473673291E-5</v>
      </c>
      <c r="AZ11" s="16" t="s">
        <v>36090</v>
      </c>
      <c r="BA11" s="33">
        <f>IF(D6L1104C5=0,0,D6L1104C19/D6L1104C5)</f>
        <v>0.45283793847885168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95.378374966980459</v>
      </c>
      <c r="J12" s="16" t="s">
        <v>36113</v>
      </c>
      <c r="K12" s="21">
        <f>_xlfn.SINGLE(IF(FLOW_THRU_100PCT="Y",1,INDEX(VariabilityMatrix,D6L1105C1,_xlfn.SINGLE(D6L1105C9))))</f>
        <v>0.21281076937992188</v>
      </c>
      <c r="L12" s="16" t="s">
        <v>36093</v>
      </c>
      <c r="M12" s="15">
        <f>IF(_xlfn.SINGLE(D6L1105C2)&lt;&gt;0,_xlfn.SINGLE(D6L1105C2)*_xlfn.SINGLE(D6L1105C4),_xlfn.SINGLE(D6L1105C3)*_xlfn.SINGLE(D6L1105C4))</f>
        <v>20.297545358929792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10.148772679464896</v>
      </c>
      <c r="R12" s="16" t="s">
        <v>36095</v>
      </c>
      <c r="S12" s="15">
        <f>D6L1105C5-D6L1105C7</f>
        <v>10.148772679464896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9.542398553423288</v>
      </c>
      <c r="X12" s="16" t="s">
        <v>36097</v>
      </c>
      <c r="Y12" s="33">
        <f>D6L1105C7-D6L1105C10</f>
        <v>0.60637412604160801</v>
      </c>
      <c r="Z12" s="16" t="s">
        <v>36098</v>
      </c>
      <c r="AA12" s="33">
        <f>CHOOSE(MIN(D6L1105C9,RUN_YEARS),B7L811C7,B7L811C16,B7L811C25,B7L811C34,B7L811C43)</f>
        <v>322346.8</v>
      </c>
      <c r="AB12" s="16" t="s">
        <v>36099</v>
      </c>
      <c r="AC12" s="33">
        <f>IF(D6L1105C12=0,0,D6L1105C10/D6L1105C12)</f>
        <v>2.9602895246434238E-5</v>
      </c>
      <c r="AD12" s="16" t="s">
        <v>36100</v>
      </c>
      <c r="AE12" s="33">
        <f>IF(D6L1105C5=0,0,D6L1105C10/D6L1105C5)</f>
        <v>0.47012574105297728</v>
      </c>
      <c r="AF12" s="16" t="s">
        <v>36101</v>
      </c>
      <c r="AG12" s="33">
        <f>CHOOSE(MIN(D6L1105C9,RUN_YEARS),B7L811C5,B7L811C14,B7L811C23,B7L811C32,B7L811C41)</f>
        <v>7878.3110829810885</v>
      </c>
      <c r="AH12" s="16" t="s">
        <v>36102</v>
      </c>
      <c r="AI12" s="33">
        <f>IF(D6L1105C15=0,0,D6L1105C11/D6L1105C15)</f>
        <v>7.696752764072893E-5</v>
      </c>
      <c r="AJ12" s="16" t="s">
        <v>36103</v>
      </c>
      <c r="AK12" s="33">
        <f>IF(D6L1105C5=0,0,D6L1105C11/D6L1105C5)</f>
        <v>2.9874258947022728E-2</v>
      </c>
      <c r="AL12" s="16" t="s">
        <v>36104</v>
      </c>
      <c r="AM12" s="33">
        <f>D6L1105C8*CHOOSE(MIN(D6L1105C9,RUN_YEARS),B7L811C4,B7L811C13,B7L811C22,B7L811C31,B7L811C40)</f>
        <v>0.97327415336456846</v>
      </c>
      <c r="AN12" s="16" t="s">
        <v>36105</v>
      </c>
      <c r="AO12" s="33">
        <f>D6L1105C8-D6L1105C18</f>
        <v>9.175498526100327</v>
      </c>
      <c r="AP12" s="16" t="s">
        <v>36106</v>
      </c>
      <c r="AQ12" s="33">
        <f>CHOOSE(MIN(D6L1105C9,RUN_YEARS),B7L811C2,B7L811C11,B7L811C20,B7L811C29,B7L811C38)</f>
        <v>541.08339388297497</v>
      </c>
      <c r="AR12" s="16" t="s">
        <v>36107</v>
      </c>
      <c r="AS12" s="33">
        <f>IF(D6L1105C20=0,0,D6L1105C18/D6L1105C20)</f>
        <v>1.7987507367026446E-3</v>
      </c>
      <c r="AT12" s="16" t="s">
        <v>36108</v>
      </c>
      <c r="AU12" s="33">
        <f>IF(D6L1105C5=0,0,D6L1105C18/D6L1105C5)</f>
        <v>4.7950337646930394E-2</v>
      </c>
      <c r="AV12" s="16" t="s">
        <v>36109</v>
      </c>
      <c r="AW12" s="33">
        <f>CHOOSE(MIN(D6L1105C9,RUN_YEARS),B7L811C1,B7L811C10,B7L811C19,B7L811C28,B7L811C37)</f>
        <v>5101.03948194638</v>
      </c>
      <c r="AX12" s="16" t="s">
        <v>36110</v>
      </c>
      <c r="AY12" s="33">
        <f>IF(D6L1105C23=0,0,D6L1105C19/D6L1105C23)</f>
        <v>1.7987507367026444E-3</v>
      </c>
      <c r="AZ12" s="16" t="s">
        <v>36111</v>
      </c>
      <c r="BA12" s="33">
        <f>IF(D6L1105C5=0,0,D6L1105C19/D6L1105C5)</f>
        <v>0.45204966235306959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31.040180015597233</v>
      </c>
      <c r="J13" s="16" t="s">
        <v>36134</v>
      </c>
      <c r="K13" s="21">
        <f>_xlfn.SINGLE(IF(FLOW_THRU_100PCT="Y",1,INDEX(VariabilityMatrix,D6L1106C1,_xlfn.SINGLE(D6L1106C9))))</f>
        <v>0.49361920517321611</v>
      </c>
      <c r="L13" s="16" t="s">
        <v>36114</v>
      </c>
      <c r="M13" s="15">
        <f>IF(_xlfn.SINGLE(D6L1106C2)&lt;&gt;0,_xlfn.SINGLE(D6L1106C2)*_xlfn.SINGLE(D6L1106C4),_xlfn.SINGLE(D6L1106C3)*_xlfn.SINGLE(D6L1106C4))</f>
        <v>15.322028987732653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7.6610144938663263</v>
      </c>
      <c r="R13" s="16" t="s">
        <v>36116</v>
      </c>
      <c r="S13" s="15">
        <f>D6L1106C5-D6L1106C7</f>
        <v>7.6610144938663263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7.2032802322930127</v>
      </c>
      <c r="X13" s="16" t="s">
        <v>36118</v>
      </c>
      <c r="Y13" s="33">
        <f>D6L1106C7-D6L1106C10</f>
        <v>0.45773426157331354</v>
      </c>
      <c r="Z13" s="16" t="s">
        <v>36119</v>
      </c>
      <c r="AA13" s="33">
        <f>CHOOSE(MIN(D6L1106C9,RUN_YEARS),B7L811C7,B7L811C16,B7L811C25,B7L811C34,B7L811C43)</f>
        <v>322346.8</v>
      </c>
      <c r="AB13" s="16" t="s">
        <v>36120</v>
      </c>
      <c r="AC13" s="33">
        <f>IF(D6L1106C12=0,0,D6L1106C10/D6L1106C12)</f>
        <v>2.2346368049234592E-5</v>
      </c>
      <c r="AD13" s="16" t="s">
        <v>36121</v>
      </c>
      <c r="AE13" s="33">
        <f>IF(D6L1106C5=0,0,D6L1106C10/D6L1106C5)</f>
        <v>0.47012574105297728</v>
      </c>
      <c r="AF13" s="16" t="s">
        <v>36122</v>
      </c>
      <c r="AG13" s="33">
        <f>CHOOSE(MIN(D6L1106C9,RUN_YEARS),B7L811C5,B7L811C14,B7L811C23,B7L811C32,B7L811C41)</f>
        <v>7878.3110829810885</v>
      </c>
      <c r="AH13" s="16" t="s">
        <v>36123</v>
      </c>
      <c r="AI13" s="33">
        <f>IF(D6L1106C15=0,0,D6L1106C11/D6L1106C15)</f>
        <v>5.8100556928009836E-5</v>
      </c>
      <c r="AJ13" s="16" t="s">
        <v>36124</v>
      </c>
      <c r="AK13" s="33">
        <f>IF(D6L1106C5=0,0,D6L1106C11/D6L1106C5)</f>
        <v>2.9874258947022711E-2</v>
      </c>
      <c r="AL13" s="16" t="s">
        <v>36125</v>
      </c>
      <c r="AM13" s="33">
        <f>D6L1106C8*CHOOSE(MIN(D6L1106C9,RUN_YEARS),B7L811C4,B7L811C13,B7L811C22,B7L811C31,B7L811C40)</f>
        <v>0.73469646339783579</v>
      </c>
      <c r="AN13" s="16" t="s">
        <v>36126</v>
      </c>
      <c r="AO13" s="33">
        <f>D6L1106C8-D6L1106C18</f>
        <v>6.9263180304684902</v>
      </c>
      <c r="AP13" s="16" t="s">
        <v>36127</v>
      </c>
      <c r="AQ13" s="33">
        <f>CHOOSE(MIN(D6L1106C9,RUN_YEARS),B7L811C2,B7L811C11,B7L811C20,B7L811C29,B7L811C38)</f>
        <v>541.08339388297497</v>
      </c>
      <c r="AR13" s="16" t="s">
        <v>36128</v>
      </c>
      <c r="AS13" s="33">
        <f>IF(D6L1106C20=0,0,D6L1106C18/D6L1106C20)</f>
        <v>1.3578248227605655E-3</v>
      </c>
      <c r="AT13" s="16" t="s">
        <v>36129</v>
      </c>
      <c r="AU13" s="33">
        <f>IF(D6L1106C5=0,0,D6L1106C18/D6L1106C5)</f>
        <v>4.7950337646930394E-2</v>
      </c>
      <c r="AV13" s="16" t="s">
        <v>36130</v>
      </c>
      <c r="AW13" s="33">
        <f>CHOOSE(MIN(D6L1106C9,RUN_YEARS),B7L811C1,B7L811C10,B7L811C19,B7L811C28,B7L811C37)</f>
        <v>5101.03948194638</v>
      </c>
      <c r="AX13" s="16" t="s">
        <v>36131</v>
      </c>
      <c r="AY13" s="33">
        <f>IF(D6L1106C23=0,0,D6L1106C19/D6L1106C23)</f>
        <v>1.3578248227605655E-3</v>
      </c>
      <c r="AZ13" s="16" t="s">
        <v>36132</v>
      </c>
      <c r="BA13" s="33">
        <f>IF(D6L1106C5=0,0,D6L1106C19/D6L1106C5)</f>
        <v>0.45204966235306959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4.7726312482114714</v>
      </c>
      <c r="J14" s="16" t="s">
        <v>36155</v>
      </c>
      <c r="K14" s="21">
        <f>_xlfn.SINGLE(IF(FLOW_THRU_100PCT="Y",1,INDEX(VariabilityMatrix,D6L1107C1,_xlfn.SINGLE(D6L1107C9))))</f>
        <v>0.48785057282497646</v>
      </c>
      <c r="L14" s="16" t="s">
        <v>36135</v>
      </c>
      <c r="M14" s="15">
        <f>IF(_xlfn.SINGLE(D6L1107C2)&lt;&gt;0,_xlfn.SINGLE(D6L1107C2)*_xlfn.SINGLE(D6L1107C4),_xlfn.SINGLE(D6L1107C3)*_xlfn.SINGLE(D6L1107C4))</f>
        <v>2.3283308883223488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1.1641654441611744</v>
      </c>
      <c r="R14" s="16" t="s">
        <v>36137</v>
      </c>
      <c r="S14" s="15">
        <f>D6L1107C5-D6L1107C7</f>
        <v>1.1641654441611744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1.0932980727471513</v>
      </c>
      <c r="X14" s="16" t="s">
        <v>36139</v>
      </c>
      <c r="Y14" s="33">
        <f>D6L1107C7-D6L1107C10</f>
        <v>7.0867371414023106E-2</v>
      </c>
      <c r="Z14" s="16" t="s">
        <v>36140</v>
      </c>
      <c r="AA14" s="33">
        <f>CHOOSE(MIN(D6L1107C9,RUN_YEARS),B7L811C7,B7L811C16,B7L811C25,B7L811C34,B7L811C43)</f>
        <v>298843</v>
      </c>
      <c r="AB14" s="16" t="s">
        <v>36141</v>
      </c>
      <c r="AC14" s="33">
        <f>IF(D6L1107C12=0,0,D6L1107C10/D6L1107C12)</f>
        <v>3.6584362784042165E-6</v>
      </c>
      <c r="AD14" s="16" t="s">
        <v>36142</v>
      </c>
      <c r="AE14" s="33">
        <f>IF(D6L1107C5=0,0,D6L1107C10/D6L1107C5)</f>
        <v>0.46956301539035727</v>
      </c>
      <c r="AF14" s="16" t="s">
        <v>36143</v>
      </c>
      <c r="AG14" s="33">
        <f>CHOOSE(MIN(D6L1107C9,RUN_YEARS),B7L811C5,B7L811C14,B7L811C23,B7L811C32,B7L811C41)</f>
        <v>7450.363827294801</v>
      </c>
      <c r="AH14" s="16" t="s">
        <v>36144</v>
      </c>
      <c r="AI14" s="33">
        <f>IF(D6L1107C15=0,0,D6L1107C11/D6L1107C15)</f>
        <v>9.5119343238509713E-6</v>
      </c>
      <c r="AJ14" s="16" t="s">
        <v>36145</v>
      </c>
      <c r="AK14" s="33">
        <f>IF(D6L1107C5=0,0,D6L1107C11/D6L1107C5)</f>
        <v>3.0436984609642725E-2</v>
      </c>
      <c r="AL14" s="16" t="s">
        <v>36146</v>
      </c>
      <c r="AM14" s="33">
        <f>D6L1107C8*CHOOSE(MIN(D6L1107C9,RUN_YEARS),B7L811C4,B7L811C13,B7L811C22,B7L811C31,B7L811C40)</f>
        <v>0.10980888459664848</v>
      </c>
      <c r="AN14" s="16" t="s">
        <v>36147</v>
      </c>
      <c r="AO14" s="33">
        <f>D6L1107C8-D6L1107C18</f>
        <v>1.0543565595645259</v>
      </c>
      <c r="AP14" s="16" t="s">
        <v>36148</v>
      </c>
      <c r="AQ14" s="33">
        <f>CHOOSE(MIN(D6L1107C9,RUN_YEARS),B7L811C2,B7L811C11,B7L811C20,B7L811C29,B7L811C38)</f>
        <v>502.48773915065294</v>
      </c>
      <c r="AR14" s="16" t="s">
        <v>36149</v>
      </c>
      <c r="AS14" s="33">
        <f>IF(D6L1107C20=0,0,D6L1107C18/D6L1107C20)</f>
        <v>2.1853047555400395E-4</v>
      </c>
      <c r="AT14" s="16" t="s">
        <v>36150</v>
      </c>
      <c r="AU14" s="33">
        <f>IF(D6L1107C5=0,0,D6L1107C18/D6L1107C5)</f>
        <v>4.7162061521148296E-2</v>
      </c>
      <c r="AV14" s="16" t="s">
        <v>36151</v>
      </c>
      <c r="AW14" s="33">
        <f>CHOOSE(MIN(D6L1107C9,RUN_YEARS),B7L811C1,B7L811C10,B7L811C19,B7L811C28,B7L811C37)</f>
        <v>4824.7575396135999</v>
      </c>
      <c r="AX14" s="16" t="s">
        <v>36152</v>
      </c>
      <c r="AY14" s="33">
        <f>IF(D6L1107C23=0,0,D6L1107C19/D6L1107C23)</f>
        <v>2.1853047555400393E-4</v>
      </c>
      <c r="AZ14" s="16" t="s">
        <v>36153</v>
      </c>
      <c r="BA14" s="33">
        <f>IF(D6L1107C5=0,0,D6L1107C19/D6L1107C5)</f>
        <v>0.45283793847885168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4.3805702140536679E-4</v>
      </c>
      <c r="J15" s="16" t="s">
        <v>36176</v>
      </c>
      <c r="K15" s="21">
        <f>_xlfn.SINGLE(IF(FLOW_THRU_100PCT="Y",1,INDEX(VariabilityMatrix,D6L1108C1,_xlfn.SINGLE(D6L1108C9))))</f>
        <v>0.48785057282497646</v>
      </c>
      <c r="L15" s="16" t="s">
        <v>36156</v>
      </c>
      <c r="M15" s="15">
        <f>IF(_xlfn.SINGLE(D6L1108C2)&lt;&gt;0,_xlfn.SINGLE(D6L1108C2)*_xlfn.SINGLE(D6L1108C4),_xlfn.SINGLE(D6L1108C3)*_xlfn.SINGLE(D6L1108C4))</f>
        <v>2.1370636882261115E-4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1.0685318441130558E-4</v>
      </c>
      <c r="R15" s="16" t="s">
        <v>36158</v>
      </c>
      <c r="S15" s="15">
        <f>D6L1108C5-D6L1108C7</f>
        <v>1.0685318441130558E-4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1.0034860695246913E-4</v>
      </c>
      <c r="X15" s="16" t="s">
        <v>36160</v>
      </c>
      <c r="Y15" s="33">
        <f>D6L1108C7-D6L1108C10</f>
        <v>6.504577458836449E-6</v>
      </c>
      <c r="Z15" s="16" t="s">
        <v>36161</v>
      </c>
      <c r="AA15" s="33">
        <f>CHOOSE(MIN(D6L1108C9,RUN_YEARS),B7L811C7,B7L811C16,B7L811C25,B7L811C34,B7L811C43)</f>
        <v>298843</v>
      </c>
      <c r="AB15" s="16" t="s">
        <v>36162</v>
      </c>
      <c r="AC15" s="33">
        <f>IF(D6L1108C12=0,0,D6L1108C10/D6L1108C12)</f>
        <v>3.3579038810502214E-10</v>
      </c>
      <c r="AD15" s="16" t="s">
        <v>36163</v>
      </c>
      <c r="AE15" s="33">
        <f>IF(D6L1108C5=0,0,D6L1108C10/D6L1108C5)</f>
        <v>0.46956301539035727</v>
      </c>
      <c r="AF15" s="16" t="s">
        <v>36164</v>
      </c>
      <c r="AG15" s="33">
        <f>CHOOSE(MIN(D6L1108C9,RUN_YEARS),B7L811C5,B7L811C14,B7L811C23,B7L811C32,B7L811C41)</f>
        <v>7450.363827294801</v>
      </c>
      <c r="AH15" s="16" t="s">
        <v>36165</v>
      </c>
      <c r="AI15" s="33">
        <f>IF(D6L1108C15=0,0,D6L1108C11/D6L1108C15)</f>
        <v>8.7305500907305849E-10</v>
      </c>
      <c r="AJ15" s="16" t="s">
        <v>36166</v>
      </c>
      <c r="AK15" s="33">
        <f>IF(D6L1108C5=0,0,D6L1108C11/D6L1108C5)</f>
        <v>3.0436984609642732E-2</v>
      </c>
      <c r="AL15" s="16" t="s">
        <v>36167</v>
      </c>
      <c r="AM15" s="33">
        <f>D6L1108C8*CHOOSE(MIN(D6L1108C9,RUN_YEARS),B7L811C4,B7L811C13,B7L811C22,B7L811C31,B7L811C40)</f>
        <v>1.0078832913873195E-5</v>
      </c>
      <c r="AN15" s="16" t="s">
        <v>36168</v>
      </c>
      <c r="AO15" s="33">
        <f>D6L1108C8-D6L1108C18</f>
        <v>9.6774351497432389E-5</v>
      </c>
      <c r="AP15" s="16" t="s">
        <v>36169</v>
      </c>
      <c r="AQ15" s="33">
        <f>CHOOSE(MIN(D6L1108C9,RUN_YEARS),B7L811C2,B7L811C11,B7L811C20,B7L811C29,B7L811C38)</f>
        <v>502.48773915065294</v>
      </c>
      <c r="AR15" s="16" t="s">
        <v>36170</v>
      </c>
      <c r="AS15" s="33">
        <f>IF(D6L1108C20=0,0,D6L1108C18/D6L1108C20)</f>
        <v>2.0057868339054971E-8</v>
      </c>
      <c r="AT15" s="16" t="s">
        <v>36171</v>
      </c>
      <c r="AU15" s="33">
        <f>IF(D6L1108C5=0,0,D6L1108C18/D6L1108C5)</f>
        <v>4.7162061521148289E-2</v>
      </c>
      <c r="AV15" s="16" t="s">
        <v>36172</v>
      </c>
      <c r="AW15" s="33">
        <f>CHOOSE(MIN(D6L1108C9,RUN_YEARS),B7L811C1,B7L811C10,B7L811C19,B7L811C28,B7L811C37)</f>
        <v>4824.7575396135999</v>
      </c>
      <c r="AX15" s="16" t="s">
        <v>36173</v>
      </c>
      <c r="AY15" s="33">
        <f>IF(D6L1108C23=0,0,D6L1108C19/D6L1108C23)</f>
        <v>2.0057868339054971E-8</v>
      </c>
      <c r="AZ15" s="16" t="s">
        <v>36174</v>
      </c>
      <c r="BA15" s="33">
        <f>IF(D6L1108C5=0,0,D6L1108C19/D6L1108C5)</f>
        <v>0.45283793847885173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4.3805702140536679E-4</v>
      </c>
      <c r="J16" s="16" t="s">
        <v>36197</v>
      </c>
      <c r="K16" s="21">
        <f>_xlfn.SINGLE(IF(FLOW_THRU_100PCT="Y",1,INDEX(VariabilityMatrix,D6L1109C1,_xlfn.SINGLE(D6L1109C9))))</f>
        <v>0.48785057282497646</v>
      </c>
      <c r="L16" s="16" t="s">
        <v>36177</v>
      </c>
      <c r="M16" s="15">
        <f>IF(_xlfn.SINGLE(D6L1109C2)&lt;&gt;0,_xlfn.SINGLE(D6L1109C2)*_xlfn.SINGLE(D6L1109C4),_xlfn.SINGLE(D6L1109C3)*_xlfn.SINGLE(D6L1109C4))</f>
        <v>2.1370636882261115E-4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1.0685318441130558E-4</v>
      </c>
      <c r="R16" s="16" t="s">
        <v>36179</v>
      </c>
      <c r="S16" s="15">
        <f>D6L1109C5-D6L1109C7</f>
        <v>1.0685318441130558E-4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1.0034860695246913E-4</v>
      </c>
      <c r="X16" s="16" t="s">
        <v>36181</v>
      </c>
      <c r="Y16" s="33">
        <f>D6L1109C7-D6L1109C10</f>
        <v>6.504577458836449E-6</v>
      </c>
      <c r="Z16" s="16" t="s">
        <v>36182</v>
      </c>
      <c r="AA16" s="33">
        <f>CHOOSE(MIN(D6L1109C9,RUN_YEARS),B7L811C7,B7L811C16,B7L811C25,B7L811C34,B7L811C43)</f>
        <v>298843</v>
      </c>
      <c r="AB16" s="16" t="s">
        <v>36183</v>
      </c>
      <c r="AC16" s="33">
        <f>IF(D6L1109C12=0,0,D6L1109C10/D6L1109C12)</f>
        <v>3.3579038810502214E-10</v>
      </c>
      <c r="AD16" s="16" t="s">
        <v>36184</v>
      </c>
      <c r="AE16" s="33">
        <f>IF(D6L1109C5=0,0,D6L1109C10/D6L1109C5)</f>
        <v>0.46956301539035727</v>
      </c>
      <c r="AF16" s="16" t="s">
        <v>36185</v>
      </c>
      <c r="AG16" s="33">
        <f>CHOOSE(MIN(D6L1109C9,RUN_YEARS),B7L811C5,B7L811C14,B7L811C23,B7L811C32,B7L811C41)</f>
        <v>7450.363827294801</v>
      </c>
      <c r="AH16" s="16" t="s">
        <v>36186</v>
      </c>
      <c r="AI16" s="33">
        <f>IF(D6L1109C15=0,0,D6L1109C11/D6L1109C15)</f>
        <v>8.7305500907305849E-10</v>
      </c>
      <c r="AJ16" s="16" t="s">
        <v>36187</v>
      </c>
      <c r="AK16" s="33">
        <f>IF(D6L1109C5=0,0,D6L1109C11/D6L1109C5)</f>
        <v>3.0436984609642732E-2</v>
      </c>
      <c r="AL16" s="16" t="s">
        <v>36188</v>
      </c>
      <c r="AM16" s="33">
        <f>D6L1109C8*CHOOSE(MIN(D6L1109C9,RUN_YEARS),B7L811C4,B7L811C13,B7L811C22,B7L811C31,B7L811C40)</f>
        <v>1.0078832913873195E-5</v>
      </c>
      <c r="AN16" s="16" t="s">
        <v>36189</v>
      </c>
      <c r="AO16" s="33">
        <f>D6L1109C8-D6L1109C18</f>
        <v>9.6774351497432389E-5</v>
      </c>
      <c r="AP16" s="16" t="s">
        <v>36190</v>
      </c>
      <c r="AQ16" s="33">
        <f>CHOOSE(MIN(D6L1109C9,RUN_YEARS),B7L811C2,B7L811C11,B7L811C20,B7L811C29,B7L811C38)</f>
        <v>502.48773915065294</v>
      </c>
      <c r="AR16" s="16" t="s">
        <v>36191</v>
      </c>
      <c r="AS16" s="33">
        <f>IF(D6L1109C20=0,0,D6L1109C18/D6L1109C20)</f>
        <v>2.0057868339054971E-8</v>
      </c>
      <c r="AT16" s="16" t="s">
        <v>36192</v>
      </c>
      <c r="AU16" s="33">
        <f>IF(D6L1109C5=0,0,D6L1109C18/D6L1109C5)</f>
        <v>4.7162061521148289E-2</v>
      </c>
      <c r="AV16" s="16" t="s">
        <v>36193</v>
      </c>
      <c r="AW16" s="33">
        <f>CHOOSE(MIN(D6L1109C9,RUN_YEARS),B7L811C1,B7L811C10,B7L811C19,B7L811C28,B7L811C37)</f>
        <v>4824.7575396135999</v>
      </c>
      <c r="AX16" s="16" t="s">
        <v>36194</v>
      </c>
      <c r="AY16" s="33">
        <f>IF(D6L1109C23=0,0,D6L1109C19/D6L1109C23)</f>
        <v>2.0057868339054971E-8</v>
      </c>
      <c r="AZ16" s="16" t="s">
        <v>36195</v>
      </c>
      <c r="BA16" s="33">
        <f>IF(D6L1109C5=0,0,D6L1109C19/D6L1109C5)</f>
        <v>0.45283793847885173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6.0114565047458486</v>
      </c>
      <c r="J17" s="16" t="s">
        <v>36218</v>
      </c>
      <c r="K17" s="21">
        <f>_xlfn.SINGLE(IF(FLOW_THRU_100PCT="Y",1,INDEX(VariabilityMatrix,D6L1110C1,_xlfn.SINGLE(D6L1110C9))))</f>
        <v>0.48785057282497646</v>
      </c>
      <c r="L17" s="16" t="s">
        <v>36198</v>
      </c>
      <c r="M17" s="15">
        <f>IF(_xlfn.SINGLE(D6L1110C2)&lt;&gt;0,_xlfn.SINGLE(D6L1110C2)*_xlfn.SINGLE(D6L1110C4),_xlfn.SINGLE(D6L1110C3)*_xlfn.SINGLE(D6L1110C4))</f>
        <v>2.9326924993526928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1.4663462496763464</v>
      </c>
      <c r="R17" s="16" t="s">
        <v>36200</v>
      </c>
      <c r="S17" s="15">
        <f>D6L1110C5-D6L1110C7</f>
        <v>1.4663462496763464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1.3770839332087339</v>
      </c>
      <c r="X17" s="16" t="s">
        <v>36202</v>
      </c>
      <c r="Y17" s="33">
        <f>D6L1110C7-D6L1110C10</f>
        <v>8.9262316467612512E-2</v>
      </c>
      <c r="Z17" s="16" t="s">
        <v>36203</v>
      </c>
      <c r="AA17" s="33">
        <f>CHOOSE(MIN(D6L1110C9,RUN_YEARS),B7L811C7,B7L811C16,B7L811C25,B7L811C34,B7L811C43)</f>
        <v>298843</v>
      </c>
      <c r="AB17" s="16" t="s">
        <v>36204</v>
      </c>
      <c r="AC17" s="33">
        <f>IF(D6L1110C12=0,0,D6L1110C10/D6L1110C12)</f>
        <v>4.6080514959652185E-6</v>
      </c>
      <c r="AD17" s="16" t="s">
        <v>36205</v>
      </c>
      <c r="AE17" s="33">
        <f>IF(D6L1110C5=0,0,D6L1110C10/D6L1110C5)</f>
        <v>0.46956301539035727</v>
      </c>
      <c r="AF17" s="16" t="s">
        <v>36206</v>
      </c>
      <c r="AG17" s="33">
        <f>CHOOSE(MIN(D6L1110C9,RUN_YEARS),B7L811C5,B7L811C14,B7L811C23,B7L811C32,B7L811C41)</f>
        <v>7450.363827294801</v>
      </c>
      <c r="AH17" s="16" t="s">
        <v>36207</v>
      </c>
      <c r="AI17" s="33">
        <f>IF(D6L1110C15=0,0,D6L1110C11/D6L1110C15)</f>
        <v>1.198093388950957E-5</v>
      </c>
      <c r="AJ17" s="16" t="s">
        <v>36208</v>
      </c>
      <c r="AK17" s="33">
        <f>IF(D6L1110C5=0,0,D6L1110C11/D6L1110C5)</f>
        <v>3.0436984609642705E-2</v>
      </c>
      <c r="AL17" s="16" t="s">
        <v>36209</v>
      </c>
      <c r="AM17" s="33">
        <f>D6L1110C8*CHOOSE(MIN(D6L1110C9,RUN_YEARS),B7L811C4,B7L811C13,B7L811C22,B7L811C31,B7L811C40)</f>
        <v>0.13831182407708187</v>
      </c>
      <c r="AN17" s="16" t="s">
        <v>36210</v>
      </c>
      <c r="AO17" s="33">
        <f>D6L1110C8-D6L1110C18</f>
        <v>1.3280344255992644</v>
      </c>
      <c r="AP17" s="16" t="s">
        <v>36211</v>
      </c>
      <c r="AQ17" s="33">
        <f>CHOOSE(MIN(D6L1110C9,RUN_YEARS),B7L811C2,B7L811C11,B7L811C20,B7L811C29,B7L811C38)</f>
        <v>502.48773915065294</v>
      </c>
      <c r="AR17" s="16" t="s">
        <v>36212</v>
      </c>
      <c r="AS17" s="33">
        <f>IF(D6L1110C20=0,0,D6L1110C18/D6L1110C20)</f>
        <v>2.7525412721685142E-4</v>
      </c>
      <c r="AT17" s="16" t="s">
        <v>36213</v>
      </c>
      <c r="AU17" s="33">
        <f>IF(D6L1110C5=0,0,D6L1110C18/D6L1110C5)</f>
        <v>4.7162061521148296E-2</v>
      </c>
      <c r="AV17" s="16" t="s">
        <v>36214</v>
      </c>
      <c r="AW17" s="33">
        <f>CHOOSE(MIN(D6L1110C9,RUN_YEARS),B7L811C1,B7L811C10,B7L811C19,B7L811C28,B7L811C37)</f>
        <v>4824.7575396135999</v>
      </c>
      <c r="AX17" s="16" t="s">
        <v>36215</v>
      </c>
      <c r="AY17" s="33">
        <f>IF(D6L1110C23=0,0,D6L1110C19/D6L1110C23)</f>
        <v>2.7525412721685132E-4</v>
      </c>
      <c r="AZ17" s="16" t="s">
        <v>36216</v>
      </c>
      <c r="BA17" s="33">
        <f>IF(D6L1110C5=0,0,D6L1110C19/D6L1110C5)</f>
        <v>0.45283793847885168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2.1644397427639173</v>
      </c>
      <c r="J18" s="16" t="s">
        <v>36239</v>
      </c>
      <c r="K18" s="21">
        <f>_xlfn.SINGLE(IF(FLOW_THRU_100PCT="Y",1,INDEX(VariabilityMatrix,D6L1111C1,_xlfn.SINGLE(D6L1111C9))))</f>
        <v>0.48785057282497646</v>
      </c>
      <c r="L18" s="16" t="s">
        <v>36219</v>
      </c>
      <c r="M18" s="15">
        <f>IF(_xlfn.SINGLE(D6L1111C2)&lt;&gt;0,_xlfn.SINGLE(D6L1111C2)*_xlfn.SINGLE(D6L1111C4),_xlfn.SINGLE(D6L1111C3)*_xlfn.SINGLE(D6L1111C4))</f>
        <v>1.0559231683525216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0.52796158417626082</v>
      </c>
      <c r="R18" s="16" t="s">
        <v>36221</v>
      </c>
      <c r="S18" s="15">
        <f>D6L1111C5-D6L1111C7</f>
        <v>0.52796158417626082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0.49582246695214993</v>
      </c>
      <c r="X18" s="16" t="s">
        <v>36223</v>
      </c>
      <c r="Y18" s="33">
        <f>D6L1111C7-D6L1111C10</f>
        <v>3.2139117224110891E-2</v>
      </c>
      <c r="Z18" s="16" t="s">
        <v>36224</v>
      </c>
      <c r="AA18" s="33">
        <f>CHOOSE(MIN(D6L1111C9,RUN_YEARS),B7L811C7,B7L811C16,B7L811C25,B7L811C34,B7L811C43)</f>
        <v>298843</v>
      </c>
      <c r="AB18" s="16" t="s">
        <v>36225</v>
      </c>
      <c r="AC18" s="33">
        <f>IF(D6L1111C12=0,0,D6L1111C10/D6L1111C12)</f>
        <v>1.6591403076269142E-6</v>
      </c>
      <c r="AD18" s="16" t="s">
        <v>36226</v>
      </c>
      <c r="AE18" s="33">
        <f>IF(D6L1111C5=0,0,D6L1111C10/D6L1111C5)</f>
        <v>0.46956301539035727</v>
      </c>
      <c r="AF18" s="16" t="s">
        <v>36227</v>
      </c>
      <c r="AG18" s="33">
        <f>CHOOSE(MIN(D6L1111C9,RUN_YEARS),B7L811C5,B7L811C14,B7L811C23,B7L811C32,B7L811C41)</f>
        <v>7450.363827294801</v>
      </c>
      <c r="AH18" s="16" t="s">
        <v>36228</v>
      </c>
      <c r="AI18" s="33">
        <f>IF(D6L1111C15=0,0,D6L1111C11/D6L1111C15)</f>
        <v>4.3137647998299813E-6</v>
      </c>
      <c r="AJ18" s="16" t="s">
        <v>36229</v>
      </c>
      <c r="AK18" s="33">
        <f>IF(D6L1111C5=0,0,D6L1111C11/D6L1111C5)</f>
        <v>3.0436984609642729E-2</v>
      </c>
      <c r="AL18" s="16" t="s">
        <v>36230</v>
      </c>
      <c r="AM18" s="33">
        <f>D6L1111C8*CHOOSE(MIN(D6L1111C9,RUN_YEARS),B7L811C4,B7L811C13,B7L811C22,B7L811C31,B7L811C40)</f>
        <v>4.9799513427447456E-2</v>
      </c>
      <c r="AN18" s="16" t="s">
        <v>36231</v>
      </c>
      <c r="AO18" s="33">
        <f>D6L1111C8-D6L1111C18</f>
        <v>0.47816207074881334</v>
      </c>
      <c r="AP18" s="16" t="s">
        <v>36232</v>
      </c>
      <c r="AQ18" s="33">
        <f>CHOOSE(MIN(D6L1111C9,RUN_YEARS),B7L811C2,B7L811C11,B7L811C20,B7L811C29,B7L811C38)</f>
        <v>502.48773915065294</v>
      </c>
      <c r="AR18" s="16" t="s">
        <v>36233</v>
      </c>
      <c r="AS18" s="33">
        <f>IF(D6L1111C20=0,0,D6L1111C18/D6L1111C20)</f>
        <v>9.910592746327062E-5</v>
      </c>
      <c r="AT18" s="16" t="s">
        <v>36234</v>
      </c>
      <c r="AU18" s="33">
        <f>IF(D6L1111C5=0,0,D6L1111C18/D6L1111C5)</f>
        <v>4.7162061521148296E-2</v>
      </c>
      <c r="AV18" s="16" t="s">
        <v>36235</v>
      </c>
      <c r="AW18" s="33">
        <f>CHOOSE(MIN(D6L1111C9,RUN_YEARS),B7L811C1,B7L811C10,B7L811C19,B7L811C28,B7L811C37)</f>
        <v>4824.7575396135999</v>
      </c>
      <c r="AX18" s="16" t="s">
        <v>36236</v>
      </c>
      <c r="AY18" s="33">
        <f>IF(D6L1111C23=0,0,D6L1111C19/D6L1111C23)</f>
        <v>9.9105927463270593E-5</v>
      </c>
      <c r="AZ18" s="16" t="s">
        <v>36237</v>
      </c>
      <c r="BA18" s="33">
        <f>IF(D6L1111C5=0,0,D6L1111C19/D6L1111C5)</f>
        <v>0.45283793847885168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2.1902851070268337E-3</v>
      </c>
      <c r="J19" s="16" t="s">
        <v>36260</v>
      </c>
      <c r="K19" s="21">
        <f>_xlfn.SINGLE(IF(FLOW_THRU_100PCT="Y",1,INDEX(VariabilityMatrix,D6L1112C1,_xlfn.SINGLE(D6L1112C9))))</f>
        <v>0.48785057282497646</v>
      </c>
      <c r="L19" s="16" t="s">
        <v>36240</v>
      </c>
      <c r="M19" s="15">
        <f>IF(_xlfn.SINGLE(D6L1112C2)&lt;&gt;0,_xlfn.SINGLE(D6L1112C2)*_xlfn.SINGLE(D6L1112C4),_xlfn.SINGLE(D6L1112C3)*_xlfn.SINGLE(D6L1112C4))</f>
        <v>1.0685318441130557E-3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5.3426592205652783E-4</v>
      </c>
      <c r="R19" s="16" t="s">
        <v>36242</v>
      </c>
      <c r="S19" s="15">
        <f>D6L1112C5-D6L1112C7</f>
        <v>5.3426592205652783E-4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5.0174303476234559E-4</v>
      </c>
      <c r="X19" s="16" t="s">
        <v>36244</v>
      </c>
      <c r="Y19" s="33">
        <f>D6L1112C7-D6L1112C10</f>
        <v>3.2522887294182245E-5</v>
      </c>
      <c r="Z19" s="16" t="s">
        <v>36245</v>
      </c>
      <c r="AA19" s="33">
        <f>CHOOSE(MIN(D6L1112C9,RUN_YEARS),B7L811C7,B7L811C16,B7L811C25,B7L811C34,B7L811C43)</f>
        <v>298843</v>
      </c>
      <c r="AB19" s="16" t="s">
        <v>36246</v>
      </c>
      <c r="AC19" s="33">
        <f>IF(D6L1112C12=0,0,D6L1112C10/D6L1112C12)</f>
        <v>1.6789519405251104E-9</v>
      </c>
      <c r="AD19" s="16" t="s">
        <v>36247</v>
      </c>
      <c r="AE19" s="33">
        <f>IF(D6L1112C5=0,0,D6L1112C10/D6L1112C5)</f>
        <v>0.46956301539035727</v>
      </c>
      <c r="AF19" s="16" t="s">
        <v>36248</v>
      </c>
      <c r="AG19" s="33">
        <f>CHOOSE(MIN(D6L1112C9,RUN_YEARS),B7L811C5,B7L811C14,B7L811C23,B7L811C32,B7L811C41)</f>
        <v>7450.363827294801</v>
      </c>
      <c r="AH19" s="16" t="s">
        <v>36249</v>
      </c>
      <c r="AI19" s="33">
        <f>IF(D6L1112C15=0,0,D6L1112C11/D6L1112C15)</f>
        <v>4.3652750453652918E-9</v>
      </c>
      <c r="AJ19" s="16" t="s">
        <v>36250</v>
      </c>
      <c r="AK19" s="33">
        <f>IF(D6L1112C5=0,0,D6L1112C11/D6L1112C5)</f>
        <v>3.0436984609642736E-2</v>
      </c>
      <c r="AL19" s="16" t="s">
        <v>36251</v>
      </c>
      <c r="AM19" s="33">
        <f>D6L1112C8*CHOOSE(MIN(D6L1112C9,RUN_YEARS),B7L811C4,B7L811C13,B7L811C22,B7L811C31,B7L811C40)</f>
        <v>5.0394164569365973E-5</v>
      </c>
      <c r="AN19" s="16" t="s">
        <v>36252</v>
      </c>
      <c r="AO19" s="33">
        <f>D6L1112C8-D6L1112C18</f>
        <v>4.8387175748716184E-4</v>
      </c>
      <c r="AP19" s="16" t="s">
        <v>36253</v>
      </c>
      <c r="AQ19" s="33">
        <f>CHOOSE(MIN(D6L1112C9,RUN_YEARS),B7L811C2,B7L811C11,B7L811C20,B7L811C29,B7L811C38)</f>
        <v>502.48773915065294</v>
      </c>
      <c r="AR19" s="16" t="s">
        <v>36254</v>
      </c>
      <c r="AS19" s="33">
        <f>IF(D6L1112C20=0,0,D6L1112C18/D6L1112C20)</f>
        <v>1.0028934169527486E-7</v>
      </c>
      <c r="AT19" s="16" t="s">
        <v>36255</v>
      </c>
      <c r="AU19" s="33">
        <f>IF(D6L1112C5=0,0,D6L1112C18/D6L1112C5)</f>
        <v>4.7162061521148296E-2</v>
      </c>
      <c r="AV19" s="16" t="s">
        <v>36256</v>
      </c>
      <c r="AW19" s="33">
        <f>CHOOSE(MIN(D6L1112C9,RUN_YEARS),B7L811C1,B7L811C10,B7L811C19,B7L811C28,B7L811C37)</f>
        <v>4824.7575396135999</v>
      </c>
      <c r="AX19" s="16" t="s">
        <v>36257</v>
      </c>
      <c r="AY19" s="33">
        <f>IF(D6L1112C23=0,0,D6L1112C19/D6L1112C23)</f>
        <v>1.0028934169527484E-7</v>
      </c>
      <c r="AZ19" s="16" t="s">
        <v>36258</v>
      </c>
      <c r="BA19" s="33">
        <f>IF(D6L1112C5=0,0,D6L1112C19/D6L1112C5)</f>
        <v>0.45283793847885168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0.59397641727482497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0.51081971885634947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0.25540985942817473</v>
      </c>
      <c r="R20" s="16" t="s">
        <v>36263</v>
      </c>
      <c r="S20" s="15">
        <f>D6L1113C5-D6L1113C7</f>
        <v>0.25540985942817473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0.23986204750704201</v>
      </c>
      <c r="X20" s="16" t="s">
        <v>36265</v>
      </c>
      <c r="Y20" s="33">
        <f>D6L1113C7-D6L1113C10</f>
        <v>1.554781192113272E-2</v>
      </c>
      <c r="Z20" s="16" t="s">
        <v>36266</v>
      </c>
      <c r="AA20" s="33">
        <f>CHOOSE(MIN(D6L1113C9,RUN_YEARS),B7L811C7,B7L811C16,B7L811C25,B7L811C34,B7L811C43)</f>
        <v>298843</v>
      </c>
      <c r="AB20" s="16" t="s">
        <v>36267</v>
      </c>
      <c r="AC20" s="33">
        <f>IF(D6L1113C12=0,0,D6L1113C10/D6L1113C12)</f>
        <v>8.0263565653885823E-7</v>
      </c>
      <c r="AD20" s="16" t="s">
        <v>36268</v>
      </c>
      <c r="AE20" s="33">
        <f>IF(D6L1113C5=0,0,D6L1113C10/D6L1113C5)</f>
        <v>0.46956301539035727</v>
      </c>
      <c r="AF20" s="16" t="s">
        <v>36269</v>
      </c>
      <c r="AG20" s="33">
        <f>CHOOSE(MIN(D6L1113C9,RUN_YEARS),B7L811C5,B7L811C14,B7L811C23,B7L811C32,B7L811C41)</f>
        <v>7450.363827294801</v>
      </c>
      <c r="AH20" s="16" t="s">
        <v>36270</v>
      </c>
      <c r="AI20" s="33">
        <f>IF(D6L1113C15=0,0,D6L1113C11/D6L1113C15)</f>
        <v>2.0868527070010312E-6</v>
      </c>
      <c r="AJ20" s="16" t="s">
        <v>36271</v>
      </c>
      <c r="AK20" s="33">
        <f>IF(D6L1113C5=0,0,D6L1113C11/D6L1113C5)</f>
        <v>3.0436984609642701E-2</v>
      </c>
      <c r="AL20" s="16" t="s">
        <v>36272</v>
      </c>
      <c r="AM20" s="33">
        <f>D6L1113C8*CHOOSE(MIN(D6L1113C9,RUN_YEARS),B7L811C4,B7L811C13,B7L811C22,B7L811C31,B7L811C40)</f>
        <v>2.4091311006918831E-2</v>
      </c>
      <c r="AN20" s="16" t="s">
        <v>36273</v>
      </c>
      <c r="AO20" s="33">
        <f>D6L1113C8-D6L1113C18</f>
        <v>0.2313185484212559</v>
      </c>
      <c r="AP20" s="16" t="s">
        <v>36274</v>
      </c>
      <c r="AQ20" s="33">
        <f>CHOOSE(MIN(D6L1113C9,RUN_YEARS),B7L811C2,B7L811C11,B7L811C20,B7L811C29,B7L811C38)</f>
        <v>502.48773915065294</v>
      </c>
      <c r="AR20" s="16" t="s">
        <v>36275</v>
      </c>
      <c r="AS20" s="33">
        <f>IF(D6L1113C20=0,0,D6L1113C18/D6L1113C20)</f>
        <v>4.7944077297567483E-5</v>
      </c>
      <c r="AT20" s="16" t="s">
        <v>36276</v>
      </c>
      <c r="AU20" s="33">
        <f>IF(D6L1113C5=0,0,D6L1113C18/D6L1113C5)</f>
        <v>4.7162061521148296E-2</v>
      </c>
      <c r="AV20" s="16" t="s">
        <v>36277</v>
      </c>
      <c r="AW20" s="33">
        <f>CHOOSE(MIN(D6L1113C9,RUN_YEARS),B7L811C1,B7L811C10,B7L811C19,B7L811C28,B7L811C37)</f>
        <v>4824.7575396135999</v>
      </c>
      <c r="AX20" s="16" t="s">
        <v>36278</v>
      </c>
      <c r="AY20" s="33">
        <f>IF(D6L1113C23=0,0,D6L1113C19/D6L1113C23)</f>
        <v>4.7944077297567476E-5</v>
      </c>
      <c r="AZ20" s="16" t="s">
        <v>36279</v>
      </c>
      <c r="BA20" s="33">
        <f>IF(D6L1113C5=0,0,D6L1113C19/D6L1113C5)</f>
        <v>0.45283793847885168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1.8293080307770564</v>
      </c>
      <c r="J21" s="16" t="s">
        <v>36301</v>
      </c>
      <c r="K21" s="21">
        <f>_xlfn.SINGLE(IF(FLOW_THRU_100PCT="Y",1,INDEX(VariabilityMatrix,D6L1114C1,_xlfn.SINGLE(D6L1114C9))))</f>
        <v>0.49361920517321611</v>
      </c>
      <c r="L21" s="16" t="s">
        <v>36281</v>
      </c>
      <c r="M21" s="15">
        <f>IF(_xlfn.SINGLE(D6L1114C2)&lt;&gt;0,_xlfn.SINGLE(D6L1114C2)*_xlfn.SINGLE(D6L1114C4),_xlfn.SINGLE(D6L1114C3)*_xlfn.SINGLE(D6L1114C4))</f>
        <v>0.90298157616915176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0.45149078808457588</v>
      </c>
      <c r="R21" s="16" t="s">
        <v>36283</v>
      </c>
      <c r="S21" s="15">
        <f>D6L1114C5-D6L1114C7</f>
        <v>0.45149078808457588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0.4245148826537079</v>
      </c>
      <c r="X21" s="16" t="s">
        <v>36285</v>
      </c>
      <c r="Y21" s="33">
        <f>D6L1114C7-D6L1114C10</f>
        <v>2.6975905430867975E-2</v>
      </c>
      <c r="Z21" s="16" t="s">
        <v>36286</v>
      </c>
      <c r="AA21" s="33">
        <f>CHOOSE(MIN(D6L1114C9,RUN_YEARS),B7L811C7,B7L811C16,B7L811C25,B7L811C34,B7L811C43)</f>
        <v>322346.8</v>
      </c>
      <c r="AB21" s="16" t="s">
        <v>36287</v>
      </c>
      <c r="AC21" s="33">
        <f>IF(D6L1114C12=0,0,D6L1114C10/D6L1114C12)</f>
        <v>1.3169508202150849E-6</v>
      </c>
      <c r="AD21" s="16" t="s">
        <v>36288</v>
      </c>
      <c r="AE21" s="33">
        <f>IF(D6L1114C5=0,0,D6L1114C10/D6L1114C5)</f>
        <v>0.47012574105297728</v>
      </c>
      <c r="AF21" s="16" t="s">
        <v>36289</v>
      </c>
      <c r="AG21" s="33">
        <f>CHOOSE(MIN(D6L1114C9,RUN_YEARS),B7L811C5,B7L811C14,B7L811C23,B7L811C32,B7L811C41)</f>
        <v>7878.3110829810885</v>
      </c>
      <c r="AH21" s="16" t="s">
        <v>36290</v>
      </c>
      <c r="AI21" s="33">
        <f>IF(D6L1114C15=0,0,D6L1114C11/D6L1114C15)</f>
        <v>3.4240721325592176E-6</v>
      </c>
      <c r="AJ21" s="16" t="s">
        <v>36291</v>
      </c>
      <c r="AK21" s="33">
        <f>IF(D6L1114C5=0,0,D6L1114C11/D6L1114C5)</f>
        <v>2.9874258947022735E-2</v>
      </c>
      <c r="AL21" s="16" t="s">
        <v>36292</v>
      </c>
      <c r="AM21" s="33">
        <f>D6L1114C8*CHOOSE(MIN(D6L1114C9,RUN_YEARS),B7L811C4,B7L811C13,B7L811C22,B7L811C31,B7L811C40)</f>
        <v>4.3298271466268225E-2</v>
      </c>
      <c r="AN21" s="16" t="s">
        <v>36293</v>
      </c>
      <c r="AO21" s="33">
        <f>D6L1114C8-D6L1114C18</f>
        <v>0.40819251661830763</v>
      </c>
      <c r="AP21" s="16" t="s">
        <v>36294</v>
      </c>
      <c r="AQ21" s="33">
        <f>CHOOSE(MIN(D6L1114C9,RUN_YEARS),B7L811C2,B7L811C11,B7L811C20,B7L811C29,B7L811C38)</f>
        <v>541.08339388297497</v>
      </c>
      <c r="AR21" s="16" t="s">
        <v>36295</v>
      </c>
      <c r="AS21" s="33">
        <f>IF(D6L1114C20=0,0,D6L1114C18/D6L1114C20)</f>
        <v>8.0021438387800045E-5</v>
      </c>
      <c r="AT21" s="16" t="s">
        <v>36296</v>
      </c>
      <c r="AU21" s="33">
        <f>IF(D6L1114C5=0,0,D6L1114C18/D6L1114C5)</f>
        <v>4.7950337646930394E-2</v>
      </c>
      <c r="AV21" s="16" t="s">
        <v>36297</v>
      </c>
      <c r="AW21" s="33">
        <f>CHOOSE(MIN(D6L1114C9,RUN_YEARS),B7L811C1,B7L811C10,B7L811C19,B7L811C28,B7L811C37)</f>
        <v>5101.03948194638</v>
      </c>
      <c r="AX21" s="16" t="s">
        <v>36298</v>
      </c>
      <c r="AY21" s="33">
        <f>IF(D6L1114C23=0,0,D6L1114C19/D6L1114C23)</f>
        <v>8.0021438387800032E-5</v>
      </c>
      <c r="AZ21" s="16" t="s">
        <v>36299</v>
      </c>
      <c r="BA21" s="33">
        <f>IF(D6L1114C5=0,0,D6L1114C19/D6L1114C5)</f>
        <v>0.45204966235306959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5.9413765271893251</v>
      </c>
      <c r="J22" s="16" t="s">
        <v>36322</v>
      </c>
      <c r="K22" s="21">
        <f>_xlfn.SINGLE(IF(FLOW_THRU_100PCT="Y",1,INDEX(VariabilityMatrix,D6L1115C1,_xlfn.SINGLE(D6L1115C9))))</f>
        <v>0.48640520246354602</v>
      </c>
      <c r="L22" s="16" t="s">
        <v>36302</v>
      </c>
      <c r="M22" s="15">
        <f>IF(_xlfn.SINGLE(D6L1115C2)&lt;&gt;0,_xlfn.SINGLE(D6L1115C2)*_xlfn.SINGLE(D6L1115C4),_xlfn.SINGLE(D6L1115C3)*_xlfn.SINGLE(D6L1115C4))</f>
        <v>2.8899164526196834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1.4449582263098417</v>
      </c>
      <c r="R22" s="16" t="s">
        <v>36304</v>
      </c>
      <c r="S22" s="15">
        <f>D6L1115C5-D6L1115C7</f>
        <v>1.4449582263098417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1.3583045907269191</v>
      </c>
      <c r="X22" s="16" t="s">
        <v>36306</v>
      </c>
      <c r="Y22" s="33">
        <f>D6L1115C7-D6L1115C10</f>
        <v>8.6653635582922606E-2</v>
      </c>
      <c r="Z22" s="16" t="s">
        <v>36307</v>
      </c>
      <c r="AA22" s="33">
        <f>CHOOSE(MIN(D6L1115C9,RUN_YEARS),B7L811C7,B7L811C16,B7L811C25,B7L811C34,B7L811C43)</f>
        <v>320909</v>
      </c>
      <c r="AB22" s="16" t="s">
        <v>36308</v>
      </c>
      <c r="AC22" s="33">
        <f>IF(D6L1115C12=0,0,D6L1115C10/D6L1115C12)</f>
        <v>4.2326783939587829E-6</v>
      </c>
      <c r="AD22" s="16" t="s">
        <v>36309</v>
      </c>
      <c r="AE22" s="33">
        <f>IF(D6L1115C5=0,0,D6L1115C10/D6L1115C5)</f>
        <v>0.47001517621577887</v>
      </c>
      <c r="AF22" s="16" t="s">
        <v>36310</v>
      </c>
      <c r="AG22" s="33">
        <f>CHOOSE(MIN(D6L1115C9,RUN_YEARS),B7L811C5,B7L811C14,B7L811C23,B7L811C32,B7L811C41)</f>
        <v>7874.0500165606782</v>
      </c>
      <c r="AH22" s="16" t="s">
        <v>36311</v>
      </c>
      <c r="AI22" s="33">
        <f>IF(D6L1115C15=0,0,D6L1115C11/D6L1115C15)</f>
        <v>1.1004963824292827E-5</v>
      </c>
      <c r="AJ22" s="16" t="s">
        <v>36312</v>
      </c>
      <c r="AK22" s="33">
        <f>IF(D6L1115C5=0,0,D6L1115C11/D6L1115C5)</f>
        <v>2.9984823784221119E-2</v>
      </c>
      <c r="AL22" s="16" t="s">
        <v>36313</v>
      </c>
      <c r="AM22" s="33">
        <f>D6L1115C8*CHOOSE(MIN(D6L1115C9,RUN_YEARS),B7L811C4,B7L811C13,B7L811C22,B7L811C31,B7L811C40)</f>
        <v>0.13926023123966652</v>
      </c>
      <c r="AN22" s="16" t="s">
        <v>36314</v>
      </c>
      <c r="AO22" s="33">
        <f>D6L1115C8-D6L1115C18</f>
        <v>1.3056979950701753</v>
      </c>
      <c r="AP22" s="16" t="s">
        <v>36315</v>
      </c>
      <c r="AQ22" s="33">
        <f>CHOOSE(MIN(D6L1115C9,RUN_YEARS),B7L811C2,B7L811C11,B7L811C20,B7L811C29,B7L811C38)</f>
        <v>543.00086325076586</v>
      </c>
      <c r="AR22" s="16" t="s">
        <v>36316</v>
      </c>
      <c r="AS22" s="33">
        <f>IF(D6L1115C20=0,0,D6L1115C18/D6L1115C20)</f>
        <v>2.5646410653191553E-4</v>
      </c>
      <c r="AT22" s="16" t="s">
        <v>36317</v>
      </c>
      <c r="AU22" s="33">
        <f>IF(D6L1115C5=0,0,D6L1115C18/D6L1115C5)</f>
        <v>4.8188324307240217E-2</v>
      </c>
      <c r="AV22" s="16" t="s">
        <v>36318</v>
      </c>
      <c r="AW22" s="33">
        <f>CHOOSE(MIN(D6L1115C9,RUN_YEARS),B7L811C1,B7L811C10,B7L811C19,B7L811C28,B7L811C37)</f>
        <v>5091.1529598692141</v>
      </c>
      <c r="AX22" s="16" t="s">
        <v>36319</v>
      </c>
      <c r="AY22" s="33">
        <f>IF(D6L1115C23=0,0,D6L1115C19/D6L1115C23)</f>
        <v>2.5646410653191553E-4</v>
      </c>
      <c r="AZ22" s="16" t="s">
        <v>36320</v>
      </c>
      <c r="BA22" s="33">
        <f>IF(D6L1115C5=0,0,D6L1115C19/D6L1115C5)</f>
        <v>0.45181167569275982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575.88810728877218</v>
      </c>
      <c r="J23" s="16" t="s">
        <v>36343</v>
      </c>
      <c r="K23" s="21">
        <f>_xlfn.SINGLE(IF(FLOW_THRU_100PCT="Y",1,INDEX(VariabilityMatrix,D6L1116C1,_xlfn.SINGLE(D6L1116C9))))</f>
        <v>0.20150660435064746</v>
      </c>
      <c r="L23" s="16" t="s">
        <v>36323</v>
      </c>
      <c r="M23" s="15">
        <f>IF(_xlfn.SINGLE(D6L1116C2)&lt;&gt;0,_xlfn.SINGLE(D6L1116C2)*_xlfn.SINGLE(D6L1116C4),_xlfn.SINGLE(D6L1116C3)*_xlfn.SINGLE(D6L1116C4))</f>
        <v>116.04525698568183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58.022628492840916</v>
      </c>
      <c r="R23" s="16" t="s">
        <v>36325</v>
      </c>
      <c r="S23" s="15">
        <f>D6L1116C5-D6L1116C7</f>
        <v>58.022628492840916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54.543031911130591</v>
      </c>
      <c r="X23" s="16" t="s">
        <v>36327</v>
      </c>
      <c r="Y23" s="33">
        <f>D6L1116C7-D6L1116C10</f>
        <v>3.4795965817103252</v>
      </c>
      <c r="Z23" s="16" t="s">
        <v>36328</v>
      </c>
      <c r="AA23" s="33">
        <f>CHOOSE(MIN(D6L1116C9,RUN_YEARS),B7L811C7,B7L811C16,B7L811C25,B7L811C34,B7L811C43)</f>
        <v>320909</v>
      </c>
      <c r="AB23" s="16" t="s">
        <v>36329</v>
      </c>
      <c r="AC23" s="33">
        <f>IF(D6L1116C12=0,0,D6L1116C10/D6L1116C12)</f>
        <v>1.6996417025116339E-4</v>
      </c>
      <c r="AD23" s="16" t="s">
        <v>36330</v>
      </c>
      <c r="AE23" s="33">
        <f>IF(D6L1116C5=0,0,D6L1116C10/D6L1116C5)</f>
        <v>0.47001517621577887</v>
      </c>
      <c r="AF23" s="16" t="s">
        <v>36331</v>
      </c>
      <c r="AG23" s="33">
        <f>CHOOSE(MIN(D6L1116C9,RUN_YEARS),B7L811C5,B7L811C14,B7L811C23,B7L811C32,B7L811C41)</f>
        <v>7874.0500165606782</v>
      </c>
      <c r="AH23" s="16" t="s">
        <v>36332</v>
      </c>
      <c r="AI23" s="33">
        <f>IF(D6L1116C15=0,0,D6L1116C11/D6L1116C15)</f>
        <v>4.4190684265302455E-4</v>
      </c>
      <c r="AJ23" s="16" t="s">
        <v>36333</v>
      </c>
      <c r="AK23" s="33">
        <f>IF(D6L1116C5=0,0,D6L1116C11/D6L1116C5)</f>
        <v>2.9984823784221123E-2</v>
      </c>
      <c r="AL23" s="16" t="s">
        <v>36334</v>
      </c>
      <c r="AM23" s="33">
        <f>D6L1116C8*CHOOSE(MIN(D6L1116C9,RUN_YEARS),B7L811C4,B7L811C13,B7L811C22,B7L811C31,B7L811C40)</f>
        <v>5.5920264779430697</v>
      </c>
      <c r="AN23" s="16" t="s">
        <v>36335</v>
      </c>
      <c r="AO23" s="33">
        <f>D6L1116C8-D6L1116C18</f>
        <v>52.430602014897843</v>
      </c>
      <c r="AP23" s="16" t="s">
        <v>36336</v>
      </c>
      <c r="AQ23" s="33">
        <f>CHOOSE(MIN(D6L1116C9,RUN_YEARS),B7L811C2,B7L811C11,B7L811C20,B7L811C29,B7L811C38)</f>
        <v>543.00086325076586</v>
      </c>
      <c r="AR23" s="16" t="s">
        <v>36337</v>
      </c>
      <c r="AS23" s="33">
        <f>IF(D6L1116C20=0,0,D6L1116C18/D6L1116C20)</f>
        <v>1.0298374931607778E-2</v>
      </c>
      <c r="AT23" s="16" t="s">
        <v>36338</v>
      </c>
      <c r="AU23" s="33">
        <f>IF(D6L1116C5=0,0,D6L1116C18/D6L1116C5)</f>
        <v>4.8188324307240217E-2</v>
      </c>
      <c r="AV23" s="16" t="s">
        <v>36339</v>
      </c>
      <c r="AW23" s="33">
        <f>CHOOSE(MIN(D6L1116C9,RUN_YEARS),B7L811C1,B7L811C10,B7L811C19,B7L811C28,B7L811C37)</f>
        <v>5091.1529598692141</v>
      </c>
      <c r="AX23" s="16" t="s">
        <v>36340</v>
      </c>
      <c r="AY23" s="33">
        <f>IF(D6L1116C23=0,0,D6L1116C19/D6L1116C23)</f>
        <v>1.0298374931607776E-2</v>
      </c>
      <c r="AZ23" s="16" t="s">
        <v>36341</v>
      </c>
      <c r="BA23" s="33">
        <f>IF(D6L1116C5=0,0,D6L1116C19/D6L1116C5)</f>
        <v>0.45181167569275976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198.84516582721491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171.00684261140483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85.503421305702417</v>
      </c>
      <c r="R24" s="16" t="s">
        <v>36346</v>
      </c>
      <c r="S24" s="15">
        <f>D6L1117C5-D6L1117C7</f>
        <v>85.503421305702417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80.375811264103405</v>
      </c>
      <c r="X24" s="16" t="s">
        <v>36348</v>
      </c>
      <c r="Y24" s="33">
        <f>D6L1117C7-D6L1117C10</f>
        <v>5.1276100415990129</v>
      </c>
      <c r="Z24" s="16" t="s">
        <v>36349</v>
      </c>
      <c r="AA24" s="33">
        <f>CHOOSE(MIN(D6L1117C9,RUN_YEARS),B7L811C7,B7L811C16,B7L811C25,B7L811C34,B7L811C43)</f>
        <v>320909</v>
      </c>
      <c r="AB24" s="16" t="s">
        <v>36350</v>
      </c>
      <c r="AC24" s="33">
        <f>IF(D6L1117C12=0,0,D6L1117C10/D6L1117C12)</f>
        <v>2.5046293891446925E-4</v>
      </c>
      <c r="AD24" s="16" t="s">
        <v>36351</v>
      </c>
      <c r="AE24" s="33">
        <f>IF(D6L1117C5=0,0,D6L1117C10/D6L1117C5)</f>
        <v>0.47001517621577887</v>
      </c>
      <c r="AF24" s="16" t="s">
        <v>36352</v>
      </c>
      <c r="AG24" s="33">
        <f>CHOOSE(MIN(D6L1117C9,RUN_YEARS),B7L811C5,B7L811C14,B7L811C23,B7L811C32,B7L811C41)</f>
        <v>7874.0500165606782</v>
      </c>
      <c r="AH24" s="16" t="s">
        <v>36353</v>
      </c>
      <c r="AI24" s="33">
        <f>IF(D6L1117C15=0,0,D6L1117C11/D6L1117C15)</f>
        <v>6.5120364117762005E-4</v>
      </c>
      <c r="AJ24" s="16" t="s">
        <v>36354</v>
      </c>
      <c r="AK24" s="33">
        <f>IF(D6L1117C5=0,0,D6L1117C11/D6L1117C5)</f>
        <v>2.998482378422114E-2</v>
      </c>
      <c r="AL24" s="16" t="s">
        <v>36355</v>
      </c>
      <c r="AM24" s="33">
        <f>D6L1117C8*CHOOSE(MIN(D6L1117C9,RUN_YEARS),B7L811C4,B7L811C13,B7L811C22,B7L811C31,B7L811C40)</f>
        <v>8.2405331905155617</v>
      </c>
      <c r="AN24" s="16" t="s">
        <v>36356</v>
      </c>
      <c r="AO24" s="33">
        <f>D6L1117C8-D6L1117C18</f>
        <v>77.262888115186854</v>
      </c>
      <c r="AP24" s="16" t="s">
        <v>36357</v>
      </c>
      <c r="AQ24" s="33">
        <f>CHOOSE(MIN(D6L1117C9,RUN_YEARS),B7L811C2,B7L811C11,B7L811C20,B7L811C29,B7L811C38)</f>
        <v>543.00086325076586</v>
      </c>
      <c r="AR24" s="16" t="s">
        <v>36358</v>
      </c>
      <c r="AS24" s="33">
        <f>IF(D6L1117C20=0,0,D6L1117C18/D6L1117C20)</f>
        <v>1.517591176776815E-2</v>
      </c>
      <c r="AT24" s="16" t="s">
        <v>36359</v>
      </c>
      <c r="AU24" s="33">
        <f>IF(D6L1117C5=0,0,D6L1117C18/D6L1117C5)</f>
        <v>4.8188324307240217E-2</v>
      </c>
      <c r="AV24" s="16" t="s">
        <v>36360</v>
      </c>
      <c r="AW24" s="33">
        <f>CHOOSE(MIN(D6L1117C9,RUN_YEARS),B7L811C1,B7L811C10,B7L811C19,B7L811C28,B7L811C37)</f>
        <v>5091.1529598692141</v>
      </c>
      <c r="AX24" s="16" t="s">
        <v>36361</v>
      </c>
      <c r="AY24" s="33">
        <f>IF(D6L1117C23=0,0,D6L1117C19/D6L1117C23)</f>
        <v>1.517591176776815E-2</v>
      </c>
      <c r="AZ24" s="16" t="s">
        <v>36362</v>
      </c>
      <c r="BA24" s="33">
        <f>IF(D6L1117C5=0,0,D6L1117C19/D6L1117C5)</f>
        <v>0.45181167569275976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208.71723683070684</v>
      </c>
      <c r="J25" s="16" t="s">
        <v>36384</v>
      </c>
      <c r="K25" s="21">
        <f>_xlfn.SINGLE(IF(FLOW_THRU_100PCT="Y",1,INDEX(VariabilityMatrix,D6L1118C1,_xlfn.SINGLE(D6L1118C9))))</f>
        <v>0.20037386186136683</v>
      </c>
      <c r="L25" s="16" t="s">
        <v>36364</v>
      </c>
      <c r="M25" s="15">
        <f>IF(_xlfn.SINGLE(D6L1118C2)&lt;&gt;0,_xlfn.SINGLE(D6L1118C2)*_xlfn.SINGLE(D6L1118C4),_xlfn.SINGLE(D6L1118C3)*_xlfn.SINGLE(D6L1118C4))</f>
        <v>41.821478780802238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20.910739390401119</v>
      </c>
      <c r="R25" s="16" t="s">
        <v>36366</v>
      </c>
      <c r="S25" s="15">
        <f>D6L1118C5-D6L1118C7</f>
        <v>20.910739390401119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19.637819684397343</v>
      </c>
      <c r="X25" s="16" t="s">
        <v>36368</v>
      </c>
      <c r="Y25" s="33">
        <f>D6L1118C7-D6L1118C10</f>
        <v>1.2729197060037762</v>
      </c>
      <c r="Z25" s="16" t="s">
        <v>36369</v>
      </c>
      <c r="AA25" s="33">
        <f>CHOOSE(MIN(D6L1118C9,RUN_YEARS),B7L811C7,B7L811C16,B7L811C25,B7L811C34,B7L811C43)</f>
        <v>298843</v>
      </c>
      <c r="AB25" s="16" t="s">
        <v>36370</v>
      </c>
      <c r="AC25" s="33">
        <f>IF(D6L1118C12=0,0,D6L1118C10/D6L1118C12)</f>
        <v>6.5712831434557091E-5</v>
      </c>
      <c r="AD25" s="16" t="s">
        <v>36371</v>
      </c>
      <c r="AE25" s="33">
        <f>IF(D6L1118C5=0,0,D6L1118C10/D6L1118C5)</f>
        <v>0.46956301539035733</v>
      </c>
      <c r="AF25" s="16" t="s">
        <v>36372</v>
      </c>
      <c r="AG25" s="33">
        <f>CHOOSE(MIN(D6L1118C9,RUN_YEARS),B7L811C5,B7L811C14,B7L811C23,B7L811C32,B7L811C41)</f>
        <v>7450.363827294801</v>
      </c>
      <c r="AH25" s="16" t="s">
        <v>36373</v>
      </c>
      <c r="AI25" s="33">
        <f>IF(D6L1118C15=0,0,D6L1118C11/D6L1118C15)</f>
        <v>1.7085336172984838E-4</v>
      </c>
      <c r="AJ25" s="16" t="s">
        <v>36374</v>
      </c>
      <c r="AK25" s="33">
        <f>IF(D6L1118C5=0,0,D6L1118C11/D6L1118C5)</f>
        <v>3.0436984609642694E-2</v>
      </c>
      <c r="AL25" s="16" t="s">
        <v>36375</v>
      </c>
      <c r="AM25" s="33">
        <f>D6L1118C8*CHOOSE(MIN(D6L1118C9,RUN_YEARS),B7L811C4,B7L811C13,B7L811C22,B7L811C31,B7L811C40)</f>
        <v>1.9723871551655932</v>
      </c>
      <c r="AN25" s="16" t="s">
        <v>36376</v>
      </c>
      <c r="AO25" s="33">
        <f>D6L1118C8-D6L1118C18</f>
        <v>18.938352235235527</v>
      </c>
      <c r="AP25" s="16" t="s">
        <v>36377</v>
      </c>
      <c r="AQ25" s="33">
        <f>CHOOSE(MIN(D6L1118C9,RUN_YEARS),B7L811C2,B7L811C11,B7L811C20,B7L811C29,B7L811C38)</f>
        <v>502.48773915065294</v>
      </c>
      <c r="AR25" s="16" t="s">
        <v>36378</v>
      </c>
      <c r="AS25" s="33">
        <f>IF(D6L1118C20=0,0,D6L1118C18/D6L1118C20)</f>
        <v>3.9252443422788542E-3</v>
      </c>
      <c r="AT25" s="16" t="s">
        <v>36379</v>
      </c>
      <c r="AU25" s="33">
        <f>IF(D6L1118C5=0,0,D6L1118C18/D6L1118C5)</f>
        <v>4.7162061521148296E-2</v>
      </c>
      <c r="AV25" s="16" t="s">
        <v>36380</v>
      </c>
      <c r="AW25" s="33">
        <f>CHOOSE(MIN(D6L1118C9,RUN_YEARS),B7L811C1,B7L811C10,B7L811C19,B7L811C28,B7L811C37)</f>
        <v>4824.7575396135999</v>
      </c>
      <c r="AX25" s="16" t="s">
        <v>36381</v>
      </c>
      <c r="AY25" s="33">
        <f>IF(D6L1118C23=0,0,D6L1118C19/D6L1118C23)</f>
        <v>3.9252443422788542E-3</v>
      </c>
      <c r="AZ25" s="16" t="s">
        <v>36382</v>
      </c>
      <c r="BA25" s="33">
        <f>IF(D6L1118C5=0,0,D6L1118C19/D6L1118C5)</f>
        <v>0.45283793847885173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933.35467955492868</v>
      </c>
      <c r="J26" s="16" t="s">
        <v>36405</v>
      </c>
      <c r="K26" s="21">
        <f>_xlfn.SINGLE(IF(FLOW_THRU_100PCT="Y",1,INDEX(VariabilityMatrix,D6L1119C1,_xlfn.SINGLE(D6L1119C9))))</f>
        <v>0.20150660435064746</v>
      </c>
      <c r="L26" s="16" t="s">
        <v>36385</v>
      </c>
      <c r="M26" s="15">
        <f>IF(_xlfn.SINGLE(D6L1119C2)&lt;&gt;0,_xlfn.SINGLE(D6L1119C2)*_xlfn.SINGLE(D6L1119C4),_xlfn.SINGLE(D6L1119C3)*_xlfn.SINGLE(D6L1119C4))</f>
        <v>188.07713213190036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94.038566065950178</v>
      </c>
      <c r="R26" s="16" t="s">
        <v>36387</v>
      </c>
      <c r="S26" s="15">
        <f>D6L1119C5-D6L1119C7</f>
        <v>94.038566065950178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88.39910640113348</v>
      </c>
      <c r="X26" s="16" t="s">
        <v>36389</v>
      </c>
      <c r="Y26" s="33">
        <f>D6L1119C7-D6L1119C10</f>
        <v>5.6394596648166981</v>
      </c>
      <c r="Z26" s="16" t="s">
        <v>36390</v>
      </c>
      <c r="AA26" s="33">
        <f>CHOOSE(MIN(D6L1119C9,RUN_YEARS),B7L811C7,B7L811C16,B7L811C25,B7L811C34,B7L811C43)</f>
        <v>320909</v>
      </c>
      <c r="AB26" s="16" t="s">
        <v>36391</v>
      </c>
      <c r="AC26" s="33">
        <f>IF(D6L1119C12=0,0,D6L1119C10/D6L1119C12)</f>
        <v>2.7546471554594444E-4</v>
      </c>
      <c r="AD26" s="16" t="s">
        <v>36392</v>
      </c>
      <c r="AE26" s="33">
        <f>IF(D6L1119C5=0,0,D6L1119C10/D6L1119C5)</f>
        <v>0.47001517621577893</v>
      </c>
      <c r="AF26" s="16" t="s">
        <v>36393</v>
      </c>
      <c r="AG26" s="33">
        <f>CHOOSE(MIN(D6L1119C9,RUN_YEARS),B7L811C5,B7L811C14,B7L811C23,B7L811C32,B7L811C41)</f>
        <v>7874.0500165606782</v>
      </c>
      <c r="AH26" s="16" t="s">
        <v>36394</v>
      </c>
      <c r="AI26" s="33">
        <f>IF(D6L1119C15=0,0,D6L1119C11/D6L1119C15)</f>
        <v>7.162082604194542E-4</v>
      </c>
      <c r="AJ26" s="16" t="s">
        <v>36395</v>
      </c>
      <c r="AK26" s="33">
        <f>IF(D6L1119C5=0,0,D6L1119C11/D6L1119C5)</f>
        <v>2.9984823784221088E-2</v>
      </c>
      <c r="AL26" s="16" t="s">
        <v>36396</v>
      </c>
      <c r="AM26" s="33">
        <f>D6L1119C8*CHOOSE(MIN(D6L1119C9,RUN_YEARS),B7L811C4,B7L811C13,B7L811C22,B7L811C31,B7L811C40)</f>
        <v>9.0631218379476834</v>
      </c>
      <c r="AN26" s="16" t="s">
        <v>36397</v>
      </c>
      <c r="AO26" s="33">
        <f>D6L1119C8-D6L1119C18</f>
        <v>84.975444228002488</v>
      </c>
      <c r="AP26" s="16" t="s">
        <v>36398</v>
      </c>
      <c r="AQ26" s="33">
        <f>CHOOSE(MIN(D6L1119C9,RUN_YEARS),B7L811C2,B7L811C11,B7L811C20,B7L811C29,B7L811C38)</f>
        <v>543.00086325076586</v>
      </c>
      <c r="AR26" s="16" t="s">
        <v>36399</v>
      </c>
      <c r="AS26" s="33">
        <f>IF(D6L1119C20=0,0,D6L1119C18/D6L1119C20)</f>
        <v>1.6690805579368296E-2</v>
      </c>
      <c r="AT26" s="16" t="s">
        <v>36400</v>
      </c>
      <c r="AU26" s="33">
        <f>IF(D6L1119C5=0,0,D6L1119C18/D6L1119C5)</f>
        <v>4.8188324307240217E-2</v>
      </c>
      <c r="AV26" s="16" t="s">
        <v>36401</v>
      </c>
      <c r="AW26" s="33">
        <f>CHOOSE(MIN(D6L1119C9,RUN_YEARS),B7L811C1,B7L811C10,B7L811C19,B7L811C28,B7L811C37)</f>
        <v>5091.1529598692141</v>
      </c>
      <c r="AX26" s="16" t="s">
        <v>36402</v>
      </c>
      <c r="AY26" s="33">
        <f>IF(D6L1119C23=0,0,D6L1119C19/D6L1119C23)</f>
        <v>1.6690805579368296E-2</v>
      </c>
      <c r="AZ26" s="16" t="s">
        <v>36403</v>
      </c>
      <c r="BA26" s="33">
        <f>IF(D6L1119C5=0,0,D6L1119C19/D6L1119C5)</f>
        <v>0.45181167569275976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425.8777592041485</v>
      </c>
      <c r="J27" s="16" t="s">
        <v>36426</v>
      </c>
      <c r="K27" s="21">
        <f>_xlfn.SINGLE(IF(FLOW_THRU_100PCT="Y",1,INDEX(VariabilityMatrix,D6L1120C1,_xlfn.SINGLE(D6L1120C9))))</f>
        <v>0.20037386186136683</v>
      </c>
      <c r="L27" s="16" t="s">
        <v>36406</v>
      </c>
      <c r="M27" s="15">
        <f>IF(_xlfn.SINGLE(D6L1120C2)&lt;&gt;0,_xlfn.SINGLE(D6L1120C2)*_xlfn.SINGLE(D6L1120C4),_xlfn.SINGLE(D6L1120C3)*_xlfn.SINGLE(D6L1120C4))</f>
        <v>85.334771292600493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42.667385646300247</v>
      </c>
      <c r="R27" s="16" t="s">
        <v>36408</v>
      </c>
      <c r="S27" s="15">
        <f>D6L1120C5-D6L1120C7</f>
        <v>42.667385646300247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40.07005252579998</v>
      </c>
      <c r="X27" s="16" t="s">
        <v>36410</v>
      </c>
      <c r="Y27" s="33">
        <f>D6L1120C7-D6L1120C10</f>
        <v>2.5973331205002665</v>
      </c>
      <c r="Z27" s="16" t="s">
        <v>36411</v>
      </c>
      <c r="AA27" s="33">
        <f>CHOOSE(MIN(D6L1120C9,RUN_YEARS),B7L811C7,B7L811C16,B7L811C25,B7L811C34,B7L811C43)</f>
        <v>298843</v>
      </c>
      <c r="AB27" s="16" t="s">
        <v>36412</v>
      </c>
      <c r="AC27" s="33">
        <f>IF(D6L1120C12=0,0,D6L1120C10/D6L1120C12)</f>
        <v>1.3408395888744249E-4</v>
      </c>
      <c r="AD27" s="16" t="s">
        <v>36413</v>
      </c>
      <c r="AE27" s="33">
        <f>IF(D6L1120C5=0,0,D6L1120C10/D6L1120C5)</f>
        <v>0.46956301539035722</v>
      </c>
      <c r="AF27" s="16" t="s">
        <v>36414</v>
      </c>
      <c r="AG27" s="33">
        <f>CHOOSE(MIN(D6L1120C9,RUN_YEARS),B7L811C5,B7L811C14,B7L811C23,B7L811C32,B7L811C41)</f>
        <v>7450.363827294801</v>
      </c>
      <c r="AH27" s="16" t="s">
        <v>36415</v>
      </c>
      <c r="AI27" s="33">
        <f>IF(D6L1120C15=0,0,D6L1120C11/D6L1120C15)</f>
        <v>3.486182931073513E-4</v>
      </c>
      <c r="AJ27" s="16" t="s">
        <v>36416</v>
      </c>
      <c r="AK27" s="33">
        <f>IF(D6L1120C5=0,0,D6L1120C11/D6L1120C5)</f>
        <v>3.0436984609642767E-2</v>
      </c>
      <c r="AL27" s="16" t="s">
        <v>36417</v>
      </c>
      <c r="AM27" s="33">
        <f>D6L1120C8*CHOOSE(MIN(D6L1120C9,RUN_YEARS),B7L811C4,B7L811C13,B7L811C22,B7L811C31,B7L811C40)</f>
        <v>4.0245637335947437</v>
      </c>
      <c r="AN27" s="16" t="s">
        <v>36418</v>
      </c>
      <c r="AO27" s="33">
        <f>D6L1120C8-D6L1120C18</f>
        <v>38.6428219127055</v>
      </c>
      <c r="AP27" s="16" t="s">
        <v>36419</v>
      </c>
      <c r="AQ27" s="33">
        <f>CHOOSE(MIN(D6L1120C9,RUN_YEARS),B7L811C2,B7L811C11,B7L811C20,B7L811C29,B7L811C38)</f>
        <v>502.48773915065294</v>
      </c>
      <c r="AR27" s="16" t="s">
        <v>36420</v>
      </c>
      <c r="AS27" s="33">
        <f>IF(D6L1120C20=0,0,D6L1120C18/D6L1120C20)</f>
        <v>8.0092774808742592E-3</v>
      </c>
      <c r="AT27" s="16" t="s">
        <v>36421</v>
      </c>
      <c r="AU27" s="33">
        <f>IF(D6L1120C5=0,0,D6L1120C18/D6L1120C5)</f>
        <v>4.7162061521148296E-2</v>
      </c>
      <c r="AV27" s="16" t="s">
        <v>36422</v>
      </c>
      <c r="AW27" s="33">
        <f>CHOOSE(MIN(D6L1120C9,RUN_YEARS),B7L811C1,B7L811C10,B7L811C19,B7L811C28,B7L811C37)</f>
        <v>4824.7575396135999</v>
      </c>
      <c r="AX27" s="16" t="s">
        <v>36423</v>
      </c>
      <c r="AY27" s="33">
        <f>IF(D6L1120C23=0,0,D6L1120C19/D6L1120C23)</f>
        <v>8.0092774808742592E-3</v>
      </c>
      <c r="AZ27" s="16" t="s">
        <v>36424</v>
      </c>
      <c r="BA27" s="33">
        <f>IF(D6L1120C5=0,0,D6L1120C19/D6L1120C5)</f>
        <v>0.45283793847885168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0.20037386186136683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298843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7450.363827294801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502.48773915065294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4824.7575396135999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0.20037386186136683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298843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7450.363827294801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502.48773915065294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4824.7575396135999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0.20037386186136683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298843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7450.363827294801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502.48773915065294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4824.7575396135999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0.20037386186136683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298843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7450.363827294801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502.48773915065294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4824.7575396135999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0.20037386186136683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298843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7450.363827294801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502.48773915065294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4824.7575396135999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554.34469409395433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476.73643692080071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238.36821846040036</v>
      </c>
      <c r="R33" s="16" t="s">
        <v>36534</v>
      </c>
      <c r="S33" s="15">
        <f>D6L1126C5-D6L1126C7</f>
        <v>238.36821846040036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223.85779886698603</v>
      </c>
      <c r="X33" s="16" t="s">
        <v>36536</v>
      </c>
      <c r="Y33" s="33">
        <f>D6L1126C7-D6L1126C10</f>
        <v>14.510419593414326</v>
      </c>
      <c r="Z33" s="16" t="s">
        <v>36537</v>
      </c>
      <c r="AA33" s="33">
        <f>CHOOSE(MIN(D6L1126C9,RUN_YEARS),B7L811C7,B7L811C16,B7L811C25,B7L811C34,B7L811C43)</f>
        <v>298843</v>
      </c>
      <c r="AB33" s="16" t="s">
        <v>36538</v>
      </c>
      <c r="AC33" s="33">
        <f>IF(D6L1126C12=0,0,D6L1126C10/D6L1126C12)</f>
        <v>7.4908162100830876E-4</v>
      </c>
      <c r="AD33" s="16" t="s">
        <v>36539</v>
      </c>
      <c r="AE33" s="33">
        <f>IF(D6L1126C5=0,0,D6L1126C10/D6L1126C5)</f>
        <v>0.46956301539035727</v>
      </c>
      <c r="AF33" s="16" t="s">
        <v>36540</v>
      </c>
      <c r="AG33" s="33">
        <f>CHOOSE(MIN(D6L1126C9,RUN_YEARS),B7L811C5,B7L811C14,B7L811C23,B7L811C32,B7L811C41)</f>
        <v>7450.363827294801</v>
      </c>
      <c r="AH33" s="16" t="s">
        <v>36541</v>
      </c>
      <c r="AI33" s="33">
        <f>IF(D6L1126C15=0,0,D6L1126C11/D6L1126C15)</f>
        <v>1.9476122146216053E-3</v>
      </c>
      <c r="AJ33" s="16" t="s">
        <v>36542</v>
      </c>
      <c r="AK33" s="33">
        <f>IF(D6L1126C5=0,0,D6L1126C11/D6L1126C5)</f>
        <v>3.0436984609642736E-2</v>
      </c>
      <c r="AL33" s="16" t="s">
        <v>36543</v>
      </c>
      <c r="AM33" s="33">
        <f>D6L1126C8*CHOOSE(MIN(D6L1126C9,RUN_YEARS),B7L811C4,B7L811C13,B7L811C22,B7L811C31,B7L811C40)</f>
        <v>22.483873167431838</v>
      </c>
      <c r="AN33" s="16" t="s">
        <v>36544</v>
      </c>
      <c r="AO33" s="33">
        <f>D6L1126C8-D6L1126C18</f>
        <v>215.88434529296853</v>
      </c>
      <c r="AP33" s="16" t="s">
        <v>36545</v>
      </c>
      <c r="AQ33" s="33">
        <f>CHOOSE(MIN(D6L1126C9,RUN_YEARS),B7L811C2,B7L811C11,B7L811C20,B7L811C29,B7L811C38)</f>
        <v>502.48773915065294</v>
      </c>
      <c r="AR33" s="16" t="s">
        <v>36546</v>
      </c>
      <c r="AS33" s="33">
        <f>IF(D6L1126C20=0,0,D6L1126C18/D6L1126C20)</f>
        <v>4.4745117971308063E-2</v>
      </c>
      <c r="AT33" s="16" t="s">
        <v>36547</v>
      </c>
      <c r="AU33" s="33">
        <f>IF(D6L1126C5=0,0,D6L1126C18/D6L1126C5)</f>
        <v>4.7162061521148296E-2</v>
      </c>
      <c r="AV33" s="16" t="s">
        <v>36548</v>
      </c>
      <c r="AW33" s="33">
        <f>CHOOSE(MIN(D6L1126C9,RUN_YEARS),B7L811C1,B7L811C10,B7L811C19,B7L811C28,B7L811C37)</f>
        <v>4824.7575396135999</v>
      </c>
      <c r="AX33" s="16" t="s">
        <v>36549</v>
      </c>
      <c r="AY33" s="33">
        <f>IF(D6L1126C23=0,0,D6L1126C19/D6L1126C23)</f>
        <v>4.4745117971308056E-2</v>
      </c>
      <c r="AZ33" s="16" t="s">
        <v>36550</v>
      </c>
      <c r="BA33" s="33">
        <f>IF(D6L1126C5=0,0,D6L1126C19/D6L1126C5)</f>
        <v>0.45283793847885173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9.0753462573520019E-4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7.804797781322721E-4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3.9023988906613605E-4</v>
      </c>
      <c r="R34" s="16" t="s">
        <v>36554</v>
      </c>
      <c r="S34" s="15">
        <f>D6L1127C5-D6L1127C7</f>
        <v>3.9023988906613605E-4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3.6683734045169186E-4</v>
      </c>
      <c r="X34" s="16" t="s">
        <v>36556</v>
      </c>
      <c r="Y34" s="33">
        <f>D6L1127C7-D6L1127C10</f>
        <v>2.3402548614444188E-5</v>
      </c>
      <c r="Z34" s="16" t="s">
        <v>36557</v>
      </c>
      <c r="AA34" s="33">
        <f>CHOOSE(MIN(D6L1127C9,RUN_YEARS),B7L811C7,B7L811C16,B7L811C25,B7L811C34,B7L811C43)</f>
        <v>320909</v>
      </c>
      <c r="AB34" s="16" t="s">
        <v>36558</v>
      </c>
      <c r="AC34" s="33">
        <f>IF(D6L1127C12=0,0,D6L1127C10/D6L1127C12)</f>
        <v>1.143119515039129E-9</v>
      </c>
      <c r="AD34" s="16" t="s">
        <v>36559</v>
      </c>
      <c r="AE34" s="33">
        <f>IF(D6L1127C5=0,0,D6L1127C10/D6L1127C5)</f>
        <v>0.47001517621577887</v>
      </c>
      <c r="AF34" s="16" t="s">
        <v>36560</v>
      </c>
      <c r="AG34" s="33">
        <f>CHOOSE(MIN(D6L1127C9,RUN_YEARS),B7L811C5,B7L811C14,B7L811C23,B7L811C32,B7L811C41)</f>
        <v>7874.0500165606782</v>
      </c>
      <c r="AH34" s="16" t="s">
        <v>36561</v>
      </c>
      <c r="AI34" s="33">
        <f>IF(D6L1127C15=0,0,D6L1127C11/D6L1127C15)</f>
        <v>2.9721107391017352E-9</v>
      </c>
      <c r="AJ34" s="16" t="s">
        <v>36562</v>
      </c>
      <c r="AK34" s="33">
        <f>IF(D6L1127C5=0,0,D6L1127C11/D6L1127C5)</f>
        <v>2.9984823784221137E-2</v>
      </c>
      <c r="AL34" s="16" t="s">
        <v>36563</v>
      </c>
      <c r="AM34" s="33">
        <f>D6L1127C8*CHOOSE(MIN(D6L1127C9,RUN_YEARS),B7L811C4,B7L811C13,B7L811C22,B7L811C31,B7L811C40)</f>
        <v>3.7610012663880816E-5</v>
      </c>
      <c r="AN34" s="16" t="s">
        <v>36564</v>
      </c>
      <c r="AO34" s="33">
        <f>D6L1127C8-D6L1127C18</f>
        <v>3.5262987640225521E-4</v>
      </c>
      <c r="AP34" s="16" t="s">
        <v>36565</v>
      </c>
      <c r="AQ34" s="33">
        <f>CHOOSE(MIN(D6L1127C9,RUN_YEARS),B7L811C2,B7L811C11,B7L811C20,B7L811C29,B7L811C38)</f>
        <v>543.00086325076586</v>
      </c>
      <c r="AR34" s="16" t="s">
        <v>36566</v>
      </c>
      <c r="AS34" s="33">
        <f>IF(D6L1127C20=0,0,D6L1127C18/D6L1127C20)</f>
        <v>6.926326495822154E-8</v>
      </c>
      <c r="AT34" s="16" t="s">
        <v>36567</v>
      </c>
      <c r="AU34" s="33">
        <f>IF(D6L1127C5=0,0,D6L1127C18/D6L1127C5)</f>
        <v>4.818832430724021E-2</v>
      </c>
      <c r="AV34" s="16" t="s">
        <v>36568</v>
      </c>
      <c r="AW34" s="33">
        <f>CHOOSE(MIN(D6L1127C9,RUN_YEARS),B7L811C1,B7L811C10,B7L811C19,B7L811C28,B7L811C37)</f>
        <v>5091.1529598692141</v>
      </c>
      <c r="AX34" s="16" t="s">
        <v>36569</v>
      </c>
      <c r="AY34" s="33">
        <f>IF(D6L1127C23=0,0,D6L1127C19/D6L1127C23)</f>
        <v>6.926326495822154E-8</v>
      </c>
      <c r="AZ34" s="16" t="s">
        <v>36570</v>
      </c>
      <c r="BA34" s="33">
        <f>IF(D6L1127C5=0,0,D6L1127C19/D6L1127C5)</f>
        <v>0.45181167569275976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6618.6196703511205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4196.5884132884594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2098.2942066442297</v>
      </c>
      <c r="R35" s="16" t="s">
        <v>36574</v>
      </c>
      <c r="S35" s="15">
        <f>SUM(D6L1101C8:D6L1127C8)-2*SUM(D6L1109C8,D6L1111C8,D6L1122C8,D6L1124C8,D6L1127C8)</f>
        <v>2098.2942066442297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1972.1895802247366</v>
      </c>
      <c r="X35" s="16" t="s">
        <v>36576</v>
      </c>
      <c r="Y35" s="33">
        <f>SUM(D6L1101C11:D6L1127C11)-2*SUM(D6L1109C11,D6L1111C11,D6L1122C11,D6L1124C11,D6L1127C11)</f>
        <v>126.10462641949316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6.211133988343053E-3</v>
      </c>
      <c r="AD35" s="16" t="s">
        <v>36578</v>
      </c>
      <c r="AE35" s="33">
        <f>IF(D6L1128C5=0,0,D6L1128C10/D6L1128C5)</f>
        <v>0.46995068040978621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1.6148948369691947E-2</v>
      </c>
      <c r="AJ35" s="16" t="s">
        <v>36580</v>
      </c>
      <c r="AK35" s="33">
        <f>IF(D6L1128C5=0,0,D6L1128C11/D6L1128C5)</f>
        <v>3.0049319590213803E-2</v>
      </c>
      <c r="AL35" s="16" t="s">
        <v>36581</v>
      </c>
      <c r="AM35" s="33">
        <f>SUM(D6L1101C18:D6L1127C18)-2*SUM(D6L1109C18,D6L1111C18,D6L1122C18,D6L1124C18,D6L1127C18)</f>
        <v>201.59195123388585</v>
      </c>
      <c r="AN35" s="16" t="s">
        <v>36582</v>
      </c>
      <c r="AO35" s="33">
        <f>SUM(D6L1101C19:D6L1127C19)-2*SUM(D6L1109C19,D6L1111C19,D6L1122C19,D6L1124C19,D6L1127C19)</f>
        <v>1896.7022554103435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0.3755311363906223</v>
      </c>
      <c r="AT35" s="16" t="s">
        <v>36584</v>
      </c>
      <c r="AU35" s="33">
        <f>IF(D6L1128C5=0,0,D6L1128C18/D6L1128C5)</f>
        <v>4.8037103327919113E-2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0.37553113639062219</v>
      </c>
      <c r="AZ35" s="16" t="s">
        <v>36586</v>
      </c>
      <c r="BA35" s="33">
        <f>IF(D6L1128C5=0,0,D6L1128C19/D6L1128C5)</f>
        <v>0.45196289667208078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72.960189552427593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36.480094776213797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18.240047388106898</v>
      </c>
      <c r="R36" s="16" t="s">
        <v>36591</v>
      </c>
      <c r="S36" s="15">
        <f>D6L1129C5-D6L1129C7</f>
        <v>18.240047388106898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17.12970330484497</v>
      </c>
      <c r="X36" s="16" t="s">
        <v>36593</v>
      </c>
      <c r="Y36" s="33">
        <f>D6L1129C7-D6L1129C10</f>
        <v>1.1103440832619285</v>
      </c>
      <c r="Z36" s="16" t="s">
        <v>36594</v>
      </c>
      <c r="AA36" s="33">
        <f>CHOOSE(MIN(D6L1129C9,RUN_YEARS),B7L811C7,B7L811C16,B7L811C25,B7L811C34,B7L811C43)</f>
        <v>298843</v>
      </c>
      <c r="AB36" s="16" t="s">
        <v>36595</v>
      </c>
      <c r="AC36" s="33">
        <f>IF(D6L1129C12=0,0,D6L1129C10/D6L1129C12)</f>
        <v>5.7320075440431829E-5</v>
      </c>
      <c r="AD36" s="16" t="s">
        <v>36596</v>
      </c>
      <c r="AE36" s="33">
        <f>IF(D6L1129C5=0,0,D6L1129C10/D6L1129C5)</f>
        <v>0.46956301539035722</v>
      </c>
      <c r="AF36" s="16" t="s">
        <v>36597</v>
      </c>
      <c r="AG36" s="33">
        <f>CHOOSE(MIN(D6L1129C9,RUN_YEARS),B7L811C5,B7L811C14,B7L811C23,B7L811C32,B7L811C41)</f>
        <v>7450.363827294801</v>
      </c>
      <c r="AH36" s="16" t="s">
        <v>36598</v>
      </c>
      <c r="AI36" s="33">
        <f>IF(D6L1129C15=0,0,D6L1129C11/D6L1129C15)</f>
        <v>1.4903219614512304E-4</v>
      </c>
      <c r="AJ36" s="16" t="s">
        <v>36599</v>
      </c>
      <c r="AK36" s="33">
        <f>IF(D6L1129C5=0,0,D6L1129C11/D6L1129C5)</f>
        <v>3.0436984609642757E-2</v>
      </c>
      <c r="AL36" s="16" t="s">
        <v>36600</v>
      </c>
      <c r="AM36" s="33">
        <f>D6L1129C8*CHOOSE(MIN(D6L1129C9,RUN_YEARS),B7L811C4,B7L811C13,B7L811C22,B7L811C31,B7L811C40)</f>
        <v>1.7204764741331158</v>
      </c>
      <c r="AN36" s="16" t="s">
        <v>36601</v>
      </c>
      <c r="AO36" s="33">
        <f>D6L1129C8-D6L1129C18</f>
        <v>16.519570913973784</v>
      </c>
      <c r="AP36" s="16" t="s">
        <v>36602</v>
      </c>
      <c r="AQ36" s="33">
        <f>CHOOSE(MIN(D6L1129C9,RUN_YEARS),B7L811C2,B7L811C11,B7L811C20,B7L811C29,B7L811C38)</f>
        <v>502.48773915065294</v>
      </c>
      <c r="AR36" s="16" t="s">
        <v>36603</v>
      </c>
      <c r="AS36" s="33">
        <f>IF(D6L1129C20=0,0,D6L1129C18/D6L1129C20)</f>
        <v>3.4239173219255256E-3</v>
      </c>
      <c r="AT36" s="16" t="s">
        <v>36604</v>
      </c>
      <c r="AU36" s="33">
        <f>IF(D6L1129C5=0,0,D6L1129C18/D6L1129C5)</f>
        <v>4.7162061521148296E-2</v>
      </c>
      <c r="AV36" s="16" t="s">
        <v>36605</v>
      </c>
      <c r="AW36" s="33">
        <f>CHOOSE(MIN(D6L1129C9,RUN_YEARS),B7L811C1,B7L811C10,B7L811C19,B7L811C28,B7L811C37)</f>
        <v>4824.7575396135999</v>
      </c>
      <c r="AX36" s="16" t="s">
        <v>36606</v>
      </c>
      <c r="AY36" s="33">
        <f>IF(D6L1129C23=0,0,D6L1129C19/D6L1129C23)</f>
        <v>3.4239173219255251E-3</v>
      </c>
      <c r="AZ36" s="16" t="s">
        <v>36607</v>
      </c>
      <c r="BA36" s="33">
        <f>IF(D6L1129C5=0,0,D6L1129C19/D6L1129C5)</f>
        <v>0.45283793847885173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9.5008604732173101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9.5008604732173101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4.750430236608655</v>
      </c>
      <c r="R37" s="16" t="s">
        <v>36611</v>
      </c>
      <c r="S37" s="15">
        <f>D6L1130C5-D6L1130C7</f>
        <v>4.750430236608655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4.4612526926069771</v>
      </c>
      <c r="X37" s="16" t="s">
        <v>36613</v>
      </c>
      <c r="Y37" s="33">
        <f>D6L1130C7-D6L1130C10</f>
        <v>0.28917754400167794</v>
      </c>
      <c r="Z37" s="16" t="s">
        <v>36614</v>
      </c>
      <c r="AA37" s="33">
        <f>CHOOSE(MIN(D6L1130C9,RUN_YEARS),B7L811C7,B7L811C16,B7L811C25,B7L811C34,B7L811C43)</f>
        <v>298843</v>
      </c>
      <c r="AB37" s="16" t="s">
        <v>36615</v>
      </c>
      <c r="AC37" s="33">
        <f>IF(D6L1130C12=0,0,D6L1130C10/D6L1130C12)</f>
        <v>1.4928416233965584E-5</v>
      </c>
      <c r="AD37" s="16" t="s">
        <v>36616</v>
      </c>
      <c r="AE37" s="33">
        <f>IF(D6L1130C5=0,0,D6L1130C10/D6L1130C5)</f>
        <v>0.46956301539035727</v>
      </c>
      <c r="AF37" s="16" t="s">
        <v>36617</v>
      </c>
      <c r="AG37" s="33">
        <f>CHOOSE(MIN(D6L1130C9,RUN_YEARS),B7L811C5,B7L811C14,B7L811C23,B7L811C32,B7L811C41)</f>
        <v>7450.363827294801</v>
      </c>
      <c r="AH37" s="16" t="s">
        <v>36618</v>
      </c>
      <c r="AI37" s="33">
        <f>IF(D6L1130C15=0,0,D6L1130C11/D6L1130C15)</f>
        <v>3.8813882208310517E-5</v>
      </c>
      <c r="AJ37" s="16" t="s">
        <v>36619</v>
      </c>
      <c r="AK37" s="33">
        <f>IF(D6L1130C5=0,0,D6L1130C11/D6L1130C5)</f>
        <v>3.0436984609642701E-2</v>
      </c>
      <c r="AL37" s="16" t="s">
        <v>36620</v>
      </c>
      <c r="AM37" s="33">
        <f>D6L1130C8*CHOOSE(MIN(D6L1130C9,RUN_YEARS),B7L811C4,B7L811C13,B7L811C22,B7L811C31,B7L811C40)</f>
        <v>0.44808016614172091</v>
      </c>
      <c r="AN37" s="16" t="s">
        <v>36621</v>
      </c>
      <c r="AO37" s="33">
        <f>D6L1130C8-D6L1130C18</f>
        <v>4.3023500704669342</v>
      </c>
      <c r="AP37" s="16" t="s">
        <v>36622</v>
      </c>
      <c r="AQ37" s="33">
        <f>CHOOSE(MIN(D6L1130C9,RUN_YEARS),B7L811C2,B7L811C11,B7L811C20,B7L811C29,B7L811C38)</f>
        <v>502.48773915065294</v>
      </c>
      <c r="AR37" s="16" t="s">
        <v>36623</v>
      </c>
      <c r="AS37" s="33">
        <f>IF(D6L1130C20=0,0,D6L1130C18/D6L1130C20)</f>
        <v>8.9172358095563427E-4</v>
      </c>
      <c r="AT37" s="16" t="s">
        <v>36624</v>
      </c>
      <c r="AU37" s="33">
        <f>IF(D6L1130C5=0,0,D6L1130C18/D6L1130C5)</f>
        <v>4.7162061521148296E-2</v>
      </c>
      <c r="AV37" s="16" t="s">
        <v>36625</v>
      </c>
      <c r="AW37" s="33">
        <f>CHOOSE(MIN(D6L1130C9,RUN_YEARS),B7L811C1,B7L811C10,B7L811C19,B7L811C28,B7L811C37)</f>
        <v>4824.7575396135999</v>
      </c>
      <c r="AX37" s="16" t="s">
        <v>36626</v>
      </c>
      <c r="AY37" s="33">
        <f>IF(D6L1130C23=0,0,D6L1130C19/D6L1130C23)</f>
        <v>8.9172358095563416E-4</v>
      </c>
      <c r="AZ37" s="16" t="s">
        <v>36627</v>
      </c>
      <c r="BA37" s="33">
        <f>IF(D6L1130C5=0,0,D6L1130C19/D6L1130C5)</f>
        <v>0.45283793847885173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-2.6649473684210525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-1.3324736842105263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-0.66623684210526313</v>
      </c>
      <c r="R38" s="16" t="s">
        <v>36631</v>
      </c>
      <c r="S38" s="15">
        <f>D6L1131C5-D6L1131C7</f>
        <v>-0.66623684210526313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-0.6256803610861934</v>
      </c>
      <c r="X38" s="16" t="s">
        <v>36633</v>
      </c>
      <c r="Y38" s="33">
        <f>D6L1131C7-D6L1131C10</f>
        <v>-4.0556481019069723E-2</v>
      </c>
      <c r="Z38" s="16" t="s">
        <v>36634</v>
      </c>
      <c r="AA38" s="33">
        <f>CHOOSE(MIN(D6L1131C9,RUN_YEARS),B7L811C7,B7L811C16,B7L811C25,B7L811C34,B7L811C43)</f>
        <v>298843</v>
      </c>
      <c r="AB38" s="16" t="s">
        <v>36635</v>
      </c>
      <c r="AC38" s="33">
        <f>IF(D6L1131C12=0,0,D6L1131C10/D6L1131C12)</f>
        <v>-2.0936758133407624E-6</v>
      </c>
      <c r="AD38" s="16" t="s">
        <v>36636</v>
      </c>
      <c r="AE38" s="33">
        <f>IF(D6L1131C5=0,0,D6L1131C10/D6L1131C5)</f>
        <v>0.46956301539035727</v>
      </c>
      <c r="AF38" s="16" t="s">
        <v>36637</v>
      </c>
      <c r="AG38" s="33">
        <f>CHOOSE(MIN(D6L1131C9,RUN_YEARS),B7L811C5,B7L811C14,B7L811C23,B7L811C32,B7L811C41)</f>
        <v>7450.363827294801</v>
      </c>
      <c r="AH38" s="16" t="s">
        <v>36638</v>
      </c>
      <c r="AI38" s="33">
        <f>IF(D6L1131C15=0,0,D6L1131C11/D6L1131C15)</f>
        <v>-5.4435571146859857E-6</v>
      </c>
      <c r="AJ38" s="16" t="s">
        <v>36639</v>
      </c>
      <c r="AK38" s="33">
        <f>IF(D6L1131C5=0,0,D6L1131C11/D6L1131C5)</f>
        <v>3.0436984609642722E-2</v>
      </c>
      <c r="AL38" s="16" t="s">
        <v>36640</v>
      </c>
      <c r="AM38" s="33">
        <f>D6L1131C8*CHOOSE(MIN(D6L1131C9,RUN_YEARS),B7L811C4,B7L811C13,B7L811C22,B7L811C31,B7L811C40)</f>
        <v>-6.2842205870047962E-2</v>
      </c>
      <c r="AN38" s="16" t="s">
        <v>36641</v>
      </c>
      <c r="AO38" s="33">
        <f>D6L1131C8-D6L1131C18</f>
        <v>-0.60339463623521516</v>
      </c>
      <c r="AP38" s="16" t="s">
        <v>36642</v>
      </c>
      <c r="AQ38" s="33">
        <f>CHOOSE(MIN(D6L1131C9,RUN_YEARS),B7L811C2,B7L811C11,B7L811C20,B7L811C29,B7L811C38)</f>
        <v>502.48773915065294</v>
      </c>
      <c r="AR38" s="16" t="s">
        <v>36643</v>
      </c>
      <c r="AS38" s="33">
        <f>IF(D6L1131C20=0,0,D6L1131C18/D6L1131C20)</f>
        <v>-1.2506216763869533E-4</v>
      </c>
      <c r="AT38" s="16" t="s">
        <v>36644</v>
      </c>
      <c r="AU38" s="33">
        <f>IF(D6L1131C5=0,0,D6L1131C18/D6L1131C5)</f>
        <v>4.7162061521148296E-2</v>
      </c>
      <c r="AV38" s="16" t="s">
        <v>36645</v>
      </c>
      <c r="AW38" s="33">
        <f>CHOOSE(MIN(D6L1131C9,RUN_YEARS),B7L811C1,B7L811C10,B7L811C19,B7L811C28,B7L811C37)</f>
        <v>4824.7575396135999</v>
      </c>
      <c r="AX38" s="16" t="s">
        <v>36646</v>
      </c>
      <c r="AY38" s="33">
        <f>IF(D6L1131C23=0,0,D6L1131C19/D6L1131C23)</f>
        <v>-1.250621676386953E-4</v>
      </c>
      <c r="AZ38" s="16" t="s">
        <v>36647</v>
      </c>
      <c r="BA38" s="33">
        <f>IF(D6L1131C5=0,0,D6L1131C19/D6L1131C5)</f>
        <v>0.45283793847885173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298843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7450.363827294801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502.48773915065294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4824.7575396135999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-87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-87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-34.800000000000004</v>
      </c>
      <c r="R40" s="16" t="s">
        <v>36672</v>
      </c>
      <c r="S40" s="15">
        <f>D6L1133C5-D6L1133C7</f>
        <v>-52.199999999999996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-32.68158587116887</v>
      </c>
      <c r="X40" s="16" t="s">
        <v>36674</v>
      </c>
      <c r="Y40" s="33">
        <f>D6L1133C7-D6L1133C10</f>
        <v>-2.1184141288311338</v>
      </c>
      <c r="Z40" s="16" t="s">
        <v>36675</v>
      </c>
      <c r="AA40" s="33">
        <f>CHOOSE(MIN(D6L1133C9,RUN_YEARS),B7L811C7,B7L811C16,B7L811C25,B7L811C34,B7L811C43)</f>
        <v>298843</v>
      </c>
      <c r="AB40" s="16" t="s">
        <v>36676</v>
      </c>
      <c r="AC40" s="33">
        <f>IF(D6L1133C12=0,0,D6L1133C10/D6L1133C12)</f>
        <v>-1.0936038612639035E-4</v>
      </c>
      <c r="AD40" s="16" t="s">
        <v>36677</v>
      </c>
      <c r="AE40" s="33">
        <f>IF(D6L1133C5=0,0,D6L1133C10/D6L1133C5)</f>
        <v>0.37565041231228585</v>
      </c>
      <c r="AF40" s="16" t="s">
        <v>36678</v>
      </c>
      <c r="AG40" s="33">
        <f>CHOOSE(MIN(D6L1133C9,RUN_YEARS),B7L811C5,B7L811C14,B7L811C23,B7L811C32,B7L811C41)</f>
        <v>7450.363827294801</v>
      </c>
      <c r="AH40" s="16" t="s">
        <v>36679</v>
      </c>
      <c r="AI40" s="33">
        <f>IF(D6L1133C15=0,0,D6L1133C11/D6L1133C15)</f>
        <v>-2.843370039286151E-4</v>
      </c>
      <c r="AJ40" s="16" t="s">
        <v>36680</v>
      </c>
      <c r="AK40" s="33">
        <f>IF(D6L1133C5=0,0,D6L1133C11/D6L1133C5)</f>
        <v>2.434958768771418E-2</v>
      </c>
      <c r="AL40" s="16" t="s">
        <v>36681</v>
      </c>
      <c r="AM40" s="33">
        <f>D6L1133C8*CHOOSE(MIN(D6L1133C9,RUN_YEARS),B7L811C4,B7L811C13,B7L811C22,B7L811C31,B7L811C40)</f>
        <v>-4.9237192228078817</v>
      </c>
      <c r="AN40" s="16" t="s">
        <v>36682</v>
      </c>
      <c r="AO40" s="33">
        <f>D6L1133C8-D6L1133C18</f>
        <v>-47.276280777192113</v>
      </c>
      <c r="AP40" s="16" t="s">
        <v>36683</v>
      </c>
      <c r="AQ40" s="33">
        <f>CHOOSE(MIN(D6L1133C9,RUN_YEARS),B7L811C2,B7L811C11,B7L811C20,B7L811C29,B7L811C38)</f>
        <v>502.48773915065294</v>
      </c>
      <c r="AR40" s="16" t="s">
        <v>36684</v>
      </c>
      <c r="AS40" s="33">
        <f>IF(D6L1133C20=0,0,D6L1133C18/D6L1133C20)</f>
        <v>-9.7986852995266428E-3</v>
      </c>
      <c r="AT40" s="16" t="s">
        <v>36685</v>
      </c>
      <c r="AU40" s="33">
        <f>IF(D6L1133C5=0,0,D6L1133C18/D6L1133C5)</f>
        <v>5.6594473825377953E-2</v>
      </c>
      <c r="AV40" s="16" t="s">
        <v>36686</v>
      </c>
      <c r="AW40" s="33">
        <f>CHOOSE(MIN(D6L1133C9,RUN_YEARS),B7L811C1,B7L811C10,B7L811C19,B7L811C28,B7L811C37)</f>
        <v>4824.7575396135999</v>
      </c>
      <c r="AX40" s="16" t="s">
        <v>36687</v>
      </c>
      <c r="AY40" s="33">
        <f>IF(D6L1133C23=0,0,D6L1133C19/D6L1133C23)</f>
        <v>-9.7986852995266428E-3</v>
      </c>
      <c r="AZ40" s="16" t="s">
        <v>36688</v>
      </c>
      <c r="BA40" s="33">
        <f>IF(D6L1133C5=0,0,D6L1133C19/D6L1133C5)</f>
        <v>0.54340552617462201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-1497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-1497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-1497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298843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7450.363827294801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-141.20321219431801</v>
      </c>
      <c r="AN41" s="16" t="s">
        <v>36701</v>
      </c>
      <c r="AO41" s="33">
        <f>D6L1134C8-D6L1134C18</f>
        <v>-1355.796787805682</v>
      </c>
      <c r="AP41" s="16" t="s">
        <v>36702</v>
      </c>
      <c r="AQ41" s="33">
        <f>CHOOSE(MIN(D6L1134C9,RUN_YEARS),B7L811C2,B7L811C11,B7L811C20,B7L811C29,B7L811C38)</f>
        <v>502.48773915065294</v>
      </c>
      <c r="AR41" s="16" t="s">
        <v>36703</v>
      </c>
      <c r="AS41" s="33">
        <f>IF(D6L1134C20=0,0,D6L1134C18/D6L1134C20)</f>
        <v>-0.2810082738197584</v>
      </c>
      <c r="AT41" s="16" t="s">
        <v>36704</v>
      </c>
      <c r="AU41" s="33">
        <f>IF(D6L1134C5=0,0,D6L1134C18/D6L1134C5)</f>
        <v>9.4324123042296606E-2</v>
      </c>
      <c r="AV41" s="16" t="s">
        <v>36705</v>
      </c>
      <c r="AW41" s="33">
        <f>CHOOSE(MIN(D6L1134C9,RUN_YEARS),B7L811C1,B7L811C10,B7L811C19,B7L811C28,B7L811C37)</f>
        <v>4824.7575396135999</v>
      </c>
      <c r="AX41" s="16" t="s">
        <v>36706</v>
      </c>
      <c r="AY41" s="33">
        <f>IF(D6L1134C23=0,0,D6L1134C19/D6L1134C23)</f>
        <v>-0.28100827381975835</v>
      </c>
      <c r="AZ41" s="16" t="s">
        <v>36707</v>
      </c>
      <c r="BA41" s="33">
        <f>IF(D6L1134C5=0,0,D6L1134C19/D6L1134C5)</f>
        <v>0.90567587695770346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14918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14918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14918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14009.8821271867</v>
      </c>
      <c r="X42" s="16" t="s">
        <v>36714</v>
      </c>
      <c r="Y42" s="33">
        <f>D6L1135C7-D6L1135C10</f>
        <v>908.11787281329998</v>
      </c>
      <c r="Z42" s="16" t="s">
        <v>36715</v>
      </c>
      <c r="AA42" s="33">
        <f>CHOOSE(MIN(D6L1135C9,RUN_YEARS),B7L811C7,B7L811C16,B7L811C25,B7L811C34,B7L811C43)</f>
        <v>298843</v>
      </c>
      <c r="AB42" s="16" t="s">
        <v>36716</v>
      </c>
      <c r="AC42" s="33">
        <f>IF(D6L1135C12=0,0,D6L1135C10/D6L1135C12)</f>
        <v>4.6880409202111811E-2</v>
      </c>
      <c r="AD42" s="16" t="s">
        <v>36717</v>
      </c>
      <c r="AE42" s="33">
        <f>IF(D6L1135C5=0,0,D6L1135C10/D6L1135C5)</f>
        <v>0.93912603078071455</v>
      </c>
      <c r="AF42" s="16" t="s">
        <v>36718</v>
      </c>
      <c r="AG42" s="33">
        <f>CHOOSE(MIN(D6L1135C9,RUN_YEARS),B7L811C5,B7L811C14,B7L811C23,B7L811C32,B7L811C41)</f>
        <v>7450.363827294801</v>
      </c>
      <c r="AH42" s="16" t="s">
        <v>36719</v>
      </c>
      <c r="AI42" s="33">
        <f>IF(D6L1135C15=0,0,D6L1135C11/D6L1135C15)</f>
        <v>0.12188906392549076</v>
      </c>
      <c r="AJ42" s="16" t="s">
        <v>36720</v>
      </c>
      <c r="AK42" s="33">
        <f>IF(D6L1135C5=0,0,D6L1135C11/D6L1135C5)</f>
        <v>6.0873969219285423E-2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502.48773915065294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4824.7575396135999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38382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38382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38382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298843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7450.363827294801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3620.3484906094277</v>
      </c>
      <c r="AN43" s="16" t="s">
        <v>36742</v>
      </c>
      <c r="AO43" s="33">
        <f>D6L1136C8-D6L1136C18</f>
        <v>34761.651509390569</v>
      </c>
      <c r="AP43" s="16" t="s">
        <v>36743</v>
      </c>
      <c r="AQ43" s="33">
        <f>CHOOSE(MIN(D6L1136C9,RUN_YEARS),B7L811C2,B7L811C11,B7L811C20,B7L811C29,B7L811C38)</f>
        <v>502.48773915065294</v>
      </c>
      <c r="AR43" s="16" t="s">
        <v>36744</v>
      </c>
      <c r="AS43" s="33">
        <f>IF(D6L1136C20=0,0,D6L1136C18/D6L1136C20)</f>
        <v>7.204849409318614</v>
      </c>
      <c r="AT43" s="16" t="s">
        <v>36745</v>
      </c>
      <c r="AU43" s="33">
        <f>IF(D6L1136C5=0,0,D6L1136C18/D6L1136C5)</f>
        <v>9.4324123042296593E-2</v>
      </c>
      <c r="AV43" s="16" t="s">
        <v>36746</v>
      </c>
      <c r="AW43" s="33">
        <f>CHOOSE(MIN(D6L1136C9,RUN_YEARS),B7L811C1,B7L811C10,B7L811C19,B7L811C28,B7L811C37)</f>
        <v>4824.7575396135999</v>
      </c>
      <c r="AX43" s="16" t="s">
        <v>36747</v>
      </c>
      <c r="AY43" s="33">
        <f>IF(D6L1136C23=0,0,D6L1136C19/D6L1136C23)</f>
        <v>7.2048494093186131</v>
      </c>
      <c r="AZ43" s="16" t="s">
        <v>36748</v>
      </c>
      <c r="BA43" s="33">
        <f>IF(D6L1136C5=0,0,D6L1136C19/D6L1136C5)</f>
        <v>0.90567587695770335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51795.796102657223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51760.648481565222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14905.52424078261</v>
      </c>
      <c r="R44" s="16" t="s">
        <v>36752</v>
      </c>
      <c r="S44" s="15">
        <f>SUM(D6L1129C8:D6L1136C8)</f>
        <v>36855.124240782607</v>
      </c>
      <c r="U44" s="21" t="str">
        <f>NULL_VALUE</f>
        <v>n/a</v>
      </c>
      <c r="V44" s="16" t="s">
        <v>36753</v>
      </c>
      <c r="W44" s="33">
        <f>SUM(D6L1129C10:D6L1136C10)</f>
        <v>13998.165816951898</v>
      </c>
      <c r="X44" s="16" t="s">
        <v>36754</v>
      </c>
      <c r="Y44" s="33">
        <f>SUM(D6L1129C11:D6L1136C11)</f>
        <v>907.35842383071338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4.6841203631846476E-2</v>
      </c>
      <c r="AD44" s="16" t="s">
        <v>36756</v>
      </c>
      <c r="AE44" s="33">
        <f>IF(D6L1137C5=0,0,D6L1137C10/D6L1137C5)</f>
        <v>0.27044030991878715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0.12178712944280089</v>
      </c>
      <c r="AJ44" s="16" t="s">
        <v>36758</v>
      </c>
      <c r="AK44" s="33">
        <f>IF(D6L1137C5=0,0,D6L1137C11/D6L1137C5)</f>
        <v>1.7529889026677729E-2</v>
      </c>
      <c r="AL44" s="16" t="s">
        <v>36759</v>
      </c>
      <c r="AM44" s="33">
        <f>SUM(D6L1129C18:D6L1136C18)</f>
        <v>3476.3272736267068</v>
      </c>
      <c r="AN44" s="16" t="s">
        <v>36760</v>
      </c>
      <c r="AO44" s="33">
        <f>SUM(D6L1129C19:D6L1136C19)</f>
        <v>33378.796967155904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6.918233028934571</v>
      </c>
      <c r="AT44" s="16" t="s">
        <v>36762</v>
      </c>
      <c r="AU44" s="33">
        <f>IF(D6L1137C5=0,0,D6L1137C18/D6L1137C5)</f>
        <v>6.716158656444994E-2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6.9182330289345702</v>
      </c>
      <c r="AZ44" s="16" t="s">
        <v>36764</v>
      </c>
      <c r="BA44" s="33">
        <f>IF(D6L1137C5=0,0,D6L1137C19/D6L1137C5)</f>
        <v>0.64486821449008525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225.82149600215854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112.91074800107927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56.455374000539635</v>
      </c>
      <c r="R45" s="16" t="s">
        <v>36769</v>
      </c>
      <c r="S45" s="15">
        <f>D6L1138C5-D6L1138C7</f>
        <v>56.455374000539635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53.018711301367539</v>
      </c>
      <c r="X45" s="16" t="s">
        <v>36771</v>
      </c>
      <c r="Y45" s="33">
        <f>D6L1138C7-D6L1138C10</f>
        <v>3.4366626991720963</v>
      </c>
      <c r="Z45" s="16" t="s">
        <v>36772</v>
      </c>
      <c r="AA45" s="33">
        <f>CHOOSE(MIN(D6L1138C9,RUN_YEARS),B7L811C7,B7L811C16,B7L811C25,B7L811C34,B7L811C43)</f>
        <v>298843</v>
      </c>
      <c r="AB45" s="16" t="s">
        <v>36773</v>
      </c>
      <c r="AC45" s="33">
        <f>IF(D6L1138C12=0,0,D6L1138C10/D6L1138C12)</f>
        <v>1.7741326148301129E-4</v>
      </c>
      <c r="AD45" s="16" t="s">
        <v>36774</v>
      </c>
      <c r="AE45" s="33">
        <f>IF(D6L1138C5=0,0,D6L1138C10/D6L1138C5)</f>
        <v>0.46956301539035727</v>
      </c>
      <c r="AF45" s="16" t="s">
        <v>36775</v>
      </c>
      <c r="AG45" s="33">
        <f>CHOOSE(MIN(D6L1138C9,RUN_YEARS),B7L811C5,B7L811C14,B7L811C23,B7L811C32,B7L811C41)</f>
        <v>7450.363827294801</v>
      </c>
      <c r="AH45" s="16" t="s">
        <v>36776</v>
      </c>
      <c r="AI45" s="33">
        <f>IF(D6L1138C15=0,0,D6L1138C11/D6L1138C15)</f>
        <v>4.6127447985582946E-4</v>
      </c>
      <c r="AJ45" s="16" t="s">
        <v>36777</v>
      </c>
      <c r="AK45" s="33">
        <f>IF(D6L1138C5=0,0,D6L1138C11/D6L1138C5)</f>
        <v>3.0436984609642712E-2</v>
      </c>
      <c r="AL45" s="16" t="s">
        <v>36778</v>
      </c>
      <c r="AM45" s="33">
        <f>D6L1138C8*CHOOSE(MIN(D6L1138C9,RUN_YEARS),B7L811C4,B7L811C13,B7L811C22,B7L811C31,B7L811C40)</f>
        <v>5.3251036436257726</v>
      </c>
      <c r="AN45" s="16" t="s">
        <v>36779</v>
      </c>
      <c r="AO45" s="33">
        <f>D6L1138C8-D6L1138C18</f>
        <v>51.130270356913861</v>
      </c>
      <c r="AP45" s="16" t="s">
        <v>36780</v>
      </c>
      <c r="AQ45" s="33">
        <f>CHOOSE(MIN(D6L1138C9,RUN_YEARS),B7L811C2,B7L811C11,B7L811C20,B7L811C29,B7L811C38)</f>
        <v>502.48773915065294</v>
      </c>
      <c r="AR45" s="16" t="s">
        <v>36781</v>
      </c>
      <c r="AS45" s="33">
        <f>IF(D6L1138C20=0,0,D6L1138C18/D6L1138C20)</f>
        <v>1.0597479756673687E-2</v>
      </c>
      <c r="AT45" s="16" t="s">
        <v>36782</v>
      </c>
      <c r="AU45" s="33">
        <f>IF(D6L1138C5=0,0,D6L1138C18/D6L1138C5)</f>
        <v>4.7162061521148296E-2</v>
      </c>
      <c r="AV45" s="16" t="s">
        <v>36783</v>
      </c>
      <c r="AW45" s="33">
        <f>CHOOSE(MIN(D6L1138C9,RUN_YEARS),B7L811C1,B7L811C10,B7L811C19,B7L811C28,B7L811C37)</f>
        <v>4824.7575396135999</v>
      </c>
      <c r="AX45" s="16" t="s">
        <v>36784</v>
      </c>
      <c r="AY45" s="33">
        <f>IF(D6L1138C23=0,0,D6L1138C19/D6L1138C23)</f>
        <v>1.0597479756673685E-2</v>
      </c>
      <c r="AZ45" s="16" t="s">
        <v>36785</v>
      </c>
      <c r="BA45" s="33">
        <f>IF(D6L1138C5=0,0,D6L1138C19/D6L1138C5)</f>
        <v>0.45283793847885168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-17.273459292829173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-17.273459292829173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-6.9093837171316697</v>
      </c>
      <c r="R46" s="16" t="s">
        <v>36789</v>
      </c>
      <c r="S46" s="15">
        <f>D6L1139C5-D6L1139C7</f>
        <v>-10.364075575697504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-6.4887821054107642</v>
      </c>
      <c r="X46" s="16" t="s">
        <v>36791</v>
      </c>
      <c r="Y46" s="33">
        <f>D6L1139C7-D6L1139C10</f>
        <v>-0.42060161172090549</v>
      </c>
      <c r="Z46" s="16" t="s">
        <v>36792</v>
      </c>
      <c r="AA46" s="33">
        <f>CHOOSE(MIN(D6L1139C9,RUN_YEARS),B7L811C7,B7L811C16,B7L811C25,B7L811C34,B7L811C43)</f>
        <v>298843</v>
      </c>
      <c r="AB46" s="16" t="s">
        <v>36793</v>
      </c>
      <c r="AC46" s="33">
        <f>IF(D6L1139C12=0,0,D6L1139C10/D6L1139C12)</f>
        <v>-2.1713013540256136E-5</v>
      </c>
      <c r="AD46" s="16" t="s">
        <v>36794</v>
      </c>
      <c r="AE46" s="33">
        <f>IF(D6L1139C5=0,0,D6L1139C10/D6L1139C5)</f>
        <v>0.37565041231228585</v>
      </c>
      <c r="AF46" s="16" t="s">
        <v>36795</v>
      </c>
      <c r="AG46" s="33">
        <f>CHOOSE(MIN(D6L1139C9,RUN_YEARS),B7L811C5,B7L811C14,B7L811C23,B7L811C32,B7L811C41)</f>
        <v>7450.363827294801</v>
      </c>
      <c r="AH46" s="16" t="s">
        <v>36796</v>
      </c>
      <c r="AI46" s="33">
        <f>IF(D6L1139C15=0,0,D6L1139C11/D6L1139C15)</f>
        <v>-5.6453835204666017E-5</v>
      </c>
      <c r="AJ46" s="16" t="s">
        <v>36797</v>
      </c>
      <c r="AK46" s="33">
        <f>IF(D6L1139C5=0,0,D6L1139C11/D6L1139C5)</f>
        <v>2.434958768771419E-2</v>
      </c>
      <c r="AL46" s="16" t="s">
        <v>36798</v>
      </c>
      <c r="AM46" s="33">
        <f>D6L1139C8*CHOOSE(MIN(D6L1139C9,RUN_YEARS),B7L811C4,B7L811C13,B7L811C22,B7L811C31,B7L811C40)</f>
        <v>-0.97758233982175224</v>
      </c>
      <c r="AN46" s="16" t="s">
        <v>36799</v>
      </c>
      <c r="AO46" s="33">
        <f>D6L1139C8-D6L1139C18</f>
        <v>-9.3864932358757507</v>
      </c>
      <c r="AP46" s="16" t="s">
        <v>36800</v>
      </c>
      <c r="AQ46" s="33">
        <f>CHOOSE(MIN(D6L1139C9,RUN_YEARS),B7L811C2,B7L811C11,B7L811C20,B7L811C29,B7L811C38)</f>
        <v>502.48773915065294</v>
      </c>
      <c r="AR46" s="16" t="s">
        <v>36801</v>
      </c>
      <c r="AS46" s="33">
        <f>IF(D6L1139C20=0,0,D6L1139C18/D6L1139C20)</f>
        <v>-1.9454849614323807E-3</v>
      </c>
      <c r="AT46" s="16" t="s">
        <v>36802</v>
      </c>
      <c r="AU46" s="33">
        <f>IF(D6L1139C5=0,0,D6L1139C18/D6L1139C5)</f>
        <v>5.6594473825377953E-2</v>
      </c>
      <c r="AV46" s="16" t="s">
        <v>36803</v>
      </c>
      <c r="AW46" s="33">
        <f>CHOOSE(MIN(D6L1139C9,RUN_YEARS),B7L811C1,B7L811C10,B7L811C19,B7L811C28,B7L811C37)</f>
        <v>4824.7575396135999</v>
      </c>
      <c r="AX46" s="16" t="s">
        <v>36804</v>
      </c>
      <c r="AY46" s="33">
        <f>IF(D6L1139C23=0,0,D6L1139C19/D6L1139C23)</f>
        <v>-1.9454849614323803E-3</v>
      </c>
      <c r="AZ46" s="16" t="s">
        <v>36805</v>
      </c>
      <c r="BA46" s="33">
        <f>IF(D6L1139C5=0,0,D6L1139C19/D6L1139C5)</f>
        <v>0.54340552617462201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208.54803670932938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95.637288708250097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49.545990283407967</v>
      </c>
      <c r="R47" s="16" t="s">
        <v>36809</v>
      </c>
      <c r="S47" s="15">
        <f>SUM(D6L1138C8:D6L1139C8)</f>
        <v>46.09129842484213</v>
      </c>
      <c r="U47" s="21" t="str">
        <f>NULL_VALUE</f>
        <v>n/a</v>
      </c>
      <c r="V47" s="16" t="s">
        <v>36810</v>
      </c>
      <c r="W47" s="33">
        <f>SUM(D6L1138C10:D6L1139C10)</f>
        <v>46.529929195956775</v>
      </c>
      <c r="X47" s="16" t="s">
        <v>36811</v>
      </c>
      <c r="Y47" s="33">
        <f>SUM(D6L1138C11:D6L1139C11)</f>
        <v>3.0160610874511908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1.5570024794275516E-4</v>
      </c>
      <c r="AD47" s="16" t="s">
        <v>36813</v>
      </c>
      <c r="AE47" s="33">
        <f>IF(D6L1140C5=0,0,D6L1140C10/D6L1140C5)</f>
        <v>0.48652497184336113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4.0482064465116347E-4</v>
      </c>
      <c r="AJ47" s="16" t="s">
        <v>36815</v>
      </c>
      <c r="AK47" s="33">
        <f>IF(D6L1140C5=0,0,D6L1140C11/D6L1140C5)</f>
        <v>3.1536455374137053E-2</v>
      </c>
      <c r="AL47" s="16" t="s">
        <v>36816</v>
      </c>
      <c r="AM47" s="33">
        <f>SUM(D6L1138C18:D6L1139C18)</f>
        <v>4.3475213038040206</v>
      </c>
      <c r="AN47" s="16" t="s">
        <v>36817</v>
      </c>
      <c r="AO47" s="33">
        <f>SUM(D6L1138C19:D6L1139C19)</f>
        <v>41.743777121038107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8.6519947952413065E-3</v>
      </c>
      <c r="AT47" s="16" t="s">
        <v>36819</v>
      </c>
      <c r="AU47" s="33">
        <f>IF(D6L1140C5=0,0,D6L1140C18/D6L1140C5)</f>
        <v>4.5458433237965522E-2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8.6519947952413048E-3</v>
      </c>
      <c r="AZ47" s="16" t="s">
        <v>36821</v>
      </c>
      <c r="BA47" s="33">
        <f>IF(D6L1140C5=0,0,D6L1140C19/D6L1140C5)</f>
        <v>0.43648013954453629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58622.963809717672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56052.874183561929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17053.364437710246</v>
      </c>
      <c r="R48" s="16" t="s">
        <v>36826</v>
      </c>
      <c r="S48" s="15">
        <f>SUM(D6L1128C8,D6L1137C8,D6L1140C8)</f>
        <v>38999.509745851676</v>
      </c>
      <c r="U48" s="21" t="str">
        <f>NULL_VALUE</f>
        <v>n/a</v>
      </c>
      <c r="V48" s="16" t="s">
        <v>36827</v>
      </c>
      <c r="W48" s="33">
        <f>SUM(D6L1128C10,D6L1137C10,D6L1140C10)</f>
        <v>16016.88532637259</v>
      </c>
      <c r="X48" s="16" t="s">
        <v>36828</v>
      </c>
      <c r="Y48" s="33">
        <f>SUM(D6L1128C11,D6L1137C11,D6L1140C11)</f>
        <v>1036.4791113376577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5.3208037868132288E-2</v>
      </c>
      <c r="AD48" s="16" t="s">
        <v>36830</v>
      </c>
      <c r="AE48" s="33">
        <f>IF(D6L1141C5=0,0,D6L1141C10/D6L1141C5)</f>
        <v>0.28574601320033122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0.13834089845714401</v>
      </c>
      <c r="AJ48" s="16" t="s">
        <v>36832</v>
      </c>
      <c r="AK48" s="33">
        <f>IF(D6L1141C5=0,0,D6L1141C11/D6L1141C5)</f>
        <v>1.8491096601815572E-2</v>
      </c>
      <c r="AL48" s="16" t="s">
        <v>36833</v>
      </c>
      <c r="AM48" s="33">
        <f>SUM(D6L1128C18,D6L1137C18,D6L1140C18)</f>
        <v>3682.2667461643969</v>
      </c>
      <c r="AN48" s="16" t="s">
        <v>36834</v>
      </c>
      <c r="AO48" s="33">
        <f>SUM(D6L1128C19,D6L1137C19,D6L1140C19)</f>
        <v>35317.242999687289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7.3024161601204343</v>
      </c>
      <c r="AT48" s="16" t="s">
        <v>36836</v>
      </c>
      <c r="AU48" s="33">
        <f>IF(D6L1141C5=0,0,D6L1141C18/D6L1141C5)</f>
        <v>6.5692737434046841E-2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7.3024161601204334</v>
      </c>
      <c r="AZ48" s="16" t="s">
        <v>36838</v>
      </c>
      <c r="BA48" s="33">
        <f>IF(D6L1141C5=0,0,D6L1141C19/D6L1141C5)</f>
        <v>0.63007015276380651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75D47-363A-4FC1-A1D2-34DAF73173E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6199.0285013000002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5331.1645111180005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2665.5822555590003</v>
      </c>
      <c r="R8" s="16" t="s">
        <v>36847</v>
      </c>
      <c r="S8" s="15">
        <f>D6L1201C5-D6L1201C7</f>
        <v>2665.5822555590003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2550.9540727138665</v>
      </c>
      <c r="X8" s="16" t="s">
        <v>36849</v>
      </c>
      <c r="Y8" s="33">
        <f>D6L1201C7-D6L1201C10</f>
        <v>114.62818284513378</v>
      </c>
      <c r="Z8" s="16" t="s">
        <v>36850</v>
      </c>
      <c r="AA8" s="33">
        <f>CHOOSE(MIN(D6L1201C9,RUN_YEARS),B7L812C7,B7L812C16,B7L812C25,B7L812C34,B7L812C43)</f>
        <v>123473</v>
      </c>
      <c r="AB8" s="16" t="s">
        <v>36851</v>
      </c>
      <c r="AC8" s="33">
        <f>IF(D6L1201C12=0,0,D6L1201C10/D6L1201C12)</f>
        <v>2.0660015328969626E-2</v>
      </c>
      <c r="AD8" s="16" t="s">
        <v>36852</v>
      </c>
      <c r="AE8" s="33">
        <f>IF(D6L1201C5=0,0,D6L1201C10/D6L1201C5)</f>
        <v>0.47849847203062673</v>
      </c>
      <c r="AF8" s="16" t="s">
        <v>36853</v>
      </c>
      <c r="AG8" s="33">
        <f>CHOOSE(MIN(D6L1201C9,RUN_YEARS),B7L812C5,B7L812C14,B7L812C23,B7L812C32,B7L812C41)</f>
        <v>2133.9656302637709</v>
      </c>
      <c r="AH8" s="16" t="s">
        <v>36854</v>
      </c>
      <c r="AI8" s="33">
        <f>IF(D6L1201C15=0,0,D6L1201C11/D6L1201C15)</f>
        <v>5.3716039855320939E-2</v>
      </c>
      <c r="AJ8" s="16" t="s">
        <v>36855</v>
      </c>
      <c r="AK8" s="33">
        <f>IF(D6L1201C5=0,0,D6L1201C11/D6L1201C5)</f>
        <v>2.1501527969373255E-2</v>
      </c>
      <c r="AL8" s="16" t="s">
        <v>36856</v>
      </c>
      <c r="AM8" s="33">
        <f>D6L1201C8*CHOOSE(MIN(D6L1201C9,RUN_YEARS),B7L812C4,B7L812C13,B7L812C22,B7L812C31,B7L812C40)</f>
        <v>441.02725371530317</v>
      </c>
      <c r="AN8" s="16" t="s">
        <v>36857</v>
      </c>
      <c r="AO8" s="33">
        <f>D6L1201C8-D6L1201C18</f>
        <v>2224.555001843697</v>
      </c>
      <c r="AP8" s="16" t="s">
        <v>36858</v>
      </c>
      <c r="AQ8" s="33">
        <f>CHOOSE(MIN(D6L1201C9,RUN_YEARS),B7L812C2,B7L812C11,B7L812C20,B7L812C29,B7L812C38)</f>
        <v>208.92510209486738</v>
      </c>
      <c r="AR8" s="16" t="s">
        <v>36859</v>
      </c>
      <c r="AS8" s="33">
        <f>IF(D6L1201C20=0,0,D6L1201C18/D6L1201C20)</f>
        <v>2.1109347287289792</v>
      </c>
      <c r="AT8" s="16" t="s">
        <v>36860</v>
      </c>
      <c r="AU8" s="33">
        <f>IF(D6L1201C5=0,0,D6L1201C18/D6L1201C5)</f>
        <v>8.2726251046193133E-2</v>
      </c>
      <c r="AV8" s="16" t="s">
        <v>36861</v>
      </c>
      <c r="AW8" s="33">
        <f>CHOOSE(MIN(D6L1201C9,RUN_YEARS),B7L812C1,B7L812C10,B7L812C19,B7L812C28,B7L812C37)</f>
        <v>1053.8246263934129</v>
      </c>
      <c r="AX8" s="16" t="s">
        <v>36862</v>
      </c>
      <c r="AY8" s="33">
        <f>IF(D6L1201C23=0,0,D6L1201C19/D6L1201C23)</f>
        <v>2.1109347287289792</v>
      </c>
      <c r="AZ8" s="16" t="s">
        <v>36863</v>
      </c>
      <c r="BA8" s="33">
        <f>IF(D6L1201C5=0,0,D6L1201C19/D6L1201C5)</f>
        <v>0.41727374895380687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10.961406873715671</v>
      </c>
      <c r="J9" s="16" t="s">
        <v>36884</v>
      </c>
      <c r="K9" s="21">
        <f>_xlfn.SINGLE(IF(FLOW_THRU_100PCT="Y",1,INDEX(VariabilityMatrix,D6L1202C1,_xlfn.SINGLE(D6L1202C9))))</f>
        <v>0.49361920517321611</v>
      </c>
      <c r="L9" s="16" t="s">
        <v>36864</v>
      </c>
      <c r="M9" s="15">
        <f>IF(_xlfn.SINGLE(D6L1202C2)&lt;&gt;0,_xlfn.SINGLE(D6L1202C2)*_xlfn.SINGLE(D6L1202C4),_xlfn.SINGLE(D6L1202C3)*_xlfn.SINGLE(D6L1202C4))</f>
        <v>5.4107609485837571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2.7053804742918786</v>
      </c>
      <c r="R9" s="16" t="s">
        <v>36866</v>
      </c>
      <c r="S9" s="15">
        <f>D6L1202C5-D6L1202C7</f>
        <v>2.7053804742918786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2.5895489955536797</v>
      </c>
      <c r="X9" s="16" t="s">
        <v>36868</v>
      </c>
      <c r="Y9" s="33">
        <f>D6L1202C7-D6L1202C10</f>
        <v>0.11583147873819888</v>
      </c>
      <c r="Z9" s="16" t="s">
        <v>36869</v>
      </c>
      <c r="AA9" s="33">
        <f>CHOOSE(MIN(D6L1202C9,RUN_YEARS),B7L812C7,B7L812C16,B7L812C25,B7L812C34,B7L812C43)</f>
        <v>125920.2</v>
      </c>
      <c r="AB9" s="16" t="s">
        <v>36870</v>
      </c>
      <c r="AC9" s="33">
        <f>IF(D6L1202C12=0,0,D6L1202C10/D6L1202C12)</f>
        <v>2.0565000655603149E-5</v>
      </c>
      <c r="AD9" s="16" t="s">
        <v>36871</v>
      </c>
      <c r="AE9" s="33">
        <f>IF(D6L1202C5=0,0,D6L1202C10/D6L1202C5)</f>
        <v>0.47859238657207409</v>
      </c>
      <c r="AF9" s="16" t="s">
        <v>36872</v>
      </c>
      <c r="AG9" s="33">
        <f>CHOOSE(MIN(D6L1202C9,RUN_YEARS),B7L812C5,B7L812C14,B7L812C23,B7L812C32,B7L812C41)</f>
        <v>2166.3295562950962</v>
      </c>
      <c r="AH9" s="16" t="s">
        <v>36873</v>
      </c>
      <c r="AI9" s="33">
        <f>IF(D6L1202C15=0,0,D6L1202C11/D6L1202C15)</f>
        <v>5.346900170456816E-5</v>
      </c>
      <c r="AJ9" s="16" t="s">
        <v>36874</v>
      </c>
      <c r="AK9" s="33">
        <f>IF(D6L1202C5=0,0,D6L1202C11/D6L1202C5)</f>
        <v>2.140761342792593E-2</v>
      </c>
      <c r="AL9" s="16" t="s">
        <v>36875</v>
      </c>
      <c r="AM9" s="33">
        <f>D6L1202C8*CHOOSE(MIN(D6L1202C9,RUN_YEARS),B7L812C4,B7L812C13,B7L812C22,B7L812C31,B7L812C40)</f>
        <v>0.44632351051912095</v>
      </c>
      <c r="AN9" s="16" t="s">
        <v>36876</v>
      </c>
      <c r="AO9" s="33">
        <f>D6L1202C8-D6L1202C18</f>
        <v>2.2590569637727578</v>
      </c>
      <c r="AP9" s="16" t="s">
        <v>36877</v>
      </c>
      <c r="AQ9" s="33">
        <f>CHOOSE(MIN(D6L1202C9,RUN_YEARS),B7L812C2,B7L812C11,B7L812C20,B7L812C29,B7L812C38)</f>
        <v>211.36654427598776</v>
      </c>
      <c r="AR9" s="16" t="s">
        <v>36878</v>
      </c>
      <c r="AS9" s="33">
        <f>IF(D6L1202C20=0,0,D6L1202C18/D6L1202C20)</f>
        <v>2.1116090630518267E-3</v>
      </c>
      <c r="AT9" s="16" t="s">
        <v>36879</v>
      </c>
      <c r="AU9" s="33">
        <f>IF(D6L1202C5=0,0,D6L1202C18/D6L1202C5)</f>
        <v>8.248812223647474E-2</v>
      </c>
      <c r="AV9" s="16" t="s">
        <v>36880</v>
      </c>
      <c r="AW9" s="33">
        <f>CHOOSE(MIN(D6L1202C9,RUN_YEARS),B7L812C1,B7L812C10,B7L812C19,B7L812C28,B7L812C37)</f>
        <v>1069.8272721503811</v>
      </c>
      <c r="AX9" s="16" t="s">
        <v>36881</v>
      </c>
      <c r="AY9" s="33">
        <f>IF(D6L1202C23=0,0,D6L1202C19/D6L1202C23)</f>
        <v>2.1116090630518267E-3</v>
      </c>
      <c r="AZ9" s="16" t="s">
        <v>36882</v>
      </c>
      <c r="BA9" s="33">
        <f>IF(D6L1202C5=0,0,D6L1202C19/D6L1202C5)</f>
        <v>0.41751187776352527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6.580854288348962</v>
      </c>
      <c r="J10" s="16" t="s">
        <v>36905</v>
      </c>
      <c r="K10" s="21">
        <f>_xlfn.SINGLE(IF(FLOW_THRU_100PCT="Y",1,INDEX(VariabilityMatrix,D6L1203C1,_xlfn.SINGLE(D6L1203C9))))</f>
        <v>0.49361920517321611</v>
      </c>
      <c r="L10" s="16" t="s">
        <v>36885</v>
      </c>
      <c r="M10" s="15">
        <f>IF(_xlfn.SINGLE(D6L1203C2)&lt;&gt;0,_xlfn.SINGLE(D6L1203C2)*_xlfn.SINGLE(D6L1203C4),_xlfn.SINGLE(D6L1203C3)*_xlfn.SINGLE(D6L1203C4))</f>
        <v>3.2484360631755655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1.6242180315877828</v>
      </c>
      <c r="R10" s="16" t="s">
        <v>36887</v>
      </c>
      <c r="S10" s="15">
        <f>D6L1203C5-D6L1203C7</f>
        <v>1.6242180315877828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1.5546767681019866</v>
      </c>
      <c r="X10" s="16" t="s">
        <v>36889</v>
      </c>
      <c r="Y10" s="33">
        <f>D6L1203C7-D6L1203C10</f>
        <v>6.9541263485796145E-2</v>
      </c>
      <c r="Z10" s="16" t="s">
        <v>36890</v>
      </c>
      <c r="AA10" s="33">
        <f>CHOOSE(MIN(D6L1203C9,RUN_YEARS),B7L812C7,B7L812C16,B7L812C25,B7L812C34,B7L812C43)</f>
        <v>125920.2</v>
      </c>
      <c r="AB10" s="16" t="s">
        <v>36891</v>
      </c>
      <c r="AC10" s="33">
        <f>IF(D6L1203C12=0,0,D6L1203C10/D6L1203C12)</f>
        <v>1.2346523973929415E-5</v>
      </c>
      <c r="AD10" s="16" t="s">
        <v>36892</v>
      </c>
      <c r="AE10" s="33">
        <f>IF(D6L1203C5=0,0,D6L1203C10/D6L1203C5)</f>
        <v>0.47859238657207404</v>
      </c>
      <c r="AF10" s="16" t="s">
        <v>36893</v>
      </c>
      <c r="AG10" s="33">
        <f>CHOOSE(MIN(D6L1203C9,RUN_YEARS),B7L812C5,B7L812C14,B7L812C23,B7L812C32,B7L812C41)</f>
        <v>2166.3295562950962</v>
      </c>
      <c r="AH10" s="16" t="s">
        <v>36894</v>
      </c>
      <c r="AI10" s="33">
        <f>IF(D6L1203C15=0,0,D6L1203C11/D6L1203C15)</f>
        <v>3.2100962332216492E-5</v>
      </c>
      <c r="AJ10" s="16" t="s">
        <v>36895</v>
      </c>
      <c r="AK10" s="33">
        <f>IF(D6L1203C5=0,0,D6L1203C11/D6L1203C5)</f>
        <v>2.1407613427925951E-2</v>
      </c>
      <c r="AL10" s="16" t="s">
        <v>36896</v>
      </c>
      <c r="AM10" s="33">
        <f>D6L1203C8*CHOOSE(MIN(D6L1203C9,RUN_YEARS),B7L812C4,B7L812C13,B7L812C22,B7L812C31,B7L812C40)</f>
        <v>0.26795739105659883</v>
      </c>
      <c r="AN10" s="16" t="s">
        <v>36897</v>
      </c>
      <c r="AO10" s="33">
        <f>D6L1203C8-D6L1203C18</f>
        <v>1.3562606405311839</v>
      </c>
      <c r="AP10" s="16" t="s">
        <v>36898</v>
      </c>
      <c r="AQ10" s="33">
        <f>CHOOSE(MIN(D6L1203C9,RUN_YEARS),B7L812C2,B7L812C11,B7L812C20,B7L812C29,B7L812C38)</f>
        <v>211.36654427598776</v>
      </c>
      <c r="AR10" s="16" t="s">
        <v>36899</v>
      </c>
      <c r="AS10" s="33">
        <f>IF(D6L1203C20=0,0,D6L1203C18/D6L1203C20)</f>
        <v>1.2677379571798205E-3</v>
      </c>
      <c r="AT10" s="16" t="s">
        <v>36900</v>
      </c>
      <c r="AU10" s="33">
        <f>IF(D6L1203C5=0,0,D6L1203C18/D6L1203C5)</f>
        <v>8.248812223647474E-2</v>
      </c>
      <c r="AV10" s="16" t="s">
        <v>36901</v>
      </c>
      <c r="AW10" s="33">
        <f>CHOOSE(MIN(D6L1203C9,RUN_YEARS),B7L812C1,B7L812C10,B7L812C19,B7L812C28,B7L812C37)</f>
        <v>1069.8272721503811</v>
      </c>
      <c r="AX10" s="16" t="s">
        <v>36902</v>
      </c>
      <c r="AY10" s="33">
        <f>IF(D6L1203C23=0,0,D6L1203C19/D6L1203C23)</f>
        <v>1.2677379571798203E-3</v>
      </c>
      <c r="AZ10" s="16" t="s">
        <v>36903</v>
      </c>
      <c r="BA10" s="33">
        <f>IF(D6L1203C5=0,0,D6L1203C19/D6L1203C5)</f>
        <v>0.41751187776352522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0.48863835159272861</v>
      </c>
      <c r="J11" s="16" t="s">
        <v>36926</v>
      </c>
      <c r="K11" s="21">
        <f>_xlfn.SINGLE(IF(FLOW_THRU_100PCT="Y",1,INDEX(VariabilityMatrix,D6L1204C1,_xlfn.SINGLE(D6L1204C9))))</f>
        <v>0.48785057282497646</v>
      </c>
      <c r="L11" s="16" t="s">
        <v>36906</v>
      </c>
      <c r="M11" s="15">
        <f>IF(_xlfn.SINGLE(D6L1204C2)&lt;&gt;0,_xlfn.SINGLE(D6L1204C2)*_xlfn.SINGLE(D6L1204C4),_xlfn.SINGLE(D6L1204C3)*_xlfn.SINGLE(D6L1204C4))</f>
        <v>0.23838249972876491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0.11919124986438245</v>
      </c>
      <c r="R11" s="16" t="s">
        <v>36908</v>
      </c>
      <c r="S11" s="15">
        <f>D6L1204C5-D6L1204C7</f>
        <v>0.11919124986438245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0.11413263566894011</v>
      </c>
      <c r="X11" s="16" t="s">
        <v>36910</v>
      </c>
      <c r="Y11" s="33">
        <f>D6L1204C7-D6L1204C10</f>
        <v>5.0586141954423458E-3</v>
      </c>
      <c r="Z11" s="16" t="s">
        <v>36911</v>
      </c>
      <c r="AA11" s="33">
        <f>CHOOSE(MIN(D6L1204C9,RUN_YEARS),B7L812C7,B7L812C16,B7L812C25,B7L812C34,B7L812C43)</f>
        <v>113704</v>
      </c>
      <c r="AB11" s="16" t="s">
        <v>36912</v>
      </c>
      <c r="AC11" s="33">
        <f>IF(D6L1204C12=0,0,D6L1204C10/D6L1204C12)</f>
        <v>1.0037697501313947E-6</v>
      </c>
      <c r="AD11" s="16" t="s">
        <v>36913</v>
      </c>
      <c r="AE11" s="33">
        <f>IF(D6L1204C5=0,0,D6L1204C10/D6L1204C5)</f>
        <v>0.47877942298114118</v>
      </c>
      <c r="AF11" s="16" t="s">
        <v>36914</v>
      </c>
      <c r="AG11" s="33">
        <f>CHOOSE(MIN(D6L1204C9,RUN_YEARS),B7L812C5,B7L812C14,B7L812C23,B7L812C32,B7L812C41)</f>
        <v>1938.3138853768214</v>
      </c>
      <c r="AH11" s="16" t="s">
        <v>36915</v>
      </c>
      <c r="AI11" s="33">
        <f>IF(D6L1204C15=0,0,D6L1204C11/D6L1204C15)</f>
        <v>2.6098013503416228E-6</v>
      </c>
      <c r="AJ11" s="16" t="s">
        <v>36916</v>
      </c>
      <c r="AK11" s="33">
        <f>IF(D6L1204C5=0,0,D6L1204C11/D6L1204C5)</f>
        <v>2.1220577018858815E-2</v>
      </c>
      <c r="AL11" s="16" t="s">
        <v>36917</v>
      </c>
      <c r="AM11" s="33">
        <f>D6L1204C8*CHOOSE(MIN(D6L1204C9,RUN_YEARS),B7L812C4,B7L812C13,B7L812C22,B7L812C31,B7L812C40)</f>
        <v>1.9877858705544666E-2</v>
      </c>
      <c r="AN11" s="16" t="s">
        <v>36918</v>
      </c>
      <c r="AO11" s="33">
        <f>D6L1204C8-D6L1204C18</f>
        <v>9.9313391158837791E-2</v>
      </c>
      <c r="AP11" s="16" t="s">
        <v>36919</v>
      </c>
      <c r="AQ11" s="33">
        <f>CHOOSE(MIN(D6L1204C9,RUN_YEARS),B7L812C2,B7L812C11,B7L812C20,B7L812C29,B7L812C38)</f>
        <v>191.18689710779856</v>
      </c>
      <c r="AR11" s="16" t="s">
        <v>36920</v>
      </c>
      <c r="AS11" s="33">
        <f>IF(D6L1204C20=0,0,D6L1204C18/D6L1204C20)</f>
        <v>1.0397082125527023E-4</v>
      </c>
      <c r="AT11" s="16" t="s">
        <v>36921</v>
      </c>
      <c r="AU11" s="33">
        <f>IF(D6L1204C5=0,0,D6L1204C18/D6L1204C5)</f>
        <v>8.3386400965515445E-2</v>
      </c>
      <c r="AV11" s="16" t="s">
        <v>36922</v>
      </c>
      <c r="AW11" s="33">
        <f>CHOOSE(MIN(D6L1204C9,RUN_YEARS),B7L812C1,B7L812C10,B7L812C19,B7L812C28,B7L812C37)</f>
        <v>955.20445024669471</v>
      </c>
      <c r="AX11" s="16" t="s">
        <v>36923</v>
      </c>
      <c r="AY11" s="33">
        <f>IF(D6L1204C23=0,0,D6L1204C19/D6L1204C23)</f>
        <v>1.0397082125527026E-4</v>
      </c>
      <c r="AZ11" s="16" t="s">
        <v>36924</v>
      </c>
      <c r="BA11" s="33">
        <f>IF(D6L1204C5=0,0,D6L1204C19/D6L1204C5)</f>
        <v>0.41661359903448458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165.71880585118097</v>
      </c>
      <c r="J12" s="16" t="s">
        <v>36947</v>
      </c>
      <c r="K12" s="21">
        <f>_xlfn.SINGLE(IF(FLOW_THRU_100PCT="Y",1,INDEX(VariabilityMatrix,D6L1205C1,_xlfn.SINGLE(D6L1205C9))))</f>
        <v>0.21281076937992188</v>
      </c>
      <c r="L12" s="16" t="s">
        <v>36927</v>
      </c>
      <c r="M12" s="15">
        <f>IF(_xlfn.SINGLE(D6L1205C2)&lt;&gt;0,_xlfn.SINGLE(D6L1205C2)*_xlfn.SINGLE(D6L1205C4),_xlfn.SINGLE(D6L1205C3)*_xlfn.SINGLE(D6L1205C4))</f>
        <v>35.266746573911725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17.633373286955862</v>
      </c>
      <c r="R12" s="16" t="s">
        <v>36929</v>
      </c>
      <c r="S12" s="15">
        <f>D6L1205C5-D6L1205C7</f>
        <v>17.633373286955862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16.878396409440928</v>
      </c>
      <c r="X12" s="16" t="s">
        <v>36931</v>
      </c>
      <c r="Y12" s="33">
        <f>D6L1205C7-D6L1205C10</f>
        <v>0.75497687751493459</v>
      </c>
      <c r="Z12" s="16" t="s">
        <v>36932</v>
      </c>
      <c r="AA12" s="33">
        <f>CHOOSE(MIN(D6L1205C9,RUN_YEARS),B7L812C7,B7L812C16,B7L812C25,B7L812C34,B7L812C43)</f>
        <v>125920.2</v>
      </c>
      <c r="AB12" s="16" t="s">
        <v>36933</v>
      </c>
      <c r="AC12" s="33">
        <f>IF(D6L1205C12=0,0,D6L1205C10/D6L1205C12)</f>
        <v>1.3404041932462725E-4</v>
      </c>
      <c r="AD12" s="16" t="s">
        <v>36934</v>
      </c>
      <c r="AE12" s="33">
        <f>IF(D6L1205C5=0,0,D6L1205C10/D6L1205C5)</f>
        <v>0.47859238657207404</v>
      </c>
      <c r="AF12" s="16" t="s">
        <v>36935</v>
      </c>
      <c r="AG12" s="33">
        <f>CHOOSE(MIN(D6L1205C9,RUN_YEARS),B7L812C5,B7L812C14,B7L812C23,B7L812C32,B7L812C41)</f>
        <v>2166.3295562950962</v>
      </c>
      <c r="AH12" s="16" t="s">
        <v>36936</v>
      </c>
      <c r="AI12" s="33">
        <f>IF(D6L1205C15=0,0,D6L1205C11/D6L1205C15)</f>
        <v>3.485050902440312E-4</v>
      </c>
      <c r="AJ12" s="16" t="s">
        <v>36937</v>
      </c>
      <c r="AK12" s="33">
        <f>IF(D6L1205C5=0,0,D6L1205C11/D6L1205C5)</f>
        <v>2.1407613427925964E-2</v>
      </c>
      <c r="AL12" s="16" t="s">
        <v>36938</v>
      </c>
      <c r="AM12" s="33">
        <f>D6L1205C8*CHOOSE(MIN(D6L1205C9,RUN_YEARS),B7L812C4,B7L812C13,B7L812C22,B7L812C31,B7L812C40)</f>
        <v>2.9090877022716071</v>
      </c>
      <c r="AN12" s="16" t="s">
        <v>36939</v>
      </c>
      <c r="AO12" s="33">
        <f>D6L1205C8-D6L1205C18</f>
        <v>14.724285584684255</v>
      </c>
      <c r="AP12" s="16" t="s">
        <v>36940</v>
      </c>
      <c r="AQ12" s="33">
        <f>CHOOSE(MIN(D6L1205C9,RUN_YEARS),B7L812C2,B7L812C11,B7L812C20,B7L812C29,B7L812C38)</f>
        <v>211.36654427598776</v>
      </c>
      <c r="AR12" s="16" t="s">
        <v>36941</v>
      </c>
      <c r="AS12" s="33">
        <f>IF(D6L1205C20=0,0,D6L1205C18/D6L1205C20)</f>
        <v>1.3763236335420814E-2</v>
      </c>
      <c r="AT12" s="16" t="s">
        <v>36942</v>
      </c>
      <c r="AU12" s="33">
        <f>IF(D6L1205C5=0,0,D6L1205C18/D6L1205C5)</f>
        <v>8.248812223647474E-2</v>
      </c>
      <c r="AV12" s="16" t="s">
        <v>36943</v>
      </c>
      <c r="AW12" s="33">
        <f>CHOOSE(MIN(D6L1205C9,RUN_YEARS),B7L812C1,B7L812C10,B7L812C19,B7L812C28,B7L812C37)</f>
        <v>1069.8272721503811</v>
      </c>
      <c r="AX12" s="16" t="s">
        <v>36944</v>
      </c>
      <c r="AY12" s="33">
        <f>IF(D6L1205C23=0,0,D6L1205C19/D6L1205C23)</f>
        <v>1.3763236335420813E-2</v>
      </c>
      <c r="AZ12" s="16" t="s">
        <v>36945</v>
      </c>
      <c r="BA12" s="33">
        <f>IF(D6L1205C5=0,0,D6L1205C19/D6L1205C5)</f>
        <v>0.41751187776352527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53.931948068640018</v>
      </c>
      <c r="J13" s="16" t="s">
        <v>36968</v>
      </c>
      <c r="K13" s="21">
        <f>_xlfn.SINGLE(IF(FLOW_THRU_100PCT="Y",1,INDEX(VariabilityMatrix,D6L1206C1,_xlfn.SINGLE(D6L1206C9))))</f>
        <v>0.49361920517321611</v>
      </c>
      <c r="L13" s="16" t="s">
        <v>36948</v>
      </c>
      <c r="M13" s="15">
        <f>IF(_xlfn.SINGLE(D6L1206C2)&lt;&gt;0,_xlfn.SINGLE(D6L1206C2)*_xlfn.SINGLE(D6L1206C4),_xlfn.SINGLE(D6L1206C3)*_xlfn.SINGLE(D6L1206C4))</f>
        <v>26.621845339085255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13.310922669542627</v>
      </c>
      <c r="R13" s="16" t="s">
        <v>36950</v>
      </c>
      <c r="S13" s="15">
        <f>D6L1206C5-D6L1206C7</f>
        <v>13.310922669542627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12.741012495785457</v>
      </c>
      <c r="X13" s="16" t="s">
        <v>36952</v>
      </c>
      <c r="Y13" s="33">
        <f>D6L1206C7-D6L1206C10</f>
        <v>0.56991017375717057</v>
      </c>
      <c r="Z13" s="16" t="s">
        <v>36953</v>
      </c>
      <c r="AA13" s="33">
        <f>CHOOSE(MIN(D6L1206C9,RUN_YEARS),B7L812C7,B7L812C16,B7L812C25,B7L812C34,B7L812C43)</f>
        <v>125920.2</v>
      </c>
      <c r="AB13" s="16" t="s">
        <v>36954</v>
      </c>
      <c r="AC13" s="33">
        <f>IF(D6L1206C12=0,0,D6L1206C10/D6L1206C12)</f>
        <v>1.0118322950396725E-4</v>
      </c>
      <c r="AD13" s="16" t="s">
        <v>36955</v>
      </c>
      <c r="AE13" s="33">
        <f>IF(D6L1206C5=0,0,D6L1206C10/D6L1206C5)</f>
        <v>0.47859238657207398</v>
      </c>
      <c r="AF13" s="16" t="s">
        <v>36956</v>
      </c>
      <c r="AG13" s="33">
        <f>CHOOSE(MIN(D6L1206C9,RUN_YEARS),B7L812C5,B7L812C14,B7L812C23,B7L812C32,B7L812C41)</f>
        <v>2166.3295562950962</v>
      </c>
      <c r="AH13" s="16" t="s">
        <v>36957</v>
      </c>
      <c r="AI13" s="33">
        <f>IF(D6L1206C15=0,0,D6L1206C11/D6L1206C15)</f>
        <v>2.6307639671031553E-4</v>
      </c>
      <c r="AJ13" s="16" t="s">
        <v>36958</v>
      </c>
      <c r="AK13" s="33">
        <f>IF(D6L1206C5=0,0,D6L1206C11/D6L1206C5)</f>
        <v>2.1407613427925996E-2</v>
      </c>
      <c r="AL13" s="16" t="s">
        <v>36959</v>
      </c>
      <c r="AM13" s="33">
        <f>D6L1206C8*CHOOSE(MIN(D6L1206C9,RUN_YEARS),B7L812C4,B7L812C13,B7L812C22,B7L812C31,B7L812C40)</f>
        <v>2.1959860324909899</v>
      </c>
      <c r="AN13" s="16" t="s">
        <v>36960</v>
      </c>
      <c r="AO13" s="33">
        <f>D6L1206C8-D6L1206C18</f>
        <v>11.114936637051638</v>
      </c>
      <c r="AP13" s="16" t="s">
        <v>36961</v>
      </c>
      <c r="AQ13" s="33">
        <f>CHOOSE(MIN(D6L1206C9,RUN_YEARS),B7L812C2,B7L812C11,B7L812C20,B7L812C29,B7L812C38)</f>
        <v>211.36654427598776</v>
      </c>
      <c r="AR13" s="16" t="s">
        <v>36962</v>
      </c>
      <c r="AS13" s="33">
        <f>IF(D6L1206C20=0,0,D6L1206C18/D6L1206C20)</f>
        <v>1.0389468399614007E-2</v>
      </c>
      <c r="AT13" s="16" t="s">
        <v>36963</v>
      </c>
      <c r="AU13" s="33">
        <f>IF(D6L1206C5=0,0,D6L1206C18/D6L1206C5)</f>
        <v>8.248812223647474E-2</v>
      </c>
      <c r="AV13" s="16" t="s">
        <v>36964</v>
      </c>
      <c r="AW13" s="33">
        <f>CHOOSE(MIN(D6L1206C9,RUN_YEARS),B7L812C1,B7L812C10,B7L812C19,B7L812C28,B7L812C37)</f>
        <v>1069.8272721503811</v>
      </c>
      <c r="AX13" s="16" t="s">
        <v>36965</v>
      </c>
      <c r="AY13" s="33">
        <f>IF(D6L1206C23=0,0,D6L1206C19/D6L1206C23)</f>
        <v>1.0389468399614007E-2</v>
      </c>
      <c r="AZ13" s="16" t="s">
        <v>36966</v>
      </c>
      <c r="BA13" s="33">
        <f>IF(D6L1206C5=0,0,D6L1206C19/D6L1206C5)</f>
        <v>0.41751187776352527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8.2923907174498108</v>
      </c>
      <c r="J14" s="16" t="s">
        <v>36989</v>
      </c>
      <c r="K14" s="21">
        <f>_xlfn.SINGLE(IF(FLOW_THRU_100PCT="Y",1,INDEX(VariabilityMatrix,D6L1207C1,_xlfn.SINGLE(D6L1207C9))))</f>
        <v>0.48785057282497646</v>
      </c>
      <c r="L14" s="16" t="s">
        <v>36969</v>
      </c>
      <c r="M14" s="15">
        <f>IF(_xlfn.SINGLE(D6L1207C2)&lt;&gt;0,_xlfn.SINGLE(D6L1207C2)*_xlfn.SINGLE(D6L1207C4),_xlfn.SINGLE(D6L1207C3)*_xlfn.SINGLE(D6L1207C4))</f>
        <v>4.0454475615964078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2.0227237807982039</v>
      </c>
      <c r="R14" s="16" t="s">
        <v>36971</v>
      </c>
      <c r="S14" s="15">
        <f>D6L1207C5-D6L1207C7</f>
        <v>2.0227237807982039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1.9368770492415928</v>
      </c>
      <c r="X14" s="16" t="s">
        <v>36973</v>
      </c>
      <c r="Y14" s="33">
        <f>D6L1207C7-D6L1207C10</f>
        <v>8.5846731556611156E-2</v>
      </c>
      <c r="Z14" s="16" t="s">
        <v>36974</v>
      </c>
      <c r="AA14" s="33">
        <f>CHOOSE(MIN(D6L1207C9,RUN_YEARS),B7L812C7,B7L812C16,B7L812C25,B7L812C34,B7L812C43)</f>
        <v>113704</v>
      </c>
      <c r="AB14" s="16" t="s">
        <v>36975</v>
      </c>
      <c r="AC14" s="33">
        <f>IF(D6L1207C12=0,0,D6L1207C10/D6L1207C12)</f>
        <v>1.703437917084353E-5</v>
      </c>
      <c r="AD14" s="16" t="s">
        <v>36976</v>
      </c>
      <c r="AE14" s="33">
        <f>IF(D6L1207C5=0,0,D6L1207C10/D6L1207C5)</f>
        <v>0.47877942298114118</v>
      </c>
      <c r="AF14" s="16" t="s">
        <v>36977</v>
      </c>
      <c r="AG14" s="33">
        <f>CHOOSE(MIN(D6L1207C9,RUN_YEARS),B7L812C5,B7L812C14,B7L812C23,B7L812C32,B7L812C41)</f>
        <v>1938.3138853768214</v>
      </c>
      <c r="AH14" s="16" t="s">
        <v>36978</v>
      </c>
      <c r="AI14" s="33">
        <f>IF(D6L1207C15=0,0,D6L1207C11/D6L1207C15)</f>
        <v>4.4289385844193119E-5</v>
      </c>
      <c r="AJ14" s="16" t="s">
        <v>36979</v>
      </c>
      <c r="AK14" s="33">
        <f>IF(D6L1207C5=0,0,D6L1207C11/D6L1207C5)</f>
        <v>2.1220577018858815E-2</v>
      </c>
      <c r="AL14" s="16" t="s">
        <v>36980</v>
      </c>
      <c r="AM14" s="33">
        <f>D6L1207C8*CHOOSE(MIN(D6L1207C9,RUN_YEARS),B7L812C4,B7L812C13,B7L812C22,B7L812C31,B7L812C40)</f>
        <v>0.33733531245624482</v>
      </c>
      <c r="AN14" s="16" t="s">
        <v>36981</v>
      </c>
      <c r="AO14" s="33">
        <f>D6L1207C8-D6L1207C18</f>
        <v>1.6853884683419591</v>
      </c>
      <c r="AP14" s="16" t="s">
        <v>36982</v>
      </c>
      <c r="AQ14" s="33">
        <f>CHOOSE(MIN(D6L1207C9,RUN_YEARS),B7L812C2,B7L812C11,B7L812C20,B7L812C29,B7L812C38)</f>
        <v>191.18689710779856</v>
      </c>
      <c r="AR14" s="16" t="s">
        <v>36983</v>
      </c>
      <c r="AS14" s="33">
        <f>IF(D6L1207C20=0,0,D6L1207C18/D6L1207C20)</f>
        <v>1.7644269432650615E-3</v>
      </c>
      <c r="AT14" s="16" t="s">
        <v>36984</v>
      </c>
      <c r="AU14" s="33">
        <f>IF(D6L1207C5=0,0,D6L1207C18/D6L1207C5)</f>
        <v>8.3386400965515445E-2</v>
      </c>
      <c r="AV14" s="16" t="s">
        <v>36985</v>
      </c>
      <c r="AW14" s="33">
        <f>CHOOSE(MIN(D6L1207C9,RUN_YEARS),B7L812C1,B7L812C10,B7L812C19,B7L812C28,B7L812C37)</f>
        <v>955.20445024669471</v>
      </c>
      <c r="AX14" s="16" t="s">
        <v>36986</v>
      </c>
      <c r="AY14" s="33">
        <f>IF(D6L1207C23=0,0,D6L1207C19/D6L1207C23)</f>
        <v>1.7644269432650615E-3</v>
      </c>
      <c r="AZ14" s="16" t="s">
        <v>36987</v>
      </c>
      <c r="BA14" s="33">
        <f>IF(D6L1207C5=0,0,D6L1207C19/D6L1207C5)</f>
        <v>0.41661359903448453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7.611189277145306E-4</v>
      </c>
      <c r="J15" s="16" t="s">
        <v>37010</v>
      </c>
      <c r="K15" s="21">
        <f>_xlfn.SINGLE(IF(FLOW_THRU_100PCT="Y",1,INDEX(VariabilityMatrix,D6L1208C1,_xlfn.SINGLE(D6L1208C9))))</f>
        <v>0.48785057282497646</v>
      </c>
      <c r="L15" s="16" t="s">
        <v>36990</v>
      </c>
      <c r="M15" s="15">
        <f>IF(_xlfn.SINGLE(D6L1208C2)&lt;&gt;0,_xlfn.SINGLE(D6L1208C2)*_xlfn.SINGLE(D6L1208C4),_xlfn.SINGLE(D6L1208C3)*_xlfn.SINGLE(D6L1208C4))</f>
        <v>3.7131230487346561E-4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1.856561524367328E-4</v>
      </c>
      <c r="R15" s="16" t="s">
        <v>36992</v>
      </c>
      <c r="S15" s="15">
        <f>D6L1208C5-D6L1208C7</f>
        <v>1.856561524367328E-4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1.7777669107311544E-4</v>
      </c>
      <c r="X15" s="16" t="s">
        <v>36994</v>
      </c>
      <c r="Y15" s="33">
        <f>D6L1208C7-D6L1208C10</f>
        <v>7.8794613636173644E-6</v>
      </c>
      <c r="Z15" s="16" t="s">
        <v>36995</v>
      </c>
      <c r="AA15" s="33">
        <f>CHOOSE(MIN(D6L1208C9,RUN_YEARS),B7L812C7,B7L812C16,B7L812C25,B7L812C34,B7L812C43)</f>
        <v>113704</v>
      </c>
      <c r="AB15" s="16" t="s">
        <v>36996</v>
      </c>
      <c r="AC15" s="33">
        <f>IF(D6L1208C12=0,0,D6L1208C10/D6L1208C12)</f>
        <v>1.5635042836937614E-9</v>
      </c>
      <c r="AD15" s="16" t="s">
        <v>36997</v>
      </c>
      <c r="AE15" s="33">
        <f>IF(D6L1208C5=0,0,D6L1208C10/D6L1208C5)</f>
        <v>0.47877942298114118</v>
      </c>
      <c r="AF15" s="16" t="s">
        <v>36998</v>
      </c>
      <c r="AG15" s="33">
        <f>CHOOSE(MIN(D6L1208C9,RUN_YEARS),B7L812C5,B7L812C14,B7L812C23,B7L812C32,B7L812C41)</f>
        <v>1938.3138853768214</v>
      </c>
      <c r="AH15" s="16" t="s">
        <v>36999</v>
      </c>
      <c r="AI15" s="33">
        <f>IF(D6L1208C15=0,0,D6L1208C11/D6L1208C15)</f>
        <v>4.0651111376037756E-9</v>
      </c>
      <c r="AJ15" s="16" t="s">
        <v>37000</v>
      </c>
      <c r="AK15" s="33">
        <f>IF(D6L1208C5=0,0,D6L1208C11/D6L1208C5)</f>
        <v>2.1220577018858822E-2</v>
      </c>
      <c r="AL15" s="16" t="s">
        <v>37001</v>
      </c>
      <c r="AM15" s="33">
        <f>D6L1208C8*CHOOSE(MIN(D6L1208C9,RUN_YEARS),B7L812C4,B7L812C13,B7L812C22,B7L812C31,B7L812C40)</f>
        <v>3.0962396737608517E-5</v>
      </c>
      <c r="AN15" s="16" t="s">
        <v>37002</v>
      </c>
      <c r="AO15" s="33">
        <f>D6L1208C8-D6L1208C18</f>
        <v>1.5469375569912428E-4</v>
      </c>
      <c r="AP15" s="16" t="s">
        <v>37003</v>
      </c>
      <c r="AQ15" s="33">
        <f>CHOOSE(MIN(D6L1208C9,RUN_YEARS),B7L812C2,B7L812C11,B7L812C20,B7L812C29,B7L812C38)</f>
        <v>191.18689710779856</v>
      </c>
      <c r="AR15" s="16" t="s">
        <v>37004</v>
      </c>
      <c r="AS15" s="33">
        <f>IF(D6L1208C20=0,0,D6L1208C18/D6L1208C20)</f>
        <v>1.6194831971225895E-7</v>
      </c>
      <c r="AT15" s="16" t="s">
        <v>37005</v>
      </c>
      <c r="AU15" s="33">
        <f>IF(D6L1208C5=0,0,D6L1208C18/D6L1208C5)</f>
        <v>8.3386400965515445E-2</v>
      </c>
      <c r="AV15" s="16" t="s">
        <v>37006</v>
      </c>
      <c r="AW15" s="33">
        <f>CHOOSE(MIN(D6L1208C9,RUN_YEARS),B7L812C1,B7L812C10,B7L812C19,B7L812C28,B7L812C37)</f>
        <v>955.20445024669471</v>
      </c>
      <c r="AX15" s="16" t="s">
        <v>37007</v>
      </c>
      <c r="AY15" s="33">
        <f>IF(D6L1208C23=0,0,D6L1208C19/D6L1208C23)</f>
        <v>1.6194831971225898E-7</v>
      </c>
      <c r="AZ15" s="16" t="s">
        <v>37008</v>
      </c>
      <c r="BA15" s="33">
        <f>IF(D6L1208C5=0,0,D6L1208C19/D6L1208C5)</f>
        <v>0.41661359903448453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7.611189277145306E-4</v>
      </c>
      <c r="J16" s="16" t="s">
        <v>37031</v>
      </c>
      <c r="K16" s="21">
        <f>_xlfn.SINGLE(IF(FLOW_THRU_100PCT="Y",1,INDEX(VariabilityMatrix,D6L1209C1,_xlfn.SINGLE(D6L1209C9))))</f>
        <v>0.48785057282497646</v>
      </c>
      <c r="L16" s="16" t="s">
        <v>37011</v>
      </c>
      <c r="M16" s="15">
        <f>IF(_xlfn.SINGLE(D6L1209C2)&lt;&gt;0,_xlfn.SINGLE(D6L1209C2)*_xlfn.SINGLE(D6L1209C4),_xlfn.SINGLE(D6L1209C3)*_xlfn.SINGLE(D6L1209C4))</f>
        <v>3.7131230487346561E-4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1.856561524367328E-4</v>
      </c>
      <c r="R16" s="16" t="s">
        <v>37013</v>
      </c>
      <c r="S16" s="15">
        <f>D6L1209C5-D6L1209C7</f>
        <v>1.856561524367328E-4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1.7777669107311544E-4</v>
      </c>
      <c r="X16" s="16" t="s">
        <v>37015</v>
      </c>
      <c r="Y16" s="33">
        <f>D6L1209C7-D6L1209C10</f>
        <v>7.8794613636173644E-6</v>
      </c>
      <c r="Z16" s="16" t="s">
        <v>37016</v>
      </c>
      <c r="AA16" s="33">
        <f>CHOOSE(MIN(D6L1209C9,RUN_YEARS),B7L812C7,B7L812C16,B7L812C25,B7L812C34,B7L812C43)</f>
        <v>113704</v>
      </c>
      <c r="AB16" s="16" t="s">
        <v>37017</v>
      </c>
      <c r="AC16" s="33">
        <f>IF(D6L1209C12=0,0,D6L1209C10/D6L1209C12)</f>
        <v>1.5635042836937614E-9</v>
      </c>
      <c r="AD16" s="16" t="s">
        <v>37018</v>
      </c>
      <c r="AE16" s="33">
        <f>IF(D6L1209C5=0,0,D6L1209C10/D6L1209C5)</f>
        <v>0.47877942298114118</v>
      </c>
      <c r="AF16" s="16" t="s">
        <v>37019</v>
      </c>
      <c r="AG16" s="33">
        <f>CHOOSE(MIN(D6L1209C9,RUN_YEARS),B7L812C5,B7L812C14,B7L812C23,B7L812C32,B7L812C41)</f>
        <v>1938.3138853768214</v>
      </c>
      <c r="AH16" s="16" t="s">
        <v>37020</v>
      </c>
      <c r="AI16" s="33">
        <f>IF(D6L1209C15=0,0,D6L1209C11/D6L1209C15)</f>
        <v>4.0651111376037756E-9</v>
      </c>
      <c r="AJ16" s="16" t="s">
        <v>37021</v>
      </c>
      <c r="AK16" s="33">
        <f>IF(D6L1209C5=0,0,D6L1209C11/D6L1209C5)</f>
        <v>2.1220577018858822E-2</v>
      </c>
      <c r="AL16" s="16" t="s">
        <v>37022</v>
      </c>
      <c r="AM16" s="33">
        <f>D6L1209C8*CHOOSE(MIN(D6L1209C9,RUN_YEARS),B7L812C4,B7L812C13,B7L812C22,B7L812C31,B7L812C40)</f>
        <v>3.0962396737608517E-5</v>
      </c>
      <c r="AN16" s="16" t="s">
        <v>37023</v>
      </c>
      <c r="AO16" s="33">
        <f>D6L1209C8-D6L1209C18</f>
        <v>1.5469375569912428E-4</v>
      </c>
      <c r="AP16" s="16" t="s">
        <v>37024</v>
      </c>
      <c r="AQ16" s="33">
        <f>CHOOSE(MIN(D6L1209C9,RUN_YEARS),B7L812C2,B7L812C11,B7L812C20,B7L812C29,B7L812C38)</f>
        <v>191.18689710779856</v>
      </c>
      <c r="AR16" s="16" t="s">
        <v>37025</v>
      </c>
      <c r="AS16" s="33">
        <f>IF(D6L1209C20=0,0,D6L1209C18/D6L1209C20)</f>
        <v>1.6194831971225895E-7</v>
      </c>
      <c r="AT16" s="16" t="s">
        <v>37026</v>
      </c>
      <c r="AU16" s="33">
        <f>IF(D6L1209C5=0,0,D6L1209C18/D6L1209C5)</f>
        <v>8.3386400965515445E-2</v>
      </c>
      <c r="AV16" s="16" t="s">
        <v>37027</v>
      </c>
      <c r="AW16" s="33">
        <f>CHOOSE(MIN(D6L1209C9,RUN_YEARS),B7L812C1,B7L812C10,B7L812C19,B7L812C28,B7L812C37)</f>
        <v>955.20445024669471</v>
      </c>
      <c r="AX16" s="16" t="s">
        <v>37028</v>
      </c>
      <c r="AY16" s="33">
        <f>IF(D6L1209C23=0,0,D6L1209C19/D6L1209C23)</f>
        <v>1.6194831971225898E-7</v>
      </c>
      <c r="AZ16" s="16" t="s">
        <v>37029</v>
      </c>
      <c r="BA16" s="33">
        <f>IF(D6L1209C5=0,0,D6L1209C19/D6L1209C5)</f>
        <v>0.41661359903448453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10.444835045026503</v>
      </c>
      <c r="J17" s="16" t="s">
        <v>37052</v>
      </c>
      <c r="K17" s="21">
        <f>_xlfn.SINGLE(IF(FLOW_THRU_100PCT="Y",1,INDEX(VariabilityMatrix,D6L1210C1,_xlfn.SINGLE(D6L1210C9))))</f>
        <v>0.48785057282497646</v>
      </c>
      <c r="L17" s="16" t="s">
        <v>37032</v>
      </c>
      <c r="M17" s="15">
        <f>IF(_xlfn.SINGLE(D6L1210C2)&lt;&gt;0,_xlfn.SINGLE(D6L1210C2)*_xlfn.SINGLE(D6L1210C4),_xlfn.SINGLE(D6L1210C3)*_xlfn.SINGLE(D6L1210C4))</f>
        <v>5.0955187597785683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2.5477593798892841</v>
      </c>
      <c r="R17" s="16" t="s">
        <v>37034</v>
      </c>
      <c r="S17" s="15">
        <f>D6L1210C5-D6L1210C7</f>
        <v>2.5477593798892841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2.439629531596363</v>
      </c>
      <c r="X17" s="16" t="s">
        <v>37036</v>
      </c>
      <c r="Y17" s="33">
        <f>D6L1210C7-D6L1210C10</f>
        <v>0.10812984829292116</v>
      </c>
      <c r="Z17" s="16" t="s">
        <v>37037</v>
      </c>
      <c r="AA17" s="33">
        <f>CHOOSE(MIN(D6L1210C9,RUN_YEARS),B7L812C7,B7L812C16,B7L812C25,B7L812C34,B7L812C43)</f>
        <v>113704</v>
      </c>
      <c r="AB17" s="16" t="s">
        <v>37038</v>
      </c>
      <c r="AC17" s="33">
        <f>IF(D6L1210C12=0,0,D6L1210C10/D6L1210C12)</f>
        <v>2.1455969285129485E-5</v>
      </c>
      <c r="AD17" s="16" t="s">
        <v>37039</v>
      </c>
      <c r="AE17" s="33">
        <f>IF(D6L1210C5=0,0,D6L1210C10/D6L1210C5)</f>
        <v>0.47877942298114118</v>
      </c>
      <c r="AF17" s="16" t="s">
        <v>37040</v>
      </c>
      <c r="AG17" s="33">
        <f>CHOOSE(MIN(D6L1210C9,RUN_YEARS),B7L812C5,B7L812C14,B7L812C23,B7L812C32,B7L812C41)</f>
        <v>1938.3138853768214</v>
      </c>
      <c r="AH17" s="16" t="s">
        <v>37041</v>
      </c>
      <c r="AI17" s="33">
        <f>IF(D6L1210C15=0,0,D6L1210C11/D6L1210C15)</f>
        <v>5.5785520141336647E-5</v>
      </c>
      <c r="AJ17" s="16" t="s">
        <v>37042</v>
      </c>
      <c r="AK17" s="33">
        <f>IF(D6L1210C5=0,0,D6L1210C11/D6L1210C5)</f>
        <v>2.1220577018858836E-2</v>
      </c>
      <c r="AL17" s="16" t="s">
        <v>37043</v>
      </c>
      <c r="AM17" s="33">
        <f>D6L1210C8*CHOOSE(MIN(D6L1210C9,RUN_YEARS),B7L812C4,B7L812C13,B7L812C22,B7L812C31,B7L812C40)</f>
        <v>0.42489697043020169</v>
      </c>
      <c r="AN17" s="16" t="s">
        <v>37044</v>
      </c>
      <c r="AO17" s="33">
        <f>D6L1210C8-D6L1210C18</f>
        <v>2.1228624094590822</v>
      </c>
      <c r="AP17" s="16" t="s">
        <v>37045</v>
      </c>
      <c r="AQ17" s="33">
        <f>CHOOSE(MIN(D6L1210C9,RUN_YEARS),B7L812C2,B7L812C11,B7L812C20,B7L812C29,B7L812C38)</f>
        <v>191.18689710779856</v>
      </c>
      <c r="AR17" s="16" t="s">
        <v>37046</v>
      </c>
      <c r="AS17" s="33">
        <f>IF(D6L1210C20=0,0,D6L1210C18/D6L1210C20)</f>
        <v>2.2224167914113298E-3</v>
      </c>
      <c r="AT17" s="16" t="s">
        <v>37047</v>
      </c>
      <c r="AU17" s="33">
        <f>IF(D6L1210C5=0,0,D6L1210C18/D6L1210C5)</f>
        <v>8.3386400965515445E-2</v>
      </c>
      <c r="AV17" s="16" t="s">
        <v>37048</v>
      </c>
      <c r="AW17" s="33">
        <f>CHOOSE(MIN(D6L1210C9,RUN_YEARS),B7L812C1,B7L812C10,B7L812C19,B7L812C28,B7L812C37)</f>
        <v>955.20445024669471</v>
      </c>
      <c r="AX17" s="16" t="s">
        <v>37049</v>
      </c>
      <c r="AY17" s="33">
        <f>IF(D6L1210C23=0,0,D6L1210C19/D6L1210C23)</f>
        <v>2.2224167914113298E-3</v>
      </c>
      <c r="AZ17" s="16" t="s">
        <v>37050</v>
      </c>
      <c r="BA17" s="33">
        <f>IF(D6L1210C5=0,0,D6L1210C19/D6L1210C5)</f>
        <v>0.41661359903448453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3.7606886218374957</v>
      </c>
      <c r="J18" s="16" t="s">
        <v>37073</v>
      </c>
      <c r="K18" s="21">
        <f>_xlfn.SINGLE(IF(FLOW_THRU_100PCT="Y",1,INDEX(VariabilityMatrix,D6L1211C1,_xlfn.SINGLE(D6L1211C9))))</f>
        <v>0.48785057282497646</v>
      </c>
      <c r="L18" s="16" t="s">
        <v>37053</v>
      </c>
      <c r="M18" s="15">
        <f>IF(_xlfn.SINGLE(D6L1211C2)&lt;&gt;0,_xlfn.SINGLE(D6L1211C2)*_xlfn.SINGLE(D6L1211C4),_xlfn.SINGLE(D6L1211C3)*_xlfn.SINGLE(D6L1211C4))</f>
        <v>1.8346540983797937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0.91732704918989683</v>
      </c>
      <c r="R18" s="16" t="s">
        <v>37055</v>
      </c>
      <c r="S18" s="15">
        <f>D6L1211C5-D6L1211C7</f>
        <v>0.91732704918989683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0.87839463059226341</v>
      </c>
      <c r="X18" s="16" t="s">
        <v>37057</v>
      </c>
      <c r="Y18" s="33">
        <f>D6L1211C7-D6L1211C10</f>
        <v>3.8932418597633411E-2</v>
      </c>
      <c r="Z18" s="16" t="s">
        <v>37058</v>
      </c>
      <c r="AA18" s="33">
        <f>CHOOSE(MIN(D6L1211C9,RUN_YEARS),B7L812C7,B7L812C16,B7L812C25,B7L812C34,B7L812C43)</f>
        <v>113704</v>
      </c>
      <c r="AB18" s="16" t="s">
        <v>37059</v>
      </c>
      <c r="AC18" s="33">
        <f>IF(D6L1211C12=0,0,D6L1211C10/D6L1211C12)</f>
        <v>7.7252746657308754E-6</v>
      </c>
      <c r="AD18" s="16" t="s">
        <v>37060</v>
      </c>
      <c r="AE18" s="33">
        <f>IF(D6L1211C5=0,0,D6L1211C10/D6L1211C5)</f>
        <v>0.47877942298114118</v>
      </c>
      <c r="AF18" s="16" t="s">
        <v>37061</v>
      </c>
      <c r="AG18" s="33">
        <f>CHOOSE(MIN(D6L1211C9,RUN_YEARS),B7L812C5,B7L812C14,B7L812C23,B7L812C32,B7L812C41)</f>
        <v>1938.3138853768214</v>
      </c>
      <c r="AH18" s="16" t="s">
        <v>37062</v>
      </c>
      <c r="AI18" s="33">
        <f>IF(D6L1211C15=0,0,D6L1211C11/D6L1211C15)</f>
        <v>2.008571413090026E-5</v>
      </c>
      <c r="AJ18" s="16" t="s">
        <v>37063</v>
      </c>
      <c r="AK18" s="33">
        <f>IF(D6L1211C5=0,0,D6L1211C11/D6L1211C5)</f>
        <v>2.1220577018858829E-2</v>
      </c>
      <c r="AL18" s="16" t="s">
        <v>37064</v>
      </c>
      <c r="AM18" s="33">
        <f>D6L1211C8*CHOOSE(MIN(D6L1211C9,RUN_YEARS),B7L812C4,B7L812C13,B7L812C22,B7L812C31,B7L812C40)</f>
        <v>0.1529852022805237</v>
      </c>
      <c r="AN18" s="16" t="s">
        <v>37065</v>
      </c>
      <c r="AO18" s="33">
        <f>D6L1211C8-D6L1211C18</f>
        <v>0.76434184690937312</v>
      </c>
      <c r="AP18" s="16" t="s">
        <v>37066</v>
      </c>
      <c r="AQ18" s="33">
        <f>CHOOSE(MIN(D6L1211C9,RUN_YEARS),B7L812C2,B7L812C11,B7L812C20,B7L812C29,B7L812C38)</f>
        <v>191.18689710779856</v>
      </c>
      <c r="AR18" s="16" t="s">
        <v>37067</v>
      </c>
      <c r="AS18" s="33">
        <f>IF(D6L1211C20=0,0,D6L1211C18/D6L1211C20)</f>
        <v>8.0018664769827158E-4</v>
      </c>
      <c r="AT18" s="16" t="s">
        <v>37068</v>
      </c>
      <c r="AU18" s="33">
        <f>IF(D6L1211C5=0,0,D6L1211C18/D6L1211C5)</f>
        <v>8.3386400965515445E-2</v>
      </c>
      <c r="AV18" s="16" t="s">
        <v>37069</v>
      </c>
      <c r="AW18" s="33">
        <f>CHOOSE(MIN(D6L1211C9,RUN_YEARS),B7L812C1,B7L812C10,B7L812C19,B7L812C28,B7L812C37)</f>
        <v>955.20445024669471</v>
      </c>
      <c r="AX18" s="16" t="s">
        <v>37070</v>
      </c>
      <c r="AY18" s="33">
        <f>IF(D6L1211C23=0,0,D6L1211C19/D6L1211C23)</f>
        <v>8.0018664769827158E-4</v>
      </c>
      <c r="AZ18" s="16" t="s">
        <v>37071</v>
      </c>
      <c r="BA18" s="33">
        <f>IF(D6L1211C5=0,0,D6L1211C19/D6L1211C5)</f>
        <v>0.41661359903448453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3.8055946385726529E-3</v>
      </c>
      <c r="J19" s="16" t="s">
        <v>37094</v>
      </c>
      <c r="K19" s="21">
        <f>_xlfn.SINGLE(IF(FLOW_THRU_100PCT="Y",1,INDEX(VariabilityMatrix,D6L1212C1,_xlfn.SINGLE(D6L1212C9))))</f>
        <v>0.48785057282497646</v>
      </c>
      <c r="L19" s="16" t="s">
        <v>37074</v>
      </c>
      <c r="M19" s="15">
        <f>IF(_xlfn.SINGLE(D6L1212C2)&lt;&gt;0,_xlfn.SINGLE(D6L1212C2)*_xlfn.SINGLE(D6L1212C4),_xlfn.SINGLE(D6L1212C3)*_xlfn.SINGLE(D6L1212C4))</f>
        <v>1.856561524367328E-3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9.2828076218366402E-4</v>
      </c>
      <c r="R19" s="16" t="s">
        <v>37076</v>
      </c>
      <c r="S19" s="15">
        <f>D6L1212C5-D6L1212C7</f>
        <v>9.2828076218366402E-4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8.888834553655772E-4</v>
      </c>
      <c r="X19" s="16" t="s">
        <v>37078</v>
      </c>
      <c r="Y19" s="33">
        <f>D6L1212C7-D6L1212C10</f>
        <v>3.9397306818086822E-5</v>
      </c>
      <c r="Z19" s="16" t="s">
        <v>37079</v>
      </c>
      <c r="AA19" s="33">
        <f>CHOOSE(MIN(D6L1212C9,RUN_YEARS),B7L812C7,B7L812C16,B7L812C25,B7L812C34,B7L812C43)</f>
        <v>113704</v>
      </c>
      <c r="AB19" s="16" t="s">
        <v>37080</v>
      </c>
      <c r="AC19" s="33">
        <f>IF(D6L1212C12=0,0,D6L1212C10/D6L1212C12)</f>
        <v>7.8175214184688062E-9</v>
      </c>
      <c r="AD19" s="16" t="s">
        <v>37081</v>
      </c>
      <c r="AE19" s="33">
        <f>IF(D6L1212C5=0,0,D6L1212C10/D6L1212C5)</f>
        <v>0.47877942298114118</v>
      </c>
      <c r="AF19" s="16" t="s">
        <v>37082</v>
      </c>
      <c r="AG19" s="33">
        <f>CHOOSE(MIN(D6L1212C9,RUN_YEARS),B7L812C5,B7L812C14,B7L812C23,B7L812C32,B7L812C41)</f>
        <v>1938.3138853768214</v>
      </c>
      <c r="AH19" s="16" t="s">
        <v>37083</v>
      </c>
      <c r="AI19" s="33">
        <f>IF(D6L1212C15=0,0,D6L1212C11/D6L1212C15)</f>
        <v>2.0325555688018876E-8</v>
      </c>
      <c r="AJ19" s="16" t="s">
        <v>37084</v>
      </c>
      <c r="AK19" s="33">
        <f>IF(D6L1212C5=0,0,D6L1212C11/D6L1212C5)</f>
        <v>2.1220577018858822E-2</v>
      </c>
      <c r="AL19" s="16" t="s">
        <v>37085</v>
      </c>
      <c r="AM19" s="33">
        <f>D6L1212C8*CHOOSE(MIN(D6L1212C9,RUN_YEARS),B7L812C4,B7L812C13,B7L812C22,B7L812C31,B7L812C40)</f>
        <v>1.5481198368804259E-4</v>
      </c>
      <c r="AN19" s="16" t="s">
        <v>37086</v>
      </c>
      <c r="AO19" s="33">
        <f>D6L1212C8-D6L1212C18</f>
        <v>7.734687784956214E-4</v>
      </c>
      <c r="AP19" s="16" t="s">
        <v>37087</v>
      </c>
      <c r="AQ19" s="33">
        <f>CHOOSE(MIN(D6L1212C9,RUN_YEARS),B7L812C2,B7L812C11,B7L812C20,B7L812C29,B7L812C38)</f>
        <v>191.18689710779856</v>
      </c>
      <c r="AR19" s="16" t="s">
        <v>37088</v>
      </c>
      <c r="AS19" s="33">
        <f>IF(D6L1212C20=0,0,D6L1212C18/D6L1212C20)</f>
        <v>8.0974159856129482E-7</v>
      </c>
      <c r="AT19" s="16" t="s">
        <v>37089</v>
      </c>
      <c r="AU19" s="33">
        <f>IF(D6L1212C5=0,0,D6L1212C18/D6L1212C5)</f>
        <v>8.3386400965515445E-2</v>
      </c>
      <c r="AV19" s="16" t="s">
        <v>37090</v>
      </c>
      <c r="AW19" s="33">
        <f>CHOOSE(MIN(D6L1212C9,RUN_YEARS),B7L812C1,B7L812C10,B7L812C19,B7L812C28,B7L812C37)</f>
        <v>955.20445024669471</v>
      </c>
      <c r="AX19" s="16" t="s">
        <v>37091</v>
      </c>
      <c r="AY19" s="33">
        <f>IF(D6L1212C23=0,0,D6L1212C19/D6L1212C23)</f>
        <v>8.0974159856129482E-7</v>
      </c>
      <c r="AZ19" s="16" t="s">
        <v>37092</v>
      </c>
      <c r="BA19" s="33">
        <f>IF(D6L1212C5=0,0,D6L1212C19/D6L1212C5)</f>
        <v>0.41661359903448453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1.0320270460534038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0.88754325960592728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0.44377162980296364</v>
      </c>
      <c r="R20" s="16" t="s">
        <v>37097</v>
      </c>
      <c r="S20" s="15">
        <f>D6L1213C5-D6L1213C7</f>
        <v>0.44377162980296364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0.42493744970492703</v>
      </c>
      <c r="X20" s="16" t="s">
        <v>37099</v>
      </c>
      <c r="Y20" s="33">
        <f>D6L1213C7-D6L1213C10</f>
        <v>1.8834180098036613E-2</v>
      </c>
      <c r="Z20" s="16" t="s">
        <v>37100</v>
      </c>
      <c r="AA20" s="33">
        <f>CHOOSE(MIN(D6L1213C9,RUN_YEARS),B7L812C7,B7L812C16,B7L812C25,B7L812C34,B7L812C43)</f>
        <v>113704</v>
      </c>
      <c r="AB20" s="16" t="s">
        <v>37101</v>
      </c>
      <c r="AC20" s="33">
        <f>IF(D6L1213C12=0,0,D6L1213C10/D6L1213C12)</f>
        <v>3.7372251609875381E-6</v>
      </c>
      <c r="AD20" s="16" t="s">
        <v>37102</v>
      </c>
      <c r="AE20" s="33">
        <f>IF(D6L1213C5=0,0,D6L1213C10/D6L1213C5)</f>
        <v>0.47877942298114118</v>
      </c>
      <c r="AF20" s="16" t="s">
        <v>37103</v>
      </c>
      <c r="AG20" s="33">
        <f>CHOOSE(MIN(D6L1213C9,RUN_YEARS),B7L812C5,B7L812C14,B7L812C23,B7L812C32,B7L812C41)</f>
        <v>1938.3138853768214</v>
      </c>
      <c r="AH20" s="16" t="s">
        <v>37104</v>
      </c>
      <c r="AI20" s="33">
        <f>IF(D6L1213C15=0,0,D6L1213C11/D6L1213C15)</f>
        <v>9.7167854185676011E-6</v>
      </c>
      <c r="AJ20" s="16" t="s">
        <v>37105</v>
      </c>
      <c r="AK20" s="33">
        <f>IF(D6L1213C5=0,0,D6L1213C11/D6L1213C5)</f>
        <v>2.1220577018858846E-2</v>
      </c>
      <c r="AL20" s="16" t="s">
        <v>37106</v>
      </c>
      <c r="AM20" s="33">
        <f>D6L1213C8*CHOOSE(MIN(D6L1213C9,RUN_YEARS),B7L812C4,B7L812C13,B7L812C22,B7L812C31,B7L812C40)</f>
        <v>7.4009038119740425E-2</v>
      </c>
      <c r="AN20" s="16" t="s">
        <v>37107</v>
      </c>
      <c r="AO20" s="33">
        <f>D6L1213C8-D6L1213C18</f>
        <v>0.36976259168322323</v>
      </c>
      <c r="AP20" s="16" t="s">
        <v>37108</v>
      </c>
      <c r="AQ20" s="33">
        <f>CHOOSE(MIN(D6L1213C9,RUN_YEARS),B7L812C2,B7L812C11,B7L812C20,B7L812C29,B7L812C38)</f>
        <v>191.18689710779856</v>
      </c>
      <c r="AR20" s="16" t="s">
        <v>37109</v>
      </c>
      <c r="AS20" s="33">
        <f>IF(D6L1213C20=0,0,D6L1213C18/D6L1213C20)</f>
        <v>3.871030872895608E-4</v>
      </c>
      <c r="AT20" s="16" t="s">
        <v>37110</v>
      </c>
      <c r="AU20" s="33">
        <f>IF(D6L1213C5=0,0,D6L1213C18/D6L1213C5)</f>
        <v>8.3386400965515445E-2</v>
      </c>
      <c r="AV20" s="16" t="s">
        <v>37111</v>
      </c>
      <c r="AW20" s="33">
        <f>CHOOSE(MIN(D6L1213C9,RUN_YEARS),B7L812C1,B7L812C10,B7L812C19,B7L812C28,B7L812C37)</f>
        <v>955.20445024669471</v>
      </c>
      <c r="AX20" s="16" t="s">
        <v>37112</v>
      </c>
      <c r="AY20" s="33">
        <f>IF(D6L1213C23=0,0,D6L1213C19/D6L1213C23)</f>
        <v>3.8710308728956086E-4</v>
      </c>
      <c r="AZ20" s="16" t="s">
        <v>37113</v>
      </c>
      <c r="BA20" s="33">
        <f>IF(D6L1213C5=0,0,D6L1213C19/D6L1213C5)</f>
        <v>0.41661359903448458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3.1784012099105121</v>
      </c>
      <c r="J21" s="16" t="s">
        <v>37135</v>
      </c>
      <c r="K21" s="21">
        <f>_xlfn.SINGLE(IF(FLOW_THRU_100PCT="Y",1,INDEX(VariabilityMatrix,D6L1214C1,_xlfn.SINGLE(D6L1214C9))))</f>
        <v>0.49361920517321611</v>
      </c>
      <c r="L21" s="16" t="s">
        <v>37115</v>
      </c>
      <c r="M21" s="15">
        <f>IF(_xlfn.SINGLE(D6L1214C2)&lt;&gt;0,_xlfn.SINGLE(D6L1214C2)*_xlfn.SINGLE(D6L1214C4),_xlfn.SINGLE(D6L1214C3)*_xlfn.SINGLE(D6L1214C4))</f>
        <v>1.5689198789576153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0.78445993947880766</v>
      </c>
      <c r="R21" s="16" t="s">
        <v>37117</v>
      </c>
      <c r="S21" s="15">
        <f>D6L1214C5-D6L1214C7</f>
        <v>0.78445993947880766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0.75087310921069461</v>
      </c>
      <c r="X21" s="16" t="s">
        <v>37119</v>
      </c>
      <c r="Y21" s="33">
        <f>D6L1214C7-D6L1214C10</f>
        <v>3.3586830268113044E-2</v>
      </c>
      <c r="Z21" s="16" t="s">
        <v>37120</v>
      </c>
      <c r="AA21" s="33">
        <f>CHOOSE(MIN(D6L1214C9,RUN_YEARS),B7L812C7,B7L812C16,B7L812C25,B7L812C34,B7L812C43)</f>
        <v>125920.2</v>
      </c>
      <c r="AB21" s="16" t="s">
        <v>37121</v>
      </c>
      <c r="AC21" s="33">
        <f>IF(D6L1214C12=0,0,D6L1214C10/D6L1214C12)</f>
        <v>5.9630870123355475E-6</v>
      </c>
      <c r="AD21" s="16" t="s">
        <v>37122</v>
      </c>
      <c r="AE21" s="33">
        <f>IF(D6L1214C5=0,0,D6L1214C10/D6L1214C5)</f>
        <v>0.47859238657207404</v>
      </c>
      <c r="AF21" s="16" t="s">
        <v>37123</v>
      </c>
      <c r="AG21" s="33">
        <f>CHOOSE(MIN(D6L1214C9,RUN_YEARS),B7L812C5,B7L812C14,B7L812C23,B7L812C32,B7L812C41)</f>
        <v>2166.3295562950962</v>
      </c>
      <c r="AH21" s="16" t="s">
        <v>37124</v>
      </c>
      <c r="AI21" s="33">
        <f>IF(D6L1214C15=0,0,D6L1214C11/D6L1214C15)</f>
        <v>1.5504026232072452E-5</v>
      </c>
      <c r="AJ21" s="16" t="s">
        <v>37125</v>
      </c>
      <c r="AK21" s="33">
        <f>IF(D6L1214C5=0,0,D6L1214C11/D6L1214C5)</f>
        <v>2.1407613427925978E-2</v>
      </c>
      <c r="AL21" s="16" t="s">
        <v>37126</v>
      </c>
      <c r="AM21" s="33">
        <f>D6L1214C8*CHOOSE(MIN(D6L1214C9,RUN_YEARS),B7L812C4,B7L812C13,B7L812C22,B7L812C31,B7L812C40)</f>
        <v>0.12941725475469093</v>
      </c>
      <c r="AN21" s="16" t="s">
        <v>37127</v>
      </c>
      <c r="AO21" s="33">
        <f>D6L1214C8-D6L1214C18</f>
        <v>0.65504268472411675</v>
      </c>
      <c r="AP21" s="16" t="s">
        <v>37128</v>
      </c>
      <c r="AQ21" s="33">
        <f>CHOOSE(MIN(D6L1214C9,RUN_YEARS),B7L812C2,B7L812C11,B7L812C20,B7L812C29,B7L812C38)</f>
        <v>211.36654427598776</v>
      </c>
      <c r="AR21" s="16" t="s">
        <v>37129</v>
      </c>
      <c r="AS21" s="33">
        <f>IF(D6L1214C20=0,0,D6L1214C18/D6L1214C20)</f>
        <v>6.1228826538275072E-4</v>
      </c>
      <c r="AT21" s="16" t="s">
        <v>37130</v>
      </c>
      <c r="AU21" s="33">
        <f>IF(D6L1214C5=0,0,D6L1214C18/D6L1214C5)</f>
        <v>8.248812223647474E-2</v>
      </c>
      <c r="AV21" s="16" t="s">
        <v>37131</v>
      </c>
      <c r="AW21" s="33">
        <f>CHOOSE(MIN(D6L1214C9,RUN_YEARS),B7L812C1,B7L812C10,B7L812C19,B7L812C28,B7L812C37)</f>
        <v>1069.8272721503811</v>
      </c>
      <c r="AX21" s="16" t="s">
        <v>37132</v>
      </c>
      <c r="AY21" s="33">
        <f>IF(D6L1214C23=0,0,D6L1214C19/D6L1214C23)</f>
        <v>6.1228826538275072E-4</v>
      </c>
      <c r="AZ21" s="16" t="s">
        <v>37133</v>
      </c>
      <c r="BA21" s="33">
        <f>IF(D6L1214C5=0,0,D6L1214C19/D6L1214C5)</f>
        <v>0.41751187776352527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10.32307190743095</v>
      </c>
      <c r="J22" s="16" t="s">
        <v>37156</v>
      </c>
      <c r="K22" s="21">
        <f>_xlfn.SINGLE(IF(FLOW_THRU_100PCT="Y",1,INDEX(VariabilityMatrix,D6L1215C1,_xlfn.SINGLE(D6L1215C9))))</f>
        <v>0.48640520246354602</v>
      </c>
      <c r="L22" s="16" t="s">
        <v>37136</v>
      </c>
      <c r="M22" s="15">
        <f>IF(_xlfn.SINGLE(D6L1215C2)&lt;&gt;0,_xlfn.SINGLE(D6L1215C2)*_xlfn.SINGLE(D6L1215C4),_xlfn.SINGLE(D6L1215C3)*_xlfn.SINGLE(D6L1215C4))</f>
        <v>5.021195881179696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2.510597940589848</v>
      </c>
      <c r="R22" s="16" t="s">
        <v>37138</v>
      </c>
      <c r="S22" s="15">
        <f>D6L1215C5-D6L1215C7</f>
        <v>2.510597940589848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2.4026345569109608</v>
      </c>
      <c r="X22" s="16" t="s">
        <v>37140</v>
      </c>
      <c r="Y22" s="33">
        <f>D6L1215C7-D6L1215C10</f>
        <v>0.10796338367888714</v>
      </c>
      <c r="Z22" s="16" t="s">
        <v>37141</v>
      </c>
      <c r="AA22" s="33">
        <f>CHOOSE(MIN(D6L1215C9,RUN_YEARS),B7L812C7,B7L812C16,B7L812C25,B7L812C34,B7L812C43)</f>
        <v>123473</v>
      </c>
      <c r="AB22" s="16" t="s">
        <v>37142</v>
      </c>
      <c r="AC22" s="33">
        <f>IF(D6L1215C12=0,0,D6L1215C10/D6L1215C12)</f>
        <v>1.9458784972511893E-5</v>
      </c>
      <c r="AD22" s="16" t="s">
        <v>37143</v>
      </c>
      <c r="AE22" s="33">
        <f>IF(D6L1215C5=0,0,D6L1215C10/D6L1215C5)</f>
        <v>0.47849847203062673</v>
      </c>
      <c r="AF22" s="16" t="s">
        <v>37144</v>
      </c>
      <c r="AG22" s="33">
        <f>CHOOSE(MIN(D6L1215C9,RUN_YEARS),B7L812C5,B7L812C14,B7L812C23,B7L812C32,B7L812C41)</f>
        <v>2133.9656302637709</v>
      </c>
      <c r="AH22" s="16" t="s">
        <v>37145</v>
      </c>
      <c r="AI22" s="33">
        <f>IF(D6L1215C15=0,0,D6L1215C11/D6L1215C15)</f>
        <v>5.0592840928530897E-5</v>
      </c>
      <c r="AJ22" s="16" t="s">
        <v>37146</v>
      </c>
      <c r="AK22" s="33">
        <f>IF(D6L1215C5=0,0,D6L1215C11/D6L1215C5)</f>
        <v>2.1501527969373279E-2</v>
      </c>
      <c r="AL22" s="16" t="s">
        <v>37147</v>
      </c>
      <c r="AM22" s="33">
        <f>D6L1215C8*CHOOSE(MIN(D6L1215C9,RUN_YEARS),B7L812C4,B7L812C13,B7L812C22,B7L812C31,B7L812C40)</f>
        <v>0.41538471101858249</v>
      </c>
      <c r="AN22" s="16" t="s">
        <v>37148</v>
      </c>
      <c r="AO22" s="33">
        <f>D6L1215C8-D6L1215C18</f>
        <v>2.0952132295712653</v>
      </c>
      <c r="AP22" s="16" t="s">
        <v>37149</v>
      </c>
      <c r="AQ22" s="33">
        <f>CHOOSE(MIN(D6L1215C9,RUN_YEARS),B7L812C2,B7L812C11,B7L812C20,B7L812C29,B7L812C38)</f>
        <v>208.92510209486738</v>
      </c>
      <c r="AR22" s="16" t="s">
        <v>37150</v>
      </c>
      <c r="AS22" s="33">
        <f>IF(D6L1215C20=0,0,D6L1215C18/D6L1215C20)</f>
        <v>1.9881991529671107E-3</v>
      </c>
      <c r="AT22" s="16" t="s">
        <v>37151</v>
      </c>
      <c r="AU22" s="33">
        <f>IF(D6L1215C5=0,0,D6L1215C18/D6L1215C5)</f>
        <v>8.2726251046193133E-2</v>
      </c>
      <c r="AV22" s="16" t="s">
        <v>37152</v>
      </c>
      <c r="AW22" s="33">
        <f>CHOOSE(MIN(D6L1215C9,RUN_YEARS),B7L812C1,B7L812C10,B7L812C19,B7L812C28,B7L812C37)</f>
        <v>1053.8246263934129</v>
      </c>
      <c r="AX22" s="16" t="s">
        <v>37153</v>
      </c>
      <c r="AY22" s="33">
        <f>IF(D6L1215C23=0,0,D6L1215C19/D6L1215C23)</f>
        <v>1.9881991529671107E-3</v>
      </c>
      <c r="AZ22" s="16" t="s">
        <v>37154</v>
      </c>
      <c r="BA22" s="33">
        <f>IF(D6L1215C5=0,0,D6L1215C19/D6L1215C5)</f>
        <v>0.41727374895380681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1000.5988199823222</v>
      </c>
      <c r="J23" s="16" t="s">
        <v>37177</v>
      </c>
      <c r="K23" s="21">
        <f>_xlfn.SINGLE(IF(FLOW_THRU_100PCT="Y",1,INDEX(VariabilityMatrix,D6L1216C1,_xlfn.SINGLE(D6L1216C9))))</f>
        <v>0.20150660435064746</v>
      </c>
      <c r="L23" s="16" t="s">
        <v>37157</v>
      </c>
      <c r="M23" s="15">
        <f>IF(_xlfn.SINGLE(D6L1216C2)&lt;&gt;0,_xlfn.SINGLE(D6L1216C2)*_xlfn.SINGLE(D6L1216C4),_xlfn.SINGLE(D6L1216C3)*_xlfn.SINGLE(D6L1216C4))</f>
        <v>201.62727053190252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100.81363526595126</v>
      </c>
      <c r="R23" s="16" t="s">
        <v>37159</v>
      </c>
      <c r="S23" s="15">
        <f>D6L1216C5-D6L1216C7</f>
        <v>100.81363526595126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96.478340869221171</v>
      </c>
      <c r="X23" s="16" t="s">
        <v>37161</v>
      </c>
      <c r="Y23" s="33">
        <f>D6L1216C7-D6L1216C10</f>
        <v>4.3352943967300916</v>
      </c>
      <c r="Z23" s="16" t="s">
        <v>37162</v>
      </c>
      <c r="AA23" s="33">
        <f>CHOOSE(MIN(D6L1216C9,RUN_YEARS),B7L812C7,B7L812C16,B7L812C25,B7L812C34,B7L812C43)</f>
        <v>123473</v>
      </c>
      <c r="AB23" s="16" t="s">
        <v>37163</v>
      </c>
      <c r="AC23" s="33">
        <f>IF(D6L1216C12=0,0,D6L1216C10/D6L1216C12)</f>
        <v>7.8137196690143728E-4</v>
      </c>
      <c r="AD23" s="16" t="s">
        <v>37164</v>
      </c>
      <c r="AE23" s="33">
        <f>IF(D6L1216C5=0,0,D6L1216C10/D6L1216C5)</f>
        <v>0.47849847203062673</v>
      </c>
      <c r="AF23" s="16" t="s">
        <v>37165</v>
      </c>
      <c r="AG23" s="33">
        <f>CHOOSE(MIN(D6L1216C9,RUN_YEARS),B7L812C5,B7L812C14,B7L812C23,B7L812C32,B7L812C41)</f>
        <v>2133.9656302637709</v>
      </c>
      <c r="AH23" s="16" t="s">
        <v>37166</v>
      </c>
      <c r="AI23" s="33">
        <f>IF(D6L1216C15=0,0,D6L1216C11/D6L1216C15)</f>
        <v>2.0315671139437344E-3</v>
      </c>
      <c r="AJ23" s="16" t="s">
        <v>37167</v>
      </c>
      <c r="AK23" s="33">
        <f>IF(D6L1216C5=0,0,D6L1216C11/D6L1216C5)</f>
        <v>2.1501527969373262E-2</v>
      </c>
      <c r="AL23" s="16" t="s">
        <v>37168</v>
      </c>
      <c r="AM23" s="33">
        <f>D6L1216C8*CHOOSE(MIN(D6L1216C9,RUN_YEARS),B7L812C4,B7L812C13,B7L812C22,B7L812C31,B7L812C40)</f>
        <v>16.679868199780866</v>
      </c>
      <c r="AN23" s="16" t="s">
        <v>37169</v>
      </c>
      <c r="AO23" s="33">
        <f>D6L1216C8-D6L1216C18</f>
        <v>84.133767066170392</v>
      </c>
      <c r="AP23" s="16" t="s">
        <v>37170</v>
      </c>
      <c r="AQ23" s="33">
        <f>CHOOSE(MIN(D6L1216C9,RUN_YEARS),B7L812C2,B7L812C11,B7L812C20,B7L812C29,B7L812C38)</f>
        <v>208.92510209486738</v>
      </c>
      <c r="AR23" s="16" t="s">
        <v>37171</v>
      </c>
      <c r="AS23" s="33">
        <f>IF(D6L1216C20=0,0,D6L1216C18/D6L1216C20)</f>
        <v>7.9836592312430593E-2</v>
      </c>
      <c r="AT23" s="16" t="s">
        <v>37172</v>
      </c>
      <c r="AU23" s="33">
        <f>IF(D6L1216C5=0,0,D6L1216C18/D6L1216C5)</f>
        <v>8.2726251046193133E-2</v>
      </c>
      <c r="AV23" s="16" t="s">
        <v>37173</v>
      </c>
      <c r="AW23" s="33">
        <f>CHOOSE(MIN(D6L1216C9,RUN_YEARS),B7L812C1,B7L812C10,B7L812C19,B7L812C28,B7L812C37)</f>
        <v>1053.8246263934129</v>
      </c>
      <c r="AX23" s="16" t="s">
        <v>37174</v>
      </c>
      <c r="AY23" s="33">
        <f>IF(D6L1216C23=0,0,D6L1216C19/D6L1216C23)</f>
        <v>7.9836592312430593E-2</v>
      </c>
      <c r="AZ23" s="16" t="s">
        <v>37175</v>
      </c>
      <c r="BA23" s="33">
        <f>IF(D6L1216C5=0,0,D6L1216C19/D6L1216C5)</f>
        <v>0.41727374895380687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345.49113928156214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297.12237978214341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148.56118989107171</v>
      </c>
      <c r="R24" s="16" t="s">
        <v>37180</v>
      </c>
      <c r="S24" s="15">
        <f>D6L1217C5-D6L1217C7</f>
        <v>148.56118989107171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142.1726047318592</v>
      </c>
      <c r="X24" s="16" t="s">
        <v>37182</v>
      </c>
      <c r="Y24" s="33">
        <f>D6L1217C7-D6L1217C10</f>
        <v>6.3885851592125107</v>
      </c>
      <c r="Z24" s="16" t="s">
        <v>37183</v>
      </c>
      <c r="AA24" s="33">
        <f>CHOOSE(MIN(D6L1217C9,RUN_YEARS),B7L812C7,B7L812C16,B7L812C25,B7L812C34,B7L812C43)</f>
        <v>123473</v>
      </c>
      <c r="AB24" s="16" t="s">
        <v>37184</v>
      </c>
      <c r="AC24" s="33">
        <f>IF(D6L1217C12=0,0,D6L1217C10/D6L1217C12)</f>
        <v>1.1514469133483368E-3</v>
      </c>
      <c r="AD24" s="16" t="s">
        <v>37185</v>
      </c>
      <c r="AE24" s="33">
        <f>IF(D6L1217C5=0,0,D6L1217C10/D6L1217C5)</f>
        <v>0.47849847203062673</v>
      </c>
      <c r="AF24" s="16" t="s">
        <v>37186</v>
      </c>
      <c r="AG24" s="33">
        <f>CHOOSE(MIN(D6L1217C9,RUN_YEARS),B7L812C5,B7L812C14,B7L812C23,B7L812C32,B7L812C41)</f>
        <v>2133.9656302637709</v>
      </c>
      <c r="AH24" s="16" t="s">
        <v>37187</v>
      </c>
      <c r="AI24" s="33">
        <f>IF(D6L1217C15=0,0,D6L1217C11/D6L1217C15)</f>
        <v>2.9937619747056766E-3</v>
      </c>
      <c r="AJ24" s="16" t="s">
        <v>37188</v>
      </c>
      <c r="AK24" s="33">
        <f>IF(D6L1217C5=0,0,D6L1217C11/D6L1217C5)</f>
        <v>2.1501527969373293E-2</v>
      </c>
      <c r="AL24" s="16" t="s">
        <v>37189</v>
      </c>
      <c r="AM24" s="33">
        <f>D6L1217C8*CHOOSE(MIN(D6L1217C9,RUN_YEARS),B7L812C4,B7L812C13,B7L812C22,B7L812C31,B7L812C40)</f>
        <v>24.579820581299934</v>
      </c>
      <c r="AN24" s="16" t="s">
        <v>37190</v>
      </c>
      <c r="AO24" s="33">
        <f>D6L1217C8-D6L1217C18</f>
        <v>123.98136930977176</v>
      </c>
      <c r="AP24" s="16" t="s">
        <v>37191</v>
      </c>
      <c r="AQ24" s="33">
        <f>CHOOSE(MIN(D6L1217C9,RUN_YEARS),B7L812C2,B7L812C11,B7L812C20,B7L812C29,B7L812C38)</f>
        <v>208.92510209486738</v>
      </c>
      <c r="AR24" s="16" t="s">
        <v>37192</v>
      </c>
      <c r="AS24" s="33">
        <f>IF(D6L1217C20=0,0,D6L1217C18/D6L1217C20)</f>
        <v>0.11764895809474768</v>
      </c>
      <c r="AT24" s="16" t="s">
        <v>37193</v>
      </c>
      <c r="AU24" s="33">
        <f>IF(D6L1217C5=0,0,D6L1217C18/D6L1217C5)</f>
        <v>8.2726251046193133E-2</v>
      </c>
      <c r="AV24" s="16" t="s">
        <v>37194</v>
      </c>
      <c r="AW24" s="33">
        <f>CHOOSE(MIN(D6L1217C9,RUN_YEARS),B7L812C1,B7L812C10,B7L812C19,B7L812C28,B7L812C37)</f>
        <v>1053.8246263934129</v>
      </c>
      <c r="AX24" s="16" t="s">
        <v>37195</v>
      </c>
      <c r="AY24" s="33">
        <f>IF(D6L1217C23=0,0,D6L1217C19/D6L1217C23)</f>
        <v>0.11764895809474768</v>
      </c>
      <c r="AZ24" s="16" t="s">
        <v>37196</v>
      </c>
      <c r="BA24" s="33">
        <f>IF(D6L1217C5=0,0,D6L1217C19/D6L1217C5)</f>
        <v>0.41727374895380687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362.64374665763796</v>
      </c>
      <c r="J25" s="16" t="s">
        <v>37218</v>
      </c>
      <c r="K25" s="21">
        <f>_xlfn.SINGLE(IF(FLOW_THRU_100PCT="Y",1,INDEX(VariabilityMatrix,D6L1218C1,_xlfn.SINGLE(D6L1218C9))))</f>
        <v>0.20037386186136683</v>
      </c>
      <c r="L25" s="16" t="s">
        <v>37198</v>
      </c>
      <c r="M25" s="15">
        <f>IF(_xlfn.SINGLE(D6L1218C2)&lt;&gt;0,_xlfn.SINGLE(D6L1218C2)*_xlfn.SINGLE(D6L1218C4),_xlfn.SINGLE(D6L1218C3)*_xlfn.SINGLE(D6L1218C4))</f>
        <v>72.664327997666049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36.332163998833025</v>
      </c>
      <c r="R25" s="16" t="s">
        <v>37200</v>
      </c>
      <c r="S25" s="15">
        <f>D6L1218C5-D6L1218C7</f>
        <v>36.332163998833025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34.790185030034934</v>
      </c>
      <c r="X25" s="16" t="s">
        <v>37202</v>
      </c>
      <c r="Y25" s="33">
        <f>D6L1218C7-D6L1218C10</f>
        <v>1.5419789687980909</v>
      </c>
      <c r="Z25" s="16" t="s">
        <v>37203</v>
      </c>
      <c r="AA25" s="33">
        <f>CHOOSE(MIN(D6L1218C9,RUN_YEARS),B7L812C7,B7L812C16,B7L812C25,B7L812C34,B7L812C43)</f>
        <v>113704</v>
      </c>
      <c r="AB25" s="16" t="s">
        <v>37204</v>
      </c>
      <c r="AC25" s="33">
        <f>IF(D6L1218C12=0,0,D6L1218C10/D6L1218C12)</f>
        <v>3.0597151401916321E-4</v>
      </c>
      <c r="AD25" s="16" t="s">
        <v>37205</v>
      </c>
      <c r="AE25" s="33">
        <f>IF(D6L1218C5=0,0,D6L1218C10/D6L1218C5)</f>
        <v>0.47877942298114118</v>
      </c>
      <c r="AF25" s="16" t="s">
        <v>37206</v>
      </c>
      <c r="AG25" s="33">
        <f>CHOOSE(MIN(D6L1218C9,RUN_YEARS),B7L812C5,B7L812C14,B7L812C23,B7L812C32,B7L812C41)</f>
        <v>1938.3138853768214</v>
      </c>
      <c r="AH25" s="16" t="s">
        <v>37207</v>
      </c>
      <c r="AI25" s="33">
        <f>IF(D6L1218C15=0,0,D6L1218C11/D6L1218C15)</f>
        <v>7.9552593644982312E-4</v>
      </c>
      <c r="AJ25" s="16" t="s">
        <v>37208</v>
      </c>
      <c r="AK25" s="33">
        <f>IF(D6L1218C5=0,0,D6L1218C11/D6L1218C5)</f>
        <v>2.1220577018858808E-2</v>
      </c>
      <c r="AL25" s="16" t="s">
        <v>37209</v>
      </c>
      <c r="AM25" s="33">
        <f>D6L1218C8*CHOOSE(MIN(D6L1218C9,RUN_YEARS),B7L812C4,B7L812C13,B7L812C22,B7L812C31,B7L812C40)</f>
        <v>6.0592167903031111</v>
      </c>
      <c r="AN25" s="16" t="s">
        <v>37210</v>
      </c>
      <c r="AO25" s="33">
        <f>D6L1218C8-D6L1218C18</f>
        <v>30.272947208529914</v>
      </c>
      <c r="AP25" s="16" t="s">
        <v>37211</v>
      </c>
      <c r="AQ25" s="33">
        <f>CHOOSE(MIN(D6L1218C9,RUN_YEARS),B7L812C2,B7L812C11,B7L812C20,B7L812C29,B7L812C38)</f>
        <v>191.18689710779856</v>
      </c>
      <c r="AR25" s="16" t="s">
        <v>37212</v>
      </c>
      <c r="AS25" s="33">
        <f>IF(D6L1218C20=0,0,D6L1218C18/D6L1218C20)</f>
        <v>3.1692636273534427E-2</v>
      </c>
      <c r="AT25" s="16" t="s">
        <v>37213</v>
      </c>
      <c r="AU25" s="33">
        <f>IF(D6L1218C5=0,0,D6L1218C18/D6L1218C5)</f>
        <v>8.3386400965515445E-2</v>
      </c>
      <c r="AV25" s="16" t="s">
        <v>37214</v>
      </c>
      <c r="AW25" s="33">
        <f>CHOOSE(MIN(D6L1218C9,RUN_YEARS),B7L812C1,B7L812C10,B7L812C19,B7L812C28,B7L812C37)</f>
        <v>955.20445024669471</v>
      </c>
      <c r="AX25" s="16" t="s">
        <v>37215</v>
      </c>
      <c r="AY25" s="33">
        <f>IF(D6L1218C23=0,0,D6L1218C19/D6L1218C23)</f>
        <v>3.1692636273534434E-2</v>
      </c>
      <c r="AZ25" s="16" t="s">
        <v>37216</v>
      </c>
      <c r="BA25" s="33">
        <f>IF(D6L1218C5=0,0,D6L1218C19/D6L1218C5)</f>
        <v>0.41661359903448458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1621.6927892197996</v>
      </c>
      <c r="J26" s="16" t="s">
        <v>37239</v>
      </c>
      <c r="K26" s="21">
        <f>_xlfn.SINGLE(IF(FLOW_THRU_100PCT="Y",1,INDEX(VariabilityMatrix,D6L1219C1,_xlfn.SINGLE(D6L1219C9))))</f>
        <v>0.20150660435064746</v>
      </c>
      <c r="L26" s="16" t="s">
        <v>37219</v>
      </c>
      <c r="M26" s="15">
        <f>IF(_xlfn.SINGLE(D6L1219C2)&lt;&gt;0,_xlfn.SINGLE(D6L1219C2)*_xlfn.SINGLE(D6L1219C4),_xlfn.SINGLE(D6L1219C3)*_xlfn.SINGLE(D6L1219C4))</f>
        <v>326.78180725561208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163.39090362780604</v>
      </c>
      <c r="R26" s="16" t="s">
        <v>37221</v>
      </c>
      <c r="S26" s="15">
        <f>D6L1219C5-D6L1219C7</f>
        <v>163.39090362780604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156.36459545921716</v>
      </c>
      <c r="X26" s="16" t="s">
        <v>37223</v>
      </c>
      <c r="Y26" s="33">
        <f>D6L1219C7-D6L1219C10</f>
        <v>7.0263081685888835</v>
      </c>
      <c r="Z26" s="16" t="s">
        <v>37224</v>
      </c>
      <c r="AA26" s="33">
        <f>CHOOSE(MIN(D6L1219C9,RUN_YEARS),B7L812C7,B7L812C16,B7L812C25,B7L812C34,B7L812C43)</f>
        <v>123473</v>
      </c>
      <c r="AB26" s="16" t="s">
        <v>37225</v>
      </c>
      <c r="AC26" s="33">
        <f>IF(D6L1219C12=0,0,D6L1219C10/D6L1219C12)</f>
        <v>1.2663869466135686E-3</v>
      </c>
      <c r="AD26" s="16" t="s">
        <v>37226</v>
      </c>
      <c r="AE26" s="33">
        <f>IF(D6L1219C5=0,0,D6L1219C10/D6L1219C5)</f>
        <v>0.47849847203062673</v>
      </c>
      <c r="AF26" s="16" t="s">
        <v>37227</v>
      </c>
      <c r="AG26" s="33">
        <f>CHOOSE(MIN(D6L1219C9,RUN_YEARS),B7L812C5,B7L812C14,B7L812C23,B7L812C32,B7L812C41)</f>
        <v>2133.9656302637709</v>
      </c>
      <c r="AH26" s="16" t="s">
        <v>37228</v>
      </c>
      <c r="AI26" s="33">
        <f>IF(D6L1219C15=0,0,D6L1219C11/D6L1219C15)</f>
        <v>3.2926060611952732E-3</v>
      </c>
      <c r="AJ26" s="16" t="s">
        <v>37229</v>
      </c>
      <c r="AK26" s="33">
        <f>IF(D6L1219C5=0,0,D6L1219C11/D6L1219C5)</f>
        <v>2.1501527969373255E-2</v>
      </c>
      <c r="AL26" s="16" t="s">
        <v>37230</v>
      </c>
      <c r="AM26" s="33">
        <f>D6L1219C8*CHOOSE(MIN(D6L1219C9,RUN_YEARS),B7L812C4,B7L812C13,B7L812C22,B7L812C31,B7L812C40)</f>
        <v>27.033433824356461</v>
      </c>
      <c r="AN26" s="16" t="s">
        <v>37231</v>
      </c>
      <c r="AO26" s="33">
        <f>D6L1219C8-D6L1219C18</f>
        <v>136.35746980344959</v>
      </c>
      <c r="AP26" s="16" t="s">
        <v>37232</v>
      </c>
      <c r="AQ26" s="33">
        <f>CHOOSE(MIN(D6L1219C9,RUN_YEARS),B7L812C2,B7L812C11,B7L812C20,B7L812C29,B7L812C38)</f>
        <v>208.92510209486738</v>
      </c>
      <c r="AR26" s="16" t="s">
        <v>37233</v>
      </c>
      <c r="AS26" s="33">
        <f>IF(D6L1219C20=0,0,D6L1219C18/D6L1219C20)</f>
        <v>0.12939294298911622</v>
      </c>
      <c r="AT26" s="16" t="s">
        <v>37234</v>
      </c>
      <c r="AU26" s="33">
        <f>IF(D6L1219C5=0,0,D6L1219C18/D6L1219C5)</f>
        <v>8.2726251046193133E-2</v>
      </c>
      <c r="AV26" s="16" t="s">
        <v>37235</v>
      </c>
      <c r="AW26" s="33">
        <f>CHOOSE(MIN(D6L1219C9,RUN_YEARS),B7L812C1,B7L812C10,B7L812C19,B7L812C28,B7L812C37)</f>
        <v>1053.8246263934129</v>
      </c>
      <c r="AX26" s="16" t="s">
        <v>37236</v>
      </c>
      <c r="AY26" s="33">
        <f>IF(D6L1219C23=0,0,D6L1219C19/D6L1219C23)</f>
        <v>0.12939294298911622</v>
      </c>
      <c r="AZ26" s="16" t="s">
        <v>37237</v>
      </c>
      <c r="BA26" s="33">
        <f>IF(D6L1219C5=0,0,D6L1219C19/D6L1219C5)</f>
        <v>0.41727374895380692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739.95760274088695</v>
      </c>
      <c r="J27" s="16" t="s">
        <v>37260</v>
      </c>
      <c r="K27" s="21">
        <f>_xlfn.SINGLE(IF(FLOW_THRU_100PCT="Y",1,INDEX(VariabilityMatrix,D6L1220C1,_xlfn.SINGLE(D6L1220C9))))</f>
        <v>0.20037386186136683</v>
      </c>
      <c r="L27" s="16" t="s">
        <v>37240</v>
      </c>
      <c r="M27" s="15">
        <f>IF(_xlfn.SINGLE(D6L1220C2)&lt;&gt;0,_xlfn.SINGLE(D6L1220C2)*_xlfn.SINGLE(D6L1220C4),_xlfn.SINGLE(D6L1220C3)*_xlfn.SINGLE(D6L1220C4))</f>
        <v>148.26816247487062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74.134081237435311</v>
      </c>
      <c r="R27" s="16" t="s">
        <v>37242</v>
      </c>
      <c r="S27" s="15">
        <f>D6L1220C5-D6L1220C7</f>
        <v>74.134081237435311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70.987745276192641</v>
      </c>
      <c r="X27" s="16" t="s">
        <v>37244</v>
      </c>
      <c r="Y27" s="33">
        <f>D6L1220C7-D6L1220C10</f>
        <v>3.14633596124267</v>
      </c>
      <c r="Z27" s="16" t="s">
        <v>37245</v>
      </c>
      <c r="AA27" s="33">
        <f>CHOOSE(MIN(D6L1220C9,RUN_YEARS),B7L812C7,B7L812C16,B7L812C25,B7L812C34,B7L812C43)</f>
        <v>113704</v>
      </c>
      <c r="AB27" s="16" t="s">
        <v>37246</v>
      </c>
      <c r="AC27" s="33">
        <f>IF(D6L1220C12=0,0,D6L1220C10/D6L1220C12)</f>
        <v>6.2432056283149792E-4</v>
      </c>
      <c r="AD27" s="16" t="s">
        <v>37247</v>
      </c>
      <c r="AE27" s="33">
        <f>IF(D6L1220C5=0,0,D6L1220C10/D6L1220C5)</f>
        <v>0.47877942298114112</v>
      </c>
      <c r="AF27" s="16" t="s">
        <v>37248</v>
      </c>
      <c r="AG27" s="33">
        <f>CHOOSE(MIN(D6L1220C9,RUN_YEARS),B7L812C5,B7L812C14,B7L812C23,B7L812C32,B7L812C41)</f>
        <v>1938.3138853768214</v>
      </c>
      <c r="AH27" s="16" t="s">
        <v>37249</v>
      </c>
      <c r="AI27" s="33">
        <f>IF(D6L1220C15=0,0,D6L1220C11/D6L1220C15)</f>
        <v>1.6232334633618955E-3</v>
      </c>
      <c r="AJ27" s="16" t="s">
        <v>37250</v>
      </c>
      <c r="AK27" s="33">
        <f>IF(D6L1220C5=0,0,D6L1220C11/D6L1220C5)</f>
        <v>2.1220577018858853E-2</v>
      </c>
      <c r="AL27" s="16" t="s">
        <v>37251</v>
      </c>
      <c r="AM27" s="33">
        <f>D6L1220C8*CHOOSE(MIN(D6L1220C9,RUN_YEARS),B7L812C4,B7L812C13,B7L812C22,B7L812C31,B7L812C40)</f>
        <v>12.363548446549752</v>
      </c>
      <c r="AN27" s="16" t="s">
        <v>37252</v>
      </c>
      <c r="AO27" s="33">
        <f>D6L1220C8-D6L1220C18</f>
        <v>61.770532790885561</v>
      </c>
      <c r="AP27" s="16" t="s">
        <v>37253</v>
      </c>
      <c r="AQ27" s="33">
        <f>CHOOSE(MIN(D6L1220C9,RUN_YEARS),B7L812C2,B7L812C11,B7L812C20,B7L812C29,B7L812C38)</f>
        <v>191.18689710779856</v>
      </c>
      <c r="AR27" s="16" t="s">
        <v>37254</v>
      </c>
      <c r="AS27" s="33">
        <f>IF(D6L1220C20=0,0,D6L1220C18/D6L1220C20)</f>
        <v>6.4667341923430585E-2</v>
      </c>
      <c r="AT27" s="16" t="s">
        <v>37255</v>
      </c>
      <c r="AU27" s="33">
        <f>IF(D6L1220C5=0,0,D6L1220C18/D6L1220C5)</f>
        <v>8.3386400965515445E-2</v>
      </c>
      <c r="AV27" s="16" t="s">
        <v>37256</v>
      </c>
      <c r="AW27" s="33">
        <f>CHOOSE(MIN(D6L1220C9,RUN_YEARS),B7L812C1,B7L812C10,B7L812C19,B7L812C28,B7L812C37)</f>
        <v>955.20445024669471</v>
      </c>
      <c r="AX27" s="16" t="s">
        <v>37257</v>
      </c>
      <c r="AY27" s="33">
        <f>IF(D6L1220C23=0,0,D6L1220C19/D6L1220C23)</f>
        <v>6.4667341923430599E-2</v>
      </c>
      <c r="AZ27" s="16" t="s">
        <v>37258</v>
      </c>
      <c r="BA27" s="33">
        <f>IF(D6L1220C5=0,0,D6L1220C19/D6L1220C5)</f>
        <v>0.41661359903448458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0.20037386186136683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113704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1938.3138853768214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191.18689710779856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955.20445024669471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0.20037386186136683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113704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1938.3138853768214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191.18689710779856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955.20445024669471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0.20037386186136683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113704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1938.3138853768214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191.18689710779856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955.20445024669471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0.20037386186136683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113704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1938.3138853768214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191.18689710779856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955.20445024669471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0.20037386186136683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113704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1938.3138853768214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191.18689710779856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955.20445024669471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963.16739268195397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828.32395770648043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414.16197885324021</v>
      </c>
      <c r="R33" s="16" t="s">
        <v>37368</v>
      </c>
      <c r="S33" s="15">
        <f>D6L1226C5-D6L1226C7</f>
        <v>414.16197885324021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396.58446651216389</v>
      </c>
      <c r="X33" s="16" t="s">
        <v>37370</v>
      </c>
      <c r="Y33" s="33">
        <f>D6L1226C7-D6L1226C10</f>
        <v>17.577512341076329</v>
      </c>
      <c r="Z33" s="16" t="s">
        <v>37371</v>
      </c>
      <c r="AA33" s="33">
        <f>CHOOSE(MIN(D6L1226C9,RUN_YEARS),B7L812C7,B7L812C16,B7L812C25,B7L812C34,B7L812C43)</f>
        <v>113704</v>
      </c>
      <c r="AB33" s="16" t="s">
        <v>37372</v>
      </c>
      <c r="AC33" s="33">
        <f>IF(D6L1226C12=0,0,D6L1226C10/D6L1226C12)</f>
        <v>3.4878673266742059E-3</v>
      </c>
      <c r="AD33" s="16" t="s">
        <v>37373</v>
      </c>
      <c r="AE33" s="33">
        <f>IF(D6L1226C5=0,0,D6L1226C10/D6L1226C5)</f>
        <v>0.47877942298114118</v>
      </c>
      <c r="AF33" s="16" t="s">
        <v>37374</v>
      </c>
      <c r="AG33" s="33">
        <f>CHOOSE(MIN(D6L1226C9,RUN_YEARS),B7L812C5,B7L812C14,B7L812C23,B7L812C32,B7L812C41)</f>
        <v>1938.3138853768214</v>
      </c>
      <c r="AH33" s="16" t="s">
        <v>37375</v>
      </c>
      <c r="AI33" s="33">
        <f>IF(D6L1226C15=0,0,D6L1226C11/D6L1226C15)</f>
        <v>9.0684550493529276E-3</v>
      </c>
      <c r="AJ33" s="16" t="s">
        <v>37376</v>
      </c>
      <c r="AK33" s="33">
        <f>IF(D6L1226C5=0,0,D6L1226C11/D6L1226C5)</f>
        <v>2.1220577018858825E-2</v>
      </c>
      <c r="AL33" s="16" t="s">
        <v>37377</v>
      </c>
      <c r="AM33" s="33">
        <f>D6L1226C8*CHOOSE(MIN(D6L1226C9,RUN_YEARS),B7L812C4,B7L812C13,B7L812C22,B7L812C31,B7L812C40)</f>
        <v>69.070953666655228</v>
      </c>
      <c r="AN33" s="16" t="s">
        <v>37378</v>
      </c>
      <c r="AO33" s="33">
        <f>D6L1226C8-D6L1226C18</f>
        <v>345.091025186585</v>
      </c>
      <c r="AP33" s="16" t="s">
        <v>37379</v>
      </c>
      <c r="AQ33" s="33">
        <f>CHOOSE(MIN(D6L1226C9,RUN_YEARS),B7L812C2,B7L812C11,B7L812C20,B7L812C29,B7L812C38)</f>
        <v>191.18689710779856</v>
      </c>
      <c r="AR33" s="16" t="s">
        <v>37380</v>
      </c>
      <c r="AS33" s="33">
        <f>IF(D6L1226C20=0,0,D6L1226C18/D6L1226C20)</f>
        <v>0.3612745157305961</v>
      </c>
      <c r="AT33" s="16" t="s">
        <v>37381</v>
      </c>
      <c r="AU33" s="33">
        <f>IF(D6L1226C5=0,0,D6L1226C18/D6L1226C5)</f>
        <v>8.3386400965515431E-2</v>
      </c>
      <c r="AV33" s="16" t="s">
        <v>37382</v>
      </c>
      <c r="AW33" s="33">
        <f>CHOOSE(MIN(D6L1226C9,RUN_YEARS),B7L812C1,B7L812C10,B7L812C19,B7L812C28,B7L812C37)</f>
        <v>955.20445024669471</v>
      </c>
      <c r="AX33" s="16" t="s">
        <v>37383</v>
      </c>
      <c r="AY33" s="33">
        <f>IF(D6L1226C23=0,0,D6L1226C19/D6L1226C23)</f>
        <v>0.36127451573059621</v>
      </c>
      <c r="AZ33" s="16" t="s">
        <v>37384</v>
      </c>
      <c r="BA33" s="33">
        <f>IF(D6L1226C5=0,0,D6L1226C19/D6L1226C5)</f>
        <v>0.41661359903448458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1.5768307490822951E-3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1.3560744442107737E-3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6.7803722210538686E-4</v>
      </c>
      <c r="R34" s="16" t="s">
        <v>37388</v>
      </c>
      <c r="S34" s="15">
        <f>D6L1227C5-D6L1227C7</f>
        <v>6.7803722210538686E-4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6.4887954951463659E-4</v>
      </c>
      <c r="X34" s="16" t="s">
        <v>37390</v>
      </c>
      <c r="Y34" s="33">
        <f>D6L1227C7-D6L1227C10</f>
        <v>2.9157672590750272E-5</v>
      </c>
      <c r="Z34" s="16" t="s">
        <v>37391</v>
      </c>
      <c r="AA34" s="33">
        <f>CHOOSE(MIN(D6L1227C9,RUN_YEARS),B7L812C7,B7L812C16,B7L812C25,B7L812C34,B7L812C43)</f>
        <v>123473</v>
      </c>
      <c r="AB34" s="16" t="s">
        <v>37392</v>
      </c>
      <c r="AC34" s="33">
        <f>IF(D6L1227C12=0,0,D6L1227C10/D6L1227C12)</f>
        <v>5.2552343387998719E-9</v>
      </c>
      <c r="AD34" s="16" t="s">
        <v>37393</v>
      </c>
      <c r="AE34" s="33">
        <f>IF(D6L1227C5=0,0,D6L1227C10/D6L1227C5)</f>
        <v>0.47849847203062673</v>
      </c>
      <c r="AF34" s="16" t="s">
        <v>37394</v>
      </c>
      <c r="AG34" s="33">
        <f>CHOOSE(MIN(D6L1227C9,RUN_YEARS),B7L812C5,B7L812C14,B7L812C23,B7L812C32,B7L812C41)</f>
        <v>2133.9656302637709</v>
      </c>
      <c r="AH34" s="16" t="s">
        <v>37395</v>
      </c>
      <c r="AI34" s="33">
        <f>IF(D6L1227C15=0,0,D6L1227C11/D6L1227C15)</f>
        <v>1.3663609280879659E-8</v>
      </c>
      <c r="AJ34" s="16" t="s">
        <v>37396</v>
      </c>
      <c r="AK34" s="33">
        <f>IF(D6L1227C5=0,0,D6L1227C11/D6L1227C5)</f>
        <v>2.1501527969373276E-2</v>
      </c>
      <c r="AL34" s="16" t="s">
        <v>37397</v>
      </c>
      <c r="AM34" s="33">
        <f>D6L1227C8*CHOOSE(MIN(D6L1227C9,RUN_YEARS),B7L812C4,B7L812C13,B7L812C22,B7L812C31,B7L812C40)</f>
        <v>1.1218295490910729E-4</v>
      </c>
      <c r="AN34" s="16" t="s">
        <v>37398</v>
      </c>
      <c r="AO34" s="33">
        <f>D6L1227C8-D6L1227C18</f>
        <v>5.6585426719627961E-4</v>
      </c>
      <c r="AP34" s="16" t="s">
        <v>37399</v>
      </c>
      <c r="AQ34" s="33">
        <f>CHOOSE(MIN(D6L1227C9,RUN_YEARS),B7L812C2,B7L812C11,B7L812C20,B7L812C29,B7L812C38)</f>
        <v>208.92510209486738</v>
      </c>
      <c r="AR34" s="16" t="s">
        <v>37400</v>
      </c>
      <c r="AS34" s="33">
        <f>IF(D6L1227C20=0,0,D6L1227C18/D6L1227C20)</f>
        <v>5.3695297398092438E-7</v>
      </c>
      <c r="AT34" s="16" t="s">
        <v>37401</v>
      </c>
      <c r="AU34" s="33">
        <f>IF(D6L1227C5=0,0,D6L1227C18/D6L1227C5)</f>
        <v>8.2726251046193133E-2</v>
      </c>
      <c r="AV34" s="16" t="s">
        <v>37402</v>
      </c>
      <c r="AW34" s="33">
        <f>CHOOSE(MIN(D6L1227C9,RUN_YEARS),B7L812C1,B7L812C10,B7L812C19,B7L812C28,B7L812C37)</f>
        <v>1053.8246263934129</v>
      </c>
      <c r="AX34" s="16" t="s">
        <v>37403</v>
      </c>
      <c r="AY34" s="33">
        <f>IF(D6L1227C23=0,0,D6L1227C19/D6L1227C23)</f>
        <v>5.3695297398092438E-7</v>
      </c>
      <c r="AZ34" s="16" t="s">
        <v>37404</v>
      </c>
      <c r="BA34" s="33">
        <f>IF(D6L1227C5=0,0,D6L1227C19/D6L1227C5)</f>
        <v>0.41727374895380692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11499.773911365566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7291.5230600209779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3645.761530010489</v>
      </c>
      <c r="R35" s="16" t="s">
        <v>37408</v>
      </c>
      <c r="S35" s="15">
        <f>SUM(D6L1201C8:D6L1227C8)-2*SUM(D6L1209C8,D6L1211C8,D6L1222C8,D6L1224C8,D6L1227C8)</f>
        <v>3645.761530010489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3489.2865749670841</v>
      </c>
      <c r="X35" s="16" t="s">
        <v>37410</v>
      </c>
      <c r="Y35" s="33">
        <f>SUM(D6L1201C11:D6L1227C11)-2*SUM(D6L1209C11,D6L1211C11,D6L1222C11,D6L1224C11,D6L1227C11)</f>
        <v>156.47495504340509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2.860644623578925E-2</v>
      </c>
      <c r="AD35" s="16" t="s">
        <v>37412</v>
      </c>
      <c r="AE35" s="33">
        <f>IF(D6L1228C5=0,0,D6L1228C10/D6L1228C5)</f>
        <v>0.47854015495043162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7.4376760213051951E-2</v>
      </c>
      <c r="AJ35" s="16" t="s">
        <v>37414</v>
      </c>
      <c r="AK35" s="33">
        <f>IF(D6L1228C5=0,0,D6L1228C11/D6L1228C5)</f>
        <v>2.145984504956841E-2</v>
      </c>
      <c r="AL35" s="16" t="s">
        <v>37415</v>
      </c>
      <c r="AM35" s="33">
        <f>SUM(D6L1201C18:D6L1227C18)-2*SUM(D6L1209C18,D6L1211C18,D6L1222C18,D6L1224C18,D6L1227C18)</f>
        <v>603.88142843282026</v>
      </c>
      <c r="AN35" s="16" t="s">
        <v>37416</v>
      </c>
      <c r="AO35" s="33">
        <f>SUM(D6L1201C19:D6L1227C19)-2*SUM(D6L1209C19,D6L1211C19,D6L1222C19,D6L1224C19,D6L1227C19)</f>
        <v>3041.8801015776689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2.9292582590105987</v>
      </c>
      <c r="AT35" s="16" t="s">
        <v>37418</v>
      </c>
      <c r="AU35" s="33">
        <f>IF(D6L1228C5=0,0,D6L1228C18/D6L1228C5)</f>
        <v>8.2819655572903425E-2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2.9292582590105987</v>
      </c>
      <c r="AZ35" s="16" t="s">
        <v>37420</v>
      </c>
      <c r="BA35" s="33">
        <f>IF(D6L1228C5=0,0,D6L1228C19/D6L1228C5)</f>
        <v>0.41718034442709662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126.76747209721194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63.383736048605968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31.691868024302984</v>
      </c>
      <c r="R36" s="16" t="s">
        <v>37425</v>
      </c>
      <c r="S36" s="15">
        <f>D6L1229C5-D6L1229C7</f>
        <v>31.691868024302984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30.346828571740524</v>
      </c>
      <c r="X36" s="16" t="s">
        <v>37427</v>
      </c>
      <c r="Y36" s="33">
        <f>D6L1229C7-D6L1229C10</f>
        <v>1.3450394525624603</v>
      </c>
      <c r="Z36" s="16" t="s">
        <v>37428</v>
      </c>
      <c r="AA36" s="33">
        <f>CHOOSE(MIN(D6L1229C9,RUN_YEARS),B7L812C7,B7L812C16,B7L812C25,B7L812C34,B7L812C43)</f>
        <v>113704</v>
      </c>
      <c r="AB36" s="16" t="s">
        <v>37429</v>
      </c>
      <c r="AC36" s="33">
        <f>IF(D6L1229C12=0,0,D6L1229C10/D6L1229C12)</f>
        <v>2.6689323657690605E-4</v>
      </c>
      <c r="AD36" s="16" t="s">
        <v>37430</v>
      </c>
      <c r="AE36" s="33">
        <f>IF(D6L1229C5=0,0,D6L1229C10/D6L1229C5)</f>
        <v>0.47877942298114118</v>
      </c>
      <c r="AF36" s="16" t="s">
        <v>37431</v>
      </c>
      <c r="AG36" s="33">
        <f>CHOOSE(MIN(D6L1229C9,RUN_YEARS),B7L812C5,B7L812C14,B7L812C23,B7L812C32,B7L812C41)</f>
        <v>1938.3138853768214</v>
      </c>
      <c r="AH36" s="16" t="s">
        <v>37432</v>
      </c>
      <c r="AI36" s="33">
        <f>IF(D6L1229C15=0,0,D6L1229C11/D6L1229C15)</f>
        <v>6.9392241509995444E-4</v>
      </c>
      <c r="AJ36" s="16" t="s">
        <v>37433</v>
      </c>
      <c r="AK36" s="33">
        <f>IF(D6L1229C5=0,0,D6L1229C11/D6L1229C5)</f>
        <v>2.1220577018858804E-2</v>
      </c>
      <c r="AL36" s="16" t="s">
        <v>37434</v>
      </c>
      <c r="AM36" s="33">
        <f>D6L1229C8*CHOOSE(MIN(D6L1229C9,RUN_YEARS),B7L812C4,B7L812C13,B7L812C22,B7L812C31,B7L812C40)</f>
        <v>5.2853416288414525</v>
      </c>
      <c r="AN36" s="16" t="s">
        <v>37435</v>
      </c>
      <c r="AO36" s="33">
        <f>D6L1229C8-D6L1229C18</f>
        <v>26.406526395461533</v>
      </c>
      <c r="AP36" s="16" t="s">
        <v>37436</v>
      </c>
      <c r="AQ36" s="33">
        <f>CHOOSE(MIN(D6L1229C9,RUN_YEARS),B7L812C2,B7L812C11,B7L812C20,B7L812C29,B7L812C38)</f>
        <v>191.18689710779856</v>
      </c>
      <c r="AR36" s="16" t="s">
        <v>37437</v>
      </c>
      <c r="AS36" s="33">
        <f>IF(D6L1229C20=0,0,D6L1229C18/D6L1229C20)</f>
        <v>2.7644894649142052E-2</v>
      </c>
      <c r="AT36" s="16" t="s">
        <v>37438</v>
      </c>
      <c r="AU36" s="33">
        <f>IF(D6L1229C5=0,0,D6L1229C18/D6L1229C5)</f>
        <v>8.3386400965515445E-2</v>
      </c>
      <c r="AV36" s="16" t="s">
        <v>37439</v>
      </c>
      <c r="AW36" s="33">
        <f>CHOOSE(MIN(D6L1229C9,RUN_YEARS),B7L812C1,B7L812C10,B7L812C19,B7L812C28,B7L812C37)</f>
        <v>955.20445024669471</v>
      </c>
      <c r="AX36" s="16" t="s">
        <v>37440</v>
      </c>
      <c r="AY36" s="33">
        <f>IF(D6L1229C23=0,0,D6L1229C19/D6L1229C23)</f>
        <v>2.7644894649142059E-2</v>
      </c>
      <c r="AZ36" s="16" t="s">
        <v>37441</v>
      </c>
      <c r="BA36" s="33">
        <f>IF(D6L1229C5=0,0,D6L1229C19/D6L1229C5)</f>
        <v>0.41661359903448458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16.507633441284078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16.507633441284078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8.253816720642039</v>
      </c>
      <c r="R37" s="16" t="s">
        <v>37445</v>
      </c>
      <c r="S37" s="15">
        <f>D6L1230C5-D6L1230C7</f>
        <v>8.253816720642039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7.9035152138021809</v>
      </c>
      <c r="X37" s="16" t="s">
        <v>37447</v>
      </c>
      <c r="Y37" s="33">
        <f>D6L1230C7-D6L1230C10</f>
        <v>0.35030150683985806</v>
      </c>
      <c r="Z37" s="16" t="s">
        <v>37448</v>
      </c>
      <c r="AA37" s="33">
        <f>CHOOSE(MIN(D6L1230C9,RUN_YEARS),B7L812C7,B7L812C16,B7L812C25,B7L812C34,B7L812C43)</f>
        <v>113704</v>
      </c>
      <c r="AB37" s="16" t="s">
        <v>37449</v>
      </c>
      <c r="AC37" s="33">
        <f>IF(D6L1230C12=0,0,D6L1230C10/D6L1230C12)</f>
        <v>6.9509561790281614E-5</v>
      </c>
      <c r="AD37" s="16" t="s">
        <v>37450</v>
      </c>
      <c r="AE37" s="33">
        <f>IF(D6L1230C5=0,0,D6L1230C10/D6L1230C5)</f>
        <v>0.47877942298114118</v>
      </c>
      <c r="AF37" s="16" t="s">
        <v>37451</v>
      </c>
      <c r="AG37" s="33">
        <f>CHOOSE(MIN(D6L1230C9,RUN_YEARS),B7L812C5,B7L812C14,B7L812C23,B7L812C32,B7L812C41)</f>
        <v>1938.3138853768214</v>
      </c>
      <c r="AH37" s="16" t="s">
        <v>37452</v>
      </c>
      <c r="AI37" s="33">
        <f>IF(D6L1230C15=0,0,D6L1230C11/D6L1230C15)</f>
        <v>1.8072486065473192E-4</v>
      </c>
      <c r="AJ37" s="16" t="s">
        <v>37453</v>
      </c>
      <c r="AK37" s="33">
        <f>IF(D6L1230C5=0,0,D6L1230C11/D6L1230C5)</f>
        <v>2.1220577018858808E-2</v>
      </c>
      <c r="AL37" s="16" t="s">
        <v>37454</v>
      </c>
      <c r="AM37" s="33">
        <f>D6L1230C8*CHOOSE(MIN(D6L1230C9,RUN_YEARS),B7L812C4,B7L812C13,B7L812C22,B7L812C31,B7L812C40)</f>
        <v>1.3765121411266656</v>
      </c>
      <c r="AN37" s="16" t="s">
        <v>37455</v>
      </c>
      <c r="AO37" s="33">
        <f>D6L1230C8-D6L1230C18</f>
        <v>6.8773045795153731</v>
      </c>
      <c r="AP37" s="16" t="s">
        <v>37456</v>
      </c>
      <c r="AQ37" s="33">
        <f>CHOOSE(MIN(D6L1230C9,RUN_YEARS),B7L812C2,B7L812C11,B7L812C20,B7L812C29,B7L812C38)</f>
        <v>191.18689710779856</v>
      </c>
      <c r="AR37" s="16" t="s">
        <v>37457</v>
      </c>
      <c r="AS37" s="33">
        <f>IF(D6L1230C20=0,0,D6L1230C18/D6L1230C20)</f>
        <v>7.1998246843795726E-3</v>
      </c>
      <c r="AT37" s="16" t="s">
        <v>37458</v>
      </c>
      <c r="AU37" s="33">
        <f>IF(D6L1230C5=0,0,D6L1230C18/D6L1230C5)</f>
        <v>8.3386400965515445E-2</v>
      </c>
      <c r="AV37" s="16" t="s">
        <v>37459</v>
      </c>
      <c r="AW37" s="33">
        <f>CHOOSE(MIN(D6L1230C9,RUN_YEARS),B7L812C1,B7L812C10,B7L812C19,B7L812C28,B7L812C37)</f>
        <v>955.20445024669471</v>
      </c>
      <c r="AX37" s="16" t="s">
        <v>37460</v>
      </c>
      <c r="AY37" s="33">
        <f>IF(D6L1230C23=0,0,D6L1230C19/D6L1230C23)</f>
        <v>7.1998246843795735E-3</v>
      </c>
      <c r="AZ37" s="16" t="s">
        <v>37461</v>
      </c>
      <c r="BA37" s="33">
        <f>IF(D6L1230C5=0,0,D6L1230C19/D6L1230C5)</f>
        <v>0.41661359903448453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37.493052631578948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18.746526315789474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9.373263157894737</v>
      </c>
      <c r="R38" s="16" t="s">
        <v>37465</v>
      </c>
      <c r="S38" s="15">
        <f>D6L1231C5-D6L1231C7</f>
        <v>9.373263157894737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8.9754510523744635</v>
      </c>
      <c r="X38" s="16" t="s">
        <v>37467</v>
      </c>
      <c r="Y38" s="33">
        <f>D6L1231C7-D6L1231C10</f>
        <v>0.39781210552027346</v>
      </c>
      <c r="Z38" s="16" t="s">
        <v>37468</v>
      </c>
      <c r="AA38" s="33">
        <f>CHOOSE(MIN(D6L1231C9,RUN_YEARS),B7L812C7,B7L812C16,B7L812C25,B7L812C34,B7L812C43)</f>
        <v>113704</v>
      </c>
      <c r="AB38" s="16" t="s">
        <v>37469</v>
      </c>
      <c r="AC38" s="33">
        <f>IF(D6L1231C12=0,0,D6L1231C10/D6L1231C12)</f>
        <v>7.8936985966847817E-5</v>
      </c>
      <c r="AD38" s="16" t="s">
        <v>37470</v>
      </c>
      <c r="AE38" s="33">
        <f>IF(D6L1231C5=0,0,D6L1231C10/D6L1231C5)</f>
        <v>0.47877942298114123</v>
      </c>
      <c r="AF38" s="16" t="s">
        <v>37471</v>
      </c>
      <c r="AG38" s="33">
        <f>CHOOSE(MIN(D6L1231C9,RUN_YEARS),B7L812C5,B7L812C14,B7L812C23,B7L812C32,B7L812C41)</f>
        <v>1938.3138853768214</v>
      </c>
      <c r="AH38" s="16" t="s">
        <v>37472</v>
      </c>
      <c r="AI38" s="33">
        <f>IF(D6L1231C15=0,0,D6L1231C11/D6L1231C15)</f>
        <v>2.0523616351380368E-4</v>
      </c>
      <c r="AJ38" s="16" t="s">
        <v>37473</v>
      </c>
      <c r="AK38" s="33">
        <f>IF(D6L1231C5=0,0,D6L1231C11/D6L1231C5)</f>
        <v>2.122057701885878E-2</v>
      </c>
      <c r="AL38" s="16" t="s">
        <v>37474</v>
      </c>
      <c r="AM38" s="33">
        <f>D6L1231C8*CHOOSE(MIN(D6L1231C9,RUN_YEARS),B7L812C4,B7L812C13,B7L812C22,B7L812C31,B7L812C40)</f>
        <v>1.5632053600790081</v>
      </c>
      <c r="AN38" s="16" t="s">
        <v>37475</v>
      </c>
      <c r="AO38" s="33">
        <f>D6L1231C8-D6L1231C18</f>
        <v>7.8100577978157286</v>
      </c>
      <c r="AP38" s="16" t="s">
        <v>37476</v>
      </c>
      <c r="AQ38" s="33">
        <f>CHOOSE(MIN(D6L1231C9,RUN_YEARS),B7L812C2,B7L812C11,B7L812C20,B7L812C29,B7L812C38)</f>
        <v>191.18689710779856</v>
      </c>
      <c r="AR38" s="16" t="s">
        <v>37477</v>
      </c>
      <c r="AS38" s="33">
        <f>IF(D6L1231C20=0,0,D6L1231C18/D6L1231C20)</f>
        <v>8.1763205728351378E-3</v>
      </c>
      <c r="AT38" s="16" t="s">
        <v>37478</v>
      </c>
      <c r="AU38" s="33">
        <f>IF(D6L1231C5=0,0,D6L1231C18/D6L1231C5)</f>
        <v>8.3386400965515445E-2</v>
      </c>
      <c r="AV38" s="16" t="s">
        <v>37479</v>
      </c>
      <c r="AW38" s="33">
        <f>CHOOSE(MIN(D6L1231C9,RUN_YEARS),B7L812C1,B7L812C10,B7L812C19,B7L812C28,B7L812C37)</f>
        <v>955.20445024669471</v>
      </c>
      <c r="AX38" s="16" t="s">
        <v>37480</v>
      </c>
      <c r="AY38" s="33">
        <f>IF(D6L1231C23=0,0,D6L1231C19/D6L1231C23)</f>
        <v>8.1763205728351395E-3</v>
      </c>
      <c r="AZ38" s="16" t="s">
        <v>37481</v>
      </c>
      <c r="BA38" s="33">
        <f>IF(D6L1231C5=0,0,D6L1231C19/D6L1231C5)</f>
        <v>0.41661359903448453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113704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1938.3138853768214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191.18689710779856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955.20445024669471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1224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1224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489.6</v>
      </c>
      <c r="R40" s="16" t="s">
        <v>37506</v>
      </c>
      <c r="S40" s="15">
        <f>D6L1233C5-D6L1233C7</f>
        <v>734.4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468.82081098313347</v>
      </c>
      <c r="X40" s="16" t="s">
        <v>37508</v>
      </c>
      <c r="Y40" s="33">
        <f>D6L1233C7-D6L1233C10</f>
        <v>20.779189016866553</v>
      </c>
      <c r="Z40" s="16" t="s">
        <v>37509</v>
      </c>
      <c r="AA40" s="33">
        <f>CHOOSE(MIN(D6L1233C9,RUN_YEARS),B7L812C7,B7L812C16,B7L812C25,B7L812C34,B7L812C43)</f>
        <v>113704</v>
      </c>
      <c r="AB40" s="16" t="s">
        <v>37510</v>
      </c>
      <c r="AC40" s="33">
        <f>IF(D6L1233C12=0,0,D6L1233C10/D6L1233C12)</f>
        <v>4.1231690264470332E-3</v>
      </c>
      <c r="AD40" s="16" t="s">
        <v>37511</v>
      </c>
      <c r="AE40" s="33">
        <f>IF(D6L1233C5=0,0,D6L1233C10/D6L1233C5)</f>
        <v>0.38302353838491299</v>
      </c>
      <c r="AF40" s="16" t="s">
        <v>37512</v>
      </c>
      <c r="AG40" s="33">
        <f>CHOOSE(MIN(D6L1233C9,RUN_YEARS),B7L812C5,B7L812C14,B7L812C23,B7L812C32,B7L812C41)</f>
        <v>1938.3138853768214</v>
      </c>
      <c r="AH40" s="16" t="s">
        <v>37513</v>
      </c>
      <c r="AI40" s="33">
        <f>IF(D6L1233C15=0,0,D6L1233C11/D6L1233C15)</f>
        <v>1.0720239468762273E-2</v>
      </c>
      <c r="AJ40" s="16" t="s">
        <v>37514</v>
      </c>
      <c r="AK40" s="33">
        <f>IF(D6L1233C5=0,0,D6L1233C11/D6L1233C5)</f>
        <v>1.6976461615087052E-2</v>
      </c>
      <c r="AL40" s="16" t="s">
        <v>37515</v>
      </c>
      <c r="AM40" s="33">
        <f>D6L1233C8*CHOOSE(MIN(D6L1233C9,RUN_YEARS),B7L812C4,B7L812C13,B7L812C22,B7L812C31,B7L812C40)</f>
        <v>122.47794573814909</v>
      </c>
      <c r="AN40" s="16" t="s">
        <v>37516</v>
      </c>
      <c r="AO40" s="33">
        <f>D6L1233C8-D6L1233C18</f>
        <v>611.92205426185092</v>
      </c>
      <c r="AP40" s="16" t="s">
        <v>37517</v>
      </c>
      <c r="AQ40" s="33">
        <f>CHOOSE(MIN(D6L1233C9,RUN_YEARS),B7L812C2,B7L812C11,B7L812C20,B7L812C29,B7L812C38)</f>
        <v>191.18689710779856</v>
      </c>
      <c r="AR40" s="16" t="s">
        <v>37518</v>
      </c>
      <c r="AS40" s="33">
        <f>IF(D6L1233C20=0,0,D6L1233C18/D6L1233C20)</f>
        <v>0.64061893147986648</v>
      </c>
      <c r="AT40" s="16" t="s">
        <v>37519</v>
      </c>
      <c r="AU40" s="33">
        <f>IF(D6L1233C5=0,0,D6L1233C18/D6L1233C5)</f>
        <v>0.10006368115861854</v>
      </c>
      <c r="AV40" s="16" t="s">
        <v>37520</v>
      </c>
      <c r="AW40" s="33">
        <f>CHOOSE(MIN(D6L1233C9,RUN_YEARS),B7L812C1,B7L812C10,B7L812C19,B7L812C28,B7L812C37)</f>
        <v>955.20445024669471</v>
      </c>
      <c r="AX40" s="16" t="s">
        <v>37521</v>
      </c>
      <c r="AY40" s="33">
        <f>IF(D6L1233C23=0,0,D6L1233C19/D6L1233C23)</f>
        <v>0.64061893147986659</v>
      </c>
      <c r="AZ40" s="16" t="s">
        <v>37522</v>
      </c>
      <c r="BA40" s="33">
        <f>IF(D6L1233C5=0,0,D6L1233C19/D6L1233C5)</f>
        <v>0.49993631884138146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634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634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634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113704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1938.3138853768214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105.73395642427359</v>
      </c>
      <c r="AN41" s="16" t="s">
        <v>37535</v>
      </c>
      <c r="AO41" s="33">
        <f>D6L1234C8-D6L1234C18</f>
        <v>528.26604357572637</v>
      </c>
      <c r="AP41" s="16" t="s">
        <v>37536</v>
      </c>
      <c r="AQ41" s="33">
        <f>CHOOSE(MIN(D6L1234C9,RUN_YEARS),B7L812C2,B7L812C11,B7L812C20,B7L812C29,B7L812C38)</f>
        <v>191.18689710779856</v>
      </c>
      <c r="AR41" s="16" t="s">
        <v>37537</v>
      </c>
      <c r="AS41" s="33">
        <f>IF(D6L1234C20=0,0,D6L1234C18/D6L1234C20)</f>
        <v>0.5530397638320198</v>
      </c>
      <c r="AT41" s="16" t="s">
        <v>37538</v>
      </c>
      <c r="AU41" s="33">
        <f>IF(D6L1234C5=0,0,D6L1234C18/D6L1234C5)</f>
        <v>0.16677280193103089</v>
      </c>
      <c r="AV41" s="16" t="s">
        <v>37539</v>
      </c>
      <c r="AW41" s="33">
        <f>CHOOSE(MIN(D6L1234C9,RUN_YEARS),B7L812C1,B7L812C10,B7L812C19,B7L812C28,B7L812C37)</f>
        <v>955.20445024669471</v>
      </c>
      <c r="AX41" s="16" t="s">
        <v>37540</v>
      </c>
      <c r="AY41" s="33">
        <f>IF(D6L1234C23=0,0,D6L1234C19/D6L1234C23)</f>
        <v>0.5530397638320198</v>
      </c>
      <c r="AZ41" s="16" t="s">
        <v>37541</v>
      </c>
      <c r="BA41" s="33">
        <f>IF(D6L1234C5=0,0,D6L1234C19/D6L1234C5)</f>
        <v>0.83322719806896905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4573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4573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4573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4378.9166025855175</v>
      </c>
      <c r="X42" s="16" t="s">
        <v>37548</v>
      </c>
      <c r="Y42" s="33">
        <f>D6L1235C7-D6L1235C10</f>
        <v>194.08339741448253</v>
      </c>
      <c r="Z42" s="16" t="s">
        <v>37549</v>
      </c>
      <c r="AA42" s="33">
        <f>CHOOSE(MIN(D6L1235C9,RUN_YEARS),B7L812C7,B7L812C16,B7L812C25,B7L812C34,B7L812C43)</f>
        <v>113704</v>
      </c>
      <c r="AB42" s="16" t="s">
        <v>37550</v>
      </c>
      <c r="AC42" s="33">
        <f>IF(D6L1235C12=0,0,D6L1235C10/D6L1235C12)</f>
        <v>3.8511544031744858E-2</v>
      </c>
      <c r="AD42" s="16" t="s">
        <v>37551</v>
      </c>
      <c r="AE42" s="33">
        <f>IF(D6L1235C5=0,0,D6L1235C10/D6L1235C5)</f>
        <v>0.95755884596228236</v>
      </c>
      <c r="AF42" s="16" t="s">
        <v>37552</v>
      </c>
      <c r="AG42" s="33">
        <f>CHOOSE(MIN(D6L1235C9,RUN_YEARS),B7L812C5,B7L812C14,B7L812C23,B7L812C32,B7L812C41)</f>
        <v>1938.3138853768214</v>
      </c>
      <c r="AH42" s="16" t="s">
        <v>37553</v>
      </c>
      <c r="AI42" s="33">
        <f>IF(D6L1235C15=0,0,D6L1235C11/D6L1235C15)</f>
        <v>0.1001300144825364</v>
      </c>
      <c r="AJ42" s="16" t="s">
        <v>37554</v>
      </c>
      <c r="AK42" s="33">
        <f>IF(D6L1235C5=0,0,D6L1235C11/D6L1235C5)</f>
        <v>4.2441154037717588E-2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191.18689710779856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955.20445024669471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4660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4660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4660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113704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1938.3138853768214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777.1612569986039</v>
      </c>
      <c r="AN43" s="16" t="s">
        <v>37576</v>
      </c>
      <c r="AO43" s="33">
        <f>D6L1236C8-D6L1236C18</f>
        <v>3882.8387430013963</v>
      </c>
      <c r="AP43" s="16" t="s">
        <v>37577</v>
      </c>
      <c r="AQ43" s="33">
        <f>CHOOSE(MIN(D6L1236C9,RUN_YEARS),B7L812C2,B7L812C11,B7L812C20,B7L812C29,B7L812C38)</f>
        <v>191.18689710779856</v>
      </c>
      <c r="AR43" s="16" t="s">
        <v>37578</v>
      </c>
      <c r="AS43" s="33">
        <f>IF(D6L1236C20=0,0,D6L1236C18/D6L1236C20)</f>
        <v>4.0649294944120067</v>
      </c>
      <c r="AT43" s="16" t="s">
        <v>37579</v>
      </c>
      <c r="AU43" s="33">
        <f>IF(D6L1236C5=0,0,D6L1236C18/D6L1236C5)</f>
        <v>0.16677280193103089</v>
      </c>
      <c r="AV43" s="16" t="s">
        <v>37580</v>
      </c>
      <c r="AW43" s="33">
        <f>CHOOSE(MIN(D6L1236C9,RUN_YEARS),B7L812C1,B7L812C10,B7L812C19,B7L812C28,B7L812C37)</f>
        <v>955.20445024669471</v>
      </c>
      <c r="AX43" s="16" t="s">
        <v>37581</v>
      </c>
      <c r="AY43" s="33">
        <f>IF(D6L1236C23=0,0,D6L1236C19/D6L1236C23)</f>
        <v>4.0649294944120076</v>
      </c>
      <c r="AZ43" s="16" t="s">
        <v>37582</v>
      </c>
      <c r="BA43" s="33">
        <f>IF(D6L1236C5=0,0,D6L1236C19/D6L1236C5)</f>
        <v>0.83322719806896917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11271.768158170074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11189.637895805679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5111.91894790284</v>
      </c>
      <c r="R44" s="16" t="s">
        <v>37586</v>
      </c>
      <c r="S44" s="15">
        <f>SUM(D6L1229C8:D6L1236C8)</f>
        <v>6077.7189479028402</v>
      </c>
      <c r="U44" s="21" t="str">
        <f>NULL_VALUE</f>
        <v>n/a</v>
      </c>
      <c r="V44" s="16" t="s">
        <v>37587</v>
      </c>
      <c r="W44" s="33">
        <f>SUM(D6L1229C10:D6L1236C10)</f>
        <v>4894.9632084065679</v>
      </c>
      <c r="X44" s="16" t="s">
        <v>37588</v>
      </c>
      <c r="Y44" s="33">
        <f>SUM(D6L1229C11:D6L1236C11)</f>
        <v>216.95573949627169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4.3050052842525929E-2</v>
      </c>
      <c r="AD44" s="16" t="s">
        <v>37590</v>
      </c>
      <c r="AE44" s="33">
        <f>IF(D6L1237C5=0,0,D6L1237C10/D6L1237C5)</f>
        <v>0.43745501453996061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0.11193013739056716</v>
      </c>
      <c r="AJ44" s="16" t="s">
        <v>37592</v>
      </c>
      <c r="AK44" s="33">
        <f>IF(D6L1237C5=0,0,D6L1237C11/D6L1237C5)</f>
        <v>1.938898662463379E-2</v>
      </c>
      <c r="AL44" s="16" t="s">
        <v>37593</v>
      </c>
      <c r="AM44" s="33">
        <f>SUM(D6L1229C18:D6L1236C18)</f>
        <v>1013.5982182910736</v>
      </c>
      <c r="AN44" s="16" t="s">
        <v>37594</v>
      </c>
      <c r="AO44" s="33">
        <f>SUM(D6L1229C19:D6L1236C19)</f>
        <v>5064.1207296117664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5.3016092296302499</v>
      </c>
      <c r="AT44" s="16" t="s">
        <v>37596</v>
      </c>
      <c r="AU44" s="33">
        <f>IF(D6L1237C5=0,0,D6L1237C18/D6L1237C5)</f>
        <v>9.0583647811428331E-2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5.3016092296302508</v>
      </c>
      <c r="AZ44" s="16" t="s">
        <v>37598</v>
      </c>
      <c r="BA44" s="33">
        <f>IF(D6L1237C5=0,0,D6L1237C19/D6L1237C5)</f>
        <v>0.45257235102397725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473.63242703071694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236.81621351535847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118.40810675767923</v>
      </c>
      <c r="R45" s="16" t="s">
        <v>37603</v>
      </c>
      <c r="S45" s="15">
        <f>D6L1238C5-D6L1238C7</f>
        <v>118.40810675767923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113.38273005946205</v>
      </c>
      <c r="X45" s="16" t="s">
        <v>37605</v>
      </c>
      <c r="Y45" s="33">
        <f>D6L1238C7-D6L1238C10</f>
        <v>5.0253766982171868</v>
      </c>
      <c r="Z45" s="16" t="s">
        <v>37606</v>
      </c>
      <c r="AA45" s="33">
        <f>CHOOSE(MIN(D6L1238C9,RUN_YEARS),B7L812C7,B7L812C16,B7L812C25,B7L812C34,B7L812C43)</f>
        <v>113704</v>
      </c>
      <c r="AB45" s="16" t="s">
        <v>37607</v>
      </c>
      <c r="AC45" s="33">
        <f>IF(D6L1238C12=0,0,D6L1238C10/D6L1238C12)</f>
        <v>9.9717450625714187E-4</v>
      </c>
      <c r="AD45" s="16" t="s">
        <v>37608</v>
      </c>
      <c r="AE45" s="33">
        <f>IF(D6L1238C5=0,0,D6L1238C10/D6L1238C5)</f>
        <v>0.47877942298114112</v>
      </c>
      <c r="AF45" s="16" t="s">
        <v>37609</v>
      </c>
      <c r="AG45" s="33">
        <f>CHOOSE(MIN(D6L1238C9,RUN_YEARS),B7L812C5,B7L812C14,B7L812C23,B7L812C32,B7L812C41)</f>
        <v>1938.3138853768214</v>
      </c>
      <c r="AH45" s="16" t="s">
        <v>37610</v>
      </c>
      <c r="AI45" s="33">
        <f>IF(D6L1238C15=0,0,D6L1238C11/D6L1238C15)</f>
        <v>2.5926537162685699E-3</v>
      </c>
      <c r="AJ45" s="16" t="s">
        <v>37611</v>
      </c>
      <c r="AK45" s="33">
        <f>IF(D6L1238C5=0,0,D6L1238C11/D6L1238C5)</f>
        <v>2.1220577018858849E-2</v>
      </c>
      <c r="AL45" s="16" t="s">
        <v>37612</v>
      </c>
      <c r="AM45" s="33">
        <f>D6L1238C8*CHOOSE(MIN(D6L1238C9,RUN_YEARS),B7L812C4,B7L812C13,B7L812C22,B7L812C31,B7L812C40)</f>
        <v>19.747251735326799</v>
      </c>
      <c r="AN45" s="16" t="s">
        <v>37613</v>
      </c>
      <c r="AO45" s="33">
        <f>D6L1238C8-D6L1238C18</f>
        <v>98.660855022352436</v>
      </c>
      <c r="AP45" s="16" t="s">
        <v>37614</v>
      </c>
      <c r="AQ45" s="33">
        <f>CHOOSE(MIN(D6L1238C9,RUN_YEARS),B7L812C2,B7L812C11,B7L812C20,B7L812C29,B7L812C38)</f>
        <v>191.18689710779856</v>
      </c>
      <c r="AR45" s="16" t="s">
        <v>37615</v>
      </c>
      <c r="AS45" s="33">
        <f>IF(D6L1238C20=0,0,D6L1238C18/D6L1238C20)</f>
        <v>0.10328768359158283</v>
      </c>
      <c r="AT45" s="16" t="s">
        <v>37616</v>
      </c>
      <c r="AU45" s="33">
        <f>IF(D6L1238C5=0,0,D6L1238C18/D6L1238C5)</f>
        <v>8.3386400965515445E-2</v>
      </c>
      <c r="AV45" s="16" t="s">
        <v>37617</v>
      </c>
      <c r="AW45" s="33">
        <f>CHOOSE(MIN(D6L1238C9,RUN_YEARS),B7L812C1,B7L812C10,B7L812C19,B7L812C28,B7L812C37)</f>
        <v>955.20445024669471</v>
      </c>
      <c r="AX45" s="16" t="s">
        <v>37618</v>
      </c>
      <c r="AY45" s="33">
        <f>IF(D6L1238C23=0,0,D6L1238C19/D6L1238C23)</f>
        <v>0.10328768359158284</v>
      </c>
      <c r="AZ45" s="16" t="s">
        <v>37619</v>
      </c>
      <c r="BA45" s="33">
        <f>IF(D6L1238C5=0,0,D6L1238C19/D6L1238C5)</f>
        <v>0.41661359903448458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969.05221665191777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969.05221665191777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387.62088666076716</v>
      </c>
      <c r="R46" s="16" t="s">
        <v>37623</v>
      </c>
      <c r="S46" s="15">
        <f>D6L1239C5-D6L1239C7</f>
        <v>581.43132999115062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371.16980890176086</v>
      </c>
      <c r="X46" s="16" t="s">
        <v>37625</v>
      </c>
      <c r="Y46" s="33">
        <f>D6L1239C7-D6L1239C10</f>
        <v>16.451077759006296</v>
      </c>
      <c r="Z46" s="16" t="s">
        <v>37626</v>
      </c>
      <c r="AA46" s="33">
        <f>CHOOSE(MIN(D6L1239C9,RUN_YEARS),B7L812C7,B7L812C16,B7L812C25,B7L812C34,B7L812C43)</f>
        <v>113704</v>
      </c>
      <c r="AB46" s="16" t="s">
        <v>37627</v>
      </c>
      <c r="AC46" s="33">
        <f>IF(D6L1239C12=0,0,D6L1239C10/D6L1239C12)</f>
        <v>3.2643513763962644E-3</v>
      </c>
      <c r="AD46" s="16" t="s">
        <v>37628</v>
      </c>
      <c r="AE46" s="33">
        <f>IF(D6L1239C5=0,0,D6L1239C10/D6L1239C5)</f>
        <v>0.38302353838491299</v>
      </c>
      <c r="AF46" s="16" t="s">
        <v>37629</v>
      </c>
      <c r="AG46" s="33">
        <f>CHOOSE(MIN(D6L1239C9,RUN_YEARS),B7L812C5,B7L812C14,B7L812C23,B7L812C32,B7L812C41)</f>
        <v>1938.3138853768214</v>
      </c>
      <c r="AH46" s="16" t="s">
        <v>37630</v>
      </c>
      <c r="AI46" s="33">
        <f>IF(D6L1239C15=0,0,D6L1239C11/D6L1239C15)</f>
        <v>8.487313578630272E-3</v>
      </c>
      <c r="AJ46" s="16" t="s">
        <v>37631</v>
      </c>
      <c r="AK46" s="33">
        <f>IF(D6L1239C5=0,0,D6L1239C11/D6L1239C5)</f>
        <v>1.6976461615087042E-2</v>
      </c>
      <c r="AL46" s="16" t="s">
        <v>37632</v>
      </c>
      <c r="AM46" s="33">
        <f>D6L1239C8*CHOOSE(MIN(D6L1239C9,RUN_YEARS),B7L812C4,B7L812C13,B7L812C22,B7L812C31,B7L812C40)</f>
        <v>96.966932033110027</v>
      </c>
      <c r="AN46" s="16" t="s">
        <v>37633</v>
      </c>
      <c r="AO46" s="33">
        <f>D6L1239C8-D6L1239C18</f>
        <v>484.46439795804059</v>
      </c>
      <c r="AP46" s="16" t="s">
        <v>37634</v>
      </c>
      <c r="AQ46" s="33">
        <f>CHOOSE(MIN(D6L1239C9,RUN_YEARS),B7L812C2,B7L812C11,B7L812C20,B7L812C29,B7L812C38)</f>
        <v>191.18689710779856</v>
      </c>
      <c r="AR46" s="16" t="s">
        <v>37635</v>
      </c>
      <c r="AS46" s="33">
        <f>IF(D6L1239C20=0,0,D6L1239C18/D6L1239C20)</f>
        <v>0.50718398331678727</v>
      </c>
      <c r="AT46" s="16" t="s">
        <v>37636</v>
      </c>
      <c r="AU46" s="33">
        <f>IF(D6L1239C5=0,0,D6L1239C18/D6L1239C5)</f>
        <v>0.10006368115861854</v>
      </c>
      <c r="AV46" s="16" t="s">
        <v>37637</v>
      </c>
      <c r="AW46" s="33">
        <f>CHOOSE(MIN(D6L1239C9,RUN_YEARS),B7L812C1,B7L812C10,B7L812C19,B7L812C28,B7L812C37)</f>
        <v>955.20445024669471</v>
      </c>
      <c r="AX46" s="16" t="s">
        <v>37638</v>
      </c>
      <c r="AY46" s="33">
        <f>IF(D6L1239C23=0,0,D6L1239C19/D6L1239C23)</f>
        <v>0.50718398331678727</v>
      </c>
      <c r="AZ46" s="16" t="s">
        <v>37639</v>
      </c>
      <c r="BA46" s="33">
        <f>IF(D6L1239C5=0,0,D6L1239C19/D6L1239C5)</f>
        <v>0.4999363188413814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1442.6846436826347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1205.8684301672763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506.02899341844636</v>
      </c>
      <c r="R47" s="16" t="s">
        <v>37643</v>
      </c>
      <c r="S47" s="15">
        <f>SUM(D6L1238C8:D6L1239C8)</f>
        <v>699.83943674882983</v>
      </c>
      <c r="U47" s="21" t="str">
        <f>NULL_VALUE</f>
        <v>n/a</v>
      </c>
      <c r="V47" s="16" t="s">
        <v>37644</v>
      </c>
      <c r="W47" s="33">
        <f>SUM(D6L1238C10:D6L1239C10)</f>
        <v>484.55253896122292</v>
      </c>
      <c r="X47" s="16" t="s">
        <v>37645</v>
      </c>
      <c r="Y47" s="33">
        <f>SUM(D6L1238C11:D6L1239C11)</f>
        <v>21.476454457223483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4.2615258826534065E-3</v>
      </c>
      <c r="AD47" s="16" t="s">
        <v>37647</v>
      </c>
      <c r="AE47" s="33">
        <f>IF(D6L1240C5=0,0,D6L1240C10/D6L1240C5)</f>
        <v>0.40182869609913124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1.1079967294898841E-2</v>
      </c>
      <c r="AJ47" s="16" t="s">
        <v>37649</v>
      </c>
      <c r="AK47" s="33">
        <f>IF(D6L1240C5=0,0,D6L1240C11/D6L1240C5)</f>
        <v>1.7809948349211117E-2</v>
      </c>
      <c r="AL47" s="16" t="s">
        <v>37650</v>
      </c>
      <c r="AM47" s="33">
        <f>SUM(D6L1238C18:D6L1239C18)</f>
        <v>116.71418376843683</v>
      </c>
      <c r="AN47" s="16" t="s">
        <v>37651</v>
      </c>
      <c r="AO47" s="33">
        <f>SUM(D6L1238C19:D6L1239C19)</f>
        <v>583.12525298039304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0.61047166690837007</v>
      </c>
      <c r="AT47" s="16" t="s">
        <v>37653</v>
      </c>
      <c r="AU47" s="33">
        <f>IF(D6L1240C5=0,0,D6L1240C18/D6L1240C5)</f>
        <v>9.6788489397841196E-2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0.61047166690837007</v>
      </c>
      <c r="AZ47" s="16" t="s">
        <v>37655</v>
      </c>
      <c r="BA47" s="33">
        <f>IF(D6L1240C5=0,0,D6L1240C19/D6L1240C5)</f>
        <v>0.48357286615381645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24214.226713218275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19687.029385993934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9263.7094713317747</v>
      </c>
      <c r="R48" s="16" t="s">
        <v>37660</v>
      </c>
      <c r="S48" s="15">
        <f>SUM(D6L1228C8,D6L1237C8,D6L1240C8)</f>
        <v>10423.319914662159</v>
      </c>
      <c r="U48" s="21" t="str">
        <f>NULL_VALUE</f>
        <v>n/a</v>
      </c>
      <c r="V48" s="16" t="s">
        <v>37661</v>
      </c>
      <c r="W48" s="33">
        <f>SUM(D6L1228C10,D6L1237C10,D6L1240C10)</f>
        <v>8868.8023223348755</v>
      </c>
      <c r="X48" s="16" t="s">
        <v>37662</v>
      </c>
      <c r="Y48" s="33">
        <f>SUM(D6L1228C11,D6L1237C11,D6L1240C11)</f>
        <v>394.90714899690028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7.5918024960968583E-2</v>
      </c>
      <c r="AD48" s="16" t="s">
        <v>37664</v>
      </c>
      <c r="AE48" s="33">
        <f>IF(D6L1241C5=0,0,D6L1241C10/D6L1241C5)</f>
        <v>0.45048961671406162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0.19738686489851798</v>
      </c>
      <c r="AJ48" s="16" t="s">
        <v>37666</v>
      </c>
      <c r="AK48" s="33">
        <f>IF(D6L1241C5=0,0,D6L1241C11/D6L1241C5)</f>
        <v>2.005925532258572E-2</v>
      </c>
      <c r="AL48" s="16" t="s">
        <v>37667</v>
      </c>
      <c r="AM48" s="33">
        <f>SUM(D6L1228C18,D6L1237C18,D6L1240C18)</f>
        <v>1734.1938304923308</v>
      </c>
      <c r="AN48" s="16" t="s">
        <v>37668</v>
      </c>
      <c r="AO48" s="33">
        <f>SUM(D6L1228C19,D6L1237C19,D6L1240C19)</f>
        <v>8689.1260841698277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8.8413391555492193</v>
      </c>
      <c r="AT48" s="16" t="s">
        <v>37670</v>
      </c>
      <c r="AU48" s="33">
        <f>IF(D6L1241C5=0,0,D6L1241C18/D6L1241C5)</f>
        <v>8.8088141511390189E-2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8.8413391555492211</v>
      </c>
      <c r="AZ48" s="16" t="s">
        <v>37672</v>
      </c>
      <c r="BA48" s="33">
        <f>IF(D6L1241C5=0,0,D6L1241C19/D6L1241C5)</f>
        <v>0.44136298645196248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FAC6B-1EE0-4A73-8074-9290BADEE76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23.439632966666665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20.158084351333333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10.079042175666666</v>
      </c>
      <c r="R8" s="16" t="s">
        <v>37681</v>
      </c>
      <c r="S8" s="15">
        <f>D6L1301C5-D6L1301C7</f>
        <v>10.079042175666666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9.6674237303890802</v>
      </c>
      <c r="X8" s="16" t="s">
        <v>37683</v>
      </c>
      <c r="Y8" s="33">
        <f>D6L1301C7-D6L1301C10</f>
        <v>0.41161844527758618</v>
      </c>
      <c r="Z8" s="16" t="s">
        <v>37684</v>
      </c>
      <c r="AA8" s="33">
        <f>CHOOSE(MIN(D6L1301C9,RUN_YEARS),B7L813C7,B7L813C16,B7L813C25,B7L813C34,B7L813C43)</f>
        <v>627</v>
      </c>
      <c r="AB8" s="16" t="s">
        <v>37685</v>
      </c>
      <c r="AC8" s="33">
        <f>IF(D6L1301C12=0,0,D6L1301C10/D6L1301C12)</f>
        <v>1.541853864495866E-2</v>
      </c>
      <c r="AD8" s="16" t="s">
        <v>37686</v>
      </c>
      <c r="AE8" s="33">
        <f>IF(D6L1301C5=0,0,D6L1301C10/D6L1301C5)</f>
        <v>0.47958047807998383</v>
      </c>
      <c r="AF8" s="16" t="s">
        <v>37687</v>
      </c>
      <c r="AG8" s="33">
        <f>CHOOSE(MIN(D6L1301C9,RUN_YEARS),B7L813C5,B7L813C14,B7L813C23,B7L813C32,B7L813C41)</f>
        <v>10.267820465397286</v>
      </c>
      <c r="AH8" s="16" t="s">
        <v>37688</v>
      </c>
      <c r="AI8" s="33">
        <f>IF(D6L1301C15=0,0,D6L1301C11/D6L1301C15)</f>
        <v>4.0088200476892516E-2</v>
      </c>
      <c r="AJ8" s="16" t="s">
        <v>37689</v>
      </c>
      <c r="AK8" s="33">
        <f>IF(D6L1301C5=0,0,D6L1301C11/D6L1301C5)</f>
        <v>2.0419521920016181E-2</v>
      </c>
      <c r="AL8" s="16" t="s">
        <v>37690</v>
      </c>
      <c r="AM8" s="33">
        <f>D6L1301C8*CHOOSE(MIN(D6L1301C9,RUN_YEARS),B7L813C4,B7L813C13,B7L813C22,B7L813C31,B7L813C40)</f>
        <v>1.9838215640971688</v>
      </c>
      <c r="AN8" s="16" t="s">
        <v>37691</v>
      </c>
      <c r="AO8" s="33">
        <f>D6L1301C8-D6L1301C18</f>
        <v>8.0952206115694985</v>
      </c>
      <c r="AP8" s="16" t="s">
        <v>37692</v>
      </c>
      <c r="AQ8" s="33">
        <f>CHOOSE(MIN(D6L1301C9,RUN_YEARS),B7L813C2,B7L813C11,B7L813C20,B7L813C29,B7L813C38)</f>
        <v>1.0609286160819116</v>
      </c>
      <c r="AR8" s="16" t="s">
        <v>37693</v>
      </c>
      <c r="AS8" s="33">
        <f>IF(D6L1301C20=0,0,D6L1301C18/D6L1301C20)</f>
        <v>1.8698916534305292</v>
      </c>
      <c r="AT8" s="16" t="s">
        <v>37694</v>
      </c>
      <c r="AU8" s="33">
        <f>IF(D6L1301C5=0,0,D6L1301C18/D6L1301C5)</f>
        <v>9.8413198869561791E-2</v>
      </c>
      <c r="AV8" s="16" t="s">
        <v>37695</v>
      </c>
      <c r="AW8" s="33">
        <f>CHOOSE(MIN(D6L1301C9,RUN_YEARS),B7L813C1,B7L813C10,B7L813C19,B7L813C28,B7L813C37)</f>
        <v>4.3292458131025366</v>
      </c>
      <c r="AX8" s="16" t="s">
        <v>37696</v>
      </c>
      <c r="AY8" s="33">
        <f>IF(D6L1301C23=0,0,D6L1301C19/D6L1301C23)</f>
        <v>1.8698916534305292</v>
      </c>
      <c r="AZ8" s="16" t="s">
        <v>37697</v>
      </c>
      <c r="BA8" s="33">
        <f>IF(D6L1301C5=0,0,D6L1301C19/D6L1301C5)</f>
        <v>0.40158680113043826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4.1447035428908145E-2</v>
      </c>
      <c r="J9" s="16" t="s">
        <v>37718</v>
      </c>
      <c r="K9" s="21">
        <f>_xlfn.SINGLE(IF(FLOW_THRU_100PCT="Y",1,INDEX(VariabilityMatrix,D6L1302C1,_xlfn.SINGLE(D6L1302C9))))</f>
        <v>0.49361920517321611</v>
      </c>
      <c r="L9" s="16" t="s">
        <v>37698</v>
      </c>
      <c r="M9" s="15">
        <f>IF(_xlfn.SINGLE(D6L1302C2)&lt;&gt;0,_xlfn.SINGLE(D6L1302C2)*_xlfn.SINGLE(D6L1302C4),_xlfn.SINGLE(D6L1302C3)*_xlfn.SINGLE(D6L1302C4))</f>
        <v>2.0459052685203767E-2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1.0229526342601884E-2</v>
      </c>
      <c r="R9" s="16" t="s">
        <v>37700</v>
      </c>
      <c r="S9" s="15">
        <f>D6L1302C5-D6L1302C7</f>
        <v>1.0229526342601884E-2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9.8213673535173865E-3</v>
      </c>
      <c r="X9" s="16" t="s">
        <v>37702</v>
      </c>
      <c r="Y9" s="33">
        <f>D6L1302C7-D6L1302C10</f>
        <v>4.0815898908449708E-4</v>
      </c>
      <c r="Z9" s="16" t="s">
        <v>37703</v>
      </c>
      <c r="AA9" s="33">
        <f>CHOOSE(MIN(D6L1302C9,RUN_YEARS),B7L813C7,B7L813C16,B7L813C25,B7L813C34,B7L813C43)</f>
        <v>681.40000000000009</v>
      </c>
      <c r="AB9" s="16" t="s">
        <v>37704</v>
      </c>
      <c r="AC9" s="33">
        <f>IF(D6L1302C12=0,0,D6L1302C10/D6L1302C12)</f>
        <v>1.441351240610124E-5</v>
      </c>
      <c r="AD9" s="16" t="s">
        <v>37705</v>
      </c>
      <c r="AE9" s="33">
        <f>IF(D6L1302C5=0,0,D6L1302C10/D6L1302C5)</f>
        <v>0.48004995659551319</v>
      </c>
      <c r="AF9" s="16" t="s">
        <v>37706</v>
      </c>
      <c r="AG9" s="33">
        <f>CHOOSE(MIN(D6L1302C9,RUN_YEARS),B7L813C5,B7L813C14,B7L813C23,B7L813C32,B7L813C41)</f>
        <v>10.891462271507773</v>
      </c>
      <c r="AH9" s="16" t="s">
        <v>37707</v>
      </c>
      <c r="AI9" s="33">
        <f>IF(D6L1302C15=0,0,D6L1302C11/D6L1302C15)</f>
        <v>3.7475132255863111E-5</v>
      </c>
      <c r="AJ9" s="16" t="s">
        <v>37708</v>
      </c>
      <c r="AK9" s="33">
        <f>IF(D6L1302C5=0,0,D6L1302C11/D6L1302C5)</f>
        <v>1.9950043404486785E-2</v>
      </c>
      <c r="AL9" s="16" t="s">
        <v>37709</v>
      </c>
      <c r="AM9" s="33">
        <f>D6L1302C8*CHOOSE(MIN(D6L1302C9,RUN_YEARS),B7L813C4,B7L813C13,B7L813C22,B7L813C31,B7L813C40)</f>
        <v>2.0301825023583396E-3</v>
      </c>
      <c r="AN9" s="16" t="s">
        <v>37710</v>
      </c>
      <c r="AO9" s="33">
        <f>D6L1302C8-D6L1302C18</f>
        <v>8.1993438402435444E-3</v>
      </c>
      <c r="AP9" s="16" t="s">
        <v>37711</v>
      </c>
      <c r="AQ9" s="33">
        <f>CHOOSE(MIN(D6L1302C9,RUN_YEARS),B7L813C2,B7L813C11,B7L813C20,B7L813C29,B7L813C38)</f>
        <v>1.1437812461357122</v>
      </c>
      <c r="AR9" s="16" t="s">
        <v>37712</v>
      </c>
      <c r="AS9" s="33">
        <f>IF(D6L1302C20=0,0,D6L1302C18/D6L1302C20)</f>
        <v>1.7749744623085505E-3</v>
      </c>
      <c r="AT9" s="16" t="s">
        <v>37713</v>
      </c>
      <c r="AU9" s="33">
        <f>IF(D6L1302C5=0,0,D6L1302C18/D6L1302C5)</f>
        <v>9.9231500773571596E-2</v>
      </c>
      <c r="AV9" s="16" t="s">
        <v>37714</v>
      </c>
      <c r="AW9" s="33">
        <f>CHOOSE(MIN(D6L1302C9,RUN_YEARS),B7L813C1,B7L813C10,B7L813C19,B7L813C28,B7L813C37)</f>
        <v>4.6194151039105042</v>
      </c>
      <c r="AX9" s="16" t="s">
        <v>37715</v>
      </c>
      <c r="AY9" s="33">
        <f>IF(D6L1302C23=0,0,D6L1302C19/D6L1302C23)</f>
        <v>1.7749744623085505E-3</v>
      </c>
      <c r="AZ9" s="16" t="s">
        <v>37716</v>
      </c>
      <c r="BA9" s="33">
        <f>IF(D6L1302C5=0,0,D6L1302C19/D6L1302C5)</f>
        <v>0.40076849922642843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2.4883384403486069E-2</v>
      </c>
      <c r="J10" s="16" t="s">
        <v>37739</v>
      </c>
      <c r="K10" s="21">
        <f>_xlfn.SINGLE(IF(FLOW_THRU_100PCT="Y",1,INDEX(VariabilityMatrix,D6L1303C1,_xlfn.SINGLE(D6L1303C9))))</f>
        <v>0.49361920517321611</v>
      </c>
      <c r="L10" s="16" t="s">
        <v>37719</v>
      </c>
      <c r="M10" s="15">
        <f>IF(_xlfn.SINGLE(D6L1303C2)&lt;&gt;0,_xlfn.SINGLE(D6L1303C2)*_xlfn.SINGLE(D6L1303C4),_xlfn.SINGLE(D6L1303C3)*_xlfn.SINGLE(D6L1303C4))</f>
        <v>1.2282916431268396E-2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6.1414582156341978E-3</v>
      </c>
      <c r="R10" s="16" t="s">
        <v>37721</v>
      </c>
      <c r="S10" s="15">
        <f>D6L1303C5-D6L1303C7</f>
        <v>6.1414582156341978E-3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5.896413499696709E-3</v>
      </c>
      <c r="X10" s="16" t="s">
        <v>37723</v>
      </c>
      <c r="Y10" s="33">
        <f>D6L1303C7-D6L1303C10</f>
        <v>2.450447159374888E-4</v>
      </c>
      <c r="Z10" s="16" t="s">
        <v>37724</v>
      </c>
      <c r="AA10" s="33">
        <f>CHOOSE(MIN(D6L1303C9,RUN_YEARS),B7L813C7,B7L813C16,B7L813C25,B7L813C34,B7L813C43)</f>
        <v>681.40000000000009</v>
      </c>
      <c r="AB10" s="16" t="s">
        <v>37725</v>
      </c>
      <c r="AC10" s="33">
        <f>IF(D6L1303C12=0,0,D6L1303C10/D6L1303C12)</f>
        <v>8.6533805396194723E-6</v>
      </c>
      <c r="AD10" s="16" t="s">
        <v>37726</v>
      </c>
      <c r="AE10" s="33">
        <f>IF(D6L1303C5=0,0,D6L1303C10/D6L1303C5)</f>
        <v>0.48004995659551319</v>
      </c>
      <c r="AF10" s="16" t="s">
        <v>37727</v>
      </c>
      <c r="AG10" s="33">
        <f>CHOOSE(MIN(D6L1303C9,RUN_YEARS),B7L813C5,B7L813C14,B7L813C23,B7L813C32,B7L813C41)</f>
        <v>10.891462271507773</v>
      </c>
      <c r="AH10" s="16" t="s">
        <v>37728</v>
      </c>
      <c r="AI10" s="33">
        <f>IF(D6L1303C15=0,0,D6L1303C11/D6L1303C15)</f>
        <v>2.2498789403010594E-5</v>
      </c>
      <c r="AJ10" s="16" t="s">
        <v>37729</v>
      </c>
      <c r="AK10" s="33">
        <f>IF(D6L1303C5=0,0,D6L1303C11/D6L1303C5)</f>
        <v>1.9950043404486816E-2</v>
      </c>
      <c r="AL10" s="16" t="s">
        <v>37730</v>
      </c>
      <c r="AM10" s="33">
        <f>D6L1303C8*CHOOSE(MIN(D6L1303C9,RUN_YEARS),B7L813C4,B7L813C13,B7L813C22,B7L813C31,B7L813C40)</f>
        <v>1.218852231351125E-3</v>
      </c>
      <c r="AN10" s="16" t="s">
        <v>37731</v>
      </c>
      <c r="AO10" s="33">
        <f>D6L1303C8-D6L1303C18</f>
        <v>4.9226059842830726E-3</v>
      </c>
      <c r="AP10" s="16" t="s">
        <v>37732</v>
      </c>
      <c r="AQ10" s="33">
        <f>CHOOSE(MIN(D6L1303C9,RUN_YEARS),B7L813C2,B7L813C11,B7L813C20,B7L813C29,B7L813C38)</f>
        <v>1.1437812461357122</v>
      </c>
      <c r="AR10" s="16" t="s">
        <v>37733</v>
      </c>
      <c r="AS10" s="33">
        <f>IF(D6L1303C20=0,0,D6L1303C18/D6L1303C20)</f>
        <v>1.0656340410100634E-3</v>
      </c>
      <c r="AT10" s="16" t="s">
        <v>37734</v>
      </c>
      <c r="AU10" s="33">
        <f>IF(D6L1303C5=0,0,D6L1303C18/D6L1303C5)</f>
        <v>9.9231500773571582E-2</v>
      </c>
      <c r="AV10" s="16" t="s">
        <v>37735</v>
      </c>
      <c r="AW10" s="33">
        <f>CHOOSE(MIN(D6L1303C9,RUN_YEARS),B7L813C1,B7L813C10,B7L813C19,B7L813C28,B7L813C37)</f>
        <v>4.6194151039105042</v>
      </c>
      <c r="AX10" s="16" t="s">
        <v>37736</v>
      </c>
      <c r="AY10" s="33">
        <f>IF(D6L1303C23=0,0,D6L1303C19/D6L1303C23)</f>
        <v>1.0656340410100634E-3</v>
      </c>
      <c r="AZ10" s="16" t="s">
        <v>37737</v>
      </c>
      <c r="BA10" s="33">
        <f>IF(D6L1303C5=0,0,D6L1303C19/D6L1303C5)</f>
        <v>0.40076849922642838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1.8476288038309007E-3</v>
      </c>
      <c r="J11" s="16" t="s">
        <v>37760</v>
      </c>
      <c r="K11" s="21">
        <f>_xlfn.SINGLE(IF(FLOW_THRU_100PCT="Y",1,INDEX(VariabilityMatrix,D6L1304C1,_xlfn.SINGLE(D6L1304C9))))</f>
        <v>0.48785057282497646</v>
      </c>
      <c r="L11" s="16" t="s">
        <v>37740</v>
      </c>
      <c r="M11" s="15">
        <f>IF(_xlfn.SINGLE(D6L1304C2)&lt;&gt;0,_xlfn.SINGLE(D6L1304C2)*_xlfn.SINGLE(D6L1304C4),_xlfn.SINGLE(D6L1304C3)*_xlfn.SINGLE(D6L1304C4))</f>
        <v>9.0136677031683096E-4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4.5068338515841548E-4</v>
      </c>
      <c r="R11" s="16" t="s">
        <v>37742</v>
      </c>
      <c r="S11" s="15">
        <f>D6L1304C5-D6L1304C7</f>
        <v>4.5068338515841548E-4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4.323795100384082E-4</v>
      </c>
      <c r="X11" s="16" t="s">
        <v>37744</v>
      </c>
      <c r="Y11" s="33">
        <f>D6L1304C7-D6L1304C10</f>
        <v>1.830387512000728E-5</v>
      </c>
      <c r="Z11" s="16" t="s">
        <v>37745</v>
      </c>
      <c r="AA11" s="33">
        <f>CHOOSE(MIN(D6L1304C9,RUN_YEARS),B7L813C7,B7L813C16,B7L813C25,B7L813C34,B7L813C43)</f>
        <v>531</v>
      </c>
      <c r="AB11" s="16" t="s">
        <v>37746</v>
      </c>
      <c r="AC11" s="33">
        <f>IF(D6L1304C12=0,0,D6L1304C10/D6L1304C12)</f>
        <v>8.1427403020415856E-7</v>
      </c>
      <c r="AD11" s="16" t="s">
        <v>37747</v>
      </c>
      <c r="AE11" s="33">
        <f>IF(D6L1304C5=0,0,D6L1304C10/D6L1304C5)</f>
        <v>0.47969319956894635</v>
      </c>
      <c r="AF11" s="16" t="s">
        <v>37748</v>
      </c>
      <c r="AG11" s="33">
        <f>CHOOSE(MIN(D6L1304C9,RUN_YEARS),B7L813C5,B7L813C14,B7L813C23,B7L813C32,B7L813C41)</f>
        <v>8.6456791056795428</v>
      </c>
      <c r="AH11" s="16" t="s">
        <v>37749</v>
      </c>
      <c r="AI11" s="33">
        <f>IF(D6L1304C15=0,0,D6L1304C11/D6L1304C15)</f>
        <v>2.1171124785308129E-6</v>
      </c>
      <c r="AJ11" s="16" t="s">
        <v>37750</v>
      </c>
      <c r="AK11" s="33">
        <f>IF(D6L1304C5=0,0,D6L1304C11/D6L1304C5)</f>
        <v>2.0306800431053672E-2</v>
      </c>
      <c r="AL11" s="16" t="s">
        <v>37751</v>
      </c>
      <c r="AM11" s="33">
        <f>D6L1304C8*CHOOSE(MIN(D6L1304C9,RUN_YEARS),B7L813C4,B7L813C13,B7L813C22,B7L813C31,B7L813C40)</f>
        <v>8.7591323308000145E-5</v>
      </c>
      <c r="AN11" s="16" t="s">
        <v>37752</v>
      </c>
      <c r="AO11" s="33">
        <f>D6L1304C8-D6L1304C18</f>
        <v>3.6309206185041533E-4</v>
      </c>
      <c r="AP11" s="16" t="s">
        <v>37753</v>
      </c>
      <c r="AQ11" s="33">
        <f>CHOOSE(MIN(D6L1304C9,RUN_YEARS),B7L813C2,B7L813C11,B7L813C20,B7L813C29,B7L813C38)</f>
        <v>0.89284671044326525</v>
      </c>
      <c r="AR11" s="16" t="s">
        <v>37754</v>
      </c>
      <c r="AS11" s="33">
        <f>IF(D6L1304C20=0,0,D6L1304C18/D6L1304C20)</f>
        <v>9.8103428375195904E-5</v>
      </c>
      <c r="AT11" s="16" t="s">
        <v>37755</v>
      </c>
      <c r="AU11" s="33">
        <f>IF(D6L1304C5=0,0,D6L1304C18/D6L1304C5)</f>
        <v>9.7176117638785087E-2</v>
      </c>
      <c r="AV11" s="16" t="s">
        <v>37756</v>
      </c>
      <c r="AW11" s="33">
        <f>CHOOSE(MIN(D6L1304C9,RUN_YEARS),B7L813C1,B7L813C10,B7L813C19,B7L813C28,B7L813C37)</f>
        <v>3.7011149137599162</v>
      </c>
      <c r="AX11" s="16" t="s">
        <v>37757</v>
      </c>
      <c r="AY11" s="33">
        <f>IF(D6L1304C23=0,0,D6L1304C19/D6L1304C23)</f>
        <v>9.8103428375195917E-5</v>
      </c>
      <c r="AZ11" s="16" t="s">
        <v>37758</v>
      </c>
      <c r="BA11" s="33">
        <f>IF(D6L1304C5=0,0,D6L1304C19/D6L1304C5)</f>
        <v>0.40282388236121491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0.62661237708640605</v>
      </c>
      <c r="J12" s="16" t="s">
        <v>37781</v>
      </c>
      <c r="K12" s="21">
        <f>_xlfn.SINGLE(IF(FLOW_THRU_100PCT="Y",1,INDEX(VariabilityMatrix,D6L1305C1,_xlfn.SINGLE(D6L1305C9))))</f>
        <v>0.21281076937992188</v>
      </c>
      <c r="L12" s="16" t="s">
        <v>37761</v>
      </c>
      <c r="M12" s="15">
        <f>IF(_xlfn.SINGLE(D6L1305C2)&lt;&gt;0,_xlfn.SINGLE(D6L1305C2)*_xlfn.SINGLE(D6L1305C4),_xlfn.SINGLE(D6L1305C3)*_xlfn.SINGLE(D6L1305C4))</f>
        <v>0.13334986207073982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6.6674931035369908E-2</v>
      </c>
      <c r="R12" s="16" t="s">
        <v>37763</v>
      </c>
      <c r="S12" s="15">
        <f>D6L1305C5-D6L1305C7</f>
        <v>6.6674931035369908E-2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6.4014595499076316E-2</v>
      </c>
      <c r="X12" s="16" t="s">
        <v>37765</v>
      </c>
      <c r="Y12" s="33">
        <f>D6L1305C7-D6L1305C10</f>
        <v>2.6603355362935927E-3</v>
      </c>
      <c r="Z12" s="16" t="s">
        <v>37766</v>
      </c>
      <c r="AA12" s="33">
        <f>CHOOSE(MIN(D6L1305C9,RUN_YEARS),B7L813C7,B7L813C16,B7L813C25,B7L813C34,B7L813C43)</f>
        <v>681.40000000000009</v>
      </c>
      <c r="AB12" s="16" t="s">
        <v>37767</v>
      </c>
      <c r="AC12" s="33">
        <f>IF(D6L1305C12=0,0,D6L1305C10/D6L1305C12)</f>
        <v>9.3945693423945267E-5</v>
      </c>
      <c r="AD12" s="16" t="s">
        <v>37768</v>
      </c>
      <c r="AE12" s="33">
        <f>IF(D6L1305C5=0,0,D6L1305C10/D6L1305C5)</f>
        <v>0.48004995659551314</v>
      </c>
      <c r="AF12" s="16" t="s">
        <v>37769</v>
      </c>
      <c r="AG12" s="33">
        <f>CHOOSE(MIN(D6L1305C9,RUN_YEARS),B7L813C5,B7L813C14,B7L813C23,B7L813C32,B7L813C41)</f>
        <v>10.891462271507773</v>
      </c>
      <c r="AH12" s="16" t="s">
        <v>37770</v>
      </c>
      <c r="AI12" s="33">
        <f>IF(D6L1305C15=0,0,D6L1305C11/D6L1305C15)</f>
        <v>2.4425880290225766E-4</v>
      </c>
      <c r="AJ12" s="16" t="s">
        <v>37771</v>
      </c>
      <c r="AK12" s="33">
        <f>IF(D6L1305C5=0,0,D6L1305C11/D6L1305C5)</f>
        <v>1.995004340448684E-2</v>
      </c>
      <c r="AL12" s="16" t="s">
        <v>37772</v>
      </c>
      <c r="AM12" s="33">
        <f>D6L1305C8*CHOOSE(MIN(D6L1305C9,RUN_YEARS),B7L813C4,B7L813C13,B7L813C22,B7L813C31,B7L813C40)</f>
        <v>1.3232506941228283E-2</v>
      </c>
      <c r="AN12" s="16" t="s">
        <v>37773</v>
      </c>
      <c r="AO12" s="33">
        <f>D6L1305C8-D6L1305C18</f>
        <v>5.3442424094141627E-2</v>
      </c>
      <c r="AP12" s="16" t="s">
        <v>37774</v>
      </c>
      <c r="AQ12" s="33">
        <f>CHOOSE(MIN(D6L1305C9,RUN_YEARS),B7L813C2,B7L813C11,B7L813C20,B7L813C29,B7L813C38)</f>
        <v>1.1437812461357122</v>
      </c>
      <c r="AR12" s="16" t="s">
        <v>37775</v>
      </c>
      <c r="AS12" s="33">
        <f>IF(D6L1305C20=0,0,D6L1305C18/D6L1305C20)</f>
        <v>1.1569088919699088E-2</v>
      </c>
      <c r="AT12" s="16" t="s">
        <v>37776</v>
      </c>
      <c r="AU12" s="33">
        <f>IF(D6L1305C5=0,0,D6L1305C18/D6L1305C5)</f>
        <v>9.9231500773571582E-2</v>
      </c>
      <c r="AV12" s="16" t="s">
        <v>37777</v>
      </c>
      <c r="AW12" s="33">
        <f>CHOOSE(MIN(D6L1305C9,RUN_YEARS),B7L813C1,B7L813C10,B7L813C19,B7L813C28,B7L813C37)</f>
        <v>4.6194151039105042</v>
      </c>
      <c r="AX12" s="16" t="s">
        <v>37778</v>
      </c>
      <c r="AY12" s="33">
        <f>IF(D6L1305C23=0,0,D6L1305C19/D6L1305C23)</f>
        <v>1.1569088919699088E-2</v>
      </c>
      <c r="AZ12" s="16" t="s">
        <v>37779</v>
      </c>
      <c r="BA12" s="33">
        <f>IF(D6L1305C5=0,0,D6L1305C19/D6L1305C5)</f>
        <v>0.40076849922642843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0.20392631968721309</v>
      </c>
      <c r="J13" s="16" t="s">
        <v>37802</v>
      </c>
      <c r="K13" s="21">
        <f>_xlfn.SINGLE(IF(FLOW_THRU_100PCT="Y",1,INDEX(VariabilityMatrix,D6L1306C1,_xlfn.SINGLE(D6L1306C9))))</f>
        <v>0.49361920517321611</v>
      </c>
      <c r="L13" s="16" t="s">
        <v>37782</v>
      </c>
      <c r="M13" s="15">
        <f>IF(_xlfn.SINGLE(D6L1306C2)&lt;&gt;0,_xlfn.SINGLE(D6L1306C2)*_xlfn.SINGLE(D6L1306C4),_xlfn.SINGLE(D6L1306C3)*_xlfn.SINGLE(D6L1306C4))</f>
        <v>0.10066194783790129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5.0330973918950646E-2</v>
      </c>
      <c r="R13" s="16" t="s">
        <v>37784</v>
      </c>
      <c r="S13" s="15">
        <f>D6L1306C5-D6L1306C7</f>
        <v>5.0330973918950646E-2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4.8322763690404329E-2</v>
      </c>
      <c r="X13" s="16" t="s">
        <v>37786</v>
      </c>
      <c r="Y13" s="33">
        <f>D6L1306C7-D6L1306C10</f>
        <v>2.0082102285463171E-3</v>
      </c>
      <c r="Z13" s="16" t="s">
        <v>37787</v>
      </c>
      <c r="AA13" s="33">
        <f>CHOOSE(MIN(D6L1306C9,RUN_YEARS),B7L813C7,B7L813C16,B7L813C25,B7L813C34,B7L813C43)</f>
        <v>681.40000000000009</v>
      </c>
      <c r="AB13" s="16" t="s">
        <v>37788</v>
      </c>
      <c r="AC13" s="33">
        <f>IF(D6L1306C12=0,0,D6L1306C10/D6L1306C12)</f>
        <v>7.0916882433819087E-5</v>
      </c>
      <c r="AD13" s="16" t="s">
        <v>37789</v>
      </c>
      <c r="AE13" s="33">
        <f>IF(D6L1306C5=0,0,D6L1306C10/D6L1306C5)</f>
        <v>0.48004995659551319</v>
      </c>
      <c r="AF13" s="16" t="s">
        <v>37790</v>
      </c>
      <c r="AG13" s="33">
        <f>CHOOSE(MIN(D6L1306C9,RUN_YEARS),B7L813C5,B7L813C14,B7L813C23,B7L813C32,B7L813C41)</f>
        <v>10.891462271507773</v>
      </c>
      <c r="AH13" s="16" t="s">
        <v>37791</v>
      </c>
      <c r="AI13" s="33">
        <f>IF(D6L1306C15=0,0,D6L1306C11/D6L1306C15)</f>
        <v>1.8438389432792922E-4</v>
      </c>
      <c r="AJ13" s="16" t="s">
        <v>37792</v>
      </c>
      <c r="AK13" s="33">
        <f>IF(D6L1306C5=0,0,D6L1306C11/D6L1306C5)</f>
        <v>1.9950043404486802E-2</v>
      </c>
      <c r="AL13" s="16" t="s">
        <v>37793</v>
      </c>
      <c r="AM13" s="33">
        <f>D6L1306C8*CHOOSE(MIN(D6L1306C9,RUN_YEARS),B7L813C4,B7L813C13,B7L813C22,B7L813C31,B7L813C40)</f>
        <v>9.9888361547459236E-3</v>
      </c>
      <c r="AN13" s="16" t="s">
        <v>37794</v>
      </c>
      <c r="AO13" s="33">
        <f>D6L1306C8-D6L1306C18</f>
        <v>4.034213776420472E-2</v>
      </c>
      <c r="AP13" s="16" t="s">
        <v>37795</v>
      </c>
      <c r="AQ13" s="33">
        <f>CHOOSE(MIN(D6L1306C9,RUN_YEARS),B7L813C2,B7L813C11,B7L813C20,B7L813C29,B7L813C38)</f>
        <v>1.1437812461357122</v>
      </c>
      <c r="AR13" s="16" t="s">
        <v>37796</v>
      </c>
      <c r="AS13" s="33">
        <f>IF(D6L1306C20=0,0,D6L1306C18/D6L1306C20)</f>
        <v>8.7331700781888202E-3</v>
      </c>
      <c r="AT13" s="16" t="s">
        <v>37797</v>
      </c>
      <c r="AU13" s="33">
        <f>IF(D6L1306C5=0,0,D6L1306C18/D6L1306C5)</f>
        <v>9.9231500773571582E-2</v>
      </c>
      <c r="AV13" s="16" t="s">
        <v>37798</v>
      </c>
      <c r="AW13" s="33">
        <f>CHOOSE(MIN(D6L1306C9,RUN_YEARS),B7L813C1,B7L813C10,B7L813C19,B7L813C28,B7L813C37)</f>
        <v>4.6194151039105042</v>
      </c>
      <c r="AX13" s="16" t="s">
        <v>37799</v>
      </c>
      <c r="AY13" s="33">
        <f>IF(D6L1306C23=0,0,D6L1306C19/D6L1306C23)</f>
        <v>8.7331700781888219E-3</v>
      </c>
      <c r="AZ13" s="16" t="s">
        <v>37800</v>
      </c>
      <c r="BA13" s="33">
        <f>IF(D6L1306C5=0,0,D6L1306C19/D6L1306C5)</f>
        <v>0.40076849922642843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3.1355009061896671E-2</v>
      </c>
      <c r="J14" s="16" t="s">
        <v>37823</v>
      </c>
      <c r="K14" s="21">
        <f>_xlfn.SINGLE(IF(FLOW_THRU_100PCT="Y",1,INDEX(VariabilityMatrix,D6L1307C1,_xlfn.SINGLE(D6L1307C9))))</f>
        <v>0.48785057282497646</v>
      </c>
      <c r="L14" s="16" t="s">
        <v>37803</v>
      </c>
      <c r="M14" s="15">
        <f>IF(_xlfn.SINGLE(D6L1307C2)&lt;&gt;0,_xlfn.SINGLE(D6L1307C2)*_xlfn.SINGLE(D6L1307C4),_xlfn.SINGLE(D6L1307C3)*_xlfn.SINGLE(D6L1307C4))</f>
        <v>1.5296559131778619E-2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7.6482795658893094E-3</v>
      </c>
      <c r="R14" s="16" t="s">
        <v>37805</v>
      </c>
      <c r="S14" s="15">
        <f>D6L1307C5-D6L1307C7</f>
        <v>7.6482795658893094E-3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7.3376553923184696E-3</v>
      </c>
      <c r="X14" s="16" t="s">
        <v>37807</v>
      </c>
      <c r="Y14" s="33">
        <f>D6L1307C7-D6L1307C10</f>
        <v>3.1062417357083979E-4</v>
      </c>
      <c r="Z14" s="16" t="s">
        <v>37808</v>
      </c>
      <c r="AA14" s="33">
        <f>CHOOSE(MIN(D6L1307C9,RUN_YEARS),B7L813C7,B7L813C16,B7L813C25,B7L813C34,B7L813C43)</f>
        <v>531</v>
      </c>
      <c r="AB14" s="16" t="s">
        <v>37809</v>
      </c>
      <c r="AC14" s="33">
        <f>IF(D6L1307C12=0,0,D6L1307C10/D6L1307C12)</f>
        <v>1.3818560060863407E-5</v>
      </c>
      <c r="AD14" s="16" t="s">
        <v>37810</v>
      </c>
      <c r="AE14" s="33">
        <f>IF(D6L1307C5=0,0,D6L1307C10/D6L1307C5)</f>
        <v>0.47969319956894635</v>
      </c>
      <c r="AF14" s="16" t="s">
        <v>37811</v>
      </c>
      <c r="AG14" s="33">
        <f>CHOOSE(MIN(D6L1307C9,RUN_YEARS),B7L813C5,B7L813C14,B7L813C23,B7L813C32,B7L813C41)</f>
        <v>8.6456791056795428</v>
      </c>
      <c r="AH14" s="16" t="s">
        <v>37812</v>
      </c>
      <c r="AI14" s="33">
        <f>IF(D6L1307C15=0,0,D6L1307C11/D6L1307C15)</f>
        <v>3.5928256158244842E-5</v>
      </c>
      <c r="AJ14" s="16" t="s">
        <v>37813</v>
      </c>
      <c r="AK14" s="33">
        <f>IF(D6L1307C5=0,0,D6L1307C11/D6L1307C5)</f>
        <v>2.0306800431053654E-2</v>
      </c>
      <c r="AL14" s="16" t="s">
        <v>37814</v>
      </c>
      <c r="AM14" s="33">
        <f>D6L1307C8*CHOOSE(MIN(D6L1307C9,RUN_YEARS),B7L813C4,B7L813C13,B7L813C22,B7L813C31,B7L813C40)</f>
        <v>1.4864602296583514E-3</v>
      </c>
      <c r="AN14" s="16" t="s">
        <v>37815</v>
      </c>
      <c r="AO14" s="33">
        <f>D6L1307C8-D6L1307C18</f>
        <v>6.1618193362309578E-3</v>
      </c>
      <c r="AP14" s="16" t="s">
        <v>37816</v>
      </c>
      <c r="AQ14" s="33">
        <f>CHOOSE(MIN(D6L1307C9,RUN_YEARS),B7L813C2,B7L813C11,B7L813C20,B7L813C29,B7L813C38)</f>
        <v>0.89284671044326525</v>
      </c>
      <c r="AR14" s="16" t="s">
        <v>37817</v>
      </c>
      <c r="AS14" s="33">
        <f>IF(D6L1307C20=0,0,D6L1307C18/D6L1307C20)</f>
        <v>1.6648549098874756E-3</v>
      </c>
      <c r="AT14" s="16" t="s">
        <v>37818</v>
      </c>
      <c r="AU14" s="33">
        <f>IF(D6L1307C5=0,0,D6L1307C18/D6L1307C5)</f>
        <v>9.7176117638785087E-2</v>
      </c>
      <c r="AV14" s="16" t="s">
        <v>37819</v>
      </c>
      <c r="AW14" s="33">
        <f>CHOOSE(MIN(D6L1307C9,RUN_YEARS),B7L813C1,B7L813C10,B7L813C19,B7L813C28,B7L813C37)</f>
        <v>3.7011149137599162</v>
      </c>
      <c r="AX14" s="16" t="s">
        <v>37820</v>
      </c>
      <c r="AY14" s="33">
        <f>IF(D6L1307C23=0,0,D6L1307C19/D6L1307C23)</f>
        <v>1.6648549098874758E-3</v>
      </c>
      <c r="AZ14" s="16" t="s">
        <v>37821</v>
      </c>
      <c r="BA14" s="33">
        <f>IF(D6L1307C5=0,0,D6L1307C19/D6L1307C5)</f>
        <v>0.40282388236121491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2.877926485717914E-6</v>
      </c>
      <c r="J15" s="16" t="s">
        <v>37844</v>
      </c>
      <c r="K15" s="21">
        <f>_xlfn.SINGLE(IF(FLOW_THRU_100PCT="Y",1,INDEX(VariabilityMatrix,D6L1308C1,_xlfn.SINGLE(D6L1308C9))))</f>
        <v>0.48785057282497646</v>
      </c>
      <c r="L15" s="16" t="s">
        <v>37824</v>
      </c>
      <c r="M15" s="15">
        <f>IF(_xlfn.SINGLE(D6L1308C2)&lt;&gt;0,_xlfn.SINGLE(D6L1308C2)*_xlfn.SINGLE(D6L1308C4),_xlfn.SINGLE(D6L1308C3)*_xlfn.SINGLE(D6L1308C4))</f>
        <v>1.4039980846056557E-6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7.0199904230282786E-7</v>
      </c>
      <c r="R15" s="16" t="s">
        <v>37826</v>
      </c>
      <c r="S15" s="15">
        <f>D6L1308C5-D6L1308C7</f>
        <v>7.0199904230282786E-7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6.7348833339315926E-7</v>
      </c>
      <c r="X15" s="16" t="s">
        <v>37828</v>
      </c>
      <c r="Y15" s="33">
        <f>D6L1308C7-D6L1308C10</f>
        <v>2.8510708909668608E-8</v>
      </c>
      <c r="Z15" s="16" t="s">
        <v>37829</v>
      </c>
      <c r="AA15" s="33">
        <f>CHOOSE(MIN(D6L1308C9,RUN_YEARS),B7L813C7,B7L813C16,B7L813C25,B7L813C34,B7L813C43)</f>
        <v>531</v>
      </c>
      <c r="AB15" s="16" t="s">
        <v>37830</v>
      </c>
      <c r="AC15" s="33">
        <f>IF(D6L1308C12=0,0,D6L1308C10/D6L1308C12)</f>
        <v>1.2683396109099044E-9</v>
      </c>
      <c r="AD15" s="16" t="s">
        <v>37831</v>
      </c>
      <c r="AE15" s="33">
        <f>IF(D6L1308C5=0,0,D6L1308C10/D6L1308C5)</f>
        <v>0.47969319956894635</v>
      </c>
      <c r="AF15" s="16" t="s">
        <v>37832</v>
      </c>
      <c r="AG15" s="33">
        <f>CHOOSE(MIN(D6L1308C9,RUN_YEARS),B7L813C5,B7L813C14,B7L813C23,B7L813C32,B7L813C41)</f>
        <v>8.6456791056795428</v>
      </c>
      <c r="AH15" s="16" t="s">
        <v>37833</v>
      </c>
      <c r="AI15" s="33">
        <f>IF(D6L1308C15=0,0,D6L1308C11/D6L1308C15)</f>
        <v>3.2976829883657463E-9</v>
      </c>
      <c r="AJ15" s="16" t="s">
        <v>37834</v>
      </c>
      <c r="AK15" s="33">
        <f>IF(D6L1308C5=0,0,D6L1308C11/D6L1308C5)</f>
        <v>2.0306800431053634E-2</v>
      </c>
      <c r="AL15" s="16" t="s">
        <v>37835</v>
      </c>
      <c r="AM15" s="33">
        <f>D6L1308C8*CHOOSE(MIN(D6L1308C9,RUN_YEARS),B7L813C4,B7L813C13,B7L813C22,B7L813C31,B7L813C40)</f>
        <v>1.3643508303426815E-7</v>
      </c>
      <c r="AN15" s="16" t="s">
        <v>37836</v>
      </c>
      <c r="AO15" s="33">
        <f>D6L1308C8-D6L1308C18</f>
        <v>5.6556395926855969E-7</v>
      </c>
      <c r="AP15" s="16" t="s">
        <v>37837</v>
      </c>
      <c r="AQ15" s="33">
        <f>CHOOSE(MIN(D6L1308C9,RUN_YEARS),B7L813C2,B7L813C11,B7L813C20,B7L813C29,B7L813C38)</f>
        <v>0.89284671044326525</v>
      </c>
      <c r="AR15" s="16" t="s">
        <v>37838</v>
      </c>
      <c r="AS15" s="33">
        <f>IF(D6L1308C20=0,0,D6L1308C18/D6L1308C20)</f>
        <v>1.5280907846603723E-7</v>
      </c>
      <c r="AT15" s="16" t="s">
        <v>37839</v>
      </c>
      <c r="AU15" s="33">
        <f>IF(D6L1308C5=0,0,D6L1308C18/D6L1308C5)</f>
        <v>9.7176117638785101E-2</v>
      </c>
      <c r="AV15" s="16" t="s">
        <v>37840</v>
      </c>
      <c r="AW15" s="33">
        <f>CHOOSE(MIN(D6L1308C9,RUN_YEARS),B7L813C1,B7L813C10,B7L813C19,B7L813C28,B7L813C37)</f>
        <v>3.7011149137599162</v>
      </c>
      <c r="AX15" s="16" t="s">
        <v>37841</v>
      </c>
      <c r="AY15" s="33">
        <f>IF(D6L1308C23=0,0,D6L1308C19/D6L1308C23)</f>
        <v>1.5280907846603723E-7</v>
      </c>
      <c r="AZ15" s="16" t="s">
        <v>37842</v>
      </c>
      <c r="BA15" s="33">
        <f>IF(D6L1308C5=0,0,D6L1308C19/D6L1308C5)</f>
        <v>0.40282388236121491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2.877926485717914E-6</v>
      </c>
      <c r="J16" s="16" t="s">
        <v>37865</v>
      </c>
      <c r="K16" s="21">
        <f>_xlfn.SINGLE(IF(FLOW_THRU_100PCT="Y",1,INDEX(VariabilityMatrix,D6L1309C1,_xlfn.SINGLE(D6L1309C9))))</f>
        <v>0.48785057282497646</v>
      </c>
      <c r="L16" s="16" t="s">
        <v>37845</v>
      </c>
      <c r="M16" s="15">
        <f>IF(_xlfn.SINGLE(D6L1309C2)&lt;&gt;0,_xlfn.SINGLE(D6L1309C2)*_xlfn.SINGLE(D6L1309C4),_xlfn.SINGLE(D6L1309C3)*_xlfn.SINGLE(D6L1309C4))</f>
        <v>1.4039980846056557E-6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7.0199904230282786E-7</v>
      </c>
      <c r="R16" s="16" t="s">
        <v>37847</v>
      </c>
      <c r="S16" s="15">
        <f>D6L1309C5-D6L1309C7</f>
        <v>7.0199904230282786E-7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6.7348833339315926E-7</v>
      </c>
      <c r="X16" s="16" t="s">
        <v>37849</v>
      </c>
      <c r="Y16" s="33">
        <f>D6L1309C7-D6L1309C10</f>
        <v>2.8510708909668608E-8</v>
      </c>
      <c r="Z16" s="16" t="s">
        <v>37850</v>
      </c>
      <c r="AA16" s="33">
        <f>CHOOSE(MIN(D6L1309C9,RUN_YEARS),B7L813C7,B7L813C16,B7L813C25,B7L813C34,B7L813C43)</f>
        <v>531</v>
      </c>
      <c r="AB16" s="16" t="s">
        <v>37851</v>
      </c>
      <c r="AC16" s="33">
        <f>IF(D6L1309C12=0,0,D6L1309C10/D6L1309C12)</f>
        <v>1.2683396109099044E-9</v>
      </c>
      <c r="AD16" s="16" t="s">
        <v>37852</v>
      </c>
      <c r="AE16" s="33">
        <f>IF(D6L1309C5=0,0,D6L1309C10/D6L1309C5)</f>
        <v>0.47969319956894635</v>
      </c>
      <c r="AF16" s="16" t="s">
        <v>37853</v>
      </c>
      <c r="AG16" s="33">
        <f>CHOOSE(MIN(D6L1309C9,RUN_YEARS),B7L813C5,B7L813C14,B7L813C23,B7L813C32,B7L813C41)</f>
        <v>8.6456791056795428</v>
      </c>
      <c r="AH16" s="16" t="s">
        <v>37854</v>
      </c>
      <c r="AI16" s="33">
        <f>IF(D6L1309C15=0,0,D6L1309C11/D6L1309C15)</f>
        <v>3.2976829883657463E-9</v>
      </c>
      <c r="AJ16" s="16" t="s">
        <v>37855</v>
      </c>
      <c r="AK16" s="33">
        <f>IF(D6L1309C5=0,0,D6L1309C11/D6L1309C5)</f>
        <v>2.0306800431053634E-2</v>
      </c>
      <c r="AL16" s="16" t="s">
        <v>37856</v>
      </c>
      <c r="AM16" s="33">
        <f>D6L1309C8*CHOOSE(MIN(D6L1309C9,RUN_YEARS),B7L813C4,B7L813C13,B7L813C22,B7L813C31,B7L813C40)</f>
        <v>1.3643508303426815E-7</v>
      </c>
      <c r="AN16" s="16" t="s">
        <v>37857</v>
      </c>
      <c r="AO16" s="33">
        <f>D6L1309C8-D6L1309C18</f>
        <v>5.6556395926855969E-7</v>
      </c>
      <c r="AP16" s="16" t="s">
        <v>37858</v>
      </c>
      <c r="AQ16" s="33">
        <f>CHOOSE(MIN(D6L1309C9,RUN_YEARS),B7L813C2,B7L813C11,B7L813C20,B7L813C29,B7L813C38)</f>
        <v>0.89284671044326525</v>
      </c>
      <c r="AR16" s="16" t="s">
        <v>37859</v>
      </c>
      <c r="AS16" s="33">
        <f>IF(D6L1309C20=0,0,D6L1309C18/D6L1309C20)</f>
        <v>1.5280907846603723E-7</v>
      </c>
      <c r="AT16" s="16" t="s">
        <v>37860</v>
      </c>
      <c r="AU16" s="33">
        <f>IF(D6L1309C5=0,0,D6L1309C18/D6L1309C5)</f>
        <v>9.7176117638785101E-2</v>
      </c>
      <c r="AV16" s="16" t="s">
        <v>37861</v>
      </c>
      <c r="AW16" s="33">
        <f>CHOOSE(MIN(D6L1309C9,RUN_YEARS),B7L813C1,B7L813C10,B7L813C19,B7L813C28,B7L813C37)</f>
        <v>3.7011149137599162</v>
      </c>
      <c r="AX16" s="16" t="s">
        <v>37862</v>
      </c>
      <c r="AY16" s="33">
        <f>IF(D6L1309C23=0,0,D6L1309C19/D6L1309C23)</f>
        <v>1.5280907846603723E-7</v>
      </c>
      <c r="AZ16" s="16" t="s">
        <v>37863</v>
      </c>
      <c r="BA16" s="33">
        <f>IF(D6L1309C5=0,0,D6L1309C19/D6L1309C5)</f>
        <v>0.40282388236121491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3.9493785163506934E-2</v>
      </c>
      <c r="J17" s="16" t="s">
        <v>37886</v>
      </c>
      <c r="K17" s="21">
        <f>_xlfn.SINGLE(IF(FLOW_THRU_100PCT="Y",1,INDEX(VariabilityMatrix,D6L1310C1,_xlfn.SINGLE(D6L1310C9))))</f>
        <v>0.48785057282497646</v>
      </c>
      <c r="L17" s="16" t="s">
        <v>37866</v>
      </c>
      <c r="M17" s="15">
        <f>IF(_xlfn.SINGLE(D6L1310C2)&lt;&gt;0,_xlfn.SINGLE(D6L1310C2)*_xlfn.SINGLE(D6L1310C4),_xlfn.SINGLE(D6L1310C3)*_xlfn.SINGLE(D6L1310C4))</f>
        <v>1.9267065715043413E-2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9.6335328575217066E-3</v>
      </c>
      <c r="R17" s="16" t="s">
        <v>37868</v>
      </c>
      <c r="S17" s="15">
        <f>D6L1310C5-D6L1310C7</f>
        <v>9.6335328575217066E-3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9.2422803991543245E-3</v>
      </c>
      <c r="X17" s="16" t="s">
        <v>37870</v>
      </c>
      <c r="Y17" s="33">
        <f>D6L1310C7-D6L1310C10</f>
        <v>3.9125245836738216E-4</v>
      </c>
      <c r="Z17" s="16" t="s">
        <v>37871</v>
      </c>
      <c r="AA17" s="33">
        <f>CHOOSE(MIN(D6L1310C9,RUN_YEARS),B7L813C7,B7L813C16,B7L813C25,B7L813C34,B7L813C43)</f>
        <v>531</v>
      </c>
      <c r="AB17" s="16" t="s">
        <v>37872</v>
      </c>
      <c r="AC17" s="33">
        <f>IF(D6L1310C12=0,0,D6L1310C10/D6L1310C12)</f>
        <v>1.7405424480516617E-5</v>
      </c>
      <c r="AD17" s="16" t="s">
        <v>37873</v>
      </c>
      <c r="AE17" s="33">
        <f>IF(D6L1310C5=0,0,D6L1310C10/D6L1310C5)</f>
        <v>0.47969319956894635</v>
      </c>
      <c r="AF17" s="16" t="s">
        <v>37874</v>
      </c>
      <c r="AG17" s="33">
        <f>CHOOSE(MIN(D6L1310C9,RUN_YEARS),B7L813C5,B7L813C14,B7L813C23,B7L813C32,B7L813C41)</f>
        <v>8.6456791056795428</v>
      </c>
      <c r="AH17" s="16" t="s">
        <v>37875</v>
      </c>
      <c r="AI17" s="33">
        <f>IF(D6L1310C15=0,0,D6L1310C11/D6L1310C15)</f>
        <v>4.525410364934312E-5</v>
      </c>
      <c r="AJ17" s="16" t="s">
        <v>37876</v>
      </c>
      <c r="AK17" s="33">
        <f>IF(D6L1310C5=0,0,D6L1310C11/D6L1310C5)</f>
        <v>2.0306800431053627E-2</v>
      </c>
      <c r="AL17" s="16" t="s">
        <v>37877</v>
      </c>
      <c r="AM17" s="33">
        <f>D6L1310C8*CHOOSE(MIN(D6L1310C9,RUN_YEARS),B7L813C4,B7L813C13,B7L813C22,B7L813C31,B7L813C40)</f>
        <v>1.8722986444792617E-3</v>
      </c>
      <c r="AN17" s="16" t="s">
        <v>37878</v>
      </c>
      <c r="AO17" s="33">
        <f>D6L1310C8-D6L1310C18</f>
        <v>7.7612342130424453E-3</v>
      </c>
      <c r="AP17" s="16" t="s">
        <v>37879</v>
      </c>
      <c r="AQ17" s="33">
        <f>CHOOSE(MIN(D6L1310C9,RUN_YEARS),B7L813C2,B7L813C11,B7L813C20,B7L813C29,B7L813C38)</f>
        <v>0.89284671044326525</v>
      </c>
      <c r="AR17" s="16" t="s">
        <v>37880</v>
      </c>
      <c r="AS17" s="33">
        <f>IF(D6L1310C20=0,0,D6L1310C18/D6L1310C20)</f>
        <v>2.0969989837894289E-3</v>
      </c>
      <c r="AT17" s="16" t="s">
        <v>37881</v>
      </c>
      <c r="AU17" s="33">
        <f>IF(D6L1310C5=0,0,D6L1310C18/D6L1310C5)</f>
        <v>9.7176117638785087E-2</v>
      </c>
      <c r="AV17" s="16" t="s">
        <v>37882</v>
      </c>
      <c r="AW17" s="33">
        <f>CHOOSE(MIN(D6L1310C9,RUN_YEARS),B7L813C1,B7L813C10,B7L813C19,B7L813C28,B7L813C37)</f>
        <v>3.7011149137599162</v>
      </c>
      <c r="AX17" s="16" t="s">
        <v>37883</v>
      </c>
      <c r="AY17" s="33">
        <f>IF(D6L1310C23=0,0,D6L1310C19/D6L1310C23)</f>
        <v>2.0969989837894294E-3</v>
      </c>
      <c r="AZ17" s="16" t="s">
        <v>37884</v>
      </c>
      <c r="BA17" s="33">
        <f>IF(D6L1310C5=0,0,D6L1310C19/D6L1310C5)</f>
        <v>0.40282388236121491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1.4219834765932212E-2</v>
      </c>
      <c r="J18" s="16" t="s">
        <v>37907</v>
      </c>
      <c r="K18" s="21">
        <f>_xlfn.SINGLE(IF(FLOW_THRU_100PCT="Y",1,INDEX(VariabilityMatrix,D6L1311C1,_xlfn.SINGLE(D6L1311C9))))</f>
        <v>0.48785057282497646</v>
      </c>
      <c r="L18" s="16" t="s">
        <v>37887</v>
      </c>
      <c r="M18" s="15">
        <f>IF(_xlfn.SINGLE(D6L1311C2)&lt;&gt;0,_xlfn.SINGLE(D6L1311C2)*_xlfn.SINGLE(D6L1311C4),_xlfn.SINGLE(D6L1311C3)*_xlfn.SINGLE(D6L1311C4))</f>
        <v>6.9371545360365451E-3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3.4685772680182725E-3</v>
      </c>
      <c r="R18" s="16" t="s">
        <v>37889</v>
      </c>
      <c r="S18" s="15">
        <f>D6L1311C5-D6L1311C7</f>
        <v>3.4685772680182725E-3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3.3277058552955998E-3</v>
      </c>
      <c r="X18" s="16" t="s">
        <v>37891</v>
      </c>
      <c r="Y18" s="33">
        <f>D6L1311C7-D6L1311C10</f>
        <v>1.4087141272267276E-4</v>
      </c>
      <c r="Z18" s="16" t="s">
        <v>37892</v>
      </c>
      <c r="AA18" s="33">
        <f>CHOOSE(MIN(D6L1311C9,RUN_YEARS),B7L813C7,B7L813C16,B7L813C25,B7L813C34,B7L813C43)</f>
        <v>531</v>
      </c>
      <c r="AB18" s="16" t="s">
        <v>37893</v>
      </c>
      <c r="AC18" s="33">
        <f>IF(D6L1311C12=0,0,D6L1311C10/D6L1311C12)</f>
        <v>6.2668660175058379E-6</v>
      </c>
      <c r="AD18" s="16" t="s">
        <v>37894</v>
      </c>
      <c r="AE18" s="33">
        <f>IF(D6L1311C5=0,0,D6L1311C10/D6L1311C5)</f>
        <v>0.47969319956894635</v>
      </c>
      <c r="AF18" s="16" t="s">
        <v>37895</v>
      </c>
      <c r="AG18" s="33">
        <f>CHOOSE(MIN(D6L1311C9,RUN_YEARS),B7L813C5,B7L813C14,B7L813C23,B7L813C32,B7L813C41)</f>
        <v>8.6456791056795428</v>
      </c>
      <c r="AH18" s="16" t="s">
        <v>37896</v>
      </c>
      <c r="AI18" s="33">
        <f>IF(D6L1311C15=0,0,D6L1311C11/D6L1311C15)</f>
        <v>1.6293851645515172E-5</v>
      </c>
      <c r="AJ18" s="16" t="s">
        <v>37897</v>
      </c>
      <c r="AK18" s="33">
        <f>IF(D6L1311C5=0,0,D6L1311C11/D6L1311C5)</f>
        <v>2.0306800431053658E-2</v>
      </c>
      <c r="AL18" s="16" t="s">
        <v>37898</v>
      </c>
      <c r="AM18" s="33">
        <f>D6L1311C8*CHOOSE(MIN(D6L1311C9,RUN_YEARS),B7L813C4,B7L813C13,B7L813C22,B7L813C31,B7L813C40)</f>
        <v>6.7412574527231893E-4</v>
      </c>
      <c r="AN18" s="16" t="s">
        <v>37899</v>
      </c>
      <c r="AO18" s="33">
        <f>D6L1311C8-D6L1311C18</f>
        <v>2.7944515227459536E-3</v>
      </c>
      <c r="AP18" s="16" t="s">
        <v>37900</v>
      </c>
      <c r="AQ18" s="33">
        <f>CHOOSE(MIN(D6L1311C9,RUN_YEARS),B7L813C2,B7L813C11,B7L813C20,B7L813C29,B7L813C38)</f>
        <v>0.89284671044326525</v>
      </c>
      <c r="AR18" s="16" t="s">
        <v>37901</v>
      </c>
      <c r="AS18" s="33">
        <f>IF(D6L1311C20=0,0,D6L1311C18/D6L1311C20)</f>
        <v>7.5502965670068997E-4</v>
      </c>
      <c r="AT18" s="16" t="s">
        <v>37902</v>
      </c>
      <c r="AU18" s="33">
        <f>IF(D6L1311C5=0,0,D6L1311C18/D6L1311C5)</f>
        <v>9.7176117638785087E-2</v>
      </c>
      <c r="AV18" s="16" t="s">
        <v>37903</v>
      </c>
      <c r="AW18" s="33">
        <f>CHOOSE(MIN(D6L1311C9,RUN_YEARS),B7L813C1,B7L813C10,B7L813C19,B7L813C28,B7L813C37)</f>
        <v>3.7011149137599162</v>
      </c>
      <c r="AX18" s="16" t="s">
        <v>37904</v>
      </c>
      <c r="AY18" s="33">
        <f>IF(D6L1311C23=0,0,D6L1311C19/D6L1311C23)</f>
        <v>7.5502965670069008E-4</v>
      </c>
      <c r="AZ18" s="16" t="s">
        <v>37905</v>
      </c>
      <c r="BA18" s="33">
        <f>IF(D6L1311C5=0,0,D6L1311C19/D6L1311C5)</f>
        <v>0.40282388236121491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1.4389632428589569E-5</v>
      </c>
      <c r="J19" s="16" t="s">
        <v>37928</v>
      </c>
      <c r="K19" s="21">
        <f>_xlfn.SINGLE(IF(FLOW_THRU_100PCT="Y",1,INDEX(VariabilityMatrix,D6L1312C1,_xlfn.SINGLE(D6L1312C9))))</f>
        <v>0.48785057282497646</v>
      </c>
      <c r="L19" s="16" t="s">
        <v>37908</v>
      </c>
      <c r="M19" s="15">
        <f>IF(_xlfn.SINGLE(D6L1312C2)&lt;&gt;0,_xlfn.SINGLE(D6L1312C2)*_xlfn.SINGLE(D6L1312C4),_xlfn.SINGLE(D6L1312C3)*_xlfn.SINGLE(D6L1312C4))</f>
        <v>7.0199904230282784E-6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3.5099952115141392E-6</v>
      </c>
      <c r="R19" s="16" t="s">
        <v>37910</v>
      </c>
      <c r="S19" s="15">
        <f>D6L1312C5-D6L1312C7</f>
        <v>3.5099952115141392E-6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3.3674416669657962E-6</v>
      </c>
      <c r="X19" s="16" t="s">
        <v>37912</v>
      </c>
      <c r="Y19" s="33">
        <f>D6L1312C7-D6L1312C10</f>
        <v>1.4255354454834304E-7</v>
      </c>
      <c r="Z19" s="16" t="s">
        <v>37913</v>
      </c>
      <c r="AA19" s="33">
        <f>CHOOSE(MIN(D6L1312C9,RUN_YEARS),B7L813C7,B7L813C16,B7L813C25,B7L813C34,B7L813C43)</f>
        <v>531</v>
      </c>
      <c r="AB19" s="16" t="s">
        <v>37914</v>
      </c>
      <c r="AC19" s="33">
        <f>IF(D6L1312C12=0,0,D6L1312C10/D6L1312C12)</f>
        <v>6.3416980545495218E-9</v>
      </c>
      <c r="AD19" s="16" t="s">
        <v>37915</v>
      </c>
      <c r="AE19" s="33">
        <f>IF(D6L1312C5=0,0,D6L1312C10/D6L1312C5)</f>
        <v>0.47969319956894635</v>
      </c>
      <c r="AF19" s="16" t="s">
        <v>37916</v>
      </c>
      <c r="AG19" s="33">
        <f>CHOOSE(MIN(D6L1312C9,RUN_YEARS),B7L813C5,B7L813C14,B7L813C23,B7L813C32,B7L813C41)</f>
        <v>8.6456791056795428</v>
      </c>
      <c r="AH19" s="16" t="s">
        <v>37917</v>
      </c>
      <c r="AI19" s="33">
        <f>IF(D6L1312C15=0,0,D6L1312C11/D6L1312C15)</f>
        <v>1.648841494182873E-8</v>
      </c>
      <c r="AJ19" s="16" t="s">
        <v>37918</v>
      </c>
      <c r="AK19" s="33">
        <f>IF(D6L1312C5=0,0,D6L1312C11/D6L1312C5)</f>
        <v>2.0306800431053637E-2</v>
      </c>
      <c r="AL19" s="16" t="s">
        <v>37919</v>
      </c>
      <c r="AM19" s="33">
        <f>D6L1312C8*CHOOSE(MIN(D6L1312C9,RUN_YEARS),B7L813C4,B7L813C13,B7L813C22,B7L813C31,B7L813C40)</f>
        <v>6.8217541517134066E-7</v>
      </c>
      <c r="AN19" s="16" t="s">
        <v>37920</v>
      </c>
      <c r="AO19" s="33">
        <f>D6L1312C8-D6L1312C18</f>
        <v>2.8278197963427985E-6</v>
      </c>
      <c r="AP19" s="16" t="s">
        <v>37921</v>
      </c>
      <c r="AQ19" s="33">
        <f>CHOOSE(MIN(D6L1312C9,RUN_YEARS),B7L813C2,B7L813C11,B7L813C20,B7L813C29,B7L813C38)</f>
        <v>0.89284671044326525</v>
      </c>
      <c r="AR19" s="16" t="s">
        <v>37922</v>
      </c>
      <c r="AS19" s="33">
        <f>IF(D6L1312C20=0,0,D6L1312C18/D6L1312C20)</f>
        <v>7.6404539233018607E-7</v>
      </c>
      <c r="AT19" s="16" t="s">
        <v>37923</v>
      </c>
      <c r="AU19" s="33">
        <f>IF(D6L1312C5=0,0,D6L1312C18/D6L1312C5)</f>
        <v>9.7176117638785087E-2</v>
      </c>
      <c r="AV19" s="16" t="s">
        <v>37924</v>
      </c>
      <c r="AW19" s="33">
        <f>CHOOSE(MIN(D6L1312C9,RUN_YEARS),B7L813C1,B7L813C10,B7L813C19,B7L813C28,B7L813C37)</f>
        <v>3.7011149137599162</v>
      </c>
      <c r="AX19" s="16" t="s">
        <v>37925</v>
      </c>
      <c r="AY19" s="33">
        <f>IF(D6L1312C23=0,0,D6L1312C19/D6L1312C23)</f>
        <v>7.6404539233018628E-7</v>
      </c>
      <c r="AZ19" s="16" t="s">
        <v>37926</v>
      </c>
      <c r="BA19" s="33">
        <f>IF(D6L1312C5=0,0,D6L1312C19/D6L1312C5)</f>
        <v>0.40282388236121491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3.9022784241259773E-3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3.3559594447483405E-3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1.6779797223741703E-3</v>
      </c>
      <c r="R20" s="16" t="s">
        <v>37931</v>
      </c>
      <c r="S20" s="15">
        <f>D6L1313C5-D6L1313C7</f>
        <v>1.6779797223741703E-3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1.609830923674956E-3</v>
      </c>
      <c r="X20" s="16" t="s">
        <v>37933</v>
      </c>
      <c r="Y20" s="33">
        <f>D6L1313C7-D6L1313C10</f>
        <v>6.8148798699214268E-5</v>
      </c>
      <c r="Z20" s="16" t="s">
        <v>37934</v>
      </c>
      <c r="AA20" s="33">
        <f>CHOOSE(MIN(D6L1313C9,RUN_YEARS),B7L813C7,B7L813C16,B7L813C25,B7L813C34,B7L813C43)</f>
        <v>531</v>
      </c>
      <c r="AB20" s="16" t="s">
        <v>37935</v>
      </c>
      <c r="AC20" s="33">
        <f>IF(D6L1313C12=0,0,D6L1313C10/D6L1313C12)</f>
        <v>3.0316966547550961E-6</v>
      </c>
      <c r="AD20" s="16" t="s">
        <v>37936</v>
      </c>
      <c r="AE20" s="33">
        <f>IF(D6L1313C5=0,0,D6L1313C10/D6L1313C5)</f>
        <v>0.47969319956894629</v>
      </c>
      <c r="AF20" s="16" t="s">
        <v>37937</v>
      </c>
      <c r="AG20" s="33">
        <f>CHOOSE(MIN(D6L1313C9,RUN_YEARS),B7L813C5,B7L813C14,B7L813C23,B7L813C32,B7L813C41)</f>
        <v>8.6456791056795428</v>
      </c>
      <c r="AH20" s="16" t="s">
        <v>37938</v>
      </c>
      <c r="AI20" s="33">
        <f>IF(D6L1313C15=0,0,D6L1313C11/D6L1313C15)</f>
        <v>7.882411302363255E-6</v>
      </c>
      <c r="AJ20" s="16" t="s">
        <v>37939</v>
      </c>
      <c r="AK20" s="33">
        <f>IF(D6L1313C5=0,0,D6L1313C11/D6L1313C5)</f>
        <v>2.0306800431053679E-2</v>
      </c>
      <c r="AL20" s="16" t="s">
        <v>37940</v>
      </c>
      <c r="AM20" s="33">
        <f>D6L1313C8*CHOOSE(MIN(D6L1313C9,RUN_YEARS),B7L813C4,B7L813C13,B7L813C22,B7L813C31,B7L813C40)</f>
        <v>3.2611910979385661E-4</v>
      </c>
      <c r="AN20" s="16" t="s">
        <v>37941</v>
      </c>
      <c r="AO20" s="33">
        <f>D6L1313C8-D6L1313C18</f>
        <v>1.3518606125803136E-3</v>
      </c>
      <c r="AP20" s="16" t="s">
        <v>37942</v>
      </c>
      <c r="AQ20" s="33">
        <f>CHOOSE(MIN(D6L1313C9,RUN_YEARS),B7L813C2,B7L813C11,B7L813C20,B7L813C29,B7L813C38)</f>
        <v>0.89284671044326525</v>
      </c>
      <c r="AR20" s="16" t="s">
        <v>37943</v>
      </c>
      <c r="AS20" s="33">
        <f>IF(D6L1313C20=0,0,D6L1313C18/D6L1313C20)</f>
        <v>3.6525767075061582E-4</v>
      </c>
      <c r="AT20" s="16" t="s">
        <v>37944</v>
      </c>
      <c r="AU20" s="33">
        <f>IF(D6L1313C5=0,0,D6L1313C18/D6L1313C5)</f>
        <v>9.7176117638785087E-2</v>
      </c>
      <c r="AV20" s="16" t="s">
        <v>37945</v>
      </c>
      <c r="AW20" s="33">
        <f>CHOOSE(MIN(D6L1313C9,RUN_YEARS),B7L813C1,B7L813C10,B7L813C19,B7L813C28,B7L813C37)</f>
        <v>3.7011149137599162</v>
      </c>
      <c r="AX20" s="16" t="s">
        <v>37946</v>
      </c>
      <c r="AY20" s="33">
        <f>IF(D6L1313C23=0,0,D6L1313C19/D6L1313C23)</f>
        <v>3.6525767075061587E-4</v>
      </c>
      <c r="AZ20" s="16" t="s">
        <v>37947</v>
      </c>
      <c r="BA20" s="33">
        <f>IF(D6L1313C5=0,0,D6L1313C19/D6L1313C5)</f>
        <v>0.40282388236121491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1.201810215350488E-2</v>
      </c>
      <c r="J21" s="16" t="s">
        <v>37969</v>
      </c>
      <c r="K21" s="21">
        <f>_xlfn.SINGLE(IF(FLOW_THRU_100PCT="Y",1,INDEX(VariabilityMatrix,D6L1314C1,_xlfn.SINGLE(D6L1314C9))))</f>
        <v>0.49361920517321611</v>
      </c>
      <c r="L21" s="16" t="s">
        <v>37949</v>
      </c>
      <c r="M21" s="15">
        <f>IF(_xlfn.SINGLE(D6L1314C2)&lt;&gt;0,_xlfn.SINGLE(D6L1314C2)*_xlfn.SINGLE(D6L1314C4),_xlfn.SINGLE(D6L1314C3)*_xlfn.SINGLE(D6L1314C4))</f>
        <v>5.9323660327035956E-3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2.9661830163517978E-3</v>
      </c>
      <c r="R21" s="16" t="s">
        <v>37951</v>
      </c>
      <c r="S21" s="15">
        <f>D6L1314C5-D6L1314C7</f>
        <v>2.9661830163517978E-3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2.847832056508058E-3</v>
      </c>
      <c r="X21" s="16" t="s">
        <v>37953</v>
      </c>
      <c r="Y21" s="33">
        <f>D6L1314C7-D6L1314C10</f>
        <v>1.1835095984373979E-4</v>
      </c>
      <c r="Z21" s="16" t="s">
        <v>37954</v>
      </c>
      <c r="AA21" s="33">
        <f>CHOOSE(MIN(D6L1314C9,RUN_YEARS),B7L813C7,B7L813C16,B7L813C25,B7L813C34,B7L813C43)</f>
        <v>681.40000000000009</v>
      </c>
      <c r="AB21" s="16" t="s">
        <v>37955</v>
      </c>
      <c r="AC21" s="33">
        <f>IF(D6L1314C12=0,0,D6L1314C10/D6L1314C12)</f>
        <v>4.1793837048841469E-6</v>
      </c>
      <c r="AD21" s="16" t="s">
        <v>37956</v>
      </c>
      <c r="AE21" s="33">
        <f>IF(D6L1314C5=0,0,D6L1314C10/D6L1314C5)</f>
        <v>0.48004995659551319</v>
      </c>
      <c r="AF21" s="16" t="s">
        <v>37957</v>
      </c>
      <c r="AG21" s="33">
        <f>CHOOSE(MIN(D6L1314C9,RUN_YEARS),B7L813C5,B7L813C14,B7L813C23,B7L813C32,B7L813C41)</f>
        <v>10.891462271507773</v>
      </c>
      <c r="AH21" s="16" t="s">
        <v>37958</v>
      </c>
      <c r="AI21" s="33">
        <f>IF(D6L1314C15=0,0,D6L1314C11/D6L1314C15)</f>
        <v>1.0866397632698748E-5</v>
      </c>
      <c r="AJ21" s="16" t="s">
        <v>37959</v>
      </c>
      <c r="AK21" s="33">
        <f>IF(D6L1314C5=0,0,D6L1314C11/D6L1314C5)</f>
        <v>1.9950043404486782E-2</v>
      </c>
      <c r="AL21" s="16" t="s">
        <v>37960</v>
      </c>
      <c r="AM21" s="33">
        <f>D6L1314C8*CHOOSE(MIN(D6L1314C9,RUN_YEARS),B7L813C4,B7L813C13,B7L813C22,B7L813C31,B7L813C40)</f>
        <v>5.8867758456333666E-4</v>
      </c>
      <c r="AN21" s="16" t="s">
        <v>37961</v>
      </c>
      <c r="AO21" s="33">
        <f>D6L1314C8-D6L1314C18</f>
        <v>2.3775054317884611E-3</v>
      </c>
      <c r="AP21" s="16" t="s">
        <v>37962</v>
      </c>
      <c r="AQ21" s="33">
        <f>CHOOSE(MIN(D6L1314C9,RUN_YEARS),B7L813C2,B7L813C11,B7L813C20,B7L813C29,B7L813C38)</f>
        <v>1.1437812461357122</v>
      </c>
      <c r="AR21" s="16" t="s">
        <v>37963</v>
      </c>
      <c r="AS21" s="33">
        <f>IF(D6L1314C20=0,0,D6L1314C18/D6L1314C20)</f>
        <v>5.1467672385099481E-4</v>
      </c>
      <c r="AT21" s="16" t="s">
        <v>37964</v>
      </c>
      <c r="AU21" s="33">
        <f>IF(D6L1314C5=0,0,D6L1314C18/D6L1314C5)</f>
        <v>9.9231500773571582E-2</v>
      </c>
      <c r="AV21" s="16" t="s">
        <v>37965</v>
      </c>
      <c r="AW21" s="33">
        <f>CHOOSE(MIN(D6L1314C9,RUN_YEARS),B7L813C1,B7L813C10,B7L813C19,B7L813C28,B7L813C37)</f>
        <v>4.6194151039105042</v>
      </c>
      <c r="AX21" s="16" t="s">
        <v>37966</v>
      </c>
      <c r="AY21" s="33">
        <f>IF(D6L1314C23=0,0,D6L1314C19/D6L1314C23)</f>
        <v>5.1467672385099481E-4</v>
      </c>
      <c r="AZ21" s="16" t="s">
        <v>37967</v>
      </c>
      <c r="BA21" s="33">
        <f>IF(D6L1314C5=0,0,D6L1314C19/D6L1314C5)</f>
        <v>0.40076849922642843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3.903337701188915E-2</v>
      </c>
      <c r="J22" s="16" t="s">
        <v>37990</v>
      </c>
      <c r="K22" s="21">
        <f>_xlfn.SINGLE(IF(FLOW_THRU_100PCT="Y",1,INDEX(VariabilityMatrix,D6L1315C1,_xlfn.SINGLE(D6L1315C9))))</f>
        <v>0.48640520246354602</v>
      </c>
      <c r="L22" s="16" t="s">
        <v>37970</v>
      </c>
      <c r="M22" s="15">
        <f>IF(_xlfn.SINGLE(D6L1315C2)&lt;&gt;0,_xlfn.SINGLE(D6L1315C2)*_xlfn.SINGLE(D6L1315C4),_xlfn.SINGLE(D6L1315C3)*_xlfn.SINGLE(D6L1315C4))</f>
        <v>1.8986037648303866E-2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9.4930188241519331E-3</v>
      </c>
      <c r="R22" s="16" t="s">
        <v>37972</v>
      </c>
      <c r="S22" s="15">
        <f>D6L1315C5-D6L1315C7</f>
        <v>9.4930188241519331E-3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9.1053330122181399E-3</v>
      </c>
      <c r="X22" s="16" t="s">
        <v>37974</v>
      </c>
      <c r="Y22" s="33">
        <f>D6L1315C7-D6L1315C10</f>
        <v>3.8768581193379323E-4</v>
      </c>
      <c r="Z22" s="16" t="s">
        <v>37975</v>
      </c>
      <c r="AA22" s="33">
        <f>CHOOSE(MIN(D6L1315C9,RUN_YEARS),B7L813C7,B7L813C16,B7L813C25,B7L813C34,B7L813C43)</f>
        <v>627</v>
      </c>
      <c r="AB22" s="16" t="s">
        <v>37976</v>
      </c>
      <c r="AC22" s="33">
        <f>IF(D6L1315C12=0,0,D6L1315C10/D6L1315C12)</f>
        <v>1.4522062220443605E-5</v>
      </c>
      <c r="AD22" s="16" t="s">
        <v>37977</v>
      </c>
      <c r="AE22" s="33">
        <f>IF(D6L1315C5=0,0,D6L1315C10/D6L1315C5)</f>
        <v>0.47958047807998383</v>
      </c>
      <c r="AF22" s="16" t="s">
        <v>37978</v>
      </c>
      <c r="AG22" s="33">
        <f>CHOOSE(MIN(D6L1315C9,RUN_YEARS),B7L813C5,B7L813C14,B7L813C23,B7L813C32,B7L813C41)</f>
        <v>10.267820465397286</v>
      </c>
      <c r="AH22" s="16" t="s">
        <v>37979</v>
      </c>
      <c r="AI22" s="33">
        <f>IF(D6L1315C15=0,0,D6L1315C11/D6L1315C15)</f>
        <v>3.7757361773153363E-5</v>
      </c>
      <c r="AJ22" s="16" t="s">
        <v>37980</v>
      </c>
      <c r="AK22" s="33">
        <f>IF(D6L1315C5=0,0,D6L1315C11/D6L1315C5)</f>
        <v>2.0419521920016181E-2</v>
      </c>
      <c r="AL22" s="16" t="s">
        <v>37981</v>
      </c>
      <c r="AM22" s="33">
        <f>D6L1315C8*CHOOSE(MIN(D6L1315C9,RUN_YEARS),B7L813C4,B7L813C13,B7L813C22,B7L813C31,B7L813C40)</f>
        <v>1.8684766988275156E-3</v>
      </c>
      <c r="AN22" s="16" t="s">
        <v>37982</v>
      </c>
      <c r="AO22" s="33">
        <f>D6L1315C8-D6L1315C18</f>
        <v>7.6245421253244173E-3</v>
      </c>
      <c r="AP22" s="16" t="s">
        <v>37983</v>
      </c>
      <c r="AQ22" s="33">
        <f>CHOOSE(MIN(D6L1315C9,RUN_YEARS),B7L813C2,B7L813C11,B7L813C20,B7L813C29,B7L813C38)</f>
        <v>1.0609286160819116</v>
      </c>
      <c r="AR22" s="16" t="s">
        <v>37984</v>
      </c>
      <c r="AS22" s="33">
        <f>IF(D6L1315C20=0,0,D6L1315C18/D6L1315C20)</f>
        <v>1.7611709878539606E-3</v>
      </c>
      <c r="AT22" s="16" t="s">
        <v>37985</v>
      </c>
      <c r="AU22" s="33">
        <f>IF(D6L1315C5=0,0,D6L1315C18/D6L1315C5)</f>
        <v>9.8413198869561791E-2</v>
      </c>
      <c r="AV22" s="16" t="s">
        <v>37986</v>
      </c>
      <c r="AW22" s="33">
        <f>CHOOSE(MIN(D6L1315C9,RUN_YEARS),B7L813C1,B7L813C10,B7L813C19,B7L813C28,B7L813C37)</f>
        <v>4.3292458131025366</v>
      </c>
      <c r="AX22" s="16" t="s">
        <v>37987</v>
      </c>
      <c r="AY22" s="33">
        <f>IF(D6L1315C23=0,0,D6L1315C19/D6L1315C23)</f>
        <v>1.7611709878539606E-3</v>
      </c>
      <c r="AZ22" s="16" t="s">
        <v>37988</v>
      </c>
      <c r="BA22" s="33">
        <f>IF(D6L1315C5=0,0,D6L1315C19/D6L1315C5)</f>
        <v>0.40158680113043821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3.7834426930521339</v>
      </c>
      <c r="J23" s="16" t="s">
        <v>38011</v>
      </c>
      <c r="K23" s="21">
        <f>_xlfn.SINGLE(IF(FLOW_THRU_100PCT="Y",1,INDEX(VariabilityMatrix,D6L1316C1,_xlfn.SINGLE(D6L1316C9))))</f>
        <v>0.20150660435064746</v>
      </c>
      <c r="L23" s="16" t="s">
        <v>37991</v>
      </c>
      <c r="M23" s="15">
        <f>IF(_xlfn.SINGLE(D6L1316C2)&lt;&gt;0,_xlfn.SINGLE(D6L1316C2)*_xlfn.SINGLE(D6L1316C4),_xlfn.SINGLE(D6L1316C3)*_xlfn.SINGLE(D6L1316C4))</f>
        <v>0.76238868983220442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0.38119434491610221</v>
      </c>
      <c r="R23" s="16" t="s">
        <v>37993</v>
      </c>
      <c r="S23" s="15">
        <f>D6L1316C5-D6L1316C7</f>
        <v>0.38119434491610221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0.36562673235250109</v>
      </c>
      <c r="X23" s="16" t="s">
        <v>37995</v>
      </c>
      <c r="Y23" s="33">
        <f>D6L1316C7-D6L1316C10</f>
        <v>1.5567612563601119E-2</v>
      </c>
      <c r="Z23" s="16" t="s">
        <v>37996</v>
      </c>
      <c r="AA23" s="33">
        <f>CHOOSE(MIN(D6L1316C9,RUN_YEARS),B7L813C7,B7L813C16,B7L813C25,B7L813C34,B7L813C43)</f>
        <v>627</v>
      </c>
      <c r="AB23" s="16" t="s">
        <v>37997</v>
      </c>
      <c r="AC23" s="33">
        <f>IF(D6L1316C12=0,0,D6L1316C10/D6L1316C12)</f>
        <v>5.831367342145153E-4</v>
      </c>
      <c r="AD23" s="16" t="s">
        <v>37998</v>
      </c>
      <c r="AE23" s="33">
        <f>IF(D6L1316C5=0,0,D6L1316C10/D6L1316C5)</f>
        <v>0.47958047807998383</v>
      </c>
      <c r="AF23" s="16" t="s">
        <v>37999</v>
      </c>
      <c r="AG23" s="33">
        <f>CHOOSE(MIN(D6L1316C9,RUN_YEARS),B7L813C5,B7L813C14,B7L813C23,B7L813C32,B7L813C41)</f>
        <v>10.267820465397286</v>
      </c>
      <c r="AH23" s="16" t="s">
        <v>38000</v>
      </c>
      <c r="AI23" s="33">
        <f>IF(D6L1316C15=0,0,D6L1316C11/D6L1316C15)</f>
        <v>1.5161555089577398E-3</v>
      </c>
      <c r="AJ23" s="16" t="s">
        <v>38001</v>
      </c>
      <c r="AK23" s="33">
        <f>IF(D6L1316C5=0,0,D6L1316C11/D6L1316C5)</f>
        <v>2.0419521920016184E-2</v>
      </c>
      <c r="AL23" s="16" t="s">
        <v>38002</v>
      </c>
      <c r="AM23" s="33">
        <f>D6L1316C8*CHOOSE(MIN(D6L1316C9,RUN_YEARS),B7L813C4,B7L813C13,B7L813C22,B7L813C31,B7L813C40)</f>
        <v>7.5029109748361397E-2</v>
      </c>
      <c r="AN23" s="16" t="s">
        <v>38003</v>
      </c>
      <c r="AO23" s="33">
        <f>D6L1316C8-D6L1316C18</f>
        <v>0.3061652351677408</v>
      </c>
      <c r="AP23" s="16" t="s">
        <v>38004</v>
      </c>
      <c r="AQ23" s="33">
        <f>CHOOSE(MIN(D6L1316C9,RUN_YEARS),B7L813C2,B7L813C11,B7L813C20,B7L813C29,B7L813C38)</f>
        <v>1.0609286160819116</v>
      </c>
      <c r="AR23" s="16" t="s">
        <v>38005</v>
      </c>
      <c r="AS23" s="33">
        <f>IF(D6L1316C20=0,0,D6L1316C18/D6L1316C20)</f>
        <v>7.0720224349730035E-2</v>
      </c>
      <c r="AT23" s="16" t="s">
        <v>38006</v>
      </c>
      <c r="AU23" s="33">
        <f>IF(D6L1316C5=0,0,D6L1316C18/D6L1316C5)</f>
        <v>9.8413198869561791E-2</v>
      </c>
      <c r="AV23" s="16" t="s">
        <v>38007</v>
      </c>
      <c r="AW23" s="33">
        <f>CHOOSE(MIN(D6L1316C9,RUN_YEARS),B7L813C1,B7L813C10,B7L813C19,B7L813C28,B7L813C37)</f>
        <v>4.3292458131025366</v>
      </c>
      <c r="AX23" s="16" t="s">
        <v>38008</v>
      </c>
      <c r="AY23" s="33">
        <f>IF(D6L1316C23=0,0,D6L1316C19/D6L1316C23)</f>
        <v>7.0720224349730035E-2</v>
      </c>
      <c r="AZ23" s="16" t="s">
        <v>38009</v>
      </c>
      <c r="BA23" s="33">
        <f>IF(D6L1316C5=0,0,D6L1316C19/D6L1316C5)</f>
        <v>0.40158680113043821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1.3063636497714211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1.123472738803422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0.56173636940171101</v>
      </c>
      <c r="R24" s="16" t="s">
        <v>38014</v>
      </c>
      <c r="S24" s="15">
        <f>D6L1317C5-D6L1317C7</f>
        <v>0.56173636940171101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0.53879559318517389</v>
      </c>
      <c r="X24" s="16" t="s">
        <v>38016</v>
      </c>
      <c r="Y24" s="33">
        <f>D6L1317C7-D6L1317C10</f>
        <v>2.2940776216537118E-2</v>
      </c>
      <c r="Z24" s="16" t="s">
        <v>38017</v>
      </c>
      <c r="AA24" s="33">
        <f>CHOOSE(MIN(D6L1317C9,RUN_YEARS),B7L813C7,B7L813C16,B7L813C25,B7L813C34,B7L813C43)</f>
        <v>627</v>
      </c>
      <c r="AB24" s="16" t="s">
        <v>38018</v>
      </c>
      <c r="AC24" s="33">
        <f>IF(D6L1317C12=0,0,D6L1317C10/D6L1317C12)</f>
        <v>8.593231151278691E-4</v>
      </c>
      <c r="AD24" s="16" t="s">
        <v>38019</v>
      </c>
      <c r="AE24" s="33">
        <f>IF(D6L1317C5=0,0,D6L1317C10/D6L1317C5)</f>
        <v>0.47958047807998377</v>
      </c>
      <c r="AF24" s="16" t="s">
        <v>38020</v>
      </c>
      <c r="AG24" s="33">
        <f>CHOOSE(MIN(D6L1317C9,RUN_YEARS),B7L813C5,B7L813C14,B7L813C23,B7L813C32,B7L813C41)</f>
        <v>10.267820465397286</v>
      </c>
      <c r="AH24" s="16" t="s">
        <v>38021</v>
      </c>
      <c r="AI24" s="33">
        <f>IF(D6L1317C15=0,0,D6L1317C11/D6L1317C15)</f>
        <v>2.2342400993324621E-3</v>
      </c>
      <c r="AJ24" s="16" t="s">
        <v>38022</v>
      </c>
      <c r="AK24" s="33">
        <f>IF(D6L1317C5=0,0,D6L1317C11/D6L1317C5)</f>
        <v>2.0419521920016205E-2</v>
      </c>
      <c r="AL24" s="16" t="s">
        <v>38023</v>
      </c>
      <c r="AM24" s="33">
        <f>D6L1317C8*CHOOSE(MIN(D6L1317C9,RUN_YEARS),B7L813C4,B7L813C13,B7L813C22,B7L813C31,B7L813C40)</f>
        <v>0.11056454606839242</v>
      </c>
      <c r="AN24" s="16" t="s">
        <v>38024</v>
      </c>
      <c r="AO24" s="33">
        <f>D6L1317C8-D6L1317C18</f>
        <v>0.45117182333331862</v>
      </c>
      <c r="AP24" s="16" t="s">
        <v>38025</v>
      </c>
      <c r="AQ24" s="33">
        <f>CHOOSE(MIN(D6L1317C9,RUN_YEARS),B7L813C2,B7L813C11,B7L813C20,B7L813C29,B7L813C38)</f>
        <v>1.0609286160819116</v>
      </c>
      <c r="AR24" s="16" t="s">
        <v>38026</v>
      </c>
      <c r="AS24" s="33">
        <f>IF(D6L1317C20=0,0,D6L1317C18/D6L1317C20)</f>
        <v>0.10421487778953076</v>
      </c>
      <c r="AT24" s="16" t="s">
        <v>38027</v>
      </c>
      <c r="AU24" s="33">
        <f>IF(D6L1317C5=0,0,D6L1317C18/D6L1317C5)</f>
        <v>9.8413198869561791E-2</v>
      </c>
      <c r="AV24" s="16" t="s">
        <v>38028</v>
      </c>
      <c r="AW24" s="33">
        <f>CHOOSE(MIN(D6L1317C9,RUN_YEARS),B7L813C1,B7L813C10,B7L813C19,B7L813C28,B7L813C37)</f>
        <v>4.3292458131025366</v>
      </c>
      <c r="AX24" s="16" t="s">
        <v>38029</v>
      </c>
      <c r="AY24" s="33">
        <f>IF(D6L1317C23=0,0,D6L1317C19/D6L1317C23)</f>
        <v>0.10421487778953077</v>
      </c>
      <c r="AZ24" s="16" t="s">
        <v>38030</v>
      </c>
      <c r="BA24" s="33">
        <f>IF(D6L1317C5=0,0,D6L1317C19/D6L1317C5)</f>
        <v>0.40158680113043826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1.3712207191061148</v>
      </c>
      <c r="J25" s="16" t="s">
        <v>38052</v>
      </c>
      <c r="K25" s="21">
        <f>_xlfn.SINGLE(IF(FLOW_THRU_100PCT="Y",1,INDEX(VariabilityMatrix,D6L1318C1,_xlfn.SINGLE(D6L1318C9))))</f>
        <v>0.20037386186136683</v>
      </c>
      <c r="L25" s="16" t="s">
        <v>38032</v>
      </c>
      <c r="M25" s="15">
        <f>IF(_xlfn.SINGLE(D6L1318C2)&lt;&gt;0,_xlfn.SINGLE(D6L1318C2)*_xlfn.SINGLE(D6L1318C4),_xlfn.SINGLE(D6L1318C3)*_xlfn.SINGLE(D6L1318C4))</f>
        <v>0.27475679095161271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0.13737839547580635</v>
      </c>
      <c r="R25" s="16" t="s">
        <v>38034</v>
      </c>
      <c r="S25" s="15">
        <f>D6L1318C5-D6L1318C7</f>
        <v>0.13737839547580635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0.13179896415487521</v>
      </c>
      <c r="X25" s="16" t="s">
        <v>38036</v>
      </c>
      <c r="Y25" s="33">
        <f>D6L1318C7-D6L1318C10</f>
        <v>5.5794313209311386E-3</v>
      </c>
      <c r="Z25" s="16" t="s">
        <v>38037</v>
      </c>
      <c r="AA25" s="33">
        <f>CHOOSE(MIN(D6L1318C9,RUN_YEARS),B7L813C7,B7L813C16,B7L813C25,B7L813C34,B7L813C43)</f>
        <v>531</v>
      </c>
      <c r="AB25" s="16" t="s">
        <v>38038</v>
      </c>
      <c r="AC25" s="33">
        <f>IF(D6L1318C12=0,0,D6L1318C10/D6L1318C12)</f>
        <v>2.4820897204307952E-4</v>
      </c>
      <c r="AD25" s="16" t="s">
        <v>38039</v>
      </c>
      <c r="AE25" s="33">
        <f>IF(D6L1318C5=0,0,D6L1318C10/D6L1318C5)</f>
        <v>0.47969319956894629</v>
      </c>
      <c r="AF25" s="16" t="s">
        <v>38040</v>
      </c>
      <c r="AG25" s="33">
        <f>CHOOSE(MIN(D6L1318C9,RUN_YEARS),B7L813C5,B7L813C14,B7L813C23,B7L813C32,B7L813C41)</f>
        <v>8.6456791056795428</v>
      </c>
      <c r="AH25" s="16" t="s">
        <v>38041</v>
      </c>
      <c r="AI25" s="33">
        <f>IF(D6L1318C15=0,0,D6L1318C11/D6L1318C15)</f>
        <v>6.4534332731200762E-4</v>
      </c>
      <c r="AJ25" s="16" t="s">
        <v>38042</v>
      </c>
      <c r="AK25" s="33">
        <f>IF(D6L1318C5=0,0,D6L1318C11/D6L1318C5)</f>
        <v>2.0306800431053693E-2</v>
      </c>
      <c r="AL25" s="16" t="s">
        <v>38043</v>
      </c>
      <c r="AM25" s="33">
        <f>D6L1318C8*CHOOSE(MIN(D6L1318C9,RUN_YEARS),B7L813C4,B7L813C13,B7L813C22,B7L813C31,B7L813C40)</f>
        <v>2.6699798239568997E-2</v>
      </c>
      <c r="AN25" s="16" t="s">
        <v>38044</v>
      </c>
      <c r="AO25" s="33">
        <f>D6L1318C8-D6L1318C18</f>
        <v>0.11067859723623735</v>
      </c>
      <c r="AP25" s="16" t="s">
        <v>38045</v>
      </c>
      <c r="AQ25" s="33">
        <f>CHOOSE(MIN(D6L1318C9,RUN_YEARS),B7L813C2,B7L813C11,B7L813C20,B7L813C29,B7L813C38)</f>
        <v>0.89284671044326525</v>
      </c>
      <c r="AR25" s="16" t="s">
        <v>38046</v>
      </c>
      <c r="AS25" s="33">
        <f>IF(D6L1318C20=0,0,D6L1318C18/D6L1318C20)</f>
        <v>2.9904123437172702E-2</v>
      </c>
      <c r="AT25" s="16" t="s">
        <v>38047</v>
      </c>
      <c r="AU25" s="33">
        <f>IF(D6L1318C5=0,0,D6L1318C18/D6L1318C5)</f>
        <v>9.7176117638785087E-2</v>
      </c>
      <c r="AV25" s="16" t="s">
        <v>38048</v>
      </c>
      <c r="AW25" s="33">
        <f>CHOOSE(MIN(D6L1318C9,RUN_YEARS),B7L813C1,B7L813C10,B7L813C19,B7L813C28,B7L813C37)</f>
        <v>3.7011149137599162</v>
      </c>
      <c r="AX25" s="16" t="s">
        <v>38049</v>
      </c>
      <c r="AY25" s="33">
        <f>IF(D6L1318C23=0,0,D6L1318C19/D6L1318C23)</f>
        <v>2.9904123437172705E-2</v>
      </c>
      <c r="AZ25" s="16" t="s">
        <v>38050</v>
      </c>
      <c r="BA25" s="33">
        <f>IF(D6L1318C5=0,0,D6L1318C19/D6L1318C5)</f>
        <v>0.40282388236121491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6.1319098236168053</v>
      </c>
      <c r="J26" s="16" t="s">
        <v>38073</v>
      </c>
      <c r="K26" s="21">
        <f>_xlfn.SINGLE(IF(FLOW_THRU_100PCT="Y",1,INDEX(VariabilityMatrix,D6L1319C1,_xlfn.SINGLE(D6L1319C9))))</f>
        <v>0.20150660435064746</v>
      </c>
      <c r="L26" s="16" t="s">
        <v>38053</v>
      </c>
      <c r="M26" s="15">
        <f>IF(_xlfn.SINGLE(D6L1319C2)&lt;&gt;0,_xlfn.SINGLE(D6L1319C2)*_xlfn.SINGLE(D6L1319C4),_xlfn.SINGLE(D6L1319C3)*_xlfn.SINGLE(D6L1319C4))</f>
        <v>1.2356203267414001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0.61781016337070005</v>
      </c>
      <c r="R26" s="16" t="s">
        <v>38055</v>
      </c>
      <c r="S26" s="15">
        <f>D6L1319C5-D6L1319C7</f>
        <v>0.61781016337070005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0.59257938702398649</v>
      </c>
      <c r="X26" s="16" t="s">
        <v>38057</v>
      </c>
      <c r="Y26" s="33">
        <f>D6L1319C7-D6L1319C10</f>
        <v>2.5230776346713557E-2</v>
      </c>
      <c r="Z26" s="16" t="s">
        <v>38058</v>
      </c>
      <c r="AA26" s="33">
        <f>CHOOSE(MIN(D6L1319C9,RUN_YEARS),B7L813C7,B7L813C16,B7L813C25,B7L813C34,B7L813C43)</f>
        <v>627</v>
      </c>
      <c r="AB26" s="16" t="s">
        <v>38059</v>
      </c>
      <c r="AC26" s="33">
        <f>IF(D6L1319C12=0,0,D6L1319C10/D6L1319C12)</f>
        <v>9.4510269062836761E-4</v>
      </c>
      <c r="AD26" s="16" t="s">
        <v>38060</v>
      </c>
      <c r="AE26" s="33">
        <f>IF(D6L1319C5=0,0,D6L1319C10/D6L1319C5)</f>
        <v>0.47958047807998383</v>
      </c>
      <c r="AF26" s="16" t="s">
        <v>38061</v>
      </c>
      <c r="AG26" s="33">
        <f>CHOOSE(MIN(D6L1319C9,RUN_YEARS),B7L813C5,B7L813C14,B7L813C23,B7L813C32,B7L813C41)</f>
        <v>10.267820465397286</v>
      </c>
      <c r="AH26" s="16" t="s">
        <v>38062</v>
      </c>
      <c r="AI26" s="33">
        <f>IF(D6L1319C15=0,0,D6L1319C11/D6L1319C15)</f>
        <v>2.4572669956337534E-3</v>
      </c>
      <c r="AJ26" s="16" t="s">
        <v>38063</v>
      </c>
      <c r="AK26" s="33">
        <f>IF(D6L1319C5=0,0,D6L1319C11/D6L1319C5)</f>
        <v>2.0419521920016167E-2</v>
      </c>
      <c r="AL26" s="16" t="s">
        <v>38064</v>
      </c>
      <c r="AM26" s="33">
        <f>D6L1319C8*CHOOSE(MIN(D6L1319C9,RUN_YEARS),B7L813C4,B7L813C13,B7L813C22,B7L813C31,B7L813C40)</f>
        <v>0.12160134894287433</v>
      </c>
      <c r="AN26" s="16" t="s">
        <v>38065</v>
      </c>
      <c r="AO26" s="33">
        <f>D6L1319C8-D6L1319C18</f>
        <v>0.49620881442782572</v>
      </c>
      <c r="AP26" s="16" t="s">
        <v>38066</v>
      </c>
      <c r="AQ26" s="33">
        <f>CHOOSE(MIN(D6L1319C9,RUN_YEARS),B7L813C2,B7L813C11,B7L813C20,B7L813C29,B7L813C38)</f>
        <v>1.0609286160819116</v>
      </c>
      <c r="AR26" s="16" t="s">
        <v>38067</v>
      </c>
      <c r="AS26" s="33">
        <f>IF(D6L1319C20=0,0,D6L1319C18/D6L1319C20)</f>
        <v>0.1146178424255886</v>
      </c>
      <c r="AT26" s="16" t="s">
        <v>38068</v>
      </c>
      <c r="AU26" s="33">
        <f>IF(D6L1319C5=0,0,D6L1319C18/D6L1319C5)</f>
        <v>9.8413198869561791E-2</v>
      </c>
      <c r="AV26" s="16" t="s">
        <v>38069</v>
      </c>
      <c r="AW26" s="33">
        <f>CHOOSE(MIN(D6L1319C9,RUN_YEARS),B7L813C1,B7L813C10,B7L813C19,B7L813C28,B7L813C37)</f>
        <v>4.3292458131025366</v>
      </c>
      <c r="AX26" s="16" t="s">
        <v>38070</v>
      </c>
      <c r="AY26" s="33">
        <f>IF(D6L1319C23=0,0,D6L1319C19/D6L1319C23)</f>
        <v>0.11461784242558859</v>
      </c>
      <c r="AZ26" s="16" t="s">
        <v>38071</v>
      </c>
      <c r="BA26" s="33">
        <f>IF(D6L1319C5=0,0,D6L1319C19/D6L1319C5)</f>
        <v>0.40158680113043821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2.7979117397998161</v>
      </c>
      <c r="J27" s="16" t="s">
        <v>38094</v>
      </c>
      <c r="K27" s="21">
        <f>_xlfn.SINGLE(IF(FLOW_THRU_100PCT="Y",1,INDEX(VariabilityMatrix,D6L1320C1,_xlfn.SINGLE(D6L1320C9))))</f>
        <v>0.20037386186136683</v>
      </c>
      <c r="L27" s="16" t="s">
        <v>38074</v>
      </c>
      <c r="M27" s="15">
        <f>IF(_xlfn.SINGLE(D6L1320C2)&lt;&gt;0,_xlfn.SINGLE(D6L1320C2)*_xlfn.SINGLE(D6L1320C4),_xlfn.SINGLE(D6L1320C3)*_xlfn.SINGLE(D6L1320C4))</f>
        <v>0.56062838045094487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0.28031419022547244</v>
      </c>
      <c r="R27" s="16" t="s">
        <v>38076</v>
      </c>
      <c r="S27" s="15">
        <f>D6L1320C5-D6L1320C7</f>
        <v>0.28031419022547244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0.26892962158767025</v>
      </c>
      <c r="X27" s="16" t="s">
        <v>38078</v>
      </c>
      <c r="Y27" s="33">
        <f>D6L1320C7-D6L1320C10</f>
        <v>1.1384568637802184E-2</v>
      </c>
      <c r="Z27" s="16" t="s">
        <v>38079</v>
      </c>
      <c r="AA27" s="33">
        <f>CHOOSE(MIN(D6L1320C9,RUN_YEARS),B7L813C7,B7L813C16,B7L813C25,B7L813C34,B7L813C43)</f>
        <v>531</v>
      </c>
      <c r="AB27" s="16" t="s">
        <v>38080</v>
      </c>
      <c r="AC27" s="33">
        <f>IF(D6L1320C12=0,0,D6L1320C10/D6L1320C12)</f>
        <v>5.0645879771689308E-4</v>
      </c>
      <c r="AD27" s="16" t="s">
        <v>38081</v>
      </c>
      <c r="AE27" s="33">
        <f>IF(D6L1320C5=0,0,D6L1320C10/D6L1320C5)</f>
        <v>0.47969319956894629</v>
      </c>
      <c r="AF27" s="16" t="s">
        <v>38082</v>
      </c>
      <c r="AG27" s="33">
        <f>CHOOSE(MIN(D6L1320C9,RUN_YEARS),B7L813C5,B7L813C14,B7L813C23,B7L813C32,B7L813C41)</f>
        <v>8.6456791056795428</v>
      </c>
      <c r="AH27" s="16" t="s">
        <v>38083</v>
      </c>
      <c r="AI27" s="33">
        <f>IF(D6L1320C15=0,0,D6L1320C11/D6L1320C15)</f>
        <v>1.3167928740639243E-3</v>
      </c>
      <c r="AJ27" s="16" t="s">
        <v>38084</v>
      </c>
      <c r="AK27" s="33">
        <f>IF(D6L1320C5=0,0,D6L1320C11/D6L1320C5)</f>
        <v>2.0306800431053696E-2</v>
      </c>
      <c r="AL27" s="16" t="s">
        <v>38085</v>
      </c>
      <c r="AM27" s="33">
        <f>D6L1320C8*CHOOSE(MIN(D6L1320C9,RUN_YEARS),B7L813C4,B7L813C13,B7L813C22,B7L813C31,B7L813C40)</f>
        <v>5.447968945034258E-2</v>
      </c>
      <c r="AN27" s="16" t="s">
        <v>38086</v>
      </c>
      <c r="AO27" s="33">
        <f>D6L1320C8-D6L1320C18</f>
        <v>0.22583450077512984</v>
      </c>
      <c r="AP27" s="16" t="s">
        <v>38087</v>
      </c>
      <c r="AQ27" s="33">
        <f>CHOOSE(MIN(D6L1320C9,RUN_YEARS),B7L813C2,B7L813C11,B7L813C20,B7L813C29,B7L813C38)</f>
        <v>0.89284671044326525</v>
      </c>
      <c r="AR27" s="16" t="s">
        <v>38088</v>
      </c>
      <c r="AS27" s="33">
        <f>IF(D6L1320C20=0,0,D6L1320C18/D6L1320C20)</f>
        <v>6.1017965136809918E-2</v>
      </c>
      <c r="AT27" s="16" t="s">
        <v>38089</v>
      </c>
      <c r="AU27" s="33">
        <f>IF(D6L1320C5=0,0,D6L1320C18/D6L1320C5)</f>
        <v>9.7176117638785087E-2</v>
      </c>
      <c r="AV27" s="16" t="s">
        <v>38090</v>
      </c>
      <c r="AW27" s="33">
        <f>CHOOSE(MIN(D6L1320C9,RUN_YEARS),B7L813C1,B7L813C10,B7L813C19,B7L813C28,B7L813C37)</f>
        <v>3.7011149137599162</v>
      </c>
      <c r="AX27" s="16" t="s">
        <v>38091</v>
      </c>
      <c r="AY27" s="33">
        <f>IF(D6L1320C23=0,0,D6L1320C19/D6L1320C23)</f>
        <v>6.1017965136809925E-2</v>
      </c>
      <c r="AZ27" s="16" t="s">
        <v>38092</v>
      </c>
      <c r="BA27" s="33">
        <f>IF(D6L1320C5=0,0,D6L1320C19/D6L1320C5)</f>
        <v>0.40282388236121491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0.20037386186136683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531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8.6456791056795428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0.89284671044326525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3.7011149137599162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0.20037386186136683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531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8.6456791056795428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0.89284671044326525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3.7011149137599162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0.20037386186136683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531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8.6456791056795428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0.89284671044326525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3.7011149137599162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0.20037386186136683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531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8.6456791056795428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0.89284671044326525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3.7011149137599162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0.20037386186136683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531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8.6456791056795428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0.89284671044326525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3.7011149137599162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3.6419077868720602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3.1320406967099719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1.5660203483549859</v>
      </c>
      <c r="R33" s="16" t="s">
        <v>38202</v>
      </c>
      <c r="S33" s="15">
        <f>D6L1326C5-D6L1326C7</f>
        <v>1.5660203483549859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1.5024186229849583</v>
      </c>
      <c r="X33" s="16" t="s">
        <v>38204</v>
      </c>
      <c r="Y33" s="33">
        <f>D6L1326C7-D6L1326C10</f>
        <v>6.3601725370027618E-2</v>
      </c>
      <c r="Z33" s="16" t="s">
        <v>38205</v>
      </c>
      <c r="AA33" s="33">
        <f>CHOOSE(MIN(D6L1326C9,RUN_YEARS),B7L813C7,B7L813C16,B7L813C25,B7L813C34,B7L813C43)</f>
        <v>531</v>
      </c>
      <c r="AB33" s="16" t="s">
        <v>38206</v>
      </c>
      <c r="AC33" s="33">
        <f>IF(D6L1326C12=0,0,D6L1326C10/D6L1326C12)</f>
        <v>2.8294136026082079E-3</v>
      </c>
      <c r="AD33" s="16" t="s">
        <v>38207</v>
      </c>
      <c r="AE33" s="33">
        <f>IF(D6L1326C5=0,0,D6L1326C10/D6L1326C5)</f>
        <v>0.47969319956894635</v>
      </c>
      <c r="AF33" s="16" t="s">
        <v>38208</v>
      </c>
      <c r="AG33" s="33">
        <f>CHOOSE(MIN(D6L1326C9,RUN_YEARS),B7L813C5,B7L813C14,B7L813C23,B7L813C32,B7L813C41)</f>
        <v>8.6456791056795428</v>
      </c>
      <c r="AH33" s="16" t="s">
        <v>38209</v>
      </c>
      <c r="AI33" s="33">
        <f>IF(D6L1326C15=0,0,D6L1326C11/D6L1326C15)</f>
        <v>7.3564753667813322E-3</v>
      </c>
      <c r="AJ33" s="16" t="s">
        <v>38210</v>
      </c>
      <c r="AK33" s="33">
        <f>IF(D6L1326C5=0,0,D6L1326C11/D6L1326C5)</f>
        <v>2.0306800431053644E-2</v>
      </c>
      <c r="AL33" s="16" t="s">
        <v>38211</v>
      </c>
      <c r="AM33" s="33">
        <f>D6L1326C8*CHOOSE(MIN(D6L1326C9,RUN_YEARS),B7L813C4,B7L813C13,B7L813C22,B7L813C31,B7L813C40)</f>
        <v>0.3043595551929506</v>
      </c>
      <c r="AN33" s="16" t="s">
        <v>38212</v>
      </c>
      <c r="AO33" s="33">
        <f>D6L1326C8-D6L1326C18</f>
        <v>1.2616607931620354</v>
      </c>
      <c r="AP33" s="16" t="s">
        <v>38213</v>
      </c>
      <c r="AQ33" s="33">
        <f>CHOOSE(MIN(D6L1326C9,RUN_YEARS),B7L813C2,B7L813C11,B7L813C20,B7L813C29,B7L813C38)</f>
        <v>0.89284671044326525</v>
      </c>
      <c r="AR33" s="16" t="s">
        <v>38214</v>
      </c>
      <c r="AS33" s="33">
        <f>IF(D6L1326C20=0,0,D6L1326C18/D6L1326C20)</f>
        <v>0.3408866848396041</v>
      </c>
      <c r="AT33" s="16" t="s">
        <v>38215</v>
      </c>
      <c r="AU33" s="33">
        <f>IF(D6L1326C5=0,0,D6L1326C18/D6L1326C5)</f>
        <v>9.7176117638785073E-2</v>
      </c>
      <c r="AV33" s="16" t="s">
        <v>38216</v>
      </c>
      <c r="AW33" s="33">
        <f>CHOOSE(MIN(D6L1326C9,RUN_YEARS),B7L813C1,B7L813C10,B7L813C19,B7L813C28,B7L813C37)</f>
        <v>3.7011149137599162</v>
      </c>
      <c r="AX33" s="16" t="s">
        <v>38217</v>
      </c>
      <c r="AY33" s="33">
        <f>IF(D6L1326C23=0,0,D6L1326C19/D6L1326C23)</f>
        <v>0.34088668483960421</v>
      </c>
      <c r="AZ33" s="16" t="s">
        <v>38218</v>
      </c>
      <c r="BA33" s="33">
        <f>IF(D6L1326C5=0,0,D6L1326C19/D6L1326C5)</f>
        <v>0.40282388236121491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5.9622784443227024E-6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5.1275594621175237E-6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2.5637797310587618E-6</v>
      </c>
      <c r="R34" s="16" t="s">
        <v>38222</v>
      </c>
      <c r="S34" s="15">
        <f>D6L1327C5-D6L1327C7</f>
        <v>2.5637797310587618E-6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2.4590774182258668E-6</v>
      </c>
      <c r="X34" s="16" t="s">
        <v>38224</v>
      </c>
      <c r="Y34" s="33">
        <f>D6L1327C7-D6L1327C10</f>
        <v>1.0470231283289507E-7</v>
      </c>
      <c r="Z34" s="16" t="s">
        <v>38225</v>
      </c>
      <c r="AA34" s="33">
        <f>CHOOSE(MIN(D6L1327C9,RUN_YEARS),B7L813C7,B7L813C16,B7L813C25,B7L813C34,B7L813C43)</f>
        <v>627</v>
      </c>
      <c r="AB34" s="16" t="s">
        <v>38226</v>
      </c>
      <c r="AC34" s="33">
        <f>IF(D6L1327C12=0,0,D6L1327C10/D6L1327C12)</f>
        <v>3.9219735537892608E-9</v>
      </c>
      <c r="AD34" s="16" t="s">
        <v>38227</v>
      </c>
      <c r="AE34" s="33">
        <f>IF(D6L1327C5=0,0,D6L1327C10/D6L1327C5)</f>
        <v>0.47958047807998383</v>
      </c>
      <c r="AF34" s="16" t="s">
        <v>38228</v>
      </c>
      <c r="AG34" s="33">
        <f>CHOOSE(MIN(D6L1327C9,RUN_YEARS),B7L813C5,B7L813C14,B7L813C23,B7L813C32,B7L813C41)</f>
        <v>10.267820465397286</v>
      </c>
      <c r="AH34" s="16" t="s">
        <v>38229</v>
      </c>
      <c r="AI34" s="33">
        <f>IF(D6L1327C15=0,0,D6L1327C11/D6L1327C15)</f>
        <v>1.0197131239852069E-8</v>
      </c>
      <c r="AJ34" s="16" t="s">
        <v>38230</v>
      </c>
      <c r="AK34" s="33">
        <f>IF(D6L1327C5=0,0,D6L1327C11/D6L1327C5)</f>
        <v>2.0419521920016163E-2</v>
      </c>
      <c r="AL34" s="16" t="s">
        <v>38231</v>
      </c>
      <c r="AM34" s="33">
        <f>D6L1327C8*CHOOSE(MIN(D6L1327C9,RUN_YEARS),B7L813C4,B7L813C13,B7L813C22,B7L813C31,B7L813C40)</f>
        <v>5.0461952906087511E-7</v>
      </c>
      <c r="AN34" s="16" t="s">
        <v>38232</v>
      </c>
      <c r="AO34" s="33">
        <f>D6L1327C8-D6L1327C18</f>
        <v>2.0591602019978866E-6</v>
      </c>
      <c r="AP34" s="16" t="s">
        <v>38233</v>
      </c>
      <c r="AQ34" s="33">
        <f>CHOOSE(MIN(D6L1327C9,RUN_YEARS),B7L813C2,B7L813C11,B7L813C20,B7L813C29,B7L813C38)</f>
        <v>1.0609286160819116</v>
      </c>
      <c r="AR34" s="16" t="s">
        <v>38234</v>
      </c>
      <c r="AS34" s="33">
        <f>IF(D6L1327C20=0,0,D6L1327C18/D6L1327C20)</f>
        <v>4.7563947414716047E-7</v>
      </c>
      <c r="AT34" s="16" t="s">
        <v>38235</v>
      </c>
      <c r="AU34" s="33">
        <f>IF(D6L1327C5=0,0,D6L1327C18/D6L1327C5)</f>
        <v>9.8413198869561777E-2</v>
      </c>
      <c r="AV34" s="16" t="s">
        <v>38236</v>
      </c>
      <c r="AW34" s="33">
        <f>CHOOSE(MIN(D6L1327C9,RUN_YEARS),B7L813C1,B7L813C10,B7L813C19,B7L813C28,B7L813C37)</f>
        <v>4.3292458131025366</v>
      </c>
      <c r="AX34" s="16" t="s">
        <v>38237</v>
      </c>
      <c r="AY34" s="33">
        <f>IF(D6L1327C23=0,0,D6L1327C19/D6L1327C23)</f>
        <v>4.7563947414716047E-7</v>
      </c>
      <c r="AZ34" s="16" t="s">
        <v>38238</v>
      </c>
      <c r="BA34" s="33">
        <f>IF(D6L1327C5=0,0,D6L1327C19/D6L1327C5)</f>
        <v>0.40158680113043821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43.482697268697841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27.570549846485822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13.785274923242911</v>
      </c>
      <c r="R35" s="16" t="s">
        <v>38242</v>
      </c>
      <c r="S35" s="15">
        <f>SUM(D6L1301C8:D6L1327C8)-2*SUM(D6L1309C8,D6L1311C8,D6L1322C8,D6L1324C8,D6L1327C8)</f>
        <v>13.785274923242911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13.222876305523805</v>
      </c>
      <c r="X35" s="16" t="s">
        <v>38244</v>
      </c>
      <c r="Y35" s="33">
        <f>SUM(D6L1301C11:D6L1327C11)-2*SUM(D6L1309C11,D6L1311C11,D6L1322C11,D6L1324C11,D6L1327C11)</f>
        <v>0.56239861771910482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2.162561898095974E-2</v>
      </c>
      <c r="AD35" s="16" t="s">
        <v>38246</v>
      </c>
      <c r="AE35" s="33">
        <f>IF(D6L1328C5=0,0,D6L1328C10/D6L1328C5)</f>
        <v>0.47960147255493385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5.622660935049531E-2</v>
      </c>
      <c r="AJ35" s="16" t="s">
        <v>38248</v>
      </c>
      <c r="AK35" s="33">
        <f>IF(D6L1328C5=0,0,D6L1328C11/D6L1328C5)</f>
        <v>2.0398527445066129E-2</v>
      </c>
      <c r="AL35" s="16" t="s">
        <v>38249</v>
      </c>
      <c r="AM35" s="33">
        <f>SUM(D6L1301C18:D6L1327C18)-2*SUM(D6L1309C18,D6L1311C18,D6L1322C18,D6L1324C18,D6L1327C18)</f>
        <v>2.7085816649705876</v>
      </c>
      <c r="AN35" s="16" t="s">
        <v>38250</v>
      </c>
      <c r="AO35" s="33">
        <f>SUM(D6L1301C19:D6L1327C19)-2*SUM(D6L1309C19,D6L1311C19,D6L1322C19,D6L1324C19,D6L1327C19)</f>
        <v>11.076693258272325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2.620142560363897</v>
      </c>
      <c r="AT35" s="16" t="s">
        <v>38252</v>
      </c>
      <c r="AU35" s="33">
        <f>IF(D6L1328C5=0,0,D6L1328C18/D6L1328C5)</f>
        <v>9.8241844288637831E-2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2.620142560363897</v>
      </c>
      <c r="AZ35" s="16" t="s">
        <v>38254</v>
      </c>
      <c r="BA35" s="33">
        <f>IF(D6L1328C5=0,0,D6L1328C19/D6L1328C5)</f>
        <v>0.40175815571136225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0.47933043338124282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0.23966521669062141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0.1198326083453107</v>
      </c>
      <c r="R36" s="16" t="s">
        <v>38259</v>
      </c>
      <c r="S36" s="15">
        <f>D6L1329C5-D6L1329C7</f>
        <v>0.1198326083453107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0.11496577461970903</v>
      </c>
      <c r="X36" s="16" t="s">
        <v>38261</v>
      </c>
      <c r="Y36" s="33">
        <f>D6L1329C7-D6L1329C10</f>
        <v>4.8668337256016769E-3</v>
      </c>
      <c r="Z36" s="16" t="s">
        <v>38262</v>
      </c>
      <c r="AA36" s="33">
        <f>CHOOSE(MIN(D6L1329C9,RUN_YEARS),B7L813C7,B7L813C16,B7L813C25,B7L813C34,B7L813C43)</f>
        <v>531</v>
      </c>
      <c r="AB36" s="16" t="s">
        <v>38263</v>
      </c>
      <c r="AC36" s="33">
        <f>IF(D6L1329C12=0,0,D6L1329C10/D6L1329C12)</f>
        <v>2.1650805013127876E-4</v>
      </c>
      <c r="AD36" s="16" t="s">
        <v>38264</v>
      </c>
      <c r="AE36" s="33">
        <f>IF(D6L1329C5=0,0,D6L1329C10/D6L1329C5)</f>
        <v>0.47969319956894635</v>
      </c>
      <c r="AF36" s="16" t="s">
        <v>38265</v>
      </c>
      <c r="AG36" s="33">
        <f>CHOOSE(MIN(D6L1329C9,RUN_YEARS),B7L813C5,B7L813C14,B7L813C23,B7L813C32,B7L813C41)</f>
        <v>8.6456791056795428</v>
      </c>
      <c r="AH36" s="16" t="s">
        <v>38266</v>
      </c>
      <c r="AI36" s="33">
        <f>IF(D6L1329C15=0,0,D6L1329C11/D6L1329C15)</f>
        <v>5.6292093034132434E-4</v>
      </c>
      <c r="AJ36" s="16" t="s">
        <v>38267</v>
      </c>
      <c r="AK36" s="33">
        <f>IF(D6L1329C5=0,0,D6L1329C11/D6L1329C5)</f>
        <v>2.0306800431053647E-2</v>
      </c>
      <c r="AL36" s="16" t="s">
        <v>38268</v>
      </c>
      <c r="AM36" s="33">
        <f>D6L1329C8*CHOOSE(MIN(D6L1329C9,RUN_YEARS),B7L813C4,B7L813C13,B7L813C22,B7L813C31,B7L813C40)</f>
        <v>2.3289735291052743E-2</v>
      </c>
      <c r="AN36" s="16" t="s">
        <v>38269</v>
      </c>
      <c r="AO36" s="33">
        <f>D6L1329C8-D6L1329C18</f>
        <v>9.6542873054257961E-2</v>
      </c>
      <c r="AP36" s="16" t="s">
        <v>38270</v>
      </c>
      <c r="AQ36" s="33">
        <f>CHOOSE(MIN(D6L1329C9,RUN_YEARS),B7L813C2,B7L813C11,B7L813C20,B7L813C29,B7L813C38)</f>
        <v>0.89284671044326525</v>
      </c>
      <c r="AR36" s="16" t="s">
        <v>38271</v>
      </c>
      <c r="AS36" s="33">
        <f>IF(D6L1329C20=0,0,D6L1329C18/D6L1329C20)</f>
        <v>2.6084808308797211E-2</v>
      </c>
      <c r="AT36" s="16" t="s">
        <v>38272</v>
      </c>
      <c r="AU36" s="33">
        <f>IF(D6L1329C5=0,0,D6L1329C18/D6L1329C5)</f>
        <v>9.7176117638785087E-2</v>
      </c>
      <c r="AV36" s="16" t="s">
        <v>38273</v>
      </c>
      <c r="AW36" s="33">
        <f>CHOOSE(MIN(D6L1329C9,RUN_YEARS),B7L813C1,B7L813C10,B7L813C19,B7L813C28,B7L813C37)</f>
        <v>3.7011149137599162</v>
      </c>
      <c r="AX36" s="16" t="s">
        <v>38274</v>
      </c>
      <c r="AY36" s="33">
        <f>IF(D6L1329C23=0,0,D6L1329C19/D6L1329C23)</f>
        <v>2.6084808308797218E-2</v>
      </c>
      <c r="AZ36" s="16" t="s">
        <v>38275</v>
      </c>
      <c r="BA36" s="33">
        <f>IF(D6L1329C5=0,0,D6L1329C19/D6L1329C5)</f>
        <v>0.40282388236121491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6.2418307793040077E-2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6.2418307793040077E-2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3.1209153896520039E-2</v>
      </c>
      <c r="R37" s="16" t="s">
        <v>38279</v>
      </c>
      <c r="S37" s="15">
        <f>D6L1330C5-D6L1330C7</f>
        <v>3.1209153896520039E-2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2.9941637776922693E-2</v>
      </c>
      <c r="X37" s="16" t="s">
        <v>38281</v>
      </c>
      <c r="Y37" s="33">
        <f>D6L1330C7-D6L1330C10</f>
        <v>1.2675161195973457E-3</v>
      </c>
      <c r="Z37" s="16" t="s">
        <v>38282</v>
      </c>
      <c r="AA37" s="33">
        <f>CHOOSE(MIN(D6L1330C9,RUN_YEARS),B7L813C7,B7L813C16,B7L813C25,B7L813C34,B7L813C43)</f>
        <v>531</v>
      </c>
      <c r="AB37" s="16" t="s">
        <v>38283</v>
      </c>
      <c r="AC37" s="33">
        <f>IF(D6L1330C12=0,0,D6L1330C10/D6L1330C12)</f>
        <v>5.638726511661524E-5</v>
      </c>
      <c r="AD37" s="16" t="s">
        <v>38284</v>
      </c>
      <c r="AE37" s="33">
        <f>IF(D6L1330C5=0,0,D6L1330C10/D6L1330C5)</f>
        <v>0.47969319956894635</v>
      </c>
      <c r="AF37" s="16" t="s">
        <v>38285</v>
      </c>
      <c r="AG37" s="33">
        <f>CHOOSE(MIN(D6L1330C9,RUN_YEARS),B7L813C5,B7L813C14,B7L813C23,B7L813C32,B7L813C41)</f>
        <v>8.6456791056795428</v>
      </c>
      <c r="AH37" s="16" t="s">
        <v>38286</v>
      </c>
      <c r="AI37" s="33">
        <f>IF(D6L1330C15=0,0,D6L1330C11/D6L1330C15)</f>
        <v>1.4660688930319952E-4</v>
      </c>
      <c r="AJ37" s="16" t="s">
        <v>38287</v>
      </c>
      <c r="AK37" s="33">
        <f>IF(D6L1330C5=0,0,D6L1330C11/D6L1330C5)</f>
        <v>2.0306800431053651E-2</v>
      </c>
      <c r="AL37" s="16" t="s">
        <v>38288</v>
      </c>
      <c r="AM37" s="33">
        <f>D6L1330C8*CHOOSE(MIN(D6L1330C9,RUN_YEARS),B7L813C4,B7L813C13,B7L813C22,B7L813C31,B7L813C40)</f>
        <v>6.0655688209103583E-3</v>
      </c>
      <c r="AN37" s="16" t="s">
        <v>38289</v>
      </c>
      <c r="AO37" s="33">
        <f>D6L1330C8-D6L1330C18</f>
        <v>2.5143585075609681E-2</v>
      </c>
      <c r="AP37" s="16" t="s">
        <v>38290</v>
      </c>
      <c r="AQ37" s="33">
        <f>CHOOSE(MIN(D6L1330C9,RUN_YEARS),B7L813C2,B7L813C11,B7L813C20,B7L813C29,B7L813C38)</f>
        <v>0.89284671044326525</v>
      </c>
      <c r="AR37" s="16" t="s">
        <v>38291</v>
      </c>
      <c r="AS37" s="33">
        <f>IF(D6L1330C20=0,0,D6L1330C18/D6L1330C20)</f>
        <v>6.7935164569280079E-3</v>
      </c>
      <c r="AT37" s="16" t="s">
        <v>38292</v>
      </c>
      <c r="AU37" s="33">
        <f>IF(D6L1330C5=0,0,D6L1330C18/D6L1330C5)</f>
        <v>9.7176117638785087E-2</v>
      </c>
      <c r="AV37" s="16" t="s">
        <v>38293</v>
      </c>
      <c r="AW37" s="33">
        <f>CHOOSE(MIN(D6L1330C9,RUN_YEARS),B7L813C1,B7L813C10,B7L813C19,B7L813C28,B7L813C37)</f>
        <v>3.7011149137599162</v>
      </c>
      <c r="AX37" s="16" t="s">
        <v>38294</v>
      </c>
      <c r="AY37" s="33">
        <f>IF(D6L1330C23=0,0,D6L1330C19/D6L1330C23)</f>
        <v>6.7935164569280096E-3</v>
      </c>
      <c r="AZ37" s="16" t="s">
        <v>38295</v>
      </c>
      <c r="BA37" s="33">
        <f>IF(D6L1330C5=0,0,D6L1330C19/D6L1330C5)</f>
        <v>0.40282388236121491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227.13315789473685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113.56657894736843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56.783289473684214</v>
      </c>
      <c r="R38" s="16" t="s">
        <v>38299</v>
      </c>
      <c r="S38" s="15">
        <f>D6L1331C5-D6L1331C7</f>
        <v>56.783289473684214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54.4771156193625</v>
      </c>
      <c r="X38" s="16" t="s">
        <v>38301</v>
      </c>
      <c r="Y38" s="33">
        <f>D6L1331C7-D6L1331C10</f>
        <v>2.3061738543217132</v>
      </c>
      <c r="Z38" s="16" t="s">
        <v>38302</v>
      </c>
      <c r="AA38" s="33">
        <f>CHOOSE(MIN(D6L1331C9,RUN_YEARS),B7L813C7,B7L813C16,B7L813C25,B7L813C34,B7L813C43)</f>
        <v>531</v>
      </c>
      <c r="AB38" s="16" t="s">
        <v>38303</v>
      </c>
      <c r="AC38" s="33">
        <f>IF(D6L1331C12=0,0,D6L1331C10/D6L1331C12)</f>
        <v>0.10259343807789548</v>
      </c>
      <c r="AD38" s="16" t="s">
        <v>38304</v>
      </c>
      <c r="AE38" s="33">
        <f>IF(D6L1331C5=0,0,D6L1331C10/D6L1331C5)</f>
        <v>0.47969319956894629</v>
      </c>
      <c r="AF38" s="16" t="s">
        <v>38305</v>
      </c>
      <c r="AG38" s="33">
        <f>CHOOSE(MIN(D6L1331C9,RUN_YEARS),B7L813C5,B7L813C14,B7L813C23,B7L813C32,B7L813C41)</f>
        <v>8.6456791056795428</v>
      </c>
      <c r="AH38" s="16" t="s">
        <v>38306</v>
      </c>
      <c r="AI38" s="33">
        <f>IF(D6L1331C15=0,0,D6L1331C11/D6L1331C15)</f>
        <v>0.26674293900252849</v>
      </c>
      <c r="AJ38" s="16" t="s">
        <v>38307</v>
      </c>
      <c r="AK38" s="33">
        <f>IF(D6L1331C5=0,0,D6L1331C11/D6L1331C5)</f>
        <v>2.0306800431053682E-2</v>
      </c>
      <c r="AL38" s="16" t="s">
        <v>38308</v>
      </c>
      <c r="AM38" s="33">
        <f>D6L1331C8*CHOOSE(MIN(D6L1331C9,RUN_YEARS),B7L813C4,B7L813C13,B7L813C22,B7L813C31,B7L813C40)</f>
        <v>11.035959235623848</v>
      </c>
      <c r="AN38" s="16" t="s">
        <v>38309</v>
      </c>
      <c r="AO38" s="33">
        <f>D6L1331C8-D6L1331C18</f>
        <v>45.747330238060364</v>
      </c>
      <c r="AP38" s="16" t="s">
        <v>38310</v>
      </c>
      <c r="AQ38" s="33">
        <f>CHOOSE(MIN(D6L1331C9,RUN_YEARS),B7L813C2,B7L813C11,B7L813C20,B7L813C29,B7L813C38)</f>
        <v>0.89284671044326525</v>
      </c>
      <c r="AR38" s="16" t="s">
        <v>38311</v>
      </c>
      <c r="AS38" s="33">
        <f>IF(D6L1331C20=0,0,D6L1331C18/D6L1331C20)</f>
        <v>12.360418766783498</v>
      </c>
      <c r="AT38" s="16" t="s">
        <v>38312</v>
      </c>
      <c r="AU38" s="33">
        <f>IF(D6L1331C5=0,0,D6L1331C18/D6L1331C5)</f>
        <v>9.7176117638785087E-2</v>
      </c>
      <c r="AV38" s="16" t="s">
        <v>38313</v>
      </c>
      <c r="AW38" s="33">
        <f>CHOOSE(MIN(D6L1331C9,RUN_YEARS),B7L813C1,B7L813C10,B7L813C19,B7L813C28,B7L813C37)</f>
        <v>3.7011149137599162</v>
      </c>
      <c r="AX38" s="16" t="s">
        <v>38314</v>
      </c>
      <c r="AY38" s="33">
        <f>IF(D6L1331C23=0,0,D6L1331C19/D6L1331C23)</f>
        <v>12.3604187667835</v>
      </c>
      <c r="AZ38" s="16" t="s">
        <v>38315</v>
      </c>
      <c r="BA38" s="33">
        <f>IF(D6L1331C5=0,0,D6L1331C19/D6L1331C5)</f>
        <v>0.40282388236121491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531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8.6456791056795428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0.89284671044326525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3.7011149137599162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7415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7415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2966</v>
      </c>
      <c r="R40" s="16" t="s">
        <v>38340</v>
      </c>
      <c r="S40" s="15">
        <f>D6L1333C5-D6L1333C7</f>
        <v>4449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2845.5400598429896</v>
      </c>
      <c r="X40" s="16" t="s">
        <v>38342</v>
      </c>
      <c r="Y40" s="33">
        <f>D6L1333C7-D6L1333C10</f>
        <v>120.45994015701035</v>
      </c>
      <c r="Z40" s="16" t="s">
        <v>38343</v>
      </c>
      <c r="AA40" s="33">
        <f>CHOOSE(MIN(D6L1333C9,RUN_YEARS),B7L813C7,B7L813C16,B7L813C25,B7L813C34,B7L813C43)</f>
        <v>531</v>
      </c>
      <c r="AB40" s="16" t="s">
        <v>38344</v>
      </c>
      <c r="AC40" s="33">
        <f>IF(D6L1333C12=0,0,D6L1333C10/D6L1333C12)</f>
        <v>5.3588325044124101</v>
      </c>
      <c r="AD40" s="16" t="s">
        <v>38345</v>
      </c>
      <c r="AE40" s="33">
        <f>IF(D6L1333C5=0,0,D6L1333C10/D6L1333C5)</f>
        <v>0.38375455965515709</v>
      </c>
      <c r="AF40" s="16" t="s">
        <v>38346</v>
      </c>
      <c r="AG40" s="33">
        <f>CHOOSE(MIN(D6L1333C9,RUN_YEARS),B7L813C5,B7L813C14,B7L813C23,B7L813C32,B7L813C41)</f>
        <v>8.6456791056795428</v>
      </c>
      <c r="AH40" s="16" t="s">
        <v>38347</v>
      </c>
      <c r="AI40" s="33">
        <f>IF(D6L1333C15=0,0,D6L1333C11/D6L1333C15)</f>
        <v>13.932964511472266</v>
      </c>
      <c r="AJ40" s="16" t="s">
        <v>38348</v>
      </c>
      <c r="AK40" s="33">
        <f>IF(D6L1333C5=0,0,D6L1333C11/D6L1333C5)</f>
        <v>1.6245440344842932E-2</v>
      </c>
      <c r="AL40" s="16" t="s">
        <v>38349</v>
      </c>
      <c r="AM40" s="33">
        <f>D6L1333C8*CHOOSE(MIN(D6L1333C9,RUN_YEARS),B7L813C4,B7L813C13,B7L813C22,B7L813C31,B7L813C40)</f>
        <v>864.67309474990975</v>
      </c>
      <c r="AN40" s="16" t="s">
        <v>38350</v>
      </c>
      <c r="AO40" s="33">
        <f>D6L1333C8-D6L1333C18</f>
        <v>3584.32690525009</v>
      </c>
      <c r="AP40" s="16" t="s">
        <v>38351</v>
      </c>
      <c r="AQ40" s="33">
        <f>CHOOSE(MIN(D6L1333C9,RUN_YEARS),B7L813C2,B7L813C11,B7L813C20,B7L813C29,B7L813C38)</f>
        <v>0.89284671044326525</v>
      </c>
      <c r="AR40" s="16" t="s">
        <v>38352</v>
      </c>
      <c r="AS40" s="33">
        <f>IF(D6L1333C20=0,0,D6L1333C18/D6L1333C20)</f>
        <v>968.44518172736696</v>
      </c>
      <c r="AT40" s="16" t="s">
        <v>38353</v>
      </c>
      <c r="AU40" s="33">
        <f>IF(D6L1333C5=0,0,D6L1333C18/D6L1333C5)</f>
        <v>0.11661134116654211</v>
      </c>
      <c r="AV40" s="16" t="s">
        <v>38354</v>
      </c>
      <c r="AW40" s="33">
        <f>CHOOSE(MIN(D6L1333C9,RUN_YEARS),B7L813C1,B7L813C10,B7L813C19,B7L813C28,B7L813C37)</f>
        <v>3.7011149137599162</v>
      </c>
      <c r="AX40" s="16" t="s">
        <v>38355</v>
      </c>
      <c r="AY40" s="33">
        <f>IF(D6L1333C23=0,0,D6L1333C19/D6L1333C23)</f>
        <v>968.44518172736696</v>
      </c>
      <c r="AZ40" s="16" t="s">
        <v>38356</v>
      </c>
      <c r="BA40" s="33">
        <f>IF(D6L1333C5=0,0,D6L1333C19/D6L1333C5)</f>
        <v>0.48338865883345788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531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8.6456791056795428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0.89284671044326525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3.7011149137599162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65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65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65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62.360115943963024</v>
      </c>
      <c r="X42" s="16" t="s">
        <v>38382</v>
      </c>
      <c r="Y42" s="33">
        <f>D6L1335C7-D6L1335C10</f>
        <v>2.6398840560369763</v>
      </c>
      <c r="Z42" s="16" t="s">
        <v>38383</v>
      </c>
      <c r="AA42" s="33">
        <f>CHOOSE(MIN(D6L1335C9,RUN_YEARS),B7L813C7,B7L813C16,B7L813C25,B7L813C34,B7L813C43)</f>
        <v>531</v>
      </c>
      <c r="AB42" s="16" t="s">
        <v>38384</v>
      </c>
      <c r="AC42" s="33">
        <f>IF(D6L1335C12=0,0,D6L1335C10/D6L1335C12)</f>
        <v>0.11743901307714318</v>
      </c>
      <c r="AD42" s="16" t="s">
        <v>38385</v>
      </c>
      <c r="AE42" s="33">
        <f>IF(D6L1335C5=0,0,D6L1335C10/D6L1335C5)</f>
        <v>0.9593863991378927</v>
      </c>
      <c r="AF42" s="16" t="s">
        <v>38386</v>
      </c>
      <c r="AG42" s="33">
        <f>CHOOSE(MIN(D6L1335C9,RUN_YEARS),B7L813C5,B7L813C14,B7L813C23,B7L813C32,B7L813C41)</f>
        <v>8.6456791056795428</v>
      </c>
      <c r="AH42" s="16" t="s">
        <v>38387</v>
      </c>
      <c r="AI42" s="33">
        <f>IF(D6L1335C15=0,0,D6L1335C11/D6L1335C15)</f>
        <v>0.30534143400057223</v>
      </c>
      <c r="AJ42" s="16" t="s">
        <v>38388</v>
      </c>
      <c r="AK42" s="33">
        <f>IF(D6L1335C5=0,0,D6L1335C11/D6L1335C5)</f>
        <v>4.061360086210733E-2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0.89284671044326525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3.7011149137599162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81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81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531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8.6456791056795428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15.742531057483184</v>
      </c>
      <c r="AN43" s="16" t="s">
        <v>38410</v>
      </c>
      <c r="AO43" s="33">
        <f>D6L1336C8-D6L1336C18</f>
        <v>65.257468942516823</v>
      </c>
      <c r="AP43" s="16" t="s">
        <v>38411</v>
      </c>
      <c r="AQ43" s="33">
        <f>CHOOSE(MIN(D6L1336C9,RUN_YEARS),B7L813C2,B7L813C11,B7L813C20,B7L813C29,B7L813C38)</f>
        <v>0.89284671044326525</v>
      </c>
      <c r="AR43" s="16" t="s">
        <v>38412</v>
      </c>
      <c r="AS43" s="33">
        <f>IF(D6L1336C20=0,0,D6L1336C18/D6L1336C20)</f>
        <v>17.631840800161097</v>
      </c>
      <c r="AT43" s="16" t="s">
        <v>38413</v>
      </c>
      <c r="AU43" s="33">
        <f>IF(D6L1336C5=0,0,D6L1336C18/D6L1336C5)</f>
        <v>0.19435223527757017</v>
      </c>
      <c r="AV43" s="16" t="s">
        <v>38414</v>
      </c>
      <c r="AW43" s="33">
        <f>CHOOSE(MIN(D6L1336C9,RUN_YEARS),B7L813C1,B7L813C10,B7L813C19,B7L813C28,B7L813C37)</f>
        <v>3.7011149137599162</v>
      </c>
      <c r="AX43" s="16" t="s">
        <v>38415</v>
      </c>
      <c r="AY43" s="33">
        <f>IF(D6L1336C23=0,0,D6L1336C19/D6L1336C23)</f>
        <v>17.6318408001611</v>
      </c>
      <c r="AZ43" s="16" t="s">
        <v>38416</v>
      </c>
      <c r="BA43" s="33">
        <f>IF(D6L1336C5=0,0,D6L1336C19/D6L1336C5)</f>
        <v>0.80564776472242994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7788.6749066359107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7674.8686624718521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3087.934331235926</v>
      </c>
      <c r="R44" s="16" t="s">
        <v>38420</v>
      </c>
      <c r="S44" s="15">
        <f>SUM(D6L1329C8:D6L1336C8)</f>
        <v>4586.934331235926</v>
      </c>
      <c r="U44" s="21" t="str">
        <f>NULL_VALUE</f>
        <v>n/a</v>
      </c>
      <c r="V44" s="16" t="s">
        <v>38421</v>
      </c>
      <c r="W44" s="33">
        <f>SUM(D6L1329C10:D6L1336C10)</f>
        <v>2962.5221988187118</v>
      </c>
      <c r="X44" s="16" t="s">
        <v>38422</v>
      </c>
      <c r="Y44" s="33">
        <f>SUM(D6L1329C11:D6L1336C11)</f>
        <v>125.41213241721424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5.5791378508826961</v>
      </c>
      <c r="AD44" s="16" t="s">
        <v>38424</v>
      </c>
      <c r="AE44" s="33">
        <f>IF(D6L1337C5=0,0,D6L1337C10/D6L1337C5)</f>
        <v>0.38600298312656328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14.505758412295011</v>
      </c>
      <c r="AJ44" s="16" t="s">
        <v>38426</v>
      </c>
      <c r="AK44" s="33">
        <f>IF(D6L1337C5=0,0,D6L1337C11/D6L1337C5)</f>
        <v>1.6340622612924641E-2</v>
      </c>
      <c r="AL44" s="16" t="s">
        <v>38427</v>
      </c>
      <c r="AM44" s="33">
        <f>SUM(D6L1329C18:D6L1336C18)</f>
        <v>891.48094034712881</v>
      </c>
      <c r="AN44" s="16" t="s">
        <v>38428</v>
      </c>
      <c r="AO44" s="33">
        <f>SUM(D6L1329C19:D6L1336C19)</f>
        <v>3695.453390888797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998.47031961907726</v>
      </c>
      <c r="AT44" s="16" t="s">
        <v>38430</v>
      </c>
      <c r="AU44" s="33">
        <f>IF(D6L1337C5=0,0,D6L1337C18/D6L1337C5)</f>
        <v>0.11615585615246329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998.47031961907726</v>
      </c>
      <c r="AZ44" s="16" t="s">
        <v>38432</v>
      </c>
      <c r="BA44" s="33">
        <f>IF(D6L1337C5=0,0,D6L1337C19/D6L1337C5)</f>
        <v>0.48150053810804871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439.7340982954322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219.8670491477161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109.93352457385805</v>
      </c>
      <c r="R45" s="16" t="s">
        <v>38437</v>
      </c>
      <c r="S45" s="15">
        <f>D6L1338C5-D6L1338C7</f>
        <v>109.93352457385805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105.46872828545071</v>
      </c>
      <c r="X45" s="16" t="s">
        <v>38439</v>
      </c>
      <c r="Y45" s="33">
        <f>D6L1338C7-D6L1338C10</f>
        <v>4.4647962884073422</v>
      </c>
      <c r="Z45" s="16" t="s">
        <v>38440</v>
      </c>
      <c r="AA45" s="33">
        <f>CHOOSE(MIN(D6L1338C9,RUN_YEARS),B7L813C7,B7L813C16,B7L813C25,B7L813C34,B7L813C43)</f>
        <v>531</v>
      </c>
      <c r="AB45" s="16" t="s">
        <v>38441</v>
      </c>
      <c r="AC45" s="33">
        <f>IF(D6L1338C12=0,0,D6L1338C10/D6L1338C12)</f>
        <v>0.19862284046224238</v>
      </c>
      <c r="AD45" s="16" t="s">
        <v>38442</v>
      </c>
      <c r="AE45" s="33">
        <f>IF(D6L1338C5=0,0,D6L1338C10/D6L1338C5)</f>
        <v>0.47969319956894629</v>
      </c>
      <c r="AF45" s="16" t="s">
        <v>38443</v>
      </c>
      <c r="AG45" s="33">
        <f>CHOOSE(MIN(D6L1338C9,RUN_YEARS),B7L813C5,B7L813C14,B7L813C23,B7L813C32,B7L813C41)</f>
        <v>8.6456791056795428</v>
      </c>
      <c r="AH45" s="16" t="s">
        <v>38444</v>
      </c>
      <c r="AI45" s="33">
        <f>IF(D6L1338C15=0,0,D6L1338C11/D6L1338C15)</f>
        <v>0.51641938520183062</v>
      </c>
      <c r="AJ45" s="16" t="s">
        <v>38445</v>
      </c>
      <c r="AK45" s="33">
        <f>IF(D6L1338C5=0,0,D6L1338C11/D6L1338C5)</f>
        <v>2.0306800431053682E-2</v>
      </c>
      <c r="AL45" s="16" t="s">
        <v>38446</v>
      </c>
      <c r="AM45" s="33">
        <f>D6L1338C8*CHOOSE(MIN(D6L1338C9,RUN_YEARS),B7L813C4,B7L813C13,B7L813C22,B7L813C31,B7L813C40)</f>
        <v>21.365826232871001</v>
      </c>
      <c r="AN45" s="16" t="s">
        <v>38447</v>
      </c>
      <c r="AO45" s="33">
        <f>D6L1338C8-D6L1338C18</f>
        <v>88.56769834098705</v>
      </c>
      <c r="AP45" s="16" t="s">
        <v>38448</v>
      </c>
      <c r="AQ45" s="33">
        <f>CHOOSE(MIN(D6L1338C9,RUN_YEARS),B7L813C2,B7L813C11,B7L813C20,B7L813C29,B7L813C38)</f>
        <v>0.89284671044326525</v>
      </c>
      <c r="AR45" s="16" t="s">
        <v>38449</v>
      </c>
      <c r="AS45" s="33">
        <f>IF(D6L1338C20=0,0,D6L1338C18/D6L1338C20)</f>
        <v>23.930004986257565</v>
      </c>
      <c r="AT45" s="16" t="s">
        <v>38450</v>
      </c>
      <c r="AU45" s="33">
        <f>IF(D6L1338C5=0,0,D6L1338C18/D6L1338C5)</f>
        <v>9.7176117638785087E-2</v>
      </c>
      <c r="AV45" s="16" t="s">
        <v>38451</v>
      </c>
      <c r="AW45" s="33">
        <f>CHOOSE(MIN(D6L1338C9,RUN_YEARS),B7L813C1,B7L813C10,B7L813C19,B7L813C28,B7L813C37)</f>
        <v>3.7011149137599162</v>
      </c>
      <c r="AX45" s="16" t="s">
        <v>38452</v>
      </c>
      <c r="AY45" s="33">
        <f>IF(D6L1338C23=0,0,D6L1338C19/D6L1338C23)</f>
        <v>23.930004986257568</v>
      </c>
      <c r="AZ45" s="16" t="s">
        <v>38453</v>
      </c>
      <c r="BA45" s="33">
        <f>IF(D6L1338C5=0,0,D6L1338C19/D6L1338C5)</f>
        <v>0.40282388236121491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3693.0678683908677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3693.0678683908677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1477.2271473563471</v>
      </c>
      <c r="R46" s="16" t="s">
        <v>38457</v>
      </c>
      <c r="S46" s="15">
        <f>D6L1339C5-D6L1339C7</f>
        <v>2215.8407210345204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1417.231633610947</v>
      </c>
      <c r="X46" s="16" t="s">
        <v>38459</v>
      </c>
      <c r="Y46" s="33">
        <f>D6L1339C7-D6L1339C10</f>
        <v>59.995513745400103</v>
      </c>
      <c r="Z46" s="16" t="s">
        <v>38460</v>
      </c>
      <c r="AA46" s="33">
        <f>CHOOSE(MIN(D6L1339C9,RUN_YEARS),B7L813C7,B7L813C16,B7L813C25,B7L813C34,B7L813C43)</f>
        <v>531</v>
      </c>
      <c r="AB46" s="16" t="s">
        <v>38461</v>
      </c>
      <c r="AC46" s="33">
        <f>IF(D6L1339C12=0,0,D6L1339C10/D6L1339C12)</f>
        <v>2.6689861273275839</v>
      </c>
      <c r="AD46" s="16" t="s">
        <v>38462</v>
      </c>
      <c r="AE46" s="33">
        <f>IF(D6L1339C5=0,0,D6L1339C10/D6L1339C5)</f>
        <v>0.38375455965515709</v>
      </c>
      <c r="AF46" s="16" t="s">
        <v>38463</v>
      </c>
      <c r="AG46" s="33">
        <f>CHOOSE(MIN(D6L1339C9,RUN_YEARS),B7L813C5,B7L813C14,B7L813C23,B7L813C32,B7L813C41)</f>
        <v>8.6456791056795428</v>
      </c>
      <c r="AH46" s="16" t="s">
        <v>38464</v>
      </c>
      <c r="AI46" s="33">
        <f>IF(D6L1339C15=0,0,D6L1339C11/D6L1339C15)</f>
        <v>6.9393639310517194</v>
      </c>
      <c r="AJ46" s="16" t="s">
        <v>38465</v>
      </c>
      <c r="AK46" s="33">
        <f>IF(D6L1339C5=0,0,D6L1339C11/D6L1339C5)</f>
        <v>1.6245440344842935E-2</v>
      </c>
      <c r="AL46" s="16" t="s">
        <v>38466</v>
      </c>
      <c r="AM46" s="33">
        <f>D6L1339C8*CHOOSE(MIN(D6L1339C9,RUN_YEARS),B7L813C4,B7L813C13,B7L813C22,B7L813C31,B7L813C40)</f>
        <v>430.65359715212185</v>
      </c>
      <c r="AN46" s="16" t="s">
        <v>38467</v>
      </c>
      <c r="AO46" s="33">
        <f>D6L1339C8-D6L1339C18</f>
        <v>1785.1871238823985</v>
      </c>
      <c r="AP46" s="16" t="s">
        <v>38468</v>
      </c>
      <c r="AQ46" s="33">
        <f>CHOOSE(MIN(D6L1339C9,RUN_YEARS),B7L813C2,B7L813C11,B7L813C20,B7L813C29,B7L813C38)</f>
        <v>0.89284671044326525</v>
      </c>
      <c r="AR46" s="16" t="s">
        <v>38469</v>
      </c>
      <c r="AS46" s="33">
        <f>IF(D6L1339C20=0,0,D6L1339C18/D6L1339C20)</f>
        <v>482.33766459005972</v>
      </c>
      <c r="AT46" s="16" t="s">
        <v>38470</v>
      </c>
      <c r="AU46" s="33">
        <f>IF(D6L1339C5=0,0,D6L1339C18/D6L1339C5)</f>
        <v>0.11661134116654209</v>
      </c>
      <c r="AV46" s="16" t="s">
        <v>38471</v>
      </c>
      <c r="AW46" s="33">
        <f>CHOOSE(MIN(D6L1339C9,RUN_YEARS),B7L813C1,B7L813C10,B7L813C19,B7L813C28,B7L813C37)</f>
        <v>3.7011149137599162</v>
      </c>
      <c r="AX46" s="16" t="s">
        <v>38472</v>
      </c>
      <c r="AY46" s="33">
        <f>IF(D6L1339C23=0,0,D6L1339C19/D6L1339C23)</f>
        <v>482.33766459005977</v>
      </c>
      <c r="AZ46" s="16" t="s">
        <v>38473</v>
      </c>
      <c r="BA46" s="33">
        <f>IF(D6L1339C5=0,0,D6L1339C19/D6L1339C5)</f>
        <v>0.48338865883345783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4132.8019666863001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3912.9349175385837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1587.1606719302051</v>
      </c>
      <c r="R47" s="16" t="s">
        <v>38477</v>
      </c>
      <c r="S47" s="15">
        <f>SUM(D6L1338C8:D6L1339C8)</f>
        <v>2325.7742456083784</v>
      </c>
      <c r="U47" s="21" t="str">
        <f>NULL_VALUE</f>
        <v>n/a</v>
      </c>
      <c r="V47" s="16" t="s">
        <v>38478</v>
      </c>
      <c r="W47" s="33">
        <f>SUM(D6L1338C10:D6L1339C10)</f>
        <v>1522.7003618963977</v>
      </c>
      <c r="X47" s="16" t="s">
        <v>38479</v>
      </c>
      <c r="Y47" s="33">
        <f>SUM(D6L1338C11:D6L1339C11)</f>
        <v>64.460310033807446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2.8676089677898262</v>
      </c>
      <c r="AD47" s="16" t="s">
        <v>38481</v>
      </c>
      <c r="AE47" s="33">
        <f>IF(D6L1340C5=0,0,D6L1340C10/D6L1340C5)</f>
        <v>0.3891453331031241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7.4557833162535498</v>
      </c>
      <c r="AJ47" s="16" t="s">
        <v>38483</v>
      </c>
      <c r="AK47" s="33">
        <f>IF(D6L1340C5=0,0,D6L1340C11/D6L1340C5)</f>
        <v>1.6473647375243324E-2</v>
      </c>
      <c r="AL47" s="16" t="s">
        <v>38484</v>
      </c>
      <c r="AM47" s="33">
        <f>SUM(D6L1338C18:D6L1339C18)</f>
        <v>452.01942338499282</v>
      </c>
      <c r="AN47" s="16" t="s">
        <v>38485</v>
      </c>
      <c r="AO47" s="33">
        <f>SUM(D6L1338C19:D6L1339C19)</f>
        <v>1873.7548222233856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506.2676695763173</v>
      </c>
      <c r="AT47" s="16" t="s">
        <v>38487</v>
      </c>
      <c r="AU47" s="33">
        <f>IF(D6L1340C5=0,0,D6L1340C18/D6L1340C5)</f>
        <v>0.11551927975059034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506.26766957631736</v>
      </c>
      <c r="AZ47" s="16" t="s">
        <v>38489</v>
      </c>
      <c r="BA47" s="33">
        <f>IF(D6L1340C5=0,0,D6L1340C19/D6L1340C5)</f>
        <v>0.47886173977104218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11964.959570590909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11615.374129856922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4688.8802780893739</v>
      </c>
      <c r="R48" s="16" t="s">
        <v>38494</v>
      </c>
      <c r="S48" s="15">
        <f>SUM(D6L1328C8,D6L1337C8,D6L1340C8)</f>
        <v>6926.4938517675473</v>
      </c>
      <c r="U48" s="21" t="str">
        <f>NULL_VALUE</f>
        <v>n/a</v>
      </c>
      <c r="V48" s="16" t="s">
        <v>38495</v>
      </c>
      <c r="W48" s="33">
        <f>SUM(D6L1328C10,D6L1337C10,D6L1340C10)</f>
        <v>4498.4454370206331</v>
      </c>
      <c r="X48" s="16" t="s">
        <v>38496</v>
      </c>
      <c r="Y48" s="33">
        <f>SUM(D6L1328C11,D6L1337C11,D6L1340C11)</f>
        <v>190.43484106874081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8.4683724376534819</v>
      </c>
      <c r="AD48" s="16" t="s">
        <v>38498</v>
      </c>
      <c r="AE48" s="33">
        <f>IF(D6L1341C5=0,0,D6L1341C10/D6L1341C5)</f>
        <v>0.38728373160684793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22.017768337899057</v>
      </c>
      <c r="AJ48" s="16" t="s">
        <v>38500</v>
      </c>
      <c r="AK48" s="33">
        <f>IF(D6L1341C5=0,0,D6L1341C11/D6L1341C5)</f>
        <v>1.6395067342620893E-2</v>
      </c>
      <c r="AL48" s="16" t="s">
        <v>38501</v>
      </c>
      <c r="AM48" s="33">
        <f>SUM(D6L1328C18,D6L1337C18,D6L1340C18)</f>
        <v>1346.2089453970921</v>
      </c>
      <c r="AN48" s="16" t="s">
        <v>38502</v>
      </c>
      <c r="AO48" s="33">
        <f>SUM(D6L1328C19,D6L1337C19,D6L1340C19)</f>
        <v>5580.2849063704552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1507.3581317557584</v>
      </c>
      <c r="AT48" s="16" t="s">
        <v>38504</v>
      </c>
      <c r="AU48" s="33">
        <f>IF(D6L1341C5=0,0,D6L1341C18/D6L1341C5)</f>
        <v>0.11589888800367679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1507.3581317557584</v>
      </c>
      <c r="AZ48" s="16" t="s">
        <v>38506</v>
      </c>
      <c r="BA48" s="33">
        <f>IF(D6L1341C5=0,0,D6L1341C19/D6L1341C5)</f>
        <v>0.48042231304685429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8090F-87F4-4315-83B5-A37CE244FCE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13775.479678766666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11846.912523739333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5923.4562618696664</v>
      </c>
      <c r="R8" s="16" t="s">
        <v>38515</v>
      </c>
      <c r="S8" s="15">
        <f>D6L1401C5-D6L1401C7</f>
        <v>5923.4562618696664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5697.2755187649755</v>
      </c>
      <c r="X8" s="16" t="s">
        <v>38517</v>
      </c>
      <c r="Y8" s="33">
        <f>D6L1401C7-D6L1401C10</f>
        <v>226.18074310469092</v>
      </c>
      <c r="Z8" s="16" t="s">
        <v>38518</v>
      </c>
      <c r="AA8" s="33">
        <f>CHOOSE(MIN(D6L1401C9,RUN_YEARS),B7L814C7,B7L814C16,B7L814C25,B7L814C34,B7L814C43)</f>
        <v>198966.66666666666</v>
      </c>
      <c r="AB8" s="16" t="s">
        <v>38519</v>
      </c>
      <c r="AC8" s="33">
        <f>IF(D6L1401C12=0,0,D6L1401C10/D6L1401C12)</f>
        <v>2.8634321588699829E-2</v>
      </c>
      <c r="AD8" s="16" t="s">
        <v>38520</v>
      </c>
      <c r="AE8" s="33">
        <f>IF(D6L1401C5=0,0,D6L1401C10/D6L1401C5)</f>
        <v>0.48090804311659596</v>
      </c>
      <c r="AF8" s="16" t="s">
        <v>38521</v>
      </c>
      <c r="AG8" s="33">
        <f>CHOOSE(MIN(D6L1401C9,RUN_YEARS),B7L814C5,B7L814C14,B7L814C23,B7L814C32,B7L814C41)</f>
        <v>3038.0532408399959</v>
      </c>
      <c r="AH8" s="16" t="s">
        <v>38522</v>
      </c>
      <c r="AI8" s="33">
        <f>IF(D6L1401C15=0,0,D6L1401C11/D6L1401C15)</f>
        <v>7.4449236130619573E-2</v>
      </c>
      <c r="AJ8" s="16" t="s">
        <v>38523</v>
      </c>
      <c r="AK8" s="33">
        <f>IF(D6L1401C5=0,0,D6L1401C11/D6L1401C5)</f>
        <v>1.9091956883404058E-2</v>
      </c>
      <c r="AL8" s="16" t="s">
        <v>38524</v>
      </c>
      <c r="AM8" s="33">
        <f>D6L1401C8*CHOOSE(MIN(D6L1401C9,RUN_YEARS),B7L814C4,B7L814C13,B7L814C22,B7L814C31,B7L814C40)</f>
        <v>1238.6387157606796</v>
      </c>
      <c r="AN8" s="16" t="s">
        <v>38525</v>
      </c>
      <c r="AO8" s="33">
        <f>D6L1401C8-D6L1401C18</f>
        <v>4684.8175461089868</v>
      </c>
      <c r="AP8" s="16" t="s">
        <v>38526</v>
      </c>
      <c r="AQ8" s="33">
        <f>CHOOSE(MIN(D6L1401C9,RUN_YEARS),B7L814C2,B7L814C11,B7L814C20,B7L814C29,B7L814C38)</f>
        <v>336.66575807511589</v>
      </c>
      <c r="AR8" s="16" t="s">
        <v>38527</v>
      </c>
      <c r="AS8" s="33">
        <f>IF(D6L1401C20=0,0,D6L1401C18/D6L1401C20)</f>
        <v>3.679134827499499</v>
      </c>
      <c r="AT8" s="16" t="s">
        <v>38528</v>
      </c>
      <c r="AU8" s="33">
        <f>IF(D6L1401C5=0,0,D6L1401C18/D6L1401C5)</f>
        <v>0.1045537150104421</v>
      </c>
      <c r="AV8" s="16" t="s">
        <v>38529</v>
      </c>
      <c r="AW8" s="33">
        <f>CHOOSE(MIN(D6L1401C9,RUN_YEARS),B7L814C1,B7L814C10,B7L814C19,B7L814C28,B7L814C37)</f>
        <v>1273.3476118060598</v>
      </c>
      <c r="AX8" s="16" t="s">
        <v>38530</v>
      </c>
      <c r="AY8" s="33">
        <f>IF(D6L1401C23=0,0,D6L1401C19/D6L1401C23)</f>
        <v>3.679134827499499</v>
      </c>
      <c r="AZ8" s="16" t="s">
        <v>38531</v>
      </c>
      <c r="BA8" s="33">
        <f>IF(D6L1401C5=0,0,D6L1401C19/D6L1401C5)</f>
        <v>0.39544628498955792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24.358435778751055</v>
      </c>
      <c r="J9" s="16" t="s">
        <v>38552</v>
      </c>
      <c r="K9" s="21">
        <f>_xlfn.SINGLE(IF(FLOW_THRU_100PCT="Y",1,INDEX(VariabilityMatrix,D6L1402C1,_xlfn.SINGLE(D6L1402C9))))</f>
        <v>0.49361920517321611</v>
      </c>
      <c r="L9" s="16" t="s">
        <v>38532</v>
      </c>
      <c r="M9" s="15">
        <f>IF(_xlfn.SINGLE(D6L1402C2)&lt;&gt;0,_xlfn.SINGLE(D6L1402C2)*_xlfn.SINGLE(D6L1402C4),_xlfn.SINGLE(D6L1402C3)*_xlfn.SINGLE(D6L1402C4))</f>
        <v>12.023791708369926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6.0118958541849628</v>
      </c>
      <c r="R9" s="16" t="s">
        <v>38534</v>
      </c>
      <c r="S9" s="15">
        <f>D6L1402C5-D6L1402C7</f>
        <v>6.0118958541849628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5.7797422878304578</v>
      </c>
      <c r="X9" s="16" t="s">
        <v>38536</v>
      </c>
      <c r="Y9" s="33">
        <f>D6L1402C7-D6L1402C10</f>
        <v>0.2321535663545049</v>
      </c>
      <c r="Z9" s="16" t="s">
        <v>38537</v>
      </c>
      <c r="AA9" s="33">
        <f>CHOOSE(MIN(D6L1402C9,RUN_YEARS),B7L814C7,B7L814C16,B7L814C25,B7L814C34,B7L814C43)</f>
        <v>206123.8</v>
      </c>
      <c r="AB9" s="16" t="s">
        <v>38538</v>
      </c>
      <c r="AC9" s="33">
        <f>IF(D6L1402C12=0,0,D6L1402C10/D6L1402C12)</f>
        <v>2.8040150083738307E-5</v>
      </c>
      <c r="AD9" s="16" t="s">
        <v>38539</v>
      </c>
      <c r="AE9" s="33">
        <f>IF(D6L1402C5=0,0,D6L1402C10/D6L1402C5)</f>
        <v>0.4806921500317658</v>
      </c>
      <c r="AF9" s="16" t="s">
        <v>38540</v>
      </c>
      <c r="AG9" s="33">
        <f>CHOOSE(MIN(D6L1402C9,RUN_YEARS),B7L814C5,B7L814C14,B7L814C23,B7L814C32,B7L814C41)</f>
        <v>3184.3564655188566</v>
      </c>
      <c r="AH9" s="16" t="s">
        <v>38541</v>
      </c>
      <c r="AI9" s="33">
        <f>IF(D6L1402C15=0,0,D6L1402C11/D6L1402C15)</f>
        <v>7.2904390217719538E-5</v>
      </c>
      <c r="AJ9" s="16" t="s">
        <v>38542</v>
      </c>
      <c r="AK9" s="33">
        <f>IF(D6L1402C5=0,0,D6L1402C11/D6L1402C5)</f>
        <v>1.93078499682342E-2</v>
      </c>
      <c r="AL9" s="16" t="s">
        <v>38543</v>
      </c>
      <c r="AM9" s="33">
        <f>D6L1402C8*CHOOSE(MIN(D6L1402C9,RUN_YEARS),B7L814C4,B7L814C13,B7L814C22,B7L814C31,B7L814C40)</f>
        <v>1.2422717651885198</v>
      </c>
      <c r="AN9" s="16" t="s">
        <v>38544</v>
      </c>
      <c r="AO9" s="33">
        <f>D6L1402C8-D6L1402C18</f>
        <v>4.7696240889964425</v>
      </c>
      <c r="AP9" s="16" t="s">
        <v>38545</v>
      </c>
      <c r="AQ9" s="33">
        <f>CHOOSE(MIN(D6L1402C9,RUN_YEARS),B7L814C2,B7L814C11,B7L814C20,B7L814C29,B7L814C38)</f>
        <v>345.99433052865902</v>
      </c>
      <c r="AR9" s="16" t="s">
        <v>38546</v>
      </c>
      <c r="AS9" s="33">
        <f>IF(D6L1402C20=0,0,D6L1402C18/D6L1402C20)</f>
        <v>3.590439656309979E-3</v>
      </c>
      <c r="AT9" s="16" t="s">
        <v>38547</v>
      </c>
      <c r="AU9" s="33">
        <f>IF(D6L1402C5=0,0,D6L1402C18/D6L1402C5)</f>
        <v>0.10331780484219112</v>
      </c>
      <c r="AV9" s="16" t="s">
        <v>38548</v>
      </c>
      <c r="AW9" s="33">
        <f>CHOOSE(MIN(D6L1402C9,RUN_YEARS),B7L814C1,B7L814C10,B7L814C19,B7L814C28,B7L814C37)</f>
        <v>1328.4234092652468</v>
      </c>
      <c r="AX9" s="16" t="s">
        <v>38549</v>
      </c>
      <c r="AY9" s="33">
        <f>IF(D6L1402C23=0,0,D6L1402C19/D6L1402C23)</f>
        <v>3.5904396563099781E-3</v>
      </c>
      <c r="AZ9" s="16" t="s">
        <v>38550</v>
      </c>
      <c r="BA9" s="33">
        <f>IF(D6L1402C5=0,0,D6L1402C19/D6L1402C5)</f>
        <v>0.39668219515780884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14.623972853014699</v>
      </c>
      <c r="J10" s="16" t="s">
        <v>38573</v>
      </c>
      <c r="K10" s="21">
        <f>_xlfn.SINGLE(IF(FLOW_THRU_100PCT="Y",1,INDEX(VariabilityMatrix,D6L1403C1,_xlfn.SINGLE(D6L1403C9))))</f>
        <v>0.49361920517321611</v>
      </c>
      <c r="L10" s="16" t="s">
        <v>38553</v>
      </c>
      <c r="M10" s="15">
        <f>IF(_xlfn.SINGLE(D6L1403C2)&lt;&gt;0,_xlfn.SINGLE(D6L1403C2)*_xlfn.SINGLE(D6L1403C4),_xlfn.SINGLE(D6L1403C3)*_xlfn.SINGLE(D6L1403C4))</f>
        <v>7.2186738561798052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3.6093369280899026</v>
      </c>
      <c r="R10" s="16" t="s">
        <v>38555</v>
      </c>
      <c r="S10" s="15">
        <f>D6L1403C5-D6L1403C7</f>
        <v>3.6093369280899026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3.4699598563051683</v>
      </c>
      <c r="X10" s="16" t="s">
        <v>38557</v>
      </c>
      <c r="Y10" s="33">
        <f>D6L1403C7-D6L1403C10</f>
        <v>0.13937707178473424</v>
      </c>
      <c r="Z10" s="16" t="s">
        <v>38558</v>
      </c>
      <c r="AA10" s="33">
        <f>CHOOSE(MIN(D6L1403C9,RUN_YEARS),B7L814C7,B7L814C16,B7L814C25,B7L814C34,B7L814C43)</f>
        <v>206123.8</v>
      </c>
      <c r="AB10" s="16" t="s">
        <v>38559</v>
      </c>
      <c r="AC10" s="33">
        <f>IF(D6L1403C12=0,0,D6L1403C10/D6L1403C12)</f>
        <v>1.6834348368820914E-5</v>
      </c>
      <c r="AD10" s="16" t="s">
        <v>38560</v>
      </c>
      <c r="AE10" s="33">
        <f>IF(D6L1403C5=0,0,D6L1403C10/D6L1403C5)</f>
        <v>0.4806921500317658</v>
      </c>
      <c r="AF10" s="16" t="s">
        <v>38561</v>
      </c>
      <c r="AG10" s="33">
        <f>CHOOSE(MIN(D6L1403C9,RUN_YEARS),B7L814C5,B7L814C14,B7L814C23,B7L814C32,B7L814C41)</f>
        <v>3184.3564655188566</v>
      </c>
      <c r="AH10" s="16" t="s">
        <v>38562</v>
      </c>
      <c r="AI10" s="33">
        <f>IF(D6L1403C15=0,0,D6L1403C11/D6L1403C15)</f>
        <v>4.3769305758934326E-5</v>
      </c>
      <c r="AJ10" s="16" t="s">
        <v>38563</v>
      </c>
      <c r="AK10" s="33">
        <f>IF(D6L1403C5=0,0,D6L1403C11/D6L1403C5)</f>
        <v>1.9307849968234193E-2</v>
      </c>
      <c r="AL10" s="16" t="s">
        <v>38564</v>
      </c>
      <c r="AM10" s="33">
        <f>D6L1403C8*CHOOSE(MIN(D6L1403C9,RUN_YEARS),B7L814C4,B7L814C13,B7L814C22,B7L814C31,B7L814C40)</f>
        <v>0.74581753669221229</v>
      </c>
      <c r="AN10" s="16" t="s">
        <v>38565</v>
      </c>
      <c r="AO10" s="33">
        <f>D6L1403C8-D6L1403C18</f>
        <v>2.8635193913976904</v>
      </c>
      <c r="AP10" s="16" t="s">
        <v>38566</v>
      </c>
      <c r="AQ10" s="33">
        <f>CHOOSE(MIN(D6L1403C9,RUN_YEARS),B7L814C2,B7L814C11,B7L814C20,B7L814C29,B7L814C38)</f>
        <v>345.99433052865902</v>
      </c>
      <c r="AR10" s="16" t="s">
        <v>38567</v>
      </c>
      <c r="AS10" s="33">
        <f>IF(D6L1403C20=0,0,D6L1403C18/D6L1403C20)</f>
        <v>2.1555773343240824E-3</v>
      </c>
      <c r="AT10" s="16" t="s">
        <v>38568</v>
      </c>
      <c r="AU10" s="33">
        <f>IF(D6L1403C5=0,0,D6L1403C18/D6L1403C5)</f>
        <v>0.10331780484219112</v>
      </c>
      <c r="AV10" s="16" t="s">
        <v>38569</v>
      </c>
      <c r="AW10" s="33">
        <f>CHOOSE(MIN(D6L1403C9,RUN_YEARS),B7L814C1,B7L814C10,B7L814C19,B7L814C28,B7L814C37)</f>
        <v>1328.4234092652468</v>
      </c>
      <c r="AX10" s="16" t="s">
        <v>38570</v>
      </c>
      <c r="AY10" s="33">
        <f>IF(D6L1403C23=0,0,D6L1403C19/D6L1403C23)</f>
        <v>2.1555773343240824E-3</v>
      </c>
      <c r="AZ10" s="16" t="s">
        <v>38571</v>
      </c>
      <c r="BA10" s="33">
        <f>IF(D6L1403C5=0,0,D6L1403C19/D6L1403C5)</f>
        <v>0.39668219515780889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1.0858520300753685</v>
      </c>
      <c r="J11" s="16" t="s">
        <v>38594</v>
      </c>
      <c r="K11" s="21">
        <f>_xlfn.SINGLE(IF(FLOW_THRU_100PCT="Y",1,INDEX(VariabilityMatrix,D6L1404C1,_xlfn.SINGLE(D6L1404C9))))</f>
        <v>0.48785057282497646</v>
      </c>
      <c r="L11" s="16" t="s">
        <v>38574</v>
      </c>
      <c r="M11" s="15">
        <f>IF(_xlfn.SINGLE(D6L1404C2)&lt;&gt;0,_xlfn.SINGLE(D6L1404C2)*_xlfn.SINGLE(D6L1404C4),_xlfn.SINGLE(D6L1404C3)*_xlfn.SINGLE(D6L1404C4))</f>
        <v>0.52973353487543207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0.26486676743771603</v>
      </c>
      <c r="R11" s="16" t="s">
        <v>38576</v>
      </c>
      <c r="S11" s="15">
        <f>D6L1404C5-D6L1404C7</f>
        <v>0.26486676743771603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0.2550215061448714</v>
      </c>
      <c r="X11" s="16" t="s">
        <v>38578</v>
      </c>
      <c r="Y11" s="33">
        <f>D6L1404C7-D6L1404C10</f>
        <v>9.8452612928446315E-3</v>
      </c>
      <c r="Z11" s="16" t="s">
        <v>38579</v>
      </c>
      <c r="AA11" s="33">
        <f>CHOOSE(MIN(D6L1404C9,RUN_YEARS),B7L814C7,B7L814C16,B7L814C25,B7L814C34,B7L814C43)</f>
        <v>202640</v>
      </c>
      <c r="AB11" s="16" t="s">
        <v>38580</v>
      </c>
      <c r="AC11" s="33">
        <f>IF(D6L1404C12=0,0,D6L1404C10/D6L1404C12)</f>
        <v>1.2584953915558203E-6</v>
      </c>
      <c r="AD11" s="16" t="s">
        <v>38581</v>
      </c>
      <c r="AE11" s="33">
        <f>IF(D6L1404C5=0,0,D6L1404C10/D6L1404C5)</f>
        <v>0.48141469126518532</v>
      </c>
      <c r="AF11" s="16" t="s">
        <v>38582</v>
      </c>
      <c r="AG11" s="33">
        <f>CHOOSE(MIN(D6L1404C9,RUN_YEARS),B7L814C5,B7L814C14,B7L814C23,B7L814C32,B7L814C41)</f>
        <v>3008.8619983782028</v>
      </c>
      <c r="AH11" s="16" t="s">
        <v>38583</v>
      </c>
      <c r="AI11" s="33">
        <f>IF(D6L1404C15=0,0,D6L1404C11/D6L1404C15)</f>
        <v>3.2720880180451265E-6</v>
      </c>
      <c r="AJ11" s="16" t="s">
        <v>38584</v>
      </c>
      <c r="AK11" s="33">
        <f>IF(D6L1404C5=0,0,D6L1404C11/D6L1404C5)</f>
        <v>1.8585308734814694E-2</v>
      </c>
      <c r="AL11" s="16" t="s">
        <v>38585</v>
      </c>
      <c r="AM11" s="33">
        <f>D6L1404C8*CHOOSE(MIN(D6L1404C9,RUN_YEARS),B7L814C4,B7L814C13,B7L814C22,B7L814C31,B7L814C40)</f>
        <v>5.6149296134990818E-2</v>
      </c>
      <c r="AN11" s="16" t="s">
        <v>38586</v>
      </c>
      <c r="AO11" s="33">
        <f>D6L1404C8-D6L1404C18</f>
        <v>0.20871747130272522</v>
      </c>
      <c r="AP11" s="16" t="s">
        <v>38587</v>
      </c>
      <c r="AQ11" s="33">
        <f>CHOOSE(MIN(D6L1404C9,RUN_YEARS),B7L814C2,B7L814C11,B7L814C20,B7L814C29,B7L814C38)</f>
        <v>340.72779172170112</v>
      </c>
      <c r="AR11" s="16" t="s">
        <v>38588</v>
      </c>
      <c r="AS11" s="33">
        <f>IF(D6L1404C20=0,0,D6L1404C18/D6L1404C20)</f>
        <v>1.6479224031379369E-4</v>
      </c>
      <c r="AT11" s="16" t="s">
        <v>38589</v>
      </c>
      <c r="AU11" s="33">
        <f>IF(D6L1404C5=0,0,D6L1404C18/D6L1404C5)</f>
        <v>0.10599535887074704</v>
      </c>
      <c r="AV11" s="16" t="s">
        <v>38590</v>
      </c>
      <c r="AW11" s="33">
        <f>CHOOSE(MIN(D6L1404C9,RUN_YEARS),B7L814C1,B7L814C10,B7L814C19,B7L814C28,B7L814C37)</f>
        <v>1266.5491463996732</v>
      </c>
      <c r="AX11" s="16" t="s">
        <v>38591</v>
      </c>
      <c r="AY11" s="33">
        <f>IF(D6L1404C23=0,0,D6L1404C19/D6L1404C23)</f>
        <v>1.6479224031379369E-4</v>
      </c>
      <c r="AZ11" s="16" t="s">
        <v>38592</v>
      </c>
      <c r="BA11" s="33">
        <f>IF(D6L1404C5=0,0,D6L1404C19/D6L1404C5)</f>
        <v>0.39400464112925299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368.26029141722501</v>
      </c>
      <c r="J12" s="16" t="s">
        <v>38615</v>
      </c>
      <c r="K12" s="21">
        <f>_xlfn.SINGLE(IF(FLOW_THRU_100PCT="Y",1,INDEX(VariabilityMatrix,D6L1405C1,_xlfn.SINGLE(D6L1405C9))))</f>
        <v>0.21281076937992188</v>
      </c>
      <c r="L12" s="16" t="s">
        <v>38595</v>
      </c>
      <c r="M12" s="15">
        <f>IF(_xlfn.SINGLE(D6L1405C2)&lt;&gt;0,_xlfn.SINGLE(D6L1405C2)*_xlfn.SINGLE(D6L1405C4),_xlfn.SINGLE(D6L1405C3)*_xlfn.SINGLE(D6L1405C4))</f>
        <v>78.369755948573896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39.184877974286948</v>
      </c>
      <c r="R12" s="16" t="s">
        <v>38597</v>
      </c>
      <c r="S12" s="15">
        <f>D6L1405C5-D6L1405C7</f>
        <v>39.184877974286948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37.671726484384756</v>
      </c>
      <c r="X12" s="16" t="s">
        <v>38599</v>
      </c>
      <c r="Y12" s="33">
        <f>D6L1405C7-D6L1405C10</f>
        <v>1.5131514899021923</v>
      </c>
      <c r="Z12" s="16" t="s">
        <v>38600</v>
      </c>
      <c r="AA12" s="33">
        <f>CHOOSE(MIN(D6L1405C9,RUN_YEARS),B7L814C7,B7L814C16,B7L814C25,B7L814C34,B7L814C43)</f>
        <v>206123.8</v>
      </c>
      <c r="AB12" s="16" t="s">
        <v>38601</v>
      </c>
      <c r="AC12" s="33">
        <f>IF(D6L1405C12=0,0,D6L1405C10/D6L1405C12)</f>
        <v>1.8276262364843243E-4</v>
      </c>
      <c r="AD12" s="16" t="s">
        <v>38602</v>
      </c>
      <c r="AE12" s="33">
        <f>IF(D6L1405C5=0,0,D6L1405C10/D6L1405C5)</f>
        <v>0.48069215003176585</v>
      </c>
      <c r="AF12" s="16" t="s">
        <v>38603</v>
      </c>
      <c r="AG12" s="33">
        <f>CHOOSE(MIN(D6L1405C9,RUN_YEARS),B7L814C5,B7L814C14,B7L814C23,B7L814C32,B7L814C41)</f>
        <v>3184.3564655188566</v>
      </c>
      <c r="AH12" s="16" t="s">
        <v>38604</v>
      </c>
      <c r="AI12" s="33">
        <f>IF(D6L1405C15=0,0,D6L1405C11/D6L1405C15)</f>
        <v>4.7518282148592322E-4</v>
      </c>
      <c r="AJ12" s="16" t="s">
        <v>38605</v>
      </c>
      <c r="AK12" s="33">
        <f>IF(D6L1405C5=0,0,D6L1405C11/D6L1405C5)</f>
        <v>1.9307849968234172E-2</v>
      </c>
      <c r="AL12" s="16" t="s">
        <v>38606</v>
      </c>
      <c r="AM12" s="33">
        <f>D6L1405C8*CHOOSE(MIN(D6L1405C9,RUN_YEARS),B7L814C4,B7L814C13,B7L814C22,B7L814C31,B7L814C40)</f>
        <v>8.0969911506249037</v>
      </c>
      <c r="AN12" s="16" t="s">
        <v>38607</v>
      </c>
      <c r="AO12" s="33">
        <f>D6L1405C8-D6L1405C18</f>
        <v>31.087886823662046</v>
      </c>
      <c r="AP12" s="16" t="s">
        <v>38608</v>
      </c>
      <c r="AQ12" s="33">
        <f>CHOOSE(MIN(D6L1405C9,RUN_YEARS),B7L814C2,B7L814C11,B7L814C20,B7L814C29,B7L814C38)</f>
        <v>345.99433052865902</v>
      </c>
      <c r="AR12" s="16" t="s">
        <v>38609</v>
      </c>
      <c r="AS12" s="33">
        <f>IF(D6L1405C20=0,0,D6L1405C18/D6L1405C20)</f>
        <v>2.3402091988770961E-2</v>
      </c>
      <c r="AT12" s="16" t="s">
        <v>38610</v>
      </c>
      <c r="AU12" s="33">
        <f>IF(D6L1405C5=0,0,D6L1405C18/D6L1405C5)</f>
        <v>0.10331780484219111</v>
      </c>
      <c r="AV12" s="16" t="s">
        <v>38611</v>
      </c>
      <c r="AW12" s="33">
        <f>CHOOSE(MIN(D6L1405C9,RUN_YEARS),B7L814C1,B7L814C10,B7L814C19,B7L814C28,B7L814C37)</f>
        <v>1328.4234092652468</v>
      </c>
      <c r="AX12" s="16" t="s">
        <v>38612</v>
      </c>
      <c r="AY12" s="33">
        <f>IF(D6L1405C23=0,0,D6L1405C19/D6L1405C23)</f>
        <v>2.3402091988770964E-2</v>
      </c>
      <c r="AZ12" s="16" t="s">
        <v>38613</v>
      </c>
      <c r="BA12" s="33">
        <f>IF(D6L1405C5=0,0,D6L1405C19/D6L1405C5)</f>
        <v>0.39668219515780889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119.84756232368471</v>
      </c>
      <c r="J13" s="16" t="s">
        <v>38636</v>
      </c>
      <c r="K13" s="21">
        <f>_xlfn.SINGLE(IF(FLOW_THRU_100PCT="Y",1,INDEX(VariabilityMatrix,D6L1406C1,_xlfn.SINGLE(D6L1406C9))))</f>
        <v>0.49361920517321611</v>
      </c>
      <c r="L13" s="16" t="s">
        <v>38616</v>
      </c>
      <c r="M13" s="15">
        <f>IF(_xlfn.SINGLE(D6L1406C2)&lt;&gt;0,_xlfn.SINGLE(D6L1406C2)*_xlfn.SINGLE(D6L1406C4),_xlfn.SINGLE(D6L1406C3)*_xlfn.SINGLE(D6L1406C4))</f>
        <v>59.159058456164729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29.579529228082365</v>
      </c>
      <c r="R13" s="16" t="s">
        <v>38618</v>
      </c>
      <c r="S13" s="15">
        <f>D6L1406C5-D6L1406C7</f>
        <v>29.579529228082365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28.437295003148741</v>
      </c>
      <c r="X13" s="16" t="s">
        <v>38620</v>
      </c>
      <c r="Y13" s="33">
        <f>D6L1406C7-D6L1406C10</f>
        <v>1.1422342249336239</v>
      </c>
      <c r="Z13" s="16" t="s">
        <v>38621</v>
      </c>
      <c r="AA13" s="33">
        <f>CHOOSE(MIN(D6L1406C9,RUN_YEARS),B7L814C7,B7L814C16,B7L814C25,B7L814C34,B7L814C43)</f>
        <v>206123.8</v>
      </c>
      <c r="AB13" s="16" t="s">
        <v>38622</v>
      </c>
      <c r="AC13" s="33">
        <f>IF(D6L1406C12=0,0,D6L1406C10/D6L1406C12)</f>
        <v>1.3796221010455243E-4</v>
      </c>
      <c r="AD13" s="16" t="s">
        <v>38623</v>
      </c>
      <c r="AE13" s="33">
        <f>IF(D6L1406C5=0,0,D6L1406C10/D6L1406C5)</f>
        <v>0.4806921500317658</v>
      </c>
      <c r="AF13" s="16" t="s">
        <v>38624</v>
      </c>
      <c r="AG13" s="33">
        <f>CHOOSE(MIN(D6L1406C9,RUN_YEARS),B7L814C5,B7L814C14,B7L814C23,B7L814C32,B7L814C41)</f>
        <v>3184.3564655188566</v>
      </c>
      <c r="AH13" s="16" t="s">
        <v>38625</v>
      </c>
      <c r="AI13" s="33">
        <f>IF(D6L1406C15=0,0,D6L1406C11/D6L1406C15)</f>
        <v>3.5870174627183557E-4</v>
      </c>
      <c r="AJ13" s="16" t="s">
        <v>38626</v>
      </c>
      <c r="AK13" s="33">
        <f>IF(D6L1406C5=0,0,D6L1406C11/D6L1406C5)</f>
        <v>1.9307849968234175E-2</v>
      </c>
      <c r="AL13" s="16" t="s">
        <v>38627</v>
      </c>
      <c r="AM13" s="33">
        <f>D6L1406C8*CHOOSE(MIN(D6L1406C9,RUN_YEARS),B7L814C4,B7L814C13,B7L814C22,B7L814C31,B7L814C40)</f>
        <v>6.1121840562218042</v>
      </c>
      <c r="AN13" s="16" t="s">
        <v>38628</v>
      </c>
      <c r="AO13" s="33">
        <f>D6L1406C8-D6L1406C18</f>
        <v>23.467345171860561</v>
      </c>
      <c r="AP13" s="16" t="s">
        <v>38629</v>
      </c>
      <c r="AQ13" s="33">
        <f>CHOOSE(MIN(D6L1406C9,RUN_YEARS),B7L814C2,B7L814C11,B7L814C20,B7L814C29,B7L814C38)</f>
        <v>345.99433052865902</v>
      </c>
      <c r="AR13" s="16" t="s">
        <v>38630</v>
      </c>
      <c r="AS13" s="33">
        <f>IF(D6L1406C20=0,0,D6L1406C18/D6L1406C20)</f>
        <v>1.7665561302356445E-2</v>
      </c>
      <c r="AT13" s="16" t="s">
        <v>38631</v>
      </c>
      <c r="AU13" s="33">
        <f>IF(D6L1406C5=0,0,D6L1406C18/D6L1406C5)</f>
        <v>0.10331780484219112</v>
      </c>
      <c r="AV13" s="16" t="s">
        <v>38632</v>
      </c>
      <c r="AW13" s="33">
        <f>CHOOSE(MIN(D6L1406C9,RUN_YEARS),B7L814C1,B7L814C10,B7L814C19,B7L814C28,B7L814C37)</f>
        <v>1328.4234092652468</v>
      </c>
      <c r="AX13" s="16" t="s">
        <v>38633</v>
      </c>
      <c r="AY13" s="33">
        <f>IF(D6L1406C23=0,0,D6L1406C19/D6L1406C23)</f>
        <v>1.7665561302356445E-2</v>
      </c>
      <c r="AZ13" s="16" t="s">
        <v>38634</v>
      </c>
      <c r="BA13" s="33">
        <f>IF(D6L1406C5=0,0,D6L1406C19/D6L1406C5)</f>
        <v>0.39668219515780889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18.4273487035376</v>
      </c>
      <c r="J14" s="16" t="s">
        <v>38657</v>
      </c>
      <c r="K14" s="21">
        <f>_xlfn.SINGLE(IF(FLOW_THRU_100PCT="Y",1,INDEX(VariabilityMatrix,D6L1407C1,_xlfn.SINGLE(D6L1407C9))))</f>
        <v>0.48785057282497646</v>
      </c>
      <c r="L14" s="16" t="s">
        <v>38637</v>
      </c>
      <c r="M14" s="15">
        <f>IF(_xlfn.SINGLE(D6L1407C2)&lt;&gt;0,_xlfn.SINGLE(D6L1407C2)*_xlfn.SINGLE(D6L1407C4),_xlfn.SINGLE(D6L1407C3)*_xlfn.SINGLE(D6L1407C4))</f>
        <v>8.9897926206664049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4.4948963103332025</v>
      </c>
      <c r="R14" s="16" t="s">
        <v>38639</v>
      </c>
      <c r="S14" s="15">
        <f>D6L1407C5-D6L1407C7</f>
        <v>4.4948963103332025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4.3278182390161577</v>
      </c>
      <c r="X14" s="16" t="s">
        <v>38641</v>
      </c>
      <c r="Y14" s="33">
        <f>D6L1407C7-D6L1407C10</f>
        <v>0.16707807131704477</v>
      </c>
      <c r="Z14" s="16" t="s">
        <v>38642</v>
      </c>
      <c r="AA14" s="33">
        <f>CHOOSE(MIN(D6L1407C9,RUN_YEARS),B7L814C7,B7L814C16,B7L814C25,B7L814C34,B7L814C43)</f>
        <v>202640</v>
      </c>
      <c r="AB14" s="16" t="s">
        <v>38643</v>
      </c>
      <c r="AC14" s="33">
        <f>IF(D6L1407C12=0,0,D6L1407C10/D6L1407C12)</f>
        <v>2.1357176465733111E-5</v>
      </c>
      <c r="AD14" s="16" t="s">
        <v>38644</v>
      </c>
      <c r="AE14" s="33">
        <f>IF(D6L1407C5=0,0,D6L1407C10/D6L1407C5)</f>
        <v>0.48141469126518521</v>
      </c>
      <c r="AF14" s="16" t="s">
        <v>38645</v>
      </c>
      <c r="AG14" s="33">
        <f>CHOOSE(MIN(D6L1407C9,RUN_YEARS),B7L814C5,B7L814C14,B7L814C23,B7L814C32,B7L814C41)</f>
        <v>3008.8619983782028</v>
      </c>
      <c r="AH14" s="16" t="s">
        <v>38646</v>
      </c>
      <c r="AI14" s="33">
        <f>IF(D6L1407C15=0,0,D6L1407C11/D6L1407C15)</f>
        <v>5.5528658810906248E-5</v>
      </c>
      <c r="AJ14" s="16" t="s">
        <v>38647</v>
      </c>
      <c r="AK14" s="33">
        <f>IF(D6L1407C5=0,0,D6L1407C11/D6L1407C5)</f>
        <v>1.8585308734814777E-2</v>
      </c>
      <c r="AL14" s="16" t="s">
        <v>38648</v>
      </c>
      <c r="AM14" s="33">
        <f>D6L1407C8*CHOOSE(MIN(D6L1407C9,RUN_YEARS),B7L814C4,B7L814C13,B7L814C22,B7L814C31,B7L814C40)</f>
        <v>0.95287629500112914</v>
      </c>
      <c r="AN14" s="16" t="s">
        <v>38649</v>
      </c>
      <c r="AO14" s="33">
        <f>D6L1407C8-D6L1407C18</f>
        <v>3.5420200153320733</v>
      </c>
      <c r="AP14" s="16" t="s">
        <v>38650</v>
      </c>
      <c r="AQ14" s="33">
        <f>CHOOSE(MIN(D6L1407C9,RUN_YEARS),B7L814C2,B7L814C11,B7L814C20,B7L814C29,B7L814C38)</f>
        <v>340.72779172170112</v>
      </c>
      <c r="AR14" s="16" t="s">
        <v>38651</v>
      </c>
      <c r="AS14" s="33">
        <f>IF(D6L1407C20=0,0,D6L1407C18/D6L1407C20)</f>
        <v>2.7965910564155486E-3</v>
      </c>
      <c r="AT14" s="16" t="s">
        <v>38652</v>
      </c>
      <c r="AU14" s="33">
        <f>IF(D6L1407C5=0,0,D6L1407C18/D6L1407C5)</f>
        <v>0.10599535887074704</v>
      </c>
      <c r="AV14" s="16" t="s">
        <v>38653</v>
      </c>
      <c r="AW14" s="33">
        <f>CHOOSE(MIN(D6L1407C9,RUN_YEARS),B7L814C1,B7L814C10,B7L814C19,B7L814C28,B7L814C37)</f>
        <v>1266.5491463996732</v>
      </c>
      <c r="AX14" s="16" t="s">
        <v>38654</v>
      </c>
      <c r="AY14" s="33">
        <f>IF(D6L1407C23=0,0,D6L1407C19/D6L1407C23)</f>
        <v>2.7965910564155486E-3</v>
      </c>
      <c r="AZ14" s="16" t="s">
        <v>38655</v>
      </c>
      <c r="BA14" s="33">
        <f>IF(D6L1407C5=0,0,D6L1407C19/D6L1407C5)</f>
        <v>0.39400464112925293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1.6913583022980818E-3</v>
      </c>
      <c r="J15" s="16" t="s">
        <v>38678</v>
      </c>
      <c r="K15" s="21">
        <f>_xlfn.SINGLE(IF(FLOW_THRU_100PCT="Y",1,INDEX(VariabilityMatrix,D6L1408C1,_xlfn.SINGLE(D6L1408C9))))</f>
        <v>0.48785057282497646</v>
      </c>
      <c r="L15" s="16" t="s">
        <v>38658</v>
      </c>
      <c r="M15" s="15">
        <f>IF(_xlfn.SINGLE(D6L1408C2)&lt;&gt;0,_xlfn.SINGLE(D6L1408C2)*_xlfn.SINGLE(D6L1408C4),_xlfn.SINGLE(D6L1408C3)*_xlfn.SINGLE(D6L1408C4))</f>
        <v>8.2513011662839887E-4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4.1256505831419943E-4</v>
      </c>
      <c r="R15" s="16" t="s">
        <v>38660</v>
      </c>
      <c r="S15" s="15">
        <f>D6L1408C5-D6L1408C7</f>
        <v>4.1256505831419943E-4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3.9722976035026693E-4</v>
      </c>
      <c r="X15" s="16" t="s">
        <v>38662</v>
      </c>
      <c r="Y15" s="33">
        <f>D6L1408C7-D6L1408C10</f>
        <v>1.53352979639325E-5</v>
      </c>
      <c r="Z15" s="16" t="s">
        <v>38663</v>
      </c>
      <c r="AA15" s="33">
        <f>CHOOSE(MIN(D6L1408C9,RUN_YEARS),B7L814C7,B7L814C16,B7L814C25,B7L814C34,B7L814C43)</f>
        <v>202640</v>
      </c>
      <c r="AB15" s="16" t="s">
        <v>38664</v>
      </c>
      <c r="AC15" s="33">
        <f>IF(D6L1408C12=0,0,D6L1408C10/D6L1408C12)</f>
        <v>1.960273195569813E-9</v>
      </c>
      <c r="AD15" s="16" t="s">
        <v>38665</v>
      </c>
      <c r="AE15" s="33">
        <f>IF(D6L1408C5=0,0,D6L1408C10/D6L1408C5)</f>
        <v>0.48141469126518527</v>
      </c>
      <c r="AF15" s="16" t="s">
        <v>38666</v>
      </c>
      <c r="AG15" s="33">
        <f>CHOOSE(MIN(D6L1408C9,RUN_YEARS),B7L814C5,B7L814C14,B7L814C23,B7L814C32,B7L814C41)</f>
        <v>3008.8619983782028</v>
      </c>
      <c r="AH15" s="16" t="s">
        <v>38667</v>
      </c>
      <c r="AI15" s="33">
        <f>IF(D6L1408C15=0,0,D6L1408C11/D6L1408C15)</f>
        <v>5.0967103084815224E-9</v>
      </c>
      <c r="AJ15" s="16" t="s">
        <v>38668</v>
      </c>
      <c r="AK15" s="33">
        <f>IF(D6L1408C5=0,0,D6L1408C11/D6L1408C5)</f>
        <v>1.8585308734814756E-2</v>
      </c>
      <c r="AL15" s="16" t="s">
        <v>38669</v>
      </c>
      <c r="AM15" s="33">
        <f>D6L1408C8*CHOOSE(MIN(D6L1408C9,RUN_YEARS),B7L814C4,B7L814C13,B7L814C22,B7L814C31,B7L814C40)</f>
        <v>8.7459962827088502E-5</v>
      </c>
      <c r="AN15" s="16" t="s">
        <v>38670</v>
      </c>
      <c r="AO15" s="33">
        <f>D6L1408C8-D6L1408C18</f>
        <v>3.2510509548711096E-4</v>
      </c>
      <c r="AP15" s="16" t="s">
        <v>38671</v>
      </c>
      <c r="AQ15" s="33">
        <f>CHOOSE(MIN(D6L1408C9,RUN_YEARS),B7L814C2,B7L814C11,B7L814C20,B7L814C29,B7L814C38)</f>
        <v>340.72779172170112</v>
      </c>
      <c r="AR15" s="16" t="s">
        <v>38672</v>
      </c>
      <c r="AS15" s="33">
        <f>IF(D6L1408C20=0,0,D6L1408C18/D6L1408C20)</f>
        <v>2.5668573257600266E-7</v>
      </c>
      <c r="AT15" s="16" t="s">
        <v>38673</v>
      </c>
      <c r="AU15" s="33">
        <f>IF(D6L1408C5=0,0,D6L1408C18/D6L1408C5)</f>
        <v>0.10599535887074704</v>
      </c>
      <c r="AV15" s="16" t="s">
        <v>38674</v>
      </c>
      <c r="AW15" s="33">
        <f>CHOOSE(MIN(D6L1408C9,RUN_YEARS),B7L814C1,B7L814C10,B7L814C19,B7L814C28,B7L814C37)</f>
        <v>1266.5491463996732</v>
      </c>
      <c r="AX15" s="16" t="s">
        <v>38675</v>
      </c>
      <c r="AY15" s="33">
        <f>IF(D6L1408C23=0,0,D6L1408C19/D6L1408C23)</f>
        <v>2.5668573257600266E-7</v>
      </c>
      <c r="AZ15" s="16" t="s">
        <v>38676</v>
      </c>
      <c r="BA15" s="33">
        <f>IF(D6L1408C5=0,0,D6L1408C19/D6L1408C5)</f>
        <v>0.39400464112925299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1.6913583022980818E-3</v>
      </c>
      <c r="J16" s="16" t="s">
        <v>38699</v>
      </c>
      <c r="K16" s="21">
        <f>_xlfn.SINGLE(IF(FLOW_THRU_100PCT="Y",1,INDEX(VariabilityMatrix,D6L1409C1,_xlfn.SINGLE(D6L1409C9))))</f>
        <v>0.48785057282497646</v>
      </c>
      <c r="L16" s="16" t="s">
        <v>38679</v>
      </c>
      <c r="M16" s="15">
        <f>IF(_xlfn.SINGLE(D6L1409C2)&lt;&gt;0,_xlfn.SINGLE(D6L1409C2)*_xlfn.SINGLE(D6L1409C4),_xlfn.SINGLE(D6L1409C3)*_xlfn.SINGLE(D6L1409C4))</f>
        <v>8.2513011662839887E-4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4.1256505831419943E-4</v>
      </c>
      <c r="R16" s="16" t="s">
        <v>38681</v>
      </c>
      <c r="S16" s="15">
        <f>D6L1409C5-D6L1409C7</f>
        <v>4.1256505831419943E-4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3.9722976035026693E-4</v>
      </c>
      <c r="X16" s="16" t="s">
        <v>38683</v>
      </c>
      <c r="Y16" s="33">
        <f>D6L1409C7-D6L1409C10</f>
        <v>1.53352979639325E-5</v>
      </c>
      <c r="Z16" s="16" t="s">
        <v>38684</v>
      </c>
      <c r="AA16" s="33">
        <f>CHOOSE(MIN(D6L1409C9,RUN_YEARS),B7L814C7,B7L814C16,B7L814C25,B7L814C34,B7L814C43)</f>
        <v>202640</v>
      </c>
      <c r="AB16" s="16" t="s">
        <v>38685</v>
      </c>
      <c r="AC16" s="33">
        <f>IF(D6L1409C12=0,0,D6L1409C10/D6L1409C12)</f>
        <v>1.960273195569813E-9</v>
      </c>
      <c r="AD16" s="16" t="s">
        <v>38686</v>
      </c>
      <c r="AE16" s="33">
        <f>IF(D6L1409C5=0,0,D6L1409C10/D6L1409C5)</f>
        <v>0.48141469126518527</v>
      </c>
      <c r="AF16" s="16" t="s">
        <v>38687</v>
      </c>
      <c r="AG16" s="33">
        <f>CHOOSE(MIN(D6L1409C9,RUN_YEARS),B7L814C5,B7L814C14,B7L814C23,B7L814C32,B7L814C41)</f>
        <v>3008.8619983782028</v>
      </c>
      <c r="AH16" s="16" t="s">
        <v>38688</v>
      </c>
      <c r="AI16" s="33">
        <f>IF(D6L1409C15=0,0,D6L1409C11/D6L1409C15)</f>
        <v>5.0967103084815224E-9</v>
      </c>
      <c r="AJ16" s="16" t="s">
        <v>38689</v>
      </c>
      <c r="AK16" s="33">
        <f>IF(D6L1409C5=0,0,D6L1409C11/D6L1409C5)</f>
        <v>1.8585308734814756E-2</v>
      </c>
      <c r="AL16" s="16" t="s">
        <v>38690</v>
      </c>
      <c r="AM16" s="33">
        <f>D6L1409C8*CHOOSE(MIN(D6L1409C9,RUN_YEARS),B7L814C4,B7L814C13,B7L814C22,B7L814C31,B7L814C40)</f>
        <v>8.7459962827088502E-5</v>
      </c>
      <c r="AN16" s="16" t="s">
        <v>38691</v>
      </c>
      <c r="AO16" s="33">
        <f>D6L1409C8-D6L1409C18</f>
        <v>3.2510509548711096E-4</v>
      </c>
      <c r="AP16" s="16" t="s">
        <v>38692</v>
      </c>
      <c r="AQ16" s="33">
        <f>CHOOSE(MIN(D6L1409C9,RUN_YEARS),B7L814C2,B7L814C11,B7L814C20,B7L814C29,B7L814C38)</f>
        <v>340.72779172170112</v>
      </c>
      <c r="AR16" s="16" t="s">
        <v>38693</v>
      </c>
      <c r="AS16" s="33">
        <f>IF(D6L1409C20=0,0,D6L1409C18/D6L1409C20)</f>
        <v>2.5668573257600266E-7</v>
      </c>
      <c r="AT16" s="16" t="s">
        <v>38694</v>
      </c>
      <c r="AU16" s="33">
        <f>IF(D6L1409C5=0,0,D6L1409C18/D6L1409C5)</f>
        <v>0.10599535887074704</v>
      </c>
      <c r="AV16" s="16" t="s">
        <v>38695</v>
      </c>
      <c r="AW16" s="33">
        <f>CHOOSE(MIN(D6L1409C9,RUN_YEARS),B7L814C1,B7L814C10,B7L814C19,B7L814C28,B7L814C37)</f>
        <v>1266.5491463996732</v>
      </c>
      <c r="AX16" s="16" t="s">
        <v>38696</v>
      </c>
      <c r="AY16" s="33">
        <f>IF(D6L1409C23=0,0,D6L1409C19/D6L1409C23)</f>
        <v>2.5668573257600266E-7</v>
      </c>
      <c r="AZ16" s="16" t="s">
        <v>38697</v>
      </c>
      <c r="BA16" s="33">
        <f>IF(D6L1409C5=0,0,D6L1409C19/D6L1409C5)</f>
        <v>0.39400464112925299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23.210509982436577</v>
      </c>
      <c r="J17" s="16" t="s">
        <v>38720</v>
      </c>
      <c r="K17" s="21">
        <f>_xlfn.SINGLE(IF(FLOW_THRU_100PCT="Y",1,INDEX(VariabilityMatrix,D6L1410C1,_xlfn.SINGLE(D6L1410C9))))</f>
        <v>0.48785057282497646</v>
      </c>
      <c r="L17" s="16" t="s">
        <v>38700</v>
      </c>
      <c r="M17" s="15">
        <f>IF(_xlfn.SINGLE(D6L1410C2)&lt;&gt;0,_xlfn.SINGLE(D6L1410C2)*_xlfn.SINGLE(D6L1410C4),_xlfn.SINGLE(D6L1410C3)*_xlfn.SINGLE(D6L1410C4))</f>
        <v>11.323260590491518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5.6616302952457591</v>
      </c>
      <c r="R17" s="16" t="s">
        <v>38702</v>
      </c>
      <c r="S17" s="15">
        <f>D6L1410C5-D6L1410C7</f>
        <v>5.6616302952457591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5.4511840012867134</v>
      </c>
      <c r="X17" s="16" t="s">
        <v>38704</v>
      </c>
      <c r="Y17" s="33">
        <f>D6L1410C7-D6L1410C10</f>
        <v>0.21044629395904568</v>
      </c>
      <c r="Z17" s="16" t="s">
        <v>38705</v>
      </c>
      <c r="AA17" s="33">
        <f>CHOOSE(MIN(D6L1410C9,RUN_YEARS),B7L814C7,B7L814C16,B7L814C25,B7L814C34,B7L814C43)</f>
        <v>202640</v>
      </c>
      <c r="AB17" s="16" t="s">
        <v>38706</v>
      </c>
      <c r="AC17" s="33">
        <f>IF(D6L1410C12=0,0,D6L1410C10/D6L1410C12)</f>
        <v>2.6900829062804546E-5</v>
      </c>
      <c r="AD17" s="16" t="s">
        <v>38707</v>
      </c>
      <c r="AE17" s="33">
        <f>IF(D6L1410C5=0,0,D6L1410C10/D6L1410C5)</f>
        <v>0.48141469126518527</v>
      </c>
      <c r="AF17" s="16" t="s">
        <v>38708</v>
      </c>
      <c r="AG17" s="33">
        <f>CHOOSE(MIN(D6L1410C9,RUN_YEARS),B7L814C5,B7L814C14,B7L814C23,B7L814C32,B7L814C41)</f>
        <v>3008.8619983782028</v>
      </c>
      <c r="AH17" s="16" t="s">
        <v>38709</v>
      </c>
      <c r="AI17" s="33">
        <f>IF(D6L1410C15=0,0,D6L1410C11/D6L1410C15)</f>
        <v>6.9942155563291932E-5</v>
      </c>
      <c r="AJ17" s="16" t="s">
        <v>38710</v>
      </c>
      <c r="AK17" s="33">
        <f>IF(D6L1410C5=0,0,D6L1410C11/D6L1410C5)</f>
        <v>1.8585308734814752E-2</v>
      </c>
      <c r="AL17" s="16" t="s">
        <v>38711</v>
      </c>
      <c r="AM17" s="33">
        <f>D6L1410C8*CHOOSE(MIN(D6L1410C9,RUN_YEARS),B7L814C4,B7L814C13,B7L814C22,B7L814C31,B7L814C40)</f>
        <v>1.2002130698761355</v>
      </c>
      <c r="AN17" s="16" t="s">
        <v>38712</v>
      </c>
      <c r="AO17" s="33">
        <f>D6L1410C8-D6L1410C18</f>
        <v>4.4614172253696234</v>
      </c>
      <c r="AP17" s="16" t="s">
        <v>38713</v>
      </c>
      <c r="AQ17" s="33">
        <f>CHOOSE(MIN(D6L1410C9,RUN_YEARS),B7L814C2,B7L814C11,B7L814C20,B7L814C29,B7L814C38)</f>
        <v>340.72779172170112</v>
      </c>
      <c r="AR17" s="16" t="s">
        <v>38714</v>
      </c>
      <c r="AS17" s="33">
        <f>IF(D6L1410C20=0,0,D6L1410C18/D6L1410C20)</f>
        <v>3.5224983081404843E-3</v>
      </c>
      <c r="AT17" s="16" t="s">
        <v>38715</v>
      </c>
      <c r="AU17" s="33">
        <f>IF(D6L1410C5=0,0,D6L1410C18/D6L1410C5)</f>
        <v>0.10599535887074704</v>
      </c>
      <c r="AV17" s="16" t="s">
        <v>38716</v>
      </c>
      <c r="AW17" s="33">
        <f>CHOOSE(MIN(D6L1410C9,RUN_YEARS),B7L814C1,B7L814C10,B7L814C19,B7L814C28,B7L814C37)</f>
        <v>1266.5491463996732</v>
      </c>
      <c r="AX17" s="16" t="s">
        <v>38717</v>
      </c>
      <c r="AY17" s="33">
        <f>IF(D6L1410C23=0,0,D6L1410C19/D6L1410C23)</f>
        <v>3.5224983081404843E-3</v>
      </c>
      <c r="AZ17" s="16" t="s">
        <v>38718</v>
      </c>
      <c r="BA17" s="33">
        <f>IF(D6L1410C5=0,0,D6L1410C19/D6L1410C5)</f>
        <v>0.39400464112925293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8.3570013716548228</v>
      </c>
      <c r="J18" s="16" t="s">
        <v>38741</v>
      </c>
      <c r="K18" s="21">
        <f>_xlfn.SINGLE(IF(FLOW_THRU_100PCT="Y",1,INDEX(VariabilityMatrix,D6L1411C1,_xlfn.SINGLE(D6L1411C9))))</f>
        <v>0.48785057282497646</v>
      </c>
      <c r="L18" s="16" t="s">
        <v>38721</v>
      </c>
      <c r="M18" s="15">
        <f>IF(_xlfn.SINGLE(D6L1411C2)&lt;&gt;0,_xlfn.SINGLE(D6L1411C2)*_xlfn.SINGLE(D6L1411C4),_xlfn.SINGLE(D6L1411C3)*_xlfn.SINGLE(D6L1411C4))</f>
        <v>4.0769679062609194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2.0384839531304597</v>
      </c>
      <c r="R18" s="16" t="s">
        <v>38723</v>
      </c>
      <c r="S18" s="15">
        <f>D6L1411C5-D6L1411C7</f>
        <v>2.0384839531304597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1.9627122458906694</v>
      </c>
      <c r="X18" s="16" t="s">
        <v>38725</v>
      </c>
      <c r="Y18" s="33">
        <f>D6L1411C7-D6L1411C10</f>
        <v>7.577170723979032E-2</v>
      </c>
      <c r="Z18" s="16" t="s">
        <v>38726</v>
      </c>
      <c r="AA18" s="33">
        <f>CHOOSE(MIN(D6L1411C9,RUN_YEARS),B7L814C7,B7L814C16,B7L814C25,B7L814C34,B7L814C43)</f>
        <v>202640</v>
      </c>
      <c r="AB18" s="16" t="s">
        <v>38727</v>
      </c>
      <c r="AC18" s="33">
        <f>IF(D6L1411C12=0,0,D6L1411C10/D6L1411C12)</f>
        <v>9.6857098593104483E-6</v>
      </c>
      <c r="AD18" s="16" t="s">
        <v>38728</v>
      </c>
      <c r="AE18" s="33">
        <f>IF(D6L1411C5=0,0,D6L1411C10/D6L1411C5)</f>
        <v>0.48141469126518527</v>
      </c>
      <c r="AF18" s="16" t="s">
        <v>38729</v>
      </c>
      <c r="AG18" s="33">
        <f>CHOOSE(MIN(D6L1411C9,RUN_YEARS),B7L814C5,B7L814C14,B7L814C23,B7L814C32,B7L814C41)</f>
        <v>3008.8619983782028</v>
      </c>
      <c r="AH18" s="16" t="s">
        <v>38730</v>
      </c>
      <c r="AI18" s="33">
        <f>IF(D6L1411C15=0,0,D6L1411C11/D6L1411C15)</f>
        <v>2.5182845634207149E-5</v>
      </c>
      <c r="AJ18" s="16" t="s">
        <v>38731</v>
      </c>
      <c r="AK18" s="33">
        <f>IF(D6L1411C5=0,0,D6L1411C11/D6L1411C5)</f>
        <v>1.8585308734814714E-2</v>
      </c>
      <c r="AL18" s="16" t="s">
        <v>38732</v>
      </c>
      <c r="AM18" s="33">
        <f>D6L1411C8*CHOOSE(MIN(D6L1411C9,RUN_YEARS),B7L814C4,B7L814C13,B7L814C22,B7L814C31,B7L814C40)</f>
        <v>0.43213967632864436</v>
      </c>
      <c r="AN18" s="16" t="s">
        <v>38733</v>
      </c>
      <c r="AO18" s="33">
        <f>D6L1411C8-D6L1411C18</f>
        <v>1.6063442768018152</v>
      </c>
      <c r="AP18" s="16" t="s">
        <v>38734</v>
      </c>
      <c r="AQ18" s="33">
        <f>CHOOSE(MIN(D6L1411C9,RUN_YEARS),B7L814C2,B7L814C11,B7L814C20,B7L814C29,B7L814C38)</f>
        <v>340.72779172170112</v>
      </c>
      <c r="AR18" s="16" t="s">
        <v>38735</v>
      </c>
      <c r="AS18" s="33">
        <f>IF(D6L1411C20=0,0,D6L1411C18/D6L1411C20)</f>
        <v>1.2682842046580292E-3</v>
      </c>
      <c r="AT18" s="16" t="s">
        <v>38736</v>
      </c>
      <c r="AU18" s="33">
        <f>IF(D6L1411C5=0,0,D6L1411C18/D6L1411C5)</f>
        <v>0.10599535887074704</v>
      </c>
      <c r="AV18" s="16" t="s">
        <v>38737</v>
      </c>
      <c r="AW18" s="33">
        <f>CHOOSE(MIN(D6L1411C9,RUN_YEARS),B7L814C1,B7L814C10,B7L814C19,B7L814C28,B7L814C37)</f>
        <v>1266.5491463996732</v>
      </c>
      <c r="AX18" s="16" t="s">
        <v>38738</v>
      </c>
      <c r="AY18" s="33">
        <f>IF(D6L1411C23=0,0,D6L1411C19/D6L1411C23)</f>
        <v>1.2682842046580292E-3</v>
      </c>
      <c r="AZ18" s="16" t="s">
        <v>38739</v>
      </c>
      <c r="BA18" s="33">
        <f>IF(D6L1411C5=0,0,D6L1411C19/D6L1411C5)</f>
        <v>0.39400464112925293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8.456791511490409E-3</v>
      </c>
      <c r="J19" s="16" t="s">
        <v>38762</v>
      </c>
      <c r="K19" s="21">
        <f>_xlfn.SINGLE(IF(FLOW_THRU_100PCT="Y",1,INDEX(VariabilityMatrix,D6L1412C1,_xlfn.SINGLE(D6L1412C9))))</f>
        <v>0.48785057282497646</v>
      </c>
      <c r="L19" s="16" t="s">
        <v>38742</v>
      </c>
      <c r="M19" s="15">
        <f>IF(_xlfn.SINGLE(D6L1412C2)&lt;&gt;0,_xlfn.SINGLE(D6L1412C2)*_xlfn.SINGLE(D6L1412C4),_xlfn.SINGLE(D6L1412C3)*_xlfn.SINGLE(D6L1412C4))</f>
        <v>4.1256505831419946E-3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2.0628252915709973E-3</v>
      </c>
      <c r="R19" s="16" t="s">
        <v>38744</v>
      </c>
      <c r="S19" s="15">
        <f>D6L1412C5-D6L1412C7</f>
        <v>2.0628252915709973E-3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1.9861488017513347E-3</v>
      </c>
      <c r="X19" s="16" t="s">
        <v>38746</v>
      </c>
      <c r="Y19" s="33">
        <f>D6L1412C7-D6L1412C10</f>
        <v>7.6676489819662609E-5</v>
      </c>
      <c r="Z19" s="16" t="s">
        <v>38747</v>
      </c>
      <c r="AA19" s="33">
        <f>CHOOSE(MIN(D6L1412C9,RUN_YEARS),B7L814C7,B7L814C16,B7L814C25,B7L814C34,B7L814C43)</f>
        <v>202640</v>
      </c>
      <c r="AB19" s="16" t="s">
        <v>38748</v>
      </c>
      <c r="AC19" s="33">
        <f>IF(D6L1412C12=0,0,D6L1412C10/D6L1412C12)</f>
        <v>9.8013659778490665E-9</v>
      </c>
      <c r="AD19" s="16" t="s">
        <v>38749</v>
      </c>
      <c r="AE19" s="33">
        <f>IF(D6L1412C5=0,0,D6L1412C10/D6L1412C5)</f>
        <v>0.48141469126518521</v>
      </c>
      <c r="AF19" s="16" t="s">
        <v>38750</v>
      </c>
      <c r="AG19" s="33">
        <f>CHOOSE(MIN(D6L1412C9,RUN_YEARS),B7L814C5,B7L814C14,B7L814C23,B7L814C32,B7L814C41)</f>
        <v>3008.8619983782028</v>
      </c>
      <c r="AH19" s="16" t="s">
        <v>38751</v>
      </c>
      <c r="AI19" s="33">
        <f>IF(D6L1412C15=0,0,D6L1412C11/D6L1412C15)</f>
        <v>2.548355154240765E-8</v>
      </c>
      <c r="AJ19" s="16" t="s">
        <v>38752</v>
      </c>
      <c r="AK19" s="33">
        <f>IF(D6L1412C5=0,0,D6L1412C11/D6L1412C5)</f>
        <v>1.858530873481478E-2</v>
      </c>
      <c r="AL19" s="16" t="s">
        <v>38753</v>
      </c>
      <c r="AM19" s="33">
        <f>D6L1412C8*CHOOSE(MIN(D6L1412C9,RUN_YEARS),B7L814C4,B7L814C13,B7L814C22,B7L814C31,B7L814C40)</f>
        <v>4.3729981413544254E-4</v>
      </c>
      <c r="AN19" s="16" t="s">
        <v>38754</v>
      </c>
      <c r="AO19" s="33">
        <f>D6L1412C8-D6L1412C18</f>
        <v>1.6255254774355547E-3</v>
      </c>
      <c r="AP19" s="16" t="s">
        <v>38755</v>
      </c>
      <c r="AQ19" s="33">
        <f>CHOOSE(MIN(D6L1412C9,RUN_YEARS),B7L814C2,B7L814C11,B7L814C20,B7L814C29,B7L814C38)</f>
        <v>340.72779172170112</v>
      </c>
      <c r="AR19" s="16" t="s">
        <v>38756</v>
      </c>
      <c r="AS19" s="33">
        <f>IF(D6L1412C20=0,0,D6L1412C18/D6L1412C20)</f>
        <v>1.2834286628800133E-6</v>
      </c>
      <c r="AT19" s="16" t="s">
        <v>38757</v>
      </c>
      <c r="AU19" s="33">
        <f>IF(D6L1412C5=0,0,D6L1412C18/D6L1412C5)</f>
        <v>0.10599535887074704</v>
      </c>
      <c r="AV19" s="16" t="s">
        <v>38758</v>
      </c>
      <c r="AW19" s="33">
        <f>CHOOSE(MIN(D6L1412C9,RUN_YEARS),B7L814C1,B7L814C10,B7L814C19,B7L814C28,B7L814C37)</f>
        <v>1266.5491463996732</v>
      </c>
      <c r="AX19" s="16" t="s">
        <v>38759</v>
      </c>
      <c r="AY19" s="33">
        <f>IF(D6L1412C23=0,0,D6L1412C19/D6L1412C23)</f>
        <v>1.2834286628800133E-6</v>
      </c>
      <c r="AZ19" s="16" t="s">
        <v>38760</v>
      </c>
      <c r="BA19" s="33">
        <f>IF(D6L1412C5=0,0,D6L1412C19/D6L1412C5)</f>
        <v>0.39400464112925293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2.2933702592051115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1.9722984229163958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0.98614921145819789</v>
      </c>
      <c r="R20" s="16" t="s">
        <v>38765</v>
      </c>
      <c r="S20" s="15">
        <f>D6L1413C5-D6L1413C7</f>
        <v>0.98614921145819789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0.9494934363511085</v>
      </c>
      <c r="X20" s="16" t="s">
        <v>38767</v>
      </c>
      <c r="Y20" s="33">
        <f>D6L1413C7-D6L1413C10</f>
        <v>3.6655775107089394E-2</v>
      </c>
      <c r="Z20" s="16" t="s">
        <v>38768</v>
      </c>
      <c r="AA20" s="33">
        <f>CHOOSE(MIN(D6L1413C9,RUN_YEARS),B7L814C7,B7L814C16,B7L814C25,B7L814C34,B7L814C43)</f>
        <v>202640</v>
      </c>
      <c r="AB20" s="16" t="s">
        <v>38769</v>
      </c>
      <c r="AC20" s="33">
        <f>IF(D6L1413C12=0,0,D6L1413C10/D6L1413C12)</f>
        <v>4.6856170368688737E-6</v>
      </c>
      <c r="AD20" s="16" t="s">
        <v>38770</v>
      </c>
      <c r="AE20" s="33">
        <f>IF(D6L1413C5=0,0,D6L1413C10/D6L1413C5)</f>
        <v>0.48141469126518527</v>
      </c>
      <c r="AF20" s="16" t="s">
        <v>38771</v>
      </c>
      <c r="AG20" s="33">
        <f>CHOOSE(MIN(D6L1413C9,RUN_YEARS),B7L814C5,B7L814C14,B7L814C23,B7L814C32,B7L814C41)</f>
        <v>3008.8619983782028</v>
      </c>
      <c r="AH20" s="16" t="s">
        <v>38772</v>
      </c>
      <c r="AI20" s="33">
        <f>IF(D6L1413C15=0,0,D6L1413C11/D6L1413C15)</f>
        <v>1.2182604295859068E-5</v>
      </c>
      <c r="AJ20" s="16" t="s">
        <v>38773</v>
      </c>
      <c r="AK20" s="33">
        <f>IF(D6L1413C5=0,0,D6L1413C11/D6L1413C5)</f>
        <v>1.8585308734814725E-2</v>
      </c>
      <c r="AL20" s="16" t="s">
        <v>38774</v>
      </c>
      <c r="AM20" s="33">
        <f>D6L1413C8*CHOOSE(MIN(D6L1413C9,RUN_YEARS),B7L814C4,B7L814C13,B7L814C22,B7L814C31,B7L814C40)</f>
        <v>0.2090544791372318</v>
      </c>
      <c r="AN20" s="16" t="s">
        <v>38775</v>
      </c>
      <c r="AO20" s="33">
        <f>D6L1413C8-D6L1413C18</f>
        <v>0.77709473232096604</v>
      </c>
      <c r="AP20" s="16" t="s">
        <v>38776</v>
      </c>
      <c r="AQ20" s="33">
        <f>CHOOSE(MIN(D6L1413C9,RUN_YEARS),B7L814C2,B7L814C11,B7L814C20,B7L814C29,B7L814C38)</f>
        <v>340.72779172170112</v>
      </c>
      <c r="AR20" s="16" t="s">
        <v>38777</v>
      </c>
      <c r="AS20" s="33">
        <f>IF(D6L1413C20=0,0,D6L1413C18/D6L1413C20)</f>
        <v>6.1355276621515758E-4</v>
      </c>
      <c r="AT20" s="16" t="s">
        <v>38778</v>
      </c>
      <c r="AU20" s="33">
        <f>IF(D6L1413C5=0,0,D6L1413C18/D6L1413C5)</f>
        <v>0.10599535887074704</v>
      </c>
      <c r="AV20" s="16" t="s">
        <v>38779</v>
      </c>
      <c r="AW20" s="33">
        <f>CHOOSE(MIN(D6L1413C9,RUN_YEARS),B7L814C1,B7L814C10,B7L814C19,B7L814C28,B7L814C37)</f>
        <v>1266.5491463996732</v>
      </c>
      <c r="AX20" s="16" t="s">
        <v>38780</v>
      </c>
      <c r="AY20" s="33">
        <f>IF(D6L1413C23=0,0,D6L1413C19/D6L1413C23)</f>
        <v>6.1355276621515758E-4</v>
      </c>
      <c r="AZ20" s="16" t="s">
        <v>38781</v>
      </c>
      <c r="BA20" s="33">
        <f>IF(D6L1413C5=0,0,D6L1413C19/D6L1413C5)</f>
        <v>0.39400464112925293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7.0630424217129635</v>
      </c>
      <c r="J21" s="16" t="s">
        <v>38803</v>
      </c>
      <c r="K21" s="21">
        <f>_xlfn.SINGLE(IF(FLOW_THRU_100PCT="Y",1,INDEX(VariabilityMatrix,D6L1414C1,_xlfn.SINGLE(D6L1414C9))))</f>
        <v>0.49361920517321611</v>
      </c>
      <c r="L21" s="16" t="s">
        <v>38783</v>
      </c>
      <c r="M21" s="15">
        <f>IF(_xlfn.SINGLE(D6L1414C2)&lt;&gt;0,_xlfn.SINGLE(D6L1414C2)*_xlfn.SINGLE(D6L1414C4),_xlfn.SINGLE(D6L1414C3)*_xlfn.SINGLE(D6L1414C4))</f>
        <v>3.4864533863106604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1.7432266931553302</v>
      </c>
      <c r="R21" s="16" t="s">
        <v>38785</v>
      </c>
      <c r="S21" s="15">
        <f>D6L1414C5-D6L1414C7</f>
        <v>1.7432266931553302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1.6759107742512018</v>
      </c>
      <c r="X21" s="16" t="s">
        <v>38787</v>
      </c>
      <c r="Y21" s="33">
        <f>D6L1414C7-D6L1414C10</f>
        <v>6.7315918904128358E-2</v>
      </c>
      <c r="Z21" s="16" t="s">
        <v>38788</v>
      </c>
      <c r="AA21" s="33">
        <f>CHOOSE(MIN(D6L1414C9,RUN_YEARS),B7L814C7,B7L814C16,B7L814C25,B7L814C34,B7L814C43)</f>
        <v>206123.8</v>
      </c>
      <c r="AB21" s="16" t="s">
        <v>38789</v>
      </c>
      <c r="AC21" s="33">
        <f>IF(D6L1414C12=0,0,D6L1414C10/D6L1414C12)</f>
        <v>8.1306029398410176E-6</v>
      </c>
      <c r="AD21" s="16" t="s">
        <v>38790</v>
      </c>
      <c r="AE21" s="33">
        <f>IF(D6L1414C5=0,0,D6L1414C10/D6L1414C5)</f>
        <v>0.4806921500317658</v>
      </c>
      <c r="AF21" s="16" t="s">
        <v>38791</v>
      </c>
      <c r="AG21" s="33">
        <f>CHOOSE(MIN(D6L1414C9,RUN_YEARS),B7L814C5,B7L814C14,B7L814C23,B7L814C32,B7L814C41)</f>
        <v>3184.3564655188566</v>
      </c>
      <c r="AH21" s="16" t="s">
        <v>38792</v>
      </c>
      <c r="AI21" s="33">
        <f>IF(D6L1414C15=0,0,D6L1414C11/D6L1414C15)</f>
        <v>2.1139567643586648E-5</v>
      </c>
      <c r="AJ21" s="16" t="s">
        <v>38793</v>
      </c>
      <c r="AK21" s="33">
        <f>IF(D6L1414C5=0,0,D6L1414C11/D6L1414C5)</f>
        <v>1.9307849968234217E-2</v>
      </c>
      <c r="AL21" s="16" t="s">
        <v>38794</v>
      </c>
      <c r="AM21" s="33">
        <f>D6L1414C8*CHOOSE(MIN(D6L1414C9,RUN_YEARS),B7L814C4,B7L814C13,B7L814C22,B7L814C31,B7L814C40)</f>
        <v>0.36021271055824117</v>
      </c>
      <c r="AN21" s="16" t="s">
        <v>38795</v>
      </c>
      <c r="AO21" s="33">
        <f>D6L1414C8-D6L1414C18</f>
        <v>1.3830139825970891</v>
      </c>
      <c r="AP21" s="16" t="s">
        <v>38796</v>
      </c>
      <c r="AQ21" s="33">
        <f>CHOOSE(MIN(D6L1414C9,RUN_YEARS),B7L814C2,B7L814C11,B7L814C20,B7L814C29,B7L814C38)</f>
        <v>345.99433052865902</v>
      </c>
      <c r="AR21" s="16" t="s">
        <v>38797</v>
      </c>
      <c r="AS21" s="33">
        <f>IF(D6L1414C20=0,0,D6L1414C18/D6L1414C20)</f>
        <v>1.041094257260971E-3</v>
      </c>
      <c r="AT21" s="16" t="s">
        <v>38798</v>
      </c>
      <c r="AU21" s="33">
        <f>IF(D6L1414C5=0,0,D6L1414C18/D6L1414C5)</f>
        <v>0.10331780484219112</v>
      </c>
      <c r="AV21" s="16" t="s">
        <v>38799</v>
      </c>
      <c r="AW21" s="33">
        <f>CHOOSE(MIN(D6L1414C9,RUN_YEARS),B7L814C1,B7L814C10,B7L814C19,B7L814C28,B7L814C37)</f>
        <v>1328.4234092652468</v>
      </c>
      <c r="AX21" s="16" t="s">
        <v>38800</v>
      </c>
      <c r="AY21" s="33">
        <f>IF(D6L1414C23=0,0,D6L1414C19/D6L1414C23)</f>
        <v>1.041094257260971E-3</v>
      </c>
      <c r="AZ21" s="16" t="s">
        <v>38801</v>
      </c>
      <c r="BA21" s="33">
        <f>IF(D6L1414C5=0,0,D6L1414C19/D6L1414C5)</f>
        <v>0.39668219515780889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22.939927966687069</v>
      </c>
      <c r="J22" s="16" t="s">
        <v>38824</v>
      </c>
      <c r="K22" s="21">
        <f>_xlfn.SINGLE(IF(FLOW_THRU_100PCT="Y",1,INDEX(VariabilityMatrix,D6L1415C1,_xlfn.SINGLE(D6L1415C9))))</f>
        <v>0.48640520246354602</v>
      </c>
      <c r="L22" s="16" t="s">
        <v>38804</v>
      </c>
      <c r="M22" s="15">
        <f>IF(_xlfn.SINGLE(D6L1415C2)&lt;&gt;0,_xlfn.SINGLE(D6L1415C2)*_xlfn.SINGLE(D6L1415C4),_xlfn.SINGLE(D6L1415C3)*_xlfn.SINGLE(D6L1415C4))</f>
        <v>11.158100307135586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5.5790501535677928</v>
      </c>
      <c r="R22" s="16" t="s">
        <v>38806</v>
      </c>
      <c r="S22" s="15">
        <f>D6L1415C5-D6L1415C7</f>
        <v>5.5790501535677928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5.3660201836032622</v>
      </c>
      <c r="X22" s="16" t="s">
        <v>38808</v>
      </c>
      <c r="Y22" s="33">
        <f>D6L1415C7-D6L1415C10</f>
        <v>0.21302996996453061</v>
      </c>
      <c r="Z22" s="16" t="s">
        <v>38809</v>
      </c>
      <c r="AA22" s="33">
        <f>CHOOSE(MIN(D6L1415C9,RUN_YEARS),B7L814C7,B7L814C16,B7L814C25,B7L814C34,B7L814C43)</f>
        <v>198966.66666666666</v>
      </c>
      <c r="AB22" s="16" t="s">
        <v>38810</v>
      </c>
      <c r="AC22" s="33">
        <f>IF(D6L1415C12=0,0,D6L1415C10/D6L1415C12)</f>
        <v>2.6969443040391668E-5</v>
      </c>
      <c r="AD22" s="16" t="s">
        <v>38811</v>
      </c>
      <c r="AE22" s="33">
        <f>IF(D6L1415C5=0,0,D6L1415C10/D6L1415C5)</f>
        <v>0.48090804311659591</v>
      </c>
      <c r="AF22" s="16" t="s">
        <v>38812</v>
      </c>
      <c r="AG22" s="33">
        <f>CHOOSE(MIN(D6L1415C9,RUN_YEARS),B7L814C5,B7L814C14,B7L814C23,B7L814C32,B7L814C41)</f>
        <v>3038.0532408399959</v>
      </c>
      <c r="AH22" s="16" t="s">
        <v>38813</v>
      </c>
      <c r="AI22" s="33">
        <f>IF(D6L1415C15=0,0,D6L1415C11/D6L1415C15)</f>
        <v>7.0120551905018499E-5</v>
      </c>
      <c r="AJ22" s="16" t="s">
        <v>38814</v>
      </c>
      <c r="AK22" s="33">
        <f>IF(D6L1415C5=0,0,D6L1415C11/D6L1415C5)</f>
        <v>1.9091956883404097E-2</v>
      </c>
      <c r="AL22" s="16" t="s">
        <v>38815</v>
      </c>
      <c r="AM22" s="33">
        <f>D6L1415C8*CHOOSE(MIN(D6L1415C9,RUN_YEARS),B7L814C4,B7L814C13,B7L814C22,B7L814C31,B7L814C40)</f>
        <v>1.1666208395701805</v>
      </c>
      <c r="AN22" s="16" t="s">
        <v>38816</v>
      </c>
      <c r="AO22" s="33">
        <f>D6L1415C8-D6L1415C18</f>
        <v>4.4124293139976123</v>
      </c>
      <c r="AP22" s="16" t="s">
        <v>38817</v>
      </c>
      <c r="AQ22" s="33">
        <f>CHOOSE(MIN(D6L1415C9,RUN_YEARS),B7L814C2,B7L814C11,B7L814C20,B7L814C29,B7L814C38)</f>
        <v>336.66575807511589</v>
      </c>
      <c r="AR22" s="16" t="s">
        <v>38818</v>
      </c>
      <c r="AS22" s="33">
        <f>IF(D6L1415C20=0,0,D6L1415C18/D6L1415C20)</f>
        <v>3.4652197664542038E-3</v>
      </c>
      <c r="AT22" s="16" t="s">
        <v>38819</v>
      </c>
      <c r="AU22" s="33">
        <f>IF(D6L1415C5=0,0,D6L1415C18/D6L1415C5)</f>
        <v>0.1045537150104421</v>
      </c>
      <c r="AV22" s="16" t="s">
        <v>38820</v>
      </c>
      <c r="AW22" s="33">
        <f>CHOOSE(MIN(D6L1415C9,RUN_YEARS),B7L814C1,B7L814C10,B7L814C19,B7L814C28,B7L814C37)</f>
        <v>1273.3476118060598</v>
      </c>
      <c r="AX22" s="16" t="s">
        <v>38821</v>
      </c>
      <c r="AY22" s="33">
        <f>IF(D6L1415C23=0,0,D6L1415C19/D6L1415C23)</f>
        <v>3.4652197664542033E-3</v>
      </c>
      <c r="AZ22" s="16" t="s">
        <v>38822</v>
      </c>
      <c r="BA22" s="33">
        <f>IF(D6L1415C5=0,0,D6L1415C19/D6L1415C5)</f>
        <v>0.39544628498955792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2223.5304626158427</v>
      </c>
      <c r="J23" s="16" t="s">
        <v>38845</v>
      </c>
      <c r="K23" s="21">
        <f>_xlfn.SINGLE(IF(FLOW_THRU_100PCT="Y",1,INDEX(VariabilityMatrix,D6L1416C1,_xlfn.SINGLE(D6L1416C9))))</f>
        <v>0.20150660435064746</v>
      </c>
      <c r="L23" s="16" t="s">
        <v>38825</v>
      </c>
      <c r="M23" s="15">
        <f>IF(_xlfn.SINGLE(D6L1416C2)&lt;&gt;0,_xlfn.SINGLE(D6L1416C2)*_xlfn.SINGLE(D6L1416C4),_xlfn.SINGLE(D6L1416C3)*_xlfn.SINGLE(D6L1416C4))</f>
        <v>448.05607319194274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224.02803659597137</v>
      </c>
      <c r="R23" s="16" t="s">
        <v>38827</v>
      </c>
      <c r="S23" s="15">
        <f>D6L1416C5-D6L1416C7</f>
        <v>224.02803659597137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215.47376936524344</v>
      </c>
      <c r="X23" s="16" t="s">
        <v>38829</v>
      </c>
      <c r="Y23" s="33">
        <f>D6L1416C7-D6L1416C10</f>
        <v>8.5542672307279304</v>
      </c>
      <c r="Z23" s="16" t="s">
        <v>38830</v>
      </c>
      <c r="AA23" s="33">
        <f>CHOOSE(MIN(D6L1416C9,RUN_YEARS),B7L814C7,B7L814C16,B7L814C25,B7L814C34,B7L814C43)</f>
        <v>198966.66666666666</v>
      </c>
      <c r="AB23" s="16" t="s">
        <v>38831</v>
      </c>
      <c r="AC23" s="33">
        <f>IF(D6L1416C12=0,0,D6L1416C10/D6L1416C12)</f>
        <v>1.0829641616614681E-3</v>
      </c>
      <c r="AD23" s="16" t="s">
        <v>38832</v>
      </c>
      <c r="AE23" s="33">
        <f>IF(D6L1416C5=0,0,D6L1416C10/D6L1416C5)</f>
        <v>0.48090804311659591</v>
      </c>
      <c r="AF23" s="16" t="s">
        <v>38833</v>
      </c>
      <c r="AG23" s="33">
        <f>CHOOSE(MIN(D6L1416C9,RUN_YEARS),B7L814C5,B7L814C14,B7L814C23,B7L814C32,B7L814C41)</f>
        <v>3038.0532408399959</v>
      </c>
      <c r="AH23" s="16" t="s">
        <v>38834</v>
      </c>
      <c r="AI23" s="33">
        <f>IF(D6L1416C15=0,0,D6L1416C11/D6L1416C15)</f>
        <v>2.8157068203198271E-3</v>
      </c>
      <c r="AJ23" s="16" t="s">
        <v>38835</v>
      </c>
      <c r="AK23" s="33">
        <f>IF(D6L1416C5=0,0,D6L1416C11/D6L1416C5)</f>
        <v>1.9091956883404117E-2</v>
      </c>
      <c r="AL23" s="16" t="s">
        <v>38836</v>
      </c>
      <c r="AM23" s="33">
        <f>D6L1416C8*CHOOSE(MIN(D6L1416C9,RUN_YEARS),B7L814C4,B7L814C13,B7L814C22,B7L814C31,B7L814C40)</f>
        <v>46.845926985208166</v>
      </c>
      <c r="AN23" s="16" t="s">
        <v>38837</v>
      </c>
      <c r="AO23" s="33">
        <f>D6L1416C8-D6L1416C18</f>
        <v>177.18210961076321</v>
      </c>
      <c r="AP23" s="16" t="s">
        <v>38838</v>
      </c>
      <c r="AQ23" s="33">
        <f>CHOOSE(MIN(D6L1416C9,RUN_YEARS),B7L814C2,B7L814C11,B7L814C20,B7L814C29,B7L814C38)</f>
        <v>336.66575807511589</v>
      </c>
      <c r="AR23" s="16" t="s">
        <v>38839</v>
      </c>
      <c r="AS23" s="33">
        <f>IF(D6L1416C20=0,0,D6L1416C18/D6L1416C20)</f>
        <v>0.13914669330510304</v>
      </c>
      <c r="AT23" s="16" t="s">
        <v>38840</v>
      </c>
      <c r="AU23" s="33">
        <f>IF(D6L1416C5=0,0,D6L1416C18/D6L1416C5)</f>
        <v>0.1045537150104421</v>
      </c>
      <c r="AV23" s="16" t="s">
        <v>38841</v>
      </c>
      <c r="AW23" s="33">
        <f>CHOOSE(MIN(D6L1416C9,RUN_YEARS),B7L814C1,B7L814C10,B7L814C19,B7L814C28,B7L814C37)</f>
        <v>1273.3476118060598</v>
      </c>
      <c r="AX23" s="16" t="s">
        <v>38842</v>
      </c>
      <c r="AY23" s="33">
        <f>IF(D6L1416C23=0,0,D6L1416C19/D6L1416C23)</f>
        <v>0.13914669330510304</v>
      </c>
      <c r="AZ23" s="16" t="s">
        <v>38843</v>
      </c>
      <c r="BA23" s="33">
        <f>IF(D6L1416C5=0,0,D6L1416C19/D6L1416C5)</f>
        <v>0.39544628498955792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767.75032851825529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660.26528252569949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330.13264126284975</v>
      </c>
      <c r="R24" s="16" t="s">
        <v>38848</v>
      </c>
      <c r="S24" s="15">
        <f>D6L1417C5-D6L1417C7</f>
        <v>330.13264126284975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317.52688495726045</v>
      </c>
      <c r="X24" s="16" t="s">
        <v>38850</v>
      </c>
      <c r="Y24" s="33">
        <f>D6L1417C7-D6L1417C10</f>
        <v>12.605756305589296</v>
      </c>
      <c r="Z24" s="16" t="s">
        <v>38851</v>
      </c>
      <c r="AA24" s="33">
        <f>CHOOSE(MIN(D6L1417C9,RUN_YEARS),B7L814C7,B7L814C16,B7L814C25,B7L814C34,B7L814C43)</f>
        <v>198966.66666666666</v>
      </c>
      <c r="AB24" s="16" t="s">
        <v>38852</v>
      </c>
      <c r="AC24" s="33">
        <f>IF(D6L1417C12=0,0,D6L1417C10/D6L1417C12)</f>
        <v>1.59587980377246E-3</v>
      </c>
      <c r="AD24" s="16" t="s">
        <v>38853</v>
      </c>
      <c r="AE24" s="33">
        <f>IF(D6L1417C5=0,0,D6L1417C10/D6L1417C5)</f>
        <v>0.48090804311659585</v>
      </c>
      <c r="AF24" s="16" t="s">
        <v>38854</v>
      </c>
      <c r="AG24" s="33">
        <f>CHOOSE(MIN(D6L1417C9,RUN_YEARS),B7L814C5,B7L814C14,B7L814C23,B7L814C32,B7L814C41)</f>
        <v>3038.0532408399959</v>
      </c>
      <c r="AH24" s="16" t="s">
        <v>38855</v>
      </c>
      <c r="AI24" s="33">
        <f>IF(D6L1417C15=0,0,D6L1417C11/D6L1417C15)</f>
        <v>4.1492874898084115E-3</v>
      </c>
      <c r="AJ24" s="16" t="s">
        <v>38856</v>
      </c>
      <c r="AK24" s="33">
        <f>IF(D6L1417C5=0,0,D6L1417C11/D6L1417C5)</f>
        <v>1.9091956883404121E-2</v>
      </c>
      <c r="AL24" s="16" t="s">
        <v>38857</v>
      </c>
      <c r="AM24" s="33">
        <f>D6L1417C8*CHOOSE(MIN(D6L1417C9,RUN_YEARS),B7L814C4,B7L814C13,B7L814C22,B7L814C31,B7L814C40)</f>
        <v>69.033188180481019</v>
      </c>
      <c r="AN24" s="16" t="s">
        <v>38858</v>
      </c>
      <c r="AO24" s="33">
        <f>D6L1417C8-D6L1417C18</f>
        <v>261.09945308236871</v>
      </c>
      <c r="AP24" s="16" t="s">
        <v>38859</v>
      </c>
      <c r="AQ24" s="33">
        <f>CHOOSE(MIN(D6L1417C9,RUN_YEARS),B7L814C2,B7L814C11,B7L814C20,B7L814C29,B7L814C38)</f>
        <v>336.66575807511589</v>
      </c>
      <c r="AR24" s="16" t="s">
        <v>38860</v>
      </c>
      <c r="AS24" s="33">
        <f>IF(D6L1417C20=0,0,D6L1417C18/D6L1417C20)</f>
        <v>0.20504962718863298</v>
      </c>
      <c r="AT24" s="16" t="s">
        <v>38861</v>
      </c>
      <c r="AU24" s="33">
        <f>IF(D6L1417C5=0,0,D6L1417C18/D6L1417C5)</f>
        <v>0.1045537150104421</v>
      </c>
      <c r="AV24" s="16" t="s">
        <v>38862</v>
      </c>
      <c r="AW24" s="33">
        <f>CHOOSE(MIN(D6L1417C9,RUN_YEARS),B7L814C1,B7L814C10,B7L814C19,B7L814C28,B7L814C37)</f>
        <v>1273.3476118060598</v>
      </c>
      <c r="AX24" s="16" t="s">
        <v>38863</v>
      </c>
      <c r="AY24" s="33">
        <f>IF(D6L1417C23=0,0,D6L1417C19/D6L1417C23)</f>
        <v>0.20504962718863298</v>
      </c>
      <c r="AZ24" s="16" t="s">
        <v>38864</v>
      </c>
      <c r="BA24" s="33">
        <f>IF(D6L1417C5=0,0,D6L1417C19/D6L1417C5)</f>
        <v>0.39544628498955786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805.86684859836851</v>
      </c>
      <c r="J25" s="16" t="s">
        <v>38886</v>
      </c>
      <c r="K25" s="21">
        <f>_xlfn.SINGLE(IF(FLOW_THRU_100PCT="Y",1,INDEX(VariabilityMatrix,D6L1418C1,_xlfn.SINGLE(D6L1418C9))))</f>
        <v>0.20037386186136683</v>
      </c>
      <c r="L25" s="16" t="s">
        <v>38866</v>
      </c>
      <c r="M25" s="15">
        <f>IF(_xlfn.SINGLE(D6L1418C2)&lt;&gt;0,_xlfn.SINGLE(D6L1418C2)*_xlfn.SINGLE(D6L1418C4),_xlfn.SINGLE(D6L1418C3)*_xlfn.SINGLE(D6L1418C4))</f>
        <v>161.47465259970451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80.737326299852256</v>
      </c>
      <c r="R25" s="16" t="s">
        <v>38868</v>
      </c>
      <c r="S25" s="15">
        <f>D6L1418C5-D6L1418C7</f>
        <v>80.737326299852256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77.73627002843979</v>
      </c>
      <c r="X25" s="16" t="s">
        <v>38870</v>
      </c>
      <c r="Y25" s="33">
        <f>D6L1418C7-D6L1418C10</f>
        <v>3.001056271412466</v>
      </c>
      <c r="Z25" s="16" t="s">
        <v>38871</v>
      </c>
      <c r="AA25" s="33">
        <f>CHOOSE(MIN(D6L1418C9,RUN_YEARS),B7L814C7,B7L814C16,B7L814C25,B7L814C34,B7L814C43)</f>
        <v>202640</v>
      </c>
      <c r="AB25" s="16" t="s">
        <v>38872</v>
      </c>
      <c r="AC25" s="33">
        <f>IF(D6L1418C12=0,0,D6L1418C10/D6L1418C12)</f>
        <v>3.836175978505714E-4</v>
      </c>
      <c r="AD25" s="16" t="s">
        <v>38873</v>
      </c>
      <c r="AE25" s="33">
        <f>IF(D6L1418C5=0,0,D6L1418C10/D6L1418C5)</f>
        <v>0.48141469126518527</v>
      </c>
      <c r="AF25" s="16" t="s">
        <v>38874</v>
      </c>
      <c r="AG25" s="33">
        <f>CHOOSE(MIN(D6L1418C9,RUN_YEARS),B7L814C5,B7L814C14,B7L814C23,B7L814C32,B7L814C41)</f>
        <v>3008.8619983782028</v>
      </c>
      <c r="AH25" s="16" t="s">
        <v>38875</v>
      </c>
      <c r="AI25" s="33">
        <f>IF(D6L1418C15=0,0,D6L1418C11/D6L1418C15)</f>
        <v>9.9740575441148709E-4</v>
      </c>
      <c r="AJ25" s="16" t="s">
        <v>38876</v>
      </c>
      <c r="AK25" s="33">
        <f>IF(D6L1418C5=0,0,D6L1418C11/D6L1418C5)</f>
        <v>1.8585308734814752E-2</v>
      </c>
      <c r="AL25" s="16" t="s">
        <v>38877</v>
      </c>
      <c r="AM25" s="33">
        <f>D6L1418C8*CHOOSE(MIN(D6L1418C9,RUN_YEARS),B7L814C4,B7L814C13,B7L814C22,B7L814C31,B7L814C40)</f>
        <v>17.115563750834887</v>
      </c>
      <c r="AN25" s="16" t="s">
        <v>38878</v>
      </c>
      <c r="AO25" s="33">
        <f>D6L1418C8-D6L1418C18</f>
        <v>63.621762549017369</v>
      </c>
      <c r="AP25" s="16" t="s">
        <v>38879</v>
      </c>
      <c r="AQ25" s="33">
        <f>CHOOSE(MIN(D6L1418C9,RUN_YEARS),B7L814C2,B7L814C11,B7L814C20,B7L814C29,B7L814C38)</f>
        <v>340.72779172170112</v>
      </c>
      <c r="AR25" s="16" t="s">
        <v>38880</v>
      </c>
      <c r="AS25" s="33">
        <f>IF(D6L1418C20=0,0,D6L1418C18/D6L1418C20)</f>
        <v>5.0232367792335822E-2</v>
      </c>
      <c r="AT25" s="16" t="s">
        <v>38881</v>
      </c>
      <c r="AU25" s="33">
        <f>IF(D6L1418C5=0,0,D6L1418C18/D6L1418C5)</f>
        <v>0.10599535887074704</v>
      </c>
      <c r="AV25" s="16" t="s">
        <v>38882</v>
      </c>
      <c r="AW25" s="33">
        <f>CHOOSE(MIN(D6L1418C9,RUN_YEARS),B7L814C1,B7L814C10,B7L814C19,B7L814C28,B7L814C37)</f>
        <v>1266.5491463996732</v>
      </c>
      <c r="AX25" s="16" t="s">
        <v>38883</v>
      </c>
      <c r="AY25" s="33">
        <f>IF(D6L1418C23=0,0,D6L1418C19/D6L1418C23)</f>
        <v>5.0232367792335822E-2</v>
      </c>
      <c r="AZ25" s="16" t="s">
        <v>38884</v>
      </c>
      <c r="BA25" s="33">
        <f>IF(D6L1418C5=0,0,D6L1418C19/D6L1418C5)</f>
        <v>0.39400464112925293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3603.7253350932224</v>
      </c>
      <c r="J26" s="16" t="s">
        <v>38907</v>
      </c>
      <c r="K26" s="21">
        <f>_xlfn.SINGLE(IF(FLOW_THRU_100PCT="Y",1,INDEX(VariabilityMatrix,D6L1419C1,_xlfn.SINGLE(D6L1419C9))))</f>
        <v>0.20150660435064746</v>
      </c>
      <c r="L26" s="16" t="s">
        <v>38887</v>
      </c>
      <c r="M26" s="15">
        <f>IF(_xlfn.SINGLE(D6L1419C2)&lt;&gt;0,_xlfn.SINGLE(D6L1419C2)*_xlfn.SINGLE(D6L1419C4),_xlfn.SINGLE(D6L1419C3)*_xlfn.SINGLE(D6L1419C4))</f>
        <v>726.17445528703445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363.08722764351722</v>
      </c>
      <c r="R26" s="16" t="s">
        <v>38889</v>
      </c>
      <c r="S26" s="15">
        <f>D6L1419C5-D6L1419C7</f>
        <v>363.08722764351722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349.22313625334772</v>
      </c>
      <c r="X26" s="16" t="s">
        <v>38891</v>
      </c>
      <c r="Y26" s="33">
        <f>D6L1419C7-D6L1419C10</f>
        <v>13.864091390169506</v>
      </c>
      <c r="Z26" s="16" t="s">
        <v>38892</v>
      </c>
      <c r="AA26" s="33">
        <f>CHOOSE(MIN(D6L1419C9,RUN_YEARS),B7L814C7,B7L814C16,B7L814C25,B7L814C34,B7L814C43)</f>
        <v>198966.66666666666</v>
      </c>
      <c r="AB26" s="16" t="s">
        <v>38893</v>
      </c>
      <c r="AC26" s="33">
        <f>IF(D6L1419C12=0,0,D6L1419C10/D6L1419C12)</f>
        <v>1.7551841326186016E-3</v>
      </c>
      <c r="AD26" s="16" t="s">
        <v>38894</v>
      </c>
      <c r="AE26" s="33">
        <f>IF(D6L1419C5=0,0,D6L1419C10/D6L1419C5)</f>
        <v>0.48090804311659591</v>
      </c>
      <c r="AF26" s="16" t="s">
        <v>38895</v>
      </c>
      <c r="AG26" s="33">
        <f>CHOOSE(MIN(D6L1419C9,RUN_YEARS),B7L814C5,B7L814C14,B7L814C23,B7L814C32,B7L814C41)</f>
        <v>3038.0532408399959</v>
      </c>
      <c r="AH26" s="16" t="s">
        <v>38896</v>
      </c>
      <c r="AI26" s="33">
        <f>IF(D6L1419C15=0,0,D6L1419C11/D6L1419C15)</f>
        <v>4.5634787448083705E-3</v>
      </c>
      <c r="AJ26" s="16" t="s">
        <v>38897</v>
      </c>
      <c r="AK26" s="33">
        <f>IF(D6L1419C5=0,0,D6L1419C11/D6L1419C5)</f>
        <v>1.9091956883404079E-2</v>
      </c>
      <c r="AL26" s="16" t="s">
        <v>38898</v>
      </c>
      <c r="AM26" s="33">
        <f>D6L1419C8*CHOOSE(MIN(D6L1419C9,RUN_YEARS),B7L814C4,B7L814C13,B7L814C22,B7L814C31,B7L814C40)</f>
        <v>75.924237045943627</v>
      </c>
      <c r="AN26" s="16" t="s">
        <v>38899</v>
      </c>
      <c r="AO26" s="33">
        <f>D6L1419C8-D6L1419C18</f>
        <v>287.16299059757358</v>
      </c>
      <c r="AP26" s="16" t="s">
        <v>38900</v>
      </c>
      <c r="AQ26" s="33">
        <f>CHOOSE(MIN(D6L1419C9,RUN_YEARS),B7L814C2,B7L814C11,B7L814C20,B7L814C29,B7L814C38)</f>
        <v>336.66575807511589</v>
      </c>
      <c r="AR26" s="16" t="s">
        <v>38901</v>
      </c>
      <c r="AS26" s="33">
        <f>IF(D6L1419C20=0,0,D6L1419C18/D6L1419C20)</f>
        <v>0.22551814440541837</v>
      </c>
      <c r="AT26" s="16" t="s">
        <v>38902</v>
      </c>
      <c r="AU26" s="33">
        <f>IF(D6L1419C5=0,0,D6L1419C18/D6L1419C5)</f>
        <v>0.1045537150104421</v>
      </c>
      <c r="AV26" s="16" t="s">
        <v>38903</v>
      </c>
      <c r="AW26" s="33">
        <f>CHOOSE(MIN(D6L1419C9,RUN_YEARS),B7L814C1,B7L814C10,B7L814C19,B7L814C28,B7L814C37)</f>
        <v>1273.3476118060598</v>
      </c>
      <c r="AX26" s="16" t="s">
        <v>38904</v>
      </c>
      <c r="AY26" s="33">
        <f>IF(D6L1419C23=0,0,D6L1419C19/D6L1419C23)</f>
        <v>0.22551814440541834</v>
      </c>
      <c r="AZ26" s="16" t="s">
        <v>38905</v>
      </c>
      <c r="BA26" s="33">
        <f>IF(D6L1419C5=0,0,D6L1419C19/D6L1419C5)</f>
        <v>0.39544628498955786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1644.3336109147347</v>
      </c>
      <c r="J27" s="16" t="s">
        <v>38928</v>
      </c>
      <c r="K27" s="21">
        <f>_xlfn.SINGLE(IF(FLOW_THRU_100PCT="Y",1,INDEX(VariabilityMatrix,D6L1420C1,_xlfn.SINGLE(D6L1420C9))))</f>
        <v>0.20037386186136683</v>
      </c>
      <c r="L27" s="16" t="s">
        <v>38908</v>
      </c>
      <c r="M27" s="15">
        <f>IF(_xlfn.SINGLE(D6L1420C2)&lt;&gt;0,_xlfn.SINGLE(D6L1420C2)*_xlfn.SINGLE(D6L1420C4),_xlfn.SINGLE(D6L1420C3)*_xlfn.SINGLE(D6L1420C4))</f>
        <v>329.48147580743154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164.74073790371577</v>
      </c>
      <c r="R27" s="16" t="s">
        <v>38910</v>
      </c>
      <c r="S27" s="15">
        <f>D6L1420C5-D6L1420C7</f>
        <v>164.74073790371577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158.61722295343228</v>
      </c>
      <c r="X27" s="16" t="s">
        <v>38912</v>
      </c>
      <c r="Y27" s="33">
        <f>D6L1420C7-D6L1420C10</f>
        <v>6.1235149502834929</v>
      </c>
      <c r="Z27" s="16" t="s">
        <v>38913</v>
      </c>
      <c r="AA27" s="33">
        <f>CHOOSE(MIN(D6L1420C9,RUN_YEARS),B7L814C7,B7L814C16,B7L814C25,B7L814C34,B7L814C43)</f>
        <v>202640</v>
      </c>
      <c r="AB27" s="16" t="s">
        <v>38914</v>
      </c>
      <c r="AC27" s="33">
        <f>IF(D6L1420C12=0,0,D6L1420C10/D6L1420C12)</f>
        <v>7.8275376506826034E-4</v>
      </c>
      <c r="AD27" s="16" t="s">
        <v>38915</v>
      </c>
      <c r="AE27" s="33">
        <f>IF(D6L1420C5=0,0,D6L1420C10/D6L1420C5)</f>
        <v>0.48141469126518532</v>
      </c>
      <c r="AF27" s="16" t="s">
        <v>38916</v>
      </c>
      <c r="AG27" s="33">
        <f>CHOOSE(MIN(D6L1420C9,RUN_YEARS),B7L814C5,B7L814C14,B7L814C23,B7L814C32,B7L814C41)</f>
        <v>3008.8619983782028</v>
      </c>
      <c r="AH27" s="16" t="s">
        <v>38917</v>
      </c>
      <c r="AI27" s="33">
        <f>IF(D6L1420C15=0,0,D6L1420C11/D6L1420C15)</f>
        <v>2.0351597891774729E-3</v>
      </c>
      <c r="AJ27" s="16" t="s">
        <v>38918</v>
      </c>
      <c r="AK27" s="33">
        <f>IF(D6L1420C5=0,0,D6L1420C11/D6L1420C5)</f>
        <v>1.8585308734814694E-2</v>
      </c>
      <c r="AL27" s="16" t="s">
        <v>38919</v>
      </c>
      <c r="AM27" s="33">
        <f>D6L1420C8*CHOOSE(MIN(D6L1420C9,RUN_YEARS),B7L814C4,B7L814C13,B7L814C22,B7L814C31,B7L814C40)</f>
        <v>34.923507269472069</v>
      </c>
      <c r="AN27" s="16" t="s">
        <v>38920</v>
      </c>
      <c r="AO27" s="33">
        <f>D6L1420C8-D6L1420C18</f>
        <v>129.81723063424369</v>
      </c>
      <c r="AP27" s="16" t="s">
        <v>38921</v>
      </c>
      <c r="AQ27" s="33">
        <f>CHOOSE(MIN(D6L1420C9,RUN_YEARS),B7L814C2,B7L814C11,B7L814C20,B7L814C29,B7L814C38)</f>
        <v>340.72779172170112</v>
      </c>
      <c r="AR27" s="16" t="s">
        <v>38922</v>
      </c>
      <c r="AS27" s="33">
        <f>IF(D6L1420C20=0,0,D6L1420C18/D6L1420C20)</f>
        <v>0.10249679690935458</v>
      </c>
      <c r="AT27" s="16" t="s">
        <v>38923</v>
      </c>
      <c r="AU27" s="33">
        <f>IF(D6L1420C5=0,0,D6L1420C18/D6L1420C5)</f>
        <v>0.10599535887074706</v>
      </c>
      <c r="AV27" s="16" t="s">
        <v>38924</v>
      </c>
      <c r="AW27" s="33">
        <f>CHOOSE(MIN(D6L1420C9,RUN_YEARS),B7L814C1,B7L814C10,B7L814C19,B7L814C28,B7L814C37)</f>
        <v>1266.5491463996732</v>
      </c>
      <c r="AX27" s="16" t="s">
        <v>38925</v>
      </c>
      <c r="AY27" s="33">
        <f>IF(D6L1420C23=0,0,D6L1420C19/D6L1420C23)</f>
        <v>0.10249679690935456</v>
      </c>
      <c r="AZ27" s="16" t="s">
        <v>38926</v>
      </c>
      <c r="BA27" s="33">
        <f>IF(D6L1420C5=0,0,D6L1420C19/D6L1420C5)</f>
        <v>0.39400464112925293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0.20037386186136683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202640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3008.8619983782028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340.72779172170112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1266.5491463996732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0.20037386186136683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202640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3008.8619983782028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340.72779172170112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1266.5491463996732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0.20037386186136683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202640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3008.8619983782028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340.72779172170112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1266.5491463996732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0.20037386186136683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202640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3008.8619983782028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340.72779172170112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1266.5491463996732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0.20037386186136683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202640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3008.8619983782028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340.72779172170112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1266.5491463996732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2140.3503536656549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1840.7013041524631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920.35065207623154</v>
      </c>
      <c r="R33" s="16" t="s">
        <v>39036</v>
      </c>
      <c r="S33" s="15">
        <f>D6L1426C5-D6L1426C7</f>
        <v>920.35065207623154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886.1406500499819</v>
      </c>
      <c r="X33" s="16" t="s">
        <v>39038</v>
      </c>
      <c r="Y33" s="33">
        <f>D6L1426C7-D6L1426C10</f>
        <v>34.21000202624964</v>
      </c>
      <c r="Z33" s="16" t="s">
        <v>39039</v>
      </c>
      <c r="AA33" s="33">
        <f>CHOOSE(MIN(D6L1426C9,RUN_YEARS),B7L814C7,B7L814C16,B7L814C25,B7L814C34,B7L814C43)</f>
        <v>202640</v>
      </c>
      <c r="AB33" s="16" t="s">
        <v>39040</v>
      </c>
      <c r="AC33" s="33">
        <f>IF(D6L1426C12=0,0,D6L1426C10/D6L1426C12)</f>
        <v>4.3729799153670642E-3</v>
      </c>
      <c r="AD33" s="16" t="s">
        <v>39041</v>
      </c>
      <c r="AE33" s="33">
        <f>IF(D6L1426C5=0,0,D6L1426C10/D6L1426C5)</f>
        <v>0.48141469126518527</v>
      </c>
      <c r="AF33" s="16" t="s">
        <v>39042</v>
      </c>
      <c r="AG33" s="33">
        <f>CHOOSE(MIN(D6L1426C9,RUN_YEARS),B7L814C5,B7L814C14,B7L814C23,B7L814C32,B7L814C41)</f>
        <v>3008.8619983782028</v>
      </c>
      <c r="AH33" s="16" t="s">
        <v>39043</v>
      </c>
      <c r="AI33" s="33">
        <f>IF(D6L1426C15=0,0,D6L1426C11/D6L1426C15)</f>
        <v>1.136974777995437E-2</v>
      </c>
      <c r="AJ33" s="16" t="s">
        <v>39044</v>
      </c>
      <c r="AK33" s="33">
        <f>IF(D6L1426C5=0,0,D6L1426C11/D6L1426C5)</f>
        <v>1.8585308734814732E-2</v>
      </c>
      <c r="AL33" s="16" t="s">
        <v>39045</v>
      </c>
      <c r="AM33" s="33">
        <f>D6L1426C8*CHOOSE(MIN(D6L1426C9,RUN_YEARS),B7L814C4,B7L814C13,B7L814C22,B7L814C31,B7L814C40)</f>
        <v>195.10579530749243</v>
      </c>
      <c r="AN33" s="16" t="s">
        <v>39046</v>
      </c>
      <c r="AO33" s="33">
        <f>D6L1426C8-D6L1426C18</f>
        <v>725.24485676873906</v>
      </c>
      <c r="AP33" s="16" t="s">
        <v>39047</v>
      </c>
      <c r="AQ33" s="33">
        <f>CHOOSE(MIN(D6L1426C9,RUN_YEARS),B7L814C2,B7L814C11,B7L814C20,B7L814C29,B7L814C38)</f>
        <v>340.72779172170112</v>
      </c>
      <c r="AR33" s="16" t="s">
        <v>39048</v>
      </c>
      <c r="AS33" s="33">
        <f>IF(D6L1426C20=0,0,D6L1426C18/D6L1426C20)</f>
        <v>0.57261485575221438</v>
      </c>
      <c r="AT33" s="16" t="s">
        <v>39049</v>
      </c>
      <c r="AU33" s="33">
        <f>IF(D6L1426C5=0,0,D6L1426C18/D6L1426C5)</f>
        <v>0.10599535887074704</v>
      </c>
      <c r="AV33" s="16" t="s">
        <v>39050</v>
      </c>
      <c r="AW33" s="33">
        <f>CHOOSE(MIN(D6L1426C9,RUN_YEARS),B7L814C1,B7L814C10,B7L814C19,B7L814C28,B7L814C37)</f>
        <v>1266.5491463996732</v>
      </c>
      <c r="AX33" s="16" t="s">
        <v>39051</v>
      </c>
      <c r="AY33" s="33">
        <f>IF(D6L1426C23=0,0,D6L1426C19/D6L1426C23)</f>
        <v>0.57261485575221438</v>
      </c>
      <c r="AZ33" s="16" t="s">
        <v>39052</v>
      </c>
      <c r="BA33" s="33">
        <f>IF(D6L1426C5=0,0,D6L1426C19/D6L1426C5)</f>
        <v>0.39400464112925293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3.5040329200426053E-3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3.0134683112366407E-3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1.5067341556183203E-3</v>
      </c>
      <c r="R34" s="16" t="s">
        <v>39056</v>
      </c>
      <c r="S34" s="15">
        <f>D6L1427C5-D6L1427C7</f>
        <v>1.5067341556183203E-3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1.4492011485506859E-3</v>
      </c>
      <c r="X34" s="16" t="s">
        <v>39058</v>
      </c>
      <c r="Y34" s="33">
        <f>D6L1427C7-D6L1427C10</f>
        <v>5.7533007067634475E-5</v>
      </c>
      <c r="Z34" s="16" t="s">
        <v>39059</v>
      </c>
      <c r="AA34" s="33">
        <f>CHOOSE(MIN(D6L1427C9,RUN_YEARS),B7L814C7,B7L814C16,B7L814C25,B7L814C34,B7L814C43)</f>
        <v>198966.66666666666</v>
      </c>
      <c r="AB34" s="16" t="s">
        <v>39060</v>
      </c>
      <c r="AC34" s="33">
        <f>IF(D6L1427C12=0,0,D6L1427C10/D6L1427C12)</f>
        <v>7.2836378717575099E-9</v>
      </c>
      <c r="AD34" s="16" t="s">
        <v>39061</v>
      </c>
      <c r="AE34" s="33">
        <f>IF(D6L1427C5=0,0,D6L1427C10/D6L1427C5)</f>
        <v>0.48090804311659591</v>
      </c>
      <c r="AF34" s="16" t="s">
        <v>39062</v>
      </c>
      <c r="AG34" s="33">
        <f>CHOOSE(MIN(D6L1427C9,RUN_YEARS),B7L814C5,B7L814C14,B7L814C23,B7L814C32,B7L814C41)</f>
        <v>3038.0532408399959</v>
      </c>
      <c r="AH34" s="16" t="s">
        <v>39063</v>
      </c>
      <c r="AI34" s="33">
        <f>IF(D6L1427C15=0,0,D6L1427C11/D6L1427C15)</f>
        <v>1.893745846656956E-8</v>
      </c>
      <c r="AJ34" s="16" t="s">
        <v>39064</v>
      </c>
      <c r="AK34" s="33">
        <f>IF(D6L1427C5=0,0,D6L1427C11/D6L1427C5)</f>
        <v>1.909195688340409E-2</v>
      </c>
      <c r="AL34" s="16" t="s">
        <v>39065</v>
      </c>
      <c r="AM34" s="33">
        <f>D6L1427C8*CHOOSE(MIN(D6L1427C9,RUN_YEARS),B7L814C4,B7L814C13,B7L814C22,B7L814C31,B7L814C40)</f>
        <v>3.1506930700603395E-4</v>
      </c>
      <c r="AN34" s="16" t="s">
        <v>39066</v>
      </c>
      <c r="AO34" s="33">
        <f>D6L1427C8-D6L1427C18</f>
        <v>1.1916648486122864E-3</v>
      </c>
      <c r="AP34" s="16" t="s">
        <v>39067</v>
      </c>
      <c r="AQ34" s="33">
        <f>CHOOSE(MIN(D6L1427C9,RUN_YEARS),B7L814C2,B7L814C11,B7L814C20,B7L814C29,B7L814C38)</f>
        <v>336.66575807511589</v>
      </c>
      <c r="AR34" s="16" t="s">
        <v>39068</v>
      </c>
      <c r="AS34" s="33">
        <f>IF(D6L1427C20=0,0,D6L1427C18/D6L1427C20)</f>
        <v>9.3585195241547728E-7</v>
      </c>
      <c r="AT34" s="16" t="s">
        <v>39069</v>
      </c>
      <c r="AU34" s="33">
        <f>IF(D6L1427C5=0,0,D6L1427C18/D6L1427C5)</f>
        <v>0.1045537150104421</v>
      </c>
      <c r="AV34" s="16" t="s">
        <v>39070</v>
      </c>
      <c r="AW34" s="33">
        <f>CHOOSE(MIN(D6L1427C9,RUN_YEARS),B7L814C1,B7L814C10,B7L814C19,B7L814C28,B7L814C37)</f>
        <v>1273.3476118060598</v>
      </c>
      <c r="AX34" s="16" t="s">
        <v>39071</v>
      </c>
      <c r="AY34" s="33">
        <f>IF(D6L1427C23=0,0,D6L1427C19/D6L1427C23)</f>
        <v>9.3585195241547728E-7</v>
      </c>
      <c r="AZ34" s="16" t="s">
        <v>39072</v>
      </c>
      <c r="BA34" s="33">
        <f>IF(D6L1427C5=0,0,D6L1427C19/D6L1427C5)</f>
        <v>0.39544628498955792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25554.794883296006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16203.220830411306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8101.6104152056532</v>
      </c>
      <c r="R35" s="16" t="s">
        <v>39076</v>
      </c>
      <c r="S35" s="15">
        <f>SUM(D6L1401C8:D6L1427C8)-2*SUM(D6L1409C8,D6L1411C8,D6L1422C8,D6L1424C8,D6L1427C8)</f>
        <v>8101.6104152056532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7793.415448846762</v>
      </c>
      <c r="X35" s="16" t="s">
        <v>39078</v>
      </c>
      <c r="Y35" s="33">
        <f>SUM(D6L1401C11:D6L1427C11)-2*SUM(D6L1409C11,D6L1411C11,D6L1422C11,D6L1424C11,D6L1427C11)</f>
        <v>308.19496635888589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3.9052919269049802E-2</v>
      </c>
      <c r="AD35" s="16" t="s">
        <v>39080</v>
      </c>
      <c r="AE35" s="33">
        <f>IF(D6L1428C5=0,0,D6L1428C10/D6L1428C5)</f>
        <v>0.48097940097314174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0.10153759009952949</v>
      </c>
      <c r="AJ35" s="16" t="s">
        <v>39082</v>
      </c>
      <c r="AK35" s="33">
        <f>IF(D6L1428C5=0,0,D6L1428C11/D6L1428C5)</f>
        <v>1.9020599026857959E-2</v>
      </c>
      <c r="AL35" s="16" t="s">
        <v>39083</v>
      </c>
      <c r="AM35" s="33">
        <f>SUM(D6L1401C18:D6L1427C18)-2*SUM(D6L1409C18,D6L1411C18,D6L1422C18,D6L1424C18,D6L1427C18)</f>
        <v>1697.2973080532947</v>
      </c>
      <c r="AN35" s="16" t="s">
        <v>39084</v>
      </c>
      <c r="AO35" s="33">
        <f>SUM(D6L1401C19:D6L1427C19)-2*SUM(D6L1409C19,D6L1411C19,D6L1422C19,D6L1424C19,D6L1427C19)</f>
        <v>6404.3131071523567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5.031342794901172</v>
      </c>
      <c r="AT35" s="16" t="s">
        <v>39086</v>
      </c>
      <c r="AU35" s="33">
        <f>IF(D6L1428C5=0,0,D6L1428C18/D6L1428C5)</f>
        <v>0.10475061259843424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5.031342794901172</v>
      </c>
      <c r="AZ35" s="16" t="s">
        <v>39088</v>
      </c>
      <c r="BA35" s="33">
        <f>IF(D6L1428C5=0,0,D6L1428C19/D6L1428C5)</f>
        <v>0.39524938740156562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281.70264670303573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140.85132335151786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70.425661675758931</v>
      </c>
      <c r="R36" s="16" t="s">
        <v>39093</v>
      </c>
      <c r="S36" s="15">
        <f>D6L1429C5-D6L1429C7</f>
        <v>70.425661675758931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67.807896345563748</v>
      </c>
      <c r="X36" s="16" t="s">
        <v>39095</v>
      </c>
      <c r="Y36" s="33">
        <f>D6L1429C7-D6L1429C10</f>
        <v>2.6177653301951835</v>
      </c>
      <c r="Z36" s="16" t="s">
        <v>39096</v>
      </c>
      <c r="AA36" s="33">
        <f>CHOOSE(MIN(D6L1429C9,RUN_YEARS),B7L814C7,B7L814C16,B7L814C25,B7L814C34,B7L814C43)</f>
        <v>202640</v>
      </c>
      <c r="AB36" s="16" t="s">
        <v>39097</v>
      </c>
      <c r="AC36" s="33">
        <f>IF(D6L1429C12=0,0,D6L1429C10/D6L1429C12)</f>
        <v>3.3462246518734575E-4</v>
      </c>
      <c r="AD36" s="16" t="s">
        <v>39098</v>
      </c>
      <c r="AE36" s="33">
        <f>IF(D6L1429C5=0,0,D6L1429C10/D6L1429C5)</f>
        <v>0.48141469126518521</v>
      </c>
      <c r="AF36" s="16" t="s">
        <v>39099</v>
      </c>
      <c r="AG36" s="33">
        <f>CHOOSE(MIN(D6L1429C9,RUN_YEARS),B7L814C5,B7L814C14,B7L814C23,B7L814C32,B7L814C41)</f>
        <v>3008.8619983782028</v>
      </c>
      <c r="AH36" s="16" t="s">
        <v>39100</v>
      </c>
      <c r="AI36" s="33">
        <f>IF(D6L1429C15=0,0,D6L1429C11/D6L1429C15)</f>
        <v>8.7001840948710077E-4</v>
      </c>
      <c r="AJ36" s="16" t="s">
        <v>39101</v>
      </c>
      <c r="AK36" s="33">
        <f>IF(D6L1429C5=0,0,D6L1429C11/D6L1429C5)</f>
        <v>1.8585308734814763E-2</v>
      </c>
      <c r="AL36" s="16" t="s">
        <v>39102</v>
      </c>
      <c r="AM36" s="33">
        <f>D6L1429C8*CHOOSE(MIN(D6L1429C9,RUN_YEARS),B7L814C4,B7L814C13,B7L814C22,B7L814C31,B7L814C40)</f>
        <v>14.929586566063769</v>
      </c>
      <c r="AN36" s="16" t="s">
        <v>39103</v>
      </c>
      <c r="AO36" s="33">
        <f>D6L1429C8-D6L1429C18</f>
        <v>55.496075109695163</v>
      </c>
      <c r="AP36" s="16" t="s">
        <v>39104</v>
      </c>
      <c r="AQ36" s="33">
        <f>CHOOSE(MIN(D6L1429C9,RUN_YEARS),B7L814C2,B7L814C11,B7L814C20,B7L814C29,B7L814C38)</f>
        <v>340.72779172170112</v>
      </c>
      <c r="AR36" s="16" t="s">
        <v>39105</v>
      </c>
      <c r="AS36" s="33">
        <f>IF(D6L1429C20=0,0,D6L1429C18/D6L1429C20)</f>
        <v>4.3816756157824432E-2</v>
      </c>
      <c r="AT36" s="16" t="s">
        <v>39106</v>
      </c>
      <c r="AU36" s="33">
        <f>IF(D6L1429C5=0,0,D6L1429C18/D6L1429C5)</f>
        <v>0.10599535887074704</v>
      </c>
      <c r="AV36" s="16" t="s">
        <v>39107</v>
      </c>
      <c r="AW36" s="33">
        <f>CHOOSE(MIN(D6L1429C9,RUN_YEARS),B7L814C1,B7L814C10,B7L814C19,B7L814C28,B7L814C37)</f>
        <v>1266.5491463996732</v>
      </c>
      <c r="AX36" s="16" t="s">
        <v>39108</v>
      </c>
      <c r="AY36" s="33">
        <f>IF(D6L1429C23=0,0,D6L1429C19/D6L1429C23)</f>
        <v>4.3816756157824432E-2</v>
      </c>
      <c r="AZ36" s="16" t="s">
        <v>39109</v>
      </c>
      <c r="BA36" s="33">
        <f>IF(D6L1429C5=0,0,D6L1429C19/D6L1429C5)</f>
        <v>0.39400464112925299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36.683259153793145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36.683259153793145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18.341629576896572</v>
      </c>
      <c r="R37" s="16" t="s">
        <v>39113</v>
      </c>
      <c r="S37" s="15">
        <f>D6L1430C5-D6L1430C7</f>
        <v>18.341629576896572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17.65985988012411</v>
      </c>
      <c r="X37" s="16" t="s">
        <v>39115</v>
      </c>
      <c r="Y37" s="33">
        <f>D6L1430C7-D6L1430C10</f>
        <v>0.68176969677246291</v>
      </c>
      <c r="Z37" s="16" t="s">
        <v>39116</v>
      </c>
      <c r="AA37" s="33">
        <f>CHOOSE(MIN(D6L1430C9,RUN_YEARS),B7L814C7,B7L814C16,B7L814C25,B7L814C34,B7L814C43)</f>
        <v>202640</v>
      </c>
      <c r="AB37" s="16" t="s">
        <v>39117</v>
      </c>
      <c r="AC37" s="33">
        <f>IF(D6L1430C12=0,0,D6L1430C10/D6L1430C12)</f>
        <v>8.7148933478701685E-5</v>
      </c>
      <c r="AD37" s="16" t="s">
        <v>39118</v>
      </c>
      <c r="AE37" s="33">
        <f>IF(D6L1430C5=0,0,D6L1430C10/D6L1430C5)</f>
        <v>0.48141469126518532</v>
      </c>
      <c r="AF37" s="16" t="s">
        <v>39119</v>
      </c>
      <c r="AG37" s="33">
        <f>CHOOSE(MIN(D6L1430C9,RUN_YEARS),B7L814C5,B7L814C14,B7L814C23,B7L814C32,B7L814C41)</f>
        <v>3008.8619983782028</v>
      </c>
      <c r="AH37" s="16" t="s">
        <v>39120</v>
      </c>
      <c r="AI37" s="33">
        <f>IF(D6L1430C15=0,0,D6L1430C11/D6L1430C15)</f>
        <v>2.26587227044624E-4</v>
      </c>
      <c r="AJ37" s="16" t="s">
        <v>39121</v>
      </c>
      <c r="AK37" s="33">
        <f>IF(D6L1430C5=0,0,D6L1430C11/D6L1430C5)</f>
        <v>1.8585308734814697E-2</v>
      </c>
      <c r="AL37" s="16" t="s">
        <v>39122</v>
      </c>
      <c r="AM37" s="33">
        <f>D6L1430C8*CHOOSE(MIN(D6L1430C9,RUN_YEARS),B7L814C4,B7L814C13,B7L814C22,B7L814C31,B7L814C40)</f>
        <v>3.8882552185549208</v>
      </c>
      <c r="AN37" s="16" t="s">
        <v>39123</v>
      </c>
      <c r="AO37" s="33">
        <f>D6L1430C8-D6L1430C18</f>
        <v>14.453374358341652</v>
      </c>
      <c r="AP37" s="16" t="s">
        <v>39124</v>
      </c>
      <c r="AQ37" s="33">
        <f>CHOOSE(MIN(D6L1430C9,RUN_YEARS),B7L814C2,B7L814C11,B7L814C20,B7L814C29,B7L814C38)</f>
        <v>340.72779172170112</v>
      </c>
      <c r="AR37" s="16" t="s">
        <v>39125</v>
      </c>
      <c r="AS37" s="33">
        <f>IF(D6L1430C20=0,0,D6L1430C18/D6L1430C20)</f>
        <v>1.1411617464215425E-2</v>
      </c>
      <c r="AT37" s="16" t="s">
        <v>39126</v>
      </c>
      <c r="AU37" s="33">
        <f>IF(D6L1430C5=0,0,D6L1430C18/D6L1430C5)</f>
        <v>0.10599535887074704</v>
      </c>
      <c r="AV37" s="16" t="s">
        <v>39127</v>
      </c>
      <c r="AW37" s="33">
        <f>CHOOSE(MIN(D6L1430C9,RUN_YEARS),B7L814C1,B7L814C10,B7L814C19,B7L814C28,B7L814C37)</f>
        <v>1266.5491463996732</v>
      </c>
      <c r="AX37" s="16" t="s">
        <v>39128</v>
      </c>
      <c r="AY37" s="33">
        <f>IF(D6L1430C23=0,0,D6L1430C19/D6L1430C23)</f>
        <v>1.1411617464215427E-2</v>
      </c>
      <c r="AZ37" s="16" t="s">
        <v>39129</v>
      </c>
      <c r="BA37" s="33">
        <f>IF(D6L1430C5=0,0,D6L1430C19/D6L1430C5)</f>
        <v>0.39400464112925299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28.671157894736844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14.335578947368422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7.1677894736842109</v>
      </c>
      <c r="R38" s="16" t="s">
        <v>39133</v>
      </c>
      <c r="S38" s="15">
        <f>D6L1431C5-D6L1431C7</f>
        <v>7.1677894736842109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6.9013583130550584</v>
      </c>
      <c r="X38" s="16" t="s">
        <v>39135</v>
      </c>
      <c r="Y38" s="33">
        <f>D6L1431C7-D6L1431C10</f>
        <v>0.26643116062915251</v>
      </c>
      <c r="Z38" s="16" t="s">
        <v>39136</v>
      </c>
      <c r="AA38" s="33">
        <f>CHOOSE(MIN(D6L1431C9,RUN_YEARS),B7L814C7,B7L814C16,B7L814C25,B7L814C34,B7L814C43)</f>
        <v>202640</v>
      </c>
      <c r="AB38" s="16" t="s">
        <v>39137</v>
      </c>
      <c r="AC38" s="33">
        <f>IF(D6L1431C12=0,0,D6L1431C10/D6L1431C12)</f>
        <v>3.405723604942291E-5</v>
      </c>
      <c r="AD38" s="16" t="s">
        <v>39138</v>
      </c>
      <c r="AE38" s="33">
        <f>IF(D6L1431C5=0,0,D6L1431C10/D6L1431C5)</f>
        <v>0.48141469126518527</v>
      </c>
      <c r="AF38" s="16" t="s">
        <v>39139</v>
      </c>
      <c r="AG38" s="33">
        <f>CHOOSE(MIN(D6L1431C9,RUN_YEARS),B7L814C5,B7L814C14,B7L814C23,B7L814C32,B7L814C41)</f>
        <v>3008.8619983782028</v>
      </c>
      <c r="AH38" s="16" t="s">
        <v>39140</v>
      </c>
      <c r="AI38" s="33">
        <f>IF(D6L1431C15=0,0,D6L1431C11/D6L1431C15)</f>
        <v>8.8548813728499587E-5</v>
      </c>
      <c r="AJ38" s="16" t="s">
        <v>39141</v>
      </c>
      <c r="AK38" s="33">
        <f>IF(D6L1431C5=0,0,D6L1431C11/D6L1431C5)</f>
        <v>1.8585308734814732E-2</v>
      </c>
      <c r="AL38" s="16" t="s">
        <v>39142</v>
      </c>
      <c r="AM38" s="33">
        <f>D6L1431C8*CHOOSE(MIN(D6L1431C9,RUN_YEARS),B7L814C4,B7L814C13,B7L814C22,B7L814C31,B7L814C40)</f>
        <v>1.5195048351462419</v>
      </c>
      <c r="AN38" s="16" t="s">
        <v>39143</v>
      </c>
      <c r="AO38" s="33">
        <f>D6L1431C8-D6L1431C18</f>
        <v>5.6482846385379695</v>
      </c>
      <c r="AP38" s="16" t="s">
        <v>39144</v>
      </c>
      <c r="AQ38" s="33">
        <f>CHOOSE(MIN(D6L1431C9,RUN_YEARS),B7L814C2,B7L814C11,B7L814C20,B7L814C29,B7L814C38)</f>
        <v>340.72779172170112</v>
      </c>
      <c r="AR38" s="16" t="s">
        <v>39145</v>
      </c>
      <c r="AS38" s="33">
        <f>IF(D6L1431C20=0,0,D6L1431C18/D6L1431C20)</f>
        <v>4.4595858396762056E-3</v>
      </c>
      <c r="AT38" s="16" t="s">
        <v>39146</v>
      </c>
      <c r="AU38" s="33">
        <f>IF(D6L1431C5=0,0,D6L1431C18/D6L1431C5)</f>
        <v>0.10599535887074704</v>
      </c>
      <c r="AV38" s="16" t="s">
        <v>39147</v>
      </c>
      <c r="AW38" s="33">
        <f>CHOOSE(MIN(D6L1431C9,RUN_YEARS),B7L814C1,B7L814C10,B7L814C19,B7L814C28,B7L814C37)</f>
        <v>1266.5491463996732</v>
      </c>
      <c r="AX38" s="16" t="s">
        <v>39148</v>
      </c>
      <c r="AY38" s="33">
        <f>IF(D6L1431C23=0,0,D6L1431C19/D6L1431C23)</f>
        <v>4.4595858396762065E-3</v>
      </c>
      <c r="AZ38" s="16" t="s">
        <v>39149</v>
      </c>
      <c r="BA38" s="33">
        <f>IF(D6L1431C5=0,0,D6L1431C19/D6L1431C5)</f>
        <v>0.39400464112925299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202640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3008.8619983782028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340.72779172170112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1266.5491463996732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936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936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374.40000000000003</v>
      </c>
      <c r="R40" s="16" t="s">
        <v>39174</v>
      </c>
      <c r="S40" s="15">
        <f>D6L1433C5-D6L1433C7</f>
        <v>561.59999999999991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360.48332081937076</v>
      </c>
      <c r="X40" s="16" t="s">
        <v>39176</v>
      </c>
      <c r="Y40" s="33">
        <f>D6L1433C7-D6L1433C10</f>
        <v>13.916679180629274</v>
      </c>
      <c r="Z40" s="16" t="s">
        <v>39177</v>
      </c>
      <c r="AA40" s="33">
        <f>CHOOSE(MIN(D6L1433C9,RUN_YEARS),B7L814C7,B7L814C16,B7L814C25,B7L814C34,B7L814C43)</f>
        <v>202640</v>
      </c>
      <c r="AB40" s="16" t="s">
        <v>39178</v>
      </c>
      <c r="AC40" s="33">
        <f>IF(D6L1433C12=0,0,D6L1433C10/D6L1433C12)</f>
        <v>1.778934666499066E-3</v>
      </c>
      <c r="AD40" s="16" t="s">
        <v>39179</v>
      </c>
      <c r="AE40" s="33">
        <f>IF(D6L1433C5=0,0,D6L1433C10/D6L1433C5)</f>
        <v>0.38513175301214825</v>
      </c>
      <c r="AF40" s="16" t="s">
        <v>39180</v>
      </c>
      <c r="AG40" s="33">
        <f>CHOOSE(MIN(D6L1433C9,RUN_YEARS),B7L814C5,B7L814C14,B7L814C23,B7L814C32,B7L814C41)</f>
        <v>3008.8619983782028</v>
      </c>
      <c r="AH40" s="16" t="s">
        <v>39181</v>
      </c>
      <c r="AI40" s="33">
        <f>IF(D6L1433C15=0,0,D6L1433C11/D6L1433C15)</f>
        <v>4.6252301328975733E-3</v>
      </c>
      <c r="AJ40" s="16" t="s">
        <v>39182</v>
      </c>
      <c r="AK40" s="33">
        <f>IF(D6L1433C5=0,0,D6L1433C11/D6L1433C5)</f>
        <v>1.4868246987851788E-2</v>
      </c>
      <c r="AL40" s="16" t="s">
        <v>39183</v>
      </c>
      <c r="AM40" s="33">
        <f>D6L1433C8*CHOOSE(MIN(D6L1433C9,RUN_YEARS),B7L814C4,B7L814C13,B7L814C22,B7L814C31,B7L814C40)</f>
        <v>119.05398708362306</v>
      </c>
      <c r="AN40" s="16" t="s">
        <v>39184</v>
      </c>
      <c r="AO40" s="33">
        <f>D6L1433C8-D6L1433C18</f>
        <v>442.54601291637687</v>
      </c>
      <c r="AP40" s="16" t="s">
        <v>39185</v>
      </c>
      <c r="AQ40" s="33">
        <f>CHOOSE(MIN(D6L1433C9,RUN_YEARS),B7L814C2,B7L814C11,B7L814C20,B7L814C29,B7L814C38)</f>
        <v>340.72779172170112</v>
      </c>
      <c r="AR40" s="16" t="s">
        <v>39186</v>
      </c>
      <c r="AS40" s="33">
        <f>IF(D6L1433C20=0,0,D6L1433C18/D6L1433C20)</f>
        <v>0.34941084929421812</v>
      </c>
      <c r="AT40" s="16" t="s">
        <v>39187</v>
      </c>
      <c r="AU40" s="33">
        <f>IF(D6L1433C5=0,0,D6L1433C18/D6L1433C5)</f>
        <v>0.12719443064489644</v>
      </c>
      <c r="AV40" s="16" t="s">
        <v>39188</v>
      </c>
      <c r="AW40" s="33">
        <f>CHOOSE(MIN(D6L1433C9,RUN_YEARS),B7L814C1,B7L814C10,B7L814C19,B7L814C28,B7L814C37)</f>
        <v>1266.5491463996732</v>
      </c>
      <c r="AX40" s="16" t="s">
        <v>39189</v>
      </c>
      <c r="AY40" s="33">
        <f>IF(D6L1433C23=0,0,D6L1433C19/D6L1433C23)</f>
        <v>0.34941084929421817</v>
      </c>
      <c r="AZ40" s="16" t="s">
        <v>39190</v>
      </c>
      <c r="BA40" s="33">
        <f>IF(D6L1433C5=0,0,D6L1433C19/D6L1433C5)</f>
        <v>0.47280556935510348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20014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20014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20014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202640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3008.8619983782028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4242.7822248782622</v>
      </c>
      <c r="AN41" s="16" t="s">
        <v>39203</v>
      </c>
      <c r="AO41" s="33">
        <f>D6L1434C8-D6L1434C18</f>
        <v>15771.217775121739</v>
      </c>
      <c r="AP41" s="16" t="s">
        <v>39204</v>
      </c>
      <c r="AQ41" s="33">
        <f>CHOOSE(MIN(D6L1434C9,RUN_YEARS),B7L814C2,B7L814C11,B7L814C20,B7L814C29,B7L814C38)</f>
        <v>340.72779172170112</v>
      </c>
      <c r="AR41" s="16" t="s">
        <v>39205</v>
      </c>
      <c r="AS41" s="33">
        <f>IF(D6L1434C20=0,0,D6L1434C18/D6L1434C20)</f>
        <v>12.452116698316386</v>
      </c>
      <c r="AT41" s="16" t="s">
        <v>39206</v>
      </c>
      <c r="AU41" s="33">
        <f>IF(D6L1434C5=0,0,D6L1434C18/D6L1434C5)</f>
        <v>0.21199071774149406</v>
      </c>
      <c r="AV41" s="16" t="s">
        <v>39207</v>
      </c>
      <c r="AW41" s="33">
        <f>CHOOSE(MIN(D6L1434C9,RUN_YEARS),B7L814C1,B7L814C10,B7L814C19,B7L814C28,B7L814C37)</f>
        <v>1266.5491463996732</v>
      </c>
      <c r="AX41" s="16" t="s">
        <v>39208</v>
      </c>
      <c r="AY41" s="33">
        <f>IF(D6L1434C23=0,0,D6L1434C19/D6L1434C23)</f>
        <v>12.452116698316388</v>
      </c>
      <c r="AZ41" s="16" t="s">
        <v>39209</v>
      </c>
      <c r="BA41" s="33">
        <f>IF(D6L1434C5=0,0,D6L1434C19/D6L1434C5)</f>
        <v>0.78800928225850597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6708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6708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6708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6458.6594980137252</v>
      </c>
      <c r="X42" s="16" t="s">
        <v>39216</v>
      </c>
      <c r="Y42" s="33">
        <f>D6L1435C7-D6L1435C10</f>
        <v>249.34050198627483</v>
      </c>
      <c r="Z42" s="16" t="s">
        <v>39217</v>
      </c>
      <c r="AA42" s="33">
        <f>CHOOSE(MIN(D6L1435C9,RUN_YEARS),B7L814C7,B7L814C16,B7L814C25,B7L814C34,B7L814C43)</f>
        <v>202640</v>
      </c>
      <c r="AB42" s="16" t="s">
        <v>39218</v>
      </c>
      <c r="AC42" s="33">
        <f>IF(D6L1435C12=0,0,D6L1435C10/D6L1435C12)</f>
        <v>3.1872579441441597E-2</v>
      </c>
      <c r="AD42" s="16" t="s">
        <v>39219</v>
      </c>
      <c r="AE42" s="33">
        <f>IF(D6L1435C5=0,0,D6L1435C10/D6L1435C5)</f>
        <v>0.96282938253037043</v>
      </c>
      <c r="AF42" s="16" t="s">
        <v>39220</v>
      </c>
      <c r="AG42" s="33">
        <f>CHOOSE(MIN(D6L1435C9,RUN_YEARS),B7L814C5,B7L814C14,B7L814C23,B7L814C32,B7L814C41)</f>
        <v>3008.8619983782028</v>
      </c>
      <c r="AH42" s="16" t="s">
        <v>39221</v>
      </c>
      <c r="AI42" s="33">
        <f>IF(D6L1435C15=0,0,D6L1435C11/D6L1435C15)</f>
        <v>8.2868706547748305E-2</v>
      </c>
      <c r="AJ42" s="16" t="s">
        <v>39222</v>
      </c>
      <c r="AK42" s="33">
        <f>IF(D6L1435C5=0,0,D6L1435C11/D6L1435C5)</f>
        <v>3.7170617469629519E-2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340.72779172170112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1266.5491463996732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16989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16989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16989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202640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3008.8619983782028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3601.5103037102431</v>
      </c>
      <c r="AN43" s="16" t="s">
        <v>39244</v>
      </c>
      <c r="AO43" s="33">
        <f>D6L1436C8-D6L1436C18</f>
        <v>13387.489696289756</v>
      </c>
      <c r="AP43" s="16" t="s">
        <v>39245</v>
      </c>
      <c r="AQ43" s="33">
        <f>CHOOSE(MIN(D6L1436C9,RUN_YEARS),B7L814C2,B7L814C11,B7L814C20,B7L814C29,B7L814C38)</f>
        <v>340.72779172170112</v>
      </c>
      <c r="AR43" s="16" t="s">
        <v>39246</v>
      </c>
      <c r="AS43" s="33">
        <f>IF(D6L1436C20=0,0,D6L1436C18/D6L1436C20)</f>
        <v>10.570051493339518</v>
      </c>
      <c r="AT43" s="16" t="s">
        <v>39247</v>
      </c>
      <c r="AU43" s="33">
        <f>IF(D6L1436C5=0,0,D6L1436C18/D6L1436C5)</f>
        <v>0.21199071774149408</v>
      </c>
      <c r="AV43" s="16" t="s">
        <v>39248</v>
      </c>
      <c r="AW43" s="33">
        <f>CHOOSE(MIN(D6L1436C9,RUN_YEARS),B7L814C1,B7L814C10,B7L814C19,B7L814C28,B7L814C37)</f>
        <v>1266.5491463996732</v>
      </c>
      <c r="AX43" s="16" t="s">
        <v>39249</v>
      </c>
      <c r="AY43" s="33">
        <f>IF(D6L1436C23=0,0,D6L1436C19/D6L1436C23)</f>
        <v>10.570051493339518</v>
      </c>
      <c r="AZ43" s="16" t="s">
        <v>39250</v>
      </c>
      <c r="BA43" s="33">
        <f>IF(D6L1436C5=0,0,D6L1436C19/D6L1436C5)</f>
        <v>0.78800928225850586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44994.057063751563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44838.87016145268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7178.3350807263396</v>
      </c>
      <c r="R44" s="16" t="s">
        <v>39254</v>
      </c>
      <c r="S44" s="15">
        <f>SUM(D6L1429C8:D6L1436C8)</f>
        <v>37660.535080726338</v>
      </c>
      <c r="U44" s="21" t="str">
        <f>NULL_VALUE</f>
        <v>n/a</v>
      </c>
      <c r="V44" s="16" t="s">
        <v>39255</v>
      </c>
      <c r="W44" s="33">
        <f>SUM(D6L1429C10:D6L1436C10)</f>
        <v>6911.5119333718385</v>
      </c>
      <c r="X44" s="16" t="s">
        <v>39256</v>
      </c>
      <c r="Y44" s="33">
        <f>SUM(D6L1429C11:D6L1436C11)</f>
        <v>266.82314735450092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3.410734274265613E-2</v>
      </c>
      <c r="AD44" s="16" t="s">
        <v>39258</v>
      </c>
      <c r="AE44" s="33">
        <f>IF(D6L1437C5=0,0,D6L1437C10/D6L1437C5)</f>
        <v>0.15414108135386437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8.8679091130906107E-2</v>
      </c>
      <c r="AJ44" s="16" t="s">
        <v>39260</v>
      </c>
      <c r="AK44" s="33">
        <f>IF(D6L1437C5=0,0,D6L1437C11/D6L1437C5)</f>
        <v>5.9507107648730379E-3</v>
      </c>
      <c r="AL44" s="16" t="s">
        <v>39261</v>
      </c>
      <c r="AM44" s="33">
        <f>SUM(D6L1429C18:D6L1436C18)</f>
        <v>7983.6838622918931</v>
      </c>
      <c r="AN44" s="16" t="s">
        <v>39262</v>
      </c>
      <c r="AO44" s="33">
        <f>SUM(D6L1429C19:D6L1436C19)</f>
        <v>29676.851218434447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23.431267000411836</v>
      </c>
      <c r="AT44" s="16" t="s">
        <v>39264</v>
      </c>
      <c r="AU44" s="33">
        <f>IF(D6L1437C5=0,0,D6L1437C18/D6L1437C5)</f>
        <v>0.17805274382572087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23.43126700041184</v>
      </c>
      <c r="AZ44" s="16" t="s">
        <v>39266</v>
      </c>
      <c r="BA44" s="33">
        <f>IF(D6L1437C5=0,0,D6L1437C19/D6L1437C5)</f>
        <v>0.66185546405554174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947.07544363402212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473.53772181701106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236.76886090850553</v>
      </c>
      <c r="R45" s="16" t="s">
        <v>39271</v>
      </c>
      <c r="S45" s="15">
        <f>D6L1438C5-D6L1438C7</f>
        <v>236.76886090850553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227.96801615095558</v>
      </c>
      <c r="X45" s="16" t="s">
        <v>39273</v>
      </c>
      <c r="Y45" s="33">
        <f>D6L1438C7-D6L1438C10</f>
        <v>8.8008447575499531</v>
      </c>
      <c r="Z45" s="16" t="s">
        <v>39274</v>
      </c>
      <c r="AA45" s="33">
        <f>CHOOSE(MIN(D6L1438C9,RUN_YEARS),B7L814C7,B7L814C16,B7L814C25,B7L814C34,B7L814C43)</f>
        <v>202640</v>
      </c>
      <c r="AB45" s="16" t="s">
        <v>39275</v>
      </c>
      <c r="AC45" s="33">
        <f>IF(D6L1438C12=0,0,D6L1438C10/D6L1438C12)</f>
        <v>1.1249902099830023E-3</v>
      </c>
      <c r="AD45" s="16" t="s">
        <v>39276</v>
      </c>
      <c r="AE45" s="33">
        <f>IF(D6L1438C5=0,0,D6L1438C10/D6L1438C5)</f>
        <v>0.48141469126518527</v>
      </c>
      <c r="AF45" s="16" t="s">
        <v>39277</v>
      </c>
      <c r="AG45" s="33">
        <f>CHOOSE(MIN(D6L1438C9,RUN_YEARS),B7L814C5,B7L814C14,B7L814C23,B7L814C32,B7L814C41)</f>
        <v>3008.8619983782028</v>
      </c>
      <c r="AH45" s="16" t="s">
        <v>39278</v>
      </c>
      <c r="AI45" s="33">
        <f>IF(D6L1438C15=0,0,D6L1438C11/D6L1438C15)</f>
        <v>2.9249745459558026E-3</v>
      </c>
      <c r="AJ45" s="16" t="s">
        <v>39279</v>
      </c>
      <c r="AK45" s="33">
        <f>IF(D6L1438C5=0,0,D6L1438C11/D6L1438C5)</f>
        <v>1.8585308734814707E-2</v>
      </c>
      <c r="AL45" s="16" t="s">
        <v>39280</v>
      </c>
      <c r="AM45" s="33">
        <f>D6L1438C8*CHOOSE(MIN(D6L1438C9,RUN_YEARS),B7L814C4,B7L814C13,B7L814C22,B7L814C31,B7L814C40)</f>
        <v>50.192800762830068</v>
      </c>
      <c r="AN45" s="16" t="s">
        <v>39281</v>
      </c>
      <c r="AO45" s="33">
        <f>D6L1438C8-D6L1438C18</f>
        <v>186.57606014567546</v>
      </c>
      <c r="AP45" s="16" t="s">
        <v>39282</v>
      </c>
      <c r="AQ45" s="33">
        <f>CHOOSE(MIN(D6L1438C9,RUN_YEARS),B7L814C2,B7L814C11,B7L814C20,B7L814C29,B7L814C38)</f>
        <v>340.72779172170112</v>
      </c>
      <c r="AR45" s="16" t="s">
        <v>39283</v>
      </c>
      <c r="AS45" s="33">
        <f>IF(D6L1438C20=0,0,D6L1438C18/D6L1438C20)</f>
        <v>0.14731055693815087</v>
      </c>
      <c r="AT45" s="16" t="s">
        <v>39284</v>
      </c>
      <c r="AU45" s="33">
        <f>IF(D6L1438C5=0,0,D6L1438C18/D6L1438C5)</f>
        <v>0.10599535887074704</v>
      </c>
      <c r="AV45" s="16" t="s">
        <v>39285</v>
      </c>
      <c r="AW45" s="33">
        <f>CHOOSE(MIN(D6L1438C9,RUN_YEARS),B7L814C1,B7L814C10,B7L814C19,B7L814C28,B7L814C37)</f>
        <v>1266.5491463996732</v>
      </c>
      <c r="AX45" s="16" t="s">
        <v>39286</v>
      </c>
      <c r="AY45" s="33">
        <f>IF(D6L1438C23=0,0,D6L1438C19/D6L1438C23)</f>
        <v>0.14731055693815087</v>
      </c>
      <c r="AZ45" s="16" t="s">
        <v>39287</v>
      </c>
      <c r="BA45" s="33">
        <f>IF(D6L1438C5=0,0,D6L1438C19/D6L1438C5)</f>
        <v>0.39400464112925293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6222.9844838692125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6222.9844838692125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2489.1937935476853</v>
      </c>
      <c r="R46" s="16" t="s">
        <v>39291</v>
      </c>
      <c r="S46" s="15">
        <f>D6L1439C5-D6L1439C7</f>
        <v>3733.7906903215271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2396.6689232399485</v>
      </c>
      <c r="X46" s="16" t="s">
        <v>39293</v>
      </c>
      <c r="Y46" s="33">
        <f>D6L1439C7-D6L1439C10</f>
        <v>92.524870307736819</v>
      </c>
      <c r="Z46" s="16" t="s">
        <v>39294</v>
      </c>
      <c r="AA46" s="33">
        <f>CHOOSE(MIN(D6L1439C9,RUN_YEARS),B7L814C7,B7L814C16,B7L814C25,B7L814C34,B7L814C43)</f>
        <v>202640</v>
      </c>
      <c r="AB46" s="16" t="s">
        <v>39295</v>
      </c>
      <c r="AC46" s="33">
        <f>IF(D6L1439C12=0,0,D6L1439C10/D6L1439C12)</f>
        <v>1.1827225242992245E-2</v>
      </c>
      <c r="AD46" s="16" t="s">
        <v>39296</v>
      </c>
      <c r="AE46" s="33">
        <f>IF(D6L1439C5=0,0,D6L1439C10/D6L1439C5)</f>
        <v>0.38513175301214825</v>
      </c>
      <c r="AF46" s="16" t="s">
        <v>39297</v>
      </c>
      <c r="AG46" s="33">
        <f>CHOOSE(MIN(D6L1439C9,RUN_YEARS),B7L814C5,B7L814C14,B7L814C23,B7L814C32,B7L814C41)</f>
        <v>3008.8619983782028</v>
      </c>
      <c r="AH46" s="16" t="s">
        <v>39298</v>
      </c>
      <c r="AI46" s="33">
        <f>IF(D6L1439C15=0,0,D6L1439C11/D6L1439C15)</f>
        <v>3.0750785631779843E-2</v>
      </c>
      <c r="AJ46" s="16" t="s">
        <v>39299</v>
      </c>
      <c r="AK46" s="33">
        <f>IF(D6L1439C5=0,0,D6L1439C11/D6L1439C5)</f>
        <v>1.4868246987851786E-2</v>
      </c>
      <c r="AL46" s="16" t="s">
        <v>39300</v>
      </c>
      <c r="AM46" s="33">
        <f>D6L1439C8*CHOOSE(MIN(D6L1439C9,RUN_YEARS),B7L814C4,B7L814C13,B7L814C22,B7L814C31,B7L814C40)</f>
        <v>791.52896833776924</v>
      </c>
      <c r="AN46" s="16" t="s">
        <v>39301</v>
      </c>
      <c r="AO46" s="33">
        <f>D6L1439C8-D6L1439C18</f>
        <v>2942.261721983758</v>
      </c>
      <c r="AP46" s="16" t="s">
        <v>39302</v>
      </c>
      <c r="AQ46" s="33">
        <f>CHOOSE(MIN(D6L1439C9,RUN_YEARS),B7L814C2,B7L814C11,B7L814C20,B7L814C29,B7L814C38)</f>
        <v>340.72779172170112</v>
      </c>
      <c r="AR46" s="16" t="s">
        <v>39303</v>
      </c>
      <c r="AS46" s="33">
        <f>IF(D6L1439C20=0,0,D6L1439C18/D6L1439C20)</f>
        <v>2.3230537325357732</v>
      </c>
      <c r="AT46" s="16" t="s">
        <v>39304</v>
      </c>
      <c r="AU46" s="33">
        <f>IF(D6L1439C5=0,0,D6L1439C18/D6L1439C5)</f>
        <v>0.12719443064489644</v>
      </c>
      <c r="AV46" s="16" t="s">
        <v>39305</v>
      </c>
      <c r="AW46" s="33">
        <f>CHOOSE(MIN(D6L1439C9,RUN_YEARS),B7L814C1,B7L814C10,B7L814C19,B7L814C28,B7L814C37)</f>
        <v>1266.5491463996732</v>
      </c>
      <c r="AX46" s="16" t="s">
        <v>39306</v>
      </c>
      <c r="AY46" s="33">
        <f>IF(D6L1439C23=0,0,D6L1439C19/D6L1439C23)</f>
        <v>2.3230537325357732</v>
      </c>
      <c r="AZ46" s="16" t="s">
        <v>39307</v>
      </c>
      <c r="BA46" s="33">
        <f>IF(D6L1439C5=0,0,D6L1439C19/D6L1439C5)</f>
        <v>0.47280556935510354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7170.0599275032346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6696.522205686224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2725.9626544561906</v>
      </c>
      <c r="R47" s="16" t="s">
        <v>39311</v>
      </c>
      <c r="S47" s="15">
        <f>SUM(D6L1438C8:D6L1439C8)</f>
        <v>3970.5595512300324</v>
      </c>
      <c r="U47" s="21" t="str">
        <f>NULL_VALUE</f>
        <v>n/a</v>
      </c>
      <c r="V47" s="16" t="s">
        <v>39312</v>
      </c>
      <c r="W47" s="33">
        <f>SUM(D6L1438C10:D6L1439C10)</f>
        <v>2624.636939390904</v>
      </c>
      <c r="X47" s="16" t="s">
        <v>39313</v>
      </c>
      <c r="Y47" s="33">
        <f>SUM(D6L1438C11:D6L1439C11)</f>
        <v>101.32571506528677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1.2952215452975247E-2</v>
      </c>
      <c r="AD47" s="16" t="s">
        <v>39315</v>
      </c>
      <c r="AE47" s="33">
        <f>IF(D6L1440C5=0,0,D6L1440C10/D6L1440C5)</f>
        <v>0.39194030255917672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3.3675760177735645E-2</v>
      </c>
      <c r="AJ47" s="16" t="s">
        <v>39317</v>
      </c>
      <c r="AK47" s="33">
        <f>IF(D6L1440C5=0,0,D6L1440C11/D6L1440C5)</f>
        <v>1.5131095209278628E-2</v>
      </c>
      <c r="AL47" s="16" t="s">
        <v>39318</v>
      </c>
      <c r="AM47" s="33">
        <f>SUM(D6L1438C18:D6L1439C18)</f>
        <v>841.72176910059932</v>
      </c>
      <c r="AN47" s="16" t="s">
        <v>39319</v>
      </c>
      <c r="AO47" s="33">
        <f>SUM(D6L1438C19:D6L1439C19)</f>
        <v>3128.8377821294334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2.4703642894739239</v>
      </c>
      <c r="AT47" s="16" t="s">
        <v>39321</v>
      </c>
      <c r="AU47" s="33">
        <f>IF(D6L1440C5=0,0,D6L1440C18/D6L1440C5)</f>
        <v>0.125695359956526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2.4703642894739239</v>
      </c>
      <c r="AZ47" s="16" t="s">
        <v>39323</v>
      </c>
      <c r="BA47" s="33">
        <f>IF(D6L1440C5=0,0,D6L1440C19/D6L1440C5)</f>
        <v>0.46723324227501861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77718.911874550802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67738.613197550207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18005.908150388183</v>
      </c>
      <c r="R48" s="16" t="s">
        <v>39328</v>
      </c>
      <c r="S48" s="15">
        <f>SUM(D6L1428C8,D6L1437C8,D6L1440C8)</f>
        <v>49732.705047162024</v>
      </c>
      <c r="U48" s="21" t="str">
        <f>NULL_VALUE</f>
        <v>n/a</v>
      </c>
      <c r="V48" s="16" t="s">
        <v>39329</v>
      </c>
      <c r="W48" s="33">
        <f>SUM(D6L1428C10,D6L1437C10,D6L1440C10)</f>
        <v>17329.564321609505</v>
      </c>
      <c r="X48" s="16" t="s">
        <v>39330</v>
      </c>
      <c r="Y48" s="33">
        <f>SUM(D6L1428C11,D6L1437C11,D6L1440C11)</f>
        <v>676.34382877867358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8.6112477464681175E-2</v>
      </c>
      <c r="AD48" s="16" t="s">
        <v>39332</v>
      </c>
      <c r="AE48" s="33">
        <f>IF(D6L1441C5=0,0,D6L1441C10/D6L1441C5)</f>
        <v>0.25582992481806871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0.22389244140817127</v>
      </c>
      <c r="AJ48" s="16" t="s">
        <v>39334</v>
      </c>
      <c r="AK48" s="33">
        <f>IF(D6L1441C5=0,0,D6L1441C11/D6L1441C5)</f>
        <v>9.9846128648398997E-3</v>
      </c>
      <c r="AL48" s="16" t="s">
        <v>39335</v>
      </c>
      <c r="AM48" s="33">
        <f>SUM(D6L1428C18,D6L1437C18,D6L1440C18)</f>
        <v>10522.702939445788</v>
      </c>
      <c r="AN48" s="16" t="s">
        <v>39336</v>
      </c>
      <c r="AO48" s="33">
        <f>SUM(D6L1428C19,D6L1437C19,D6L1440C19)</f>
        <v>39210.002107716238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30.932974084786931</v>
      </c>
      <c r="AT48" s="16" t="s">
        <v>39338</v>
      </c>
      <c r="AU48" s="33">
        <f>IF(D6L1441C5=0,0,D6L1441C18/D6L1441C5)</f>
        <v>0.1553427571473569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30.932974084786935</v>
      </c>
      <c r="AZ48" s="16" t="s">
        <v>39340</v>
      </c>
      <c r="BA48" s="33">
        <f>IF(D6L1441C5=0,0,D6L1441C19/D6L1441C5)</f>
        <v>0.57884270516973446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49823-A764-4BC7-A5C2-05BD5C5B617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8560.4493083666657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7361.9864051953327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3680.9932025976664</v>
      </c>
      <c r="R8" s="16" t="s">
        <v>39349</v>
      </c>
      <c r="S8" s="15">
        <f>D6L1501C5-D6L1501C7</f>
        <v>3680.9932025976664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3564.3567332085786</v>
      </c>
      <c r="X8" s="16" t="s">
        <v>39351</v>
      </c>
      <c r="Y8" s="33">
        <f>D6L1501C7-D6L1501C10</f>
        <v>116.63646938908778</v>
      </c>
      <c r="Z8" s="16" t="s">
        <v>39352</v>
      </c>
      <c r="AA8" s="33">
        <f>CHOOSE(MIN(D6L1501C9,RUN_YEARS),B7L815C7,B7L815C16,B7L815C25,B7L815C34,B7L815C43)</f>
        <v>48227.666666666664</v>
      </c>
      <c r="AB8" s="16" t="s">
        <v>39353</v>
      </c>
      <c r="AC8" s="33">
        <f>IF(D6L1501C12=0,0,D6L1501C10/D6L1501C12)</f>
        <v>7.390688746864342E-2</v>
      </c>
      <c r="AD8" s="16" t="s">
        <v>39354</v>
      </c>
      <c r="AE8" s="33">
        <f>IF(D6L1501C5=0,0,D6L1501C10/D6L1501C5)</f>
        <v>0.4841569295337495</v>
      </c>
      <c r="AF8" s="16" t="s">
        <v>39355</v>
      </c>
      <c r="AG8" s="33">
        <f>CHOOSE(MIN(D6L1501C9,RUN_YEARS),B7L815C5,B7L815C14,B7L815C23,B7L815C32,B7L815C41)</f>
        <v>606.98240814562178</v>
      </c>
      <c r="AH8" s="16" t="s">
        <v>39356</v>
      </c>
      <c r="AI8" s="33">
        <f>IF(D6L1501C15=0,0,D6L1501C11/D6L1501C15)</f>
        <v>0.19215790741847233</v>
      </c>
      <c r="AJ8" s="16" t="s">
        <v>39357</v>
      </c>
      <c r="AK8" s="33">
        <f>IF(D6L1501C5=0,0,D6L1501C11/D6L1501C5)</f>
        <v>1.5843070466250487E-2</v>
      </c>
      <c r="AL8" s="16" t="s">
        <v>39358</v>
      </c>
      <c r="AM8" s="33">
        <f>D6L1501C8*CHOOSE(MIN(D6L1501C9,RUN_YEARS),B7L815C4,B7L815C13,B7L815C22,B7L815C31,B7L815C40)</f>
        <v>810.35084750350018</v>
      </c>
      <c r="AN8" s="16" t="s">
        <v>39359</v>
      </c>
      <c r="AO8" s="33">
        <f>D6L1501C8-D6L1501C18</f>
        <v>2870.6423550941663</v>
      </c>
      <c r="AP8" s="16" t="s">
        <v>39360</v>
      </c>
      <c r="AQ8" s="33">
        <f>CHOOSE(MIN(D6L1501C9,RUN_YEARS),B7L815C2,B7L815C11,B7L815C20,B7L815C29,B7L815C38)</f>
        <v>81.604643785528552</v>
      </c>
      <c r="AR8" s="16" t="s">
        <v>39361</v>
      </c>
      <c r="AS8" s="33">
        <f>IF(D6L1501C20=0,0,D6L1501C18/D6L1501C20)</f>
        <v>9.9302050705992375</v>
      </c>
      <c r="AT8" s="16" t="s">
        <v>39362</v>
      </c>
      <c r="AU8" s="33">
        <f>IF(D6L1501C5=0,0,D6L1501C18/D6L1501C5)</f>
        <v>0.11007230968691248</v>
      </c>
      <c r="AV8" s="16" t="s">
        <v>39363</v>
      </c>
      <c r="AW8" s="33">
        <f>CHOOSE(MIN(D6L1501C9,RUN_YEARS),B7L815C1,B7L815C10,B7L815C19,B7L815C28,B7L815C37)</f>
        <v>289.0818804531433</v>
      </c>
      <c r="AX8" s="16" t="s">
        <v>39364</v>
      </c>
      <c r="AY8" s="33">
        <f>IF(D6L1501C23=0,0,D6L1501C19/D6L1501C23)</f>
        <v>9.9302050705992375</v>
      </c>
      <c r="AZ8" s="16" t="s">
        <v>39365</v>
      </c>
      <c r="BA8" s="33">
        <f>IF(D6L1501C5=0,0,D6L1501C19/D6L1501C5)</f>
        <v>0.38992769031308755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15.136979588196256</v>
      </c>
      <c r="J9" s="16" t="s">
        <v>39386</v>
      </c>
      <c r="K9" s="21">
        <f>_xlfn.SINGLE(IF(FLOW_THRU_100PCT="Y",1,INDEX(VariabilityMatrix,D6L1502C1,_xlfn.SINGLE(D6L1502C9))))</f>
        <v>0.49361920517321611</v>
      </c>
      <c r="L9" s="16" t="s">
        <v>39366</v>
      </c>
      <c r="M9" s="15">
        <f>IF(_xlfn.SINGLE(D6L1502C2)&lt;&gt;0,_xlfn.SINGLE(D6L1502C2)*_xlfn.SINGLE(D6L1502C4),_xlfn.SINGLE(D6L1502C3)*_xlfn.SINGLE(D6L1502C4))</f>
        <v>7.471903833048632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3.735951916524316</v>
      </c>
      <c r="R9" s="16" t="s">
        <v>39368</v>
      </c>
      <c r="S9" s="15">
        <f>D6L1502C5-D6L1502C7</f>
        <v>3.735951916524316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3.6311719190574379</v>
      </c>
      <c r="X9" s="16" t="s">
        <v>39370</v>
      </c>
      <c r="Y9" s="33">
        <f>D6L1502C7-D6L1502C10</f>
        <v>0.10477999746687816</v>
      </c>
      <c r="Z9" s="16" t="s">
        <v>39371</v>
      </c>
      <c r="AA9" s="33">
        <f>CHOOSE(MIN(D6L1502C9,RUN_YEARS),B7L815C7,B7L815C16,B7L815C25,B7L815C34,B7L815C43)</f>
        <v>57726</v>
      </c>
      <c r="AB9" s="16" t="s">
        <v>39372</v>
      </c>
      <c r="AC9" s="33">
        <f>IF(D6L1502C12=0,0,D6L1502C10/D6L1502C12)</f>
        <v>6.2903577574358827E-5</v>
      </c>
      <c r="AD9" s="16" t="s">
        <v>39373</v>
      </c>
      <c r="AE9" s="33">
        <f>IF(D6L1502C5=0,0,D6L1502C10/D6L1502C5)</f>
        <v>0.48597680058415227</v>
      </c>
      <c r="AF9" s="16" t="s">
        <v>39374</v>
      </c>
      <c r="AG9" s="33">
        <f>CHOOSE(MIN(D6L1502C9,RUN_YEARS),B7L815C5,B7L815C14,B7L815C23,B7L815C32,B7L815C41)</f>
        <v>640.66306845716667</v>
      </c>
      <c r="AH9" s="16" t="s">
        <v>39375</v>
      </c>
      <c r="AI9" s="33">
        <f>IF(D6L1502C15=0,0,D6L1502C11/D6L1502C15)</f>
        <v>1.6354930169333386E-4</v>
      </c>
      <c r="AJ9" s="16" t="s">
        <v>39376</v>
      </c>
      <c r="AK9" s="33">
        <f>IF(D6L1502C5=0,0,D6L1502C11/D6L1502C5)</f>
        <v>1.4023199415847752E-2</v>
      </c>
      <c r="AL9" s="16" t="s">
        <v>39377</v>
      </c>
      <c r="AM9" s="33">
        <f>D6L1502C8*CHOOSE(MIN(D6L1502C9,RUN_YEARS),B7L815C4,B7L815C13,B7L815C22,B7L815C31,B7L815C40)</f>
        <v>0.89870385115788765</v>
      </c>
      <c r="AN9" s="16" t="s">
        <v>39378</v>
      </c>
      <c r="AO9" s="33">
        <f>D6L1502C8-D6L1502C18</f>
        <v>2.8372480653664285</v>
      </c>
      <c r="AP9" s="16" t="s">
        <v>39379</v>
      </c>
      <c r="AQ9" s="33">
        <f>CHOOSE(MIN(D6L1502C9,RUN_YEARS),B7L815C2,B7L815C11,B7L815C20,B7L815C29,B7L815C38)</f>
        <v>96.897440878236139</v>
      </c>
      <c r="AR9" s="16" t="s">
        <v>39380</v>
      </c>
      <c r="AS9" s="33">
        <f>IF(D6L1502C20=0,0,D6L1502C18/D6L1502C20)</f>
        <v>9.2747944941830029E-3</v>
      </c>
      <c r="AT9" s="16" t="s">
        <v>39381</v>
      </c>
      <c r="AU9" s="33">
        <f>IF(D6L1502C5=0,0,D6L1502C18/D6L1502C5)</f>
        <v>0.12027775935536968</v>
      </c>
      <c r="AV9" s="16" t="s">
        <v>39382</v>
      </c>
      <c r="AW9" s="33">
        <f>CHOOSE(MIN(D6L1502C9,RUN_YEARS),B7L815C1,B7L815C10,B7L815C19,B7L815C28,B7L815C37)</f>
        <v>305.90953439948487</v>
      </c>
      <c r="AX9" s="16" t="s">
        <v>39383</v>
      </c>
      <c r="AY9" s="33">
        <f>IF(D6L1502C23=0,0,D6L1502C19/D6L1502C23)</f>
        <v>9.2747944941830047E-3</v>
      </c>
      <c r="AZ9" s="16" t="s">
        <v>39384</v>
      </c>
      <c r="BA9" s="33">
        <f>IF(D6L1502C5=0,0,D6L1502C19/D6L1502C5)</f>
        <v>0.37972224064463034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9.0877255249503435</v>
      </c>
      <c r="J10" s="16" t="s">
        <v>39407</v>
      </c>
      <c r="K10" s="21">
        <f>_xlfn.SINGLE(IF(FLOW_THRU_100PCT="Y",1,INDEX(VariabilityMatrix,D6L1503C1,_xlfn.SINGLE(D6L1503C9))))</f>
        <v>0.49361920517321611</v>
      </c>
      <c r="L10" s="16" t="s">
        <v>39387</v>
      </c>
      <c r="M10" s="15">
        <f>IF(_xlfn.SINGLE(D6L1503C2)&lt;&gt;0,_xlfn.SINGLE(D6L1503C2)*_xlfn.SINGLE(D6L1503C4),_xlfn.SINGLE(D6L1503C3)*_xlfn.SINGLE(D6L1503C4))</f>
        <v>4.4858758504583367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2.2429379252291683</v>
      </c>
      <c r="R10" s="16" t="s">
        <v>39389</v>
      </c>
      <c r="S10" s="15">
        <f>D6L1503C5-D6L1503C7</f>
        <v>2.2429379252291683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2.1800315936234558</v>
      </c>
      <c r="X10" s="16" t="s">
        <v>39391</v>
      </c>
      <c r="Y10" s="33">
        <f>D6L1503C7-D6L1503C10</f>
        <v>6.2906331605712573E-2</v>
      </c>
      <c r="Z10" s="16" t="s">
        <v>39392</v>
      </c>
      <c r="AA10" s="33">
        <f>CHOOSE(MIN(D6L1503C9,RUN_YEARS),B7L815C7,B7L815C16,B7L815C25,B7L815C34,B7L815C43)</f>
        <v>57726</v>
      </c>
      <c r="AB10" s="16" t="s">
        <v>39393</v>
      </c>
      <c r="AC10" s="33">
        <f>IF(D6L1503C12=0,0,D6L1503C10/D6L1503C12)</f>
        <v>3.7765159436362396E-5</v>
      </c>
      <c r="AD10" s="16" t="s">
        <v>39394</v>
      </c>
      <c r="AE10" s="33">
        <f>IF(D6L1503C5=0,0,D6L1503C10/D6L1503C5)</f>
        <v>0.48597680058415232</v>
      </c>
      <c r="AF10" s="16" t="s">
        <v>39395</v>
      </c>
      <c r="AG10" s="33">
        <f>CHOOSE(MIN(D6L1503C9,RUN_YEARS),B7L815C5,B7L815C14,B7L815C23,B7L815C32,B7L815C41)</f>
        <v>640.66306845716667</v>
      </c>
      <c r="AH10" s="16" t="s">
        <v>39396</v>
      </c>
      <c r="AI10" s="33">
        <f>IF(D6L1503C15=0,0,D6L1503C11/D6L1503C15)</f>
        <v>9.8189414534542276E-5</v>
      </c>
      <c r="AJ10" s="16" t="s">
        <v>39397</v>
      </c>
      <c r="AK10" s="33">
        <f>IF(D6L1503C5=0,0,D6L1503C11/D6L1503C5)</f>
        <v>1.4023199415847683E-2</v>
      </c>
      <c r="AL10" s="16" t="s">
        <v>39398</v>
      </c>
      <c r="AM10" s="33">
        <f>D6L1503C8*CHOOSE(MIN(D6L1503C9,RUN_YEARS),B7L815C4,B7L815C13,B7L815C22,B7L815C31,B7L815C40)</f>
        <v>0.53955109603949214</v>
      </c>
      <c r="AN10" s="16" t="s">
        <v>39399</v>
      </c>
      <c r="AO10" s="33">
        <f>D6L1503C8-D6L1503C18</f>
        <v>1.7033868291896761</v>
      </c>
      <c r="AP10" s="16" t="s">
        <v>39400</v>
      </c>
      <c r="AQ10" s="33">
        <f>CHOOSE(MIN(D6L1503C9,RUN_YEARS),B7L815C2,B7L815C11,B7L815C20,B7L815C29,B7L815C38)</f>
        <v>96.897440878236139</v>
      </c>
      <c r="AR10" s="16" t="s">
        <v>39401</v>
      </c>
      <c r="AS10" s="33">
        <f>IF(D6L1503C20=0,0,D6L1503C18/D6L1503C20)</f>
        <v>5.5682698237356568E-3</v>
      </c>
      <c r="AT10" s="16" t="s">
        <v>39402</v>
      </c>
      <c r="AU10" s="33">
        <f>IF(D6L1503C5=0,0,D6L1503C18/D6L1503C5)</f>
        <v>0.12027775935536968</v>
      </c>
      <c r="AV10" s="16" t="s">
        <v>39403</v>
      </c>
      <c r="AW10" s="33">
        <f>CHOOSE(MIN(D6L1503C9,RUN_YEARS),B7L815C1,B7L815C10,B7L815C19,B7L815C28,B7L815C37)</f>
        <v>305.90953439948487</v>
      </c>
      <c r="AX10" s="16" t="s">
        <v>39404</v>
      </c>
      <c r="AY10" s="33">
        <f>IF(D6L1503C23=0,0,D6L1503C19/D6L1503C23)</f>
        <v>5.5682698237356559E-3</v>
      </c>
      <c r="AZ10" s="16" t="s">
        <v>39405</v>
      </c>
      <c r="BA10" s="33">
        <f>IF(D6L1503C5=0,0,D6L1503C19/D6L1503C5)</f>
        <v>0.37972224064463028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0.67477732003590418</v>
      </c>
      <c r="J11" s="16" t="s">
        <v>39428</v>
      </c>
      <c r="K11" s="21">
        <f>_xlfn.SINGLE(IF(FLOW_THRU_100PCT="Y",1,INDEX(VariabilityMatrix,D6L1504C1,_xlfn.SINGLE(D6L1504C9))))</f>
        <v>0.48785057282497646</v>
      </c>
      <c r="L11" s="16" t="s">
        <v>39408</v>
      </c>
      <c r="M11" s="15">
        <f>IF(_xlfn.SINGLE(D6L1504C2)&lt;&gt;0,_xlfn.SINGLE(D6L1504C2)*_xlfn.SINGLE(D6L1504C4),_xlfn.SINGLE(D6L1504C3)*_xlfn.SINGLE(D6L1504C4))</f>
        <v>0.32919050210881834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0.16459525105440917</v>
      </c>
      <c r="R11" s="16" t="s">
        <v>39410</v>
      </c>
      <c r="S11" s="15">
        <f>D6L1504C5-D6L1504C7</f>
        <v>0.16459525105440917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0.1578497570417369</v>
      </c>
      <c r="X11" s="16" t="s">
        <v>39412</v>
      </c>
      <c r="Y11" s="33">
        <f>D6L1504C7-D6L1504C10</f>
        <v>6.7454940126722707E-3</v>
      </c>
      <c r="Z11" s="16" t="s">
        <v>39413</v>
      </c>
      <c r="AA11" s="33">
        <f>CHOOSE(MIN(D6L1504C9,RUN_YEARS),B7L815C7,B7L815C16,B7L815C25,B7L815C34,B7L815C43)</f>
        <v>35648</v>
      </c>
      <c r="AB11" s="16" t="s">
        <v>39414</v>
      </c>
      <c r="AC11" s="33">
        <f>IF(D6L1504C12=0,0,D6L1504C10/D6L1504C12)</f>
        <v>4.4280115866734989E-6</v>
      </c>
      <c r="AD11" s="16" t="s">
        <v>39415</v>
      </c>
      <c r="AE11" s="33">
        <f>IF(D6L1504C5=0,0,D6L1504C10/D6L1504C5)</f>
        <v>0.47950884375624403</v>
      </c>
      <c r="AF11" s="16" t="s">
        <v>39416</v>
      </c>
      <c r="AG11" s="33">
        <f>CHOOSE(MIN(D6L1504C9,RUN_YEARS),B7L815C5,B7L815C14,B7L815C23,B7L815C32,B7L815C41)</f>
        <v>585.91101746726736</v>
      </c>
      <c r="AH11" s="16" t="s">
        <v>39417</v>
      </c>
      <c r="AI11" s="33">
        <f>IF(D6L1504C15=0,0,D6L1504C11/D6L1504C15)</f>
        <v>1.1512830125351101E-5</v>
      </c>
      <c r="AJ11" s="16" t="s">
        <v>39418</v>
      </c>
      <c r="AK11" s="33">
        <f>IF(D6L1504C5=0,0,D6L1504C11/D6L1504C5)</f>
        <v>2.0491156243755956E-2</v>
      </c>
      <c r="AL11" s="16" t="s">
        <v>39419</v>
      </c>
      <c r="AM11" s="33">
        <f>D6L1504C8*CHOOSE(MIN(D6L1504C9,RUN_YEARS),B7L815C4,B7L815C13,B7L815C22,B7L815C31,B7L815C40)</f>
        <v>2.9202311291592651E-2</v>
      </c>
      <c r="AN11" s="16" t="s">
        <v>39420</v>
      </c>
      <c r="AO11" s="33">
        <f>D6L1504C8-D6L1504C18</f>
        <v>0.13539293976281652</v>
      </c>
      <c r="AP11" s="16" t="s">
        <v>39421</v>
      </c>
      <c r="AQ11" s="33">
        <f>CHOOSE(MIN(D6L1504C9,RUN_YEARS),B7L815C2,B7L815C11,B7L815C20,B7L815C29,B7L815C38)</f>
        <v>59.940112116537705</v>
      </c>
      <c r="AR11" s="16" t="s">
        <v>39422</v>
      </c>
      <c r="AS11" s="33">
        <f>IF(D6L1504C20=0,0,D6L1504C18/D6L1504C20)</f>
        <v>4.8719146929215743E-4</v>
      </c>
      <c r="AT11" s="16" t="s">
        <v>39423</v>
      </c>
      <c r="AU11" s="33">
        <f>IF(D6L1504C5=0,0,D6L1504C18/D6L1504C5)</f>
        <v>8.870945882253746E-2</v>
      </c>
      <c r="AV11" s="16" t="s">
        <v>39424</v>
      </c>
      <c r="AW11" s="33">
        <f>CHOOSE(MIN(D6L1504C9,RUN_YEARS),B7L815C1,B7L815C10,B7L815C19,B7L815C28,B7L815C37)</f>
        <v>277.90498868859407</v>
      </c>
      <c r="AX11" s="16" t="s">
        <v>39425</v>
      </c>
      <c r="AY11" s="33">
        <f>IF(D6L1504C23=0,0,D6L1504C19/D6L1504C23)</f>
        <v>4.8719146929215737E-4</v>
      </c>
      <c r="AZ11" s="16" t="s">
        <v>39426</v>
      </c>
      <c r="BA11" s="33">
        <f>IF(D6L1504C5=0,0,D6L1504C19/D6L1504C5)</f>
        <v>0.41129054117746255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228.84673568359801</v>
      </c>
      <c r="J12" s="16" t="s">
        <v>39449</v>
      </c>
      <c r="K12" s="21">
        <f>_xlfn.SINGLE(IF(FLOW_THRU_100PCT="Y",1,INDEX(VariabilityMatrix,D6L1505C1,_xlfn.SINGLE(D6L1505C9))))</f>
        <v>0.21281076937992188</v>
      </c>
      <c r="L12" s="16" t="s">
        <v>39429</v>
      </c>
      <c r="M12" s="15">
        <f>IF(_xlfn.SINGLE(D6L1505C2)&lt;&gt;0,_xlfn.SINGLE(D6L1505C2)*_xlfn.SINGLE(D6L1505C4),_xlfn.SINGLE(D6L1505C3)*_xlfn.SINGLE(D6L1505C4))</f>
        <v>48.701049890910113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24.350524945455057</v>
      </c>
      <c r="R12" s="16" t="s">
        <v>39431</v>
      </c>
      <c r="S12" s="15">
        <f>D6L1505C5-D6L1505C7</f>
        <v>24.350524945455057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23.667580411073676</v>
      </c>
      <c r="X12" s="16" t="s">
        <v>39433</v>
      </c>
      <c r="Y12" s="33">
        <f>D6L1505C7-D6L1505C10</f>
        <v>0.68294453438138092</v>
      </c>
      <c r="Z12" s="16" t="s">
        <v>39434</v>
      </c>
      <c r="AA12" s="33">
        <f>CHOOSE(MIN(D6L1505C9,RUN_YEARS),B7L815C7,B7L815C16,B7L815C25,B7L815C34,B7L815C43)</f>
        <v>57726</v>
      </c>
      <c r="AB12" s="16" t="s">
        <v>39435</v>
      </c>
      <c r="AC12" s="33">
        <f>IF(D6L1505C12=0,0,D6L1505C10/D6L1505C12)</f>
        <v>4.0999862126379232E-4</v>
      </c>
      <c r="AD12" s="16" t="s">
        <v>39436</v>
      </c>
      <c r="AE12" s="33">
        <f>IF(D6L1505C5=0,0,D6L1505C10/D6L1505C5)</f>
        <v>0.48597680058415227</v>
      </c>
      <c r="AF12" s="16" t="s">
        <v>39437</v>
      </c>
      <c r="AG12" s="33">
        <f>CHOOSE(MIN(D6L1505C9,RUN_YEARS),B7L815C5,B7L815C14,B7L815C23,B7L815C32,B7L815C41)</f>
        <v>640.66306845716667</v>
      </c>
      <c r="AH12" s="16" t="s">
        <v>39438</v>
      </c>
      <c r="AI12" s="33">
        <f>IF(D6L1505C15=0,0,D6L1505C11/D6L1505C15)</f>
        <v>1.0659964152858626E-3</v>
      </c>
      <c r="AJ12" s="16" t="s">
        <v>39439</v>
      </c>
      <c r="AK12" s="33">
        <f>IF(D6L1505C5=0,0,D6L1505C11/D6L1505C5)</f>
        <v>1.4023199415847711E-2</v>
      </c>
      <c r="AL12" s="16" t="s">
        <v>39440</v>
      </c>
      <c r="AM12" s="33">
        <f>D6L1505C8*CHOOSE(MIN(D6L1505C9,RUN_YEARS),B7L815C4,B7L815C13,B7L815C22,B7L815C31,B7L815C40)</f>
        <v>5.857653159132739</v>
      </c>
      <c r="AN12" s="16" t="s">
        <v>39441</v>
      </c>
      <c r="AO12" s="33">
        <f>D6L1505C8-D6L1505C18</f>
        <v>18.492871786322318</v>
      </c>
      <c r="AP12" s="16" t="s">
        <v>39442</v>
      </c>
      <c r="AQ12" s="33">
        <f>CHOOSE(MIN(D6L1505C9,RUN_YEARS),B7L815C2,B7L815C11,B7L815C20,B7L815C29,B7L815C38)</f>
        <v>96.897440878236139</v>
      </c>
      <c r="AR12" s="16" t="s">
        <v>39443</v>
      </c>
      <c r="AS12" s="33">
        <f>IF(D6L1505C20=0,0,D6L1505C18/D6L1505C20)</f>
        <v>6.0452093533549758E-2</v>
      </c>
      <c r="AT12" s="16" t="s">
        <v>39444</v>
      </c>
      <c r="AU12" s="33">
        <f>IF(D6L1505C5=0,0,D6L1505C18/D6L1505C5)</f>
        <v>0.12027775935536968</v>
      </c>
      <c r="AV12" s="16" t="s">
        <v>39445</v>
      </c>
      <c r="AW12" s="33">
        <f>CHOOSE(MIN(D6L1505C9,RUN_YEARS),B7L815C1,B7L815C10,B7L815C19,B7L815C28,B7L815C37)</f>
        <v>305.90953439948487</v>
      </c>
      <c r="AX12" s="16" t="s">
        <v>39446</v>
      </c>
      <c r="AY12" s="33">
        <f>IF(D6L1505C23=0,0,D6L1505C19/D6L1505C23)</f>
        <v>6.0452093533549765E-2</v>
      </c>
      <c r="AZ12" s="16" t="s">
        <v>39447</v>
      </c>
      <c r="BA12" s="33">
        <f>IF(D6L1505C5=0,0,D6L1505C19/D6L1505C5)</f>
        <v>0.37972224064463034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74.47646150461108</v>
      </c>
      <c r="J13" s="16" t="s">
        <v>39470</v>
      </c>
      <c r="K13" s="21">
        <f>_xlfn.SINGLE(IF(FLOW_THRU_100PCT="Y",1,INDEX(VariabilityMatrix,D6L1506C1,_xlfn.SINGLE(D6L1506C9))))</f>
        <v>0.49361920517321611</v>
      </c>
      <c r="L13" s="16" t="s">
        <v>39450</v>
      </c>
      <c r="M13" s="15">
        <f>IF(_xlfn.SINGLE(D6L1506C2)&lt;&gt;0,_xlfn.SINGLE(D6L1506C2)*_xlfn.SINGLE(D6L1506C4),_xlfn.SINGLE(D6L1506C3)*_xlfn.SINGLE(D6L1506C4))</f>
        <v>36.763011732019748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18.381505866009874</v>
      </c>
      <c r="R13" s="16" t="s">
        <v>39452</v>
      </c>
      <c r="S13" s="15">
        <f>D6L1506C5-D6L1506C7</f>
        <v>18.381505866009874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17.865970821364613</v>
      </c>
      <c r="X13" s="16" t="s">
        <v>39454</v>
      </c>
      <c r="Y13" s="33">
        <f>D6L1506C7-D6L1506C10</f>
        <v>0.51553504464526156</v>
      </c>
      <c r="Z13" s="16" t="s">
        <v>39455</v>
      </c>
      <c r="AA13" s="33">
        <f>CHOOSE(MIN(D6L1506C9,RUN_YEARS),B7L815C7,B7L815C16,B7L815C25,B7L815C34,B7L815C43)</f>
        <v>57726</v>
      </c>
      <c r="AB13" s="16" t="s">
        <v>39456</v>
      </c>
      <c r="AC13" s="33">
        <f>IF(D6L1506C12=0,0,D6L1506C10/D6L1506C12)</f>
        <v>3.0949608185851457E-4</v>
      </c>
      <c r="AD13" s="16" t="s">
        <v>39457</v>
      </c>
      <c r="AE13" s="33">
        <f>IF(D6L1506C5=0,0,D6L1506C10/D6L1506C5)</f>
        <v>0.48597680058415232</v>
      </c>
      <c r="AF13" s="16" t="s">
        <v>39458</v>
      </c>
      <c r="AG13" s="33">
        <f>CHOOSE(MIN(D6L1506C9,RUN_YEARS),B7L815C5,B7L815C14,B7L815C23,B7L815C32,B7L815C41)</f>
        <v>640.66306845716667</v>
      </c>
      <c r="AH13" s="16" t="s">
        <v>39459</v>
      </c>
      <c r="AI13" s="33">
        <f>IF(D6L1506C15=0,0,D6L1506C11/D6L1506C15)</f>
        <v>8.0468981283213941E-4</v>
      </c>
      <c r="AJ13" s="16" t="s">
        <v>39460</v>
      </c>
      <c r="AK13" s="33">
        <f>IF(D6L1506C5=0,0,D6L1506C11/D6L1506C5)</f>
        <v>1.4023199415847702E-2</v>
      </c>
      <c r="AL13" s="16" t="s">
        <v>39461</v>
      </c>
      <c r="AM13" s="33">
        <f>D6L1506C8*CHOOSE(MIN(D6L1506C9,RUN_YEARS),B7L815C4,B7L815C13,B7L815C22,B7L815C31,B7L815C40)</f>
        <v>4.4217726782825038</v>
      </c>
      <c r="AN13" s="16" t="s">
        <v>39462</v>
      </c>
      <c r="AO13" s="33">
        <f>D6L1506C8-D6L1506C18</f>
        <v>13.95973318772737</v>
      </c>
      <c r="AP13" s="16" t="s">
        <v>39463</v>
      </c>
      <c r="AQ13" s="33">
        <f>CHOOSE(MIN(D6L1506C9,RUN_YEARS),B7L815C2,B7L815C11,B7L815C20,B7L815C29,B7L815C38)</f>
        <v>96.897440878236139</v>
      </c>
      <c r="AR13" s="16" t="s">
        <v>39464</v>
      </c>
      <c r="AS13" s="33">
        <f>IF(D6L1506C20=0,0,D6L1506C18/D6L1506C20)</f>
        <v>4.5633534159472994E-2</v>
      </c>
      <c r="AT13" s="16" t="s">
        <v>39465</v>
      </c>
      <c r="AU13" s="33">
        <f>IF(D6L1506C5=0,0,D6L1506C18/D6L1506C5)</f>
        <v>0.12027775935536969</v>
      </c>
      <c r="AV13" s="16" t="s">
        <v>39466</v>
      </c>
      <c r="AW13" s="33">
        <f>CHOOSE(MIN(D6L1506C9,RUN_YEARS),B7L815C1,B7L815C10,B7L815C19,B7L815C28,B7L815C37)</f>
        <v>305.90953439948487</v>
      </c>
      <c r="AX13" s="16" t="s">
        <v>39467</v>
      </c>
      <c r="AY13" s="33">
        <f>IF(D6L1506C23=0,0,D6L1506C19/D6L1506C23)</f>
        <v>4.5633534159472987E-2</v>
      </c>
      <c r="AZ13" s="16" t="s">
        <v>39468</v>
      </c>
      <c r="BA13" s="33">
        <f>IF(D6L1506C5=0,0,D6L1506C19/D6L1506C5)</f>
        <v>0.37972224064463028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11.451244395313358</v>
      </c>
      <c r="J14" s="16" t="s">
        <v>39491</v>
      </c>
      <c r="K14" s="21">
        <f>_xlfn.SINGLE(IF(FLOW_THRU_100PCT="Y",1,INDEX(VariabilityMatrix,D6L1507C1,_xlfn.SINGLE(D6L1507C9))))</f>
        <v>0.48785057282497646</v>
      </c>
      <c r="L14" s="16" t="s">
        <v>39471</v>
      </c>
      <c r="M14" s="15">
        <f>IF(_xlfn.SINGLE(D6L1507C2)&lt;&gt;0,_xlfn.SINGLE(D6L1507C2)*_xlfn.SINGLE(D6L1507C4),_xlfn.SINGLE(D6L1507C3)*_xlfn.SINGLE(D6L1507C4))</f>
        <v>5.5864961378124232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2.7932480689062116</v>
      </c>
      <c r="R14" s="16" t="s">
        <v>39473</v>
      </c>
      <c r="S14" s="15">
        <f>D6L1507C5-D6L1507C7</f>
        <v>2.7932480689062116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2.6787743036911582</v>
      </c>
      <c r="X14" s="16" t="s">
        <v>39475</v>
      </c>
      <c r="Y14" s="33">
        <f>D6L1507C7-D6L1507C10</f>
        <v>0.11447376521505337</v>
      </c>
      <c r="Z14" s="16" t="s">
        <v>39476</v>
      </c>
      <c r="AA14" s="33">
        <f>CHOOSE(MIN(D6L1507C9,RUN_YEARS),B7L815C7,B7L815C16,B7L815C25,B7L815C34,B7L815C43)</f>
        <v>35648</v>
      </c>
      <c r="AB14" s="16" t="s">
        <v>39477</v>
      </c>
      <c r="AC14" s="33">
        <f>IF(D6L1507C12=0,0,D6L1507C10/D6L1507C12)</f>
        <v>7.514514990156974E-5</v>
      </c>
      <c r="AD14" s="16" t="s">
        <v>39478</v>
      </c>
      <c r="AE14" s="33">
        <f>IF(D6L1507C5=0,0,D6L1507C10/D6L1507C5)</f>
        <v>0.47950884375624409</v>
      </c>
      <c r="AF14" s="16" t="s">
        <v>39479</v>
      </c>
      <c r="AG14" s="33">
        <f>CHOOSE(MIN(D6L1507C9,RUN_YEARS),B7L815C5,B7L815C14,B7L815C23,B7L815C32,B7L815C41)</f>
        <v>585.91101746726736</v>
      </c>
      <c r="AH14" s="16" t="s">
        <v>39480</v>
      </c>
      <c r="AI14" s="33">
        <f>IF(D6L1507C15=0,0,D6L1507C11/D6L1507C15)</f>
        <v>1.9537738974408105E-4</v>
      </c>
      <c r="AJ14" s="16" t="s">
        <v>39481</v>
      </c>
      <c r="AK14" s="33">
        <f>IF(D6L1507C5=0,0,D6L1507C11/D6L1507C5)</f>
        <v>2.0491156243755922E-2</v>
      </c>
      <c r="AL14" s="16" t="s">
        <v>39482</v>
      </c>
      <c r="AM14" s="33">
        <f>D6L1507C8*CHOOSE(MIN(D6L1507C9,RUN_YEARS),B7L815C4,B7L815C13,B7L815C22,B7L815C31,B7L815C40)</f>
        <v>0.4955750490995357</v>
      </c>
      <c r="AN14" s="16" t="s">
        <v>39483</v>
      </c>
      <c r="AO14" s="33">
        <f>D6L1507C8-D6L1507C18</f>
        <v>2.2976730198066759</v>
      </c>
      <c r="AP14" s="16" t="s">
        <v>39484</v>
      </c>
      <c r="AQ14" s="33">
        <f>CHOOSE(MIN(D6L1507C9,RUN_YEARS),B7L815C2,B7L815C11,B7L815C20,B7L815C29,B7L815C38)</f>
        <v>59.940112116537705</v>
      </c>
      <c r="AR14" s="16" t="s">
        <v>39485</v>
      </c>
      <c r="AS14" s="33">
        <f>IF(D6L1507C20=0,0,D6L1507C18/D6L1507C20)</f>
        <v>8.2678365388443222E-3</v>
      </c>
      <c r="AT14" s="16" t="s">
        <v>39486</v>
      </c>
      <c r="AU14" s="33">
        <f>IF(D6L1507C5=0,0,D6L1507C18/D6L1507C5)</f>
        <v>8.870945882253746E-2</v>
      </c>
      <c r="AV14" s="16" t="s">
        <v>39487</v>
      </c>
      <c r="AW14" s="33">
        <f>CHOOSE(MIN(D6L1507C9,RUN_YEARS),B7L815C1,B7L815C10,B7L815C19,B7L815C28,B7L815C37)</f>
        <v>277.90498868859407</v>
      </c>
      <c r="AX14" s="16" t="s">
        <v>39488</v>
      </c>
      <c r="AY14" s="33">
        <f>IF(D6L1507C23=0,0,D6L1507C19/D6L1507C23)</f>
        <v>8.2678365388443222E-3</v>
      </c>
      <c r="AZ14" s="16" t="s">
        <v>39489</v>
      </c>
      <c r="BA14" s="33">
        <f>IF(D6L1507C5=0,0,D6L1507C19/D6L1507C5)</f>
        <v>0.41129054117746255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1.0510550156322496E-3</v>
      </c>
      <c r="J15" s="16" t="s">
        <v>39512</v>
      </c>
      <c r="K15" s="21">
        <f>_xlfn.SINGLE(IF(FLOW_THRU_100PCT="Y",1,INDEX(VariabilityMatrix,D6L1508C1,_xlfn.SINGLE(D6L1508C9))))</f>
        <v>0.48785057282497646</v>
      </c>
      <c r="L15" s="16" t="s">
        <v>39492</v>
      </c>
      <c r="M15" s="15">
        <f>IF(_xlfn.SINGLE(D6L1508C2)&lt;&gt;0,_xlfn.SINGLE(D6L1508C2)*_xlfn.SINGLE(D6L1508C4),_xlfn.SINGLE(D6L1508C3)*_xlfn.SINGLE(D6L1508C4))</f>
        <v>5.1275779144675749E-4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2.5637889572337875E-4</v>
      </c>
      <c r="R15" s="16" t="s">
        <v>39494</v>
      </c>
      <c r="S15" s="15">
        <f>D6L1508C5-D6L1508C7</f>
        <v>2.5637889572337875E-4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2.4587189570364005E-4</v>
      </c>
      <c r="X15" s="16" t="s">
        <v>39496</v>
      </c>
      <c r="Y15" s="33">
        <f>D6L1508C7-D6L1508C10</f>
        <v>1.05070000197387E-5</v>
      </c>
      <c r="Z15" s="16" t="s">
        <v>39497</v>
      </c>
      <c r="AA15" s="33">
        <f>CHOOSE(MIN(D6L1508C9,RUN_YEARS),B7L815C7,B7L815C16,B7L815C25,B7L815C34,B7L815C43)</f>
        <v>35648</v>
      </c>
      <c r="AB15" s="16" t="s">
        <v>39498</v>
      </c>
      <c r="AC15" s="33">
        <f>IF(D6L1508C12=0,0,D6L1508C10/D6L1508C12)</f>
        <v>6.8972143094602795E-9</v>
      </c>
      <c r="AD15" s="16" t="s">
        <v>39499</v>
      </c>
      <c r="AE15" s="33">
        <f>IF(D6L1508C5=0,0,D6L1508C10/D6L1508C5)</f>
        <v>0.47950884375624414</v>
      </c>
      <c r="AF15" s="16" t="s">
        <v>39500</v>
      </c>
      <c r="AG15" s="33">
        <f>CHOOSE(MIN(D6L1508C9,RUN_YEARS),B7L815C5,B7L815C14,B7L815C23,B7L815C32,B7L815C41)</f>
        <v>585.91101746726736</v>
      </c>
      <c r="AH15" s="16" t="s">
        <v>39501</v>
      </c>
      <c r="AI15" s="33">
        <f>IF(D6L1508C15=0,0,D6L1508C11/D6L1508C15)</f>
        <v>1.7932757204596664E-8</v>
      </c>
      <c r="AJ15" s="16" t="s">
        <v>39502</v>
      </c>
      <c r="AK15" s="33">
        <f>IF(D6L1508C5=0,0,D6L1508C11/D6L1508C5)</f>
        <v>2.049115624375588E-2</v>
      </c>
      <c r="AL15" s="16" t="s">
        <v>39503</v>
      </c>
      <c r="AM15" s="33">
        <f>D6L1508C8*CHOOSE(MIN(D6L1508C9,RUN_YEARS),B7L815C4,B7L815C13,B7L815C22,B7L815C31,B7L815C40)</f>
        <v>4.5486466186281382E-5</v>
      </c>
      <c r="AN15" s="16" t="s">
        <v>39504</v>
      </c>
      <c r="AO15" s="33">
        <f>D6L1508C8-D6L1508C18</f>
        <v>2.1089242953709736E-4</v>
      </c>
      <c r="AP15" s="16" t="s">
        <v>39505</v>
      </c>
      <c r="AQ15" s="33">
        <f>CHOOSE(MIN(D6L1508C9,RUN_YEARS),B7L815C2,B7L815C11,B7L815C20,B7L815C29,B7L815C38)</f>
        <v>59.940112116537705</v>
      </c>
      <c r="AR15" s="16" t="s">
        <v>39506</v>
      </c>
      <c r="AS15" s="33">
        <f>IF(D6L1508C20=0,0,D6L1508C18/D6L1508C20)</f>
        <v>7.5886521696597721E-7</v>
      </c>
      <c r="AT15" s="16" t="s">
        <v>39507</v>
      </c>
      <c r="AU15" s="33">
        <f>IF(D6L1508C5=0,0,D6L1508C18/D6L1508C5)</f>
        <v>8.870945882253746E-2</v>
      </c>
      <c r="AV15" s="16" t="s">
        <v>39508</v>
      </c>
      <c r="AW15" s="33">
        <f>CHOOSE(MIN(D6L1508C9,RUN_YEARS),B7L815C1,B7L815C10,B7L815C19,B7L815C28,B7L815C37)</f>
        <v>277.90498868859407</v>
      </c>
      <c r="AX15" s="16" t="s">
        <v>39509</v>
      </c>
      <c r="AY15" s="33">
        <f>IF(D6L1508C23=0,0,D6L1508C19/D6L1508C23)</f>
        <v>7.588652169659771E-7</v>
      </c>
      <c r="AZ15" s="16" t="s">
        <v>39510</v>
      </c>
      <c r="BA15" s="33">
        <f>IF(D6L1508C5=0,0,D6L1508C19/D6L1508C5)</f>
        <v>0.41129054117746255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1.0510550156322496E-3</v>
      </c>
      <c r="J16" s="16" t="s">
        <v>39533</v>
      </c>
      <c r="K16" s="21">
        <f>_xlfn.SINGLE(IF(FLOW_THRU_100PCT="Y",1,INDEX(VariabilityMatrix,D6L1509C1,_xlfn.SINGLE(D6L1509C9))))</f>
        <v>0.48785057282497646</v>
      </c>
      <c r="L16" s="16" t="s">
        <v>39513</v>
      </c>
      <c r="M16" s="15">
        <f>IF(_xlfn.SINGLE(D6L1509C2)&lt;&gt;0,_xlfn.SINGLE(D6L1509C2)*_xlfn.SINGLE(D6L1509C4),_xlfn.SINGLE(D6L1509C3)*_xlfn.SINGLE(D6L1509C4))</f>
        <v>5.1275779144675749E-4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2.5637889572337875E-4</v>
      </c>
      <c r="R16" s="16" t="s">
        <v>39515</v>
      </c>
      <c r="S16" s="15">
        <f>D6L1509C5-D6L1509C7</f>
        <v>2.5637889572337875E-4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2.4587189570364005E-4</v>
      </c>
      <c r="X16" s="16" t="s">
        <v>39517</v>
      </c>
      <c r="Y16" s="33">
        <f>D6L1509C7-D6L1509C10</f>
        <v>1.05070000197387E-5</v>
      </c>
      <c r="Z16" s="16" t="s">
        <v>39518</v>
      </c>
      <c r="AA16" s="33">
        <f>CHOOSE(MIN(D6L1509C9,RUN_YEARS),B7L815C7,B7L815C16,B7L815C25,B7L815C34,B7L815C43)</f>
        <v>35648</v>
      </c>
      <c r="AB16" s="16" t="s">
        <v>39519</v>
      </c>
      <c r="AC16" s="33">
        <f>IF(D6L1509C12=0,0,D6L1509C10/D6L1509C12)</f>
        <v>6.8972143094602795E-9</v>
      </c>
      <c r="AD16" s="16" t="s">
        <v>39520</v>
      </c>
      <c r="AE16" s="33">
        <f>IF(D6L1509C5=0,0,D6L1509C10/D6L1509C5)</f>
        <v>0.47950884375624414</v>
      </c>
      <c r="AF16" s="16" t="s">
        <v>39521</v>
      </c>
      <c r="AG16" s="33">
        <f>CHOOSE(MIN(D6L1509C9,RUN_YEARS),B7L815C5,B7L815C14,B7L815C23,B7L815C32,B7L815C41)</f>
        <v>585.91101746726736</v>
      </c>
      <c r="AH16" s="16" t="s">
        <v>39522</v>
      </c>
      <c r="AI16" s="33">
        <f>IF(D6L1509C15=0,0,D6L1509C11/D6L1509C15)</f>
        <v>1.7932757204596664E-8</v>
      </c>
      <c r="AJ16" s="16" t="s">
        <v>39523</v>
      </c>
      <c r="AK16" s="33">
        <f>IF(D6L1509C5=0,0,D6L1509C11/D6L1509C5)</f>
        <v>2.049115624375588E-2</v>
      </c>
      <c r="AL16" s="16" t="s">
        <v>39524</v>
      </c>
      <c r="AM16" s="33">
        <f>D6L1509C8*CHOOSE(MIN(D6L1509C9,RUN_YEARS),B7L815C4,B7L815C13,B7L815C22,B7L815C31,B7L815C40)</f>
        <v>4.5486466186281382E-5</v>
      </c>
      <c r="AN16" s="16" t="s">
        <v>39525</v>
      </c>
      <c r="AO16" s="33">
        <f>D6L1509C8-D6L1509C18</f>
        <v>2.1089242953709736E-4</v>
      </c>
      <c r="AP16" s="16" t="s">
        <v>39526</v>
      </c>
      <c r="AQ16" s="33">
        <f>CHOOSE(MIN(D6L1509C9,RUN_YEARS),B7L815C2,B7L815C11,B7L815C20,B7L815C29,B7L815C38)</f>
        <v>59.940112116537705</v>
      </c>
      <c r="AR16" s="16" t="s">
        <v>39527</v>
      </c>
      <c r="AS16" s="33">
        <f>IF(D6L1509C20=0,0,D6L1509C18/D6L1509C20)</f>
        <v>7.5886521696597721E-7</v>
      </c>
      <c r="AT16" s="16" t="s">
        <v>39528</v>
      </c>
      <c r="AU16" s="33">
        <f>IF(D6L1509C5=0,0,D6L1509C18/D6L1509C5)</f>
        <v>8.870945882253746E-2</v>
      </c>
      <c r="AV16" s="16" t="s">
        <v>39529</v>
      </c>
      <c r="AW16" s="33">
        <f>CHOOSE(MIN(D6L1509C9,RUN_YEARS),B7L815C1,B7L815C10,B7L815C19,B7L815C28,B7L815C37)</f>
        <v>277.90498868859407</v>
      </c>
      <c r="AX16" s="16" t="s">
        <v>39530</v>
      </c>
      <c r="AY16" s="33">
        <f>IF(D6L1509C23=0,0,D6L1509C19/D6L1509C23)</f>
        <v>7.588652169659771E-7</v>
      </c>
      <c r="AZ16" s="16" t="s">
        <v>39531</v>
      </c>
      <c r="BA16" s="33">
        <f>IF(D6L1509C5=0,0,D6L1509C19/D6L1509C5)</f>
        <v>0.41129054117746255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14.42362797952136</v>
      </c>
      <c r="J17" s="16" t="s">
        <v>39554</v>
      </c>
      <c r="K17" s="21">
        <f>_xlfn.SINGLE(IF(FLOW_THRU_100PCT="Y",1,INDEX(VariabilityMatrix,D6L1510C1,_xlfn.SINGLE(D6L1510C9))))</f>
        <v>0.48785057282497646</v>
      </c>
      <c r="L17" s="16" t="s">
        <v>39534</v>
      </c>
      <c r="M17" s="15">
        <f>IF(_xlfn.SINGLE(D6L1510C2)&lt;&gt;0,_xlfn.SINGLE(D6L1510C2)*_xlfn.SINGLE(D6L1510C4),_xlfn.SINGLE(D6L1510C3)*_xlfn.SINGLE(D6L1510C4))</f>
        <v>7.036575172023853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3.5182875860119265</v>
      </c>
      <c r="R17" s="16" t="s">
        <v>39536</v>
      </c>
      <c r="S17" s="15">
        <f>D6L1510C5-D6L1510C7</f>
        <v>3.5182875860119265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3.3741000247410522</v>
      </c>
      <c r="X17" s="16" t="s">
        <v>39538</v>
      </c>
      <c r="Y17" s="33">
        <f>D6L1510C7-D6L1510C10</f>
        <v>0.14418756127087429</v>
      </c>
      <c r="Z17" s="16" t="s">
        <v>39539</v>
      </c>
      <c r="AA17" s="33">
        <f>CHOOSE(MIN(D6L1510C9,RUN_YEARS),B7L815C7,B7L815C16,B7L815C25,B7L815C34,B7L815C43)</f>
        <v>35648</v>
      </c>
      <c r="AB17" s="16" t="s">
        <v>39540</v>
      </c>
      <c r="AC17" s="33">
        <f>IF(D6L1510C12=0,0,D6L1510C10/D6L1510C12)</f>
        <v>9.4650471968723418E-5</v>
      </c>
      <c r="AD17" s="16" t="s">
        <v>39541</v>
      </c>
      <c r="AE17" s="33">
        <f>IF(D6L1510C5=0,0,D6L1510C10/D6L1510C5)</f>
        <v>0.47950884375624409</v>
      </c>
      <c r="AF17" s="16" t="s">
        <v>39542</v>
      </c>
      <c r="AG17" s="33">
        <f>CHOOSE(MIN(D6L1510C9,RUN_YEARS),B7L815C5,B7L815C14,B7L815C23,B7L815C32,B7L815C41)</f>
        <v>585.91101746726736</v>
      </c>
      <c r="AH17" s="16" t="s">
        <v>39543</v>
      </c>
      <c r="AI17" s="33">
        <f>IF(D6L1510C15=0,0,D6L1510C11/D6L1510C15)</f>
        <v>2.4609122711868019E-4</v>
      </c>
      <c r="AJ17" s="16" t="s">
        <v>39544</v>
      </c>
      <c r="AK17" s="33">
        <f>IF(D6L1510C5=0,0,D6L1510C11/D6L1510C5)</f>
        <v>2.0491156243755894E-2</v>
      </c>
      <c r="AL17" s="16" t="s">
        <v>39545</v>
      </c>
      <c r="AM17" s="33">
        <f>D6L1510C8*CHOOSE(MIN(D6L1510C9,RUN_YEARS),B7L815C4,B7L815C13,B7L815C22,B7L815C31,B7L815C40)</f>
        <v>0.62421077547433945</v>
      </c>
      <c r="AN17" s="16" t="s">
        <v>39546</v>
      </c>
      <c r="AO17" s="33">
        <f>D6L1510C8-D6L1510C18</f>
        <v>2.8940768105375869</v>
      </c>
      <c r="AP17" s="16" t="s">
        <v>39547</v>
      </c>
      <c r="AQ17" s="33">
        <f>CHOOSE(MIN(D6L1510C9,RUN_YEARS),B7L815C2,B7L815C11,B7L815C20,B7L815C29,B7L815C38)</f>
        <v>59.940112116537705</v>
      </c>
      <c r="AR17" s="16" t="s">
        <v>39548</v>
      </c>
      <c r="AS17" s="33">
        <f>IF(D6L1510C20=0,0,D6L1510C18/D6L1510C20)</f>
        <v>1.0413907372424105E-2</v>
      </c>
      <c r="AT17" s="16" t="s">
        <v>39549</v>
      </c>
      <c r="AU17" s="33">
        <f>IF(D6L1510C5=0,0,D6L1510C18/D6L1510C5)</f>
        <v>8.870945882253746E-2</v>
      </c>
      <c r="AV17" s="16" t="s">
        <v>39550</v>
      </c>
      <c r="AW17" s="33">
        <f>CHOOSE(MIN(D6L1510C9,RUN_YEARS),B7L815C1,B7L815C10,B7L815C19,B7L815C28,B7L815C37)</f>
        <v>277.90498868859407</v>
      </c>
      <c r="AX17" s="16" t="s">
        <v>39551</v>
      </c>
      <c r="AY17" s="33">
        <f>IF(D6L1510C23=0,0,D6L1510C19/D6L1510C23)</f>
        <v>1.0413907372424104E-2</v>
      </c>
      <c r="AZ17" s="16" t="s">
        <v>39552</v>
      </c>
      <c r="BA17" s="33">
        <f>IF(D6L1510C5=0,0,D6L1510C19/D6L1510C5)</f>
        <v>0.4112905411774625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5.1932628322389451</v>
      </c>
      <c r="J18" s="16" t="s">
        <v>39575</v>
      </c>
      <c r="K18" s="21">
        <f>_xlfn.SINGLE(IF(FLOW_THRU_100PCT="Y",1,INDEX(VariabilityMatrix,D6L1511C1,_xlfn.SINGLE(D6L1511C9))))</f>
        <v>0.48785057282497646</v>
      </c>
      <c r="L18" s="16" t="s">
        <v>39555</v>
      </c>
      <c r="M18" s="15">
        <f>IF(_xlfn.SINGLE(D6L1511C2)&lt;&gt;0,_xlfn.SINGLE(D6L1511C2)*_xlfn.SINGLE(D6L1511C4),_xlfn.SINGLE(D6L1511C3)*_xlfn.SINGLE(D6L1511C4))</f>
        <v>2.5335362475384291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1.2667681237692145</v>
      </c>
      <c r="R18" s="16" t="s">
        <v>39557</v>
      </c>
      <c r="S18" s="15">
        <f>D6L1511C5-D6L1511C7</f>
        <v>1.2667681237692145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1.2148530366716854</v>
      </c>
      <c r="X18" s="16" t="s">
        <v>39559</v>
      </c>
      <c r="Y18" s="33">
        <f>D6L1511C7-D6L1511C10</f>
        <v>5.1915087097529122E-2</v>
      </c>
      <c r="Z18" s="16" t="s">
        <v>39560</v>
      </c>
      <c r="AA18" s="33">
        <f>CHOOSE(MIN(D6L1511C9,RUN_YEARS),B7L815C7,B7L815C16,B7L815C25,B7L815C34,B7L815C43)</f>
        <v>35648</v>
      </c>
      <c r="AB18" s="16" t="s">
        <v>39561</v>
      </c>
      <c r="AC18" s="33">
        <f>IF(D6L1511C12=0,0,D6L1511C10/D6L1511C12)</f>
        <v>3.4079135903043238E-5</v>
      </c>
      <c r="AD18" s="16" t="s">
        <v>39562</v>
      </c>
      <c r="AE18" s="33">
        <f>IF(D6L1511C5=0,0,D6L1511C10/D6L1511C5)</f>
        <v>0.47950884375624403</v>
      </c>
      <c r="AF18" s="16" t="s">
        <v>39563</v>
      </c>
      <c r="AG18" s="33">
        <f>CHOOSE(MIN(D6L1511C9,RUN_YEARS),B7L815C5,B7L815C14,B7L815C23,B7L815C32,B7L815C41)</f>
        <v>585.91101746726736</v>
      </c>
      <c r="AH18" s="16" t="s">
        <v>39564</v>
      </c>
      <c r="AI18" s="33">
        <f>IF(D6L1511C15=0,0,D6L1511C11/D6L1511C15)</f>
        <v>8.8605753347912464E-5</v>
      </c>
      <c r="AJ18" s="16" t="s">
        <v>39565</v>
      </c>
      <c r="AK18" s="33">
        <f>IF(D6L1511C5=0,0,D6L1511C11/D6L1511C5)</f>
        <v>2.049115624375596E-2</v>
      </c>
      <c r="AL18" s="16" t="s">
        <v>39566</v>
      </c>
      <c r="AM18" s="33">
        <f>D6L1511C8*CHOOSE(MIN(D6L1511C9,RUN_YEARS),B7L815C4,B7L815C13,B7L815C22,B7L815C31,B7L815C40)</f>
        <v>0.22474862942641635</v>
      </c>
      <c r="AN18" s="16" t="s">
        <v>39567</v>
      </c>
      <c r="AO18" s="33">
        <f>D6L1511C8-D6L1511C18</f>
        <v>1.0420194943427983</v>
      </c>
      <c r="AP18" s="16" t="s">
        <v>39568</v>
      </c>
      <c r="AQ18" s="33">
        <f>CHOOSE(MIN(D6L1511C9,RUN_YEARS),B7L815C2,B7L815C11,B7L815C20,B7L815C29,B7L815C38)</f>
        <v>59.940112116537705</v>
      </c>
      <c r="AR18" s="16" t="s">
        <v>39569</v>
      </c>
      <c r="AS18" s="33">
        <f>IF(D6L1511C20=0,0,D6L1511C18/D6L1511C20)</f>
        <v>3.7495530370288939E-3</v>
      </c>
      <c r="AT18" s="16" t="s">
        <v>39570</v>
      </c>
      <c r="AU18" s="33">
        <f>IF(D6L1511C5=0,0,D6L1511C18/D6L1511C5)</f>
        <v>8.870945882253746E-2</v>
      </c>
      <c r="AV18" s="16" t="s">
        <v>39571</v>
      </c>
      <c r="AW18" s="33">
        <f>CHOOSE(MIN(D6L1511C9,RUN_YEARS),B7L815C1,B7L815C10,B7L815C19,B7L815C28,B7L815C37)</f>
        <v>277.90498868859407</v>
      </c>
      <c r="AX18" s="16" t="s">
        <v>39572</v>
      </c>
      <c r="AY18" s="33">
        <f>IF(D6L1511C23=0,0,D6L1511C19/D6L1511C23)</f>
        <v>3.7495530370288939E-3</v>
      </c>
      <c r="AZ18" s="16" t="s">
        <v>39573</v>
      </c>
      <c r="BA18" s="33">
        <f>IF(D6L1511C5=0,0,D6L1511C19/D6L1511C5)</f>
        <v>0.41129054117746255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5.2552750781612477E-3</v>
      </c>
      <c r="J19" s="16" t="s">
        <v>39596</v>
      </c>
      <c r="K19" s="21">
        <f>_xlfn.SINGLE(IF(FLOW_THRU_100PCT="Y",1,INDEX(VariabilityMatrix,D6L1512C1,_xlfn.SINGLE(D6L1512C9))))</f>
        <v>0.48785057282497646</v>
      </c>
      <c r="L19" s="16" t="s">
        <v>39576</v>
      </c>
      <c r="M19" s="15">
        <f>IF(_xlfn.SINGLE(D6L1512C2)&lt;&gt;0,_xlfn.SINGLE(D6L1512C2)*_xlfn.SINGLE(D6L1512C4),_xlfn.SINGLE(D6L1512C3)*_xlfn.SINGLE(D6L1512C4))</f>
        <v>2.5637889572337875E-3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1.2818944786168937E-3</v>
      </c>
      <c r="R19" s="16" t="s">
        <v>39578</v>
      </c>
      <c r="S19" s="15">
        <f>D6L1512C5-D6L1512C7</f>
        <v>1.2818944786168937E-3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1.2293594785182001E-3</v>
      </c>
      <c r="X19" s="16" t="s">
        <v>39580</v>
      </c>
      <c r="Y19" s="33">
        <f>D6L1512C7-D6L1512C10</f>
        <v>5.2535000098693661E-5</v>
      </c>
      <c r="Z19" s="16" t="s">
        <v>39581</v>
      </c>
      <c r="AA19" s="33">
        <f>CHOOSE(MIN(D6L1512C9,RUN_YEARS),B7L815C7,B7L815C16,B7L815C25,B7L815C34,B7L815C43)</f>
        <v>35648</v>
      </c>
      <c r="AB19" s="16" t="s">
        <v>39582</v>
      </c>
      <c r="AC19" s="33">
        <f>IF(D6L1512C12=0,0,D6L1512C10/D6L1512C12)</f>
        <v>3.4486071547301393E-8</v>
      </c>
      <c r="AD19" s="16" t="s">
        <v>39583</v>
      </c>
      <c r="AE19" s="33">
        <f>IF(D6L1512C5=0,0,D6L1512C10/D6L1512C5)</f>
        <v>0.47950884375624403</v>
      </c>
      <c r="AF19" s="16" t="s">
        <v>39584</v>
      </c>
      <c r="AG19" s="33">
        <f>CHOOSE(MIN(D6L1512C9,RUN_YEARS),B7L815C5,B7L815C14,B7L815C23,B7L815C32,B7L815C41)</f>
        <v>585.91101746726736</v>
      </c>
      <c r="AH19" s="16" t="s">
        <v>39585</v>
      </c>
      <c r="AI19" s="33">
        <f>IF(D6L1512C15=0,0,D6L1512C11/D6L1512C15)</f>
        <v>8.9663786022983596E-8</v>
      </c>
      <c r="AJ19" s="16" t="s">
        <v>39586</v>
      </c>
      <c r="AK19" s="33">
        <f>IF(D6L1512C5=0,0,D6L1512C11/D6L1512C5)</f>
        <v>2.0491156243755942E-2</v>
      </c>
      <c r="AL19" s="16" t="s">
        <v>39587</v>
      </c>
      <c r="AM19" s="33">
        <f>D6L1512C8*CHOOSE(MIN(D6L1512C9,RUN_YEARS),B7L815C4,B7L815C13,B7L815C22,B7L815C31,B7L815C40)</f>
        <v>2.2743233093140691E-4</v>
      </c>
      <c r="AN19" s="16" t="s">
        <v>39588</v>
      </c>
      <c r="AO19" s="33">
        <f>D6L1512C8-D6L1512C18</f>
        <v>1.0544621476854868E-3</v>
      </c>
      <c r="AP19" s="16" t="s">
        <v>39589</v>
      </c>
      <c r="AQ19" s="33">
        <f>CHOOSE(MIN(D6L1512C9,RUN_YEARS),B7L815C2,B7L815C11,B7L815C20,B7L815C29,B7L815C38)</f>
        <v>59.940112116537705</v>
      </c>
      <c r="AR19" s="16" t="s">
        <v>39590</v>
      </c>
      <c r="AS19" s="33">
        <f>IF(D6L1512C20=0,0,D6L1512C18/D6L1512C20)</f>
        <v>3.794326084829886E-6</v>
      </c>
      <c r="AT19" s="16" t="s">
        <v>39591</v>
      </c>
      <c r="AU19" s="33">
        <f>IF(D6L1512C5=0,0,D6L1512C18/D6L1512C5)</f>
        <v>8.870945882253746E-2</v>
      </c>
      <c r="AV19" s="16" t="s">
        <v>39592</v>
      </c>
      <c r="AW19" s="33">
        <f>CHOOSE(MIN(D6L1512C9,RUN_YEARS),B7L815C1,B7L815C10,B7L815C19,B7L815C28,B7L815C37)</f>
        <v>277.90498868859407</v>
      </c>
      <c r="AX19" s="16" t="s">
        <v>39593</v>
      </c>
      <c r="AY19" s="33">
        <f>IF(D6L1512C23=0,0,D6L1512C19/D6L1512C23)</f>
        <v>3.7943260848298856E-6</v>
      </c>
      <c r="AZ19" s="16" t="s">
        <v>39594</v>
      </c>
      <c r="BA19" s="33">
        <f>IF(D6L1512C5=0,0,D6L1512C19/D6L1512C5)</f>
        <v>0.41129054117746255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1.4251612507912883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1.225638675680508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0.612819337840254</v>
      </c>
      <c r="R20" s="16" t="s">
        <v>39599</v>
      </c>
      <c r="S20" s="15">
        <f>D6L1513C5-D6L1513C7</f>
        <v>0.612819337840254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0.58770458423849459</v>
      </c>
      <c r="X20" s="16" t="s">
        <v>39601</v>
      </c>
      <c r="Y20" s="33">
        <f>D6L1513C7-D6L1513C10</f>
        <v>2.511475360175941E-2</v>
      </c>
      <c r="Z20" s="16" t="s">
        <v>39602</v>
      </c>
      <c r="AA20" s="33">
        <f>CHOOSE(MIN(D6L1513C9,RUN_YEARS),B7L815C7,B7L815C16,B7L815C25,B7L815C34,B7L815C43)</f>
        <v>35648</v>
      </c>
      <c r="AB20" s="16" t="s">
        <v>39603</v>
      </c>
      <c r="AC20" s="33">
        <f>IF(D6L1513C12=0,0,D6L1513C10/D6L1513C12)</f>
        <v>1.6486326981555616E-5</v>
      </c>
      <c r="AD20" s="16" t="s">
        <v>39604</v>
      </c>
      <c r="AE20" s="33">
        <f>IF(D6L1513C5=0,0,D6L1513C10/D6L1513C5)</f>
        <v>0.47950884375624403</v>
      </c>
      <c r="AF20" s="16" t="s">
        <v>39605</v>
      </c>
      <c r="AG20" s="33">
        <f>CHOOSE(MIN(D6L1513C9,RUN_YEARS),B7L815C5,B7L815C14,B7L815C23,B7L815C32,B7L815C41)</f>
        <v>585.91101746726736</v>
      </c>
      <c r="AH20" s="16" t="s">
        <v>39606</v>
      </c>
      <c r="AI20" s="33">
        <f>IF(D6L1513C15=0,0,D6L1513C11/D6L1513C15)</f>
        <v>4.2864450152044595E-5</v>
      </c>
      <c r="AJ20" s="16" t="s">
        <v>39607</v>
      </c>
      <c r="AK20" s="33">
        <f>IF(D6L1513C5=0,0,D6L1513C11/D6L1513C5)</f>
        <v>2.0491156243755946E-2</v>
      </c>
      <c r="AL20" s="16" t="s">
        <v>39608</v>
      </c>
      <c r="AM20" s="33">
        <f>D6L1513C8*CHOOSE(MIN(D6L1513C9,RUN_YEARS),B7L815C4,B7L815C13,B7L815C22,B7L815C31,B7L815C40)</f>
        <v>0.10872574363158936</v>
      </c>
      <c r="AN20" s="16" t="s">
        <v>39609</v>
      </c>
      <c r="AO20" s="33">
        <f>D6L1513C8-D6L1513C18</f>
        <v>0.50409359420866462</v>
      </c>
      <c r="AP20" s="16" t="s">
        <v>39610</v>
      </c>
      <c r="AQ20" s="33">
        <f>CHOOSE(MIN(D6L1513C9,RUN_YEARS),B7L815C2,B7L815C11,B7L815C20,B7L815C29,B7L815C38)</f>
        <v>59.940112116537705</v>
      </c>
      <c r="AR20" s="16" t="s">
        <v>39611</v>
      </c>
      <c r="AS20" s="33">
        <f>IF(D6L1513C20=0,0,D6L1513C18/D6L1513C20)</f>
        <v>1.8139062439556485E-3</v>
      </c>
      <c r="AT20" s="16" t="s">
        <v>39612</v>
      </c>
      <c r="AU20" s="33">
        <f>IF(D6L1513C5=0,0,D6L1513C18/D6L1513C5)</f>
        <v>8.870945882253746E-2</v>
      </c>
      <c r="AV20" s="16" t="s">
        <v>39613</v>
      </c>
      <c r="AW20" s="33">
        <f>CHOOSE(MIN(D6L1513C9,RUN_YEARS),B7L815C1,B7L815C10,B7L815C19,B7L815C28,B7L815C37)</f>
        <v>277.90498868859407</v>
      </c>
      <c r="AX20" s="16" t="s">
        <v>39614</v>
      </c>
      <c r="AY20" s="33">
        <f>IF(D6L1513C23=0,0,D6L1513C19/D6L1513C23)</f>
        <v>1.8139062439556483E-3</v>
      </c>
      <c r="AZ20" s="16" t="s">
        <v>39615</v>
      </c>
      <c r="BA20" s="33">
        <f>IF(D6L1513C5=0,0,D6L1513C19/D6L1513C5)</f>
        <v>0.41129054117746255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4.3891623394511416</v>
      </c>
      <c r="J21" s="16" t="s">
        <v>39637</v>
      </c>
      <c r="K21" s="21">
        <f>_xlfn.SINGLE(IF(FLOW_THRU_100PCT="Y",1,INDEX(VariabilityMatrix,D6L1514C1,_xlfn.SINGLE(D6L1514C9))))</f>
        <v>0.49361920517321611</v>
      </c>
      <c r="L21" s="16" t="s">
        <v>39617</v>
      </c>
      <c r="M21" s="15">
        <f>IF(_xlfn.SINGLE(D6L1514C2)&lt;&gt;0,_xlfn.SINGLE(D6L1514C2)*_xlfn.SINGLE(D6L1514C4),_xlfn.SINGLE(D6L1514C3)*_xlfn.SINGLE(D6L1514C4))</f>
        <v>2.1665748253760864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1.0832874126880432</v>
      </c>
      <c r="R21" s="16" t="s">
        <v>39619</v>
      </c>
      <c r="S21" s="15">
        <f>D6L1514C5-D6L1514C7</f>
        <v>1.0832874126880432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1.0529051018624389</v>
      </c>
      <c r="X21" s="16" t="s">
        <v>39621</v>
      </c>
      <c r="Y21" s="33">
        <f>D6L1514C7-D6L1514C10</f>
        <v>3.0382310825604275E-2</v>
      </c>
      <c r="Z21" s="16" t="s">
        <v>39622</v>
      </c>
      <c r="AA21" s="33">
        <f>CHOOSE(MIN(D6L1514C9,RUN_YEARS),B7L815C7,B7L815C16,B7L815C25,B7L815C34,B7L815C43)</f>
        <v>57726</v>
      </c>
      <c r="AB21" s="16" t="s">
        <v>39623</v>
      </c>
      <c r="AC21" s="33">
        <f>IF(D6L1514C12=0,0,D6L1514C10/D6L1514C12)</f>
        <v>1.823970311233134E-5</v>
      </c>
      <c r="AD21" s="16" t="s">
        <v>39624</v>
      </c>
      <c r="AE21" s="33">
        <f>IF(D6L1514C5=0,0,D6L1514C10/D6L1514C5)</f>
        <v>0.48597680058415227</v>
      </c>
      <c r="AF21" s="16" t="s">
        <v>39625</v>
      </c>
      <c r="AG21" s="33">
        <f>CHOOSE(MIN(D6L1514C9,RUN_YEARS),B7L815C5,B7L815C14,B7L815C23,B7L815C32,B7L815C41)</f>
        <v>640.66306845716667</v>
      </c>
      <c r="AH21" s="16" t="s">
        <v>39626</v>
      </c>
      <c r="AI21" s="33">
        <f>IF(D6L1514C15=0,0,D6L1514C11/D6L1514C15)</f>
        <v>4.7423228092061579E-5</v>
      </c>
      <c r="AJ21" s="16" t="s">
        <v>39627</v>
      </c>
      <c r="AK21" s="33">
        <f>IF(D6L1514C5=0,0,D6L1514C11/D6L1514C5)</f>
        <v>1.4023199415847704E-2</v>
      </c>
      <c r="AL21" s="16" t="s">
        <v>39628</v>
      </c>
      <c r="AM21" s="33">
        <f>D6L1514C8*CHOOSE(MIN(D6L1514C9,RUN_YEARS),B7L815C4,B7L815C13,B7L815C22,B7L815C31,B7L815C40)</f>
        <v>0.26059076547198701</v>
      </c>
      <c r="AN21" s="16" t="s">
        <v>39629</v>
      </c>
      <c r="AO21" s="33">
        <f>D6L1514C8-D6L1514C18</f>
        <v>0.82269664721605618</v>
      </c>
      <c r="AP21" s="16" t="s">
        <v>39630</v>
      </c>
      <c r="AQ21" s="33">
        <f>CHOOSE(MIN(D6L1514C9,RUN_YEARS),B7L815C2,B7L815C11,B7L815C20,B7L815C29,B7L815C38)</f>
        <v>96.897440878236139</v>
      </c>
      <c r="AR21" s="16" t="s">
        <v>39631</v>
      </c>
      <c r="AS21" s="33">
        <f>IF(D6L1514C20=0,0,D6L1514C18/D6L1514C20)</f>
        <v>2.6893462109020216E-3</v>
      </c>
      <c r="AT21" s="16" t="s">
        <v>39632</v>
      </c>
      <c r="AU21" s="33">
        <f>IF(D6L1514C5=0,0,D6L1514C18/D6L1514C5)</f>
        <v>0.12027775935536968</v>
      </c>
      <c r="AV21" s="16" t="s">
        <v>39633</v>
      </c>
      <c r="AW21" s="33">
        <f>CHOOSE(MIN(D6L1514C9,RUN_YEARS),B7L815C1,B7L815C10,B7L815C19,B7L815C28,B7L815C37)</f>
        <v>305.90953439948487</v>
      </c>
      <c r="AX21" s="16" t="s">
        <v>39634</v>
      </c>
      <c r="AY21" s="33">
        <f>IF(D6L1514C23=0,0,D6L1514C19/D6L1514C23)</f>
        <v>2.6893462109020211E-3</v>
      </c>
      <c r="AZ21" s="16" t="s">
        <v>39635</v>
      </c>
      <c r="BA21" s="33">
        <f>IF(D6L1514C5=0,0,D6L1514C19/D6L1514C5)</f>
        <v>0.37972224064463034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14.255481121219965</v>
      </c>
      <c r="J22" s="16" t="s">
        <v>39658</v>
      </c>
      <c r="K22" s="21">
        <f>_xlfn.SINGLE(IF(FLOW_THRU_100PCT="Y",1,INDEX(VariabilityMatrix,D6L1515C1,_xlfn.SINGLE(D6L1515C9))))</f>
        <v>0.48640520246354602</v>
      </c>
      <c r="L22" s="16" t="s">
        <v>39638</v>
      </c>
      <c r="M22" s="15">
        <f>IF(_xlfn.SINGLE(D6L1515C2)&lt;&gt;0,_xlfn.SINGLE(D6L1515C2)*_xlfn.SINGLE(D6L1515C4),_xlfn.SINGLE(D6L1515C3)*_xlfn.SINGLE(D6L1515C4))</f>
        <v>6.9339401809822547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3.4669700904911274</v>
      </c>
      <c r="R22" s="16" t="s">
        <v>39640</v>
      </c>
      <c r="S22" s="15">
        <f>D6L1515C5-D6L1515C7</f>
        <v>3.4669700904911274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3.3571151875950598</v>
      </c>
      <c r="X22" s="16" t="s">
        <v>39642</v>
      </c>
      <c r="Y22" s="33">
        <f>D6L1515C7-D6L1515C10</f>
        <v>0.10985490289606759</v>
      </c>
      <c r="Z22" s="16" t="s">
        <v>39643</v>
      </c>
      <c r="AA22" s="33">
        <f>CHOOSE(MIN(D6L1515C9,RUN_YEARS),B7L815C7,B7L815C16,B7L815C25,B7L815C34,B7L815C43)</f>
        <v>48227.666666666664</v>
      </c>
      <c r="AB22" s="16" t="s">
        <v>39644</v>
      </c>
      <c r="AC22" s="33">
        <f>IF(D6L1515C12=0,0,D6L1515C10/D6L1515C12)</f>
        <v>6.9609736892276084E-5</v>
      </c>
      <c r="AD22" s="16" t="s">
        <v>39645</v>
      </c>
      <c r="AE22" s="33">
        <f>IF(D6L1515C5=0,0,D6L1515C10/D6L1515C5)</f>
        <v>0.4841569295337495</v>
      </c>
      <c r="AF22" s="16" t="s">
        <v>39646</v>
      </c>
      <c r="AG22" s="33">
        <f>CHOOSE(MIN(D6L1515C9,RUN_YEARS),B7L815C5,B7L815C14,B7L815C23,B7L815C32,B7L815C41)</f>
        <v>606.98240814562178</v>
      </c>
      <c r="AH22" s="16" t="s">
        <v>39647</v>
      </c>
      <c r="AI22" s="33">
        <f>IF(D6L1515C15=0,0,D6L1515C11/D6L1515C15)</f>
        <v>1.8098531591991739E-4</v>
      </c>
      <c r="AJ22" s="16" t="s">
        <v>39648</v>
      </c>
      <c r="AK22" s="33">
        <f>IF(D6L1515C5=0,0,D6L1515C11/D6L1515C5)</f>
        <v>1.5843070466250497E-2</v>
      </c>
      <c r="AL22" s="16" t="s">
        <v>39649</v>
      </c>
      <c r="AM22" s="33">
        <f>D6L1515C8*CHOOSE(MIN(D6L1515C9,RUN_YEARS),B7L815C4,B7L815C13,B7L815C22,B7L815C31,B7L815C40)</f>
        <v>0.76323481095160473</v>
      </c>
      <c r="AN22" s="16" t="s">
        <v>39650</v>
      </c>
      <c r="AO22" s="33">
        <f>D6L1515C8-D6L1515C18</f>
        <v>2.7037352795395226</v>
      </c>
      <c r="AP22" s="16" t="s">
        <v>39651</v>
      </c>
      <c r="AQ22" s="33">
        <f>CHOOSE(MIN(D6L1515C9,RUN_YEARS),B7L815C2,B7L815C11,B7L815C20,B7L815C29,B7L815C38)</f>
        <v>81.604643785528552</v>
      </c>
      <c r="AR22" s="16" t="s">
        <v>39652</v>
      </c>
      <c r="AS22" s="33">
        <f>IF(D6L1515C20=0,0,D6L1515C18/D6L1515C20)</f>
        <v>9.352835519477555E-3</v>
      </c>
      <c r="AT22" s="16" t="s">
        <v>39653</v>
      </c>
      <c r="AU22" s="33">
        <f>IF(D6L1515C5=0,0,D6L1515C18/D6L1515C5)</f>
        <v>0.11007230968691248</v>
      </c>
      <c r="AV22" s="16" t="s">
        <v>39654</v>
      </c>
      <c r="AW22" s="33">
        <f>CHOOSE(MIN(D6L1515C9,RUN_YEARS),B7L815C1,B7L815C10,B7L815C19,B7L815C28,B7L815C37)</f>
        <v>289.0818804531433</v>
      </c>
      <c r="AX22" s="16" t="s">
        <v>39655</v>
      </c>
      <c r="AY22" s="33">
        <f>IF(D6L1515C23=0,0,D6L1515C19/D6L1515C23)</f>
        <v>9.3528355194775533E-3</v>
      </c>
      <c r="AZ22" s="16" t="s">
        <v>39656</v>
      </c>
      <c r="BA22" s="33">
        <f>IF(D6L1515C5=0,0,D6L1515C19/D6L1515C5)</f>
        <v>0.38992769031308749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1381.7609444244179</v>
      </c>
      <c r="J23" s="16" t="s">
        <v>39679</v>
      </c>
      <c r="K23" s="21">
        <f>_xlfn.SINGLE(IF(FLOW_THRU_100PCT="Y",1,INDEX(VariabilityMatrix,D6L1516C1,_xlfn.SINGLE(D6L1516C9))))</f>
        <v>0.20150660435064746</v>
      </c>
      <c r="L23" s="16" t="s">
        <v>39659</v>
      </c>
      <c r="M23" s="15">
        <f>IF(_xlfn.SINGLE(D6L1516C2)&lt;&gt;0,_xlfn.SINGLE(D6L1516C2)*_xlfn.SINGLE(D6L1516C4),_xlfn.SINGLE(D6L1516C3)*_xlfn.SINGLE(D6L1516C4))</f>
        <v>278.43395593530812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139.21697796765406</v>
      </c>
      <c r="R23" s="16" t="s">
        <v>39661</v>
      </c>
      <c r="S23" s="15">
        <f>D6L1516C5-D6L1516C7</f>
        <v>139.21697796765406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134.8057291835741</v>
      </c>
      <c r="X23" s="16" t="s">
        <v>39663</v>
      </c>
      <c r="Y23" s="33">
        <f>D6L1516C7-D6L1516C10</f>
        <v>4.4112487840799588</v>
      </c>
      <c r="Z23" s="16" t="s">
        <v>39664</v>
      </c>
      <c r="AA23" s="33">
        <f>CHOOSE(MIN(D6L1516C9,RUN_YEARS),B7L815C7,B7L815C16,B7L815C25,B7L815C34,B7L815C43)</f>
        <v>48227.666666666664</v>
      </c>
      <c r="AB23" s="16" t="s">
        <v>39665</v>
      </c>
      <c r="AC23" s="33">
        <f>IF(D6L1516C12=0,0,D6L1516C10/D6L1516C12)</f>
        <v>2.7951949264994665E-3</v>
      </c>
      <c r="AD23" s="16" t="s">
        <v>39666</v>
      </c>
      <c r="AE23" s="33">
        <f>IF(D6L1516C5=0,0,D6L1516C10/D6L1516C5)</f>
        <v>0.48415692953374956</v>
      </c>
      <c r="AF23" s="16" t="s">
        <v>39667</v>
      </c>
      <c r="AG23" s="33">
        <f>CHOOSE(MIN(D6L1516C9,RUN_YEARS),B7L815C5,B7L815C14,B7L815C23,B7L815C32,B7L815C41)</f>
        <v>606.98240814562178</v>
      </c>
      <c r="AH23" s="16" t="s">
        <v>39668</v>
      </c>
      <c r="AI23" s="33">
        <f>IF(D6L1516C15=0,0,D6L1516C11/D6L1516C15)</f>
        <v>7.2675068088985731E-3</v>
      </c>
      <c r="AJ23" s="16" t="s">
        <v>39669</v>
      </c>
      <c r="AK23" s="33">
        <f>IF(D6L1516C5=0,0,D6L1516C11/D6L1516C5)</f>
        <v>1.5843070466250449E-2</v>
      </c>
      <c r="AL23" s="16" t="s">
        <v>39670</v>
      </c>
      <c r="AM23" s="33">
        <f>D6L1516C8*CHOOSE(MIN(D6L1516C9,RUN_YEARS),B7L815C4,B7L815C13,B7L815C22,B7L815C31,B7L815C40)</f>
        <v>30.647868625063378</v>
      </c>
      <c r="AN23" s="16" t="s">
        <v>39671</v>
      </c>
      <c r="AO23" s="33">
        <f>D6L1516C8-D6L1516C18</f>
        <v>108.56910934259068</v>
      </c>
      <c r="AP23" s="16" t="s">
        <v>39672</v>
      </c>
      <c r="AQ23" s="33">
        <f>CHOOSE(MIN(D6L1516C9,RUN_YEARS),B7L815C2,B7L815C11,B7L815C20,B7L815C29,B7L815C38)</f>
        <v>81.604643785528552</v>
      </c>
      <c r="AR23" s="16" t="s">
        <v>39673</v>
      </c>
      <c r="AS23" s="33">
        <f>IF(D6L1516C20=0,0,D6L1516C18/D6L1516C20)</f>
        <v>0.3755652522129917</v>
      </c>
      <c r="AT23" s="16" t="s">
        <v>39674</v>
      </c>
      <c r="AU23" s="33">
        <f>IF(D6L1516C5=0,0,D6L1516C18/D6L1516C5)</f>
        <v>0.11007230968691248</v>
      </c>
      <c r="AV23" s="16" t="s">
        <v>39675</v>
      </c>
      <c r="AW23" s="33">
        <f>CHOOSE(MIN(D6L1516C9,RUN_YEARS),B7L815C1,B7L815C10,B7L815C19,B7L815C28,B7L815C37)</f>
        <v>289.0818804531433</v>
      </c>
      <c r="AX23" s="16" t="s">
        <v>39676</v>
      </c>
      <c r="AY23" s="33">
        <f>IF(D6L1516C23=0,0,D6L1516C19/D6L1516C23)</f>
        <v>0.3755652522129917</v>
      </c>
      <c r="AZ23" s="16" t="s">
        <v>39677</v>
      </c>
      <c r="BA23" s="33">
        <f>IF(D6L1516C5=0,0,D6L1516C19/D6L1516C5)</f>
        <v>0.38992769031308749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477.100465611576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410.30640042595536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205.15320021297768</v>
      </c>
      <c r="R24" s="16" t="s">
        <v>39682</v>
      </c>
      <c r="S24" s="15">
        <f>D6L1517C5-D6L1517C7</f>
        <v>205.15320021297768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198.65268699827567</v>
      </c>
      <c r="X24" s="16" t="s">
        <v>39684</v>
      </c>
      <c r="Y24" s="33">
        <f>D6L1517C7-D6L1517C10</f>
        <v>6.5005132147020106</v>
      </c>
      <c r="Z24" s="16" t="s">
        <v>39685</v>
      </c>
      <c r="AA24" s="33">
        <f>CHOOSE(MIN(D6L1517C9,RUN_YEARS),B7L815C7,B7L815C16,B7L815C25,B7L815C34,B7L815C43)</f>
        <v>48227.666666666664</v>
      </c>
      <c r="AB24" s="16" t="s">
        <v>39686</v>
      </c>
      <c r="AC24" s="33">
        <f>IF(D6L1517C12=0,0,D6L1517C10/D6L1517C12)</f>
        <v>4.1190607120036703E-3</v>
      </c>
      <c r="AD24" s="16" t="s">
        <v>39687</v>
      </c>
      <c r="AE24" s="33">
        <f>IF(D6L1517C5=0,0,D6L1517C10/D6L1517C5)</f>
        <v>0.4841569295337495</v>
      </c>
      <c r="AF24" s="16" t="s">
        <v>39688</v>
      </c>
      <c r="AG24" s="33">
        <f>CHOOSE(MIN(D6L1517C9,RUN_YEARS),B7L815C5,B7L815C14,B7L815C23,B7L815C32,B7L815C41)</f>
        <v>606.98240814562178</v>
      </c>
      <c r="AH24" s="16" t="s">
        <v>39689</v>
      </c>
      <c r="AI24" s="33">
        <f>IF(D6L1517C15=0,0,D6L1517C11/D6L1517C15)</f>
        <v>1.070955785120953E-2</v>
      </c>
      <c r="AJ24" s="16" t="s">
        <v>39690</v>
      </c>
      <c r="AK24" s="33">
        <f>IF(D6L1517C5=0,0,D6L1517C11/D6L1517C5)</f>
        <v>1.5843070466250515E-2</v>
      </c>
      <c r="AL24" s="16" t="s">
        <v>39691</v>
      </c>
      <c r="AM24" s="33">
        <f>D6L1517C8*CHOOSE(MIN(D6L1517C9,RUN_YEARS),B7L815C4,B7L815C13,B7L815C22,B7L815C31,B7L815C40)</f>
        <v>45.163373174208076</v>
      </c>
      <c r="AN24" s="16" t="s">
        <v>39692</v>
      </c>
      <c r="AO24" s="33">
        <f>D6L1517C8-D6L1517C18</f>
        <v>159.98982703876959</v>
      </c>
      <c r="AP24" s="16" t="s">
        <v>39693</v>
      </c>
      <c r="AQ24" s="33">
        <f>CHOOSE(MIN(D6L1517C9,RUN_YEARS),B7L815C2,B7L815C11,B7L815C20,B7L815C29,B7L815C38)</f>
        <v>81.604643785528552</v>
      </c>
      <c r="AR24" s="16" t="s">
        <v>39694</v>
      </c>
      <c r="AS24" s="33">
        <f>IF(D6L1517C20=0,0,D6L1517C18/D6L1517C20)</f>
        <v>0.55344121460667628</v>
      </c>
      <c r="AT24" s="16" t="s">
        <v>39695</v>
      </c>
      <c r="AU24" s="33">
        <f>IF(D6L1517C5=0,0,D6L1517C18/D6L1517C5)</f>
        <v>0.11007230968691248</v>
      </c>
      <c r="AV24" s="16" t="s">
        <v>39696</v>
      </c>
      <c r="AW24" s="33">
        <f>CHOOSE(MIN(D6L1517C9,RUN_YEARS),B7L815C1,B7L815C10,B7L815C19,B7L815C28,B7L815C37)</f>
        <v>289.0818804531433</v>
      </c>
      <c r="AX24" s="16" t="s">
        <v>39697</v>
      </c>
      <c r="AY24" s="33">
        <f>IF(D6L1517C23=0,0,D6L1517C19/D6L1517C23)</f>
        <v>0.55344121460667617</v>
      </c>
      <c r="AZ24" s="16" t="s">
        <v>39698</v>
      </c>
      <c r="BA24" s="33">
        <f>IF(D6L1517C5=0,0,D6L1517C19/D6L1517C5)</f>
        <v>0.38992769031308749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500.7870845581449</v>
      </c>
      <c r="J25" s="16" t="s">
        <v>39720</v>
      </c>
      <c r="K25" s="21">
        <f>_xlfn.SINGLE(IF(FLOW_THRU_100PCT="Y",1,INDEX(VariabilityMatrix,D6L1518C1,_xlfn.SINGLE(D6L1518C9))))</f>
        <v>0.20037386186136683</v>
      </c>
      <c r="L25" s="16" t="s">
        <v>39700</v>
      </c>
      <c r="M25" s="15">
        <f>IF(_xlfn.SINGLE(D6L1518C2)&lt;&gt;0,_xlfn.SINGLE(D6L1518C2)*_xlfn.SINGLE(D6L1518C4),_xlfn.SINGLE(D6L1518C3)*_xlfn.SINGLE(D6L1518C4))</f>
        <v>100.34464210321035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50.172321051605174</v>
      </c>
      <c r="R25" s="16" t="s">
        <v>39702</v>
      </c>
      <c r="S25" s="15">
        <f>D6L1518C5-D6L1518C7</f>
        <v>50.172321051605174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48.116143312044521</v>
      </c>
      <c r="X25" s="16" t="s">
        <v>39704</v>
      </c>
      <c r="Y25" s="33">
        <f>D6L1518C7-D6L1518C10</f>
        <v>2.0561777395606526</v>
      </c>
      <c r="Z25" s="16" t="s">
        <v>39705</v>
      </c>
      <c r="AA25" s="33">
        <f>CHOOSE(MIN(D6L1518C9,RUN_YEARS),B7L815C7,B7L815C16,B7L815C25,B7L815C34,B7L815C43)</f>
        <v>35648</v>
      </c>
      <c r="AB25" s="16" t="s">
        <v>39706</v>
      </c>
      <c r="AC25" s="33">
        <f>IF(D6L1518C12=0,0,D6L1518C10/D6L1518C12)</f>
        <v>1.3497571620299741E-3</v>
      </c>
      <c r="AD25" s="16" t="s">
        <v>39707</v>
      </c>
      <c r="AE25" s="33">
        <f>IF(D6L1518C5=0,0,D6L1518C10/D6L1518C5)</f>
        <v>0.47950884375624409</v>
      </c>
      <c r="AF25" s="16" t="s">
        <v>39708</v>
      </c>
      <c r="AG25" s="33">
        <f>CHOOSE(MIN(D6L1518C9,RUN_YEARS),B7L815C5,B7L815C14,B7L815C23,B7L815C32,B7L815C41)</f>
        <v>585.91101746726736</v>
      </c>
      <c r="AH25" s="16" t="s">
        <v>39709</v>
      </c>
      <c r="AI25" s="33">
        <f>IF(D6L1518C15=0,0,D6L1518C11/D6L1518C15)</f>
        <v>3.509368621277929E-3</v>
      </c>
      <c r="AJ25" s="16" t="s">
        <v>39710</v>
      </c>
      <c r="AK25" s="33">
        <f>IF(D6L1518C5=0,0,D6L1518C11/D6L1518C5)</f>
        <v>2.0491156243755929E-2</v>
      </c>
      <c r="AL25" s="16" t="s">
        <v>39711</v>
      </c>
      <c r="AM25" s="33">
        <f>D6L1518C8*CHOOSE(MIN(D6L1518C9,RUN_YEARS),B7L815C4,B7L815C13,B7L815C22,B7L815C31,B7L815C40)</f>
        <v>8.9015188967169969</v>
      </c>
      <c r="AN25" s="16" t="s">
        <v>39712</v>
      </c>
      <c r="AO25" s="33">
        <f>D6L1518C8-D6L1518C18</f>
        <v>41.270802154888173</v>
      </c>
      <c r="AP25" s="16" t="s">
        <v>39713</v>
      </c>
      <c r="AQ25" s="33">
        <f>CHOOSE(MIN(D6L1518C9,RUN_YEARS),B7L815C2,B7L815C11,B7L815C20,B7L815C29,B7L815C38)</f>
        <v>59.940112116537705</v>
      </c>
      <c r="AR25" s="16" t="s">
        <v>39714</v>
      </c>
      <c r="AS25" s="33">
        <f>IF(D6L1518C20=0,0,D6L1518C18/D6L1518C20)</f>
        <v>0.14850687765498913</v>
      </c>
      <c r="AT25" s="16" t="s">
        <v>39715</v>
      </c>
      <c r="AU25" s="33">
        <f>IF(D6L1518C5=0,0,D6L1518C18/D6L1518C5)</f>
        <v>8.870945882253746E-2</v>
      </c>
      <c r="AV25" s="16" t="s">
        <v>39716</v>
      </c>
      <c r="AW25" s="33">
        <f>CHOOSE(MIN(D6L1518C9,RUN_YEARS),B7L815C1,B7L815C10,B7L815C19,B7L815C28,B7L815C37)</f>
        <v>277.90498868859407</v>
      </c>
      <c r="AX25" s="16" t="s">
        <v>39717</v>
      </c>
      <c r="AY25" s="33">
        <f>IF(D6L1518C23=0,0,D6L1518C19/D6L1518C23)</f>
        <v>0.1485068776549891</v>
      </c>
      <c r="AZ25" s="16" t="s">
        <v>39718</v>
      </c>
      <c r="BA25" s="33">
        <f>IF(D6L1518C5=0,0,D6L1518C19/D6L1518C5)</f>
        <v>0.4112905411774625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2239.4507321507804</v>
      </c>
      <c r="J26" s="16" t="s">
        <v>39741</v>
      </c>
      <c r="K26" s="21">
        <f>_xlfn.SINGLE(IF(FLOW_THRU_100PCT="Y",1,INDEX(VariabilityMatrix,D6L1519C1,_xlfn.SINGLE(D6L1519C9))))</f>
        <v>0.20150660435064746</v>
      </c>
      <c r="L26" s="16" t="s">
        <v>39721</v>
      </c>
      <c r="M26" s="15">
        <f>IF(_xlfn.SINGLE(D6L1519C2)&lt;&gt;0,_xlfn.SINGLE(D6L1519C2)*_xlfn.SINGLE(D6L1519C4),_xlfn.SINGLE(D6L1519C3)*_xlfn.SINGLE(D6L1519C4))</f>
        <v>451.26411264627507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225.63205632313753</v>
      </c>
      <c r="R26" s="16" t="s">
        <v>39723</v>
      </c>
      <c r="S26" s="15">
        <f>D6L1519C5-D6L1519C7</f>
        <v>225.63205632313753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218.48264718759259</v>
      </c>
      <c r="X26" s="16" t="s">
        <v>39725</v>
      </c>
      <c r="Y26" s="33">
        <f>D6L1519C7-D6L1519C10</f>
        <v>7.1494091355449427</v>
      </c>
      <c r="Z26" s="16" t="s">
        <v>39726</v>
      </c>
      <c r="AA26" s="33">
        <f>CHOOSE(MIN(D6L1519C9,RUN_YEARS),B7L815C7,B7L815C16,B7L815C25,B7L815C34,B7L815C43)</f>
        <v>48227.666666666664</v>
      </c>
      <c r="AB26" s="16" t="s">
        <v>39727</v>
      </c>
      <c r="AC26" s="33">
        <f>IF(D6L1519C12=0,0,D6L1519C10/D6L1519C12)</f>
        <v>4.5302346617279001E-3</v>
      </c>
      <c r="AD26" s="16" t="s">
        <v>39728</v>
      </c>
      <c r="AE26" s="33">
        <f>IF(D6L1519C5=0,0,D6L1519C10/D6L1519C5)</f>
        <v>0.4841569295337495</v>
      </c>
      <c r="AF26" s="16" t="s">
        <v>39729</v>
      </c>
      <c r="AG26" s="33">
        <f>CHOOSE(MIN(D6L1519C9,RUN_YEARS),B7L815C5,B7L815C14,B7L815C23,B7L815C32,B7L815C41)</f>
        <v>606.98240814562178</v>
      </c>
      <c r="AH26" s="16" t="s">
        <v>39730</v>
      </c>
      <c r="AI26" s="33">
        <f>IF(D6L1519C15=0,0,D6L1519C11/D6L1519C15)</f>
        <v>1.1778610120492521E-2</v>
      </c>
      <c r="AJ26" s="16" t="s">
        <v>39731</v>
      </c>
      <c r="AK26" s="33">
        <f>IF(D6L1519C5=0,0,D6L1519C11/D6L1519C5)</f>
        <v>1.5843070466250508E-2</v>
      </c>
      <c r="AL26" s="16" t="s">
        <v>39732</v>
      </c>
      <c r="AM26" s="33">
        <f>D6L1519C8*CHOOSE(MIN(D6L1519C9,RUN_YEARS),B7L815C4,B7L815C13,B7L815C22,B7L815C31,B7L815C40)</f>
        <v>49.671683157790547</v>
      </c>
      <c r="AN26" s="16" t="s">
        <v>39733</v>
      </c>
      <c r="AO26" s="33">
        <f>D6L1519C8-D6L1519C18</f>
        <v>175.96037316534699</v>
      </c>
      <c r="AP26" s="16" t="s">
        <v>39734</v>
      </c>
      <c r="AQ26" s="33">
        <f>CHOOSE(MIN(D6L1519C9,RUN_YEARS),B7L815C2,B7L815C11,B7L815C20,B7L815C29,B7L815C38)</f>
        <v>81.604643785528552</v>
      </c>
      <c r="AR26" s="16" t="s">
        <v>39735</v>
      </c>
      <c r="AS26" s="33">
        <f>IF(D6L1519C20=0,0,D6L1519C18/D6L1519C20)</f>
        <v>0.60868696747622009</v>
      </c>
      <c r="AT26" s="16" t="s">
        <v>39736</v>
      </c>
      <c r="AU26" s="33">
        <f>IF(D6L1519C5=0,0,D6L1519C18/D6L1519C5)</f>
        <v>0.11007230968691248</v>
      </c>
      <c r="AV26" s="16" t="s">
        <v>39737</v>
      </c>
      <c r="AW26" s="33">
        <f>CHOOSE(MIN(D6L1519C9,RUN_YEARS),B7L815C1,B7L815C10,B7L815C19,B7L815C28,B7L815C37)</f>
        <v>289.0818804531433</v>
      </c>
      <c r="AX26" s="16" t="s">
        <v>39738</v>
      </c>
      <c r="AY26" s="33">
        <f>IF(D6L1519C23=0,0,D6L1519C19/D6L1519C23)</f>
        <v>0.60868696747622009</v>
      </c>
      <c r="AZ26" s="16" t="s">
        <v>39739</v>
      </c>
      <c r="BA26" s="33">
        <f>IF(D6L1519C5=0,0,D6L1519C19/D6L1519C5)</f>
        <v>0.38992769031308755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1021.8326222045114</v>
      </c>
      <c r="J27" s="16" t="s">
        <v>39762</v>
      </c>
      <c r="K27" s="21">
        <f>_xlfn.SINGLE(IF(FLOW_THRU_100PCT="Y",1,INDEX(VariabilityMatrix,D6L1520C1,_xlfn.SINGLE(D6L1520C9))))</f>
        <v>0.20037386186136683</v>
      </c>
      <c r="L27" s="16" t="s">
        <v>39742</v>
      </c>
      <c r="M27" s="15">
        <f>IF(_xlfn.SINGLE(D6L1520C2)&lt;&gt;0,_xlfn.SINGLE(D6L1520C2)*_xlfn.SINGLE(D6L1520C4),_xlfn.SINGLE(D6L1520C3)*_xlfn.SINGLE(D6L1520C4))</f>
        <v>204.748548687045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102.3742743435225</v>
      </c>
      <c r="R27" s="16" t="s">
        <v>39744</v>
      </c>
      <c r="S27" s="15">
        <f>D6L1520C5-D6L1520C7</f>
        <v>102.3742743435225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98.178739841693996</v>
      </c>
      <c r="X27" s="16" t="s">
        <v>39746</v>
      </c>
      <c r="Y27" s="33">
        <f>D6L1520C7-D6L1520C10</f>
        <v>4.1955345018285044</v>
      </c>
      <c r="Z27" s="16" t="s">
        <v>39747</v>
      </c>
      <c r="AA27" s="33">
        <f>CHOOSE(MIN(D6L1520C9,RUN_YEARS),B7L815C7,B7L815C16,B7L815C25,B7L815C34,B7L815C43)</f>
        <v>35648</v>
      </c>
      <c r="AB27" s="16" t="s">
        <v>39748</v>
      </c>
      <c r="AC27" s="33">
        <f>IF(D6L1520C12=0,0,D6L1520C10/D6L1520C12)</f>
        <v>2.7541163555232832E-3</v>
      </c>
      <c r="AD27" s="16" t="s">
        <v>39749</v>
      </c>
      <c r="AE27" s="33">
        <f>IF(D6L1520C5=0,0,D6L1520C10/D6L1520C5)</f>
        <v>0.47950884375624409</v>
      </c>
      <c r="AF27" s="16" t="s">
        <v>39750</v>
      </c>
      <c r="AG27" s="33">
        <f>CHOOSE(MIN(D6L1520C9,RUN_YEARS),B7L815C5,B7L815C14,B7L815C23,B7L815C32,B7L815C41)</f>
        <v>585.91101746726736</v>
      </c>
      <c r="AH27" s="16" t="s">
        <v>39751</v>
      </c>
      <c r="AI27" s="33">
        <f>IF(D6L1520C15=0,0,D6L1520C11/D6L1520C15)</f>
        <v>7.1607025243605243E-3</v>
      </c>
      <c r="AJ27" s="16" t="s">
        <v>39752</v>
      </c>
      <c r="AK27" s="33">
        <f>IF(D6L1520C5=0,0,D6L1520C11/D6L1520C5)</f>
        <v>2.0491156243755915E-2</v>
      </c>
      <c r="AL27" s="16" t="s">
        <v>39753</v>
      </c>
      <c r="AM27" s="33">
        <f>D6L1520C8*CHOOSE(MIN(D6L1520C9,RUN_YEARS),B7L815C4,B7L815C13,B7L815C22,B7L815C31,B7L815C40)</f>
        <v>18.163132948727725</v>
      </c>
      <c r="AN27" s="16" t="s">
        <v>39754</v>
      </c>
      <c r="AO27" s="33">
        <f>D6L1520C8-D6L1520C18</f>
        <v>84.21114139479478</v>
      </c>
      <c r="AP27" s="16" t="s">
        <v>39755</v>
      </c>
      <c r="AQ27" s="33">
        <f>CHOOSE(MIN(D6L1520C9,RUN_YEARS),B7L815C2,B7L815C11,B7L815C20,B7L815C29,B7L815C38)</f>
        <v>59.940112116537705</v>
      </c>
      <c r="AR27" s="16" t="s">
        <v>39756</v>
      </c>
      <c r="AS27" s="33">
        <f>IF(D6L1520C20=0,0,D6L1520C18/D6L1520C20)</f>
        <v>0.30302133758799638</v>
      </c>
      <c r="AT27" s="16" t="s">
        <v>39757</v>
      </c>
      <c r="AU27" s="33">
        <f>IF(D6L1520C5=0,0,D6L1520C18/D6L1520C5)</f>
        <v>8.870945882253746E-2</v>
      </c>
      <c r="AV27" s="16" t="s">
        <v>39758</v>
      </c>
      <c r="AW27" s="33">
        <f>CHOOSE(MIN(D6L1520C9,RUN_YEARS),B7L815C1,B7L815C10,B7L815C19,B7L815C28,B7L815C37)</f>
        <v>277.90498868859407</v>
      </c>
      <c r="AX27" s="16" t="s">
        <v>39759</v>
      </c>
      <c r="AY27" s="33">
        <f>IF(D6L1520C23=0,0,D6L1520C19/D6L1520C23)</f>
        <v>0.30302133758799638</v>
      </c>
      <c r="AZ27" s="16" t="s">
        <v>39760</v>
      </c>
      <c r="BA27" s="33">
        <f>IF(D6L1520C5=0,0,D6L1520C19/D6L1520C5)</f>
        <v>0.41129054117746255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0.20037386186136683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35648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585.91101746726736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59.940112116537705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277.90498868859407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0.20037386186136683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35648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585.91101746726736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59.940112116537705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277.90498868859407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0.20037386186136683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35648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585.91101746726736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59.940112116537705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277.90498868859407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0.20037386186136683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35648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585.91101746726736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59.940112116537705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277.90498868859407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0.20037386186136683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35648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585.91101746726736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59.940112116537705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277.90498868859407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1330.0706132898833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1143.8607274292997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571.93036371464984</v>
      </c>
      <c r="R33" s="16" t="s">
        <v>39870</v>
      </c>
      <c r="S33" s="15">
        <f>D6L1526C5-D6L1526C7</f>
        <v>571.93036371464984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548.49133482779973</v>
      </c>
      <c r="X33" s="16" t="s">
        <v>39872</v>
      </c>
      <c r="Y33" s="33">
        <f>D6L1526C7-D6L1526C10</f>
        <v>23.43902888685011</v>
      </c>
      <c r="Z33" s="16" t="s">
        <v>39873</v>
      </c>
      <c r="AA33" s="33">
        <f>CHOOSE(MIN(D6L1526C9,RUN_YEARS),B7L815C7,B7L815C16,B7L815C25,B7L815C34,B7L815C43)</f>
        <v>35648</v>
      </c>
      <c r="AB33" s="16" t="s">
        <v>39874</v>
      </c>
      <c r="AC33" s="33">
        <f>IF(D6L1526C12=0,0,D6L1526C10/D6L1526C12)</f>
        <v>1.5386314374657758E-2</v>
      </c>
      <c r="AD33" s="16" t="s">
        <v>39875</v>
      </c>
      <c r="AE33" s="33">
        <f>IF(D6L1526C5=0,0,D6L1526C10/D6L1526C5)</f>
        <v>0.47950884375624403</v>
      </c>
      <c r="AF33" s="16" t="s">
        <v>39876</v>
      </c>
      <c r="AG33" s="33">
        <f>CHOOSE(MIN(D6L1526C9,RUN_YEARS),B7L815C5,B7L815C14,B7L815C23,B7L815C32,B7L815C41)</f>
        <v>585.91101746726736</v>
      </c>
      <c r="AH33" s="16" t="s">
        <v>39877</v>
      </c>
      <c r="AI33" s="33">
        <f>IF(D6L1526C15=0,0,D6L1526C11/D6L1526C15)</f>
        <v>4.000441737411016E-2</v>
      </c>
      <c r="AJ33" s="16" t="s">
        <v>39878</v>
      </c>
      <c r="AK33" s="33">
        <f>IF(D6L1526C5=0,0,D6L1526C11/D6L1526C5)</f>
        <v>2.0491156243755942E-2</v>
      </c>
      <c r="AL33" s="16" t="s">
        <v>39879</v>
      </c>
      <c r="AM33" s="33">
        <f>D6L1526C8*CHOOSE(MIN(D6L1526C9,RUN_YEARS),B7L815C4,B7L815C13,B7L815C22,B7L815C31,B7L815C40)</f>
        <v>101.4712660986072</v>
      </c>
      <c r="AN33" s="16" t="s">
        <v>39880</v>
      </c>
      <c r="AO33" s="33">
        <f>D6L1526C8-D6L1526C18</f>
        <v>470.45909761604264</v>
      </c>
      <c r="AP33" s="16" t="s">
        <v>39881</v>
      </c>
      <c r="AQ33" s="33">
        <f>CHOOSE(MIN(D6L1526C9,RUN_YEARS),B7L815C2,B7L815C11,B7L815C20,B7L815C29,B7L815C38)</f>
        <v>59.940112116537705</v>
      </c>
      <c r="AR33" s="16" t="s">
        <v>39882</v>
      </c>
      <c r="AS33" s="33">
        <f>IF(D6L1526C20=0,0,D6L1526C18/D6L1526C20)</f>
        <v>1.6928774824665518</v>
      </c>
      <c r="AT33" s="16" t="s">
        <v>39883</v>
      </c>
      <c r="AU33" s="33">
        <f>IF(D6L1526C5=0,0,D6L1526C18/D6L1526C5)</f>
        <v>8.870945882253746E-2</v>
      </c>
      <c r="AV33" s="16" t="s">
        <v>39884</v>
      </c>
      <c r="AW33" s="33">
        <f>CHOOSE(MIN(D6L1526C9,RUN_YEARS),B7L815C1,B7L815C10,B7L815C19,B7L815C28,B7L815C37)</f>
        <v>277.90498868859407</v>
      </c>
      <c r="AX33" s="16" t="s">
        <v>39885</v>
      </c>
      <c r="AY33" s="33">
        <f>IF(D6L1526C23=0,0,D6L1526C19/D6L1526C23)</f>
        <v>1.6928774824665516</v>
      </c>
      <c r="AZ33" s="16" t="s">
        <v>39886</v>
      </c>
      <c r="BA33" s="33">
        <f>IF(D6L1526C5=0,0,D6L1526C19/D6L1526C5)</f>
        <v>0.41129054117746255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2.1774992150079765E-3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1.8726493249068598E-3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9.3632466245342988E-4</v>
      </c>
      <c r="R34" s="16" t="s">
        <v>39890</v>
      </c>
      <c r="S34" s="15">
        <f>D6L1527C5-D6L1527C7</f>
        <v>9.3632466245342988E-4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9.0665614724035407E-4</v>
      </c>
      <c r="X34" s="16" t="s">
        <v>39892</v>
      </c>
      <c r="Y34" s="33">
        <f>D6L1527C7-D6L1527C10</f>
        <v>2.9668515213075817E-5</v>
      </c>
      <c r="Z34" s="16" t="s">
        <v>39893</v>
      </c>
      <c r="AA34" s="33">
        <f>CHOOSE(MIN(D6L1527C9,RUN_YEARS),B7L815C7,B7L815C16,B7L815C25,B7L815C34,B7L815C43)</f>
        <v>48227.666666666664</v>
      </c>
      <c r="AB34" s="16" t="s">
        <v>39894</v>
      </c>
      <c r="AC34" s="33">
        <f>IF(D6L1527C12=0,0,D6L1527C10/D6L1527C12)</f>
        <v>1.8799502648694471E-8</v>
      </c>
      <c r="AD34" s="16" t="s">
        <v>39895</v>
      </c>
      <c r="AE34" s="33">
        <f>IF(D6L1527C5=0,0,D6L1527C10/D6L1527C5)</f>
        <v>0.4841569295337495</v>
      </c>
      <c r="AF34" s="16" t="s">
        <v>39896</v>
      </c>
      <c r="AG34" s="33">
        <f>CHOOSE(MIN(D6L1527C9,RUN_YEARS),B7L815C5,B7L815C14,B7L815C23,B7L815C32,B7L815C41)</f>
        <v>606.98240814562178</v>
      </c>
      <c r="AH34" s="16" t="s">
        <v>39897</v>
      </c>
      <c r="AI34" s="33">
        <f>IF(D6L1527C15=0,0,D6L1527C11/D6L1527C15)</f>
        <v>4.8878706886605542E-8</v>
      </c>
      <c r="AJ34" s="16" t="s">
        <v>39898</v>
      </c>
      <c r="AK34" s="33">
        <f>IF(D6L1527C5=0,0,D6L1527C11/D6L1527C5)</f>
        <v>1.5843070466250504E-2</v>
      </c>
      <c r="AL34" s="16" t="s">
        <v>39899</v>
      </c>
      <c r="AM34" s="33">
        <f>D6L1527C8*CHOOSE(MIN(D6L1527C9,RUN_YEARS),B7L815C4,B7L815C13,B7L815C22,B7L815C31,B7L815C40)</f>
        <v>2.0612683642613546E-4</v>
      </c>
      <c r="AN34" s="16" t="s">
        <v>39900</v>
      </c>
      <c r="AO34" s="33">
        <f>D6L1527C8-D6L1527C18</f>
        <v>7.3019782602729445E-4</v>
      </c>
      <c r="AP34" s="16" t="s">
        <v>39901</v>
      </c>
      <c r="AQ34" s="33">
        <f>CHOOSE(MIN(D6L1527C9,RUN_YEARS),B7L815C2,B7L815C11,B7L815C20,B7L815C29,B7L815C38)</f>
        <v>81.604643785528552</v>
      </c>
      <c r="AR34" s="16" t="s">
        <v>39902</v>
      </c>
      <c r="AS34" s="33">
        <f>IF(D6L1527C20=0,0,D6L1527C18/D6L1527C20)</f>
        <v>2.5259204239390257E-6</v>
      </c>
      <c r="AT34" s="16" t="s">
        <v>39903</v>
      </c>
      <c r="AU34" s="33">
        <f>IF(D6L1527C5=0,0,D6L1527C18/D6L1527C5)</f>
        <v>0.11007230968691248</v>
      </c>
      <c r="AV34" s="16" t="s">
        <v>39904</v>
      </c>
      <c r="AW34" s="33">
        <f>CHOOSE(MIN(D6L1527C9,RUN_YEARS),B7L815C1,B7L815C10,B7L815C19,B7L815C28,B7L815C37)</f>
        <v>289.0818804531433</v>
      </c>
      <c r="AX34" s="16" t="s">
        <v>39905</v>
      </c>
      <c r="AY34" s="33">
        <f>IF(D6L1527C23=0,0,D6L1527C19/D6L1527C23)</f>
        <v>2.5259204239390257E-6</v>
      </c>
      <c r="AZ34" s="16" t="s">
        <v>39906</v>
      </c>
      <c r="BA34" s="33">
        <f>IF(D6L1527C5=0,0,D6L1527C19/D6L1527C5)</f>
        <v>0.38992769031308755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15880.428942257295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10069.112204114939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5034.5561020574696</v>
      </c>
      <c r="R35" s="16" t="s">
        <v>39910</v>
      </c>
      <c r="S35" s="15">
        <f>SUM(D6L1501C8:D6L1527C8)-2*SUM(D6L1509C8,D6L1511C8,D6L1522C8,D6L1524C8,D6L1527C8)</f>
        <v>5034.5561020574696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4868.4226879305079</v>
      </c>
      <c r="X35" s="16" t="s">
        <v>39912</v>
      </c>
      <c r="Y35" s="33">
        <f>SUM(D6L1501C11:D6L1527C11)-2*SUM(D6L1509C11,D6L1511C11,D6L1522C11,D6L1524C11,D6L1527C11)</f>
        <v>166.13341412696252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0.10590622505232752</v>
      </c>
      <c r="AD35" s="16" t="s">
        <v>39914</v>
      </c>
      <c r="AE35" s="33">
        <f>IF(D6L1528C5=0,0,D6L1528C10/D6L1528C5)</f>
        <v>0.48350068896252163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0.27535618513605076</v>
      </c>
      <c r="AJ35" s="16" t="s">
        <v>39916</v>
      </c>
      <c r="AK35" s="33">
        <f>IF(D6L1528C5=0,0,D6L1528C11/D6L1528C5)</f>
        <v>1.6499311037478443E-2</v>
      </c>
      <c r="AL35" s="16" t="s">
        <v>39917</v>
      </c>
      <c r="AM35" s="33">
        <f>SUM(D6L1501C18:D6L1527C18)-2*SUM(D6L1509C18,D6L1511C18,D6L1522C18,D6L1524C18,D6L1527C18)</f>
        <v>1078.1441833212157</v>
      </c>
      <c r="AN35" s="16" t="s">
        <v>39918</v>
      </c>
      <c r="AO35" s="33">
        <f>SUM(D6L1501C19:D6L1527C19)-2*SUM(D6L1509C19,D6L1511C19,D6L1522C19,D6L1524C19,D6L1527C19)</f>
        <v>3956.4119187362553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13.762509633339134</v>
      </c>
      <c r="AT35" s="16" t="s">
        <v>39920</v>
      </c>
      <c r="AU35" s="33">
        <f>IF(D6L1528C5=0,0,D6L1528C18/D6L1528C5)</f>
        <v>0.10707440352890407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13.762509633339134</v>
      </c>
      <c r="AZ35" s="16" t="s">
        <v>39922</v>
      </c>
      <c r="BA35" s="33">
        <f>IF(D6L1528C5=0,0,D6L1528C19/D6L1528C5)</f>
        <v>0.39292559647109604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175.05751402988284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87.528757014941419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43.76437850747071</v>
      </c>
      <c r="R36" s="16" t="s">
        <v>39927</v>
      </c>
      <c r="S36" s="15">
        <f>D6L1529C5-D6L1529C7</f>
        <v>43.76437850747071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41.970813071655797</v>
      </c>
      <c r="X36" s="16" t="s">
        <v>39929</v>
      </c>
      <c r="Y36" s="33">
        <f>D6L1529C7-D6L1529C10</f>
        <v>1.7935654358149122</v>
      </c>
      <c r="Z36" s="16" t="s">
        <v>39930</v>
      </c>
      <c r="AA36" s="33">
        <f>CHOOSE(MIN(D6L1529C9,RUN_YEARS),B7L815C7,B7L815C16,B7L815C25,B7L815C34,B7L815C43)</f>
        <v>35648</v>
      </c>
      <c r="AB36" s="16" t="s">
        <v>39931</v>
      </c>
      <c r="AC36" s="33">
        <f>IF(D6L1529C12=0,0,D6L1529C10/D6L1529C12)</f>
        <v>1.1773679609418705E-3</v>
      </c>
      <c r="AD36" s="16" t="s">
        <v>39932</v>
      </c>
      <c r="AE36" s="33">
        <f>IF(D6L1529C5=0,0,D6L1529C10/D6L1529C5)</f>
        <v>0.47950884375624409</v>
      </c>
      <c r="AF36" s="16" t="s">
        <v>39933</v>
      </c>
      <c r="AG36" s="33">
        <f>CHOOSE(MIN(D6L1529C9,RUN_YEARS),B7L815C5,B7L815C14,B7L815C23,B7L815C32,B7L815C41)</f>
        <v>585.91101746726736</v>
      </c>
      <c r="AH36" s="16" t="s">
        <v>39934</v>
      </c>
      <c r="AI36" s="33">
        <f>IF(D6L1529C15=0,0,D6L1529C11/D6L1529C15)</f>
        <v>3.0611566984488597E-3</v>
      </c>
      <c r="AJ36" s="16" t="s">
        <v>39935</v>
      </c>
      <c r="AK36" s="33">
        <f>IF(D6L1529C5=0,0,D6L1529C11/D6L1529C5)</f>
        <v>2.0491156243755925E-2</v>
      </c>
      <c r="AL36" s="16" t="s">
        <v>39936</v>
      </c>
      <c r="AM36" s="33">
        <f>D6L1529C8*CHOOSE(MIN(D6L1529C9,RUN_YEARS),B7L815C4,B7L815C13,B7L815C22,B7L815C31,B7L815C40)</f>
        <v>7.7646286662048327</v>
      </c>
      <c r="AN36" s="16" t="s">
        <v>39937</v>
      </c>
      <c r="AO36" s="33">
        <f>D6L1529C8-D6L1529C18</f>
        <v>35.999749841265874</v>
      </c>
      <c r="AP36" s="16" t="s">
        <v>39938</v>
      </c>
      <c r="AQ36" s="33">
        <f>CHOOSE(MIN(D6L1529C9,RUN_YEARS),B7L815C2,B7L815C11,B7L815C20,B7L815C29,B7L815C38)</f>
        <v>59.940112116537705</v>
      </c>
      <c r="AR36" s="16" t="s">
        <v>39939</v>
      </c>
      <c r="AS36" s="33">
        <f>IF(D6L1529C20=0,0,D6L1529C18/D6L1529C20)</f>
        <v>0.12953977548638154</v>
      </c>
      <c r="AT36" s="16" t="s">
        <v>39940</v>
      </c>
      <c r="AU36" s="33">
        <f>IF(D6L1529C5=0,0,D6L1529C18/D6L1529C5)</f>
        <v>8.870945882253746E-2</v>
      </c>
      <c r="AV36" s="16" t="s">
        <v>39941</v>
      </c>
      <c r="AW36" s="33">
        <f>CHOOSE(MIN(D6L1529C9,RUN_YEARS),B7L815C1,B7L815C10,B7L815C19,B7L815C28,B7L815C37)</f>
        <v>277.90498868859407</v>
      </c>
      <c r="AX36" s="16" t="s">
        <v>39942</v>
      </c>
      <c r="AY36" s="33">
        <f>IF(D6L1529C23=0,0,D6L1529C19/D6L1529C23)</f>
        <v>0.12953977548638151</v>
      </c>
      <c r="AZ36" s="16" t="s">
        <v>39943</v>
      </c>
      <c r="BA36" s="33">
        <f>IF(D6L1529C5=0,0,D6L1529C19/D6L1529C5)</f>
        <v>0.4112905411774625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22.795952502166422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22.795952502166422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11.397976251083211</v>
      </c>
      <c r="R37" s="16" t="s">
        <v>39947</v>
      </c>
      <c r="S37" s="15">
        <f>D6L1530C5-D6L1530C7</f>
        <v>11.397976251083211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10.93086082663608</v>
      </c>
      <c r="X37" s="16" t="s">
        <v>39949</v>
      </c>
      <c r="Y37" s="33">
        <f>D6L1530C7-D6L1530C10</f>
        <v>0.46711542444713139</v>
      </c>
      <c r="Z37" s="16" t="s">
        <v>39950</v>
      </c>
      <c r="AA37" s="33">
        <f>CHOOSE(MIN(D6L1530C9,RUN_YEARS),B7L815C7,B7L815C16,B7L815C25,B7L815C34,B7L815C43)</f>
        <v>35648</v>
      </c>
      <c r="AB37" s="16" t="s">
        <v>39951</v>
      </c>
      <c r="AC37" s="33">
        <f>IF(D6L1530C12=0,0,D6L1530C10/D6L1530C12)</f>
        <v>3.0663321439172128E-4</v>
      </c>
      <c r="AD37" s="16" t="s">
        <v>39952</v>
      </c>
      <c r="AE37" s="33">
        <f>IF(D6L1530C5=0,0,D6L1530C10/D6L1530C5)</f>
        <v>0.47950884375624403</v>
      </c>
      <c r="AF37" s="16" t="s">
        <v>39953</v>
      </c>
      <c r="AG37" s="33">
        <f>CHOOSE(MIN(D6L1530C9,RUN_YEARS),B7L815C5,B7L815C14,B7L815C23,B7L815C32,B7L815C41)</f>
        <v>585.91101746726736</v>
      </c>
      <c r="AH37" s="16" t="s">
        <v>39954</v>
      </c>
      <c r="AI37" s="33">
        <f>IF(D6L1530C15=0,0,D6L1530C11/D6L1530C15)</f>
        <v>7.9724635741847507E-4</v>
      </c>
      <c r="AJ37" s="16" t="s">
        <v>39955</v>
      </c>
      <c r="AK37" s="33">
        <f>IF(D6L1530C5=0,0,D6L1530C11/D6L1530C5)</f>
        <v>2.0491156243755942E-2</v>
      </c>
      <c r="AL37" s="16" t="s">
        <v>39956</v>
      </c>
      <c r="AM37" s="33">
        <f>D6L1530C8*CHOOSE(MIN(D6L1530C9,RUN_YEARS),B7L815C4,B7L815C13,B7L815C22,B7L815C31,B7L815C40)</f>
        <v>2.0222166098114518</v>
      </c>
      <c r="AN37" s="16" t="s">
        <v>39957</v>
      </c>
      <c r="AO37" s="33">
        <f>D6L1530C8-D6L1530C18</f>
        <v>9.3757596412717596</v>
      </c>
      <c r="AP37" s="16" t="s">
        <v>39958</v>
      </c>
      <c r="AQ37" s="33">
        <f>CHOOSE(MIN(D6L1530C9,RUN_YEARS),B7L815C2,B7L815C11,B7L815C20,B7L815C29,B7L815C38)</f>
        <v>59.940112116537705</v>
      </c>
      <c r="AR37" s="16" t="s">
        <v>39959</v>
      </c>
      <c r="AS37" s="33">
        <f>IF(D6L1530C20=0,0,D6L1530C18/D6L1530C20)</f>
        <v>3.3737284406138351E-2</v>
      </c>
      <c r="AT37" s="16" t="s">
        <v>39960</v>
      </c>
      <c r="AU37" s="33">
        <f>IF(D6L1530C5=0,0,D6L1530C18/D6L1530C5)</f>
        <v>8.8709458822537446E-2</v>
      </c>
      <c r="AV37" s="16" t="s">
        <v>39961</v>
      </c>
      <c r="AW37" s="33">
        <f>CHOOSE(MIN(D6L1530C9,RUN_YEARS),B7L815C1,B7L815C10,B7L815C19,B7L815C28,B7L815C37)</f>
        <v>277.90498868859407</v>
      </c>
      <c r="AX37" s="16" t="s">
        <v>39962</v>
      </c>
      <c r="AY37" s="33">
        <f>IF(D6L1530C23=0,0,D6L1530C19/D6L1530C23)</f>
        <v>3.3737284406138351E-2</v>
      </c>
      <c r="AZ37" s="16" t="s">
        <v>39963</v>
      </c>
      <c r="BA37" s="33">
        <f>IF(D6L1530C5=0,0,D6L1530C19/D6L1530C5)</f>
        <v>0.41129054117746255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12.589578947368421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6.2947894736842107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3.1473947368421054</v>
      </c>
      <c r="R38" s="16" t="s">
        <v>39967</v>
      </c>
      <c r="S38" s="15">
        <f>D6L1531C5-D6L1531C7</f>
        <v>3.1473947368421054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3.0184072222152922</v>
      </c>
      <c r="X38" s="16" t="s">
        <v>39969</v>
      </c>
      <c r="Y38" s="33">
        <f>D6L1531C7-D6L1531C10</f>
        <v>0.12898751462681313</v>
      </c>
      <c r="Z38" s="16" t="s">
        <v>39970</v>
      </c>
      <c r="AA38" s="33">
        <f>CHOOSE(MIN(D6L1531C9,RUN_YEARS),B7L815C7,B7L815C16,B7L815C25,B7L815C34,B7L815C43)</f>
        <v>35648</v>
      </c>
      <c r="AB38" s="16" t="s">
        <v>39971</v>
      </c>
      <c r="AC38" s="33">
        <f>IF(D6L1531C12=0,0,D6L1531C10/D6L1531C12)</f>
        <v>8.4672554483148908E-5</v>
      </c>
      <c r="AD38" s="16" t="s">
        <v>39972</v>
      </c>
      <c r="AE38" s="33">
        <f>IF(D6L1531C5=0,0,D6L1531C10/D6L1531C5)</f>
        <v>0.47950884375624409</v>
      </c>
      <c r="AF38" s="16" t="s">
        <v>39973</v>
      </c>
      <c r="AG38" s="33">
        <f>CHOOSE(MIN(D6L1531C9,RUN_YEARS),B7L815C5,B7L815C14,B7L815C23,B7L815C32,B7L815C41)</f>
        <v>585.91101746726736</v>
      </c>
      <c r="AH38" s="16" t="s">
        <v>39974</v>
      </c>
      <c r="AI38" s="33">
        <f>IF(D6L1531C15=0,0,D6L1531C11/D6L1531C15)</f>
        <v>2.2014864165618661E-4</v>
      </c>
      <c r="AJ38" s="16" t="s">
        <v>39975</v>
      </c>
      <c r="AK38" s="33">
        <f>IF(D6L1531C5=0,0,D6L1531C11/D6L1531C5)</f>
        <v>2.0491156243755901E-2</v>
      </c>
      <c r="AL38" s="16" t="s">
        <v>39976</v>
      </c>
      <c r="AM38" s="33">
        <f>D6L1531C8*CHOOSE(MIN(D6L1531C9,RUN_YEARS),B7L815C4,B7L815C13,B7L815C22,B7L815C31,B7L815C40)</f>
        <v>0.55840736761233178</v>
      </c>
      <c r="AN38" s="16" t="s">
        <v>39977</v>
      </c>
      <c r="AO38" s="33">
        <f>D6L1531C8-D6L1531C18</f>
        <v>2.5889873692297733</v>
      </c>
      <c r="AP38" s="16" t="s">
        <v>39978</v>
      </c>
      <c r="AQ38" s="33">
        <f>CHOOSE(MIN(D6L1531C9,RUN_YEARS),B7L815C2,B7L815C11,B7L815C20,B7L815C29,B7L815C38)</f>
        <v>59.940112116537705</v>
      </c>
      <c r="AR38" s="16" t="s">
        <v>39979</v>
      </c>
      <c r="AS38" s="33">
        <f>IF(D6L1531C20=0,0,D6L1531C18/D6L1531C20)</f>
        <v>9.3160881402199625E-3</v>
      </c>
      <c r="AT38" s="16" t="s">
        <v>39980</v>
      </c>
      <c r="AU38" s="33">
        <f>IF(D6L1531C5=0,0,D6L1531C18/D6L1531C5)</f>
        <v>8.8709458822537474E-2</v>
      </c>
      <c r="AV38" s="16" t="s">
        <v>39981</v>
      </c>
      <c r="AW38" s="33">
        <f>CHOOSE(MIN(D6L1531C9,RUN_YEARS),B7L815C1,B7L815C10,B7L815C19,B7L815C28,B7L815C37)</f>
        <v>277.90498868859407</v>
      </c>
      <c r="AX38" s="16" t="s">
        <v>39982</v>
      </c>
      <c r="AY38" s="33">
        <f>IF(D6L1531C23=0,0,D6L1531C19/D6L1531C23)</f>
        <v>9.3160881402199591E-3</v>
      </c>
      <c r="AZ38" s="16" t="s">
        <v>39983</v>
      </c>
      <c r="BA38" s="33">
        <f>IF(D6L1531C5=0,0,D6L1531C19/D6L1531C5)</f>
        <v>0.4112905411774625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35648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585.91101746726736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59.940112116537705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277.90498868859407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411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411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164.4</v>
      </c>
      <c r="R40" s="16" t="s">
        <v>40008</v>
      </c>
      <c r="S40" s="15">
        <f>D6L1533C5-D6L1533C7</f>
        <v>246.6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157.66250782705305</v>
      </c>
      <c r="X40" s="16" t="s">
        <v>40010</v>
      </c>
      <c r="Y40" s="33">
        <f>D6L1533C7-D6L1533C10</f>
        <v>6.7374921729469577</v>
      </c>
      <c r="Z40" s="16" t="s">
        <v>40011</v>
      </c>
      <c r="AA40" s="33">
        <f>CHOOSE(MIN(D6L1533C9,RUN_YEARS),B7L815C7,B7L815C16,B7L815C25,B7L815C34,B7L815C43)</f>
        <v>35648</v>
      </c>
      <c r="AB40" s="16" t="s">
        <v>40012</v>
      </c>
      <c r="AC40" s="33">
        <f>IF(D6L1533C12=0,0,D6L1533C10/D6L1533C12)</f>
        <v>4.4227588596009049E-3</v>
      </c>
      <c r="AD40" s="16" t="s">
        <v>40013</v>
      </c>
      <c r="AE40" s="33">
        <f>IF(D6L1533C5=0,0,D6L1533C10/D6L1533C5)</f>
        <v>0.38360707500499525</v>
      </c>
      <c r="AF40" s="16" t="s">
        <v>40014</v>
      </c>
      <c r="AG40" s="33">
        <f>CHOOSE(MIN(D6L1533C9,RUN_YEARS),B7L815C5,B7L815C14,B7L815C23,B7L815C32,B7L815C41)</f>
        <v>585.91101746726736</v>
      </c>
      <c r="AH40" s="16" t="s">
        <v>40015</v>
      </c>
      <c r="AI40" s="33">
        <f>IF(D6L1533C15=0,0,D6L1533C11/D6L1533C15)</f>
        <v>1.1499173034962354E-2</v>
      </c>
      <c r="AJ40" s="16" t="s">
        <v>40016</v>
      </c>
      <c r="AK40" s="33">
        <f>IF(D6L1533C5=0,0,D6L1533C11/D6L1533C5)</f>
        <v>1.6392924995004762E-2</v>
      </c>
      <c r="AL40" s="16" t="s">
        <v>40017</v>
      </c>
      <c r="AM40" s="33">
        <f>D6L1533C8*CHOOSE(MIN(D6L1533C9,RUN_YEARS),B7L815C4,B7L815C13,B7L815C22,B7L815C31,B7L815C40)</f>
        <v>43.751505091275476</v>
      </c>
      <c r="AN40" s="16" t="s">
        <v>40018</v>
      </c>
      <c r="AO40" s="33">
        <f>D6L1533C8-D6L1533C18</f>
        <v>202.84849490872452</v>
      </c>
      <c r="AP40" s="16" t="s">
        <v>40019</v>
      </c>
      <c r="AQ40" s="33">
        <f>CHOOSE(MIN(D6L1533C9,RUN_YEARS),B7L815C2,B7L815C11,B7L815C20,B7L815C29,B7L815C38)</f>
        <v>59.940112116537705</v>
      </c>
      <c r="AR40" s="16" t="s">
        <v>40020</v>
      </c>
      <c r="AS40" s="33">
        <f>IF(D6L1533C20=0,0,D6L1533C18/D6L1533C20)</f>
        <v>0.7299203078935228</v>
      </c>
      <c r="AT40" s="16" t="s">
        <v>40021</v>
      </c>
      <c r="AU40" s="33">
        <f>IF(D6L1533C5=0,0,D6L1533C18/D6L1533C5)</f>
        <v>0.10645135058704495</v>
      </c>
      <c r="AV40" s="16" t="s">
        <v>40022</v>
      </c>
      <c r="AW40" s="33">
        <f>CHOOSE(MIN(D6L1533C9,RUN_YEARS),B7L815C1,B7L815C10,B7L815C19,B7L815C28,B7L815C37)</f>
        <v>277.90498868859407</v>
      </c>
      <c r="AX40" s="16" t="s">
        <v>40023</v>
      </c>
      <c r="AY40" s="33">
        <f>IF(D6L1533C23=0,0,D6L1533C19/D6L1533C23)</f>
        <v>0.72992030789352269</v>
      </c>
      <c r="AZ40" s="16" t="s">
        <v>40024</v>
      </c>
      <c r="BA40" s="33">
        <f>IF(D6L1533C5=0,0,D6L1533C19/D6L1533C5)</f>
        <v>0.49354864941295501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17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17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35648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585.91101746726736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3.0161215999662736</v>
      </c>
      <c r="AN41" s="16" t="s">
        <v>40037</v>
      </c>
      <c r="AO41" s="33">
        <f>D6L1534C8-D6L1534C18</f>
        <v>13.983878400033726</v>
      </c>
      <c r="AP41" s="16" t="s">
        <v>40038</v>
      </c>
      <c r="AQ41" s="33">
        <f>CHOOSE(MIN(D6L1534C9,RUN_YEARS),B7L815C2,B7L815C11,B7L815C20,B7L815C29,B7L815C38)</f>
        <v>59.940112116537705</v>
      </c>
      <c r="AR41" s="16" t="s">
        <v>40039</v>
      </c>
      <c r="AS41" s="33">
        <f>IF(D6L1534C20=0,0,D6L1534C18/D6L1534C20)</f>
        <v>5.0318918224614304E-2</v>
      </c>
      <c r="AT41" s="16" t="s">
        <v>40040</v>
      </c>
      <c r="AU41" s="33">
        <f>IF(D6L1534C5=0,0,D6L1534C18/D6L1534C5)</f>
        <v>0.17741891764507492</v>
      </c>
      <c r="AV41" s="16" t="s">
        <v>40041</v>
      </c>
      <c r="AW41" s="33">
        <f>CHOOSE(MIN(D6L1534C9,RUN_YEARS),B7L815C1,B7L815C10,B7L815C19,B7L815C28,B7L815C37)</f>
        <v>277.90498868859407</v>
      </c>
      <c r="AX41" s="16" t="s">
        <v>40042</v>
      </c>
      <c r="AY41" s="33">
        <f>IF(D6L1534C23=0,0,D6L1534C19/D6L1534C23)</f>
        <v>5.0318918224614297E-2</v>
      </c>
      <c r="AZ41" s="16" t="s">
        <v>40043</v>
      </c>
      <c r="BA41" s="33">
        <f>IF(D6L1534C5=0,0,D6L1534C19/D6L1534C5)</f>
        <v>0.82258108235492511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110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110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110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105.49194562637369</v>
      </c>
      <c r="X42" s="16" t="s">
        <v>40050</v>
      </c>
      <c r="Y42" s="33">
        <f>D6L1535C7-D6L1535C10</f>
        <v>4.5080543736263081</v>
      </c>
      <c r="Z42" s="16" t="s">
        <v>40051</v>
      </c>
      <c r="AA42" s="33">
        <f>CHOOSE(MIN(D6L1535C9,RUN_YEARS),B7L815C7,B7L815C16,B7L815C25,B7L815C34,B7L815C43)</f>
        <v>35648</v>
      </c>
      <c r="AB42" s="16" t="s">
        <v>40052</v>
      </c>
      <c r="AC42" s="33">
        <f>IF(D6L1535C12=0,0,D6L1535C10/D6L1535C12)</f>
        <v>2.9592668768619189E-3</v>
      </c>
      <c r="AD42" s="16" t="s">
        <v>40053</v>
      </c>
      <c r="AE42" s="33">
        <f>IF(D6L1535C5=0,0,D6L1535C10/D6L1535C5)</f>
        <v>0.95901768751248806</v>
      </c>
      <c r="AF42" s="16" t="s">
        <v>40054</v>
      </c>
      <c r="AG42" s="33">
        <f>CHOOSE(MIN(D6L1535C9,RUN_YEARS),B7L815C5,B7L815C14,B7L815C23,B7L815C32,B7L815C41)</f>
        <v>585.91101746726736</v>
      </c>
      <c r="AH42" s="16" t="s">
        <v>40055</v>
      </c>
      <c r="AI42" s="33">
        <f>IF(D6L1535C15=0,0,D6L1535C11/D6L1535C15)</f>
        <v>7.6940938798409882E-3</v>
      </c>
      <c r="AJ42" s="16" t="s">
        <v>40056</v>
      </c>
      <c r="AK42" s="33">
        <f>IF(D6L1535C5=0,0,D6L1535C11/D6L1535C5)</f>
        <v>4.0982312487511892E-2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59.940112116537705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277.90498868859407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-9664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-9664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-9664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35648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585.91101746726736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-1714.576420122004</v>
      </c>
      <c r="AN43" s="16" t="s">
        <v>40078</v>
      </c>
      <c r="AO43" s="33">
        <f>D6L1536C8-D6L1536C18</f>
        <v>-7949.4235798779955</v>
      </c>
      <c r="AP43" s="16" t="s">
        <v>40079</v>
      </c>
      <c r="AQ43" s="33">
        <f>CHOOSE(MIN(D6L1536C9,RUN_YEARS),B7L815C2,B7L815C11,B7L815C20,B7L815C29,B7L815C38)</f>
        <v>59.940112116537705</v>
      </c>
      <c r="AR43" s="16" t="s">
        <v>40080</v>
      </c>
      <c r="AS43" s="33">
        <f>IF(D6L1536C20=0,0,D6L1536C18/D6L1536C20)</f>
        <v>-28.604825042510154</v>
      </c>
      <c r="AT43" s="16" t="s">
        <v>40081</v>
      </c>
      <c r="AU43" s="33">
        <f>IF(D6L1536C5=0,0,D6L1536C18/D6L1536C5)</f>
        <v>0.17741891764507492</v>
      </c>
      <c r="AV43" s="16" t="s">
        <v>40082</v>
      </c>
      <c r="AW43" s="33">
        <f>CHOOSE(MIN(D6L1536C9,RUN_YEARS),B7L815C1,B7L815C10,B7L815C19,B7L815C28,B7L815C37)</f>
        <v>277.90498868859407</v>
      </c>
      <c r="AX43" s="16" t="s">
        <v>40083</v>
      </c>
      <c r="AY43" s="33">
        <f>IF(D6L1536C23=0,0,D6L1536C19/D6L1536C23)</f>
        <v>-28.60482504251015</v>
      </c>
      <c r="AZ43" s="16" t="s">
        <v>40084</v>
      </c>
      <c r="BA43" s="33">
        <f>IF(D6L1536C5=0,0,D6L1536C19/D6L1536C5)</f>
        <v>0.822581082354925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-8915.5569545205817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-9009.3805010092074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332.70974949539601</v>
      </c>
      <c r="R44" s="16" t="s">
        <v>40088</v>
      </c>
      <c r="S44" s="15">
        <f>SUM(D6L1529C8:D6L1536C8)</f>
        <v>-9342.0902505046033</v>
      </c>
      <c r="U44" s="21" t="str">
        <f>NULL_VALUE</f>
        <v>n/a</v>
      </c>
      <c r="V44" s="16" t="s">
        <v>40089</v>
      </c>
      <c r="W44" s="33">
        <f>SUM(D6L1529C10:D6L1536C10)</f>
        <v>319.07453457393393</v>
      </c>
      <c r="X44" s="16" t="s">
        <v>40090</v>
      </c>
      <c r="Y44" s="33">
        <f>SUM(D6L1529C11:D6L1536C11)</f>
        <v>13.635214921462122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8.9506994662795648E-3</v>
      </c>
      <c r="AD44" s="16" t="s">
        <v>40092</v>
      </c>
      <c r="AE44" s="33">
        <f>IF(D6L1537C5=0,0,D6L1537C10/D6L1537C5)</f>
        <v>-3.5415812944984623E-2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2.3271818612326862E-2</v>
      </c>
      <c r="AJ44" s="16" t="s">
        <v>40094</v>
      </c>
      <c r="AK44" s="33">
        <f>IF(D6L1537C5=0,0,D6L1537C11/D6L1537C5)</f>
        <v>-1.5134464483917336E-3</v>
      </c>
      <c r="AL44" s="16" t="s">
        <v>40095</v>
      </c>
      <c r="AM44" s="33">
        <f>SUM(D6L1529C18:D6L1536C18)</f>
        <v>-1657.4635407871338</v>
      </c>
      <c r="AN44" s="16" t="s">
        <v>40096</v>
      </c>
      <c r="AO44" s="33">
        <f>SUM(D6L1529C19:D6L1536C19)</f>
        <v>-7684.6267097174696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-27.651992668359277</v>
      </c>
      <c r="AT44" s="16" t="s">
        <v>40098</v>
      </c>
      <c r="AU44" s="33">
        <f>IF(D6L1537C5=0,0,D6L1537C18/D6L1537C5)</f>
        <v>0.183970866876082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-27.651992668359274</v>
      </c>
      <c r="AZ44" s="16" t="s">
        <v>40100</v>
      </c>
      <c r="BA44" s="33">
        <f>IF(D6L1537C5=0,0,D6L1537C19/D6L1537C5)</f>
        <v>0.85295839251729433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578.45235728235502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289.22617864117751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144.61308932058876</v>
      </c>
      <c r="R45" s="16" t="s">
        <v>40105</v>
      </c>
      <c r="S45" s="15">
        <f>D6L1538C5-D6L1538C7</f>
        <v>144.61308932058876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138.68651050426791</v>
      </c>
      <c r="X45" s="16" t="s">
        <v>40107</v>
      </c>
      <c r="Y45" s="33">
        <f>D6L1538C7-D6L1538C10</f>
        <v>5.9265788163208413</v>
      </c>
      <c r="Z45" s="16" t="s">
        <v>40108</v>
      </c>
      <c r="AA45" s="33">
        <f>CHOOSE(MIN(D6L1538C9,RUN_YEARS),B7L815C7,B7L815C16,B7L815C25,B7L815C34,B7L815C43)</f>
        <v>35648</v>
      </c>
      <c r="AB45" s="16" t="s">
        <v>40109</v>
      </c>
      <c r="AC45" s="33">
        <f>IF(D6L1538C12=0,0,D6L1538C10/D6L1538C12)</f>
        <v>3.8904429562462949E-3</v>
      </c>
      <c r="AD45" s="16" t="s">
        <v>40110</v>
      </c>
      <c r="AE45" s="33">
        <f>IF(D6L1538C5=0,0,D6L1538C10/D6L1538C5)</f>
        <v>0.47950884375624403</v>
      </c>
      <c r="AF45" s="16" t="s">
        <v>40111</v>
      </c>
      <c r="AG45" s="33">
        <f>CHOOSE(MIN(D6L1538C9,RUN_YEARS),B7L815C5,B7L815C14,B7L815C23,B7L815C32,B7L815C41)</f>
        <v>585.91101746726736</v>
      </c>
      <c r="AH45" s="16" t="s">
        <v>40112</v>
      </c>
      <c r="AI45" s="33">
        <f>IF(D6L1538C15=0,0,D6L1538C11/D6L1538C15)</f>
        <v>1.0115151686240371E-2</v>
      </c>
      <c r="AJ45" s="16" t="s">
        <v>40113</v>
      </c>
      <c r="AK45" s="33">
        <f>IF(D6L1538C5=0,0,D6L1538C11/D6L1538C5)</f>
        <v>2.049115624375596E-2</v>
      </c>
      <c r="AL45" s="16" t="s">
        <v>40114</v>
      </c>
      <c r="AM45" s="33">
        <f>D6L1538C8*CHOOSE(MIN(D6L1538C9,RUN_YEARS),B7L815C4,B7L815C13,B7L815C22,B7L815C31,B7L815C40)</f>
        <v>25.657097784569398</v>
      </c>
      <c r="AN45" s="16" t="s">
        <v>40115</v>
      </c>
      <c r="AO45" s="33">
        <f>D6L1538C8-D6L1538C18</f>
        <v>118.95599153601935</v>
      </c>
      <c r="AP45" s="16" t="s">
        <v>40116</v>
      </c>
      <c r="AQ45" s="33">
        <f>CHOOSE(MIN(D6L1538C9,RUN_YEARS),B7L815C2,B7L815C11,B7L815C20,B7L815C29,B7L815C38)</f>
        <v>59.940112116537705</v>
      </c>
      <c r="AR45" s="16" t="s">
        <v>40117</v>
      </c>
      <c r="AS45" s="33">
        <f>IF(D6L1538C20=0,0,D6L1538C18/D6L1538C20)</f>
        <v>0.4280455421018558</v>
      </c>
      <c r="AT45" s="16" t="s">
        <v>40118</v>
      </c>
      <c r="AU45" s="33">
        <f>IF(D6L1538C5=0,0,D6L1538C18/D6L1538C5)</f>
        <v>8.870945882253746E-2</v>
      </c>
      <c r="AV45" s="16" t="s">
        <v>40119</v>
      </c>
      <c r="AW45" s="33">
        <f>CHOOSE(MIN(D6L1538C9,RUN_YEARS),B7L815C1,B7L815C10,B7L815C19,B7L815C28,B7L815C37)</f>
        <v>277.90498868859407</v>
      </c>
      <c r="AX45" s="16" t="s">
        <v>40120</v>
      </c>
      <c r="AY45" s="33">
        <f>IF(D6L1538C23=0,0,D6L1538C19/D6L1538C23)</f>
        <v>0.4280455421018558</v>
      </c>
      <c r="AZ45" s="16" t="s">
        <v>40121</v>
      </c>
      <c r="BA45" s="33">
        <f>IF(D6L1538C5=0,0,D6L1538C19/D6L1538C5)</f>
        <v>0.41129054117746255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764.0421677292519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764.0421677292519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305.61686709170078</v>
      </c>
      <c r="R46" s="16" t="s">
        <v>40125</v>
      </c>
      <c r="S46" s="15">
        <f>D6L1539C5-D6L1539C7</f>
        <v>458.42530063755112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293.09198114309436</v>
      </c>
      <c r="X46" s="16" t="s">
        <v>40127</v>
      </c>
      <c r="Y46" s="33">
        <f>D6L1539C7-D6L1539C10</f>
        <v>12.524885948606425</v>
      </c>
      <c r="Z46" s="16" t="s">
        <v>40128</v>
      </c>
      <c r="AA46" s="33">
        <f>CHOOSE(MIN(D6L1539C9,RUN_YEARS),B7L815C7,B7L815C16,B7L815C25,B7L815C34,B7L815C43)</f>
        <v>35648</v>
      </c>
      <c r="AB46" s="16" t="s">
        <v>40129</v>
      </c>
      <c r="AC46" s="33">
        <f>IF(D6L1539C12=0,0,D6L1539C10/D6L1539C12)</f>
        <v>8.2218351981343789E-3</v>
      </c>
      <c r="AD46" s="16" t="s">
        <v>40130</v>
      </c>
      <c r="AE46" s="33">
        <f>IF(D6L1539C5=0,0,D6L1539C10/D6L1539C5)</f>
        <v>0.38360707500499536</v>
      </c>
      <c r="AF46" s="16" t="s">
        <v>40131</v>
      </c>
      <c r="AG46" s="33">
        <f>CHOOSE(MIN(D6L1539C9,RUN_YEARS),B7L815C5,B7L815C14,B7L815C23,B7L815C32,B7L815C41)</f>
        <v>585.91101746726736</v>
      </c>
      <c r="AH46" s="16" t="s">
        <v>40132</v>
      </c>
      <c r="AI46" s="33">
        <f>IF(D6L1539C15=0,0,D6L1539C11/D6L1539C15)</f>
        <v>2.1376771515149301E-2</v>
      </c>
      <c r="AJ46" s="16" t="s">
        <v>40133</v>
      </c>
      <c r="AK46" s="33">
        <f>IF(D6L1539C5=0,0,D6L1539C11/D6L1539C5)</f>
        <v>1.6392924995004696E-2</v>
      </c>
      <c r="AL46" s="16" t="s">
        <v>40134</v>
      </c>
      <c r="AM46" s="33">
        <f>D6L1539C8*CHOOSE(MIN(D6L1539C9,RUN_YEARS),B7L815C4,B7L815C13,B7L815C22,B7L815C31,B7L815C40)</f>
        <v>81.333320660232388</v>
      </c>
      <c r="AN46" s="16" t="s">
        <v>40135</v>
      </c>
      <c r="AO46" s="33">
        <f>D6L1539C8-D6L1539C18</f>
        <v>377.09197997731872</v>
      </c>
      <c r="AP46" s="16" t="s">
        <v>40136</v>
      </c>
      <c r="AQ46" s="33">
        <f>CHOOSE(MIN(D6L1539C9,RUN_YEARS),B7L815C2,B7L815C11,B7L815C20,B7L815C29,B7L815C38)</f>
        <v>59.940112116537705</v>
      </c>
      <c r="AR46" s="16" t="s">
        <v>40137</v>
      </c>
      <c r="AS46" s="33">
        <f>IF(D6L1539C20=0,0,D6L1539C18/D6L1539C20)</f>
        <v>1.3569097185220682</v>
      </c>
      <c r="AT46" s="16" t="s">
        <v>40138</v>
      </c>
      <c r="AU46" s="33">
        <f>IF(D6L1539C5=0,0,D6L1539C18/D6L1539C5)</f>
        <v>0.10645135058704494</v>
      </c>
      <c r="AV46" s="16" t="s">
        <v>40139</v>
      </c>
      <c r="AW46" s="33">
        <f>CHOOSE(MIN(D6L1539C9,RUN_YEARS),B7L815C1,B7L815C10,B7L815C19,B7L815C28,B7L815C37)</f>
        <v>277.90498868859407</v>
      </c>
      <c r="AX46" s="16" t="s">
        <v>40140</v>
      </c>
      <c r="AY46" s="33">
        <f>IF(D6L1539C23=0,0,D6L1539C19/D6L1539C23)</f>
        <v>1.3569097185220682</v>
      </c>
      <c r="AZ46" s="16" t="s">
        <v>40141</v>
      </c>
      <c r="BA46" s="33">
        <f>IF(D6L1539C5=0,0,D6L1539C19/D6L1539C5)</f>
        <v>0.49354864941295501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1342.494525011607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1053.2683463704293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450.22995641228954</v>
      </c>
      <c r="R47" s="16" t="s">
        <v>40145</v>
      </c>
      <c r="S47" s="15">
        <f>SUM(D6L1538C8:D6L1539C8)</f>
        <v>603.03838995813987</v>
      </c>
      <c r="U47" s="21" t="str">
        <f>NULL_VALUE</f>
        <v>n/a</v>
      </c>
      <c r="V47" s="16" t="s">
        <v>40146</v>
      </c>
      <c r="W47" s="33">
        <f>SUM(D6L1538C10:D6L1539C10)</f>
        <v>431.77849164736227</v>
      </c>
      <c r="X47" s="16" t="s">
        <v>40147</v>
      </c>
      <c r="Y47" s="33">
        <f>SUM(D6L1538C11:D6L1539C11)</f>
        <v>18.451464764927266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1.2112278154380674E-2</v>
      </c>
      <c r="AD47" s="16" t="s">
        <v>40149</v>
      </c>
      <c r="AE47" s="33">
        <f>IF(D6L1540C5=0,0,D6L1540C10/D6L1540C5)</f>
        <v>0.40994158149276416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3.1491923201389674E-2</v>
      </c>
      <c r="AJ47" s="16" t="s">
        <v>40151</v>
      </c>
      <c r="AK47" s="33">
        <f>IF(D6L1540C5=0,0,D6L1540C11/D6L1540C5)</f>
        <v>1.7518294201578501E-2</v>
      </c>
      <c r="AL47" s="16" t="s">
        <v>40152</v>
      </c>
      <c r="AM47" s="33">
        <f>SUM(D6L1538C18:D6L1539C18)</f>
        <v>106.99041844480179</v>
      </c>
      <c r="AN47" s="16" t="s">
        <v>40153</v>
      </c>
      <c r="AO47" s="33">
        <f>SUM(D6L1538C19:D6L1539C19)</f>
        <v>496.0479715133381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1.7849552606239241</v>
      </c>
      <c r="AT47" s="16" t="s">
        <v>40155</v>
      </c>
      <c r="AU47" s="33">
        <f>IF(D6L1540C5=0,0,D6L1540C18/D6L1540C5)</f>
        <v>0.10157944916268639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1.7849552606239241</v>
      </c>
      <c r="AZ47" s="16" t="s">
        <v>40157</v>
      </c>
      <c r="BA47" s="33">
        <f>IF(D6L1540C5=0,0,D6L1540C19/D6L1540C5)</f>
        <v>0.47096067514297107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8307.36651274832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2113.0000494761612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5817.4958079651551</v>
      </c>
      <c r="R48" s="16" t="s">
        <v>40162</v>
      </c>
      <c r="S48" s="15">
        <f>SUM(D6L1528C8,D6L1537C8,D6L1540C8)</f>
        <v>-3704.4957584889939</v>
      </c>
      <c r="U48" s="21" t="str">
        <f>NULL_VALUE</f>
        <v>n/a</v>
      </c>
      <c r="V48" s="16" t="s">
        <v>40163</v>
      </c>
      <c r="W48" s="33">
        <f>SUM(D6L1528C10,D6L1537C10,D6L1540C10)</f>
        <v>5619.2757141518041</v>
      </c>
      <c r="X48" s="16" t="s">
        <v>40164</v>
      </c>
      <c r="Y48" s="33">
        <f>SUM(D6L1528C11,D6L1537C11,D6L1540C11)</f>
        <v>198.22009381335192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0.12696920267298775</v>
      </c>
      <c r="AD48" s="16" t="s">
        <v>40166</v>
      </c>
      <c r="AE48" s="33">
        <f>IF(D6L1541C5=0,0,D6L1541C10/D6L1541C5)</f>
        <v>2.6593826704097294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0.33011992694976727</v>
      </c>
      <c r="AJ48" s="16" t="s">
        <v>40168</v>
      </c>
      <c r="AK48" s="33">
        <f>IF(D6L1541C5=0,0,D6L1541C11/D6L1541C5)</f>
        <v>9.3809791373404436E-2</v>
      </c>
      <c r="AL48" s="16" t="s">
        <v>40169</v>
      </c>
      <c r="AM48" s="33">
        <f>SUM(D6L1528C18,D6L1537C18,D6L1540C18)</f>
        <v>-472.3289390211163</v>
      </c>
      <c r="AN48" s="16" t="s">
        <v>40170</v>
      </c>
      <c r="AO48" s="33">
        <f>SUM(D6L1528C19,D6L1537C19,D6L1540C19)</f>
        <v>-3232.1668194678759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-12.104527774396219</v>
      </c>
      <c r="AT48" s="16" t="s">
        <v>40172</v>
      </c>
      <c r="AU48" s="33">
        <f>IF(D6L1541C5=0,0,D6L1541C18/D6L1541C5)</f>
        <v>-0.22353475057334357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-12.104527774396216</v>
      </c>
      <c r="AZ48" s="16" t="s">
        <v>40174</v>
      </c>
      <c r="BA48" s="33">
        <f>IF(D6L1541C5=0,0,D6L1541C19/D6L1541C5)</f>
        <v>-1.5296577112097891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FE524-73DC-47BE-8B78-BB05C49BE5A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18097.786980866669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15564.096803545335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7782.0484017726676</v>
      </c>
      <c r="R8" s="16" t="s">
        <v>40182</v>
      </c>
      <c r="S8" s="15">
        <f>D6L1601C5-D6L1601C7</f>
        <v>7782.0484017726676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7447.3965390332041</v>
      </c>
      <c r="X8" s="16" t="s">
        <v>40184</v>
      </c>
      <c r="Y8" s="33">
        <f>D6L1601C7-D6L1601C10</f>
        <v>334.65186273946347</v>
      </c>
      <c r="Z8" s="16" t="s">
        <v>40185</v>
      </c>
      <c r="AA8" s="33">
        <f>CHOOSE(MIN(D6L1601C9,RUN_YEARS),B7L812C7,B7L812C16,B7L812C25,B7L812C34,B7L812C43)</f>
        <v>123473</v>
      </c>
      <c r="AB8" s="16" t="s">
        <v>40186</v>
      </c>
      <c r="AC8" s="33">
        <f>IF(D6L1601C12=0,0,D6L1601C10/D6L1601C12)</f>
        <v>6.0315992476356807E-2</v>
      </c>
      <c r="AD8" s="16" t="s">
        <v>40187</v>
      </c>
      <c r="AE8" s="33">
        <f>IF(D6L1601C5=0,0,D6L1601C10/D6L1601C5)</f>
        <v>0.47849847203062673</v>
      </c>
      <c r="AF8" s="16" t="s">
        <v>40188</v>
      </c>
      <c r="AG8" s="33">
        <f>CHOOSE(MIN(D6L1601C9,RUN_YEARS),B7L812C5,B7L812C14,B7L812C23,B7L812C32,B7L812C41)</f>
        <v>2133.9656302637709</v>
      </c>
      <c r="AH8" s="16" t="s">
        <v>40189</v>
      </c>
      <c r="AI8" s="33">
        <f>IF(D6L1601C15=0,0,D6L1601C11/D6L1601C15)</f>
        <v>0.15682158043852773</v>
      </c>
      <c r="AJ8" s="16" t="s">
        <v>40190</v>
      </c>
      <c r="AK8" s="33">
        <f>IF(D6L1601C5=0,0,D6L1601C11/D6L1601C5)</f>
        <v>2.1501527969373293E-2</v>
      </c>
      <c r="AL8" s="16" t="s">
        <v>40191</v>
      </c>
      <c r="AM8" s="33">
        <f>D6L1601C8*CHOOSE(MIN(D6L1601C9,RUN_YEARS),B7L812C4,B7L812C13,B7L812C22,B7L812C31,B7L812C40)</f>
        <v>1287.5593794773436</v>
      </c>
      <c r="AN8" s="16" t="s">
        <v>40192</v>
      </c>
      <c r="AO8" s="33">
        <f>D6L1601C8-D6L1601C18</f>
        <v>6494.4890222953236</v>
      </c>
      <c r="AP8" s="16" t="s">
        <v>40193</v>
      </c>
      <c r="AQ8" s="33">
        <f>CHOOSE(MIN(D6L1601C9,RUN_YEARS),B7L812C2,B7L812C11,B7L812C20,B7L812C29,B7L812C38)</f>
        <v>208.92510209486738</v>
      </c>
      <c r="AR8" s="16" t="s">
        <v>40194</v>
      </c>
      <c r="AS8" s="33">
        <f>IF(D6L1601C20=0,0,D6L1601C18/D6L1601C20)</f>
        <v>6.1627797070200625</v>
      </c>
      <c r="AT8" s="16" t="s">
        <v>40195</v>
      </c>
      <c r="AU8" s="33">
        <f>IF(D6L1601C5=0,0,D6L1601C18/D6L1601C5)</f>
        <v>8.2726251046193133E-2</v>
      </c>
      <c r="AV8" s="16" t="s">
        <v>40196</v>
      </c>
      <c r="AW8" s="33">
        <f>CHOOSE(MIN(D6L1601C9,RUN_YEARS),B7L812C1,B7L812C10,B7L812C19,B7L812C28,B7L812C37)</f>
        <v>1053.8246263934129</v>
      </c>
      <c r="AX8" s="16" t="s">
        <v>40197</v>
      </c>
      <c r="AY8" s="33">
        <f>IF(D6L1601C23=0,0,D6L1601C19/D6L1601C23)</f>
        <v>6.1627797070200616</v>
      </c>
      <c r="AZ8" s="16" t="s">
        <v>40198</v>
      </c>
      <c r="BA8" s="33">
        <f>IF(D6L1601C5=0,0,D6L1601C19/D6L1601C5)</f>
        <v>0.41727374895380681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32.001338043455057</v>
      </c>
      <c r="J9" s="16" t="s">
        <v>40219</v>
      </c>
      <c r="K9" s="21">
        <f>_xlfn.SINGLE(IF(FLOW_THRU_100PCT="Y",1,INDEX(VariabilityMatrix,D6L1602C1,_xlfn.SINGLE(D6L1602C9))))</f>
        <v>0.49361920517321611</v>
      </c>
      <c r="L9" s="16" t="s">
        <v>40199</v>
      </c>
      <c r="M9" s="15">
        <f>IF(_xlfn.SINGLE(D6L1602C2)&lt;&gt;0,_xlfn.SINGLE(D6L1602C2)*_xlfn.SINGLE(D6L1602C4),_xlfn.SINGLE(D6L1602C3)*_xlfn.SINGLE(D6L1602C4))</f>
        <v>15.796475049489688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7.898237524744844</v>
      </c>
      <c r="R9" s="16" t="s">
        <v>40201</v>
      </c>
      <c r="S9" s="15">
        <f>D6L1602C5-D6L1602C7</f>
        <v>7.898237524744844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7.5600726933614908</v>
      </c>
      <c r="X9" s="16" t="s">
        <v>40203</v>
      </c>
      <c r="Y9" s="33">
        <f>D6L1602C7-D6L1602C10</f>
        <v>0.33816483138335318</v>
      </c>
      <c r="Z9" s="16" t="s">
        <v>40204</v>
      </c>
      <c r="AA9" s="33">
        <f>CHOOSE(MIN(D6L1602C9,RUN_YEARS),B7L812C7,B7L812C16,B7L812C25,B7L812C34,B7L812C43)</f>
        <v>125920.2</v>
      </c>
      <c r="AB9" s="16" t="s">
        <v>40205</v>
      </c>
      <c r="AC9" s="33">
        <f>IF(D6L1602C12=0,0,D6L1602C10/D6L1602C12)</f>
        <v>6.0038601378980424E-5</v>
      </c>
      <c r="AD9" s="16" t="s">
        <v>40206</v>
      </c>
      <c r="AE9" s="33">
        <f>IF(D6L1602C5=0,0,D6L1602C10/D6L1602C5)</f>
        <v>0.47859238657207404</v>
      </c>
      <c r="AF9" s="16" t="s">
        <v>40207</v>
      </c>
      <c r="AG9" s="33">
        <f>CHOOSE(MIN(D6L1602C9,RUN_YEARS),B7L812C5,B7L812C14,B7L812C23,B7L812C32,B7L812C41)</f>
        <v>2166.3295562950962</v>
      </c>
      <c r="AH9" s="16" t="s">
        <v>40208</v>
      </c>
      <c r="AI9" s="33">
        <f>IF(D6L1602C15=0,0,D6L1602C11/D6L1602C15)</f>
        <v>1.5610036358534941E-4</v>
      </c>
      <c r="AJ9" s="16" t="s">
        <v>40209</v>
      </c>
      <c r="AK9" s="33">
        <f>IF(D6L1602C5=0,0,D6L1602C11/D6L1602C5)</f>
        <v>2.1407613427925982E-2</v>
      </c>
      <c r="AL9" s="16" t="s">
        <v>40210</v>
      </c>
      <c r="AM9" s="33">
        <f>D6L1602C8*CHOOSE(MIN(D6L1602C9,RUN_YEARS),B7L812C4,B7L812C13,B7L812C22,B7L812C31,B7L812C40)</f>
        <v>1.3030215647877288</v>
      </c>
      <c r="AN9" s="16" t="s">
        <v>40211</v>
      </c>
      <c r="AO9" s="33">
        <f>D6L1602C8-D6L1602C18</f>
        <v>6.5952159599571152</v>
      </c>
      <c r="AP9" s="16" t="s">
        <v>40212</v>
      </c>
      <c r="AQ9" s="33">
        <f>CHOOSE(MIN(D6L1602C9,RUN_YEARS),B7L812C2,B7L812C11,B7L812C20,B7L812C29,B7L812C38)</f>
        <v>211.36654427598776</v>
      </c>
      <c r="AR9" s="16" t="s">
        <v>40213</v>
      </c>
      <c r="AS9" s="33">
        <f>IF(D6L1602C20=0,0,D6L1602C18/D6L1602C20)</f>
        <v>6.1647483959728919E-3</v>
      </c>
      <c r="AT9" s="16" t="s">
        <v>40214</v>
      </c>
      <c r="AU9" s="33">
        <f>IF(D6L1602C5=0,0,D6L1602C18/D6L1602C5)</f>
        <v>8.248812223647474E-2</v>
      </c>
      <c r="AV9" s="16" t="s">
        <v>40215</v>
      </c>
      <c r="AW9" s="33">
        <f>CHOOSE(MIN(D6L1602C9,RUN_YEARS),B7L812C1,B7L812C10,B7L812C19,B7L812C28,B7L812C37)</f>
        <v>1069.8272721503811</v>
      </c>
      <c r="AX9" s="16" t="s">
        <v>40216</v>
      </c>
      <c r="AY9" s="33">
        <f>IF(D6L1602C23=0,0,D6L1602C19/D6L1602C23)</f>
        <v>6.164748395972891E-3</v>
      </c>
      <c r="AZ9" s="16" t="s">
        <v>40217</v>
      </c>
      <c r="BA9" s="33">
        <f>IF(D6L1602C5=0,0,D6L1602C19/D6L1602C5)</f>
        <v>0.41751187776352527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19.212510321203744</v>
      </c>
      <c r="J10" s="16" t="s">
        <v>40240</v>
      </c>
      <c r="K10" s="21">
        <f>_xlfn.SINGLE(IF(FLOW_THRU_100PCT="Y",1,INDEX(VariabilityMatrix,D6L1603C1,_xlfn.SINGLE(D6L1603C9))))</f>
        <v>0.49361920517321611</v>
      </c>
      <c r="L10" s="16" t="s">
        <v>40220</v>
      </c>
      <c r="M10" s="15">
        <f>IF(_xlfn.SINGLE(D6L1603C2)&lt;&gt;0,_xlfn.SINGLE(D6L1603C2)*_xlfn.SINGLE(D6L1603C4),_xlfn.SINGLE(D6L1603C3)*_xlfn.SINGLE(D6L1603C4))</f>
        <v>9.4836640741348042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4.7418320370674021</v>
      </c>
      <c r="R10" s="16" t="s">
        <v>40222</v>
      </c>
      <c r="S10" s="15">
        <f>D6L1603C5-D6L1603C7</f>
        <v>4.7418320370674021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4.5388094226880149</v>
      </c>
      <c r="X10" s="16" t="s">
        <v>40224</v>
      </c>
      <c r="Y10" s="33">
        <f>D6L1603C7-D6L1603C10</f>
        <v>0.20302261437938718</v>
      </c>
      <c r="Z10" s="16" t="s">
        <v>40225</v>
      </c>
      <c r="AA10" s="33">
        <f>CHOOSE(MIN(D6L1603C9,RUN_YEARS),B7L812C7,B7L812C16,B7L812C25,B7L812C34,B7L812C43)</f>
        <v>125920.2</v>
      </c>
      <c r="AB10" s="16" t="s">
        <v>40226</v>
      </c>
      <c r="AC10" s="33">
        <f>IF(D6L1603C12=0,0,D6L1603C10/D6L1603C12)</f>
        <v>3.6045125584997599E-5</v>
      </c>
      <c r="AD10" s="16" t="s">
        <v>40227</v>
      </c>
      <c r="AE10" s="33">
        <f>IF(D6L1603C5=0,0,D6L1603C10/D6L1603C5)</f>
        <v>0.47859238657207404</v>
      </c>
      <c r="AF10" s="16" t="s">
        <v>40228</v>
      </c>
      <c r="AG10" s="33">
        <f>CHOOSE(MIN(D6L1603C9,RUN_YEARS),B7L812C5,B7L812C14,B7L812C23,B7L812C32,B7L812C41)</f>
        <v>2166.3295562950962</v>
      </c>
      <c r="AH10" s="16" t="s">
        <v>40229</v>
      </c>
      <c r="AI10" s="33">
        <f>IF(D6L1603C15=0,0,D6L1603C11/D6L1603C15)</f>
        <v>9.3717326520993821E-5</v>
      </c>
      <c r="AJ10" s="16" t="s">
        <v>40230</v>
      </c>
      <c r="AK10" s="33">
        <f>IF(D6L1603C5=0,0,D6L1603C11/D6L1603C5)</f>
        <v>2.1407613427925954E-2</v>
      </c>
      <c r="AL10" s="16" t="s">
        <v>40231</v>
      </c>
      <c r="AM10" s="33">
        <f>D6L1603C8*CHOOSE(MIN(D6L1603C9,RUN_YEARS),B7L812C4,B7L812C13,B7L812C22,B7L812C31,B7L812C40)</f>
        <v>0.78228964139689572</v>
      </c>
      <c r="AN10" s="16" t="s">
        <v>40232</v>
      </c>
      <c r="AO10" s="33">
        <f>D6L1603C8-D6L1603C18</f>
        <v>3.9595423956705065</v>
      </c>
      <c r="AP10" s="16" t="s">
        <v>40233</v>
      </c>
      <c r="AQ10" s="33">
        <f>CHOOSE(MIN(D6L1603C9,RUN_YEARS),B7L812C2,B7L812C11,B7L812C20,B7L812C29,B7L812C38)</f>
        <v>211.36654427598776</v>
      </c>
      <c r="AR10" s="16" t="s">
        <v>40234</v>
      </c>
      <c r="AS10" s="33">
        <f>IF(D6L1603C20=0,0,D6L1603C18/D6L1603C20)</f>
        <v>3.7011043733365685E-3</v>
      </c>
      <c r="AT10" s="16" t="s">
        <v>40235</v>
      </c>
      <c r="AU10" s="33">
        <f>IF(D6L1603C5=0,0,D6L1603C18/D6L1603C5)</f>
        <v>8.248812223647474E-2</v>
      </c>
      <c r="AV10" s="16" t="s">
        <v>40236</v>
      </c>
      <c r="AW10" s="33">
        <f>CHOOSE(MIN(D6L1603C9,RUN_YEARS),B7L812C1,B7L812C10,B7L812C19,B7L812C28,B7L812C37)</f>
        <v>1069.8272721503811</v>
      </c>
      <c r="AX10" s="16" t="s">
        <v>40237</v>
      </c>
      <c r="AY10" s="33">
        <f>IF(D6L1603C23=0,0,D6L1603C19/D6L1603C23)</f>
        <v>3.7011043733365685E-3</v>
      </c>
      <c r="AZ10" s="16" t="s">
        <v>40238</v>
      </c>
      <c r="BA10" s="33">
        <f>IF(D6L1603C5=0,0,D6L1603C19/D6L1603C5)</f>
        <v>0.41751187776352527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1.4265578543399999</v>
      </c>
      <c r="J11" s="16" t="s">
        <v>40261</v>
      </c>
      <c r="K11" s="21">
        <f>_xlfn.SINGLE(IF(FLOW_THRU_100PCT="Y",1,INDEX(VariabilityMatrix,D6L1604C1,_xlfn.SINGLE(D6L1604C9))))</f>
        <v>0.48785057282497646</v>
      </c>
      <c r="L11" s="16" t="s">
        <v>40241</v>
      </c>
      <c r="M11" s="15">
        <f>IF(_xlfn.SINGLE(D6L1604C2)&lt;&gt;0,_xlfn.SINGLE(D6L1604C2)*_xlfn.SINGLE(D6L1604C4),_xlfn.SINGLE(D6L1604C3)*_xlfn.SINGLE(D6L1604C4))</f>
        <v>0.69594706640773829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0.34797353320386915</v>
      </c>
      <c r="R11" s="16" t="s">
        <v>40243</v>
      </c>
      <c r="S11" s="15">
        <f>D6L1604C5-D6L1604C7</f>
        <v>0.34797353320386915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0.33320513488011488</v>
      </c>
      <c r="X11" s="16" t="s">
        <v>40245</v>
      </c>
      <c r="Y11" s="33">
        <f>D6L1604C7-D6L1604C10</f>
        <v>1.4768398323754262E-2</v>
      </c>
      <c r="Z11" s="16" t="s">
        <v>40246</v>
      </c>
      <c r="AA11" s="33">
        <f>CHOOSE(MIN(D6L1604C9,RUN_YEARS),B7L812C7,B7L812C16,B7L812C25,B7L812C34,B7L812C43)</f>
        <v>113704</v>
      </c>
      <c r="AB11" s="16" t="s">
        <v>40247</v>
      </c>
      <c r="AC11" s="33">
        <f>IF(D6L1604C12=0,0,D6L1604C10/D6L1604C12)</f>
        <v>2.9304609765717553E-6</v>
      </c>
      <c r="AD11" s="16" t="s">
        <v>40248</v>
      </c>
      <c r="AE11" s="33">
        <f>IF(D6L1604C5=0,0,D6L1604C10/D6L1604C5)</f>
        <v>0.47877942298114118</v>
      </c>
      <c r="AF11" s="16" t="s">
        <v>40249</v>
      </c>
      <c r="AG11" s="33">
        <f>CHOOSE(MIN(D6L1604C9,RUN_YEARS),B7L812C5,B7L812C14,B7L812C23,B7L812C32,B7L812C41)</f>
        <v>1938.3138853768214</v>
      </c>
      <c r="AH11" s="16" t="s">
        <v>40250</v>
      </c>
      <c r="AI11" s="33">
        <f>IF(D6L1604C15=0,0,D6L1604C11/D6L1604C15)</f>
        <v>7.6191985390865546E-6</v>
      </c>
      <c r="AJ11" s="16" t="s">
        <v>40251</v>
      </c>
      <c r="AK11" s="33">
        <f>IF(D6L1604C5=0,0,D6L1604C11/D6L1604C5)</f>
        <v>2.1220577018858815E-2</v>
      </c>
      <c r="AL11" s="16" t="s">
        <v>40252</v>
      </c>
      <c r="AM11" s="33">
        <f>D6L1604C8*CHOOSE(MIN(D6L1604C9,RUN_YEARS),B7L812C4,B7L812C13,B7L812C22,B7L812C31,B7L812C40)</f>
        <v>5.803252113024987E-2</v>
      </c>
      <c r="AN11" s="16" t="s">
        <v>40253</v>
      </c>
      <c r="AO11" s="33">
        <f>D6L1604C8-D6L1604C18</f>
        <v>0.28994101207361928</v>
      </c>
      <c r="AP11" s="16" t="s">
        <v>40254</v>
      </c>
      <c r="AQ11" s="33">
        <f>CHOOSE(MIN(D6L1604C9,RUN_YEARS),B7L812C2,B7L812C11,B7L812C20,B7L812C29,B7L812C38)</f>
        <v>191.18689710779856</v>
      </c>
      <c r="AR11" s="16" t="s">
        <v>40255</v>
      </c>
      <c r="AS11" s="33">
        <f>IF(D6L1604C20=0,0,D6L1604C18/D6L1604C20)</f>
        <v>3.0353817132943421E-4</v>
      </c>
      <c r="AT11" s="16" t="s">
        <v>40256</v>
      </c>
      <c r="AU11" s="33">
        <f>IF(D6L1604C5=0,0,D6L1604C18/D6L1604C5)</f>
        <v>8.3386400965515445E-2</v>
      </c>
      <c r="AV11" s="16" t="s">
        <v>40257</v>
      </c>
      <c r="AW11" s="33">
        <f>CHOOSE(MIN(D6L1604C9,RUN_YEARS),B7L812C1,B7L812C10,B7L812C19,B7L812C28,B7L812C37)</f>
        <v>955.20445024669471</v>
      </c>
      <c r="AX11" s="16" t="s">
        <v>40258</v>
      </c>
      <c r="AY11" s="33">
        <f>IF(D6L1604C23=0,0,D6L1604C19/D6L1604C23)</f>
        <v>3.0353817132943426E-4</v>
      </c>
      <c r="AZ11" s="16" t="s">
        <v>40259</v>
      </c>
      <c r="BA11" s="33">
        <f>IF(D6L1604C5=0,0,D6L1604C19/D6L1604C5)</f>
        <v>0.41661359903448453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483.80865588685754</v>
      </c>
      <c r="J12" s="16" t="s">
        <v>40282</v>
      </c>
      <c r="K12" s="21">
        <f>_xlfn.SINGLE(IF(FLOW_THRU_100PCT="Y",1,INDEX(VariabilityMatrix,D6L1605C1,_xlfn.SINGLE(D6L1605C9))))</f>
        <v>0.21281076937992188</v>
      </c>
      <c r="L12" s="16" t="s">
        <v>40262</v>
      </c>
      <c r="M12" s="15">
        <f>IF(_xlfn.SINGLE(D6L1605C2)&lt;&gt;0,_xlfn.SINGLE(D6L1605C2)*_xlfn.SINGLE(D6L1605C4),_xlfn.SINGLE(D6L1605C3)*_xlfn.SINGLE(D6L1605C4))</f>
        <v>102.95969229194803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51.479846145974015</v>
      </c>
      <c r="R12" s="16" t="s">
        <v>40264</v>
      </c>
      <c r="S12" s="15">
        <f>D6L1605C5-D6L1605C7</f>
        <v>51.479846145974015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49.275724854729781</v>
      </c>
      <c r="X12" s="16" t="s">
        <v>40266</v>
      </c>
      <c r="Y12" s="33">
        <f>D6L1605C7-D6L1605C10</f>
        <v>2.2041212912442347</v>
      </c>
      <c r="Z12" s="16" t="s">
        <v>40267</v>
      </c>
      <c r="AA12" s="33">
        <f>CHOOSE(MIN(D6L1605C9,RUN_YEARS),B7L812C7,B7L812C16,B7L812C25,B7L812C34,B7L812C43)</f>
        <v>125920.2</v>
      </c>
      <c r="AB12" s="16" t="s">
        <v>40268</v>
      </c>
      <c r="AC12" s="33">
        <f>IF(D6L1605C12=0,0,D6L1605C10/D6L1605C12)</f>
        <v>3.913250205664364E-4</v>
      </c>
      <c r="AD12" s="16" t="s">
        <v>40269</v>
      </c>
      <c r="AE12" s="33">
        <f>IF(D6L1605C5=0,0,D6L1605C10/D6L1605C5)</f>
        <v>0.47859238657207404</v>
      </c>
      <c r="AF12" s="16" t="s">
        <v>40270</v>
      </c>
      <c r="AG12" s="33">
        <f>CHOOSE(MIN(D6L1605C9,RUN_YEARS),B7L812C5,B7L812C14,B7L812C23,B7L812C32,B7L812C41)</f>
        <v>2166.3295562950962</v>
      </c>
      <c r="AH12" s="16" t="s">
        <v>40271</v>
      </c>
      <c r="AI12" s="33">
        <f>IF(D6L1605C15=0,0,D6L1605C11/D6L1605C15)</f>
        <v>1.0174450534727369E-3</v>
      </c>
      <c r="AJ12" s="16" t="s">
        <v>40272</v>
      </c>
      <c r="AK12" s="33">
        <f>IF(D6L1605C5=0,0,D6L1605C11/D6L1605C5)</f>
        <v>2.1407613427925989E-2</v>
      </c>
      <c r="AL12" s="16" t="s">
        <v>40273</v>
      </c>
      <c r="AM12" s="33">
        <f>D6L1605C8*CHOOSE(MIN(D6L1605C9,RUN_YEARS),B7L812C4,B7L812C13,B7L812C22,B7L812C31,B7L812C40)</f>
        <v>8.4929516832080356</v>
      </c>
      <c r="AN12" s="16" t="s">
        <v>40274</v>
      </c>
      <c r="AO12" s="33">
        <f>D6L1605C8-D6L1605C18</f>
        <v>42.986894462765981</v>
      </c>
      <c r="AP12" s="16" t="s">
        <v>40275</v>
      </c>
      <c r="AQ12" s="33">
        <f>CHOOSE(MIN(D6L1605C9,RUN_YEARS),B7L812C2,B7L812C11,B7L812C20,B7L812C29,B7L812C38)</f>
        <v>211.36654427598776</v>
      </c>
      <c r="AR12" s="16" t="s">
        <v>40276</v>
      </c>
      <c r="AS12" s="33">
        <f>IF(D6L1605C20=0,0,D6L1605C18/D6L1605C20)</f>
        <v>4.0181154081407169E-2</v>
      </c>
      <c r="AT12" s="16" t="s">
        <v>40277</v>
      </c>
      <c r="AU12" s="33">
        <f>IF(D6L1605C5=0,0,D6L1605C18/D6L1605C5)</f>
        <v>8.248812223647474E-2</v>
      </c>
      <c r="AV12" s="16" t="s">
        <v>40278</v>
      </c>
      <c r="AW12" s="33">
        <f>CHOOSE(MIN(D6L1605C9,RUN_YEARS),B7L812C1,B7L812C10,B7L812C19,B7L812C28,B7L812C37)</f>
        <v>1069.8272721503811</v>
      </c>
      <c r="AX12" s="16" t="s">
        <v>40279</v>
      </c>
      <c r="AY12" s="33">
        <f>IF(D6L1605C23=0,0,D6L1605C19/D6L1605C23)</f>
        <v>4.0181154081407169E-2</v>
      </c>
      <c r="AZ12" s="16" t="s">
        <v>40280</v>
      </c>
      <c r="BA12" s="33">
        <f>IF(D6L1605C5=0,0,D6L1605C19/D6L1605C5)</f>
        <v>0.41751187776352527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157.45191482902894</v>
      </c>
      <c r="J13" s="16" t="s">
        <v>40303</v>
      </c>
      <c r="K13" s="21">
        <f>_xlfn.SINGLE(IF(FLOW_THRU_100PCT="Y",1,INDEX(VariabilityMatrix,D6L1606C1,_xlfn.SINGLE(D6L1606C9))))</f>
        <v>0.49361920517321611</v>
      </c>
      <c r="L13" s="16" t="s">
        <v>40283</v>
      </c>
      <c r="M13" s="15">
        <f>IF(_xlfn.SINGLE(D6L1606C2)&lt;&gt;0,_xlfn.SINGLE(D6L1606C2)*_xlfn.SINGLE(D6L1606C4),_xlfn.SINGLE(D6L1606C3)*_xlfn.SINGLE(D6L1606C4))</f>
        <v>77.721289050906179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38.86064452545309</v>
      </c>
      <c r="R13" s="16" t="s">
        <v>40285</v>
      </c>
      <c r="S13" s="15">
        <f>D6L1606C5-D6L1606C7</f>
        <v>38.86064452545309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37.196817214331197</v>
      </c>
      <c r="X13" s="16" t="s">
        <v>40287</v>
      </c>
      <c r="Y13" s="33">
        <f>D6L1606C7-D6L1606C10</f>
        <v>1.6638273111218922</v>
      </c>
      <c r="Z13" s="16" t="s">
        <v>40288</v>
      </c>
      <c r="AA13" s="33">
        <f>CHOOSE(MIN(D6L1606C9,RUN_YEARS),B7L812C7,B7L812C16,B7L812C25,B7L812C34,B7L812C43)</f>
        <v>125920.2</v>
      </c>
      <c r="AB13" s="16" t="s">
        <v>40289</v>
      </c>
      <c r="AC13" s="33">
        <f>IF(D6L1606C12=0,0,D6L1606C10/D6L1606C12)</f>
        <v>2.953999216514205E-4</v>
      </c>
      <c r="AD13" s="16" t="s">
        <v>40290</v>
      </c>
      <c r="AE13" s="33">
        <f>IF(D6L1606C5=0,0,D6L1606C10/D6L1606C5)</f>
        <v>0.47859238657207409</v>
      </c>
      <c r="AF13" s="16" t="s">
        <v>40291</v>
      </c>
      <c r="AG13" s="33">
        <f>CHOOSE(MIN(D6L1606C9,RUN_YEARS),B7L812C5,B7L812C14,B7L812C23,B7L812C32,B7L812C41)</f>
        <v>2166.3295562950962</v>
      </c>
      <c r="AH13" s="16" t="s">
        <v>40292</v>
      </c>
      <c r="AI13" s="33">
        <f>IF(D6L1606C15=0,0,D6L1606C11/D6L1606C15)</f>
        <v>7.6803979629369308E-4</v>
      </c>
      <c r="AJ13" s="16" t="s">
        <v>40293</v>
      </c>
      <c r="AK13" s="33">
        <f>IF(D6L1606C5=0,0,D6L1606C11/D6L1606C5)</f>
        <v>2.1407613427925937E-2</v>
      </c>
      <c r="AL13" s="16" t="s">
        <v>40294</v>
      </c>
      <c r="AM13" s="33">
        <f>D6L1606C8*CHOOSE(MIN(D6L1606C9,RUN_YEARS),B7L812C4,B7L812C13,B7L812C22,B7L812C31,B7L812C40)</f>
        <v>6.4110831916075348</v>
      </c>
      <c r="AN13" s="16" t="s">
        <v>40295</v>
      </c>
      <c r="AO13" s="33">
        <f>D6L1606C8-D6L1606C18</f>
        <v>32.449561333845551</v>
      </c>
      <c r="AP13" s="16" t="s">
        <v>40296</v>
      </c>
      <c r="AQ13" s="33">
        <f>CHOOSE(MIN(D6L1606C9,RUN_YEARS),B7L812C2,B7L812C11,B7L812C20,B7L812C29,B7L812C38)</f>
        <v>211.36654427598776</v>
      </c>
      <c r="AR13" s="16" t="s">
        <v>40297</v>
      </c>
      <c r="AS13" s="33">
        <f>IF(D6L1606C20=0,0,D6L1606C18/D6L1606C20)</f>
        <v>3.033158920002206E-2</v>
      </c>
      <c r="AT13" s="16" t="s">
        <v>40298</v>
      </c>
      <c r="AU13" s="33">
        <f>IF(D6L1606C5=0,0,D6L1606C18/D6L1606C5)</f>
        <v>8.248812223647474E-2</v>
      </c>
      <c r="AV13" s="16" t="s">
        <v>40299</v>
      </c>
      <c r="AW13" s="33">
        <f>CHOOSE(MIN(D6L1606C9,RUN_YEARS),B7L812C1,B7L812C10,B7L812C19,B7L812C28,B7L812C37)</f>
        <v>1069.8272721503811</v>
      </c>
      <c r="AX13" s="16" t="s">
        <v>40300</v>
      </c>
      <c r="AY13" s="33">
        <f>IF(D6L1606C23=0,0,D6L1606C19/D6L1606C23)</f>
        <v>3.0331589200022054E-2</v>
      </c>
      <c r="AZ13" s="16" t="s">
        <v>40301</v>
      </c>
      <c r="BA13" s="33">
        <f>IF(D6L1606C5=0,0,D6L1606C19/D6L1606C5)</f>
        <v>0.41751187776352522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24.20926452186028</v>
      </c>
      <c r="J14" s="16" t="s">
        <v>40324</v>
      </c>
      <c r="K14" s="21">
        <f>_xlfn.SINGLE(IF(FLOW_THRU_100PCT="Y",1,INDEX(VariabilityMatrix,D6L1607C1,_xlfn.SINGLE(D6L1607C9))))</f>
        <v>0.48785057282497646</v>
      </c>
      <c r="L14" s="16" t="s">
        <v>40304</v>
      </c>
      <c r="M14" s="15">
        <f>IF(_xlfn.SINGLE(D6L1607C2)&lt;&gt;0,_xlfn.SINGLE(D6L1607C2)*_xlfn.SINGLE(D6L1607C4),_xlfn.SINGLE(D6L1607C3)*_xlfn.SINGLE(D6L1607C4))</f>
        <v>11.810503564660918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5.9052517823304589</v>
      </c>
      <c r="R14" s="16" t="s">
        <v>40306</v>
      </c>
      <c r="S14" s="15">
        <f>D6L1607C5-D6L1607C7</f>
        <v>5.9052517823304589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5.6546260818050653</v>
      </c>
      <c r="X14" s="16" t="s">
        <v>40308</v>
      </c>
      <c r="Y14" s="33">
        <f>D6L1607C7-D6L1607C10</f>
        <v>0.25062570052539357</v>
      </c>
      <c r="Z14" s="16" t="s">
        <v>40309</v>
      </c>
      <c r="AA14" s="33">
        <f>CHOOSE(MIN(D6L1607C9,RUN_YEARS),B7L812C7,B7L812C16,B7L812C25,B7L812C34,B7L812C43)</f>
        <v>113704</v>
      </c>
      <c r="AB14" s="16" t="s">
        <v>40310</v>
      </c>
      <c r="AC14" s="33">
        <f>IF(D6L1607C12=0,0,D6L1607C10/D6L1607C12)</f>
        <v>4.9731109563472399E-5</v>
      </c>
      <c r="AD14" s="16" t="s">
        <v>40311</v>
      </c>
      <c r="AE14" s="33">
        <f>IF(D6L1607C5=0,0,D6L1607C10/D6L1607C5)</f>
        <v>0.47877942298114118</v>
      </c>
      <c r="AF14" s="16" t="s">
        <v>40312</v>
      </c>
      <c r="AG14" s="33">
        <f>CHOOSE(MIN(D6L1607C9,RUN_YEARS),B7L812C5,B7L812C14,B7L812C23,B7L812C32,B7L812C41)</f>
        <v>1938.3138853768214</v>
      </c>
      <c r="AH14" s="16" t="s">
        <v>40313</v>
      </c>
      <c r="AI14" s="33">
        <f>IF(D6L1607C15=0,0,D6L1607C11/D6L1607C15)</f>
        <v>1.2930088486502806E-4</v>
      </c>
      <c r="AJ14" s="16" t="s">
        <v>40314</v>
      </c>
      <c r="AK14" s="33">
        <f>IF(D6L1607C5=0,0,D6L1607C11/D6L1607C5)</f>
        <v>2.1220577018858815E-2</v>
      </c>
      <c r="AL14" s="16" t="s">
        <v>40315</v>
      </c>
      <c r="AM14" s="33">
        <f>D6L1607C8*CHOOSE(MIN(D6L1607C9,RUN_YEARS),B7L812C4,B7L812C13,B7L812C22,B7L812C31,B7L812C40)</f>
        <v>0.98483538584746477</v>
      </c>
      <c r="AN14" s="16" t="s">
        <v>40316</v>
      </c>
      <c r="AO14" s="33">
        <f>D6L1607C8-D6L1607C18</f>
        <v>4.9204163964829943</v>
      </c>
      <c r="AP14" s="16" t="s">
        <v>40317</v>
      </c>
      <c r="AQ14" s="33">
        <f>CHOOSE(MIN(D6L1607C9,RUN_YEARS),B7L812C2,B7L812C11,B7L812C20,B7L812C29,B7L812C38)</f>
        <v>191.18689710779856</v>
      </c>
      <c r="AR14" s="16" t="s">
        <v>40318</v>
      </c>
      <c r="AS14" s="33">
        <f>IF(D6L1607C20=0,0,D6L1607C18/D6L1607C20)</f>
        <v>5.1511656956918783E-3</v>
      </c>
      <c r="AT14" s="16" t="s">
        <v>40319</v>
      </c>
      <c r="AU14" s="33">
        <f>IF(D6L1607C5=0,0,D6L1607C18/D6L1607C5)</f>
        <v>8.3386400965515445E-2</v>
      </c>
      <c r="AV14" s="16" t="s">
        <v>40320</v>
      </c>
      <c r="AW14" s="33">
        <f>CHOOSE(MIN(D6L1607C9,RUN_YEARS),B7L812C1,B7L812C10,B7L812C19,B7L812C28,B7L812C37)</f>
        <v>955.20445024669471</v>
      </c>
      <c r="AX14" s="16" t="s">
        <v>40321</v>
      </c>
      <c r="AY14" s="33">
        <f>IF(D6L1607C23=0,0,D6L1607C19/D6L1607C23)</f>
        <v>5.1511656956918792E-3</v>
      </c>
      <c r="AZ14" s="16" t="s">
        <v>40322</v>
      </c>
      <c r="BA14" s="33">
        <f>IF(D6L1607C5=0,0,D6L1607C19/D6L1607C5)</f>
        <v>0.41661359903448458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2.2220527326168226E-3</v>
      </c>
      <c r="J15" s="16" t="s">
        <v>40345</v>
      </c>
      <c r="K15" s="21">
        <f>_xlfn.SINGLE(IF(FLOW_THRU_100PCT="Y",1,INDEX(VariabilityMatrix,D6L1608C1,_xlfn.SINGLE(D6L1608C9))))</f>
        <v>0.48785057282497646</v>
      </c>
      <c r="L15" s="16" t="s">
        <v>40325</v>
      </c>
      <c r="M15" s="15">
        <f>IF(_xlfn.SINGLE(D6L1608C2)&lt;&gt;0,_xlfn.SINGLE(D6L1608C2)*_xlfn.SINGLE(D6L1608C4),_xlfn.SINGLE(D6L1608C3)*_xlfn.SINGLE(D6L1608C4))</f>
        <v>1.0840296984544213E-3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5.4201484922721064E-4</v>
      </c>
      <c r="R15" s="16" t="s">
        <v>40327</v>
      </c>
      <c r="S15" s="15">
        <f>D6L1608C5-D6L1608C7</f>
        <v>5.4201484922721064E-4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5.190111135204283E-4</v>
      </c>
      <c r="X15" s="16" t="s">
        <v>40329</v>
      </c>
      <c r="Y15" s="33">
        <f>D6L1608C7-D6L1608C10</f>
        <v>2.3003735706782344E-5</v>
      </c>
      <c r="Z15" s="16" t="s">
        <v>40330</v>
      </c>
      <c r="AA15" s="33">
        <f>CHOOSE(MIN(D6L1608C9,RUN_YEARS),B7L812C7,B7L812C16,B7L812C25,B7L812C34,B7L812C43)</f>
        <v>113704</v>
      </c>
      <c r="AB15" s="16" t="s">
        <v>40331</v>
      </c>
      <c r="AC15" s="33">
        <f>IF(D6L1608C12=0,0,D6L1608C10/D6L1608C12)</f>
        <v>4.5645809603921433E-9</v>
      </c>
      <c r="AD15" s="16" t="s">
        <v>40332</v>
      </c>
      <c r="AE15" s="33">
        <f>IF(D6L1608C5=0,0,D6L1608C10/D6L1608C5)</f>
        <v>0.47877942298114118</v>
      </c>
      <c r="AF15" s="16" t="s">
        <v>40333</v>
      </c>
      <c r="AG15" s="33">
        <f>CHOOSE(MIN(D6L1608C9,RUN_YEARS),B7L812C5,B7L812C14,B7L812C23,B7L812C32,B7L812C41)</f>
        <v>1938.3138853768214</v>
      </c>
      <c r="AH15" s="16" t="s">
        <v>40334</v>
      </c>
      <c r="AI15" s="33">
        <f>IF(D6L1608C15=0,0,D6L1608C11/D6L1608C15)</f>
        <v>1.1867910497019558E-8</v>
      </c>
      <c r="AJ15" s="16" t="s">
        <v>40335</v>
      </c>
      <c r="AK15" s="33">
        <f>IF(D6L1608C5=0,0,D6L1608C11/D6L1608C5)</f>
        <v>2.1220577018858815E-2</v>
      </c>
      <c r="AL15" s="16" t="s">
        <v>40336</v>
      </c>
      <c r="AM15" s="33">
        <f>D6L1608C8*CHOOSE(MIN(D6L1608C9,RUN_YEARS),B7L812C4,B7L812C13,B7L812C22,B7L812C31,B7L812C40)</f>
        <v>9.0393335093847174E-5</v>
      </c>
      <c r="AN15" s="16" t="s">
        <v>40337</v>
      </c>
      <c r="AO15" s="33">
        <f>D6L1608C8-D6L1608C18</f>
        <v>4.5162151413336346E-4</v>
      </c>
      <c r="AP15" s="16" t="s">
        <v>40338</v>
      </c>
      <c r="AQ15" s="33">
        <f>CHOOSE(MIN(D6L1608C9,RUN_YEARS),B7L812C2,B7L812C11,B7L812C20,B7L812C29,B7L812C38)</f>
        <v>191.18689710779856</v>
      </c>
      <c r="AR15" s="16" t="s">
        <v>40339</v>
      </c>
      <c r="AS15" s="33">
        <f>IF(D6L1608C20=0,0,D6L1608C18/D6L1608C20)</f>
        <v>4.7280088992123721E-7</v>
      </c>
      <c r="AT15" s="16" t="s">
        <v>40340</v>
      </c>
      <c r="AU15" s="33">
        <f>IF(D6L1608C5=0,0,D6L1608C18/D6L1608C5)</f>
        <v>8.3386400965515445E-2</v>
      </c>
      <c r="AV15" s="16" t="s">
        <v>40341</v>
      </c>
      <c r="AW15" s="33">
        <f>CHOOSE(MIN(D6L1608C9,RUN_YEARS),B7L812C1,B7L812C10,B7L812C19,B7L812C28,B7L812C37)</f>
        <v>955.20445024669471</v>
      </c>
      <c r="AX15" s="16" t="s">
        <v>40342</v>
      </c>
      <c r="AY15" s="33">
        <f>IF(D6L1608C23=0,0,D6L1608C19/D6L1608C23)</f>
        <v>4.7280088992123726E-7</v>
      </c>
      <c r="AZ15" s="16" t="s">
        <v>40343</v>
      </c>
      <c r="BA15" s="33">
        <f>IF(D6L1608C5=0,0,D6L1608C19/D6L1608C5)</f>
        <v>0.41661359903448453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2.2220527326168226E-3</v>
      </c>
      <c r="J16" s="16" t="s">
        <v>40366</v>
      </c>
      <c r="K16" s="21">
        <f>_xlfn.SINGLE(IF(FLOW_THRU_100PCT="Y",1,INDEX(VariabilityMatrix,D6L1609C1,_xlfn.SINGLE(D6L1609C9))))</f>
        <v>0.48785057282497646</v>
      </c>
      <c r="L16" s="16" t="s">
        <v>40346</v>
      </c>
      <c r="M16" s="15">
        <f>IF(_xlfn.SINGLE(D6L1609C2)&lt;&gt;0,_xlfn.SINGLE(D6L1609C2)*_xlfn.SINGLE(D6L1609C4),_xlfn.SINGLE(D6L1609C3)*_xlfn.SINGLE(D6L1609C4))</f>
        <v>1.0840296984544213E-3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5.4201484922721064E-4</v>
      </c>
      <c r="R16" s="16" t="s">
        <v>40348</v>
      </c>
      <c r="S16" s="15">
        <f>D6L1609C5-D6L1609C7</f>
        <v>5.4201484922721064E-4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5.190111135204283E-4</v>
      </c>
      <c r="X16" s="16" t="s">
        <v>40350</v>
      </c>
      <c r="Y16" s="33">
        <f>D6L1609C7-D6L1609C10</f>
        <v>2.3003735706782344E-5</v>
      </c>
      <c r="Z16" s="16" t="s">
        <v>40351</v>
      </c>
      <c r="AA16" s="33">
        <f>CHOOSE(MIN(D6L1609C9,RUN_YEARS),B7L812C7,B7L812C16,B7L812C25,B7L812C34,B7L812C43)</f>
        <v>113704</v>
      </c>
      <c r="AB16" s="16" t="s">
        <v>40352</v>
      </c>
      <c r="AC16" s="33">
        <f>IF(D6L1609C12=0,0,D6L1609C10/D6L1609C12)</f>
        <v>4.5645809603921433E-9</v>
      </c>
      <c r="AD16" s="16" t="s">
        <v>40353</v>
      </c>
      <c r="AE16" s="33">
        <f>IF(D6L1609C5=0,0,D6L1609C10/D6L1609C5)</f>
        <v>0.47877942298114118</v>
      </c>
      <c r="AF16" s="16" t="s">
        <v>40354</v>
      </c>
      <c r="AG16" s="33">
        <f>CHOOSE(MIN(D6L1609C9,RUN_YEARS),B7L812C5,B7L812C14,B7L812C23,B7L812C32,B7L812C41)</f>
        <v>1938.3138853768214</v>
      </c>
      <c r="AH16" s="16" t="s">
        <v>40355</v>
      </c>
      <c r="AI16" s="33">
        <f>IF(D6L1609C15=0,0,D6L1609C11/D6L1609C15)</f>
        <v>1.1867910497019558E-8</v>
      </c>
      <c r="AJ16" s="16" t="s">
        <v>40356</v>
      </c>
      <c r="AK16" s="33">
        <f>IF(D6L1609C5=0,0,D6L1609C11/D6L1609C5)</f>
        <v>2.1220577018858815E-2</v>
      </c>
      <c r="AL16" s="16" t="s">
        <v>40357</v>
      </c>
      <c r="AM16" s="33">
        <f>D6L1609C8*CHOOSE(MIN(D6L1609C9,RUN_YEARS),B7L812C4,B7L812C13,B7L812C22,B7L812C31,B7L812C40)</f>
        <v>9.0393335093847174E-5</v>
      </c>
      <c r="AN16" s="16" t="s">
        <v>40358</v>
      </c>
      <c r="AO16" s="33">
        <f>D6L1609C8-D6L1609C18</f>
        <v>4.5162151413336346E-4</v>
      </c>
      <c r="AP16" s="16" t="s">
        <v>40359</v>
      </c>
      <c r="AQ16" s="33">
        <f>CHOOSE(MIN(D6L1609C9,RUN_YEARS),B7L812C2,B7L812C11,B7L812C20,B7L812C29,B7L812C38)</f>
        <v>191.18689710779856</v>
      </c>
      <c r="AR16" s="16" t="s">
        <v>40360</v>
      </c>
      <c r="AS16" s="33">
        <f>IF(D6L1609C20=0,0,D6L1609C18/D6L1609C20)</f>
        <v>4.7280088992123721E-7</v>
      </c>
      <c r="AT16" s="16" t="s">
        <v>40361</v>
      </c>
      <c r="AU16" s="33">
        <f>IF(D6L1609C5=0,0,D6L1609C18/D6L1609C5)</f>
        <v>8.3386400965515445E-2</v>
      </c>
      <c r="AV16" s="16" t="s">
        <v>40362</v>
      </c>
      <c r="AW16" s="33">
        <f>CHOOSE(MIN(D6L1609C9,RUN_YEARS),B7L812C1,B7L812C10,B7L812C19,B7L812C28,B7L812C37)</f>
        <v>955.20445024669471</v>
      </c>
      <c r="AX16" s="16" t="s">
        <v>40363</v>
      </c>
      <c r="AY16" s="33">
        <f>IF(D6L1609C23=0,0,D6L1609C19/D6L1609C23)</f>
        <v>4.7280088992123726E-7</v>
      </c>
      <c r="AZ16" s="16" t="s">
        <v>40364</v>
      </c>
      <c r="BA16" s="33">
        <f>IF(D6L1609C5=0,0,D6L1609C19/D6L1609C5)</f>
        <v>0.41661359903448453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30.493229649700655</v>
      </c>
      <c r="J17" s="16" t="s">
        <v>40387</v>
      </c>
      <c r="K17" s="21">
        <f>_xlfn.SINGLE(IF(FLOW_THRU_100PCT="Y",1,INDEX(VariabilityMatrix,D6L1610C1,_xlfn.SINGLE(D6L1610C9))))</f>
        <v>0.48785057282497646</v>
      </c>
      <c r="L17" s="16" t="s">
        <v>40367</v>
      </c>
      <c r="M17" s="15">
        <f>IF(_xlfn.SINGLE(D6L1610C2)&lt;&gt;0,_xlfn.SINGLE(D6L1610C2)*_xlfn.SINGLE(D6L1610C4),_xlfn.SINGLE(D6L1610C3)*_xlfn.SINGLE(D6L1610C4))</f>
        <v>14.87613955189002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7.4380697759450101</v>
      </c>
      <c r="R17" s="16" t="s">
        <v>40369</v>
      </c>
      <c r="S17" s="15">
        <f>D6L1610C5-D6L1610C7</f>
        <v>7.4380697759450101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7.1223895108408355</v>
      </c>
      <c r="X17" s="16" t="s">
        <v>40371</v>
      </c>
      <c r="Y17" s="33">
        <f>D6L1610C7-D6L1610C10</f>
        <v>0.31568026510417457</v>
      </c>
      <c r="Z17" s="16" t="s">
        <v>40372</v>
      </c>
      <c r="AA17" s="33">
        <f>CHOOSE(MIN(D6L1610C9,RUN_YEARS),B7L812C7,B7L812C16,B7L812C25,B7L812C34,B7L812C43)</f>
        <v>113704</v>
      </c>
      <c r="AB17" s="16" t="s">
        <v>40373</v>
      </c>
      <c r="AC17" s="33">
        <f>IF(D6L1610C12=0,0,D6L1610C10/D6L1610C12)</f>
        <v>6.2639744519461362E-5</v>
      </c>
      <c r="AD17" s="16" t="s">
        <v>40374</v>
      </c>
      <c r="AE17" s="33">
        <f>IF(D6L1610C5=0,0,D6L1610C10/D6L1610C5)</f>
        <v>0.47877942298114112</v>
      </c>
      <c r="AF17" s="16" t="s">
        <v>40375</v>
      </c>
      <c r="AG17" s="33">
        <f>CHOOSE(MIN(D6L1610C9,RUN_YEARS),B7L812C5,B7L812C14,B7L812C23,B7L812C32,B7L812C41)</f>
        <v>1938.3138853768214</v>
      </c>
      <c r="AH17" s="16" t="s">
        <v>40376</v>
      </c>
      <c r="AI17" s="33">
        <f>IF(D6L1610C15=0,0,D6L1610C11/D6L1610C15)</f>
        <v>1.6286333575059965E-4</v>
      </c>
      <c r="AJ17" s="16" t="s">
        <v>40377</v>
      </c>
      <c r="AK17" s="33">
        <f>IF(D6L1610C5=0,0,D6L1610C11/D6L1610C5)</f>
        <v>2.1220577018858853E-2</v>
      </c>
      <c r="AL17" s="16" t="s">
        <v>40378</v>
      </c>
      <c r="AM17" s="33">
        <f>D6L1610C8*CHOOSE(MIN(D6L1610C9,RUN_YEARS),B7L812C4,B7L812C13,B7L812C22,B7L812C31,B7L812C40)</f>
        <v>1.2404677374928645</v>
      </c>
      <c r="AN17" s="16" t="s">
        <v>40379</v>
      </c>
      <c r="AO17" s="33">
        <f>D6L1610C8-D6L1610C18</f>
        <v>6.1976020384521453</v>
      </c>
      <c r="AP17" s="16" t="s">
        <v>40380</v>
      </c>
      <c r="AQ17" s="33">
        <f>CHOOSE(MIN(D6L1610C9,RUN_YEARS),B7L812C2,B7L812C11,B7L812C20,B7L812C29,B7L812C38)</f>
        <v>191.18689710779856</v>
      </c>
      <c r="AR17" s="16" t="s">
        <v>40381</v>
      </c>
      <c r="AS17" s="33">
        <f>IF(D6L1610C20=0,0,D6L1610C18/D6L1610C20)</f>
        <v>6.4882466123891373E-3</v>
      </c>
      <c r="AT17" s="16" t="s">
        <v>40382</v>
      </c>
      <c r="AU17" s="33">
        <f>IF(D6L1610C5=0,0,D6L1610C18/D6L1610C5)</f>
        <v>8.3386400965515445E-2</v>
      </c>
      <c r="AV17" s="16" t="s">
        <v>40383</v>
      </c>
      <c r="AW17" s="33">
        <f>CHOOSE(MIN(D6L1610C9,RUN_YEARS),B7L812C1,B7L812C10,B7L812C19,B7L812C28,B7L812C37)</f>
        <v>955.20445024669471</v>
      </c>
      <c r="AX17" s="16" t="s">
        <v>40384</v>
      </c>
      <c r="AY17" s="33">
        <f>IF(D6L1610C23=0,0,D6L1610C19/D6L1610C23)</f>
        <v>6.4882466123891373E-3</v>
      </c>
      <c r="AZ17" s="16" t="s">
        <v>40385</v>
      </c>
      <c r="BA17" s="33">
        <f>IF(D6L1610C5=0,0,D6L1610C19/D6L1610C5)</f>
        <v>0.41661359903448453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10.979162551859721</v>
      </c>
      <c r="J18" s="16" t="s">
        <v>40408</v>
      </c>
      <c r="K18" s="21">
        <f>_xlfn.SINGLE(IF(FLOW_THRU_100PCT="Y",1,INDEX(VariabilityMatrix,D6L1611C1,_xlfn.SINGLE(D6L1611C9))))</f>
        <v>0.48785057282497646</v>
      </c>
      <c r="L18" s="16" t="s">
        <v>40388</v>
      </c>
      <c r="M18" s="15">
        <f>IF(_xlfn.SINGLE(D6L1611C2)&lt;&gt;0,_xlfn.SINGLE(D6L1611C2)*_xlfn.SINGLE(D6L1611C4),_xlfn.SINGLE(D6L1611C3)*_xlfn.SINGLE(D6L1611C4))</f>
        <v>5.3561907400632949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2.6780953700316474</v>
      </c>
      <c r="R18" s="16" t="s">
        <v>40390</v>
      </c>
      <c r="S18" s="15">
        <f>D6L1611C5-D6L1611C7</f>
        <v>2.6780953700316474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2.5644339119044357</v>
      </c>
      <c r="X18" s="16" t="s">
        <v>40392</v>
      </c>
      <c r="Y18" s="33">
        <f>D6L1611C7-D6L1611C10</f>
        <v>0.11366145812721173</v>
      </c>
      <c r="Z18" s="16" t="s">
        <v>40393</v>
      </c>
      <c r="AA18" s="33">
        <f>CHOOSE(MIN(D6L1611C9,RUN_YEARS),B7L812C7,B7L812C16,B7L812C25,B7L812C34,B7L812C43)</f>
        <v>113704</v>
      </c>
      <c r="AB18" s="16" t="s">
        <v>40394</v>
      </c>
      <c r="AC18" s="33">
        <f>IF(D6L1611C12=0,0,D6L1611C10/D6L1611C12)</f>
        <v>2.2553594525297576E-5</v>
      </c>
      <c r="AD18" s="16" t="s">
        <v>40395</v>
      </c>
      <c r="AE18" s="33">
        <f>IF(D6L1611C5=0,0,D6L1611C10/D6L1611C5)</f>
        <v>0.47877942298114112</v>
      </c>
      <c r="AF18" s="16" t="s">
        <v>40396</v>
      </c>
      <c r="AG18" s="33">
        <f>CHOOSE(MIN(D6L1611C9,RUN_YEARS),B7L812C5,B7L812C14,B7L812C23,B7L812C32,B7L812C41)</f>
        <v>1938.3138853768214</v>
      </c>
      <c r="AH18" s="16" t="s">
        <v>40397</v>
      </c>
      <c r="AI18" s="33">
        <f>IF(D6L1611C15=0,0,D6L1611C11/D6L1611C15)</f>
        <v>5.8639345765773725E-5</v>
      </c>
      <c r="AJ18" s="16" t="s">
        <v>40398</v>
      </c>
      <c r="AK18" s="33">
        <f>IF(D6L1611C5=0,0,D6L1611C11/D6L1611C5)</f>
        <v>2.1220577018858849E-2</v>
      </c>
      <c r="AL18" s="16" t="s">
        <v>40399</v>
      </c>
      <c r="AM18" s="33">
        <f>D6L1611C8*CHOOSE(MIN(D6L1611C9,RUN_YEARS),B7L812C4,B7L812C13,B7L812C22,B7L812C31,B7L812C40)</f>
        <v>0.4466334686986988</v>
      </c>
      <c r="AN18" s="16" t="s">
        <v>40400</v>
      </c>
      <c r="AO18" s="33">
        <f>D6L1611C8-D6L1611C18</f>
        <v>2.2314619013329486</v>
      </c>
      <c r="AP18" s="16" t="s">
        <v>40401</v>
      </c>
      <c r="AQ18" s="33">
        <f>CHOOSE(MIN(D6L1611C9,RUN_YEARS),B7L812C2,B7L812C11,B7L812C20,B7L812C29,B7L812C38)</f>
        <v>191.18689710779856</v>
      </c>
      <c r="AR18" s="16" t="s">
        <v>40402</v>
      </c>
      <c r="AS18" s="33">
        <f>IF(D6L1611C20=0,0,D6L1611C18/D6L1611C20)</f>
        <v>2.3361091971008329E-3</v>
      </c>
      <c r="AT18" s="16" t="s">
        <v>40403</v>
      </c>
      <c r="AU18" s="33">
        <f>IF(D6L1611C5=0,0,D6L1611C18/D6L1611C5)</f>
        <v>8.3386400965515445E-2</v>
      </c>
      <c r="AV18" s="16" t="s">
        <v>40404</v>
      </c>
      <c r="AW18" s="33">
        <f>CHOOSE(MIN(D6L1611C9,RUN_YEARS),B7L812C1,B7L812C10,B7L812C19,B7L812C28,B7L812C37)</f>
        <v>955.20445024669471</v>
      </c>
      <c r="AX18" s="16" t="s">
        <v>40405</v>
      </c>
      <c r="AY18" s="33">
        <f>IF(D6L1611C23=0,0,D6L1611C19/D6L1611C23)</f>
        <v>2.3361091971008329E-3</v>
      </c>
      <c r="AZ18" s="16" t="s">
        <v>40406</v>
      </c>
      <c r="BA18" s="33">
        <f>IF(D6L1611C5=0,0,D6L1611C19/D6L1611C5)</f>
        <v>0.41661359903448458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1.1110263663084112E-2</v>
      </c>
      <c r="J19" s="16" t="s">
        <v>40429</v>
      </c>
      <c r="K19" s="21">
        <f>_xlfn.SINGLE(IF(FLOW_THRU_100PCT="Y",1,INDEX(VariabilityMatrix,D6L1612C1,_xlfn.SINGLE(D6L1612C9))))</f>
        <v>0.48785057282497646</v>
      </c>
      <c r="L19" s="16" t="s">
        <v>40409</v>
      </c>
      <c r="M19" s="15">
        <f>IF(_xlfn.SINGLE(D6L1612C2)&lt;&gt;0,_xlfn.SINGLE(D6L1612C2)*_xlfn.SINGLE(D6L1612C4),_xlfn.SINGLE(D6L1612C3)*_xlfn.SINGLE(D6L1612C4))</f>
        <v>5.4201484922721055E-3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2.7100742461360528E-3</v>
      </c>
      <c r="R19" s="16" t="s">
        <v>40411</v>
      </c>
      <c r="S19" s="15">
        <f>D6L1612C5-D6L1612C7</f>
        <v>2.7100742461360528E-3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2.5950555676021408E-3</v>
      </c>
      <c r="X19" s="16" t="s">
        <v>40413</v>
      </c>
      <c r="Y19" s="33">
        <f>D6L1612C7-D6L1612C10</f>
        <v>1.1501867853391193E-4</v>
      </c>
      <c r="Z19" s="16" t="s">
        <v>40414</v>
      </c>
      <c r="AA19" s="33">
        <f>CHOOSE(MIN(D6L1612C9,RUN_YEARS),B7L812C7,B7L812C16,B7L812C25,B7L812C34,B7L812C43)</f>
        <v>113704</v>
      </c>
      <c r="AB19" s="16" t="s">
        <v>40415</v>
      </c>
      <c r="AC19" s="33">
        <f>IF(D6L1612C12=0,0,D6L1612C10/D6L1612C12)</f>
        <v>2.2822904801960714E-8</v>
      </c>
      <c r="AD19" s="16" t="s">
        <v>40416</v>
      </c>
      <c r="AE19" s="33">
        <f>IF(D6L1612C5=0,0,D6L1612C10/D6L1612C5)</f>
        <v>0.47877942298114112</v>
      </c>
      <c r="AF19" s="16" t="s">
        <v>40417</v>
      </c>
      <c r="AG19" s="33">
        <f>CHOOSE(MIN(D6L1612C9,RUN_YEARS),B7L812C5,B7L812C14,B7L812C23,B7L812C32,B7L812C41)</f>
        <v>1938.3138853768214</v>
      </c>
      <c r="AH19" s="16" t="s">
        <v>40418</v>
      </c>
      <c r="AI19" s="33">
        <f>IF(D6L1612C15=0,0,D6L1612C11/D6L1612C15)</f>
        <v>5.9339552485097903E-8</v>
      </c>
      <c r="AJ19" s="16" t="s">
        <v>40419</v>
      </c>
      <c r="AK19" s="33">
        <f>IF(D6L1612C5=0,0,D6L1612C11/D6L1612C5)</f>
        <v>2.122057701885886E-2</v>
      </c>
      <c r="AL19" s="16" t="s">
        <v>40420</v>
      </c>
      <c r="AM19" s="33">
        <f>D6L1612C8*CHOOSE(MIN(D6L1612C9,RUN_YEARS),B7L812C4,B7L812C13,B7L812C22,B7L812C31,B7L812C40)</f>
        <v>4.5196667546923576E-4</v>
      </c>
      <c r="AN19" s="16" t="s">
        <v>40421</v>
      </c>
      <c r="AO19" s="33">
        <f>D6L1612C8-D6L1612C18</f>
        <v>2.2581075706668168E-3</v>
      </c>
      <c r="AP19" s="16" t="s">
        <v>40422</v>
      </c>
      <c r="AQ19" s="33">
        <f>CHOOSE(MIN(D6L1612C9,RUN_YEARS),B7L812C2,B7L812C11,B7L812C20,B7L812C29,B7L812C38)</f>
        <v>191.18689710779856</v>
      </c>
      <c r="AR19" s="16" t="s">
        <v>40423</v>
      </c>
      <c r="AS19" s="33">
        <f>IF(D6L1612C20=0,0,D6L1612C18/D6L1612C20)</f>
        <v>2.3640044496061856E-6</v>
      </c>
      <c r="AT19" s="16" t="s">
        <v>40424</v>
      </c>
      <c r="AU19" s="33">
        <f>IF(D6L1612C5=0,0,D6L1612C18/D6L1612C5)</f>
        <v>8.3386400965515445E-2</v>
      </c>
      <c r="AV19" s="16" t="s">
        <v>40425</v>
      </c>
      <c r="AW19" s="33">
        <f>CHOOSE(MIN(D6L1612C9,RUN_YEARS),B7L812C1,B7L812C10,B7L812C19,B7L812C28,B7L812C37)</f>
        <v>955.20445024669471</v>
      </c>
      <c r="AX19" s="16" t="s">
        <v>40426</v>
      </c>
      <c r="AY19" s="33">
        <f>IF(D6L1612C23=0,0,D6L1612C19/D6L1612C23)</f>
        <v>2.364004449606186E-6</v>
      </c>
      <c r="AZ19" s="16" t="s">
        <v>40427</v>
      </c>
      <c r="BA19" s="33">
        <f>IF(D6L1612C5=0,0,D6L1612C19/D6L1612C5)</f>
        <v>0.41661359903448453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3.0129568905919264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2.5911429259090566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1.2955714629545283</v>
      </c>
      <c r="R20" s="16" t="s">
        <v>40432</v>
      </c>
      <c r="S20" s="15">
        <f>D6L1613C5-D6L1613C7</f>
        <v>1.2955714629545283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1.240585914928404</v>
      </c>
      <c r="X20" s="16" t="s">
        <v>40434</v>
      </c>
      <c r="Y20" s="33">
        <f>D6L1613C7-D6L1613C10</f>
        <v>5.498554802612432E-2</v>
      </c>
      <c r="Z20" s="16" t="s">
        <v>40435</v>
      </c>
      <c r="AA20" s="33">
        <f>CHOOSE(MIN(D6L1613C9,RUN_YEARS),B7L812C7,B7L812C16,B7L812C25,B7L812C34,B7L812C43)</f>
        <v>113704</v>
      </c>
      <c r="AB20" s="16" t="s">
        <v>40436</v>
      </c>
      <c r="AC20" s="33">
        <f>IF(D6L1613C12=0,0,D6L1613C10/D6L1613C12)</f>
        <v>1.0910662025332477E-5</v>
      </c>
      <c r="AD20" s="16" t="s">
        <v>40437</v>
      </c>
      <c r="AE20" s="33">
        <f>IF(D6L1613C5=0,0,D6L1613C10/D6L1613C5)</f>
        <v>0.47877942298114118</v>
      </c>
      <c r="AF20" s="16" t="s">
        <v>40438</v>
      </c>
      <c r="AG20" s="33">
        <f>CHOOSE(MIN(D6L1613C9,RUN_YEARS),B7L812C5,B7L812C14,B7L812C23,B7L812C32,B7L812C41)</f>
        <v>1938.3138853768214</v>
      </c>
      <c r="AH20" s="16" t="s">
        <v>40439</v>
      </c>
      <c r="AI20" s="33">
        <f>IF(D6L1613C15=0,0,D6L1613C11/D6L1613C15)</f>
        <v>2.8367721265864405E-5</v>
      </c>
      <c r="AJ20" s="16" t="s">
        <v>40440</v>
      </c>
      <c r="AK20" s="33">
        <f>IF(D6L1613C5=0,0,D6L1613C11/D6L1613C5)</f>
        <v>2.1220577018858818E-2</v>
      </c>
      <c r="AL20" s="16" t="s">
        <v>40441</v>
      </c>
      <c r="AM20" s="33">
        <f>D6L1613C8*CHOOSE(MIN(D6L1613C9,RUN_YEARS),B7L812C4,B7L812C13,B7L812C22,B7L812C31,B7L812C40)</f>
        <v>0.21606608297881147</v>
      </c>
      <c r="AN20" s="16" t="s">
        <v>40442</v>
      </c>
      <c r="AO20" s="33">
        <f>D6L1613C8-D6L1613C18</f>
        <v>1.0795053799757168</v>
      </c>
      <c r="AP20" s="16" t="s">
        <v>40443</v>
      </c>
      <c r="AQ20" s="33">
        <f>CHOOSE(MIN(D6L1613C9,RUN_YEARS),B7L812C2,B7L812C11,B7L812C20,B7L812C29,B7L812C38)</f>
        <v>191.18689710779856</v>
      </c>
      <c r="AR20" s="16" t="s">
        <v>40444</v>
      </c>
      <c r="AS20" s="33">
        <f>IF(D6L1613C20=0,0,D6L1613C18/D6L1613C20)</f>
        <v>1.1301301828073765E-3</v>
      </c>
      <c r="AT20" s="16" t="s">
        <v>40445</v>
      </c>
      <c r="AU20" s="33">
        <f>IF(D6L1613C5=0,0,D6L1613C18/D6L1613C5)</f>
        <v>8.3386400965515445E-2</v>
      </c>
      <c r="AV20" s="16" t="s">
        <v>40446</v>
      </c>
      <c r="AW20" s="33">
        <f>CHOOSE(MIN(D6L1613C9,RUN_YEARS),B7L812C1,B7L812C10,B7L812C19,B7L812C28,B7L812C37)</f>
        <v>955.20445024669471</v>
      </c>
      <c r="AX20" s="16" t="s">
        <v>40447</v>
      </c>
      <c r="AY20" s="33">
        <f>IF(D6L1613C23=0,0,D6L1613C19/D6L1613C23)</f>
        <v>1.1301301828073767E-3</v>
      </c>
      <c r="AZ20" s="16" t="s">
        <v>40448</v>
      </c>
      <c r="BA20" s="33">
        <f>IF(D6L1613C5=0,0,D6L1613C19/D6L1613C5)</f>
        <v>0.41661359903448458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9.2792004464290443</v>
      </c>
      <c r="J21" s="16" t="s">
        <v>40470</v>
      </c>
      <c r="K21" s="21">
        <f>_xlfn.SINGLE(IF(FLOW_THRU_100PCT="Y",1,INDEX(VariabilityMatrix,D6L1614C1,_xlfn.SINGLE(D6L1614C9))))</f>
        <v>0.49361920517321611</v>
      </c>
      <c r="L21" s="16" t="s">
        <v>40450</v>
      </c>
      <c r="M21" s="15">
        <f>IF(_xlfn.SINGLE(D6L1614C2)&lt;&gt;0,_xlfn.SINGLE(D6L1614C2)*_xlfn.SINGLE(D6L1614C4),_xlfn.SINGLE(D6L1614C3)*_xlfn.SINGLE(D6L1614C4))</f>
        <v>4.5803915490092573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2.2901957745046286</v>
      </c>
      <c r="R21" s="16" t="s">
        <v>40452</v>
      </c>
      <c r="S21" s="15">
        <f>D6L1614C5-D6L1614C7</f>
        <v>2.2901957745046286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2.1921405228748996</v>
      </c>
      <c r="X21" s="16" t="s">
        <v>40454</v>
      </c>
      <c r="Y21" s="33">
        <f>D6L1614C7-D6L1614C10</f>
        <v>9.8055251629729057E-2</v>
      </c>
      <c r="Z21" s="16" t="s">
        <v>40455</v>
      </c>
      <c r="AA21" s="33">
        <f>CHOOSE(MIN(D6L1614C9,RUN_YEARS),B7L812C7,B7L812C16,B7L812C25,B7L812C34,B7L812C43)</f>
        <v>125920.2</v>
      </c>
      <c r="AB21" s="16" t="s">
        <v>40456</v>
      </c>
      <c r="AC21" s="33">
        <f>IF(D6L1614C12=0,0,D6L1614C10/D6L1614C12)</f>
        <v>1.740896633641703E-5</v>
      </c>
      <c r="AD21" s="16" t="s">
        <v>40457</v>
      </c>
      <c r="AE21" s="33">
        <f>IF(D6L1614C5=0,0,D6L1614C10/D6L1614C5)</f>
        <v>0.47859238657207409</v>
      </c>
      <c r="AF21" s="16" t="s">
        <v>40458</v>
      </c>
      <c r="AG21" s="33">
        <f>CHOOSE(MIN(D6L1614C9,RUN_YEARS),B7L812C5,B7L812C14,B7L812C23,B7L812C32,B7L812C41)</f>
        <v>2166.3295562950962</v>
      </c>
      <c r="AH21" s="16" t="s">
        <v>40459</v>
      </c>
      <c r="AI21" s="33">
        <f>IF(D6L1614C15=0,0,D6L1614C11/D6L1614C15)</f>
        <v>4.5263312474684267E-5</v>
      </c>
      <c r="AJ21" s="16" t="s">
        <v>40460</v>
      </c>
      <c r="AK21" s="33">
        <f>IF(D6L1614C5=0,0,D6L1614C11/D6L1614C5)</f>
        <v>2.1407613427925937E-2</v>
      </c>
      <c r="AL21" s="16" t="s">
        <v>40461</v>
      </c>
      <c r="AM21" s="33">
        <f>D6L1614C8*CHOOSE(MIN(D6L1614C9,RUN_YEARS),B7L812C4,B7L812C13,B7L812C22,B7L812C31,B7L812C40)</f>
        <v>0.37782789798559147</v>
      </c>
      <c r="AN21" s="16" t="s">
        <v>40462</v>
      </c>
      <c r="AO21" s="33">
        <f>D6L1614C8-D6L1614C18</f>
        <v>1.9123678765190371</v>
      </c>
      <c r="AP21" s="16" t="s">
        <v>40463</v>
      </c>
      <c r="AQ21" s="33">
        <f>CHOOSE(MIN(D6L1614C9,RUN_YEARS),B7L812C2,B7L812C11,B7L812C20,B7L812C29,B7L812C38)</f>
        <v>211.36654427598776</v>
      </c>
      <c r="AR21" s="16" t="s">
        <v>40464</v>
      </c>
      <c r="AS21" s="33">
        <f>IF(D6L1614C20=0,0,D6L1614C18/D6L1614C20)</f>
        <v>1.787548257837106E-3</v>
      </c>
      <c r="AT21" s="16" t="s">
        <v>40465</v>
      </c>
      <c r="AU21" s="33">
        <f>IF(D6L1614C5=0,0,D6L1614C18/D6L1614C5)</f>
        <v>8.248812223647474E-2</v>
      </c>
      <c r="AV21" s="16" t="s">
        <v>40466</v>
      </c>
      <c r="AW21" s="33">
        <f>CHOOSE(MIN(D6L1614C9,RUN_YEARS),B7L812C1,B7L812C10,B7L812C19,B7L812C28,B7L812C37)</f>
        <v>1069.8272721503811</v>
      </c>
      <c r="AX21" s="16" t="s">
        <v>40467</v>
      </c>
      <c r="AY21" s="33">
        <f>IF(D6L1614C23=0,0,D6L1614C19/D6L1614C23)</f>
        <v>1.787548257837106E-3</v>
      </c>
      <c r="AZ21" s="16" t="s">
        <v>40468</v>
      </c>
      <c r="BA21" s="33">
        <f>IF(D6L1614C5=0,0,D6L1614C19/D6L1614C5)</f>
        <v>0.41751187776352522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30.137747605076385</v>
      </c>
      <c r="J22" s="16" t="s">
        <v>40491</v>
      </c>
      <c r="K22" s="21">
        <f>_xlfn.SINGLE(IF(FLOW_THRU_100PCT="Y",1,INDEX(VariabilityMatrix,D6L1615C1,_xlfn.SINGLE(D6L1615C9))))</f>
        <v>0.48640520246354602</v>
      </c>
      <c r="L22" s="16" t="s">
        <v>40471</v>
      </c>
      <c r="M22" s="15">
        <f>IF(_xlfn.SINGLE(D6L1615C2)&lt;&gt;0,_xlfn.SINGLE(D6L1615C2)*_xlfn.SINGLE(D6L1615C4),_xlfn.SINGLE(D6L1615C3)*_xlfn.SINGLE(D6L1615C4))</f>
        <v>14.659157225642428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7.3295786128212139</v>
      </c>
      <c r="R22" s="16" t="s">
        <v>40473</v>
      </c>
      <c r="S22" s="15">
        <f>D6L1615C5-D6L1615C7</f>
        <v>7.3295786128212139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7.014384333726623</v>
      </c>
      <c r="X22" s="16" t="s">
        <v>40475</v>
      </c>
      <c r="Y22" s="33">
        <f>D6L1615C7-D6L1615C10</f>
        <v>0.31519427909459097</v>
      </c>
      <c r="Z22" s="16" t="s">
        <v>40476</v>
      </c>
      <c r="AA22" s="33">
        <f>CHOOSE(MIN(D6L1615C9,RUN_YEARS),B7L812C7,B7L812C16,B7L812C25,B7L812C34,B7L812C43)</f>
        <v>123473</v>
      </c>
      <c r="AB22" s="16" t="s">
        <v>40477</v>
      </c>
      <c r="AC22" s="33">
        <f>IF(D6L1615C12=0,0,D6L1615C10/D6L1615C12)</f>
        <v>5.680905407438568E-5</v>
      </c>
      <c r="AD22" s="16" t="s">
        <v>40478</v>
      </c>
      <c r="AE22" s="33">
        <f>IF(D6L1615C5=0,0,D6L1615C10/D6L1615C5)</f>
        <v>0.47849847203062673</v>
      </c>
      <c r="AF22" s="16" t="s">
        <v>40479</v>
      </c>
      <c r="AG22" s="33">
        <f>CHOOSE(MIN(D6L1615C9,RUN_YEARS),B7L812C5,B7L812C14,B7L812C23,B7L812C32,B7L812C41)</f>
        <v>2133.9656302637709</v>
      </c>
      <c r="AH22" s="16" t="s">
        <v>40480</v>
      </c>
      <c r="AI22" s="33">
        <f>IF(D6L1615C15=0,0,D6L1615C11/D6L1615C15)</f>
        <v>1.4770354059340265E-4</v>
      </c>
      <c r="AJ22" s="16" t="s">
        <v>40481</v>
      </c>
      <c r="AK22" s="33">
        <f>IF(D6L1615C5=0,0,D6L1615C11/D6L1615C5)</f>
        <v>2.1501527969373272E-2</v>
      </c>
      <c r="AL22" s="16" t="s">
        <v>40482</v>
      </c>
      <c r="AM22" s="33">
        <f>D6L1615C8*CHOOSE(MIN(D6L1615C9,RUN_YEARS),B7L812C4,B7L812C13,B7L812C22,B7L812C31,B7L812C40)</f>
        <v>1.2126971207741115</v>
      </c>
      <c r="AN22" s="16" t="s">
        <v>40483</v>
      </c>
      <c r="AO22" s="33">
        <f>D6L1615C8-D6L1615C18</f>
        <v>6.1168814920471029</v>
      </c>
      <c r="AP22" s="16" t="s">
        <v>40484</v>
      </c>
      <c r="AQ22" s="33">
        <f>CHOOSE(MIN(D6L1615C9,RUN_YEARS),B7L812C2,B7L812C11,B7L812C20,B7L812C29,B7L812C38)</f>
        <v>208.92510209486738</v>
      </c>
      <c r="AR22" s="16" t="s">
        <v>40485</v>
      </c>
      <c r="AS22" s="33">
        <f>IF(D6L1615C20=0,0,D6L1615C18/D6L1615C20)</f>
        <v>5.8044586725795053E-3</v>
      </c>
      <c r="AT22" s="16" t="s">
        <v>40486</v>
      </c>
      <c r="AU22" s="33">
        <f>IF(D6L1615C5=0,0,D6L1615C18/D6L1615C5)</f>
        <v>8.2726251046193133E-2</v>
      </c>
      <c r="AV22" s="16" t="s">
        <v>40487</v>
      </c>
      <c r="AW22" s="33">
        <f>CHOOSE(MIN(D6L1615C9,RUN_YEARS),B7L812C1,B7L812C10,B7L812C19,B7L812C28,B7L812C37)</f>
        <v>1053.8246263934129</v>
      </c>
      <c r="AX22" s="16" t="s">
        <v>40488</v>
      </c>
      <c r="AY22" s="33">
        <f>IF(D6L1615C23=0,0,D6L1615C19/D6L1615C23)</f>
        <v>5.8044586725795053E-3</v>
      </c>
      <c r="AZ22" s="16" t="s">
        <v>40489</v>
      </c>
      <c r="BA22" s="33">
        <f>IF(D6L1615C5=0,0,D6L1615C19/D6L1615C5)</f>
        <v>0.41727374895380692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2921.20358755393</v>
      </c>
      <c r="J23" s="16" t="s">
        <v>40512</v>
      </c>
      <c r="K23" s="21">
        <f>_xlfn.SINGLE(IF(FLOW_THRU_100PCT="Y",1,INDEX(VariabilityMatrix,D6L1616C1,_xlfn.SINGLE(D6L1616C9))))</f>
        <v>0.20150660435064746</v>
      </c>
      <c r="L23" s="16" t="s">
        <v>40492</v>
      </c>
      <c r="M23" s="15">
        <f>IF(_xlfn.SINGLE(D6L1616C2)&lt;&gt;0,_xlfn.SINGLE(D6L1616C2)*_xlfn.SINGLE(D6L1616C4),_xlfn.SINGLE(D6L1616C3)*_xlfn.SINGLE(D6L1616C4))</f>
        <v>588.64181554492177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294.32090777246088</v>
      </c>
      <c r="R23" s="16" t="s">
        <v>40494</v>
      </c>
      <c r="S23" s="15">
        <f>D6L1616C5-D6L1616C7</f>
        <v>294.32090777246088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281.6642093115791</v>
      </c>
      <c r="X23" s="16" t="s">
        <v>40496</v>
      </c>
      <c r="Y23" s="33">
        <f>D6L1616C7-D6L1616C10</f>
        <v>12.656698460881785</v>
      </c>
      <c r="Z23" s="16" t="s">
        <v>40497</v>
      </c>
      <c r="AA23" s="33">
        <f>CHOOSE(MIN(D6L1616C9,RUN_YEARS),B7L812C7,B7L812C16,B7L812C25,B7L812C34,B7L812C43)</f>
        <v>123473</v>
      </c>
      <c r="AB23" s="16" t="s">
        <v>40498</v>
      </c>
      <c r="AC23" s="33">
        <f>IF(D6L1616C12=0,0,D6L1616C10/D6L1616C12)</f>
        <v>2.2811805764141077E-3</v>
      </c>
      <c r="AD23" s="16" t="s">
        <v>40499</v>
      </c>
      <c r="AE23" s="33">
        <f>IF(D6L1616C5=0,0,D6L1616C10/D6L1616C5)</f>
        <v>0.47849847203062673</v>
      </c>
      <c r="AF23" s="16" t="s">
        <v>40500</v>
      </c>
      <c r="AG23" s="33">
        <f>CHOOSE(MIN(D6L1616C9,RUN_YEARS),B7L812C5,B7L812C14,B7L812C23,B7L812C32,B7L812C41)</f>
        <v>2133.9656302637709</v>
      </c>
      <c r="AH23" s="16" t="s">
        <v>40501</v>
      </c>
      <c r="AI23" s="33">
        <f>IF(D6L1616C15=0,0,D6L1616C11/D6L1616C15)</f>
        <v>5.9310694986766683E-3</v>
      </c>
      <c r="AJ23" s="16" t="s">
        <v>40502</v>
      </c>
      <c r="AK23" s="33">
        <f>IF(D6L1616C5=0,0,D6L1616C11/D6L1616C5)</f>
        <v>2.1501527969373251E-2</v>
      </c>
      <c r="AL23" s="16" t="s">
        <v>40503</v>
      </c>
      <c r="AM23" s="33">
        <f>D6L1616C8*CHOOSE(MIN(D6L1616C9,RUN_YEARS),B7L812C4,B7L812C13,B7L812C22,B7L812C31,B7L812C40)</f>
        <v>48.696130609056112</v>
      </c>
      <c r="AN23" s="16" t="s">
        <v>40504</v>
      </c>
      <c r="AO23" s="33">
        <f>D6L1616C8-D6L1616C18</f>
        <v>245.62477716340476</v>
      </c>
      <c r="AP23" s="16" t="s">
        <v>40505</v>
      </c>
      <c r="AQ23" s="33">
        <f>CHOOSE(MIN(D6L1616C9,RUN_YEARS),B7L812C2,B7L812C11,B7L812C20,B7L812C29,B7L812C38)</f>
        <v>208.92510209486738</v>
      </c>
      <c r="AR23" s="16" t="s">
        <v>40506</v>
      </c>
      <c r="AS23" s="33">
        <f>IF(D6L1616C20=0,0,D6L1616C18/D6L1616C20)</f>
        <v>0.23307936729854742</v>
      </c>
      <c r="AT23" s="16" t="s">
        <v>40507</v>
      </c>
      <c r="AU23" s="33">
        <f>IF(D6L1616C5=0,0,D6L1616C18/D6L1616C5)</f>
        <v>8.2726251046193133E-2</v>
      </c>
      <c r="AV23" s="16" t="s">
        <v>40508</v>
      </c>
      <c r="AW23" s="33">
        <f>CHOOSE(MIN(D6L1616C9,RUN_YEARS),B7L812C1,B7L812C10,B7L812C19,B7L812C28,B7L812C37)</f>
        <v>1053.8246263934129</v>
      </c>
      <c r="AX23" s="16" t="s">
        <v>40509</v>
      </c>
      <c r="AY23" s="33">
        <f>IF(D6L1616C23=0,0,D6L1616C19/D6L1616C23)</f>
        <v>0.23307936729854739</v>
      </c>
      <c r="AZ23" s="16" t="s">
        <v>40510</v>
      </c>
      <c r="BA23" s="33">
        <f>IF(D6L1616C5=0,0,D6L1616C19/D6L1616C5)</f>
        <v>0.41727374895380681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1008.6459581825458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867.43552403698936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433.71776201849468</v>
      </c>
      <c r="R24" s="16" t="s">
        <v>40515</v>
      </c>
      <c r="S24" s="15">
        <f>D6L1617C5-D6L1617C7</f>
        <v>433.71776201849468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415.06657283678538</v>
      </c>
      <c r="X24" s="16" t="s">
        <v>40517</v>
      </c>
      <c r="Y24" s="33">
        <f>D6L1617C7-D6L1617C10</f>
        <v>18.651189181709299</v>
      </c>
      <c r="Z24" s="16" t="s">
        <v>40518</v>
      </c>
      <c r="AA24" s="33">
        <f>CHOOSE(MIN(D6L1617C9,RUN_YEARS),B7L812C7,B7L812C16,B7L812C25,B7L812C34,B7L812C43)</f>
        <v>123473</v>
      </c>
      <c r="AB24" s="16" t="s">
        <v>40519</v>
      </c>
      <c r="AC24" s="33">
        <f>IF(D6L1617C12=0,0,D6L1617C10/D6L1617C12)</f>
        <v>3.3615978621786575E-3</v>
      </c>
      <c r="AD24" s="16" t="s">
        <v>40520</v>
      </c>
      <c r="AE24" s="33">
        <f>IF(D6L1617C5=0,0,D6L1617C10/D6L1617C5)</f>
        <v>0.47849847203062673</v>
      </c>
      <c r="AF24" s="16" t="s">
        <v>40521</v>
      </c>
      <c r="AG24" s="33">
        <f>CHOOSE(MIN(D6L1617C9,RUN_YEARS),B7L812C5,B7L812C14,B7L812C23,B7L812C32,B7L812C41)</f>
        <v>2133.9656302637709</v>
      </c>
      <c r="AH24" s="16" t="s">
        <v>40522</v>
      </c>
      <c r="AI24" s="33">
        <f>IF(D6L1617C15=0,0,D6L1617C11/D6L1617C15)</f>
        <v>8.7401544416645088E-3</v>
      </c>
      <c r="AJ24" s="16" t="s">
        <v>40523</v>
      </c>
      <c r="AK24" s="33">
        <f>IF(D6L1617C5=0,0,D6L1617C11/D6L1617C5)</f>
        <v>2.1501527969373286E-2</v>
      </c>
      <c r="AL24" s="16" t="s">
        <v>40524</v>
      </c>
      <c r="AM24" s="33">
        <f>D6L1617C8*CHOOSE(MIN(D6L1617C9,RUN_YEARS),B7L812C4,B7L812C13,B7L812C22,B7L812C31,B7L812C40)</f>
        <v>71.759688927870087</v>
      </c>
      <c r="AN24" s="16" t="s">
        <v>40525</v>
      </c>
      <c r="AO24" s="33">
        <f>D6L1617C8-D6L1617C18</f>
        <v>361.95807309062457</v>
      </c>
      <c r="AP24" s="16" t="s">
        <v>40526</v>
      </c>
      <c r="AQ24" s="33">
        <f>CHOOSE(MIN(D6L1617C9,RUN_YEARS),B7L812C2,B7L812C11,B7L812C20,B7L812C29,B7L812C38)</f>
        <v>208.92510209486738</v>
      </c>
      <c r="AR24" s="16" t="s">
        <v>40527</v>
      </c>
      <c r="AS24" s="33">
        <f>IF(D6L1617C20=0,0,D6L1617C18/D6L1617C20)</f>
        <v>0.3434708812313319</v>
      </c>
      <c r="AT24" s="16" t="s">
        <v>40528</v>
      </c>
      <c r="AU24" s="33">
        <f>IF(D6L1617C5=0,0,D6L1617C18/D6L1617C5)</f>
        <v>8.2726251046193147E-2</v>
      </c>
      <c r="AV24" s="16" t="s">
        <v>40529</v>
      </c>
      <c r="AW24" s="33">
        <f>CHOOSE(MIN(D6L1617C9,RUN_YEARS),B7L812C1,B7L812C10,B7L812C19,B7L812C28,B7L812C37)</f>
        <v>1053.8246263934129</v>
      </c>
      <c r="AX24" s="16" t="s">
        <v>40530</v>
      </c>
      <c r="AY24" s="33">
        <f>IF(D6L1617C23=0,0,D6L1617C19/D6L1617C23)</f>
        <v>0.34347088123133185</v>
      </c>
      <c r="AZ24" s="16" t="s">
        <v>40531</v>
      </c>
      <c r="BA24" s="33">
        <f>IF(D6L1617C5=0,0,D6L1617C19/D6L1617C5)</f>
        <v>0.41727374895380681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1058.7222297134094</v>
      </c>
      <c r="J25" s="16" t="s">
        <v>40553</v>
      </c>
      <c r="K25" s="21">
        <f>_xlfn.SINGLE(IF(FLOW_THRU_100PCT="Y",1,INDEX(VariabilityMatrix,D6L1618C1,_xlfn.SINGLE(D6L1618C9))))</f>
        <v>0.20037386186136683</v>
      </c>
      <c r="L25" s="16" t="s">
        <v>40533</v>
      </c>
      <c r="M25" s="15">
        <f>IF(_xlfn.SINGLE(D6L1618C2)&lt;&gt;0,_xlfn.SINGLE(D6L1618C2)*_xlfn.SINGLE(D6L1618C4),_xlfn.SINGLE(D6L1618C3)*_xlfn.SINGLE(D6L1618C4))</f>
        <v>212.14026180615298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106.07013090307649</v>
      </c>
      <c r="R25" s="16" t="s">
        <v>40535</v>
      </c>
      <c r="S25" s="15">
        <f>D6L1618C5-D6L1618C7</f>
        <v>106.07013090307649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101.56839213861815</v>
      </c>
      <c r="X25" s="16" t="s">
        <v>40537</v>
      </c>
      <c r="Y25" s="33">
        <f>D6L1618C7-D6L1618C10</f>
        <v>4.501738764458338</v>
      </c>
      <c r="Z25" s="16" t="s">
        <v>40538</v>
      </c>
      <c r="AA25" s="33">
        <f>CHOOSE(MIN(D6L1618C9,RUN_YEARS),B7L812C7,B7L812C16,B7L812C25,B7L812C34,B7L812C43)</f>
        <v>113704</v>
      </c>
      <c r="AB25" s="16" t="s">
        <v>40539</v>
      </c>
      <c r="AC25" s="33">
        <f>IF(D6L1618C12=0,0,D6L1618C10/D6L1618C12)</f>
        <v>8.9327017641083997E-4</v>
      </c>
      <c r="AD25" s="16" t="s">
        <v>40540</v>
      </c>
      <c r="AE25" s="33">
        <f>IF(D6L1618C5=0,0,D6L1618C10/D6L1618C5)</f>
        <v>0.47877942298114118</v>
      </c>
      <c r="AF25" s="16" t="s">
        <v>40541</v>
      </c>
      <c r="AG25" s="33">
        <f>CHOOSE(MIN(D6L1618C9,RUN_YEARS),B7L812C5,B7L812C14,B7L812C23,B7L812C32,B7L812C41)</f>
        <v>1938.3138853768214</v>
      </c>
      <c r="AH25" s="16" t="s">
        <v>40542</v>
      </c>
      <c r="AI25" s="33">
        <f>IF(D6L1618C15=0,0,D6L1618C11/D6L1618C15)</f>
        <v>2.3225024586681787E-3</v>
      </c>
      <c r="AJ25" s="16" t="s">
        <v>40543</v>
      </c>
      <c r="AK25" s="33">
        <f>IF(D6L1618C5=0,0,D6L1618C11/D6L1618C5)</f>
        <v>2.1220577018858794E-2</v>
      </c>
      <c r="AL25" s="16" t="s">
        <v>40544</v>
      </c>
      <c r="AM25" s="33">
        <f>D6L1618C8*CHOOSE(MIN(D6L1618C9,RUN_YEARS),B7L812C4,B7L812C13,B7L812C22,B7L812C31,B7L812C40)</f>
        <v>17.689612931897294</v>
      </c>
      <c r="AN25" s="16" t="s">
        <v>40545</v>
      </c>
      <c r="AO25" s="33">
        <f>D6L1618C8-D6L1618C18</f>
        <v>88.380517971179188</v>
      </c>
      <c r="AP25" s="16" t="s">
        <v>40546</v>
      </c>
      <c r="AQ25" s="33">
        <f>CHOOSE(MIN(D6L1618C9,RUN_YEARS),B7L812C2,B7L812C11,B7L812C20,B7L812C29,B7L812C38)</f>
        <v>191.18689710779856</v>
      </c>
      <c r="AR25" s="16" t="s">
        <v>40547</v>
      </c>
      <c r="AS25" s="33">
        <f>IF(D6L1618C20=0,0,D6L1618C18/D6L1618C20)</f>
        <v>9.2525236820613324E-2</v>
      </c>
      <c r="AT25" s="16" t="s">
        <v>40548</v>
      </c>
      <c r="AU25" s="33">
        <f>IF(D6L1618C5=0,0,D6L1618C18/D6L1618C5)</f>
        <v>8.3386400965515445E-2</v>
      </c>
      <c r="AV25" s="16" t="s">
        <v>40549</v>
      </c>
      <c r="AW25" s="33">
        <f>CHOOSE(MIN(D6L1618C9,RUN_YEARS),B7L812C1,B7L812C10,B7L812C19,B7L812C28,B7L812C37)</f>
        <v>955.20445024669471</v>
      </c>
      <c r="AX25" s="16" t="s">
        <v>40550</v>
      </c>
      <c r="AY25" s="33">
        <f>IF(D6L1618C23=0,0,D6L1618C19/D6L1618C23)</f>
        <v>9.2525236820613324E-2</v>
      </c>
      <c r="AZ25" s="16" t="s">
        <v>40551</v>
      </c>
      <c r="BA25" s="33">
        <f>IF(D6L1618C5=0,0,D6L1618C19/D6L1618C5)</f>
        <v>0.41661359903448453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4734.4597047025427</v>
      </c>
      <c r="J26" s="16" t="s">
        <v>40574</v>
      </c>
      <c r="K26" s="21">
        <f>_xlfn.SINGLE(IF(FLOW_THRU_100PCT="Y",1,INDEX(VariabilityMatrix,D6L1619C1,_xlfn.SINGLE(D6L1619C9))))</f>
        <v>0.20150660435064746</v>
      </c>
      <c r="L26" s="16" t="s">
        <v>40554</v>
      </c>
      <c r="M26" s="15">
        <f>IF(_xlfn.SINGLE(D6L1619C2)&lt;&gt;0,_xlfn.SINGLE(D6L1619C2)*_xlfn.SINGLE(D6L1619C4),_xlfn.SINGLE(D6L1619C3)*_xlfn.SINGLE(D6L1619C4))</f>
        <v>954.02489852957854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477.01244926478927</v>
      </c>
      <c r="R26" s="16" t="s">
        <v>40556</v>
      </c>
      <c r="S26" s="15">
        <f>D6L1619C5-D6L1619C7</f>
        <v>477.01244926478927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456.49945622557703</v>
      </c>
      <c r="X26" s="16" t="s">
        <v>40558</v>
      </c>
      <c r="Y26" s="33">
        <f>D6L1619C7-D6L1619C10</f>
        <v>20.512993039212233</v>
      </c>
      <c r="Z26" s="16" t="s">
        <v>40559</v>
      </c>
      <c r="AA26" s="33">
        <f>CHOOSE(MIN(D6L1619C9,RUN_YEARS),B7L812C7,B7L812C16,B7L812C25,B7L812C34,B7L812C43)</f>
        <v>123473</v>
      </c>
      <c r="AB26" s="16" t="s">
        <v>40560</v>
      </c>
      <c r="AC26" s="33">
        <f>IF(D6L1619C12=0,0,D6L1619C10/D6L1619C12)</f>
        <v>3.6971601582983893E-3</v>
      </c>
      <c r="AD26" s="16" t="s">
        <v>40561</v>
      </c>
      <c r="AE26" s="33">
        <f>IF(D6L1619C5=0,0,D6L1619C10/D6L1619C5)</f>
        <v>0.47849847203062673</v>
      </c>
      <c r="AF26" s="16" t="s">
        <v>40562</v>
      </c>
      <c r="AG26" s="33">
        <f>CHOOSE(MIN(D6L1619C9,RUN_YEARS),B7L812C5,B7L812C14,B7L812C23,B7L812C32,B7L812C41)</f>
        <v>2133.9656302637709</v>
      </c>
      <c r="AH26" s="16" t="s">
        <v>40563</v>
      </c>
      <c r="AI26" s="33">
        <f>IF(D6L1619C15=0,0,D6L1619C11/D6L1619C15)</f>
        <v>9.6126164115758056E-3</v>
      </c>
      <c r="AJ26" s="16" t="s">
        <v>40564</v>
      </c>
      <c r="AK26" s="33">
        <f>IF(D6L1619C5=0,0,D6L1619C11/D6L1619C5)</f>
        <v>2.1501527969373276E-2</v>
      </c>
      <c r="AL26" s="16" t="s">
        <v>40565</v>
      </c>
      <c r="AM26" s="33">
        <f>D6L1619C8*CHOOSE(MIN(D6L1619C9,RUN_YEARS),B7L812C4,B7L812C13,B7L812C22,B7L812C31,B7L812C40)</f>
        <v>78.922903260076851</v>
      </c>
      <c r="AN26" s="16" t="s">
        <v>40566</v>
      </c>
      <c r="AO26" s="33">
        <f>D6L1619C8-D6L1619C18</f>
        <v>398.08954600471242</v>
      </c>
      <c r="AP26" s="16" t="s">
        <v>40567</v>
      </c>
      <c r="AQ26" s="33">
        <f>CHOOSE(MIN(D6L1619C9,RUN_YEARS),B7L812C2,B7L812C11,B7L812C20,B7L812C29,B7L812C38)</f>
        <v>208.92510209486738</v>
      </c>
      <c r="AR26" s="16" t="s">
        <v>40568</v>
      </c>
      <c r="AS26" s="33">
        <f>IF(D6L1619C20=0,0,D6L1619C18/D6L1619C20)</f>
        <v>0.37775692087128926</v>
      </c>
      <c r="AT26" s="16" t="s">
        <v>40569</v>
      </c>
      <c r="AU26" s="33">
        <f>IF(D6L1619C5=0,0,D6L1619C18/D6L1619C5)</f>
        <v>8.2726251046193133E-2</v>
      </c>
      <c r="AV26" s="16" t="s">
        <v>40570</v>
      </c>
      <c r="AW26" s="33">
        <f>CHOOSE(MIN(D6L1619C9,RUN_YEARS),B7L812C1,B7L812C10,B7L812C19,B7L812C28,B7L812C37)</f>
        <v>1053.8246263934129</v>
      </c>
      <c r="AX26" s="16" t="s">
        <v>40571</v>
      </c>
      <c r="AY26" s="33">
        <f>IF(D6L1619C23=0,0,D6L1619C19/D6L1619C23)</f>
        <v>0.3777569208712892</v>
      </c>
      <c r="AZ26" s="16" t="s">
        <v>40572</v>
      </c>
      <c r="BA26" s="33">
        <f>IF(D6L1619C5=0,0,D6L1619C19/D6L1619C5)</f>
        <v>0.41727374895380687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2160.2731890116297</v>
      </c>
      <c r="J27" s="16" t="s">
        <v>40595</v>
      </c>
      <c r="K27" s="21">
        <f>_xlfn.SINGLE(IF(FLOW_THRU_100PCT="Y",1,INDEX(VariabilityMatrix,D6L1620C1,_xlfn.SINGLE(D6L1620C9))))</f>
        <v>0.20037386186136683</v>
      </c>
      <c r="L27" s="16" t="s">
        <v>40575</v>
      </c>
      <c r="M27" s="15">
        <f>IF(_xlfn.SINGLE(D6L1620C2)&lt;&gt;0,_xlfn.SINGLE(D6L1620C2)*_xlfn.SINGLE(D6L1620C4),_xlfn.SINGLE(D6L1620C3)*_xlfn.SINGLE(D6L1620C4))</f>
        <v>432.86228155783067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216.43114077891533</v>
      </c>
      <c r="R27" s="16" t="s">
        <v>40577</v>
      </c>
      <c r="S27" s="15">
        <f>D6L1620C5-D6L1620C7</f>
        <v>216.43114077891533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207.24555339455844</v>
      </c>
      <c r="X27" s="16" t="s">
        <v>40579</v>
      </c>
      <c r="Y27" s="33">
        <f>D6L1620C7-D6L1620C10</f>
        <v>9.1855873843568929</v>
      </c>
      <c r="Z27" s="16" t="s">
        <v>40580</v>
      </c>
      <c r="AA27" s="33">
        <f>CHOOSE(MIN(D6L1620C9,RUN_YEARS),B7L812C7,B7L812C16,B7L812C25,B7L812C34,B7L812C43)</f>
        <v>113704</v>
      </c>
      <c r="AB27" s="16" t="s">
        <v>40581</v>
      </c>
      <c r="AC27" s="33">
        <f>IF(D6L1620C12=0,0,D6L1620C10/D6L1620C12)</f>
        <v>1.8226760131091117E-3</v>
      </c>
      <c r="AD27" s="16" t="s">
        <v>40582</v>
      </c>
      <c r="AE27" s="33">
        <f>IF(D6L1620C5=0,0,D6L1620C10/D6L1620C5)</f>
        <v>0.47877942298114118</v>
      </c>
      <c r="AF27" s="16" t="s">
        <v>40583</v>
      </c>
      <c r="AG27" s="33">
        <f>CHOOSE(MIN(D6L1620C9,RUN_YEARS),B7L812C5,B7L812C14,B7L812C23,B7L812C32,B7L812C41)</f>
        <v>1938.3138853768214</v>
      </c>
      <c r="AH27" s="16" t="s">
        <v>40584</v>
      </c>
      <c r="AI27" s="33">
        <f>IF(D6L1620C15=0,0,D6L1620C11/D6L1620C15)</f>
        <v>4.7389576340836834E-3</v>
      </c>
      <c r="AJ27" s="16" t="s">
        <v>40585</v>
      </c>
      <c r="AK27" s="33">
        <f>IF(D6L1620C5=0,0,D6L1620C11/D6L1620C5)</f>
        <v>2.1220577018858808E-2</v>
      </c>
      <c r="AL27" s="16" t="s">
        <v>40586</v>
      </c>
      <c r="AM27" s="33">
        <f>D6L1620C8*CHOOSE(MIN(D6L1620C9,RUN_YEARS),B7L812C4,B7L812C13,B7L812C22,B7L812C31,B7L812C40)</f>
        <v>36.094827772829113</v>
      </c>
      <c r="AN27" s="16" t="s">
        <v>40587</v>
      </c>
      <c r="AO27" s="33">
        <f>D6L1620C8-D6L1620C18</f>
        <v>180.33631300608621</v>
      </c>
      <c r="AP27" s="16" t="s">
        <v>40588</v>
      </c>
      <c r="AQ27" s="33">
        <f>CHOOSE(MIN(D6L1620C9,RUN_YEARS),B7L812C2,B7L812C11,B7L812C20,B7L812C29,B7L812C38)</f>
        <v>191.18689710779856</v>
      </c>
      <c r="AR27" s="16" t="s">
        <v>40589</v>
      </c>
      <c r="AS27" s="33">
        <f>IF(D6L1620C20=0,0,D6L1620C18/D6L1620C20)</f>
        <v>0.18879341795310092</v>
      </c>
      <c r="AT27" s="16" t="s">
        <v>40590</v>
      </c>
      <c r="AU27" s="33">
        <f>IF(D6L1620C5=0,0,D6L1620C18/D6L1620C5)</f>
        <v>8.3386400965515459E-2</v>
      </c>
      <c r="AV27" s="16" t="s">
        <v>40591</v>
      </c>
      <c r="AW27" s="33">
        <f>CHOOSE(MIN(D6L1620C9,RUN_YEARS),B7L812C1,B7L812C10,B7L812C19,B7L812C28,B7L812C37)</f>
        <v>955.20445024669471</v>
      </c>
      <c r="AX27" s="16" t="s">
        <v>40592</v>
      </c>
      <c r="AY27" s="33">
        <f>IF(D6L1620C23=0,0,D6L1620C19/D6L1620C23)</f>
        <v>0.18879341795310089</v>
      </c>
      <c r="AZ27" s="16" t="s">
        <v>40593</v>
      </c>
      <c r="BA27" s="33">
        <f>IF(D6L1620C5=0,0,D6L1620C19/D6L1620C5)</f>
        <v>0.41661359903448453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0.20037386186136683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113704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1938.3138853768214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191.18689710779856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955.20445024669471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0.20037386186136683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113704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1938.3138853768214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191.18689710779856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955.20445024669471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0.20037386186136683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113704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1938.3138853768214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191.18689710779856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955.20445024669471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0.20037386186136683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113704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1938.3138853768214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191.18689710779856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955.20445024669471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0.20037386186136683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113704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1938.3138853768214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191.18689710779856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955.20445024669471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2811.9242065138528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2418.2548176019136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1209.1274088009568</v>
      </c>
      <c r="R33" s="16" t="s">
        <v>40703</v>
      </c>
      <c r="S33" s="15">
        <f>D6L1626C5-D6L1626C7</f>
        <v>1209.1274088009568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1157.8106461928089</v>
      </c>
      <c r="X33" s="16" t="s">
        <v>40705</v>
      </c>
      <c r="Y33" s="33">
        <f>D6L1626C7-D6L1626C10</f>
        <v>51.316762608147883</v>
      </c>
      <c r="Z33" s="16" t="s">
        <v>40706</v>
      </c>
      <c r="AA33" s="33">
        <f>CHOOSE(MIN(D6L1626C9,RUN_YEARS),B7L812C7,B7L812C16,B7L812C25,B7L812C34,B7L812C43)</f>
        <v>113704</v>
      </c>
      <c r="AB33" s="16" t="s">
        <v>40707</v>
      </c>
      <c r="AC33" s="33">
        <f>IF(D6L1626C12=0,0,D6L1626C10/D6L1626C12)</f>
        <v>1.0182672959551194E-2</v>
      </c>
      <c r="AD33" s="16" t="s">
        <v>40708</v>
      </c>
      <c r="AE33" s="33">
        <f>IF(D6L1626C5=0,0,D6L1626C10/D6L1626C5)</f>
        <v>0.47877942298114112</v>
      </c>
      <c r="AF33" s="16" t="s">
        <v>40709</v>
      </c>
      <c r="AG33" s="33">
        <f>CHOOSE(MIN(D6L1626C9,RUN_YEARS),B7L812C5,B7L812C14,B7L812C23,B7L812C32,B7L812C41)</f>
        <v>1938.3138853768214</v>
      </c>
      <c r="AH33" s="16" t="s">
        <v>40710</v>
      </c>
      <c r="AI33" s="33">
        <f>IF(D6L1626C15=0,0,D6L1626C11/D6L1626C15)</f>
        <v>2.6474949694833123E-2</v>
      </c>
      <c r="AJ33" s="16" t="s">
        <v>40711</v>
      </c>
      <c r="AK33" s="33">
        <f>IF(D6L1626C5=0,0,D6L1626C11/D6L1626C5)</f>
        <v>2.1220577018858856E-2</v>
      </c>
      <c r="AL33" s="16" t="s">
        <v>40712</v>
      </c>
      <c r="AM33" s="33">
        <f>D6L1626C8*CHOOSE(MIN(D6L1626C9,RUN_YEARS),B7L812C4,B7L812C13,B7L812C22,B7L812C31,B7L812C40)</f>
        <v>201.64956585734259</v>
      </c>
      <c r="AN33" s="16" t="s">
        <v>40713</v>
      </c>
      <c r="AO33" s="33">
        <f>D6L1626C8-D6L1626C18</f>
        <v>1007.4778429436142</v>
      </c>
      <c r="AP33" s="16" t="s">
        <v>40714</v>
      </c>
      <c r="AQ33" s="33">
        <f>CHOOSE(MIN(D6L1626C9,RUN_YEARS),B7L812C2,B7L812C11,B7L812C20,B7L812C29,B7L812C38)</f>
        <v>191.18689710779856</v>
      </c>
      <c r="AR33" s="16" t="s">
        <v>40715</v>
      </c>
      <c r="AS33" s="33">
        <f>IF(D6L1626C20=0,0,D6L1626C18/D6L1626C20)</f>
        <v>1.0547248211452733</v>
      </c>
      <c r="AT33" s="16" t="s">
        <v>40716</v>
      </c>
      <c r="AU33" s="33">
        <f>IF(D6L1626C5=0,0,D6L1626C18/D6L1626C5)</f>
        <v>8.3386400965515445E-2</v>
      </c>
      <c r="AV33" s="16" t="s">
        <v>40717</v>
      </c>
      <c r="AW33" s="33">
        <f>CHOOSE(MIN(D6L1626C9,RUN_YEARS),B7L812C1,B7L812C10,B7L812C19,B7L812C28,B7L812C37)</f>
        <v>955.20445024669471</v>
      </c>
      <c r="AX33" s="16" t="s">
        <v>40718</v>
      </c>
      <c r="AY33" s="33">
        <f>IF(D6L1626C23=0,0,D6L1626C19/D6L1626C23)</f>
        <v>1.0547248211452733</v>
      </c>
      <c r="AZ33" s="16" t="s">
        <v>40719</v>
      </c>
      <c r="BA33" s="33">
        <f>IF(D6L1626C5=0,0,D6L1626C19/D6L1626C5)</f>
        <v>0.41661359903448453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4.6034869811918538E-3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3.9589988038249944E-3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1.9794994019124972E-3</v>
      </c>
      <c r="R34" s="16" t="s">
        <v>40723</v>
      </c>
      <c r="S34" s="15">
        <f>D6L1627C5-D6L1627C7</f>
        <v>1.9794994019124972E-3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1.8943748784013387E-3</v>
      </c>
      <c r="X34" s="16" t="s">
        <v>40725</v>
      </c>
      <c r="Y34" s="33">
        <f>D6L1627C7-D6L1627C10</f>
        <v>8.5124523511158475E-5</v>
      </c>
      <c r="Z34" s="16" t="s">
        <v>40726</v>
      </c>
      <c r="AA34" s="33">
        <f>CHOOSE(MIN(D6L1627C9,RUN_YEARS),B7L812C7,B7L812C16,B7L812C25,B7L812C34,B7L812C43)</f>
        <v>123473</v>
      </c>
      <c r="AB34" s="16" t="s">
        <v>40727</v>
      </c>
      <c r="AC34" s="33">
        <f>IF(D6L1627C12=0,0,D6L1627C10/D6L1627C12)</f>
        <v>1.5342422055035018E-8</v>
      </c>
      <c r="AD34" s="16" t="s">
        <v>40728</v>
      </c>
      <c r="AE34" s="33">
        <f>IF(D6L1627C5=0,0,D6L1627C10/D6L1627C5)</f>
        <v>0.47849847203062673</v>
      </c>
      <c r="AF34" s="16" t="s">
        <v>40729</v>
      </c>
      <c r="AG34" s="33">
        <f>CHOOSE(MIN(D6L1627C9,RUN_YEARS),B7L812C5,B7L812C14,B7L812C23,B7L812C32,B7L812C41)</f>
        <v>2133.9656302637709</v>
      </c>
      <c r="AH34" s="16" t="s">
        <v>40730</v>
      </c>
      <c r="AI34" s="33">
        <f>IF(D6L1627C15=0,0,D6L1627C11/D6L1627C15)</f>
        <v>3.9890297343091033E-8</v>
      </c>
      <c r="AJ34" s="16" t="s">
        <v>40731</v>
      </c>
      <c r="AK34" s="33">
        <f>IF(D6L1627C5=0,0,D6L1627C11/D6L1627C5)</f>
        <v>2.1501527969373279E-2</v>
      </c>
      <c r="AL34" s="16" t="s">
        <v>40732</v>
      </c>
      <c r="AM34" s="33">
        <f>D6L1627C8*CHOOSE(MIN(D6L1627C9,RUN_YEARS),B7L812C4,B7L812C13,B7L812C22,B7L812C31,B7L812C40)</f>
        <v>3.2751312893680479E-4</v>
      </c>
      <c r="AN34" s="16" t="s">
        <v>40733</v>
      </c>
      <c r="AO34" s="33">
        <f>D6L1627C8-D6L1627C18</f>
        <v>1.6519862729756924E-3</v>
      </c>
      <c r="AP34" s="16" t="s">
        <v>40734</v>
      </c>
      <c r="AQ34" s="33">
        <f>CHOOSE(MIN(D6L1627C9,RUN_YEARS),B7L812C2,B7L812C11,B7L812C20,B7L812C29,B7L812C38)</f>
        <v>208.92510209486738</v>
      </c>
      <c r="AR34" s="16" t="s">
        <v>40735</v>
      </c>
      <c r="AS34" s="33">
        <f>IF(D6L1627C20=0,0,D6L1627C18/D6L1627C20)</f>
        <v>1.5676102376060572E-6</v>
      </c>
      <c r="AT34" s="16" t="s">
        <v>40736</v>
      </c>
      <c r="AU34" s="33">
        <f>IF(D6L1627C5=0,0,D6L1627C18/D6L1627C5)</f>
        <v>8.2726251046193133E-2</v>
      </c>
      <c r="AV34" s="16" t="s">
        <v>40737</v>
      </c>
      <c r="AW34" s="33">
        <f>CHOOSE(MIN(D6L1627C9,RUN_YEARS),B7L812C1,B7L812C10,B7L812C19,B7L812C28,B7L812C37)</f>
        <v>1053.8246263934129</v>
      </c>
      <c r="AX34" s="16" t="s">
        <v>40738</v>
      </c>
      <c r="AY34" s="33">
        <f>IF(D6L1627C23=0,0,D6L1627C19/D6L1627C23)</f>
        <v>1.5676102376060572E-6</v>
      </c>
      <c r="AZ34" s="16" t="s">
        <v>40739</v>
      </c>
      <c r="BA34" s="33">
        <f>IF(D6L1627C5=0,0,D6L1627C19/D6L1627C5)</f>
        <v>0.41727374895380687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33573.076576817941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21287.276075382342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10643.638037691171</v>
      </c>
      <c r="R35" s="16" t="s">
        <v>40743</v>
      </c>
      <c r="S35" s="15">
        <f>SUM(D6L1601C8:D6L1627C8)-2*SUM(D6L1609C8,D6L1611C8,D6L1622C8,D6L1624C8,D6L1627C8)</f>
        <v>10643.638037691171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10186.816391586082</v>
      </c>
      <c r="X35" s="16" t="s">
        <v>40745</v>
      </c>
      <c r="Y35" s="33">
        <f>SUM(D6L1601C11:D6L1627C11)-2*SUM(D6L1609C11,D6L1611C11,D6L1622C11,D6L1624C11,D6L1627C11)</f>
        <v>456.82164610509045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8.3515242774954063E-2</v>
      </c>
      <c r="AD35" s="16" t="s">
        <v>40747</v>
      </c>
      <c r="AE35" s="33">
        <f>IF(D6L1628C5=0,0,D6L1628C10/D6L1628C5)</f>
        <v>0.47854015495043162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0.21713963121488056</v>
      </c>
      <c r="AJ35" s="16" t="s">
        <v>40749</v>
      </c>
      <c r="AK35" s="33">
        <f>IF(D6L1628C5=0,0,D6L1628C11/D6L1628C5)</f>
        <v>2.1459845049568441E-2</v>
      </c>
      <c r="AL35" s="16" t="s">
        <v>40750</v>
      </c>
      <c r="AM35" s="33">
        <f>SUM(D6L1601C18:D6L1627C18)-2*SUM(D6L1609C18,D6L1611C18,D6L1622C18,D6L1624C18,D6L1627C18)</f>
        <v>1763.0048726484724</v>
      </c>
      <c r="AN35" s="16" t="s">
        <v>40751</v>
      </c>
      <c r="AO35" s="33">
        <f>SUM(D6L1601C19:D6L1627C19)-2*SUM(D6L1609C19,D6L1611C19,D6L1622C19,D6L1624C19,D6L1627C19)</f>
        <v>8880.6331650427001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8.5518387231807029</v>
      </c>
      <c r="AT35" s="16" t="s">
        <v>40753</v>
      </c>
      <c r="AU35" s="33">
        <f>IF(D6L1628C5=0,0,D6L1628C18/D6L1628C5)</f>
        <v>8.2819655572903397E-2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8.5518387231807012</v>
      </c>
      <c r="AZ35" s="16" t="s">
        <v>40755</v>
      </c>
      <c r="BA35" s="33">
        <f>IF(D6L1628C5=0,0,D6L1628C19/D6L1628C5)</f>
        <v>0.41718034442709667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370.09197580510903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185.04598790255451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92.522993951277257</v>
      </c>
      <c r="R36" s="16" t="s">
        <v>40760</v>
      </c>
      <c r="S36" s="15">
        <f>D6L1629C5-D6L1629C7</f>
        <v>92.522993951277257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88.596211312960278</v>
      </c>
      <c r="X36" s="16" t="s">
        <v>40762</v>
      </c>
      <c r="Y36" s="33">
        <f>D6L1629C7-D6L1629C10</f>
        <v>3.926782638316979</v>
      </c>
      <c r="Z36" s="16" t="s">
        <v>40763</v>
      </c>
      <c r="AA36" s="33">
        <f>CHOOSE(MIN(D6L1629C9,RUN_YEARS),B7L812C7,B7L812C16,B7L812C25,B7L812C34,B7L812C43)</f>
        <v>113704</v>
      </c>
      <c r="AB36" s="16" t="s">
        <v>40764</v>
      </c>
      <c r="AC36" s="33">
        <f>IF(D6L1629C12=0,0,D6L1629C10/D6L1629C12)</f>
        <v>7.7918288989798322E-4</v>
      </c>
      <c r="AD36" s="16" t="s">
        <v>40765</v>
      </c>
      <c r="AE36" s="33">
        <f>IF(D6L1629C5=0,0,D6L1629C10/D6L1629C5)</f>
        <v>0.47877942298114118</v>
      </c>
      <c r="AF36" s="16" t="s">
        <v>40766</v>
      </c>
      <c r="AG36" s="33">
        <f>CHOOSE(MIN(D6L1629C9,RUN_YEARS),B7L812C5,B7L812C14,B7L812C23,B7L812C32,B7L812C41)</f>
        <v>1938.3138853768214</v>
      </c>
      <c r="AH36" s="16" t="s">
        <v>40767</v>
      </c>
      <c r="AI36" s="33">
        <f>IF(D6L1629C15=0,0,D6L1629C11/D6L1629C15)</f>
        <v>2.025875513734756E-3</v>
      </c>
      <c r="AJ36" s="16" t="s">
        <v>40768</v>
      </c>
      <c r="AK36" s="33">
        <f>IF(D6L1629C5=0,0,D6L1629C11/D6L1629C5)</f>
        <v>2.1220577018858839E-2</v>
      </c>
      <c r="AL36" s="16" t="s">
        <v>40769</v>
      </c>
      <c r="AM36" s="33">
        <f>D6L1629C8*CHOOSE(MIN(D6L1629C9,RUN_YEARS),B7L812C4,B7L812C13,B7L812C22,B7L812C31,B7L812C40)</f>
        <v>15.43031894430233</v>
      </c>
      <c r="AN36" s="16" t="s">
        <v>40770</v>
      </c>
      <c r="AO36" s="33">
        <f>D6L1629C8-D6L1629C18</f>
        <v>77.092675006974929</v>
      </c>
      <c r="AP36" s="16" t="s">
        <v>40771</v>
      </c>
      <c r="AQ36" s="33">
        <f>CHOOSE(MIN(D6L1629C9,RUN_YEARS),B7L812C2,B7L812C11,B7L812C20,B7L812C29,B7L812C38)</f>
        <v>191.18689710779856</v>
      </c>
      <c r="AR36" s="16" t="s">
        <v>40772</v>
      </c>
      <c r="AS36" s="33">
        <f>IF(D6L1629C20=0,0,D6L1629C18/D6L1629C20)</f>
        <v>8.0708035842028028E-2</v>
      </c>
      <c r="AT36" s="16" t="s">
        <v>40773</v>
      </c>
      <c r="AU36" s="33">
        <f>IF(D6L1629C5=0,0,D6L1629C18/D6L1629C5)</f>
        <v>8.3386400965515445E-2</v>
      </c>
      <c r="AV36" s="16" t="s">
        <v>40774</v>
      </c>
      <c r="AW36" s="33">
        <f>CHOOSE(MIN(D6L1629C9,RUN_YEARS),B7L812C1,B7L812C10,B7L812C19,B7L812C28,B7L812C37)</f>
        <v>955.20445024669471</v>
      </c>
      <c r="AX36" s="16" t="s">
        <v>40775</v>
      </c>
      <c r="AY36" s="33">
        <f>IF(D6L1629C23=0,0,D6L1629C19/D6L1629C23)</f>
        <v>8.0708035842028042E-2</v>
      </c>
      <c r="AZ36" s="16" t="s">
        <v>40776</v>
      </c>
      <c r="BA36" s="33">
        <f>IF(D6L1629C5=0,0,D6L1629C19/D6L1629C5)</f>
        <v>0.41661359903448458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48.193298920296776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48.193298920296776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24.096649460148388</v>
      </c>
      <c r="R37" s="16" t="s">
        <v>40780</v>
      </c>
      <c r="S37" s="15">
        <f>D6L1630C5-D6L1630C7</f>
        <v>24.096649460148388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23.073959848617346</v>
      </c>
      <c r="X37" s="16" t="s">
        <v>40782</v>
      </c>
      <c r="Y37" s="33">
        <f>D6L1630C7-D6L1630C10</f>
        <v>1.0226896115310424</v>
      </c>
      <c r="Z37" s="16" t="s">
        <v>40783</v>
      </c>
      <c r="AA37" s="33">
        <f>CHOOSE(MIN(D6L1630C9,RUN_YEARS),B7L812C7,B7L812C16,B7L812C25,B7L812C34,B7L812C43)</f>
        <v>113704</v>
      </c>
      <c r="AB37" s="16" t="s">
        <v>40784</v>
      </c>
      <c r="AC37" s="33">
        <f>IF(D6L1630C12=0,0,D6L1630C10/D6L1630C12)</f>
        <v>2.0293006269451685E-4</v>
      </c>
      <c r="AD37" s="16" t="s">
        <v>40785</v>
      </c>
      <c r="AE37" s="33">
        <f>IF(D6L1630C5=0,0,D6L1630C10/D6L1630C5)</f>
        <v>0.47877942298114118</v>
      </c>
      <c r="AF37" s="16" t="s">
        <v>40786</v>
      </c>
      <c r="AG37" s="33">
        <f>CHOOSE(MIN(D6L1630C9,RUN_YEARS),B7L812C5,B7L812C14,B7L812C23,B7L812C32,B7L812C41)</f>
        <v>1938.3138853768214</v>
      </c>
      <c r="AH37" s="16" t="s">
        <v>40787</v>
      </c>
      <c r="AI37" s="33">
        <f>IF(D6L1630C15=0,0,D6L1630C11/D6L1630C15)</f>
        <v>5.2761816300574279E-4</v>
      </c>
      <c r="AJ37" s="16" t="s">
        <v>40788</v>
      </c>
      <c r="AK37" s="33">
        <f>IF(D6L1630C5=0,0,D6L1630C11/D6L1630C5)</f>
        <v>2.1220577018858801E-2</v>
      </c>
      <c r="AL37" s="16" t="s">
        <v>40789</v>
      </c>
      <c r="AM37" s="33">
        <f>D6L1630C8*CHOOSE(MIN(D6L1630C9,RUN_YEARS),B7L812C4,B7L812C13,B7L812C22,B7L812C31,B7L812C40)</f>
        <v>4.0186657476188099</v>
      </c>
      <c r="AN37" s="16" t="s">
        <v>40790</v>
      </c>
      <c r="AO37" s="33">
        <f>D6L1630C8-D6L1630C18</f>
        <v>20.07798371252958</v>
      </c>
      <c r="AP37" s="16" t="s">
        <v>40791</v>
      </c>
      <c r="AQ37" s="33">
        <f>CHOOSE(MIN(D6L1630C9,RUN_YEARS),B7L812C2,B7L812C11,B7L812C20,B7L812C29,B7L812C38)</f>
        <v>191.18689710779856</v>
      </c>
      <c r="AR37" s="16" t="s">
        <v>40792</v>
      </c>
      <c r="AS37" s="33">
        <f>IF(D6L1630C20=0,0,D6L1630C18/D6L1630C20)</f>
        <v>2.1019566761172608E-2</v>
      </c>
      <c r="AT37" s="16" t="s">
        <v>40793</v>
      </c>
      <c r="AU37" s="33">
        <f>IF(D6L1630C5=0,0,D6L1630C18/D6L1630C5)</f>
        <v>8.3386400965515459E-2</v>
      </c>
      <c r="AV37" s="16" t="s">
        <v>40794</v>
      </c>
      <c r="AW37" s="33">
        <f>CHOOSE(MIN(D6L1630C9,RUN_YEARS),B7L812C1,B7L812C10,B7L812C19,B7L812C28,B7L812C37)</f>
        <v>955.20445024669471</v>
      </c>
      <c r="AX37" s="16" t="s">
        <v>40795</v>
      </c>
      <c r="AY37" s="33">
        <f>IF(D6L1630C23=0,0,D6L1630C19/D6L1630C23)</f>
        <v>2.1019566761172611E-2</v>
      </c>
      <c r="AZ37" s="16" t="s">
        <v>40796</v>
      </c>
      <c r="BA37" s="33">
        <f>IF(D6L1630C5=0,0,D6L1630C19/D6L1630C5)</f>
        <v>0.41661359903448458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1063.068947368421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531.53447368421052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265.76723684210526</v>
      </c>
      <c r="R38" s="16" t="s">
        <v>40800</v>
      </c>
      <c r="S38" s="15">
        <f>D6L1631C5-D6L1631C7</f>
        <v>265.76723684210526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254.48776860511089</v>
      </c>
      <c r="X38" s="16" t="s">
        <v>40802</v>
      </c>
      <c r="Y38" s="33">
        <f>D6L1631C7-D6L1631C10</f>
        <v>11.279468236994376</v>
      </c>
      <c r="Z38" s="16" t="s">
        <v>40803</v>
      </c>
      <c r="AA38" s="33">
        <f>CHOOSE(MIN(D6L1631C9,RUN_YEARS),B7L812C7,B7L812C16,B7L812C25,B7L812C34,B7L812C43)</f>
        <v>113704</v>
      </c>
      <c r="AB38" s="16" t="s">
        <v>40804</v>
      </c>
      <c r="AC38" s="33">
        <f>IF(D6L1631C12=0,0,D6L1631C10/D6L1631C12)</f>
        <v>2.238160210767527E-3</v>
      </c>
      <c r="AD38" s="16" t="s">
        <v>40805</v>
      </c>
      <c r="AE38" s="33">
        <f>IF(D6L1631C5=0,0,D6L1631C10/D6L1631C5)</f>
        <v>0.47877942298114118</v>
      </c>
      <c r="AF38" s="16" t="s">
        <v>40806</v>
      </c>
      <c r="AG38" s="33">
        <f>CHOOSE(MIN(D6L1631C9,RUN_YEARS),B7L812C5,B7L812C14,B7L812C23,B7L812C32,B7L812C41)</f>
        <v>1938.3138853768214</v>
      </c>
      <c r="AH38" s="16" t="s">
        <v>40807</v>
      </c>
      <c r="AI38" s="33">
        <f>IF(D6L1631C15=0,0,D6L1631C11/D6L1631C15)</f>
        <v>5.8192165479955642E-3</v>
      </c>
      <c r="AJ38" s="16" t="s">
        <v>40808</v>
      </c>
      <c r="AK38" s="33">
        <f>IF(D6L1631C5=0,0,D6L1631C11/D6L1631C5)</f>
        <v>2.1220577018858818E-2</v>
      </c>
      <c r="AL38" s="16" t="s">
        <v>40809</v>
      </c>
      <c r="AM38" s="33">
        <f>D6L1631C8*CHOOSE(MIN(D6L1631C9,RUN_YEARS),B7L812C4,B7L812C13,B7L812C22,B7L812C31,B7L812C40)</f>
        <v>44.322746749625793</v>
      </c>
      <c r="AN38" s="16" t="s">
        <v>40810</v>
      </c>
      <c r="AO38" s="33">
        <f>D6L1631C8-D6L1631C18</f>
        <v>221.44449009247947</v>
      </c>
      <c r="AP38" s="16" t="s">
        <v>40811</v>
      </c>
      <c r="AQ38" s="33">
        <f>CHOOSE(MIN(D6L1631C9,RUN_YEARS),B7L812C2,B7L812C11,B7L812C20,B7L812C29,B7L812C38)</f>
        <v>191.18689710779856</v>
      </c>
      <c r="AR38" s="16" t="s">
        <v>40812</v>
      </c>
      <c r="AS38" s="33">
        <f>IF(D6L1631C20=0,0,D6L1631C18/D6L1631C20)</f>
        <v>0.23182941624202896</v>
      </c>
      <c r="AT38" s="16" t="s">
        <v>40813</v>
      </c>
      <c r="AU38" s="33">
        <f>IF(D6L1631C5=0,0,D6L1631C18/D6L1631C5)</f>
        <v>8.3386400965515445E-2</v>
      </c>
      <c r="AV38" s="16" t="s">
        <v>40814</v>
      </c>
      <c r="AW38" s="33">
        <f>CHOOSE(MIN(D6L1631C9,RUN_YEARS),B7L812C1,B7L812C10,B7L812C19,B7L812C28,B7L812C37)</f>
        <v>955.20445024669471</v>
      </c>
      <c r="AX38" s="16" t="s">
        <v>40815</v>
      </c>
      <c r="AY38" s="33">
        <f>IF(D6L1631C23=0,0,D6L1631C19/D6L1631C23)</f>
        <v>0.23182941624202899</v>
      </c>
      <c r="AZ38" s="16" t="s">
        <v>40816</v>
      </c>
      <c r="BA38" s="33">
        <f>IF(D6L1631C5=0,0,D6L1631C19/D6L1631C5)</f>
        <v>0.41661359903448458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113704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1938.3138853768214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191.18689710779856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955.20445024669471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34705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34705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13882</v>
      </c>
      <c r="R40" s="16" t="s">
        <v>40840</v>
      </c>
      <c r="S40" s="15">
        <f>D6L1633C5-D6L1633C7</f>
        <v>20823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13292.831899648403</v>
      </c>
      <c r="X40" s="16" t="s">
        <v>40842</v>
      </c>
      <c r="Y40" s="33">
        <f>D6L1633C7-D6L1633C10</f>
        <v>589.16810035159688</v>
      </c>
      <c r="Z40" s="16" t="s">
        <v>40843</v>
      </c>
      <c r="AA40" s="33">
        <f>CHOOSE(MIN(D6L1633C9,RUN_YEARS),B7L812C7,B7L812C16,B7L812C25,B7L812C34,B7L812C43)</f>
        <v>113704</v>
      </c>
      <c r="AB40" s="16" t="s">
        <v>40844</v>
      </c>
      <c r="AC40" s="33">
        <f>IF(D6L1633C12=0,0,D6L1633C10/D6L1633C12)</f>
        <v>0.11690733746964402</v>
      </c>
      <c r="AD40" s="16" t="s">
        <v>40845</v>
      </c>
      <c r="AE40" s="33">
        <f>IF(D6L1633C5=0,0,D6L1633C10/D6L1633C5)</f>
        <v>0.38302353838491293</v>
      </c>
      <c r="AF40" s="16" t="s">
        <v>40846</v>
      </c>
      <c r="AG40" s="33">
        <f>CHOOSE(MIN(D6L1633C9,RUN_YEARS),B7L812C5,B7L812C14,B7L812C23,B7L812C32,B7L812C41)</f>
        <v>1938.3138853768214</v>
      </c>
      <c r="AH40" s="16" t="s">
        <v>40847</v>
      </c>
      <c r="AI40" s="33">
        <f>IF(D6L1633C15=0,0,D6L1633C11/D6L1633C15)</f>
        <v>0.30395907742107442</v>
      </c>
      <c r="AJ40" s="16" t="s">
        <v>40848</v>
      </c>
      <c r="AK40" s="33">
        <f>IF(D6L1633C5=0,0,D6L1633C11/D6L1633C5)</f>
        <v>1.6976461615087073E-2</v>
      </c>
      <c r="AL40" s="16" t="s">
        <v>40849</v>
      </c>
      <c r="AM40" s="33">
        <f>D6L1633C8*CHOOSE(MIN(D6L1633C9,RUN_YEARS),B7L812C4,B7L812C13,B7L812C22,B7L812C31,B7L812C40)</f>
        <v>3472.7100546098563</v>
      </c>
      <c r="AN40" s="16" t="s">
        <v>40850</v>
      </c>
      <c r="AO40" s="33">
        <f>D6L1633C8-D6L1633C18</f>
        <v>17350.289945390145</v>
      </c>
      <c r="AP40" s="16" t="s">
        <v>40851</v>
      </c>
      <c r="AQ40" s="33">
        <f>CHOOSE(MIN(D6L1633C9,RUN_YEARS),B7L812C2,B7L812C11,B7L812C20,B7L812C29,B7L812C38)</f>
        <v>191.18689710779856</v>
      </c>
      <c r="AR40" s="16" t="s">
        <v>40852</v>
      </c>
      <c r="AS40" s="33">
        <f>IF(D6L1633C20=0,0,D6L1633C18/D6L1633C20)</f>
        <v>18.163954262262063</v>
      </c>
      <c r="AT40" s="16" t="s">
        <v>40853</v>
      </c>
      <c r="AU40" s="33">
        <f>IF(D6L1633C5=0,0,D6L1633C18/D6L1633C5)</f>
        <v>0.10006368115861854</v>
      </c>
      <c r="AV40" s="16" t="s">
        <v>40854</v>
      </c>
      <c r="AW40" s="33">
        <f>CHOOSE(MIN(D6L1633C9,RUN_YEARS),B7L812C1,B7L812C10,B7L812C19,B7L812C28,B7L812C37)</f>
        <v>955.20445024669471</v>
      </c>
      <c r="AX40" s="16" t="s">
        <v>40855</v>
      </c>
      <c r="AY40" s="33">
        <f>IF(D6L1633C23=0,0,D6L1633C19/D6L1633C23)</f>
        <v>18.163954262262067</v>
      </c>
      <c r="AZ40" s="16" t="s">
        <v>40856</v>
      </c>
      <c r="BA40" s="33">
        <f>IF(D6L1633C5=0,0,D6L1633C19/D6L1633C5)</f>
        <v>0.49993631884138151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9205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9205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9205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113704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1938.3138853768214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1535.1436417751393</v>
      </c>
      <c r="AN41" s="16" t="s">
        <v>40869</v>
      </c>
      <c r="AO41" s="33">
        <f>D6L1634C8-D6L1634C18</f>
        <v>7669.8563582248607</v>
      </c>
      <c r="AP41" s="16" t="s">
        <v>40870</v>
      </c>
      <c r="AQ41" s="33">
        <f>CHOOSE(MIN(D6L1634C9,RUN_YEARS),B7L812C2,B7L812C11,B7L812C20,B7L812C29,B7L812C38)</f>
        <v>191.18689710779856</v>
      </c>
      <c r="AR41" s="16" t="s">
        <v>40871</v>
      </c>
      <c r="AS41" s="33">
        <f>IF(D6L1634C20=0,0,D6L1634C18/D6L1634C20)</f>
        <v>8.0295442051636314</v>
      </c>
      <c r="AT41" s="16" t="s">
        <v>40872</v>
      </c>
      <c r="AU41" s="33">
        <f>IF(D6L1634C5=0,0,D6L1634C18/D6L1634C5)</f>
        <v>0.16677280193103089</v>
      </c>
      <c r="AV41" s="16" t="s">
        <v>40873</v>
      </c>
      <c r="AW41" s="33">
        <f>CHOOSE(MIN(D6L1634C9,RUN_YEARS),B7L812C1,B7L812C10,B7L812C19,B7L812C28,B7L812C37)</f>
        <v>955.20445024669471</v>
      </c>
      <c r="AX41" s="16" t="s">
        <v>40874</v>
      </c>
      <c r="AY41" s="33">
        <f>IF(D6L1634C23=0,0,D6L1634C19/D6L1634C23)</f>
        <v>8.0295442051636332</v>
      </c>
      <c r="AZ41" s="16" t="s">
        <v>40875</v>
      </c>
      <c r="BA41" s="33">
        <f>IF(D6L1634C5=0,0,D6L1634C19/D6L1634C5)</f>
        <v>0.83322719806896917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113704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1938.3138853768214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191.18689710779856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955.20445024669471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1331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1331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1331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113704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1938.3138853768214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221.97459937020213</v>
      </c>
      <c r="AN43" s="16" t="s">
        <v>40910</v>
      </c>
      <c r="AO43" s="33">
        <f>D6L1636C8-D6L1636C18</f>
        <v>1109.0254006297978</v>
      </c>
      <c r="AP43" s="16" t="s">
        <v>40911</v>
      </c>
      <c r="AQ43" s="33">
        <f>CHOOSE(MIN(D6L1636C9,RUN_YEARS),B7L812C2,B7L812C11,B7L812C20,B7L812C29,B7L812C38)</f>
        <v>191.18689710779856</v>
      </c>
      <c r="AR43" s="16" t="s">
        <v>40912</v>
      </c>
      <c r="AS43" s="33">
        <f>IF(D6L1636C20=0,0,D6L1636C18/D6L1636C20)</f>
        <v>1.1610345830605968</v>
      </c>
      <c r="AT43" s="16" t="s">
        <v>40913</v>
      </c>
      <c r="AU43" s="33">
        <f>IF(D6L1636C5=0,0,D6L1636C18/D6L1636C5)</f>
        <v>0.16677280193103089</v>
      </c>
      <c r="AV43" s="16" t="s">
        <v>40914</v>
      </c>
      <c r="AW43" s="33">
        <f>CHOOSE(MIN(D6L1636C9,RUN_YEARS),B7L812C1,B7L812C10,B7L812C19,B7L812C28,B7L812C37)</f>
        <v>955.20445024669471</v>
      </c>
      <c r="AX43" s="16" t="s">
        <v>40915</v>
      </c>
      <c r="AY43" s="33">
        <f>IF(D6L1636C23=0,0,D6L1636C19/D6L1636C23)</f>
        <v>1.1610345830605968</v>
      </c>
      <c r="AZ43" s="16" t="s">
        <v>40916</v>
      </c>
      <c r="BA43" s="33">
        <f>IF(D6L1636C5=0,0,D6L1636C19/D6L1636C5)</f>
        <v>0.83322719806896905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46722.354222093825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46005.773760507065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14264.386880253531</v>
      </c>
      <c r="R44" s="16" t="s">
        <v>40920</v>
      </c>
      <c r="S44" s="15">
        <f>SUM(D6L1629C8:D6L1636C8)</f>
        <v>31741.386880253533</v>
      </c>
      <c r="U44" s="21" t="str">
        <f>NULL_VALUE</f>
        <v>n/a</v>
      </c>
      <c r="V44" s="16" t="s">
        <v>40921</v>
      </c>
      <c r="W44" s="33">
        <f>SUM(D6L1629C10:D6L1636C10)</f>
        <v>13658.989839415091</v>
      </c>
      <c r="X44" s="16" t="s">
        <v>40922</v>
      </c>
      <c r="Y44" s="33">
        <f>SUM(D6L1629C11:D6L1636C11)</f>
        <v>605.39704083843924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0.12012761063300405</v>
      </c>
      <c r="AD44" s="16" t="s">
        <v>40924</v>
      </c>
      <c r="AE44" s="33">
        <f>IF(D6L1637C5=0,0,D6L1637C10/D6L1637C5)</f>
        <v>0.29689729620720862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0.31233178764581049</v>
      </c>
      <c r="AJ44" s="16" t="s">
        <v>40926</v>
      </c>
      <c r="AK44" s="33">
        <f>IF(D6L1637C5=0,0,D6L1637C11/D6L1637C5)</f>
        <v>1.3159153544291279E-2</v>
      </c>
      <c r="AL44" s="16" t="s">
        <v>40927</v>
      </c>
      <c r="AM44" s="33">
        <f>SUM(D6L1629C18:D6L1636C18)</f>
        <v>5293.6000271967441</v>
      </c>
      <c r="AN44" s="16" t="s">
        <v>40928</v>
      </c>
      <c r="AO44" s="33">
        <f>SUM(D6L1629C19:D6L1636C19)</f>
        <v>26447.786853056787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27.688090069331523</v>
      </c>
      <c r="AT44" s="16" t="s">
        <v>40930</v>
      </c>
      <c r="AU44" s="33">
        <f>IF(D6L1637C5=0,0,D6L1637C18/D6L1637C5)</f>
        <v>0.11506381904918535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27.68809006933153</v>
      </c>
      <c r="AZ44" s="16" t="s">
        <v>40932</v>
      </c>
      <c r="BA44" s="33">
        <f>IF(D6L1637C5=0,0,D6L1637C19/D6L1637C5)</f>
        <v>0.57487973119931468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3222.5844699834706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1611.2922349917353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805.64611749586766</v>
      </c>
      <c r="R45" s="16" t="s">
        <v>40937</v>
      </c>
      <c r="S45" s="15">
        <f>D6L1638C5-D6L1638C7</f>
        <v>805.64611749586766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771.45356652333635</v>
      </c>
      <c r="X45" s="16" t="s">
        <v>40939</v>
      </c>
      <c r="Y45" s="33">
        <f>D6L1638C7-D6L1638C10</f>
        <v>34.192550972531308</v>
      </c>
      <c r="Z45" s="16" t="s">
        <v>40940</v>
      </c>
      <c r="AA45" s="33">
        <f>CHOOSE(MIN(D6L1638C9,RUN_YEARS),B7L812C7,B7L812C16,B7L812C25,B7L812C34,B7L812C43)</f>
        <v>113704</v>
      </c>
      <c r="AB45" s="16" t="s">
        <v>40941</v>
      </c>
      <c r="AC45" s="33">
        <f>IF(D6L1638C12=0,0,D6L1638C10/D6L1638C12)</f>
        <v>6.784753100360026E-3</v>
      </c>
      <c r="AD45" s="16" t="s">
        <v>40942</v>
      </c>
      <c r="AE45" s="33">
        <f>IF(D6L1638C5=0,0,D6L1638C10/D6L1638C5)</f>
        <v>0.47877942298114118</v>
      </c>
      <c r="AF45" s="16" t="s">
        <v>40943</v>
      </c>
      <c r="AG45" s="33">
        <f>CHOOSE(MIN(D6L1638C9,RUN_YEARS),B7L812C5,B7L812C14,B7L812C23,B7L812C32,B7L812C41)</f>
        <v>1938.3138853768214</v>
      </c>
      <c r="AH45" s="16" t="s">
        <v>40944</v>
      </c>
      <c r="AI45" s="33">
        <f>IF(D6L1638C15=0,0,D6L1638C11/D6L1638C15)</f>
        <v>1.764035806093606E-2</v>
      </c>
      <c r="AJ45" s="16" t="s">
        <v>40945</v>
      </c>
      <c r="AK45" s="33">
        <f>IF(D6L1638C5=0,0,D6L1638C11/D6L1638C5)</f>
        <v>2.1220577018858836E-2</v>
      </c>
      <c r="AL45" s="16" t="s">
        <v>40946</v>
      </c>
      <c r="AM45" s="33">
        <f>D6L1638C8*CHOOSE(MIN(D6L1638C9,RUN_YEARS),B7L812C4,B7L812C13,B7L812C22,B7L812C31,B7L812C40)</f>
        <v>134.35986037964238</v>
      </c>
      <c r="AN45" s="16" t="s">
        <v>40947</v>
      </c>
      <c r="AO45" s="33">
        <f>D6L1638C8-D6L1638C18</f>
        <v>671.28625711622522</v>
      </c>
      <c r="AP45" s="16" t="s">
        <v>40948</v>
      </c>
      <c r="AQ45" s="33">
        <f>CHOOSE(MIN(D6L1638C9,RUN_YEARS),B7L812C2,B7L812C11,B7L812C20,B7L812C29,B7L812C38)</f>
        <v>191.18689710779856</v>
      </c>
      <c r="AR45" s="16" t="s">
        <v>40949</v>
      </c>
      <c r="AS45" s="33">
        <f>IF(D6L1638C20=0,0,D6L1638C18/D6L1638C20)</f>
        <v>0.70276709550804162</v>
      </c>
      <c r="AT45" s="16" t="s">
        <v>40950</v>
      </c>
      <c r="AU45" s="33">
        <f>IF(D6L1638C5=0,0,D6L1638C18/D6L1638C5)</f>
        <v>8.3386400965515445E-2</v>
      </c>
      <c r="AV45" s="16" t="s">
        <v>40951</v>
      </c>
      <c r="AW45" s="33">
        <f>CHOOSE(MIN(D6L1638C9,RUN_YEARS),B7L812C1,B7L812C10,B7L812C19,B7L812C28,B7L812C37)</f>
        <v>955.20445024669471</v>
      </c>
      <c r="AX45" s="16" t="s">
        <v>40952</v>
      </c>
      <c r="AY45" s="33">
        <f>IF(D6L1638C23=0,0,D6L1638C19/D6L1638C23)</f>
        <v>0.70276709550804151</v>
      </c>
      <c r="AZ45" s="16" t="s">
        <v>40953</v>
      </c>
      <c r="BA45" s="33">
        <f>IF(D6L1638C5=0,0,D6L1638C19/D6L1638C5)</f>
        <v>0.41661359903448453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64644.194940591398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64644.194940591398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25857.677976236562</v>
      </c>
      <c r="R46" s="16" t="s">
        <v>40957</v>
      </c>
      <c r="S46" s="15">
        <f>D6L1639C5-D6L1639C7</f>
        <v>38786.516964354836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24760.248282189408</v>
      </c>
      <c r="X46" s="16" t="s">
        <v>40959</v>
      </c>
      <c r="Y46" s="33">
        <f>D6L1639C7-D6L1639C10</f>
        <v>1097.429694047154</v>
      </c>
      <c r="Z46" s="16" t="s">
        <v>40960</v>
      </c>
      <c r="AA46" s="33">
        <f>CHOOSE(MIN(D6L1639C9,RUN_YEARS),B7L812C7,B7L812C16,B7L812C25,B7L812C34,B7L812C43)</f>
        <v>113704</v>
      </c>
      <c r="AB46" s="16" t="s">
        <v>40961</v>
      </c>
      <c r="AC46" s="33">
        <f>IF(D6L1639C12=0,0,D6L1639C10/D6L1639C12)</f>
        <v>0.21776057378974714</v>
      </c>
      <c r="AD46" s="16" t="s">
        <v>40962</v>
      </c>
      <c r="AE46" s="33">
        <f>IF(D6L1639C5=0,0,D6L1639C10/D6L1639C5)</f>
        <v>0.38302353838491299</v>
      </c>
      <c r="AF46" s="16" t="s">
        <v>40963</v>
      </c>
      <c r="AG46" s="33">
        <f>CHOOSE(MIN(D6L1639C9,RUN_YEARS),B7L812C5,B7L812C14,B7L812C23,B7L812C32,B7L812C41)</f>
        <v>1938.3138853768214</v>
      </c>
      <c r="AH46" s="16" t="s">
        <v>40964</v>
      </c>
      <c r="AI46" s="33">
        <f>IF(D6L1639C15=0,0,D6L1639C11/D6L1639C15)</f>
        <v>0.56617749185334154</v>
      </c>
      <c r="AJ46" s="16" t="s">
        <v>40965</v>
      </c>
      <c r="AK46" s="33">
        <f>IF(D6L1639C5=0,0,D6L1639C11/D6L1639C5)</f>
        <v>1.6976461615087046E-2</v>
      </c>
      <c r="AL46" s="16" t="s">
        <v>40966</v>
      </c>
      <c r="AM46" s="33">
        <f>D6L1639C8*CHOOSE(MIN(D6L1639C9,RUN_YEARS),B7L812C4,B7L812C13,B7L812C22,B7L812C31,B7L812C40)</f>
        <v>6468.5361112909186</v>
      </c>
      <c r="AN46" s="16" t="s">
        <v>40967</v>
      </c>
      <c r="AO46" s="33">
        <f>D6L1639C8-D6L1639C18</f>
        <v>32317.980853063917</v>
      </c>
      <c r="AP46" s="16" t="s">
        <v>40968</v>
      </c>
      <c r="AQ46" s="33">
        <f>CHOOSE(MIN(D6L1639C9,RUN_YEARS),B7L812C2,B7L812C11,B7L812C20,B7L812C29,B7L812C38)</f>
        <v>191.18689710779856</v>
      </c>
      <c r="AR46" s="16" t="s">
        <v>40969</v>
      </c>
      <c r="AS46" s="33">
        <f>IF(D6L1639C20=0,0,D6L1639C18/D6L1639C20)</f>
        <v>33.83357441929563</v>
      </c>
      <c r="AT46" s="16" t="s">
        <v>40970</v>
      </c>
      <c r="AU46" s="33">
        <f>IF(D6L1639C5=0,0,D6L1639C18/D6L1639C5)</f>
        <v>0.10006368115861852</v>
      </c>
      <c r="AV46" s="16" t="s">
        <v>40971</v>
      </c>
      <c r="AW46" s="33">
        <f>CHOOSE(MIN(D6L1639C9,RUN_YEARS),B7L812C1,B7L812C10,B7L812C19,B7L812C28,B7L812C37)</f>
        <v>955.20445024669471</v>
      </c>
      <c r="AX46" s="16" t="s">
        <v>40972</v>
      </c>
      <c r="AY46" s="33">
        <f>IF(D6L1639C23=0,0,D6L1639C19/D6L1639C23)</f>
        <v>33.83357441929563</v>
      </c>
      <c r="AZ46" s="16" t="s">
        <v>40973</v>
      </c>
      <c r="BA46" s="33">
        <f>IF(D6L1639C5=0,0,D6L1639C19/D6L1639C5)</f>
        <v>0.4999363188413814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67866.779410574876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66255.487175583141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26663.32409373243</v>
      </c>
      <c r="R47" s="16" t="s">
        <v>40977</v>
      </c>
      <c r="S47" s="15">
        <f>SUM(D6L1638C8:D6L1639C8)</f>
        <v>39592.163081850704</v>
      </c>
      <c r="U47" s="21" t="str">
        <f>NULL_VALUE</f>
        <v>n/a</v>
      </c>
      <c r="V47" s="16" t="s">
        <v>40978</v>
      </c>
      <c r="W47" s="33">
        <f>SUM(D6L1638C10:D6L1639C10)</f>
        <v>25531.701848712746</v>
      </c>
      <c r="X47" s="16" t="s">
        <v>40979</v>
      </c>
      <c r="Y47" s="33">
        <f>SUM(D6L1638C11:D6L1639C11)</f>
        <v>1131.6222450196854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0.22454532689010717</v>
      </c>
      <c r="AD47" s="16" t="s">
        <v>40981</v>
      </c>
      <c r="AE47" s="33">
        <f>IF(D6L1640C5=0,0,D6L1640C10/D6L1640C5)</f>
        <v>0.38535226193494565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0.58381784991427765</v>
      </c>
      <c r="AJ47" s="16" t="s">
        <v>40983</v>
      </c>
      <c r="AK47" s="33">
        <f>IF(D6L1640C5=0,0,D6L1640C11/D6L1640C5)</f>
        <v>1.7079675861725721E-2</v>
      </c>
      <c r="AL47" s="16" t="s">
        <v>40984</v>
      </c>
      <c r="AM47" s="33">
        <f>SUM(D6L1638C18:D6L1639C18)</f>
        <v>6602.8959716705613</v>
      </c>
      <c r="AN47" s="16" t="s">
        <v>40985</v>
      </c>
      <c r="AO47" s="33">
        <f>SUM(D6L1638C19:D6L1639C19)</f>
        <v>32989.267110180139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34.536341514803674</v>
      </c>
      <c r="AT47" s="16" t="s">
        <v>40987</v>
      </c>
      <c r="AU47" s="33">
        <f>IF(D6L1640C5=0,0,D6L1640C18/D6L1640C5)</f>
        <v>9.965810007814567E-2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34.536341514803674</v>
      </c>
      <c r="AZ47" s="16" t="s">
        <v>40989</v>
      </c>
      <c r="BA47" s="33">
        <f>IF(D6L1640C5=0,0,D6L1640C19/D6L1640C5)</f>
        <v>0.49790996212518285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148162.21020948666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133548.53701147257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51571.349011677128</v>
      </c>
      <c r="R48" s="16" t="s">
        <v>40994</v>
      </c>
      <c r="S48" s="15">
        <f>SUM(D6L1628C8,D6L1637C8,D6L1640C8)</f>
        <v>81977.187999795409</v>
      </c>
      <c r="U48" s="21" t="str">
        <f>NULL_VALUE</f>
        <v>n/a</v>
      </c>
      <c r="V48" s="16" t="s">
        <v>40995</v>
      </c>
      <c r="W48" s="33">
        <f>SUM(D6L1628C10,D6L1637C10,D6L1640C10)</f>
        <v>49377.508079713924</v>
      </c>
      <c r="X48" s="16" t="s">
        <v>40996</v>
      </c>
      <c r="Y48" s="33">
        <f>SUM(D6L1628C11,D6L1637C11,D6L1640C11)</f>
        <v>2193.8409319632151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0.42818818029806527</v>
      </c>
      <c r="AD48" s="16" t="s">
        <v>40998</v>
      </c>
      <c r="AE48" s="33">
        <f>IF(D6L1641C5=0,0,D6L1641C10/D6L1641C5)</f>
        <v>0.36973454883651868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1.1132892687749687</v>
      </c>
      <c r="AJ48" s="16" t="s">
        <v>41000</v>
      </c>
      <c r="AK48" s="33">
        <f>IF(D6L1641C5=0,0,D6L1641C11/D6L1641C5)</f>
        <v>1.6427292885842337E-2</v>
      </c>
      <c r="AL48" s="16" t="s">
        <v>41001</v>
      </c>
      <c r="AM48" s="33">
        <f>SUM(D6L1628C18,D6L1637C18,D6L1640C18)</f>
        <v>13659.500871515778</v>
      </c>
      <c r="AN48" s="16" t="s">
        <v>41002</v>
      </c>
      <c r="AO48" s="33">
        <f>SUM(D6L1628C19,D6L1637C19,D6L1640C19)</f>
        <v>68317.68712827962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70.776270307315897</v>
      </c>
      <c r="AT48" s="16" t="s">
        <v>41004</v>
      </c>
      <c r="AU48" s="33">
        <f>IF(D6L1641C5=0,0,D6L1641C18/D6L1641C5)</f>
        <v>0.10228117190338334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70.776270307315912</v>
      </c>
      <c r="AZ48" s="16" t="s">
        <v>41006</v>
      </c>
      <c r="BA48" s="33">
        <f>IF(D6L1641C5=0,0,D6L1641C19/D6L1641C5)</f>
        <v>0.5115569863742554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30A76-5EC9-43E6-9047-6B06C981ED1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2686884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74181.426327629481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4546.3989213598579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35368.452483081717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0.49361920517321611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2900206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78721.321642194627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4868.2143127829013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37548.856848977935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0.49361920517321611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2900206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78721.321642194627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4868.2143127829013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37548.856848977935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0.48785057282497646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2652343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73108.927495539872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4459.7659557763118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34856.40042461452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0.21281076937992188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2900206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78721.321642194627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4868.2143127829013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37548.856848977935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0.49361920517321611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2900206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78721.321642194627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4868.2143127829013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37548.856848977935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0.48785057282497646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2652343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73108.927495539872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4459.7659557763118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34856.40042461452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0.48785057282497646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2652343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73108.927495539872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4459.7659557763118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34856.40042461452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0.48785057282497646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2652343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73108.927495539872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4459.7659557763118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34856.40042461452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0.48785057282497646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2652343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73108.927495539872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4459.7659557763118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34856.40042461452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0.48785057282497646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2652343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73108.927495539872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4459.7659557763118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34856.40042461452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0.48785057282497646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2652343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73108.927495539872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4459.7659557763118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34856.40042461452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2652343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73108.927495539872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4459.7659557763118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34856.40042461452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0.49361920517321611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2900206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78721.321642194627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4868.2143127829013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37548.856848977935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0.48640520246354602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2686884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74181.426327629481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4546.3989213598579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35368.452483081717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0.20150660435064746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2686884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74181.426327629481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4546.3989213598579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35368.452483081717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2686884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74181.426327629481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4546.3989213598579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35368.452483081717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0.20037386186136683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2652343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73108.927495539872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4459.7659557763118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34856.40042461452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0.20150660435064746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2686884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74181.426327629481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4546.3989213598579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35368.452483081717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0.20037386186136683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2652343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73108.927495539872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4459.7659557763118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34856.40042461452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0.20037386186136683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2652343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73108.927495539872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4459.7659557763118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34856.40042461452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0.20037386186136683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2652343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73108.927495539872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4459.7659557763118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34856.40042461452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0.20037386186136683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2652343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73108.927495539872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4459.7659557763118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34856.40042461452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0.20037386186136683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2652343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73108.927495539872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4459.7659557763118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34856.40042461452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0.20037386186136683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2652343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73108.927495539872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4459.7659557763118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34856.40042461452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2652343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73108.927495539872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4459.7659557763118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34856.40042461452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2686884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74181.426327629481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4546.3989213598579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35368.452483081717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2652343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73108.927495539872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4459.7659557763118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34856.40042461452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2652343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73108.927495539872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4459.7659557763118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34856.40042461452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21.503368421052631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10.751684210526316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5.3758421052631578</v>
      </c>
      <c r="R38" s="16" t="s">
        <v>41634</v>
      </c>
      <c r="S38" s="15">
        <f>D6L1731C5-D6L1731C7</f>
        <v>5.3758421052631578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5.0163403079278739</v>
      </c>
      <c r="X38" s="16" t="s">
        <v>41636</v>
      </c>
      <c r="Y38" s="33">
        <f>D6L1731C7-D6L1731C10</f>
        <v>0.35950179733528387</v>
      </c>
      <c r="Z38" s="16" t="s">
        <v>41637</v>
      </c>
      <c r="AA38" s="33">
        <f>CHOOSE(MIN(D6L1731C9,RUN_YEARS),B7L816C7,B7L816C16,B7L816C25,B7L816C34,B7L816C43)</f>
        <v>2652343</v>
      </c>
      <c r="AB38" s="16" t="s">
        <v>41638</v>
      </c>
      <c r="AC38" s="33">
        <f>IF(D6L1731C12=0,0,D6L1731C10/D6L1731C12)</f>
        <v>1.8912864240891446E-6</v>
      </c>
      <c r="AD38" s="16" t="s">
        <v>41639</v>
      </c>
      <c r="AE38" s="33">
        <f>IF(D6L1731C5=0,0,D6L1731C10/D6L1731C5)</f>
        <v>0.46656321090761599</v>
      </c>
      <c r="AF38" s="16" t="s">
        <v>41640</v>
      </c>
      <c r="AG38" s="33">
        <f>CHOOSE(MIN(D6L1731C9,RUN_YEARS),B7L816C5,B7L816C14,B7L816C23,B7L816C32,B7L816C41)</f>
        <v>73108.927495539872</v>
      </c>
      <c r="AH38" s="16" t="s">
        <v>41641</v>
      </c>
      <c r="AI38" s="33">
        <f>IF(D6L1731C15=0,0,D6L1731C11/D6L1731C15)</f>
        <v>4.9173447026317799E-6</v>
      </c>
      <c r="AJ38" s="16" t="s">
        <v>41642</v>
      </c>
      <c r="AK38" s="33">
        <f>IF(D6L1731C5=0,0,D6L1731C11/D6L1731C5)</f>
        <v>3.3436789092384026E-2</v>
      </c>
      <c r="AL38" s="16" t="s">
        <v>41643</v>
      </c>
      <c r="AM38" s="33">
        <f>D6L1731C8*CHOOSE(MIN(D6L1731C9,RUN_YEARS),B7L816C4,B7L816C13,B7L816C22,B7L816C31,B7L816C40)</f>
        <v>0.60979998336356511</v>
      </c>
      <c r="AN38" s="16" t="s">
        <v>41644</v>
      </c>
      <c r="AO38" s="33">
        <f>D6L1731C8-D6L1731C18</f>
        <v>4.7660421218995923</v>
      </c>
      <c r="AP38" s="16" t="s">
        <v>41645</v>
      </c>
      <c r="AQ38" s="33">
        <f>CHOOSE(MIN(D6L1731C9,RUN_YEARS),B7L816C2,B7L816C11,B7L816C20,B7L816C29,B7L816C38)</f>
        <v>4459.7659557763118</v>
      </c>
      <c r="AR38" s="16" t="s">
        <v>41646</v>
      </c>
      <c r="AS38" s="33">
        <f>IF(D6L1731C20=0,0,D6L1731C18/D6L1731C20)</f>
        <v>1.3673362894161498E-4</v>
      </c>
      <c r="AT38" s="16" t="s">
        <v>41647</v>
      </c>
      <c r="AU38" s="33">
        <f>IF(D6L1731C5=0,0,D6L1731C18/D6L1731C5)</f>
        <v>5.6716694000977751E-2</v>
      </c>
      <c r="AV38" s="16" t="s">
        <v>41648</v>
      </c>
      <c r="AW38" s="33">
        <f>CHOOSE(MIN(D6L1731C9,RUN_YEARS),B7L816C1,B7L816C10,B7L816C19,B7L816C28,B7L816C37)</f>
        <v>34856.40042461452</v>
      </c>
      <c r="AX38" s="16" t="s">
        <v>41649</v>
      </c>
      <c r="AY38" s="33">
        <f>IF(D6L1731C23=0,0,D6L1731C19/D6L1731C23)</f>
        <v>1.3673362894161498E-4</v>
      </c>
      <c r="AZ38" s="16" t="s">
        <v>41650</v>
      </c>
      <c r="BA38" s="33">
        <f>IF(D6L1731C5=0,0,D6L1731C19/D6L1731C5)</f>
        <v>0.44328330599902221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2652343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73108.927495539872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4459.7659557763118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34856.40042461452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702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702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280.8</v>
      </c>
      <c r="R40" s="16" t="s">
        <v>41675</v>
      </c>
      <c r="S40" s="15">
        <f>D6L1733C5-D6L1733C7</f>
        <v>421.2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262.02189924571712</v>
      </c>
      <c r="X40" s="16" t="s">
        <v>41677</v>
      </c>
      <c r="Y40" s="33">
        <f>D6L1733C7-D6L1733C10</f>
        <v>18.778100754282889</v>
      </c>
      <c r="Z40" s="16" t="s">
        <v>41678</v>
      </c>
      <c r="AA40" s="33">
        <f>CHOOSE(MIN(D6L1733C9,RUN_YEARS),B7L816C7,B7L816C16,B7L816C25,B7L816C34,B7L816C43)</f>
        <v>2652343</v>
      </c>
      <c r="AB40" s="16" t="s">
        <v>41679</v>
      </c>
      <c r="AC40" s="33">
        <f>IF(D6L1733C12=0,0,D6L1733C10/D6L1733C12)</f>
        <v>9.8788844144862535E-5</v>
      </c>
      <c r="AD40" s="16" t="s">
        <v>41680</v>
      </c>
      <c r="AE40" s="33">
        <f>IF(D6L1733C5=0,0,D6L1733C10/D6L1733C5)</f>
        <v>0.37325056872609275</v>
      </c>
      <c r="AF40" s="16" t="s">
        <v>41681</v>
      </c>
      <c r="AG40" s="33">
        <f>CHOOSE(MIN(D6L1733C9,RUN_YEARS),B7L816C5,B7L816C14,B7L816C23,B7L816C32,B7L816C41)</f>
        <v>73108.927495539872</v>
      </c>
      <c r="AH40" s="16" t="s">
        <v>41682</v>
      </c>
      <c r="AI40" s="33">
        <f>IF(D6L1733C15=0,0,D6L1733C11/D6L1733C15)</f>
        <v>2.5685099477664309E-4</v>
      </c>
      <c r="AJ40" s="16" t="s">
        <v>41683</v>
      </c>
      <c r="AK40" s="33">
        <f>IF(D6L1733C5=0,0,D6L1733C11/D6L1733C5)</f>
        <v>2.6749431273907248E-2</v>
      </c>
      <c r="AL40" s="16" t="s">
        <v>41684</v>
      </c>
      <c r="AM40" s="33">
        <f>D6L1733C8*CHOOSE(MIN(D6L1733C9,RUN_YEARS),B7L816C4,B7L816C13,B7L816C22,B7L816C31,B7L816C40)</f>
        <v>47.778143026423663</v>
      </c>
      <c r="AN40" s="16" t="s">
        <v>41685</v>
      </c>
      <c r="AO40" s="33">
        <f>D6L1733C8-D6L1733C18</f>
        <v>373.42185697357633</v>
      </c>
      <c r="AP40" s="16" t="s">
        <v>41686</v>
      </c>
      <c r="AQ40" s="33">
        <f>CHOOSE(MIN(D6L1733C9,RUN_YEARS),B7L816C2,B7L816C11,B7L816C20,B7L816C29,B7L816C38)</f>
        <v>4459.7659557763118</v>
      </c>
      <c r="AR40" s="16" t="s">
        <v>41687</v>
      </c>
      <c r="AS40" s="33">
        <f>IF(D6L1733C20=0,0,D6L1733C18/D6L1733C20)</f>
        <v>1.0713150308827567E-2</v>
      </c>
      <c r="AT40" s="16" t="s">
        <v>41688</v>
      </c>
      <c r="AU40" s="33">
        <f>IF(D6L1733C5=0,0,D6L1733C18/D6L1733C5)</f>
        <v>6.8060032801173315E-2</v>
      </c>
      <c r="AV40" s="16" t="s">
        <v>41689</v>
      </c>
      <c r="AW40" s="33">
        <f>CHOOSE(MIN(D6L1733C9,RUN_YEARS),B7L816C1,B7L816C10,B7L816C19,B7L816C28,B7L816C37)</f>
        <v>34856.40042461452</v>
      </c>
      <c r="AX40" s="16" t="s">
        <v>41690</v>
      </c>
      <c r="AY40" s="33">
        <f>IF(D6L1733C23=0,0,D6L1733C19/D6L1733C23)</f>
        <v>1.0713150308827565E-2</v>
      </c>
      <c r="AZ40" s="16" t="s">
        <v>41691</v>
      </c>
      <c r="BA40" s="33">
        <f>IF(D6L1733C5=0,0,D6L1733C19/D6L1733C5)</f>
        <v>0.53193996719882664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2652343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73108.927495539872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4459.7659557763118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34856.40042461452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723.50336842105264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712.75168421052626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286.17584210526314</v>
      </c>
      <c r="R44" s="16" t="s">
        <v>41714</v>
      </c>
      <c r="S44" s="15">
        <f>SUM(D6L1729C8:D6L1736C8)</f>
        <v>426.57584210526312</v>
      </c>
      <c r="U44" s="21" t="str">
        <f>NULL_VALUE</f>
        <v>n/a</v>
      </c>
      <c r="V44" s="16" t="s">
        <v>41715</v>
      </c>
      <c r="W44" s="33">
        <f>SUM(D6L1729C10:D6L1736C10)</f>
        <v>267.03823955364498</v>
      </c>
      <c r="X44" s="16" t="s">
        <v>41716</v>
      </c>
      <c r="Y44" s="33">
        <f>SUM(D6L1729C11:D6L1736C11)</f>
        <v>19.137602551618173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1.0068013056895168E-4</v>
      </c>
      <c r="AD44" s="16" t="s">
        <v>41718</v>
      </c>
      <c r="AE44" s="33">
        <f>IF(D6L1737C5=0,0,D6L1737C10/D6L1737C5)</f>
        <v>0.37465816702969668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2.6176833947927488E-4</v>
      </c>
      <c r="AJ44" s="16" t="s">
        <v>41720</v>
      </c>
      <c r="AK44" s="33">
        <f>IF(D6L1737C5=0,0,D6L1737C11/D6L1737C5)</f>
        <v>2.6850308425178659E-2</v>
      </c>
      <c r="AL44" s="16" t="s">
        <v>41721</v>
      </c>
      <c r="AM44" s="33">
        <f>SUM(D6L1729C18:D6L1736C18)</f>
        <v>48.387943009787229</v>
      </c>
      <c r="AN44" s="16" t="s">
        <v>41722</v>
      </c>
      <c r="AO44" s="33">
        <f>SUM(D6L1729C19:D6L1736C19)</f>
        <v>378.18789909547593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1.0849883937769183E-2</v>
      </c>
      <c r="AT44" s="16" t="s">
        <v>41724</v>
      </c>
      <c r="AU44" s="33">
        <f>IF(D6L1737C5=0,0,D6L1737C18/D6L1737C5)</f>
        <v>6.7888921319609011E-2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1.0849883937769181E-2</v>
      </c>
      <c r="AZ44" s="16" t="s">
        <v>41726</v>
      </c>
      <c r="BA44" s="33">
        <f>IF(D6L1737C5=0,0,D6L1737C19/D6L1737C5)</f>
        <v>0.53060260322551567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41.4872748435047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20.74363742175235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10.371818710876175</v>
      </c>
      <c r="R45" s="16" t="s">
        <v>41731</v>
      </c>
      <c r="S45" s="15">
        <f>D6L1738C5-D6L1738C7</f>
        <v>10.371818710876175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9.6782180813961567</v>
      </c>
      <c r="X45" s="16" t="s">
        <v>41733</v>
      </c>
      <c r="Y45" s="33">
        <f>D6L1738C7-D6L1738C10</f>
        <v>0.69360062948001833</v>
      </c>
      <c r="Z45" s="16" t="s">
        <v>41734</v>
      </c>
      <c r="AA45" s="33">
        <f>CHOOSE(MIN(D6L1738C9,RUN_YEARS),B7L816C7,B7L816C16,B7L816C25,B7L816C34,B7L816C43)</f>
        <v>2652343</v>
      </c>
      <c r="AB45" s="16" t="s">
        <v>41735</v>
      </c>
      <c r="AC45" s="33">
        <f>IF(D6L1738C12=0,0,D6L1738C10/D6L1738C12)</f>
        <v>3.6489315602831746E-6</v>
      </c>
      <c r="AD45" s="16" t="s">
        <v>41736</v>
      </c>
      <c r="AE45" s="33">
        <f>IF(D6L1738C5=0,0,D6L1738C10/D6L1738C5)</f>
        <v>0.46656321090761599</v>
      </c>
      <c r="AF45" s="16" t="s">
        <v>41737</v>
      </c>
      <c r="AG45" s="33">
        <f>CHOOSE(MIN(D6L1738C9,RUN_YEARS),B7L816C5,B7L816C14,B7L816C23,B7L816C32,B7L816C41)</f>
        <v>73108.927495539872</v>
      </c>
      <c r="AH45" s="16" t="s">
        <v>41738</v>
      </c>
      <c r="AI45" s="33">
        <f>IF(D6L1738C15=0,0,D6L1738C11/D6L1738C15)</f>
        <v>9.4872220567362655E-6</v>
      </c>
      <c r="AJ45" s="16" t="s">
        <v>41739</v>
      </c>
      <c r="AK45" s="33">
        <f>IF(D6L1738C5=0,0,D6L1738C11/D6L1738C5)</f>
        <v>3.3436789092384039E-2</v>
      </c>
      <c r="AL45" s="16" t="s">
        <v>41740</v>
      </c>
      <c r="AM45" s="33">
        <f>D6L1738C8*CHOOSE(MIN(D6L1738C9,RUN_YEARS),B7L816C4,B7L816C13,B7L816C22,B7L816C31,B7L816C40)</f>
        <v>1.1765105361167592</v>
      </c>
      <c r="AN45" s="16" t="s">
        <v>41741</v>
      </c>
      <c r="AO45" s="33">
        <f>D6L1738C8-D6L1738C18</f>
        <v>9.1953081747594165</v>
      </c>
      <c r="AP45" s="16" t="s">
        <v>41742</v>
      </c>
      <c r="AQ45" s="33">
        <f>CHOOSE(MIN(D6L1738C9,RUN_YEARS),B7L816C2,B7L816C11,B7L816C20,B7L816C29,B7L816C38)</f>
        <v>4459.7659557763118</v>
      </c>
      <c r="AR45" s="16" t="s">
        <v>41743</v>
      </c>
      <c r="AS45" s="33">
        <f>IF(D6L1738C20=0,0,D6L1738C18/D6L1738C20)</f>
        <v>2.6380544355538132E-4</v>
      </c>
      <c r="AT45" s="16" t="s">
        <v>41744</v>
      </c>
      <c r="AU45" s="33">
        <f>IF(D6L1738C5=0,0,D6L1738C18/D6L1738C5)</f>
        <v>5.6716694000977751E-2</v>
      </c>
      <c r="AV45" s="16" t="s">
        <v>41745</v>
      </c>
      <c r="AW45" s="33">
        <f>CHOOSE(MIN(D6L1738C9,RUN_YEARS),B7L816C1,B7L816C10,B7L816C19,B7L816C28,B7L816C37)</f>
        <v>34856.40042461452</v>
      </c>
      <c r="AX45" s="16" t="s">
        <v>41746</v>
      </c>
      <c r="AY45" s="33">
        <f>IF(D6L1738C23=0,0,D6L1738C19/D6L1738C23)</f>
        <v>2.6380544355538137E-4</v>
      </c>
      <c r="AZ45" s="16" t="s">
        <v>41747</v>
      </c>
      <c r="BA45" s="33">
        <f>IF(D6L1738C5=0,0,D6L1738C19/D6L1738C5)</f>
        <v>0.44328330599902227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498.74611598526502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498.74611598526502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199.49844639410603</v>
      </c>
      <c r="R46" s="16" t="s">
        <v>41751</v>
      </c>
      <c r="S46" s="15">
        <f>D6L1739C5-D6L1739C7</f>
        <v>299.24766959115902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186.15727144143003</v>
      </c>
      <c r="X46" s="16" t="s">
        <v>41753</v>
      </c>
      <c r="Y46" s="33">
        <f>D6L1739C7-D6L1739C10</f>
        <v>13.341174952675999</v>
      </c>
      <c r="Z46" s="16" t="s">
        <v>41754</v>
      </c>
      <c r="AA46" s="33">
        <f>CHOOSE(MIN(D6L1739C9,RUN_YEARS),B7L816C7,B7L816C16,B7L816C25,B7L816C34,B7L816C43)</f>
        <v>2652343</v>
      </c>
      <c r="AB46" s="16" t="s">
        <v>41755</v>
      </c>
      <c r="AC46" s="33">
        <f>IF(D6L1739C12=0,0,D6L1739C10/D6L1739C12)</f>
        <v>7.018597196570354E-5</v>
      </c>
      <c r="AD46" s="16" t="s">
        <v>41756</v>
      </c>
      <c r="AE46" s="33">
        <f>IF(D6L1739C5=0,0,D6L1739C10/D6L1739C5)</f>
        <v>0.3732505687260928</v>
      </c>
      <c r="AF46" s="16" t="s">
        <v>41757</v>
      </c>
      <c r="AG46" s="33">
        <f>CHOOSE(MIN(D6L1739C9,RUN_YEARS),B7L816C5,B7L816C14,B7L816C23,B7L816C32,B7L816C41)</f>
        <v>73108.927495539872</v>
      </c>
      <c r="AH46" s="16" t="s">
        <v>41758</v>
      </c>
      <c r="AI46" s="33">
        <f>IF(D6L1739C15=0,0,D6L1739C11/D6L1739C15)</f>
        <v>1.8248352711082924E-4</v>
      </c>
      <c r="AJ46" s="16" t="s">
        <v>41759</v>
      </c>
      <c r="AK46" s="33">
        <f>IF(D6L1739C5=0,0,D6L1739C11/D6L1739C5)</f>
        <v>2.6749431273907207E-2</v>
      </c>
      <c r="AL46" s="16" t="s">
        <v>41760</v>
      </c>
      <c r="AM46" s="33">
        <f>D6L1739C8*CHOOSE(MIN(D6L1739C9,RUN_YEARS),B7L816C4,B7L816C13,B7L816C22,B7L816C31,B7L816C40)</f>
        <v>33.944677013414925</v>
      </c>
      <c r="AN46" s="16" t="s">
        <v>41761</v>
      </c>
      <c r="AO46" s="33">
        <f>D6L1739C8-D6L1739C18</f>
        <v>265.30299257774408</v>
      </c>
      <c r="AP46" s="16" t="s">
        <v>41762</v>
      </c>
      <c r="AQ46" s="33">
        <f>CHOOSE(MIN(D6L1739C9,RUN_YEARS),B7L816C2,B7L816C11,B7L816C20,B7L816C29,B7L816C38)</f>
        <v>4459.7659557763118</v>
      </c>
      <c r="AR46" s="16" t="s">
        <v>41763</v>
      </c>
      <c r="AS46" s="33">
        <f>IF(D6L1739C20=0,0,D6L1739C18/D6L1739C20)</f>
        <v>7.611313542014375E-3</v>
      </c>
      <c r="AT46" s="16" t="s">
        <v>41764</v>
      </c>
      <c r="AU46" s="33">
        <f>IF(D6L1739C5=0,0,D6L1739C18/D6L1739C5)</f>
        <v>6.8060032801173315E-2</v>
      </c>
      <c r="AV46" s="16" t="s">
        <v>41765</v>
      </c>
      <c r="AW46" s="33">
        <f>CHOOSE(MIN(D6L1739C9,RUN_YEARS),B7L816C1,B7L816C10,B7L816C19,B7L816C28,B7L816C37)</f>
        <v>34856.40042461452</v>
      </c>
      <c r="AX46" s="16" t="s">
        <v>41766</v>
      </c>
      <c r="AY46" s="33">
        <f>IF(D6L1739C23=0,0,D6L1739C19/D6L1739C23)</f>
        <v>7.6113135420143741E-3</v>
      </c>
      <c r="AZ46" s="16" t="s">
        <v>41767</v>
      </c>
      <c r="BA46" s="33">
        <f>IF(D6L1739C5=0,0,D6L1739C19/D6L1739C5)</f>
        <v>0.53193996719882664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540.23339082876976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519.48975340701736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209.8702651049822</v>
      </c>
      <c r="R47" s="16" t="s">
        <v>41771</v>
      </c>
      <c r="S47" s="15">
        <f>SUM(D6L1738C8:D6L1739C8)</f>
        <v>309.61948830203522</v>
      </c>
      <c r="U47" s="21" t="str">
        <f>NULL_VALUE</f>
        <v>n/a</v>
      </c>
      <c r="V47" s="16" t="s">
        <v>41772</v>
      </c>
      <c r="W47" s="33">
        <f>SUM(D6L1738C10:D6L1739C10)</f>
        <v>195.83548952282618</v>
      </c>
      <c r="X47" s="16" t="s">
        <v>41773</v>
      </c>
      <c r="Y47" s="33">
        <f>SUM(D6L1738C11:D6L1739C11)</f>
        <v>14.034775582156017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7.383490352598672E-5</v>
      </c>
      <c r="AD47" s="16" t="s">
        <v>41775</v>
      </c>
      <c r="AE47" s="33">
        <f>IF(D6L1740C5=0,0,D6L1740C10/D6L1740C5)</f>
        <v>0.37697661645578245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1.9197074916756551E-4</v>
      </c>
      <c r="AJ47" s="16" t="s">
        <v>41777</v>
      </c>
      <c r="AK47" s="33">
        <f>IF(D6L1740C5=0,0,D6L1740C11/D6L1740C5)</f>
        <v>2.7016462769689796E-2</v>
      </c>
      <c r="AL47" s="16" t="s">
        <v>41778</v>
      </c>
      <c r="AM47" s="33">
        <f>SUM(D6L1738C18:D6L1739C18)</f>
        <v>35.121187549531683</v>
      </c>
      <c r="AN47" s="16" t="s">
        <v>41779</v>
      </c>
      <c r="AO47" s="33">
        <f>SUM(D6L1738C19:D6L1739C19)</f>
        <v>274.4983007525035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7.8751189855697564E-3</v>
      </c>
      <c r="AT47" s="16" t="s">
        <v>41781</v>
      </c>
      <c r="AU47" s="33">
        <f>IF(D6L1740C5=0,0,D6L1740C18/D6L1740C5)</f>
        <v>6.7607084296067779E-2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7.8751189855697547E-3</v>
      </c>
      <c r="AZ47" s="16" t="s">
        <v>41783</v>
      </c>
      <c r="BA47" s="33">
        <f>IF(D6L1740C5=0,0,D6L1740C19/D6L1740C5)</f>
        <v>0.52839983647846001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1263.7367592498224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1232.2414376175436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496.04610721024534</v>
      </c>
      <c r="R48" s="16" t="s">
        <v>41788</v>
      </c>
      <c r="S48" s="15">
        <f>SUM(D6L1728C8,D6L1737C8,D6L1740C8)</f>
        <v>736.19533040729834</v>
      </c>
      <c r="U48" s="21" t="str">
        <f>NULL_VALUE</f>
        <v>n/a</v>
      </c>
      <c r="V48" s="16" t="s">
        <v>41789</v>
      </c>
      <c r="W48" s="33">
        <f>SUM(D6L1728C10,D6L1737C10,D6L1740C10)</f>
        <v>462.87372907647114</v>
      </c>
      <c r="X48" s="16" t="s">
        <v>41790</v>
      </c>
      <c r="Y48" s="33">
        <f>SUM(D6L1728C11,D6L1737C11,D6L1740C11)</f>
        <v>33.172378133774188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1.7451503409493839E-4</v>
      </c>
      <c r="AD48" s="16" t="s">
        <v>41792</v>
      </c>
      <c r="AE48" s="33">
        <f>IF(D6L1741C5=0,0,D6L1741C10/D6L1741C5)</f>
        <v>0.37563558158813953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4.537390886468404E-4</v>
      </c>
      <c r="AJ48" s="16" t="s">
        <v>41794</v>
      </c>
      <c r="AK48" s="33">
        <f>IF(D6L1741C5=0,0,D6L1741C11/D6L1741C5)</f>
        <v>2.6920355963609505E-2</v>
      </c>
      <c r="AL48" s="16" t="s">
        <v>41795</v>
      </c>
      <c r="AM48" s="33">
        <f>SUM(D6L1728C18,D6L1737C18,D6L1740C18)</f>
        <v>83.509130559318919</v>
      </c>
      <c r="AN48" s="16" t="s">
        <v>41796</v>
      </c>
      <c r="AO48" s="33">
        <f>SUM(D6L1728C19,D6L1737C19,D6L1740C19)</f>
        <v>652.68619984797942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1.8725002923338938E-2</v>
      </c>
      <c r="AT48" s="16" t="s">
        <v>41798</v>
      </c>
      <c r="AU48" s="33">
        <f>IF(D6L1741C5=0,0,D6L1741C18/D6L1741C5)</f>
        <v>6.7770104145157009E-2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1.8725002923338938E-2</v>
      </c>
      <c r="AZ48" s="16" t="s">
        <v>41800</v>
      </c>
      <c r="BA48" s="33">
        <f>IF(D6L1741C5=0,0,D6L1741C19/D6L1741C5)</f>
        <v>0.52967395830309405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D8397-B921-4CAA-AA09-B1B15F1E01F2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44753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44753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52443</v>
      </c>
      <c r="R9" s="16" t="s">
        <v>41826</v>
      </c>
      <c r="S9" s="21">
        <f>IF(D6L1802C7=0,0,D6L1802C5/D6L1802C7)</f>
        <v>0.85336460538108039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42114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42114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216920</v>
      </c>
      <c r="R10" s="16" t="s">
        <v>41830</v>
      </c>
      <c r="S10" s="21">
        <f>IF(D6L1803C7=0,0,D6L1803C5/D6L1803C7)</f>
        <v>0.19414530702563157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2419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2419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292437</v>
      </c>
      <c r="R11" s="16" t="s">
        <v>41834</v>
      </c>
      <c r="S11" s="21">
        <f>IF(D6L1804C7=0,0,D6L1804C5/D6L1804C7)</f>
        <v>8.2718671029999632E-3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63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63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94323</v>
      </c>
      <c r="R12" s="16" t="s">
        <v>41838</v>
      </c>
      <c r="S12" s="21">
        <f>IF(D6L1805C7=0,0,D6L1805C5/D6L1805C7)</f>
        <v>6.6791768709646639E-4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8827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8827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1732566</v>
      </c>
      <c r="R13" s="16" t="s">
        <v>41842</v>
      </c>
      <c r="S13" s="21">
        <f>IF(D6L1806C7=0,0,D6L1806C5/D6L1806C7)</f>
        <v>5.0947554090291511E-3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1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174968</v>
      </c>
      <c r="R14" s="16" t="s">
        <v>41846</v>
      </c>
      <c r="S14" s="21">
        <f>IF(D6L1807C7=0,0,D6L1807C5/D6L1807C7)</f>
        <v>5.7153308033468974E-6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2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2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403595</v>
      </c>
      <c r="R15" s="16" t="s">
        <v>41850</v>
      </c>
      <c r="S15" s="21">
        <f>IF(D6L1808C7=0,0,D6L1808C5/D6L1808C7)</f>
        <v>4.9554627782802067E-6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19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19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28740</v>
      </c>
      <c r="R16" s="16" t="s">
        <v>41854</v>
      </c>
      <c r="S16" s="21">
        <f>IF(D6L1809C7=0,0,D6L1809C5/D6L1809C7)</f>
        <v>6.610995128740431E-4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1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1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7161</v>
      </c>
      <c r="R17" s="16" t="s">
        <v>41858</v>
      </c>
      <c r="S17" s="21">
        <f>IF(D6L1810C7=0,0,D6L1810C5/D6L1810C7)</f>
        <v>1.3964530093562352E-4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189150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189150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986346</v>
      </c>
      <c r="R18" s="16" t="s">
        <v>41862</v>
      </c>
      <c r="S18" s="21">
        <f>IF(D6L1811C7=0,0,D6L1811C5/D6L1811C7)</f>
        <v>0.19176840581297031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169296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169296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652923</v>
      </c>
      <c r="R19" s="16" t="s">
        <v>41866</v>
      </c>
      <c r="S19" s="21">
        <f>IF(D6L1812C7=0,0,D6L1812C5/D6L1812C7)</f>
        <v>0.25928938021788173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145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145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1165</v>
      </c>
      <c r="R20" s="16" t="s">
        <v>41870</v>
      </c>
      <c r="S20" s="21">
        <f>IF(D6L1813C7=0,0,D6L1813C5/D6L1813C7)</f>
        <v>0.12446351931330472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52052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52052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176612</v>
      </c>
      <c r="R21" s="16" t="s">
        <v>41874</v>
      </c>
      <c r="S21" s="21">
        <f>IF(D6L1814C7=0,0,D6L1814C5/D6L1814C7)</f>
        <v>0.2947251602382624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2972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2972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483195</v>
      </c>
      <c r="R22" s="16" t="s">
        <v>41878</v>
      </c>
      <c r="S22" s="21">
        <f>IF(D6L1815C7=0,0,D6L1815C5/D6L1815C7)</f>
        <v>6.1507258974120181E-3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4540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4540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1313749</v>
      </c>
      <c r="R23" s="16" t="s">
        <v>41883</v>
      </c>
      <c r="S23" s="21">
        <f>IF(D6L1816C7=0,0,D6L1816C5/D6L1816C7)</f>
        <v>3.4557590529088892E-3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43138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8381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8381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652923</v>
      </c>
      <c r="R25" s="16" t="s">
        <v>41892</v>
      </c>
      <c r="S25" s="21">
        <f>IF(D6L1818C7=0,0,D6L1818C5/D6L1818C7)</f>
        <v>1.283612309567897E-2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524735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524735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7313204</v>
      </c>
      <c r="R26" s="16" t="s">
        <v>41896</v>
      </c>
      <c r="S26" s="21">
        <f>SUM(D6L1801C8:D6L1818C8)</f>
        <v>1.9550449418416482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EB26A-71AE-43FA-BEED-DE835A9F847C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-187.46001668681063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-281.19002503021591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446.43978213428261</v>
      </c>
      <c r="F9" s="16" t="s">
        <v>41934</v>
      </c>
      <c r="G9" s="6">
        <f>D6L237C10</f>
        <v>3610.1174511777695</v>
      </c>
      <c r="H9" s="16" t="s">
        <v>41935</v>
      </c>
      <c r="I9" s="6">
        <f>D6L240C10</f>
        <v>57.82864549670299</v>
      </c>
      <c r="J9" s="16" t="s">
        <v>41936</v>
      </c>
      <c r="K9" s="6">
        <f>D6L228C11</f>
        <v>15.425719393633797</v>
      </c>
      <c r="L9" s="16" t="s">
        <v>41937</v>
      </c>
      <c r="M9" s="6">
        <f>D6L237C11</f>
        <v>121.4340920219793</v>
      </c>
      <c r="N9" s="16" t="s">
        <v>41938</v>
      </c>
      <c r="O9" s="6">
        <f>D6L240C11</f>
        <v>1.9451913002060515</v>
      </c>
      <c r="P9" s="16" t="s">
        <v>41939</v>
      </c>
      <c r="Q9" s="6">
        <f>D6L228C18</f>
        <v>104.54633849745855</v>
      </c>
      <c r="R9" s="16" t="s">
        <v>41940</v>
      </c>
      <c r="S9" s="6">
        <f>D6L237C18</f>
        <v>4265.5654411319556</v>
      </c>
      <c r="T9" s="16" t="s">
        <v>41941</v>
      </c>
      <c r="U9" s="6">
        <f>D6L240C18</f>
        <v>18.99928704502214</v>
      </c>
      <c r="V9" s="16" t="s">
        <v>41942</v>
      </c>
      <c r="W9" s="6">
        <f>D6L228C19</f>
        <v>357.3191630304579</v>
      </c>
      <c r="X9" s="16" t="s">
        <v>41943</v>
      </c>
      <c r="Y9" s="6">
        <f>D6L237C19</f>
        <v>14374.586102067793</v>
      </c>
      <c r="Z9" s="16" t="s">
        <v>41944</v>
      </c>
      <c r="AA9" s="6">
        <f>D6L240C19</f>
        <v>64.025951840536621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14577.022514949</v>
      </c>
      <c r="F10" s="16" t="s">
        <v>41946</v>
      </c>
      <c r="G10" s="6">
        <f>D6L337C10</f>
        <v>22557.089558526812</v>
      </c>
      <c r="H10" s="16" t="s">
        <v>41947</v>
      </c>
      <c r="I10" s="6">
        <f>D6L340C10</f>
        <v>12390.774759688647</v>
      </c>
      <c r="J10" s="16" t="s">
        <v>41948</v>
      </c>
      <c r="K10" s="6">
        <f>D6L328C11</f>
        <v>703.94762814584726</v>
      </c>
      <c r="L10" s="16" t="s">
        <v>41949</v>
      </c>
      <c r="M10" s="6">
        <f>D6L337C11</f>
        <v>1067.5708675495566</v>
      </c>
      <c r="N10" s="16" t="s">
        <v>41950</v>
      </c>
      <c r="O10" s="6">
        <f>D6L340C11</f>
        <v>586.42450860029658</v>
      </c>
      <c r="P10" s="16" t="s">
        <v>41951</v>
      </c>
      <c r="Q10" s="6">
        <f>D6L328C18</f>
        <v>2704.1669223611561</v>
      </c>
      <c r="R10" s="16" t="s">
        <v>41952</v>
      </c>
      <c r="S10" s="6">
        <f>D6L337C18</f>
        <v>13552.701832000221</v>
      </c>
      <c r="T10" s="16" t="s">
        <v>41953</v>
      </c>
      <c r="U10" s="6">
        <f>D6L340C18</f>
        <v>3430.3577611681631</v>
      </c>
      <c r="V10" s="16" t="s">
        <v>41954</v>
      </c>
      <c r="W10" s="6">
        <f>D6L328C19</f>
        <v>12576.803220733693</v>
      </c>
      <c r="X10" s="16" t="s">
        <v>41955</v>
      </c>
      <c r="Y10" s="6">
        <f>D6L337C19</f>
        <v>62124.35859407614</v>
      </c>
      <c r="Z10" s="16" t="s">
        <v>41956</v>
      </c>
      <c r="AA10" s="6">
        <f>D6L340C19</f>
        <v>15724.449508480835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13985.339101040232</v>
      </c>
      <c r="F11" s="16" t="s">
        <v>41958</v>
      </c>
      <c r="G11" s="6">
        <f>D6L437C10</f>
        <v>11563.122139999665</v>
      </c>
      <c r="H11" s="16" t="s">
        <v>41959</v>
      </c>
      <c r="I11" s="6">
        <f>D6L440C10</f>
        <v>42280.327311577508</v>
      </c>
      <c r="J11" s="16" t="s">
        <v>41960</v>
      </c>
      <c r="K11" s="6">
        <f>D6L428C11</f>
        <v>997.23814212096977</v>
      </c>
      <c r="L11" s="16" t="s">
        <v>41961</v>
      </c>
      <c r="M11" s="6">
        <f>D6L437C11</f>
        <v>820.72287072609424</v>
      </c>
      <c r="N11" s="16" t="s">
        <v>41962</v>
      </c>
      <c r="O11" s="6">
        <f>D6L440C11</f>
        <v>3000.956937604205</v>
      </c>
      <c r="P11" s="16" t="s">
        <v>41963</v>
      </c>
      <c r="Q11" s="6">
        <f>D6L428C18</f>
        <v>1686.4980882189075</v>
      </c>
      <c r="R11" s="16" t="s">
        <v>41964</v>
      </c>
      <c r="S11" s="6">
        <f>D6L437C18</f>
        <v>2587.7564814332545</v>
      </c>
      <c r="T11" s="16" t="s">
        <v>41965</v>
      </c>
      <c r="U11" s="6">
        <f>D6L440C18</f>
        <v>7601.3986835569458</v>
      </c>
      <c r="V11" s="16" t="s">
        <v>41966</v>
      </c>
      <c r="W11" s="6">
        <f>D6L428C19</f>
        <v>13296.079154942292</v>
      </c>
      <c r="X11" s="16" t="s">
        <v>41967</v>
      </c>
      <c r="Y11" s="6">
        <f>D6L437C19</f>
        <v>20392.888529292508</v>
      </c>
      <c r="Z11" s="16" t="s">
        <v>41968</v>
      </c>
      <c r="AA11" s="6">
        <f>D6L440C19</f>
        <v>59903.038455392554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12081.499684392878</v>
      </c>
      <c r="F12" s="16" t="s">
        <v>41970</v>
      </c>
      <c r="G12" s="6">
        <f>D6L537C10</f>
        <v>7113.5746395018568</v>
      </c>
      <c r="H12" s="16" t="s">
        <v>41971</v>
      </c>
      <c r="I12" s="6">
        <f>D6L540C10</f>
        <v>21551.188054294915</v>
      </c>
      <c r="J12" s="16" t="s">
        <v>41972</v>
      </c>
      <c r="K12" s="6">
        <f>D6L528C11</f>
        <v>856.13803982138973</v>
      </c>
      <c r="L12" s="16" t="s">
        <v>41973</v>
      </c>
      <c r="M12" s="6">
        <f>D6L537C11</f>
        <v>506.68601370063107</v>
      </c>
      <c r="N12" s="16" t="s">
        <v>41974</v>
      </c>
      <c r="O12" s="6">
        <f>D6L540C11</f>
        <v>1535.0489900121459</v>
      </c>
      <c r="P12" s="16" t="s">
        <v>41975</v>
      </c>
      <c r="Q12" s="6">
        <f>D6L528C18</f>
        <v>1584.2826764637853</v>
      </c>
      <c r="R12" s="16" t="s">
        <v>41976</v>
      </c>
      <c r="S12" s="6">
        <f>D6L537C18</f>
        <v>2845.1070452318995</v>
      </c>
      <c r="T12" s="16" t="s">
        <v>41977</v>
      </c>
      <c r="U12" s="6">
        <f>D6L540C18</f>
        <v>4176.2567970141426</v>
      </c>
      <c r="V12" s="16" t="s">
        <v>41978</v>
      </c>
      <c r="W12" s="6">
        <f>D6L528C19</f>
        <v>11353.355047750485</v>
      </c>
      <c r="X12" s="16" t="s">
        <v>41979</v>
      </c>
      <c r="Y12" s="6">
        <f>D6L537C19</f>
        <v>20540.553607970589</v>
      </c>
      <c r="Z12" s="16" t="s">
        <v>41980</v>
      </c>
      <c r="AA12" s="6">
        <f>D6L540C19</f>
        <v>30150.931144570884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17848.635101226992</v>
      </c>
      <c r="F13" s="16" t="s">
        <v>41982</v>
      </c>
      <c r="G13" s="6">
        <f>D6L637C10</f>
        <v>9299.8520025727266</v>
      </c>
      <c r="H13" s="16" t="s">
        <v>41983</v>
      </c>
      <c r="I13" s="6">
        <f>D6L640C10</f>
        <v>21525.383044716404</v>
      </c>
      <c r="J13" s="16" t="s">
        <v>41984</v>
      </c>
      <c r="K13" s="6">
        <f>D6L628C11</f>
        <v>745.80605910670067</v>
      </c>
      <c r="L13" s="16" t="s">
        <v>41985</v>
      </c>
      <c r="M13" s="6">
        <f>D6L637C11</f>
        <v>393.38673271686923</v>
      </c>
      <c r="N13" s="16" t="s">
        <v>41986</v>
      </c>
      <c r="O13" s="6">
        <f>D6L640C11</f>
        <v>910.53063039041137</v>
      </c>
      <c r="P13" s="16" t="s">
        <v>41987</v>
      </c>
      <c r="Q13" s="6">
        <f>D6L628C18</f>
        <v>3450.4478683603693</v>
      </c>
      <c r="R13" s="16" t="s">
        <v>41988</v>
      </c>
      <c r="S13" s="6">
        <f>D6L637C18</f>
        <v>3311.7448357066392</v>
      </c>
      <c r="T13" s="16" t="s">
        <v>41989</v>
      </c>
      <c r="U13" s="6">
        <f>D6L640C18</f>
        <v>6073.0716620975682</v>
      </c>
      <c r="V13" s="16" t="s">
        <v>41990</v>
      </c>
      <c r="W13" s="6">
        <f>D6L628C19</f>
        <v>15143.993291973322</v>
      </c>
      <c r="X13" s="16" t="s">
        <v>41991</v>
      </c>
      <c r="Y13" s="6">
        <f>D6L637C19</f>
        <v>14830.093899582957</v>
      </c>
      <c r="Z13" s="16" t="s">
        <v>41992</v>
      </c>
      <c r="AA13" s="6">
        <f>D6L640C19</f>
        <v>27195.399245964527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3366.1585108877089</v>
      </c>
      <c r="F14" s="16" t="s">
        <v>41994</v>
      </c>
      <c r="G14" s="6">
        <f>D6L737C10</f>
        <v>6664.7385260413621</v>
      </c>
      <c r="H14" s="16" t="s">
        <v>41995</v>
      </c>
      <c r="I14" s="6">
        <f>D6L740C10</f>
        <v>20793.789459667962</v>
      </c>
      <c r="J14" s="16" t="s">
        <v>41996</v>
      </c>
      <c r="K14" s="6">
        <f>D6L728C11</f>
        <v>249.5902177517051</v>
      </c>
      <c r="L14" s="16" t="s">
        <v>41997</v>
      </c>
      <c r="M14" s="6">
        <f>D6L737C11</f>
        <v>479.53792131150612</v>
      </c>
      <c r="N14" s="16" t="s">
        <v>41998</v>
      </c>
      <c r="O14" s="6">
        <f>D6L740C11</f>
        <v>1496.1443025433982</v>
      </c>
      <c r="P14" s="16" t="s">
        <v>41999</v>
      </c>
      <c r="Q14" s="6">
        <f>D6L728C18</f>
        <v>392.4676804510263</v>
      </c>
      <c r="R14" s="16" t="s">
        <v>42000</v>
      </c>
      <c r="S14" s="6">
        <f>D6L737C18</f>
        <v>1193.3200447428526</v>
      </c>
      <c r="T14" s="16" t="s">
        <v>42001</v>
      </c>
      <c r="U14" s="6">
        <f>D6L740C18</f>
        <v>3680.3920809702049</v>
      </c>
      <c r="V14" s="16" t="s">
        <v>42002</v>
      </c>
      <c r="W14" s="6">
        <f>D6L728C19</f>
        <v>3223.2810481883871</v>
      </c>
      <c r="X14" s="16" t="s">
        <v>42003</v>
      </c>
      <c r="Y14" s="6">
        <f>D6L737C19</f>
        <v>9588.9564026100143</v>
      </c>
      <c r="Z14" s="16" t="s">
        <v>42004</v>
      </c>
      <c r="AA14" s="6">
        <f>D6L740C19</f>
        <v>29573.89290861975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9020.0735568261953</v>
      </c>
      <c r="F15" s="16" t="s">
        <v>42006</v>
      </c>
      <c r="G15" s="6">
        <f>D6L837C10</f>
        <v>4193.9479753406831</v>
      </c>
      <c r="H15" s="16" t="s">
        <v>42007</v>
      </c>
      <c r="I15" s="6">
        <f>D6L840C10</f>
        <v>9652.6085296325928</v>
      </c>
      <c r="J15" s="16" t="s">
        <v>42008</v>
      </c>
      <c r="K15" s="6">
        <f>D6L828C11</f>
        <v>2617.2021877779871</v>
      </c>
      <c r="L15" s="16" t="s">
        <v>42009</v>
      </c>
      <c r="M15" s="6">
        <f>D6L837C11</f>
        <v>1178.8858623951282</v>
      </c>
      <c r="N15" s="16" t="s">
        <v>42010</v>
      </c>
      <c r="O15" s="6">
        <f>D6L840C11</f>
        <v>2713.2725054592797</v>
      </c>
      <c r="P15" s="16" t="s">
        <v>42011</v>
      </c>
      <c r="Q15" s="6">
        <f>D6L828C18</f>
        <v>357.42282579703175</v>
      </c>
      <c r="R15" s="16" t="s">
        <v>42012</v>
      </c>
      <c r="S15" s="6">
        <f>D6L837C18</f>
        <v>325.03343436319386</v>
      </c>
      <c r="T15" s="16" t="s">
        <v>42013</v>
      </c>
      <c r="U15" s="6">
        <f>D6L840C18</f>
        <v>577.82303779295398</v>
      </c>
      <c r="V15" s="16" t="s">
        <v>42014</v>
      </c>
      <c r="W15" s="6">
        <f>D6L828C19</f>
        <v>11279.852918807144</v>
      </c>
      <c r="X15" s="16" t="s">
        <v>42015</v>
      </c>
      <c r="Y15" s="6">
        <f>D6L837C19</f>
        <v>9969.2004033726171</v>
      </c>
      <c r="Z15" s="16" t="s">
        <v>42016</v>
      </c>
      <c r="AA15" s="6">
        <f>D6L840C19</f>
        <v>17722.588055377626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189.39812550437463</v>
      </c>
      <c r="F16" s="16" t="s">
        <v>42018</v>
      </c>
      <c r="G16" s="6">
        <f>D6L937C10</f>
        <v>2365.5965043755155</v>
      </c>
      <c r="H16" s="16" t="s">
        <v>42019</v>
      </c>
      <c r="I16" s="6">
        <f>D6L940C10</f>
        <v>26.592533613510245</v>
      </c>
      <c r="J16" s="16" t="s">
        <v>42020</v>
      </c>
      <c r="K16" s="6">
        <f>D6L928C11</f>
        <v>6.588807830972689</v>
      </c>
      <c r="L16" s="16" t="s">
        <v>42021</v>
      </c>
      <c r="M16" s="6">
        <f>D6L937C11</f>
        <v>82.895480026046968</v>
      </c>
      <c r="N16" s="16" t="s">
        <v>42022</v>
      </c>
      <c r="O16" s="6">
        <f>D6L940C11</f>
        <v>0.93185834309585935</v>
      </c>
      <c r="P16" s="16" t="s">
        <v>42023</v>
      </c>
      <c r="Q16" s="6">
        <f>D6L928C18</f>
        <v>44.574448517508166</v>
      </c>
      <c r="R16" s="16" t="s">
        <v>42024</v>
      </c>
      <c r="S16" s="6">
        <f>D6L937C18</f>
        <v>1915.3305581286695</v>
      </c>
      <c r="T16" s="16" t="s">
        <v>42025</v>
      </c>
      <c r="U16" s="6">
        <f>D6L940C18</f>
        <v>8.6476635619623945</v>
      </c>
      <c r="V16" s="16" t="s">
        <v>42026</v>
      </c>
      <c r="W16" s="6">
        <f>D6L928C19</f>
        <v>151.41248481783919</v>
      </c>
      <c r="X16" s="16" t="s">
        <v>42027</v>
      </c>
      <c r="Y16" s="6">
        <f>D6L937C19</f>
        <v>6558.1614262728926</v>
      </c>
      <c r="Z16" s="16" t="s">
        <v>42028</v>
      </c>
      <c r="AA16" s="6">
        <f>D6L940C19</f>
        <v>29.609914256710528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86.8480440856749</v>
      </c>
      <c r="F17" s="16" t="s">
        <v>42030</v>
      </c>
      <c r="G17" s="6">
        <f>D6L1037C10</f>
        <v>681.78208458275969</v>
      </c>
      <c r="H17" s="16" t="s">
        <v>42031</v>
      </c>
      <c r="I17" s="6">
        <f>D6L1040C10</f>
        <v>73.332554318590667</v>
      </c>
      <c r="J17" s="16" t="s">
        <v>42032</v>
      </c>
      <c r="K17" s="6">
        <f>D6L1028C11</f>
        <v>1.9510056492375349</v>
      </c>
      <c r="L17" s="16" t="s">
        <v>42033</v>
      </c>
      <c r="M17" s="6">
        <f>D6L1037C11</f>
        <v>14.170679880718845</v>
      </c>
      <c r="N17" s="16" t="s">
        <v>42034</v>
      </c>
      <c r="O17" s="6">
        <f>D6L1040C11</f>
        <v>1.5241998515114057</v>
      </c>
      <c r="P17" s="16" t="s">
        <v>42035</v>
      </c>
      <c r="Q17" s="6">
        <f>D6L1028C18</f>
        <v>26.64601659666457</v>
      </c>
      <c r="R17" s="16" t="s">
        <v>42036</v>
      </c>
      <c r="S17" s="6">
        <f>D6L1037C18</f>
        <v>398.18556306185314</v>
      </c>
      <c r="T17" s="16" t="s">
        <v>42037</v>
      </c>
      <c r="U17" s="6">
        <f>D6L1040C18</f>
        <v>33.833211053510759</v>
      </c>
      <c r="V17" s="16" t="s">
        <v>42038</v>
      </c>
      <c r="W17" s="6">
        <f>D6L1028C19</f>
        <v>62.153033138247878</v>
      </c>
      <c r="X17" s="16" t="s">
        <v>42039</v>
      </c>
      <c r="Y17" s="6">
        <f>D6L1037C19</f>
        <v>877.36720140162538</v>
      </c>
      <c r="Z17" s="16" t="s">
        <v>42040</v>
      </c>
      <c r="AA17" s="6">
        <f>D6L1040C19</f>
        <v>74.548533272257799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1972.1895802247366</v>
      </c>
      <c r="F18" s="16" t="s">
        <v>42042</v>
      </c>
      <c r="G18" s="6">
        <f>D6L1137C10</f>
        <v>13998.165816951898</v>
      </c>
      <c r="H18" s="16" t="s">
        <v>42043</v>
      </c>
      <c r="I18" s="6">
        <f>D6L1140C10</f>
        <v>46.529929195956775</v>
      </c>
      <c r="J18" s="16" t="s">
        <v>42044</v>
      </c>
      <c r="K18" s="6">
        <f>D6L1128C11</f>
        <v>126.10462641949316</v>
      </c>
      <c r="L18" s="16" t="s">
        <v>42045</v>
      </c>
      <c r="M18" s="6">
        <f>D6L1137C11</f>
        <v>907.35842383071338</v>
      </c>
      <c r="N18" s="16" t="s">
        <v>42046</v>
      </c>
      <c r="O18" s="6">
        <f>D6L1140C11</f>
        <v>3.0160610874511908</v>
      </c>
      <c r="P18" s="16" t="s">
        <v>42047</v>
      </c>
      <c r="Q18" s="6">
        <f>D6L1128C18</f>
        <v>201.59195123388585</v>
      </c>
      <c r="R18" s="16" t="s">
        <v>42048</v>
      </c>
      <c r="S18" s="6">
        <f>D6L1137C18</f>
        <v>3476.3272736267068</v>
      </c>
      <c r="T18" s="16" t="s">
        <v>42049</v>
      </c>
      <c r="U18" s="6">
        <f>D6L1140C18</f>
        <v>4.3475213038040206</v>
      </c>
      <c r="V18" s="16" t="s">
        <v>42050</v>
      </c>
      <c r="W18" s="6">
        <f>D6L1128C19</f>
        <v>1896.7022554103435</v>
      </c>
      <c r="X18" s="16" t="s">
        <v>42051</v>
      </c>
      <c r="Y18" s="6">
        <f>D6L1137C19</f>
        <v>33378.796967155904</v>
      </c>
      <c r="Z18" s="16" t="s">
        <v>42052</v>
      </c>
      <c r="AA18" s="6">
        <f>D6L1140C19</f>
        <v>41.743777121038107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3489.2865749670841</v>
      </c>
      <c r="F19" s="16" t="s">
        <v>42054</v>
      </c>
      <c r="G19" s="6">
        <f>D6L1237C10</f>
        <v>4894.9632084065679</v>
      </c>
      <c r="H19" s="16" t="s">
        <v>42055</v>
      </c>
      <c r="I19" s="6">
        <f>D6L1240C10</f>
        <v>484.55253896122292</v>
      </c>
      <c r="J19" s="16" t="s">
        <v>42056</v>
      </c>
      <c r="K19" s="6">
        <f>D6L1228C11</f>
        <v>156.47495504340509</v>
      </c>
      <c r="L19" s="16" t="s">
        <v>42057</v>
      </c>
      <c r="M19" s="6">
        <f>D6L1237C11</f>
        <v>216.95573949627169</v>
      </c>
      <c r="N19" s="16" t="s">
        <v>42058</v>
      </c>
      <c r="O19" s="6">
        <f>D6L1240C11</f>
        <v>21.476454457223483</v>
      </c>
      <c r="P19" s="16" t="s">
        <v>42059</v>
      </c>
      <c r="Q19" s="6">
        <f>D6L1228C18</f>
        <v>603.88142843282026</v>
      </c>
      <c r="R19" s="16" t="s">
        <v>42060</v>
      </c>
      <c r="S19" s="6">
        <f>D6L1237C18</f>
        <v>1013.5982182910736</v>
      </c>
      <c r="T19" s="16" t="s">
        <v>42061</v>
      </c>
      <c r="U19" s="6">
        <f>D6L1240C18</f>
        <v>116.71418376843683</v>
      </c>
      <c r="V19" s="16" t="s">
        <v>42062</v>
      </c>
      <c r="W19" s="6">
        <f>D6L1228C19</f>
        <v>3041.8801015776689</v>
      </c>
      <c r="X19" s="16" t="s">
        <v>42063</v>
      </c>
      <c r="Y19" s="6">
        <f>D6L1237C19</f>
        <v>5064.1207296117664</v>
      </c>
      <c r="Z19" s="16" t="s">
        <v>42064</v>
      </c>
      <c r="AA19" s="6">
        <f>D6L1240C19</f>
        <v>583.12525298039304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13.222876305523805</v>
      </c>
      <c r="F20" s="16" t="s">
        <v>42066</v>
      </c>
      <c r="G20" s="6">
        <f>D6L1337C10</f>
        <v>2962.5221988187118</v>
      </c>
      <c r="H20" s="16" t="s">
        <v>42067</v>
      </c>
      <c r="I20" s="6">
        <f>D6L1340C10</f>
        <v>1522.7003618963977</v>
      </c>
      <c r="J20" s="16" t="s">
        <v>42068</v>
      </c>
      <c r="K20" s="6">
        <f>D6L1328C11</f>
        <v>0.56239861771910482</v>
      </c>
      <c r="L20" s="16" t="s">
        <v>42069</v>
      </c>
      <c r="M20" s="6">
        <f>D6L1337C11</f>
        <v>125.41213241721424</v>
      </c>
      <c r="N20" s="16" t="s">
        <v>42070</v>
      </c>
      <c r="O20" s="6">
        <f>D6L1340C11</f>
        <v>64.460310033807446</v>
      </c>
      <c r="P20" s="16" t="s">
        <v>42071</v>
      </c>
      <c r="Q20" s="6">
        <f>D6L1328C18</f>
        <v>2.7085816649705876</v>
      </c>
      <c r="R20" s="16" t="s">
        <v>42072</v>
      </c>
      <c r="S20" s="6">
        <f>D6L1337C18</f>
        <v>891.48094034712881</v>
      </c>
      <c r="T20" s="16" t="s">
        <v>42073</v>
      </c>
      <c r="U20" s="6">
        <f>D6L1340C18</f>
        <v>452.01942338499282</v>
      </c>
      <c r="V20" s="16" t="s">
        <v>42074</v>
      </c>
      <c r="W20" s="6">
        <f>D6L1328C19</f>
        <v>11.076693258272325</v>
      </c>
      <c r="X20" s="16" t="s">
        <v>42075</v>
      </c>
      <c r="Y20" s="6">
        <f>D6L1337C19</f>
        <v>3695.453390888797</v>
      </c>
      <c r="Z20" s="16" t="s">
        <v>42076</v>
      </c>
      <c r="AA20" s="6">
        <f>D6L1340C19</f>
        <v>1873.7548222233856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7793.415448846762</v>
      </c>
      <c r="F21" s="16" t="s">
        <v>42078</v>
      </c>
      <c r="G21" s="6">
        <f>D6L1437C10</f>
        <v>6911.5119333718385</v>
      </c>
      <c r="H21" s="16" t="s">
        <v>42079</v>
      </c>
      <c r="I21" s="6">
        <f>D6L1440C10</f>
        <v>2624.636939390904</v>
      </c>
      <c r="J21" s="16" t="s">
        <v>42080</v>
      </c>
      <c r="K21" s="6">
        <f>D6L1428C11</f>
        <v>308.19496635888589</v>
      </c>
      <c r="L21" s="16" t="s">
        <v>42081</v>
      </c>
      <c r="M21" s="6">
        <f>D6L1437C11</f>
        <v>266.82314735450092</v>
      </c>
      <c r="N21" s="16" t="s">
        <v>42082</v>
      </c>
      <c r="O21" s="6">
        <f>D6L1440C11</f>
        <v>101.32571506528677</v>
      </c>
      <c r="P21" s="16" t="s">
        <v>42083</v>
      </c>
      <c r="Q21" s="6">
        <f>D6L1428C18</f>
        <v>1697.2973080532947</v>
      </c>
      <c r="R21" s="16" t="s">
        <v>42084</v>
      </c>
      <c r="S21" s="6">
        <f>D6L1437C18</f>
        <v>7983.6838622918931</v>
      </c>
      <c r="T21" s="16" t="s">
        <v>42085</v>
      </c>
      <c r="U21" s="6">
        <f>D6L1440C18</f>
        <v>841.72176910059932</v>
      </c>
      <c r="V21" s="16" t="s">
        <v>42086</v>
      </c>
      <c r="W21" s="6">
        <f>D6L1428C19</f>
        <v>6404.3131071523567</v>
      </c>
      <c r="X21" s="16" t="s">
        <v>42087</v>
      </c>
      <c r="Y21" s="6">
        <f>D6L1437C19</f>
        <v>29676.851218434447</v>
      </c>
      <c r="Z21" s="16" t="s">
        <v>42088</v>
      </c>
      <c r="AA21" s="6">
        <f>D6L1440C19</f>
        <v>3128.8377821294334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4868.4226879305079</v>
      </c>
      <c r="F22" s="16" t="s">
        <v>42090</v>
      </c>
      <c r="G22" s="6">
        <f>D6L1537C10</f>
        <v>319.07453457393393</v>
      </c>
      <c r="H22" s="16" t="s">
        <v>42091</v>
      </c>
      <c r="I22" s="6">
        <f>D6L1540C10</f>
        <v>431.77849164736227</v>
      </c>
      <c r="J22" s="16" t="s">
        <v>42092</v>
      </c>
      <c r="K22" s="6">
        <f>D6L1528C11</f>
        <v>166.13341412696252</v>
      </c>
      <c r="L22" s="16" t="s">
        <v>42093</v>
      </c>
      <c r="M22" s="6">
        <f>D6L1537C11</f>
        <v>13.635214921462122</v>
      </c>
      <c r="N22" s="16" t="s">
        <v>42094</v>
      </c>
      <c r="O22" s="6">
        <f>D6L1540C11</f>
        <v>18.451464764927266</v>
      </c>
      <c r="P22" s="16" t="s">
        <v>42095</v>
      </c>
      <c r="Q22" s="6">
        <f>D6L1528C18</f>
        <v>1078.1441833212157</v>
      </c>
      <c r="R22" s="16" t="s">
        <v>42096</v>
      </c>
      <c r="S22" s="6">
        <f>D6L1537C18</f>
        <v>-1657.4635407871338</v>
      </c>
      <c r="T22" s="16" t="s">
        <v>42097</v>
      </c>
      <c r="U22" s="6">
        <f>D6L1540C18</f>
        <v>106.99041844480179</v>
      </c>
      <c r="V22" s="16" t="s">
        <v>42098</v>
      </c>
      <c r="W22" s="6">
        <f>D6L1528C19</f>
        <v>3956.4119187362553</v>
      </c>
      <c r="X22" s="16" t="s">
        <v>42099</v>
      </c>
      <c r="Y22" s="6">
        <f>D6L1537C19</f>
        <v>-7684.6267097174696</v>
      </c>
      <c r="Z22" s="16" t="s">
        <v>42100</v>
      </c>
      <c r="AA22" s="6">
        <f>D6L1540C19</f>
        <v>496.0479715133381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10186.816391586082</v>
      </c>
      <c r="F23" s="16" t="s">
        <v>42102</v>
      </c>
      <c r="G23" s="6">
        <f>D6L1637C10</f>
        <v>13658.989839415091</v>
      </c>
      <c r="H23" s="16" t="s">
        <v>42103</v>
      </c>
      <c r="I23" s="6">
        <f>D6L1640C10</f>
        <v>25531.701848712746</v>
      </c>
      <c r="J23" s="16" t="s">
        <v>42104</v>
      </c>
      <c r="K23" s="6">
        <f>D6L1628C11</f>
        <v>456.82164610509045</v>
      </c>
      <c r="L23" s="16" t="s">
        <v>42105</v>
      </c>
      <c r="M23" s="6">
        <f>D6L1637C11</f>
        <v>605.39704083843924</v>
      </c>
      <c r="N23" s="16" t="s">
        <v>42106</v>
      </c>
      <c r="O23" s="6">
        <f>D6L1640C11</f>
        <v>1131.6222450196854</v>
      </c>
      <c r="P23" s="16" t="s">
        <v>42107</v>
      </c>
      <c r="Q23" s="6">
        <f>D6L1628C18</f>
        <v>1763.0048726484724</v>
      </c>
      <c r="R23" s="16" t="s">
        <v>42108</v>
      </c>
      <c r="S23" s="6">
        <f>D6L1637C18</f>
        <v>5293.6000271967441</v>
      </c>
      <c r="T23" s="16" t="s">
        <v>42109</v>
      </c>
      <c r="U23" s="6">
        <f>D6L1640C18</f>
        <v>6602.8959716705613</v>
      </c>
      <c r="V23" s="16" t="s">
        <v>42110</v>
      </c>
      <c r="W23" s="6">
        <f>D6L1628C19</f>
        <v>8880.6331650427001</v>
      </c>
      <c r="X23" s="16" t="s">
        <v>42111</v>
      </c>
      <c r="Y23" s="6">
        <f>D6L1637C19</f>
        <v>26447.786853056787</v>
      </c>
      <c r="Z23" s="16" t="s">
        <v>42112</v>
      </c>
      <c r="AA23" s="6">
        <f>D6L1640C19</f>
        <v>32989.267110180139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267.03823955364498</v>
      </c>
      <c r="H24" s="16" t="s">
        <v>42115</v>
      </c>
      <c r="I24" s="6">
        <f>D6L1740C10</f>
        <v>195.83548952282618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19.137602551618173</v>
      </c>
      <c r="N24" s="16" t="s">
        <v>42118</v>
      </c>
      <c r="O24" s="6">
        <f>D6L1740C11</f>
        <v>14.034775582156017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48.387943009787229</v>
      </c>
      <c r="T24" s="16" t="s">
        <v>42121</v>
      </c>
      <c r="U24" s="6">
        <f>D6L1740C18</f>
        <v>35.121187549531683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378.18789909547593</v>
      </c>
      <c r="Z24" s="16" t="s">
        <v>42124</v>
      </c>
      <c r="AA24" s="6">
        <f>D6L1740C19</f>
        <v>274.4983007525035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99924.767980908029</v>
      </c>
      <c r="F25" s="16" t="s">
        <v>42126</v>
      </c>
      <c r="G25" s="6">
        <f>SUM(D6L1901C2:D6L1916C2)</f>
        <v>110795.04841365719</v>
      </c>
      <c r="H25" s="16" t="s">
        <v>42127</v>
      </c>
      <c r="I25" s="6">
        <f>SUM(D6L1901C3:D6L1916C3)</f>
        <v>158993.72500281141</v>
      </c>
      <c r="J25" s="16" t="s">
        <v>42128</v>
      </c>
      <c r="K25" s="6">
        <f>SUM(D6L1901C4:D6L1916C4)</f>
        <v>7408.179814269999</v>
      </c>
      <c r="L25" s="16" t="s">
        <v>42129</v>
      </c>
      <c r="M25" s="6">
        <f>SUM(D6L1901C5:D6L1916C5)</f>
        <v>6800.872219187132</v>
      </c>
      <c r="N25" s="16" t="s">
        <v>42130</v>
      </c>
      <c r="O25" s="6">
        <f>SUM(D6L1901C6:D6L1916C6)</f>
        <v>11399.671357846122</v>
      </c>
      <c r="P25" s="16" t="s">
        <v>42131</v>
      </c>
      <c r="Q25" s="6">
        <f>SUM(D6L1901C7:D6L1916C7)</f>
        <v>15697.681190618563</v>
      </c>
      <c r="R25" s="16" t="s">
        <v>42132</v>
      </c>
      <c r="S25" s="6">
        <f>SUM(D6L1901C8:D6L1916C8)</f>
        <v>47395.972016766958</v>
      </c>
      <c r="T25" s="16" t="s">
        <v>42133</v>
      </c>
      <c r="U25" s="6">
        <f>SUM(D6L1901C9:D6L1916C9)</f>
        <v>33725.469471933677</v>
      </c>
      <c r="V25" s="16" t="s">
        <v>42134</v>
      </c>
      <c r="W25" s="6">
        <f>SUM(D6L1901C10:D6L1916C10)</f>
        <v>91635.266604559467</v>
      </c>
      <c r="X25" s="16" t="s">
        <v>42135</v>
      </c>
      <c r="Y25" s="6">
        <f>SUM(D6L1901C11:D6L1916C11)</f>
        <v>249834.5486160774</v>
      </c>
      <c r="Z25" s="16" t="s">
        <v>42136</v>
      </c>
      <c r="AA25" s="6">
        <f>SUM(D6L1901C12:D6L1916C12)</f>
        <v>219270.07040889317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99924.767980908029</v>
      </c>
      <c r="F26" s="16" t="s">
        <v>42138</v>
      </c>
      <c r="G26" s="6">
        <f>SUM(D6L1917C2:D6L1918C2)</f>
        <v>111062.08665321083</v>
      </c>
      <c r="H26" s="16" t="s">
        <v>42139</v>
      </c>
      <c r="I26" s="6">
        <f>SUM(D6L1917C3:D6L1918C3)</f>
        <v>159189.56049233425</v>
      </c>
      <c r="J26" s="16" t="s">
        <v>42140</v>
      </c>
      <c r="K26" s="6">
        <f>SUM(D6L1917C4:D6L1918C4)</f>
        <v>7408.179814269999</v>
      </c>
      <c r="L26" s="16" t="s">
        <v>42141</v>
      </c>
      <c r="M26" s="6">
        <f>SUM(D6L1917C5:D6L1918C5)</f>
        <v>6820.0098217387504</v>
      </c>
      <c r="N26" s="16" t="s">
        <v>42142</v>
      </c>
      <c r="O26" s="6">
        <f>SUM(D6L1917C6:D6L1918C6)</f>
        <v>11413.706133428279</v>
      </c>
      <c r="P26" s="16" t="s">
        <v>42143</v>
      </c>
      <c r="Q26" s="6">
        <f>SUM(D6L1917C7:D6L1918C7)</f>
        <v>15697.681190618563</v>
      </c>
      <c r="R26" s="16" t="s">
        <v>42144</v>
      </c>
      <c r="S26" s="6">
        <f>SUM(D6L1917C8:D6L1918C8)</f>
        <v>47444.359959776746</v>
      </c>
      <c r="T26" s="16" t="s">
        <v>42145</v>
      </c>
      <c r="U26" s="6">
        <f>SUM(D6L1917C9:D6L1918C9)</f>
        <v>33760.590659483205</v>
      </c>
      <c r="V26" s="16" t="s">
        <v>42146</v>
      </c>
      <c r="W26" s="6">
        <f>SUM(D6L1917C10:D6L1918C10)</f>
        <v>91635.266604559467</v>
      </c>
      <c r="X26" s="16" t="s">
        <v>42147</v>
      </c>
      <c r="Y26" s="6">
        <f>SUM(D6L1917C11:D6L1918C11)</f>
        <v>250212.73651517287</v>
      </c>
      <c r="Z26" s="16" t="s">
        <v>42148</v>
      </c>
      <c r="AA26" s="6">
        <f>SUM(D6L1917C12:D6L1918C12)</f>
        <v>219544.56870964568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2652343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73108.927495539872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4459.7659557763118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34856.40042461452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3.7674149980190356E-2</v>
      </c>
      <c r="F31" s="16" t="s">
        <v>42153</v>
      </c>
      <c r="G31" s="6">
        <f>IF(D6L1920C1=0,0,D6L1918C2/D6L1920C1)</f>
        <v>4.1772519019469649E-2</v>
      </c>
      <c r="H31" s="16" t="s">
        <v>42154</v>
      </c>
      <c r="I31" s="6">
        <f>IF(D6L1920C1=0,0,D6L1918C3/D6L1920C1)</f>
        <v>5.9944631973621591E-2</v>
      </c>
      <c r="J31" s="16" t="s">
        <v>42155</v>
      </c>
      <c r="K31" s="6">
        <f>IF(D6L1921C1=0,0,D6L1918C4/D6L1921C1)</f>
        <v>0.10133071388199405</v>
      </c>
      <c r="L31" s="16" t="s">
        <v>42156</v>
      </c>
      <c r="M31" s="6">
        <f>IF(D6L1921C1=0,0,D6L1918C5/D6L1921C1)</f>
        <v>9.3023826940998824E-2</v>
      </c>
      <c r="N31" s="16" t="s">
        <v>42157</v>
      </c>
      <c r="O31" s="6">
        <f>IF(D6L1921C1=0,0,D6L1918C6/D6L1921C1)</f>
        <v>0.15592721365720455</v>
      </c>
      <c r="P31" s="16" t="s">
        <v>42158</v>
      </c>
      <c r="Q31" s="6">
        <f>IF(D6L1922C1=0,0,D6L1918C7/D6L1922C1)</f>
        <v>3.5198441681198194</v>
      </c>
      <c r="R31" s="16" t="s">
        <v>42159</v>
      </c>
      <c r="S31" s="6">
        <f>IF(D6L1922C1=0,0,D6L1918C8/D6L1922C1)</f>
        <v>10.627457244786456</v>
      </c>
      <c r="T31" s="16" t="s">
        <v>42160</v>
      </c>
      <c r="U31" s="6">
        <f>IF(D6L1922C1=0,0,D6L1918C9/D6L1922C1)</f>
        <v>7.5621612897089978</v>
      </c>
      <c r="V31" s="16" t="s">
        <v>42161</v>
      </c>
      <c r="W31" s="6">
        <f>IF(D6L1923C1=0,0,D6L1918C10/D6L1923C1)</f>
        <v>2.6289365938041453</v>
      </c>
      <c r="X31" s="16" t="s">
        <v>42162</v>
      </c>
      <c r="Y31" s="6">
        <f>IF(D6L1923C1=0,0,D6L1918C11/D6L1923C1)</f>
        <v>7.1675372549269865</v>
      </c>
      <c r="Z31" s="16" t="s">
        <v>42163</v>
      </c>
      <c r="AA31" s="6">
        <f>IF(D6L1923C1=0,0,D6L1918C12/D6L1923C1)</f>
        <v>6.2906687936156302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89455-A00E-4F87-A9B7-F705E8D8DE94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91559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91559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486.11794413333337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486.11794413333337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1.2705080304315153</v>
      </c>
      <c r="J17" s="16" t="s">
        <v>42246</v>
      </c>
      <c r="K17" s="21">
        <f>_xlfn.SINGLE(IF(FLOW_THRU_100PCT="Y",1,INDEX(VariabilityMatrix,D7L110C1,_xlfn.SINGLE(D7L110C6))))</f>
        <v>0.49361920517321611</v>
      </c>
      <c r="L17" s="16" t="s">
        <v>42242</v>
      </c>
      <c r="M17" s="15">
        <f>IF(_xlfn.SINGLE(D7L110C2)&lt;&gt;0,_xlfn.SINGLE(D7L110C2)*_xlfn.SINGLE(D7L110C4),_xlfn.SINGLE(D7L110C3)*_xlfn.SINGLE(D7L110C4))</f>
        <v>0.62714716414779281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0.76276962590412734</v>
      </c>
      <c r="J18" s="16" t="s">
        <v>42251</v>
      </c>
      <c r="K18" s="21">
        <f>_xlfn.SINGLE(IF(FLOW_THRU_100PCT="Y",1,INDEX(VariabilityMatrix,D7L111C1,_xlfn.SINGLE(D7L111C6))))</f>
        <v>0.49361920517321611</v>
      </c>
      <c r="L18" s="16" t="s">
        <v>42247</v>
      </c>
      <c r="M18" s="15">
        <f>IF(_xlfn.SINGLE(D7L111C2)&lt;&gt;0,_xlfn.SINGLE(D7L111C2)*_xlfn.SINGLE(D7L111C4),_xlfn.SINGLE(D7L111C3)*_xlfn.SINGLE(D7L111C4))</f>
        <v>0.37651773646906672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5.6636794603805843E-2</v>
      </c>
      <c r="J19" s="16" t="s">
        <v>42256</v>
      </c>
      <c r="K19" s="21">
        <f>_xlfn.SINGLE(IF(FLOW_THRU_100PCT="Y",1,INDEX(VariabilityMatrix,D7L112C1,_xlfn.SINGLE(D7L112C6))))</f>
        <v>0.48785057282497646</v>
      </c>
      <c r="L19" s="16" t="s">
        <v>42252</v>
      </c>
      <c r="M19" s="15">
        <f>IF(_xlfn.SINGLE(D7L112C2)&lt;&gt;0,_xlfn.SINGLE(D7L112C2)*_xlfn.SINGLE(D7L112C4),_xlfn.SINGLE(D7L112C3)*_xlfn.SINGLE(D7L112C4))</f>
        <v>2.7630292690437215E-2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19.208033791019734</v>
      </c>
      <c r="J20" s="16" t="s">
        <v>42261</v>
      </c>
      <c r="K20" s="21">
        <f>_xlfn.SINGLE(IF(FLOW_THRU_100PCT="Y",1,INDEX(VariabilityMatrix,D7L113C1,_xlfn.SINGLE(D7L113C6))))</f>
        <v>0.49361920517321611</v>
      </c>
      <c r="L20" s="16" t="s">
        <v>42257</v>
      </c>
      <c r="M20" s="15">
        <f>IF(_xlfn.SINGLE(D7L113C2)&lt;&gt;0,_xlfn.SINGLE(D7L113C2)*_xlfn.SINGLE(D7L113C4),_xlfn.SINGLE(D7L113C3)*_xlfn.SINGLE(D7L113C4))</f>
        <v>9.4814543728634373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6.2511111855841106</v>
      </c>
      <c r="J21" s="16" t="s">
        <v>42266</v>
      </c>
      <c r="K21" s="21">
        <f>_xlfn.SINGLE(IF(FLOW_THRU_100PCT="Y",1,INDEX(VariabilityMatrix,D7L114C1,_xlfn.SINGLE(D7L114C6))))</f>
        <v>0.49361920517321611</v>
      </c>
      <c r="L21" s="16" t="s">
        <v>42262</v>
      </c>
      <c r="M21" s="15">
        <f>IF(_xlfn.SINGLE(D7L114C2)&lt;&gt;0,_xlfn.SINGLE(D7L114C2)*_xlfn.SINGLE(D7L114C4),_xlfn.SINGLE(D7L114C3)*_xlfn.SINGLE(D7L114C4))</f>
        <v>3.0856685348774295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0.96114934144620667</v>
      </c>
      <c r="J22" s="16" t="s">
        <v>42271</v>
      </c>
      <c r="K22" s="21">
        <f>_xlfn.SINGLE(IF(FLOW_THRU_100PCT="Y",1,INDEX(VariabilityMatrix,D7L115C1,_xlfn.SINGLE(D7L115C6))))</f>
        <v>0.48785057282497646</v>
      </c>
      <c r="L22" s="16" t="s">
        <v>42267</v>
      </c>
      <c r="M22" s="15">
        <f>IF(_xlfn.SINGLE(D7L115C2)&lt;&gt;0,_xlfn.SINGLE(D7L115C2)*_xlfn.SINGLE(D7L115C4),_xlfn.SINGLE(D7L115C3)*_xlfn.SINGLE(D7L115C4))</f>
        <v>0.46889725679488081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8.8219306236457691E-5</v>
      </c>
      <c r="J23" s="16" t="s">
        <v>42276</v>
      </c>
      <c r="K23" s="21">
        <f>_xlfn.SINGLE(IF(FLOW_THRU_100PCT="Y",1,INDEX(VariabilityMatrix,D7L116C1,_xlfn.SINGLE(D7L116C6))))</f>
        <v>0.48785057282497646</v>
      </c>
      <c r="L23" s="16" t="s">
        <v>42272</v>
      </c>
      <c r="M23" s="15">
        <f>IF(_xlfn.SINGLE(D7L116C2)&lt;&gt;0,_xlfn.SINGLE(D7L116C2)*_xlfn.SINGLE(D7L116C4),_xlfn.SINGLE(D7L116C3)*_xlfn.SINGLE(D7L116C4))</f>
        <v>4.30378390816779E-5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8.8219306236457691E-5</v>
      </c>
      <c r="J24" s="16" t="s">
        <v>42281</v>
      </c>
      <c r="K24" s="21">
        <f>_xlfn.SINGLE(IF(FLOW_THRU_100PCT="Y",1,INDEX(VariabilityMatrix,D7L117C1,_xlfn.SINGLE(D7L117C6))))</f>
        <v>0.48785057282497646</v>
      </c>
      <c r="L24" s="16" t="s">
        <v>42277</v>
      </c>
      <c r="M24" s="15">
        <f>IF(_xlfn.SINGLE(D7L117C2)&lt;&gt;0,_xlfn.SINGLE(D7L117C2)*_xlfn.SINGLE(D7L117C4),_xlfn.SINGLE(D7L117C3)*_xlfn.SINGLE(D7L117C4))</f>
        <v>4.30378390816779E-5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1.2106335394829089</v>
      </c>
      <c r="J25" s="16" t="s">
        <v>42286</v>
      </c>
      <c r="K25" s="21">
        <f>_xlfn.SINGLE(IF(FLOW_THRU_100PCT="Y",1,INDEX(VariabilityMatrix,D7L118C1,_xlfn.SINGLE(D7L118C6))))</f>
        <v>0.48785057282497646</v>
      </c>
      <c r="L25" s="16" t="s">
        <v>42282</v>
      </c>
      <c r="M25" s="15">
        <f>IF(_xlfn.SINGLE(D7L118C2)&lt;&gt;0,_xlfn.SINGLE(D7L118C2)*_xlfn.SINGLE(D7L118C4),_xlfn.SINGLE(D7L118C3)*_xlfn.SINGLE(D7L118C4))</f>
        <v>0.59060826571786584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0.43589159211433748</v>
      </c>
      <c r="J26" s="16" t="s">
        <v>42291</v>
      </c>
      <c r="K26" s="21">
        <f>_xlfn.SINGLE(IF(FLOW_THRU_100PCT="Y",1,INDEX(VariabilityMatrix,D7L119C1,_xlfn.SINGLE(D7L119C6))))</f>
        <v>0.48785057282497646</v>
      </c>
      <c r="L26" s="16" t="s">
        <v>42287</v>
      </c>
      <c r="M26" s="15">
        <f>IF(_xlfn.SINGLE(D7L119C2)&lt;&gt;0,_xlfn.SINGLE(D7L119C2)*_xlfn.SINGLE(D7L119C4),_xlfn.SINGLE(D7L119C3)*_xlfn.SINGLE(D7L119C4))</f>
        <v>0.21264996290257052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4.4109653118228851E-4</v>
      </c>
      <c r="J27" s="16" t="s">
        <v>42296</v>
      </c>
      <c r="K27" s="21">
        <f>_xlfn.SINGLE(IF(FLOW_THRU_100PCT="Y",1,INDEX(VariabilityMatrix,D7L120C1,_xlfn.SINGLE(D7L120C6))))</f>
        <v>0.48785057282497646</v>
      </c>
      <c r="L27" s="16" t="s">
        <v>42292</v>
      </c>
      <c r="M27" s="15">
        <f>IF(_xlfn.SINGLE(D7L120C2)&lt;&gt;0,_xlfn.SINGLE(D7L120C2)*_xlfn.SINGLE(D7L120C4),_xlfn.SINGLE(D7L120C3)*_xlfn.SINGLE(D7L120C4))</f>
        <v>2.1518919540838955E-4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0.11961955839605633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0.11961955839605633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0.36840017961633209</v>
      </c>
      <c r="J29" s="16" t="s">
        <v>42305</v>
      </c>
      <c r="K29" s="21">
        <f>_xlfn.SINGLE(IF(FLOW_THRU_100PCT="Y",1,INDEX(VariabilityMatrix,D7L122C1,_xlfn.SINGLE(D7L122C6))))</f>
        <v>0.49361920517321611</v>
      </c>
      <c r="L29" s="16" t="s">
        <v>42301</v>
      </c>
      <c r="M29" s="15">
        <f>IF(_xlfn.SINGLE(D7L122C2)&lt;&gt;0,_xlfn.SINGLE(D7L122C2)*_xlfn.SINGLE(D7L122C4),_xlfn.SINGLE(D7L122C3)*_xlfn.SINGLE(D7L122C4))</f>
        <v>0.18184940384788389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1.1965202923506779</v>
      </c>
      <c r="J30" s="16" t="s">
        <v>42310</v>
      </c>
      <c r="K30" s="21">
        <f>_xlfn.SINGLE(IF(FLOW_THRU_100PCT="Y",1,INDEX(VariabilityMatrix,D7L123C1,_xlfn.SINGLE(D7L123C6))))</f>
        <v>0.48640520246354602</v>
      </c>
      <c r="L30" s="16" t="s">
        <v>42306</v>
      </c>
      <c r="M30" s="15">
        <f>IF(_xlfn.SINGLE(D7L123C2)&lt;&gt;0,_xlfn.SINGLE(D7L123C2)*_xlfn.SINGLE(D7L123C4),_xlfn.SINGLE(D7L123C3)*_xlfn.SINGLE(D7L123C4))</f>
        <v>0.58199369505257281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25.843374305132485</v>
      </c>
      <c r="J31" s="16" t="s">
        <v>42315</v>
      </c>
      <c r="K31" s="21">
        <f>_xlfn.SINGLE(IF(FLOW_THRU_100PCT="Y",1,INDEX(VariabilityMatrix,D7L124C1,_xlfn.SINGLE(D7L124C6))))</f>
        <v>0.48640520246354602</v>
      </c>
      <c r="L31" s="16" t="s">
        <v>42311</v>
      </c>
      <c r="M31" s="15">
        <f>IF(_xlfn.SINGLE(D7L124C2)&lt;&gt;0,_xlfn.SINGLE(D7L124C2)*_xlfn.SINGLE(D7L124C4),_xlfn.SINGLE(D7L124C3)*_xlfn.SINGLE(D7L124C4))</f>
        <v>12.570351711229169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6.1985724750495717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6.1985724750495717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0.48785057282497646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13.509981358609814</v>
      </c>
      <c r="J34" s="16" t="s">
        <v>42329</v>
      </c>
      <c r="K34" s="21">
        <f>_xlfn.SINGLE(IF(FLOW_THRU_100PCT="Y",1,INDEX(VariabilityMatrix,D7L127C1,_xlfn.SINGLE(D7L127C6))))</f>
        <v>0.48640520246354602</v>
      </c>
      <c r="L34" s="16" t="s">
        <v>42325</v>
      </c>
      <c r="M34" s="15">
        <f>IF(_xlfn.SINGLE(D7L127C2)&lt;&gt;0,_xlfn.SINGLE(D7L127C2)*_xlfn.SINGLE(D7L127C4),_xlfn.SINGLE(D7L127C3)*_xlfn.SINGLE(D7L127C4))</f>
        <v>6.5713252180133388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21.688843850311969</v>
      </c>
      <c r="J35" s="16" t="s">
        <v>42334</v>
      </c>
      <c r="K35" s="21">
        <f>_xlfn.SINGLE(IF(FLOW_THRU_100PCT="Y",1,INDEX(VariabilityMatrix,D7L128C1,_xlfn.SINGLE(D7L128C6))))</f>
        <v>0.48785057282497646</v>
      </c>
      <c r="L35" s="16" t="s">
        <v>42330</v>
      </c>
      <c r="M35" s="15">
        <f>IF(_xlfn.SINGLE(D7L128C2)&lt;&gt;0,_xlfn.SINGLE(D7L128C2)*_xlfn.SINGLE(D7L128C4),_xlfn.SINGLE(D7L128C3)*_xlfn.SINGLE(D7L128C4))</f>
        <v>10.580914896286162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0.48785057282497646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0.48785057282497646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0.48785057282497646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0.48785057282497646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0.48785057282497646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9.7023186599311851E-6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9.7023186599311851E-6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92143.328638263352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92096.368050238758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9.9409033054055467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4.9704516527027733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1.294502328760196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1.294502328760196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17915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17915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5.1351983651310888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2.5675991825655444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-1.5514194456589392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-1.5514194456589392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17929.819184553635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17922.28113371837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39.672703806956171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19.836351903478086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24470.742480359026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24470.742480359026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24510.41518416598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24490.578832262505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6EDE2-997C-4F58-BB75-94DB9F97089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0.49361920517321611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0.49361920517321611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0.48785057282497646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0.49361920517321611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0.49361920517321611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0.48785057282497646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0.48785057282497646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0.48785057282497646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0.48785057282497646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0.48785057282497646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0.48785057282497646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0.49361920517321611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0.48640520246354602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0.48640520246354602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0.48785057282497646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0.48640520246354602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0.48785057282497646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0.48785057282497646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0.48785057282497646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0.48785057282497646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0.48785057282497646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0.48785057282497646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A02C9-3D2E-405A-B996-0AFB302E3371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2941.2148938049818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2941.2148938049818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2941.2148938049818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2941.2148938049818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0.49361920517321611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3006.6986154442652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0.49361920517321611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3006.6986154442652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0.49361920517321611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3006.6986154442652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0.49361920517321611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3006.6986154442652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0.49361920517321611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3006.6986154442652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0.49361920517321611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3006.6986154442652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0.48785057282497646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2844.5766485998029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0.48785057282497646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2844.5766485998029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0.48785057282497646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2844.5766485998029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0.49361920517321611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3006.6986154442652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0.49361920517321611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3006.6986154442652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0.49361920517321611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3006.6986154442652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0.49361920517321611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3006.6986154442652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0.49361920517321611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3006.6986154442652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0.49361920517321611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3006.6986154442652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0.48785057282497646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2844.5766485998029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0.48785057282497646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2844.5766485998029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0.48785057282497646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2844.5766485998029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0.48785057282497646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2844.5766485998029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0.48785057282497646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2844.5766485998029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0.48785057282497646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2844.5766485998029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0.48785057282497646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2844.5766485998029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0.48785057282497646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2844.5766485998029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0.48785057282497646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2844.5766485998029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0.48785057282497646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2844.5766485998029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0.48785057282497646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2844.5766485998029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0.48785057282497646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2844.5766485998029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0.48785057282497646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2844.5766485998029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0.48785057282497646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2844.5766485998029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0.48785057282497646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2844.5766485998029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0.48785057282497646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2844.5766485998029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0.48785057282497646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2844.5766485998029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0.48785057282497646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2844.5766485998029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2844.5766485998029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2844.5766485998029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2844.5766485998029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0.49361920517321611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3006.6986154442652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0.49361920517321611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3006.6986154442652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0.49361920517321611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3006.6986154442652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0.48640520246354602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2941.2148938049818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0.48640520246354602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2941.2148938049818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0.48640520246354602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2941.2148938049818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0.48640520246354602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2941.2148938049818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0.48640520246354602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2941.2148938049818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0.48640520246354602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2941.2148938049818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2941.2148938049818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2941.2148938049818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2941.2148938049818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0.48785057282497646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2844.5766485998029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0.48785057282497646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2844.5766485998029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0.48785057282497646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2844.5766485998029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2941.2148938049818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2941.2148938049818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2941.2148938049818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0.48640520246354602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2941.2148938049818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0.48640520246354602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2941.2148938049818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0.48640520246354602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2941.2148938049818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0.48785057282497646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2844.5766485998029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0.48785057282497646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2844.5766485998029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0.48785057282497646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2844.5766485998029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0.48785057282497646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2844.5766485998029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0.48785057282497646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2844.5766485998029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0.48785057282497646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2844.5766485998029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0.48785057282497646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2844.5766485998029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0.48785057282497646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2844.5766485998029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0.48785057282497646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2844.5766485998029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0.48785057282497646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2844.5766485998029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0.48785057282497646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2844.5766485998029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0.48785057282497646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2844.5766485998029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0.48785057282497646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2844.5766485998029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0.48785057282497646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2844.5766485998029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0.48785057282497646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2844.5766485998029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0.48785057282497646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2844.5766485998029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0.48785057282497646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2844.5766485998029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0.48785057282497646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2844.5766485998029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2844.5766485998029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2844.5766485998029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2844.5766485998029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84707-F2CB-41BB-8289-01976135E0F1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2844.5766485998029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2844.5766485998029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2844.5766485998029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2844.5766485998029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2844.5766485998029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2844.5766485998029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2844.5766485998029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2844.5766485998029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2844.5766485998029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2844.5766485998029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2844.5766485998029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2844.5766485998029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2844.5766485998029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2844.5766485998029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2844.5766485998029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2844.5766485998029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2844.5766485998029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2844.5766485998029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2844.5766485998029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2844.5766485998029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2844.5766485998029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2844.5766485998029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2844.5766485998029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2844.5766485998029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2844.5766485998029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2844.5766485998029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2844.5766485998029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2844.5766485998029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2844.5766485998029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7216C-DD78-420D-A5EC-F09FA675004C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610.07213933333333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610.07213933333333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21595.542470621494</v>
      </c>
      <c r="R8" s="16" t="s">
        <v>43218</v>
      </c>
      <c r="S8" s="21">
        <f>IF(D7L501C7=0,0,D7L501C5/D7L501C7)</f>
        <v>2.8249910376795279E-2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7422.7633412666664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7422.7633412666664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21595.542470621494</v>
      </c>
      <c r="R9" s="16" t="s">
        <v>43222</v>
      </c>
      <c r="S9" s="21">
        <f>IF(D7L502C7=0,0,D7L502C5/D7L502C7)</f>
        <v>0.34371738294440018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21595.542470621494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45809.399720399997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45809.399720399997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21595.542470621494</v>
      </c>
      <c r="R11" s="16" t="s">
        <v>43230</v>
      </c>
      <c r="S11" s="21">
        <f>IF(D7L504C7=0,0,D7L504C5/D7L504C7)</f>
        <v>2.1212432974406155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1.5944722088945105</v>
      </c>
      <c r="J12" s="16" t="s">
        <v>43236</v>
      </c>
      <c r="K12" s="21">
        <f>_xlfn.SINGLE(IF(FLOW_THRU_100PCT="Y",1,INDEX(VariabilityMatrix,D7L505C1,_xlfn.SINGLE(D7L505C6))))</f>
        <v>0.49361920517321611</v>
      </c>
      <c r="L12" s="16" t="s">
        <v>43232</v>
      </c>
      <c r="M12" s="15">
        <f>IF(_xlfn.SINGLE(D7L505C2)&lt;&gt;0,_xlfn.SINGLE(D7L505C2)*_xlfn.SINGLE(D7L505C4),_xlfn.SINGLE(D7L505C3)*_xlfn.SINGLE(D7L505C4))</f>
        <v>0.78706210442529045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22076.349396621397</v>
      </c>
      <c r="R12" s="16" t="s">
        <v>43234</v>
      </c>
      <c r="S12" s="21">
        <f>IF(D7L505C7=0,0,D7L505C5/D7L505C7)</f>
        <v>3.5651823147252042E-5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19.399984194957636</v>
      </c>
      <c r="J13" s="16" t="s">
        <v>43241</v>
      </c>
      <c r="K13" s="21">
        <f>_xlfn.SINGLE(IF(FLOW_THRU_100PCT="Y",1,INDEX(VariabilityMatrix,D7L506C1,_xlfn.SINGLE(D7L506C6))))</f>
        <v>0.49361920517321611</v>
      </c>
      <c r="L13" s="16" t="s">
        <v>43237</v>
      </c>
      <c r="M13" s="15">
        <f>IF(_xlfn.SINGLE(D7L506C2)&lt;&gt;0,_xlfn.SINGLE(D7L506C2)*_xlfn.SINGLE(D7L506C4),_xlfn.SINGLE(D7L506C3)*_xlfn.SINGLE(D7L506C4))</f>
        <v>9.5762047786879432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22076.349396621397</v>
      </c>
      <c r="R13" s="16" t="s">
        <v>43239</v>
      </c>
      <c r="S13" s="21">
        <f>IF(D7L506C7=0,0,D7L506C5/D7L506C7)</f>
        <v>4.3377664516188087E-4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119.72652093264811</v>
      </c>
      <c r="J14" s="16" t="s">
        <v>43246</v>
      </c>
      <c r="K14" s="21">
        <f>_xlfn.SINGLE(IF(FLOW_THRU_100PCT="Y",1,INDEX(VariabilityMatrix,D7L507C1,_xlfn.SINGLE(D7L507C6))))</f>
        <v>0.49361920517321611</v>
      </c>
      <c r="L14" s="16" t="s">
        <v>43242</v>
      </c>
      <c r="M14" s="15">
        <f>IF(_xlfn.SINGLE(D7L507C2)&lt;&gt;0,_xlfn.SINGLE(D7L507C2)*_xlfn.SINGLE(D7L507C4),_xlfn.SINGLE(D7L507C3)*_xlfn.SINGLE(D7L507C4))</f>
        <v>59.099310100928186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22076.349396621397</v>
      </c>
      <c r="R14" s="16" t="s">
        <v>43244</v>
      </c>
      <c r="S14" s="21">
        <f>IF(D7L507C7=0,0,D7L507C5/D7L507C7)</f>
        <v>2.6770417988570541E-3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0.9572666533086911</v>
      </c>
      <c r="J15" s="16" t="s">
        <v>43251</v>
      </c>
      <c r="K15" s="21">
        <f>_xlfn.SINGLE(IF(FLOW_THRU_100PCT="Y",1,INDEX(VariabilityMatrix,D7L508C1,_xlfn.SINGLE(D7L508C6))))</f>
        <v>0.49361920517321611</v>
      </c>
      <c r="L15" s="16" t="s">
        <v>43247</v>
      </c>
      <c r="M15" s="15">
        <f>IF(_xlfn.SINGLE(D7L508C2)&lt;&gt;0,_xlfn.SINGLE(D7L508C2)*_xlfn.SINGLE(D7L508C4),_xlfn.SINGLE(D7L508C3)*_xlfn.SINGLE(D7L508C4))</f>
        <v>0.47252520454506075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22076.349396621397</v>
      </c>
      <c r="R15" s="16" t="s">
        <v>43249</v>
      </c>
      <c r="S15" s="21">
        <f>IF(D7L508C7=0,0,D7L508C5/D7L508C7)</f>
        <v>2.1404136891282252E-5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11.647087883346884</v>
      </c>
      <c r="J16" s="16" t="s">
        <v>43256</v>
      </c>
      <c r="K16" s="21">
        <f>_xlfn.SINGLE(IF(FLOW_THRU_100PCT="Y",1,INDEX(VariabilityMatrix,D7L509C1,_xlfn.SINGLE(D7L509C6))))</f>
        <v>0.49361920517321611</v>
      </c>
      <c r="L16" s="16" t="s">
        <v>43252</v>
      </c>
      <c r="M16" s="15">
        <f>IF(_xlfn.SINGLE(D7L509C2)&lt;&gt;0,_xlfn.SINGLE(D7L509C2)*_xlfn.SINGLE(D7L509C4),_xlfn.SINGLE(D7L509C3)*_xlfn.SINGLE(D7L509C4))</f>
        <v>5.7492262635602849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22076.349396621397</v>
      </c>
      <c r="R16" s="16" t="s">
        <v>43254</v>
      </c>
      <c r="S16" s="21">
        <f>IF(D7L509C7=0,0,D7L509C5/D7L509C7)</f>
        <v>2.6042468164777987E-4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71.879713779991988</v>
      </c>
      <c r="J17" s="16" t="s">
        <v>43261</v>
      </c>
      <c r="K17" s="21">
        <f>_xlfn.SINGLE(IF(FLOW_THRU_100PCT="Y",1,INDEX(VariabilityMatrix,D7L510C1,_xlfn.SINGLE(D7L510C6))))</f>
        <v>0.49361920517321611</v>
      </c>
      <c r="L17" s="16" t="s">
        <v>43257</v>
      </c>
      <c r="M17" s="15">
        <f>IF(_xlfn.SINGLE(D7L510C2)&lt;&gt;0,_xlfn.SINGLE(D7L510C2)*_xlfn.SINGLE(D7L510C4),_xlfn.SINGLE(D7L510C3)*_xlfn.SINGLE(D7L510C4))</f>
        <v>35.481207184157917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22076.349396621397</v>
      </c>
      <c r="R17" s="16" t="s">
        <v>43259</v>
      </c>
      <c r="S17" s="21">
        <f>IF(D7L510C7=0,0,D7L510C5/D7L510C7)</f>
        <v>1.6072044587946239E-3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7.1078492094192855E-2</v>
      </c>
      <c r="J18" s="16" t="s">
        <v>43266</v>
      </c>
      <c r="K18" s="21">
        <f>_xlfn.SINGLE(IF(FLOW_THRU_100PCT="Y",1,INDEX(VariabilityMatrix,D7L511C1,_xlfn.SINGLE(D7L511C6))))</f>
        <v>0.48785057282497646</v>
      </c>
      <c r="L18" s="16" t="s">
        <v>43262</v>
      </c>
      <c r="M18" s="15">
        <f>IF(_xlfn.SINGLE(D7L511C2)&lt;&gt;0,_xlfn.SINGLE(D7L511C2)*_xlfn.SINGLE(D7L511C4),_xlfn.SINGLE(D7L511C3)*_xlfn.SINGLE(D7L511C4))</f>
        <v>3.4675683083687542E-2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20885.986928450646</v>
      </c>
      <c r="R18" s="16" t="s">
        <v>43264</v>
      </c>
      <c r="S18" s="21">
        <f>IF(D7L511C7=0,0,D7L511C5/D7L511C7)</f>
        <v>1.660236751199568E-6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0.86481383340309537</v>
      </c>
      <c r="J19" s="16" t="s">
        <v>43271</v>
      </c>
      <c r="K19" s="21">
        <f>_xlfn.SINGLE(IF(FLOW_THRU_100PCT="Y",1,INDEX(VariabilityMatrix,D7L512C1,_xlfn.SINGLE(D7L512C6))))</f>
        <v>0.48785057282497646</v>
      </c>
      <c r="L19" s="16" t="s">
        <v>43267</v>
      </c>
      <c r="M19" s="15">
        <f>IF(_xlfn.SINGLE(D7L512C2)&lt;&gt;0,_xlfn.SINGLE(D7L512C2)*_xlfn.SINGLE(D7L512C4),_xlfn.SINGLE(D7L512C3)*_xlfn.SINGLE(D7L512C4))</f>
        <v>0.42189992401266385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20885.986928450646</v>
      </c>
      <c r="R19" s="16" t="s">
        <v>43269</v>
      </c>
      <c r="S19" s="21">
        <f>IF(D7L512C7=0,0,D7L512C5/D7L512C7)</f>
        <v>2.0200143065203049E-5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5.3371771073242078</v>
      </c>
      <c r="J20" s="16" t="s">
        <v>43276</v>
      </c>
      <c r="K20" s="21">
        <f>_xlfn.SINGLE(IF(FLOW_THRU_100PCT="Y",1,INDEX(VariabilityMatrix,D7L513C1,_xlfn.SINGLE(D7L513C6))))</f>
        <v>0.48785057282497646</v>
      </c>
      <c r="L20" s="16" t="s">
        <v>43272</v>
      </c>
      <c r="M20" s="15">
        <f>IF(_xlfn.SINGLE(D7L513C2)&lt;&gt;0,_xlfn.SINGLE(D7L513C2)*_xlfn.SINGLE(D7L513C4),_xlfn.SINGLE(D7L513C3)*_xlfn.SINGLE(D7L513C4))</f>
        <v>2.6037449090764655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20885.986928450646</v>
      </c>
      <c r="R20" s="16" t="s">
        <v>43274</v>
      </c>
      <c r="S20" s="21">
        <f>IF(D7L513C7=0,0,D7L513C5/D7L513C7)</f>
        <v>1.2466468153964392E-4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24.105850048728609</v>
      </c>
      <c r="J21" s="16" t="s">
        <v>43281</v>
      </c>
      <c r="K21" s="21">
        <f>_xlfn.SINGLE(IF(FLOW_THRU_100PCT="Y",1,INDEX(VariabilityMatrix,D7L514C1,_xlfn.SINGLE(D7L514C6))))</f>
        <v>0.49361920517321611</v>
      </c>
      <c r="L21" s="16" t="s">
        <v>43277</v>
      </c>
      <c r="M21" s="15">
        <f>IF(_xlfn.SINGLE(D7L514C2)&lt;&gt;0,_xlfn.SINGLE(D7L514C2)*_xlfn.SINGLE(D7L514C4),_xlfn.SINGLE(D7L514C3)*_xlfn.SINGLE(D7L514C4))</f>
        <v>11.89911054107815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22076.349396621397</v>
      </c>
      <c r="R21" s="16" t="s">
        <v>43279</v>
      </c>
      <c r="S21" s="21">
        <f>IF(D7L514C7=0,0,D7L514C5/D7L514C7)</f>
        <v>5.389981073093185E-4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293.29649481667036</v>
      </c>
      <c r="J22" s="16" t="s">
        <v>43286</v>
      </c>
      <c r="K22" s="21">
        <f>_xlfn.SINGLE(IF(FLOW_THRU_100PCT="Y",1,INDEX(VariabilityMatrix,D7L515C1,_xlfn.SINGLE(D7L515C6))))</f>
        <v>0.49361920517321611</v>
      </c>
      <c r="L22" s="16" t="s">
        <v>43282</v>
      </c>
      <c r="M22" s="15">
        <f>IF(_xlfn.SINGLE(D7L515C2)&lt;&gt;0,_xlfn.SINGLE(D7L515C2)*_xlfn.SINGLE(D7L515C4),_xlfn.SINGLE(D7L515C3)*_xlfn.SINGLE(D7L515C4))</f>
        <v>144.77678265149513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22076.349396621397</v>
      </c>
      <c r="R22" s="16" t="s">
        <v>43284</v>
      </c>
      <c r="S22" s="21">
        <f>IF(D7L515C7=0,0,D7L515C5/D7L515C7)</f>
        <v>6.5580037736516356E-3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1810.0720378559611</v>
      </c>
      <c r="J23" s="16" t="s">
        <v>43291</v>
      </c>
      <c r="K23" s="21">
        <f>_xlfn.SINGLE(IF(FLOW_THRU_100PCT="Y",1,INDEX(VariabilityMatrix,D7L516C1,_xlfn.SINGLE(D7L516C6))))</f>
        <v>0.49361920517321611</v>
      </c>
      <c r="L23" s="16" t="s">
        <v>43287</v>
      </c>
      <c r="M23" s="15">
        <f>IF(_xlfn.SINGLE(D7L516C2)&lt;&gt;0,_xlfn.SINGLE(D7L516C2)*_xlfn.SINGLE(D7L516C4),_xlfn.SINGLE(D7L516C3)*_xlfn.SINGLE(D7L516C4))</f>
        <v>893.48632063272305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22076.349396621397</v>
      </c>
      <c r="R23" s="16" t="s">
        <v>43289</v>
      </c>
      <c r="S23" s="21">
        <f>IF(D7L516C7=0,0,D7L516C5/D7L516C7)</f>
        <v>4.0472557513039895E-2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7.8450689184059792</v>
      </c>
      <c r="J24" s="16" t="s">
        <v>43296</v>
      </c>
      <c r="K24" s="21">
        <f>_xlfn.SINGLE(IF(FLOW_THRU_100PCT="Y",1,INDEX(VariabilityMatrix,D7L517C1,_xlfn.SINGLE(D7L517C6))))</f>
        <v>0.49361920517321611</v>
      </c>
      <c r="L24" s="16" t="s">
        <v>43292</v>
      </c>
      <c r="M24" s="15">
        <f>IF(_xlfn.SINGLE(D7L517C2)&lt;&gt;0,_xlfn.SINGLE(D7L517C2)*_xlfn.SINGLE(D7L517C4),_xlfn.SINGLE(D7L517C3)*_xlfn.SINGLE(D7L517C4))</f>
        <v>3.8724766840326619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22076.349396621397</v>
      </c>
      <c r="R24" s="16" t="s">
        <v>43294</v>
      </c>
      <c r="S24" s="21">
        <f>IF(D7L517C7=0,0,D7L517C5/D7L517C7)</f>
        <v>1.7541290973702891E-4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95.451154417391592</v>
      </c>
      <c r="J25" s="16" t="s">
        <v>43301</v>
      </c>
      <c r="K25" s="21">
        <f>_xlfn.SINGLE(IF(FLOW_THRU_100PCT="Y",1,INDEX(VariabilityMatrix,D7L518C1,_xlfn.SINGLE(D7L518C6))))</f>
        <v>0.49361920517321611</v>
      </c>
      <c r="L25" s="16" t="s">
        <v>43297</v>
      </c>
      <c r="M25" s="15">
        <f>IF(_xlfn.SINGLE(D7L518C2)&lt;&gt;0,_xlfn.SINGLE(D7L518C2)*_xlfn.SINGLE(D7L518C4),_xlfn.SINGLE(D7L518C3)*_xlfn.SINGLE(D7L518C4))</f>
        <v>47.116522976378754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22076.349396621397</v>
      </c>
      <c r="R25" s="16" t="s">
        <v>43299</v>
      </c>
      <c r="S25" s="21">
        <f>IF(D7L518C7=0,0,D7L518C5/D7L518C7)</f>
        <v>2.1342533645345163E-3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589.07443029616434</v>
      </c>
      <c r="J26" s="16" t="s">
        <v>43306</v>
      </c>
      <c r="K26" s="21">
        <f>_xlfn.SINGLE(IF(FLOW_THRU_100PCT="Y",1,INDEX(VariabilityMatrix,D7L519C1,_xlfn.SINGLE(D7L519C6))))</f>
        <v>0.49361920517321611</v>
      </c>
      <c r="L26" s="16" t="s">
        <v>43302</v>
      </c>
      <c r="M26" s="15">
        <f>IF(_xlfn.SINGLE(D7L519C2)&lt;&gt;0,_xlfn.SINGLE(D7L519C2)*_xlfn.SINGLE(D7L519C4),_xlfn.SINGLE(D7L519C3)*_xlfn.SINGLE(D7L519C4))</f>
        <v>290.77845207065775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22076.349396621397</v>
      </c>
      <c r="R26" s="16" t="s">
        <v>43304</v>
      </c>
      <c r="S26" s="21">
        <f>IF(D7L519C7=0,0,D7L519C5/D7L519C7)</f>
        <v>1.3171491664974236E-2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1.2062307965206094</v>
      </c>
      <c r="J27" s="16" t="s">
        <v>43311</v>
      </c>
      <c r="K27" s="21">
        <f>_xlfn.SINGLE(IF(FLOW_THRU_100PCT="Y",1,INDEX(VariabilityMatrix,D7L520C1,_xlfn.SINGLE(D7L520C6))))</f>
        <v>0.48785057282497646</v>
      </c>
      <c r="L27" s="16" t="s">
        <v>43307</v>
      </c>
      <c r="M27" s="15">
        <f>IF(_xlfn.SINGLE(D7L520C2)&lt;&gt;0,_xlfn.SINGLE(D7L520C2)*_xlfn.SINGLE(D7L520C4),_xlfn.SINGLE(D7L520C3)*_xlfn.SINGLE(D7L520C4))</f>
        <v>0.58846038504170695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20885.986928450646</v>
      </c>
      <c r="R27" s="16" t="s">
        <v>43309</v>
      </c>
      <c r="S27" s="21">
        <f>IF(D7L520C7=0,0,D7L520C5/D7L520C7)</f>
        <v>2.8174890037880522E-5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14.676240988982435</v>
      </c>
      <c r="J28" s="16" t="s">
        <v>43316</v>
      </c>
      <c r="K28" s="21">
        <f>_xlfn.SINGLE(IF(FLOW_THRU_100PCT="Y",1,INDEX(VariabilityMatrix,D7L521C1,_xlfn.SINGLE(D7L521C6))))</f>
        <v>0.48785057282497646</v>
      </c>
      <c r="L28" s="16" t="s">
        <v>43312</v>
      </c>
      <c r="M28" s="15">
        <f>IF(_xlfn.SINGLE(D7L521C2)&lt;&gt;0,_xlfn.SINGLE(D7L521C2)*_xlfn.SINGLE(D7L521C4),_xlfn.SINGLE(D7L521C3)*_xlfn.SINGLE(D7L521C4))</f>
        <v>7.1598125733924798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20885.986928450646</v>
      </c>
      <c r="R28" s="16" t="s">
        <v>43314</v>
      </c>
      <c r="S28" s="21">
        <f>IF(D7L521C7=0,0,D7L521C5/D7L521C7)</f>
        <v>3.4280460855979315E-4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90.574056984886681</v>
      </c>
      <c r="J29" s="16" t="s">
        <v>43321</v>
      </c>
      <c r="K29" s="21">
        <f>_xlfn.SINGLE(IF(FLOW_THRU_100PCT="Y",1,INDEX(VariabilityMatrix,D7L522C1,_xlfn.SINGLE(D7L522C6))))</f>
        <v>0.48785057282497646</v>
      </c>
      <c r="L29" s="16" t="s">
        <v>43317</v>
      </c>
      <c r="M29" s="15">
        <f>IF(_xlfn.SINGLE(D7L522C2)&lt;&gt;0,_xlfn.SINGLE(D7L522C2)*_xlfn.SINGLE(D7L522C4),_xlfn.SINGLE(D7L522C3)*_xlfn.SINGLE(D7L522C4))</f>
        <v>44.186605583159029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20885.986928450646</v>
      </c>
      <c r="R29" s="16" t="s">
        <v>43319</v>
      </c>
      <c r="S29" s="21">
        <f>IF(D7L522C7=0,0,D7L522C5/D7L522C7)</f>
        <v>2.115610132981964E-3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1.1071416214048731E-4</v>
      </c>
      <c r="J30" s="16" t="s">
        <v>43326</v>
      </c>
      <c r="K30" s="21">
        <f>_xlfn.SINGLE(IF(FLOW_THRU_100PCT="Y",1,INDEX(VariabilityMatrix,D7L523C1,_xlfn.SINGLE(D7L523C6))))</f>
        <v>0.48785057282497646</v>
      </c>
      <c r="L30" s="16" t="s">
        <v>43322</v>
      </c>
      <c r="M30" s="15">
        <f>IF(_xlfn.SINGLE(D7L523C2)&lt;&gt;0,_xlfn.SINGLE(D7L523C2)*_xlfn.SINGLE(D7L523C4),_xlfn.SINGLE(D7L523C3)*_xlfn.SINGLE(D7L523C4))</f>
        <v>5.4011967420074057E-5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20885.986928450646</v>
      </c>
      <c r="R30" s="16" t="s">
        <v>43324</v>
      </c>
      <c r="S30" s="21">
        <f>IF(D7L523C7=0,0,D7L523C5/D7L523C7)</f>
        <v>2.5860385532703552E-9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1.3470620457992138E-3</v>
      </c>
      <c r="J31" s="16" t="s">
        <v>43331</v>
      </c>
      <c r="K31" s="21">
        <f>_xlfn.SINGLE(IF(FLOW_THRU_100PCT="Y",1,INDEX(VariabilityMatrix,D7L524C1,_xlfn.SINGLE(D7L524C6))))</f>
        <v>0.48785057282497646</v>
      </c>
      <c r="L31" s="16" t="s">
        <v>43327</v>
      </c>
      <c r="M31" s="15">
        <f>IF(_xlfn.SINGLE(D7L524C2)&lt;&gt;0,_xlfn.SINGLE(D7L524C2)*_xlfn.SINGLE(D7L524C4),_xlfn.SINGLE(D7L524C3)*_xlfn.SINGLE(D7L524C4))</f>
        <v>6.5716499067393114E-4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20885.986928450646</v>
      </c>
      <c r="R31" s="16" t="s">
        <v>43329</v>
      </c>
      <c r="S31" s="21">
        <f>IF(D7L524C7=0,0,D7L524C5/D7L524C7)</f>
        <v>3.1464397297824057E-8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8.3133599802557752E-3</v>
      </c>
      <c r="J32" s="16" t="s">
        <v>43336</v>
      </c>
      <c r="K32" s="21">
        <f>_xlfn.SINGLE(IF(FLOW_THRU_100PCT="Y",1,INDEX(VariabilityMatrix,D7L525C1,_xlfn.SINGLE(D7L525C6))))</f>
        <v>0.48785057282497646</v>
      </c>
      <c r="L32" s="16" t="s">
        <v>43332</v>
      </c>
      <c r="M32" s="15">
        <f>IF(_xlfn.SINGLE(D7L525C2)&lt;&gt;0,_xlfn.SINGLE(D7L525C2)*_xlfn.SINGLE(D7L525C4),_xlfn.SINGLE(D7L525C3)*_xlfn.SINGLE(D7L525C4))</f>
        <v>4.0556774284680151E-3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20885.986928450646</v>
      </c>
      <c r="R32" s="16" t="s">
        <v>43334</v>
      </c>
      <c r="S32" s="21">
        <f>IF(D7L525C7=0,0,D7L525C5/D7L525C7)</f>
        <v>1.9418174694648588E-7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1.1071416214048731E-4</v>
      </c>
      <c r="J33" s="16" t="s">
        <v>43341</v>
      </c>
      <c r="K33" s="21">
        <f>_xlfn.SINGLE(IF(FLOW_THRU_100PCT="Y",1,INDEX(VariabilityMatrix,D7L526C1,_xlfn.SINGLE(D7L526C6))))</f>
        <v>0.48785057282497646</v>
      </c>
      <c r="L33" s="16" t="s">
        <v>43337</v>
      </c>
      <c r="M33" s="15">
        <f>IF(_xlfn.SINGLE(D7L526C2)&lt;&gt;0,_xlfn.SINGLE(D7L526C2)*_xlfn.SINGLE(D7L526C4),_xlfn.SINGLE(D7L526C3)*_xlfn.SINGLE(D7L526C4))</f>
        <v>5.4011967420074057E-5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20885.986928450646</v>
      </c>
      <c r="R33" s="16" t="s">
        <v>43339</v>
      </c>
      <c r="S33" s="21">
        <f>IF(D7L526C7=0,0,D7L526C5/D7L526C7)</f>
        <v>2.5860385532703552E-9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1.3470620457992138E-3</v>
      </c>
      <c r="J34" s="16" t="s">
        <v>43346</v>
      </c>
      <c r="K34" s="21">
        <f>_xlfn.SINGLE(IF(FLOW_THRU_100PCT="Y",1,INDEX(VariabilityMatrix,D7L527C1,_xlfn.SINGLE(D7L527C6))))</f>
        <v>0.48785057282497646</v>
      </c>
      <c r="L34" s="16" t="s">
        <v>43342</v>
      </c>
      <c r="M34" s="15">
        <f>IF(_xlfn.SINGLE(D7L527C2)&lt;&gt;0,_xlfn.SINGLE(D7L527C2)*_xlfn.SINGLE(D7L527C4),_xlfn.SINGLE(D7L527C3)*_xlfn.SINGLE(D7L527C4))</f>
        <v>6.5716499067393114E-4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20885.986928450646</v>
      </c>
      <c r="R34" s="16" t="s">
        <v>43344</v>
      </c>
      <c r="S34" s="21">
        <f>IF(D7L527C7=0,0,D7L527C5/D7L527C7)</f>
        <v>3.1464397297824057E-8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8.3133599802557752E-3</v>
      </c>
      <c r="J35" s="16" t="s">
        <v>43351</v>
      </c>
      <c r="K35" s="21">
        <f>_xlfn.SINGLE(IF(FLOW_THRU_100PCT="Y",1,INDEX(VariabilityMatrix,D7L528C1,_xlfn.SINGLE(D7L528C6))))</f>
        <v>0.48785057282497646</v>
      </c>
      <c r="L35" s="16" t="s">
        <v>43347</v>
      </c>
      <c r="M35" s="15">
        <f>IF(_xlfn.SINGLE(D7L528C2)&lt;&gt;0,_xlfn.SINGLE(D7L528C2)*_xlfn.SINGLE(D7L528C4),_xlfn.SINGLE(D7L528C3)*_xlfn.SINGLE(D7L528C4))</f>
        <v>4.0556774284680151E-3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20885.986928450646</v>
      </c>
      <c r="R35" s="16" t="s">
        <v>43349</v>
      </c>
      <c r="S35" s="21">
        <f>IF(D7L528C7=0,0,D7L528C5/D7L528C7)</f>
        <v>1.9418174694648588E-7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1.5193304470539073</v>
      </c>
      <c r="J36" s="16" t="s">
        <v>43356</v>
      </c>
      <c r="K36" s="21">
        <f>_xlfn.SINGLE(IF(FLOW_THRU_100PCT="Y",1,INDEX(VariabilityMatrix,D7L529C1,_xlfn.SINGLE(D7L529C6))))</f>
        <v>0.48785057282497646</v>
      </c>
      <c r="L36" s="16" t="s">
        <v>43352</v>
      </c>
      <c r="M36" s="15">
        <f>IF(_xlfn.SINGLE(D7L529C2)&lt;&gt;0,_xlfn.SINGLE(D7L529C2)*_xlfn.SINGLE(D7L529C4),_xlfn.SINGLE(D7L529C3)*_xlfn.SINGLE(D7L529C4))</f>
        <v>0.74120622890567622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20885.986928450646</v>
      </c>
      <c r="R36" s="16" t="s">
        <v>43354</v>
      </c>
      <c r="S36" s="21">
        <f>IF(D7L529C7=0,0,D7L529C5/D7L529C7)</f>
        <v>3.5488207066529081E-5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18.48573245450261</v>
      </c>
      <c r="J37" s="16" t="s">
        <v>43361</v>
      </c>
      <c r="K37" s="21">
        <f>_xlfn.SINGLE(IF(FLOW_THRU_100PCT="Y",1,INDEX(VariabilityMatrix,D7L530C1,_xlfn.SINGLE(D7L530C6))))</f>
        <v>0.48785057282497646</v>
      </c>
      <c r="L37" s="16" t="s">
        <v>43357</v>
      </c>
      <c r="M37" s="15">
        <f>IF(_xlfn.SINGLE(D7L530C2)&lt;&gt;0,_xlfn.SINGLE(D7L530C2)*_xlfn.SINGLE(D7L530C4),_xlfn.SINGLE(D7L530C3)*_xlfn.SINGLE(D7L530C4))</f>
        <v>9.0182751670183556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20885.986928450646</v>
      </c>
      <c r="R37" s="16" t="s">
        <v>43359</v>
      </c>
      <c r="S37" s="21">
        <f>IF(D7L530C7=0,0,D7L530C5/D7L530C7)</f>
        <v>4.3178592411803948E-4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114.08423900905001</v>
      </c>
      <c r="J38" s="16" t="s">
        <v>43366</v>
      </c>
      <c r="K38" s="21">
        <f>_xlfn.SINGLE(IF(FLOW_THRU_100PCT="Y",1,INDEX(VariabilityMatrix,D7L531C1,_xlfn.SINGLE(D7L531C6))))</f>
        <v>0.48785057282497646</v>
      </c>
      <c r="L38" s="16" t="s">
        <v>43362</v>
      </c>
      <c r="M38" s="15">
        <f>IF(_xlfn.SINGLE(D7L531C2)&lt;&gt;0,_xlfn.SINGLE(D7L531C2)*_xlfn.SINGLE(D7L531C4),_xlfn.SINGLE(D7L531C3)*_xlfn.SINGLE(D7L531C4))</f>
        <v>55.656061350866572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20885.986928450646</v>
      </c>
      <c r="R38" s="16" t="s">
        <v>43364</v>
      </c>
      <c r="S38" s="21">
        <f>IF(D7L531C7=0,0,D7L531C5/D7L531C7)</f>
        <v>2.6647561133466258E-3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0.54703867513614779</v>
      </c>
      <c r="J39" s="16" t="s">
        <v>43371</v>
      </c>
      <c r="K39" s="21">
        <f>_xlfn.SINGLE(IF(FLOW_THRU_100PCT="Y",1,INDEX(VariabilityMatrix,D7L532C1,_xlfn.SINGLE(D7L532C6))))</f>
        <v>0.48785057282497646</v>
      </c>
      <c r="L39" s="16" t="s">
        <v>43367</v>
      </c>
      <c r="M39" s="15">
        <f>IF(_xlfn.SINGLE(D7L532C2)&lt;&gt;0,_xlfn.SINGLE(D7L532C2)*_xlfn.SINGLE(D7L532C4),_xlfn.SINGLE(D7L532C3)*_xlfn.SINGLE(D7L532C4))</f>
        <v>0.26687313102258592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20885.986928450646</v>
      </c>
      <c r="R39" s="16" t="s">
        <v>43369</v>
      </c>
      <c r="S39" s="21">
        <f>IF(D7L532C7=0,0,D7L532C5/D7L532C7)</f>
        <v>1.2777616491708824E-5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6.6558335682939163</v>
      </c>
      <c r="J40" s="16" t="s">
        <v>43376</v>
      </c>
      <c r="K40" s="21">
        <f>_xlfn.SINGLE(IF(FLOW_THRU_100PCT="Y",1,INDEX(VariabilityMatrix,D7L533C1,_xlfn.SINGLE(D7L533C6))))</f>
        <v>0.48785057282497646</v>
      </c>
      <c r="L40" s="16" t="s">
        <v>43372</v>
      </c>
      <c r="M40" s="15">
        <f>IF(_xlfn.SINGLE(D7L533C2)&lt;&gt;0,_xlfn.SINGLE(D7L533C2)*_xlfn.SINGLE(D7L533C4),_xlfn.SINGLE(D7L533C3)*_xlfn.SINGLE(D7L533C4))</f>
        <v>3.2470522189198943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20885.986928450646</v>
      </c>
      <c r="R40" s="16" t="s">
        <v>43374</v>
      </c>
      <c r="S40" s="21">
        <f>IF(D7L533C7=0,0,D7L533C5/D7L533C7)</f>
        <v>1.5546558704854869E-4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41.076311662443793</v>
      </c>
      <c r="J41" s="16" t="s">
        <v>43381</v>
      </c>
      <c r="K41" s="21">
        <f>_xlfn.SINGLE(IF(FLOW_THRU_100PCT="Y",1,INDEX(VariabilityMatrix,D7L534C1,_xlfn.SINGLE(D7L534C6))))</f>
        <v>0.48785057282497646</v>
      </c>
      <c r="L41" s="16" t="s">
        <v>43377</v>
      </c>
      <c r="M41" s="15">
        <f>IF(_xlfn.SINGLE(D7L534C2)&lt;&gt;0,_xlfn.SINGLE(D7L534C2)*_xlfn.SINGLE(D7L534C4),_xlfn.SINGLE(D7L534C3)*_xlfn.SINGLE(D7L534C4))</f>
        <v>20.039102174060464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20885.986928450646</v>
      </c>
      <c r="R41" s="16" t="s">
        <v>43379</v>
      </c>
      <c r="S41" s="21">
        <f>IF(D7L534C7=0,0,D7L534C5/D7L534C7)</f>
        <v>9.5945201166258676E-4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5.5357081070243658E-4</v>
      </c>
      <c r="J42" s="16" t="s">
        <v>43386</v>
      </c>
      <c r="K42" s="21">
        <f>_xlfn.SINGLE(IF(FLOW_THRU_100PCT="Y",1,INDEX(VariabilityMatrix,D7L535C1,_xlfn.SINGLE(D7L535C6))))</f>
        <v>0.48785057282497646</v>
      </c>
      <c r="L42" s="16" t="s">
        <v>43382</v>
      </c>
      <c r="M42" s="15">
        <f>IF(_xlfn.SINGLE(D7L535C2)&lt;&gt;0,_xlfn.SINGLE(D7L535C2)*_xlfn.SINGLE(D7L535C4),_xlfn.SINGLE(D7L535C3)*_xlfn.SINGLE(D7L535C4))</f>
        <v>2.7005983710037031E-4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20885.986928450646</v>
      </c>
      <c r="R42" s="16" t="s">
        <v>43384</v>
      </c>
      <c r="S42" s="21">
        <f>IF(D7L535C7=0,0,D7L535C5/D7L535C7)</f>
        <v>1.2930192766351778E-8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6.7353102289960699E-3</v>
      </c>
      <c r="J43" s="16" t="s">
        <v>43391</v>
      </c>
      <c r="K43" s="21">
        <f>_xlfn.SINGLE(IF(FLOW_THRU_100PCT="Y",1,INDEX(VariabilityMatrix,D7L536C1,_xlfn.SINGLE(D7L536C6))))</f>
        <v>0.48785057282497646</v>
      </c>
      <c r="L43" s="16" t="s">
        <v>43387</v>
      </c>
      <c r="M43" s="15">
        <f>IF(_xlfn.SINGLE(D7L536C2)&lt;&gt;0,_xlfn.SINGLE(D7L536C2)*_xlfn.SINGLE(D7L536C4),_xlfn.SINGLE(D7L536C3)*_xlfn.SINGLE(D7L536C4))</f>
        <v>3.2858249533696559E-3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20885.986928450646</v>
      </c>
      <c r="R43" s="16" t="s">
        <v>43389</v>
      </c>
      <c r="S43" s="21">
        <f>IF(D7L536C7=0,0,D7L536C5/D7L536C7)</f>
        <v>1.573219864891203E-7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4.1566799901278879E-2</v>
      </c>
      <c r="J44" s="16" t="s">
        <v>43396</v>
      </c>
      <c r="K44" s="21">
        <f>_xlfn.SINGLE(IF(FLOW_THRU_100PCT="Y",1,INDEX(VariabilityMatrix,D7L537C1,_xlfn.SINGLE(D7L537C6))))</f>
        <v>0.48785057282497646</v>
      </c>
      <c r="L44" s="16" t="s">
        <v>43392</v>
      </c>
      <c r="M44" s="15">
        <f>IF(_xlfn.SINGLE(D7L537C2)&lt;&gt;0,_xlfn.SINGLE(D7L537C2)*_xlfn.SINGLE(D7L537C4),_xlfn.SINGLE(D7L537C3)*_xlfn.SINGLE(D7L537C4))</f>
        <v>2.0278387142340076E-2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20885.986928450646</v>
      </c>
      <c r="R44" s="16" t="s">
        <v>43394</v>
      </c>
      <c r="S44" s="21">
        <f>IF(D7L537C7=0,0,D7L537C5/D7L537C7)</f>
        <v>9.7090873473242941E-7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0.15012109875288729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0.15012109875288729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20885.986928450646</v>
      </c>
      <c r="R45" s="16" t="s">
        <v>43399</v>
      </c>
      <c r="S45" s="21">
        <f>IF(D7L538C7=0,0,D7L538C5/D7L538C7)</f>
        <v>7.1876468786061576E-6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1.8265272526480059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1.8265272526480059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20885.986928450646</v>
      </c>
      <c r="R46" s="16" t="s">
        <v>43403</v>
      </c>
      <c r="S46" s="21">
        <f>IF(D7L539C7=0,0,D7L539C5/D7L539C7)</f>
        <v>8.7452283624669515E-5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11.272367603528931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11.272367603528931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20885.986928450646</v>
      </c>
      <c r="R47" s="16" t="s">
        <v>43407</v>
      </c>
      <c r="S47" s="21">
        <f>IF(D7L540C7=0,0,D7L540C5/D7L540C7)</f>
        <v>5.3970959773865629E-4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0.46233776889271738</v>
      </c>
      <c r="J48" s="16" t="s">
        <v>43413</v>
      </c>
      <c r="K48" s="21">
        <f>_xlfn.SINGLE(IF(FLOW_THRU_100PCT="Y",1,INDEX(VariabilityMatrix,D7L541C1,_xlfn.SINGLE(D7L541C6))))</f>
        <v>0.49361920517321611</v>
      </c>
      <c r="L48" s="16" t="s">
        <v>43409</v>
      </c>
      <c r="M48" s="15">
        <f>IF(_xlfn.SINGLE(D7L541C2)&lt;&gt;0,_xlfn.SINGLE(D7L541C2)*_xlfn.SINGLE(D7L541C4),_xlfn.SINGLE(D7L541C3)*_xlfn.SINGLE(D7L541C4))</f>
        <v>0.22821880200238123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22076.349396621397</v>
      </c>
      <c r="R48" s="16" t="s">
        <v>43411</v>
      </c>
      <c r="S48" s="21">
        <f>IF(D7L541C7=0,0,D7L541C5/D7L541C7)</f>
        <v>1.0337705655143701E-5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5.625275473110551</v>
      </c>
      <c r="J49" s="16" t="s">
        <v>43418</v>
      </c>
      <c r="K49" s="21">
        <f>_xlfn.SINGLE(IF(FLOW_THRU_100PCT="Y",1,INDEX(VariabilityMatrix,D7L542C1,_xlfn.SINGLE(D7L542C6))))</f>
        <v>0.49361920517321611</v>
      </c>
      <c r="L49" s="16" t="s">
        <v>43414</v>
      </c>
      <c r="M49" s="15">
        <f>IF(_xlfn.SINGLE(D7L542C2)&lt;&gt;0,_xlfn.SINGLE(D7L542C2)*_xlfn.SINGLE(D7L542C4),_xlfn.SINGLE(D7L542C3)*_xlfn.SINGLE(D7L542C4))</f>
        <v>2.7767440079172174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22076.349396621397</v>
      </c>
      <c r="R49" s="16" t="s">
        <v>43416</v>
      </c>
      <c r="S49" s="21">
        <f>IF(D7L542C7=0,0,D7L542C5/D7L542C7)</f>
        <v>1.2577912942174103E-4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34.716247957476916</v>
      </c>
      <c r="J50" s="16" t="s">
        <v>43423</v>
      </c>
      <c r="K50" s="21">
        <f>_xlfn.SINGLE(IF(FLOW_THRU_100PCT="Y",1,INDEX(VariabilityMatrix,D7L543C1,_xlfn.SINGLE(D7L543C6))))</f>
        <v>0.49361920517321611</v>
      </c>
      <c r="L50" s="16" t="s">
        <v>43419</v>
      </c>
      <c r="M50" s="15">
        <f>IF(_xlfn.SINGLE(D7L543C2)&lt;&gt;0,_xlfn.SINGLE(D7L543C2)*_xlfn.SINGLE(D7L543C4),_xlfn.SINGLE(D7L543C3)*_xlfn.SINGLE(D7L543C4))</f>
        <v>17.136606723366043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22076.349396621397</v>
      </c>
      <c r="R50" s="16" t="s">
        <v>43421</v>
      </c>
      <c r="S50" s="21">
        <f>IF(D7L543C7=0,0,D7L543C5/D7L543C7)</f>
        <v>7.7624277526558167E-4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1.501618492630479</v>
      </c>
      <c r="J51" s="16" t="s">
        <v>43428</v>
      </c>
      <c r="K51" s="21">
        <f>_xlfn.SINGLE(IF(FLOW_THRU_100PCT="Y",1,INDEX(VariabilityMatrix,D7L544C1,_xlfn.SINGLE(D7L544C6))))</f>
        <v>0.48640520246354602</v>
      </c>
      <c r="L51" s="16" t="s">
        <v>43424</v>
      </c>
      <c r="M51" s="15">
        <f>IF(_xlfn.SINGLE(D7L544C2)&lt;&gt;0,_xlfn.SINGLE(D7L544C2)*_xlfn.SINGLE(D7L544C4),_xlfn.SINGLE(D7L544C3)*_xlfn.SINGLE(D7L544C4))</f>
        <v>0.73039504693093293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21595.542470621494</v>
      </c>
      <c r="R51" s="16" t="s">
        <v>43426</v>
      </c>
      <c r="S51" s="21">
        <f>IF(D7L544C7=0,0,D7L544C5/D7L544C7)</f>
        <v>3.3821565164411127E-5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18.270230651486205</v>
      </c>
      <c r="J52" s="16" t="s">
        <v>43433</v>
      </c>
      <c r="K52" s="21">
        <f>_xlfn.SINGLE(IF(FLOW_THRU_100PCT="Y",1,INDEX(VariabilityMatrix,D7L545C1,_xlfn.SINGLE(D7L545C6))))</f>
        <v>0.48640520246354602</v>
      </c>
      <c r="L52" s="16" t="s">
        <v>43429</v>
      </c>
      <c r="M52" s="15">
        <f>IF(_xlfn.SINGLE(D7L545C2)&lt;&gt;0,_xlfn.SINGLE(D7L545C2)*_xlfn.SINGLE(D7L545C4),_xlfn.SINGLE(D7L545C3)*_xlfn.SINGLE(D7L545C4))</f>
        <v>8.8867352390918324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21595.542470621494</v>
      </c>
      <c r="R52" s="16" t="s">
        <v>43431</v>
      </c>
      <c r="S52" s="21">
        <f>IF(D7L545C7=0,0,D7L545C5/D7L545C7)</f>
        <v>4.1150784941759711E-4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112.75427498069924</v>
      </c>
      <c r="J53" s="16" t="s">
        <v>43438</v>
      </c>
      <c r="K53" s="21">
        <f>_xlfn.SINGLE(IF(FLOW_THRU_100PCT="Y",1,INDEX(VariabilityMatrix,D7L546C1,_xlfn.SINGLE(D7L546C6))))</f>
        <v>0.48640520246354602</v>
      </c>
      <c r="L53" s="16" t="s">
        <v>43434</v>
      </c>
      <c r="M53" s="15">
        <f>IF(_xlfn.SINGLE(D7L546C2)&lt;&gt;0,_xlfn.SINGLE(D7L546C2)*_xlfn.SINGLE(D7L546C4),_xlfn.SINGLE(D7L546C3)*_xlfn.SINGLE(D7L546C4))</f>
        <v>54.844265950617356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21595.542470621494</v>
      </c>
      <c r="R53" s="16" t="s">
        <v>43436</v>
      </c>
      <c r="S53" s="21">
        <f>IF(D7L546C7=0,0,D7L546C5/D7L546C7)</f>
        <v>2.5396104786544406E-3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32.43312212642752</v>
      </c>
      <c r="J54" s="16" t="s">
        <v>43443</v>
      </c>
      <c r="K54" s="21">
        <f>_xlfn.SINGLE(IF(FLOW_THRU_100PCT="Y",1,INDEX(VariabilityMatrix,D7L547C1,_xlfn.SINGLE(D7L547C6))))</f>
        <v>0.48640520246354602</v>
      </c>
      <c r="L54" s="16" t="s">
        <v>43439</v>
      </c>
      <c r="M54" s="15">
        <f>IF(_xlfn.SINGLE(D7L547C2)&lt;&gt;0,_xlfn.SINGLE(D7L547C2)*_xlfn.SINGLE(D7L547C4),_xlfn.SINGLE(D7L547C3)*_xlfn.SINGLE(D7L547C4))</f>
        <v>15.775639334429892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21595.542470621494</v>
      </c>
      <c r="R54" s="16" t="s">
        <v>43441</v>
      </c>
      <c r="S54" s="21">
        <f>IF(D7L547C7=0,0,D7L547C5/D7L547C7)</f>
        <v>7.3050442497061695E-4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394.6146274208611</v>
      </c>
      <c r="J55" s="16" t="s">
        <v>43448</v>
      </c>
      <c r="K55" s="21">
        <f>_xlfn.SINGLE(IF(FLOW_THRU_100PCT="Y",1,INDEX(VariabilityMatrix,D7L548C1,_xlfn.SINGLE(D7L548C6))))</f>
        <v>0.48640520246354602</v>
      </c>
      <c r="L55" s="16" t="s">
        <v>43444</v>
      </c>
      <c r="M55" s="15">
        <f>IF(_xlfn.SINGLE(D7L548C2)&lt;&gt;0,_xlfn.SINGLE(D7L548C2)*_xlfn.SINGLE(D7L548C4),_xlfn.SINGLE(D7L548C3)*_xlfn.SINGLE(D7L548C4))</f>
        <v>191.94260774572072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21595.542470621494</v>
      </c>
      <c r="R55" s="16" t="s">
        <v>43446</v>
      </c>
      <c r="S55" s="21">
        <f>IF(D7L548C7=0,0,D7L548C5/D7L548C7)</f>
        <v>8.8880660445014893E-3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2435.3543784078347</v>
      </c>
      <c r="J56" s="16" t="s">
        <v>43453</v>
      </c>
      <c r="K56" s="21">
        <f>_xlfn.SINGLE(IF(FLOW_THRU_100PCT="Y",1,INDEX(VariabilityMatrix,D7L549C1,_xlfn.SINGLE(D7L549C6))))</f>
        <v>0.48640520246354602</v>
      </c>
      <c r="L56" s="16" t="s">
        <v>43449</v>
      </c>
      <c r="M56" s="15">
        <f>IF(_xlfn.SINGLE(D7L549C2)&lt;&gt;0,_xlfn.SINGLE(D7L549C2)*_xlfn.SINGLE(D7L549C4),_xlfn.SINGLE(D7L549C3)*_xlfn.SINGLE(D7L549C4))</f>
        <v>1184.569039499946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21595.542470621494</v>
      </c>
      <c r="R56" s="16" t="s">
        <v>43451</v>
      </c>
      <c r="S56" s="21">
        <f>IF(D7L549C7=0,0,D7L549C5/D7L549C7)</f>
        <v>5.4852478983171173E-2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7.7791334722443182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7.7791334722443182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21595.542470621494</v>
      </c>
      <c r="R57" s="16" t="s">
        <v>43456</v>
      </c>
      <c r="S57" s="21">
        <f>IF(D7L550C7=0,0,D7L550C5/D7L550C7)</f>
        <v>3.6021940559386394E-4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94.648916155546587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94.648916155546587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21595.542470621494</v>
      </c>
      <c r="R58" s="16" t="s">
        <v>43460</v>
      </c>
      <c r="S58" s="21">
        <f>IF(D7L551C7=0,0,D7L551C5/D7L551C7)</f>
        <v>4.3827987319284365E-3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584.12343677552417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584.12343677552417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21595.542470621494</v>
      </c>
      <c r="R59" s="16" t="s">
        <v>43464</v>
      </c>
      <c r="S59" s="21">
        <f>IF(D7L552C7=0,0,D7L552C5/D7L552C7)</f>
        <v>2.7048333588756281E-2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0.48785057282497646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20885.986928450646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0.48785057282497646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20885.986928450646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0.48785057282497646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20885.986928450646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1.2176292549559601E-5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1.2176292549559601E-5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21595.542470621494</v>
      </c>
      <c r="R63" s="16" t="s">
        <v>43483</v>
      </c>
      <c r="S63" s="21">
        <f>IF(D7L556C7=0,0,D7L556C5/D7L556C7)</f>
        <v>5.6383360437109607E-10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1.4814926324643448E-4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1.4814926324643448E-4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21595.542470621494</v>
      </c>
      <c r="R64" s="16" t="s">
        <v>43487</v>
      </c>
      <c r="S64" s="21">
        <f>IF(D7L557C7=0,0,D7L557C5/D7L557C7)</f>
        <v>6.8601779023600012E-9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21595.542470621494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16.954863175221305</v>
      </c>
      <c r="J66" s="16" t="s">
        <v>43497</v>
      </c>
      <c r="K66" s="21">
        <f>_xlfn.SINGLE(IF(FLOW_THRU_100PCT="Y",1,INDEX(VariabilityMatrix,D7L559C1,_xlfn.SINGLE(D7L559C6))))</f>
        <v>0.48640520246354602</v>
      </c>
      <c r="L66" s="16" t="s">
        <v>43493</v>
      </c>
      <c r="M66" s="15">
        <f>IF(_xlfn.SINGLE(D7L559C2)&lt;&gt;0,_xlfn.SINGLE(D7L559C2)*_xlfn.SINGLE(D7L559C4),_xlfn.SINGLE(D7L559C3)*_xlfn.SINGLE(D7L559C4))</f>
        <v>8.2469336554852397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21595.542470621494</v>
      </c>
      <c r="R66" s="16" t="s">
        <v>43495</v>
      </c>
      <c r="S66" s="21">
        <f>IF(D7L559C7=0,0,D7L559C5/D7L559C7)</f>
        <v>3.8188129178529974E-4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206.29025441278421</v>
      </c>
      <c r="J67" s="16" t="s">
        <v>43502</v>
      </c>
      <c r="K67" s="21">
        <f>_xlfn.SINGLE(IF(FLOW_THRU_100PCT="Y",1,INDEX(VariabilityMatrix,D7L560C1,_xlfn.SINGLE(D7L560C6))))</f>
        <v>0.48640520246354602</v>
      </c>
      <c r="L67" s="16" t="s">
        <v>43498</v>
      </c>
      <c r="M67" s="15">
        <f>IF(_xlfn.SINGLE(D7L560C2)&lt;&gt;0,_xlfn.SINGLE(D7L560C2)*_xlfn.SINGLE(D7L560C4),_xlfn.SINGLE(D7L560C3)*_xlfn.SINGLE(D7L560C4))</f>
        <v>100.34065296390672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21595.542470621494</v>
      </c>
      <c r="R67" s="16" t="s">
        <v>43500</v>
      </c>
      <c r="S67" s="21">
        <f>IF(D7L560C7=0,0,D7L560C5/D7L560C7)</f>
        <v>4.6463594559113218E-3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1273.1151847831413</v>
      </c>
      <c r="J68" s="16" t="s">
        <v>43507</v>
      </c>
      <c r="K68" s="21">
        <f>_xlfn.SINGLE(IF(FLOW_THRU_100PCT="Y",1,INDEX(VariabilityMatrix,D7L561C1,_xlfn.SINGLE(D7L561C6))))</f>
        <v>0.48640520246354602</v>
      </c>
      <c r="L68" s="16" t="s">
        <v>43503</v>
      </c>
      <c r="M68" s="15">
        <f>IF(_xlfn.SINGLE(D7L561C2)&lt;&gt;0,_xlfn.SINGLE(D7L561C2)*_xlfn.SINGLE(D7L561C4),_xlfn.SINGLE(D7L561C3)*_xlfn.SINGLE(D7L561C4))</f>
        <v>619.24984921385862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21595.542470621494</v>
      </c>
      <c r="R68" s="16" t="s">
        <v>43505</v>
      </c>
      <c r="S68" s="21">
        <f>IF(D7L561C7=0,0,D7L561C5/D7L561C7)</f>
        <v>2.867489205498237E-2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27.219236662856456</v>
      </c>
      <c r="J69" s="16" t="s">
        <v>43512</v>
      </c>
      <c r="K69" s="21">
        <f>_xlfn.SINGLE(IF(FLOW_THRU_100PCT="Y",1,INDEX(VariabilityMatrix,D7L562C1,_xlfn.SINGLE(D7L562C6))))</f>
        <v>0.48785057282497646</v>
      </c>
      <c r="L69" s="16" t="s">
        <v>43508</v>
      </c>
      <c r="M69" s="15">
        <f>IF(_xlfn.SINGLE(D7L562C2)&lt;&gt;0,_xlfn.SINGLE(D7L562C2)*_xlfn.SINGLE(D7L562C4),_xlfn.SINGLE(D7L562C3)*_xlfn.SINGLE(D7L562C4))</f>
        <v>13.278920197833123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20885.986928450646</v>
      </c>
      <c r="R69" s="16" t="s">
        <v>43510</v>
      </c>
      <c r="S69" s="21">
        <f>IF(D7L562C7=0,0,D7L562C5/D7L562C7)</f>
        <v>6.3578131324714825E-4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331.17714947464623</v>
      </c>
      <c r="J70" s="16" t="s">
        <v>43517</v>
      </c>
      <c r="K70" s="21">
        <f>_xlfn.SINGLE(IF(FLOW_THRU_100PCT="Y",1,INDEX(VariabilityMatrix,D7L563C1,_xlfn.SINGLE(D7L563C6))))</f>
        <v>0.48785057282497646</v>
      </c>
      <c r="L70" s="16" t="s">
        <v>43513</v>
      </c>
      <c r="M70" s="15">
        <f>IF(_xlfn.SINGLE(D7L563C2)&lt;&gt;0,_xlfn.SINGLE(D7L563C2)*_xlfn.SINGLE(D7L563C4),_xlfn.SINGLE(D7L563C3)*_xlfn.SINGLE(D7L563C4))</f>
        <v>161.56496207774902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20885.986928450646</v>
      </c>
      <c r="R70" s="16" t="s">
        <v>43515</v>
      </c>
      <c r="S70" s="21">
        <f>IF(D7L563C7=0,0,D7L563C5/D7L563C7)</f>
        <v>7.7355675186058419E-3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2043.8515578428569</v>
      </c>
      <c r="J71" s="16" t="s">
        <v>43522</v>
      </c>
      <c r="K71" s="21">
        <f>_xlfn.SINGLE(IF(FLOW_THRU_100PCT="Y",1,INDEX(VariabilityMatrix,D7L564C1,_xlfn.SINGLE(D7L564C6))))</f>
        <v>0.48785057282497646</v>
      </c>
      <c r="L71" s="16" t="s">
        <v>43518</v>
      </c>
      <c r="M71" s="15">
        <f>IF(_xlfn.SINGLE(D7L564C2)&lt;&gt;0,_xlfn.SINGLE(D7L564C2)*_xlfn.SINGLE(D7L564C4),_xlfn.SINGLE(D7L564C3)*_xlfn.SINGLE(D7L564C4))</f>
        <v>997.09415326285819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20885.986928450646</v>
      </c>
      <c r="R71" s="16" t="s">
        <v>43520</v>
      </c>
      <c r="S71" s="21">
        <f>IF(D7L564C7=0,0,D7L564C5/D7L564C7)</f>
        <v>4.7739862936743885E-2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0.48785057282497646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20885.986928450646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0.48785057282497646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20885.986928450646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0.48785057282497646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20885.986928450646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0.48785057282497646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20885.986928450646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0.48785057282497646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20885.986928450646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0.48785057282497646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20885.986928450646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0.48785057282497646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20885.986928450646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0.48785057282497646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20885.986928450646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0.48785057282497646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20885.986928450646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0.48785057282497646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20885.986928450646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0.48785057282497646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20885.986928450646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0.48785057282497646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20885.986928450646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0.48785057282497646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20885.986928450646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0.48785057282497646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20885.986928450646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0.48785057282497646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20885.986928450646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20885.986928450646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20885.986928450646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9.1429950091613294E-4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9.1429950091613294E-4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20885.986928450646</v>
      </c>
      <c r="R89" s="16" t="s">
        <v>43608</v>
      </c>
      <c r="S89" s="21">
        <f>IF(D7L582C7=0,0,D7L582C5/D7L582C7)</f>
        <v>4.3775738443591807E-8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64720.01547085846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59518.678930799062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2.7565438336564823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C4C2B-4165-44EF-A23C-FA94655D33C4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12.475713393478717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6.2378566967393585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20885.986928450646</v>
      </c>
      <c r="R8" s="16" t="s">
        <v>43642</v>
      </c>
      <c r="S8" s="21">
        <f>IF(D7L601C7=0,0,D7L601C5/D7L601C7)</f>
        <v>2.9866229056392941E-4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151.79232432160936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75.896162160804678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20885.986928450646</v>
      </c>
      <c r="R9" s="16" t="s">
        <v>43646</v>
      </c>
      <c r="S9" s="21">
        <f>IF(D7L602C7=0,0,D7L602C5/D7L602C7)</f>
        <v>3.6338317370782137E-3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936.78256191724506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468.39128095862253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20885.986928450646</v>
      </c>
      <c r="R10" s="16" t="s">
        <v>43650</v>
      </c>
      <c r="S10" s="21">
        <f>IF(D7L603C7=0,0,D7L603C5/D7L603C7)</f>
        <v>2.2426102370129583E-2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1.6245847630387069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1.6245847630387069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20885.986928450646</v>
      </c>
      <c r="R11" s="16" t="s">
        <v>43654</v>
      </c>
      <c r="S11" s="21">
        <f>IF(D7L604C7=0,0,D7L604C5/D7L604C7)</f>
        <v>7.778348079044886E-5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19.76636441231636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19.76636441231636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20885.986928450646</v>
      </c>
      <c r="R12" s="16" t="s">
        <v>43658</v>
      </c>
      <c r="S12" s="21">
        <f>IF(D7L605C7=0,0,D7L605C5/D7L605C7)</f>
        <v>9.4639360256377689E-4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121.98762735016309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121.98762735016309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20885.986928450646</v>
      </c>
      <c r="R13" s="16" t="s">
        <v>43662</v>
      </c>
      <c r="S13" s="21">
        <f>IF(D7L606C7=0,0,D7L606C5/D7L606C7)</f>
        <v>5.840644627809902E-3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31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31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20885.986928450646</v>
      </c>
      <c r="R14" s="16" t="s">
        <v>43666</v>
      </c>
      <c r="S14" s="21">
        <f>IF(D7L607C7=0,0,D7L607C5/D7L607C7)</f>
        <v>1.4842487504275971E-3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20885.986928450646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12571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12571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20885.986928450646</v>
      </c>
      <c r="R16" s="16" t="s">
        <v>43675</v>
      </c>
      <c r="S16" s="21">
        <f>IF(D7L609C7=0,0,D7L609C5/D7L609C7)</f>
        <v>0.60188680779436532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981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981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20885.986928450646</v>
      </c>
      <c r="R17" s="16" t="s">
        <v>43679</v>
      </c>
      <c r="S17" s="21">
        <f>IF(D7L610C7=0,0,D7L610C5/D7L610C7)</f>
        <v>4.6969291102241059E-2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15536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15536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20885.986928450646</v>
      </c>
      <c r="R18" s="16" t="s">
        <v>43684</v>
      </c>
      <c r="S18" s="21">
        <f>IF(D7L611C7=0,0,D7L611C5/D7L611C7)</f>
        <v>0.74384801892397256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20885.986928450646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6.4446118279009204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3.2223059139504602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20885.986928450646</v>
      </c>
      <c r="R20" s="16" t="s">
        <v>43692</v>
      </c>
      <c r="S20" s="21">
        <f>IF(D7L613C7=0,0,D7L613C5/D7L613C7)</f>
        <v>1.5428075891214281E-4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-1.9470126368280727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-1.9470126368280727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20885.986928450646</v>
      </c>
      <c r="R21" s="16" t="s">
        <v>43696</v>
      </c>
      <c r="S21" s="21">
        <f>IF(D7L614C7=0,0,D7L614C5/D7L614C7)</f>
        <v>-9.3221002363832512E-5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78.411757135985624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39.205878567992812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20885.986928450646</v>
      </c>
      <c r="R22" s="16" t="s">
        <v>43700</v>
      </c>
      <c r="S22" s="21">
        <f>IF(D7L615C7=0,0,D7L615C5/D7L615C7)</f>
        <v>1.8771379443212725E-3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-23.6893526090591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-23.6893526090591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20885.986928450646</v>
      </c>
      <c r="R23" s="16" t="s">
        <v>43704</v>
      </c>
      <c r="S23" s="21">
        <f>IF(D7L616C7=0,0,D7L616C5/D7L616C7)</f>
        <v>-1.1342223228527324E-3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483.91621290843034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241.95810645421517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20885.986928450646</v>
      </c>
      <c r="R24" s="16" t="s">
        <v>43708</v>
      </c>
      <c r="S24" s="21">
        <f>IF(D7L617C7=0,0,D7L617C5/D7L617C7)</f>
        <v>1.1584710230983754E-2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-146.19825163396686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-146.19825163396686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20885.986928450646</v>
      </c>
      <c r="R25" s="16" t="s">
        <v>43712</v>
      </c>
      <c r="S25" s="21">
        <f>IF(D7L618C7=0,0,D7L618C5/D7L618C7)</f>
        <v>-6.9998249129811204E-3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20885.986928450646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20885.986928450646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20885.986928450646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-7719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-7719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20885.986928450646</v>
      </c>
      <c r="R29" s="16" t="s">
        <v>43730</v>
      </c>
      <c r="S29" s="21">
        <f>IF(D7L622C7=0,0,D7L622C5/D7L622C7)</f>
        <v>-0.36957793885647172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4193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4193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20885.986928450646</v>
      </c>
      <c r="R30" s="16" t="s">
        <v>43734</v>
      </c>
      <c r="S30" s="21">
        <f>IF(D7L623C7=0,0,D7L623C5/D7L623C7)</f>
        <v>0.20075661324331984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27234.367141150309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26399.455550397983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1.26397931976281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49.788763358237446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24.894381679118723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20885.986928450646</v>
      </c>
      <c r="R32" s="16" t="s">
        <v>43742</v>
      </c>
      <c r="S32" s="21">
        <f>IF(D7L625C7=0,0,D7L625C5/D7L625C7)</f>
        <v>1.1919178999967625E-3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605.78115871080445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302.89057935540222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20885.986928450646</v>
      </c>
      <c r="R33" s="16" t="s">
        <v>43746</v>
      </c>
      <c r="S33" s="21">
        <f>IF(D7L626C7=0,0,D7L626C5/D7L626C7)</f>
        <v>1.4502095610469249E-2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3738.5633849044148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1869.2816924522074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20885.986928450646</v>
      </c>
      <c r="R34" s="16" t="s">
        <v>43750</v>
      </c>
      <c r="S34" s="21">
        <f>IF(D7L627C7=0,0,D7L627C5/D7L627C7)</f>
        <v>8.9499323103850739E-2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1296.0958200502514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1296.0958200502514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20885.986928450646</v>
      </c>
      <c r="R35" s="16" t="s">
        <v>43754</v>
      </c>
      <c r="S35" s="21">
        <f>IF(D7L628C7=0,0,D7L628C5/D7L628C7)</f>
        <v>6.2055761333677982E-2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12218.970677794387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12218.970677794387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20885.986928450646</v>
      </c>
      <c r="R36" s="16" t="s">
        <v>43758</v>
      </c>
      <c r="S36" s="21">
        <f>IF(D7L629C7=0,0,D7L629C5/D7L629C7)</f>
        <v>0.58503199871057321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24234.714814963296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24234.714814963296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20885.986928450646</v>
      </c>
      <c r="R37" s="16" t="s">
        <v>43762</v>
      </c>
      <c r="S37" s="21">
        <f>IF(D7L630C7=0,0,D7L630C5/D7L630C7)</f>
        <v>1.1603337155186597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42143.91461978139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39946.847966294663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1.9126148121772277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BA337-8D2E-4B81-80D4-4C10B10A0794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913282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913282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13204.753000000001</v>
      </c>
      <c r="R8" s="16" t="s">
        <v>43792</v>
      </c>
      <c r="S8" s="21">
        <f>IF(D7L701C7=0,0,D7L701C5/D7L701C7)</f>
        <v>69.163126337917859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19397.673128690254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19397.673128690254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13204.753000000001</v>
      </c>
      <c r="R9" s="16" t="s">
        <v>43796</v>
      </c>
      <c r="S9" s="21">
        <f>IF(D7L702C7=0,0,D7L702C5/D7L702C7)</f>
        <v>1.4689917432526192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12336.518352900343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12336.518352900343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13204.753000000001</v>
      </c>
      <c r="R10" s="16" t="s">
        <v>43801</v>
      </c>
      <c r="S10" s="21">
        <f>IF(D7L703C7=0,0,D7L703C5/D7L703C7)</f>
        <v>0.93424832353171183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6527.6289223144631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6527.6289223144631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13204.753000000001</v>
      </c>
      <c r="R11" s="16" t="s">
        <v>43806</v>
      </c>
      <c r="S11" s="21">
        <f>IF(D7L704C7=0,0,D7L704C5/D7L704C7)</f>
        <v>0.49433934298615528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0.9214608868315165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0.9214608868315165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13204.753000000001</v>
      </c>
      <c r="R12" s="16" t="s">
        <v>43811</v>
      </c>
      <c r="S12" s="21">
        <f>IF(D7L705C7=0,0,D7L705C5/D7L705C7)</f>
        <v>6.9782515949485491E-5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13204.753000000001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13204.753000000001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29673.810959660001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29673.810959660001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13286.815199999997</v>
      </c>
      <c r="R15" s="16" t="s">
        <v>43826</v>
      </c>
      <c r="S15" s="21">
        <f>IF(D7L708C7=0,0,D7L708C5/D7L708C7)</f>
        <v>2.2333275892675926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1178.3757739655673</v>
      </c>
      <c r="J16" s="16" t="s">
        <v>43832</v>
      </c>
      <c r="K16" s="21">
        <f>_xlfn.SINGLE(IF(FLOW_THRU_100PCT="Y",1,INDEX(VariabilityMatrix,D7L709C1,_xlfn.SINGLE(D7L709C6))))</f>
        <v>0.49361920517321611</v>
      </c>
      <c r="L16" s="16" t="s">
        <v>43828</v>
      </c>
      <c r="M16" s="15">
        <f>IF(_xlfn.SINGLE(D7L709C2)&lt;&gt;0,_xlfn.SINGLE(D7L709C2)*_xlfn.SINGLE(D7L709C4),_xlfn.SINGLE(D7L709C3)*_xlfn.SINGLE(D7L709C4))</f>
        <v>581.66891294025675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13286.815199999997</v>
      </c>
      <c r="R16" s="16" t="s">
        <v>43830</v>
      </c>
      <c r="S16" s="21">
        <f>IF(D7L709C7=0,0,D7L709C5/D7L709C7)</f>
        <v>4.3777903446738452E-2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87.496177626476538</v>
      </c>
      <c r="J17" s="16" t="s">
        <v>43837</v>
      </c>
      <c r="K17" s="21">
        <f>_xlfn.SINGLE(IF(FLOW_THRU_100PCT="Y",1,INDEX(VariabilityMatrix,D7L710C1,_xlfn.SINGLE(D7L710C6))))</f>
        <v>0.48785057282497646</v>
      </c>
      <c r="L17" s="16" t="s">
        <v>43833</v>
      </c>
      <c r="M17" s="15">
        <f>IF(_xlfn.SINGLE(D7L710C2)&lt;&gt;0,_xlfn.SINGLE(D7L710C2)*_xlfn.SINGLE(D7L710C4),_xlfn.SINGLE(D7L710C3)*_xlfn.SINGLE(D7L710C4))</f>
        <v>42.685060375072467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13204.753000000001</v>
      </c>
      <c r="R17" s="16" t="s">
        <v>43835</v>
      </c>
      <c r="S17" s="21">
        <f>IF(D7L710C7=0,0,D7L710C5/D7L710C7)</f>
        <v>3.2325527312076544E-3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9657.120225161334</v>
      </c>
      <c r="J18" s="16" t="s">
        <v>43842</v>
      </c>
      <c r="K18" s="21">
        <f>_xlfn.SINGLE(IF(FLOW_THRU_100PCT="Y",1,INDEX(VariabilityMatrix,D7L711C1,_xlfn.SINGLE(D7L711C6))))</f>
        <v>0.49361920517321611</v>
      </c>
      <c r="L18" s="16" t="s">
        <v>43838</v>
      </c>
      <c r="M18" s="15">
        <f>IF(_xlfn.SINGLE(D7L711C2)&lt;&gt;0,_xlfn.SINGLE(D7L711C2)*_xlfn.SINGLE(D7L711C4),_xlfn.SINGLE(D7L711C3)*_xlfn.SINGLE(D7L711C4))</f>
        <v>4766.9400098063279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13286.815199999997</v>
      </c>
      <c r="R18" s="16" t="s">
        <v>43840</v>
      </c>
      <c r="S18" s="21">
        <f>IF(D7L711C7=0,0,D7L711C5/D7L711C7)</f>
        <v>0.35877220673666999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1484.8455689103766</v>
      </c>
      <c r="J19" s="16" t="s">
        <v>43847</v>
      </c>
      <c r="K19" s="21">
        <f>_xlfn.SINGLE(IF(FLOW_THRU_100PCT="Y",1,INDEX(VariabilityMatrix,D7L712C1,_xlfn.SINGLE(D7L712C6))))</f>
        <v>0.48785057282497646</v>
      </c>
      <c r="L19" s="16" t="s">
        <v>43843</v>
      </c>
      <c r="M19" s="15">
        <f>IF(_xlfn.SINGLE(D7L712C2)&lt;&gt;0,_xlfn.SINGLE(D7L712C2)*_xlfn.SINGLE(D7L712C4),_xlfn.SINGLE(D7L712C3)*_xlfn.SINGLE(D7L712C4))</f>
        <v>724.38276134955527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13204.753000000001</v>
      </c>
      <c r="R19" s="16" t="s">
        <v>43845</v>
      </c>
      <c r="S19" s="21">
        <f>IF(D7L712C7=0,0,D7L712C5/D7L712C7)</f>
        <v>5.4857728982098737E-2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0.13628688103812545</v>
      </c>
      <c r="J20" s="16" t="s">
        <v>43852</v>
      </c>
      <c r="K20" s="21">
        <f>_xlfn.SINGLE(IF(FLOW_THRU_100PCT="Y",1,INDEX(VariabilityMatrix,D7L713C1,_xlfn.SINGLE(D7L713C6))))</f>
        <v>0.48785057282497646</v>
      </c>
      <c r="L20" s="16" t="s">
        <v>43848</v>
      </c>
      <c r="M20" s="15">
        <f>IF(_xlfn.SINGLE(D7L713C2)&lt;&gt;0,_xlfn.SINGLE(D7L713C2)*_xlfn.SINGLE(D7L713C4),_xlfn.SINGLE(D7L713C3)*_xlfn.SINGLE(D7L713C4))</f>
        <v>6.6487632982978925E-2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13204.753000000001</v>
      </c>
      <c r="R20" s="16" t="s">
        <v>43850</v>
      </c>
      <c r="S20" s="21">
        <f>IF(D7L713C7=0,0,D7L713C5/D7L713C7)</f>
        <v>5.0351288648094306E-6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0.13628688103812545</v>
      </c>
      <c r="J21" s="16" t="s">
        <v>43857</v>
      </c>
      <c r="K21" s="21">
        <f>_xlfn.SINGLE(IF(FLOW_THRU_100PCT="Y",1,INDEX(VariabilityMatrix,D7L714C1,_xlfn.SINGLE(D7L714C6))))</f>
        <v>0.48785057282497646</v>
      </c>
      <c r="L21" s="16" t="s">
        <v>43853</v>
      </c>
      <c r="M21" s="15">
        <f>IF(_xlfn.SINGLE(D7L714C2)&lt;&gt;0,_xlfn.SINGLE(D7L714C2)*_xlfn.SINGLE(D7L714C4),_xlfn.SINGLE(D7L714C3)*_xlfn.SINGLE(D7L714C4))</f>
        <v>6.6487632982978925E-2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13204.753000000001</v>
      </c>
      <c r="R21" s="16" t="s">
        <v>43855</v>
      </c>
      <c r="S21" s="21">
        <f>IF(D7L714C7=0,0,D7L714C5/D7L714C7)</f>
        <v>5.0351288648094306E-6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1870.2648684861954</v>
      </c>
      <c r="J22" s="16" t="s">
        <v>43862</v>
      </c>
      <c r="K22" s="21">
        <f>_xlfn.SINGLE(IF(FLOW_THRU_100PCT="Y",1,INDEX(VariabilityMatrix,D7L715C1,_xlfn.SINGLE(D7L715C6))))</f>
        <v>0.48785057282497646</v>
      </c>
      <c r="L22" s="16" t="s">
        <v>43858</v>
      </c>
      <c r="M22" s="15">
        <f>IF(_xlfn.SINGLE(D7L715C2)&lt;&gt;0,_xlfn.SINGLE(D7L715C2)*_xlfn.SINGLE(D7L715C4),_xlfn.SINGLE(D7L715C3)*_xlfn.SINGLE(D7L715C4))</f>
        <v>912.40978742541972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13204.753000000001</v>
      </c>
      <c r="R22" s="16" t="s">
        <v>43860</v>
      </c>
      <c r="S22" s="21">
        <f>IF(D7L715C7=0,0,D7L715C5/D7L715C7)</f>
        <v>6.9097073411779814E-2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673.3934792093778</v>
      </c>
      <c r="J23" s="16" t="s">
        <v>43867</v>
      </c>
      <c r="K23" s="21">
        <f>_xlfn.SINGLE(IF(FLOW_THRU_100PCT="Y",1,INDEX(VariabilityMatrix,D7L716C1,_xlfn.SINGLE(D7L716C6))))</f>
        <v>0.48785057282497646</v>
      </c>
      <c r="L23" s="16" t="s">
        <v>43863</v>
      </c>
      <c r="M23" s="15">
        <f>IF(_xlfn.SINGLE(D7L716C2)&lt;&gt;0,_xlfn.SINGLE(D7L716C2)*_xlfn.SINGLE(D7L716C4),_xlfn.SINGLE(D7L716C3)*_xlfn.SINGLE(D7L716C4))</f>
        <v>328.51539456889884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13204.753000000001</v>
      </c>
      <c r="R23" s="16" t="s">
        <v>43865</v>
      </c>
      <c r="S23" s="21">
        <f>IF(D7L716C7=0,0,D7L716C5/D7L716C7)</f>
        <v>2.4878571721023392E-2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0.68143440519062726</v>
      </c>
      <c r="J24" s="16" t="s">
        <v>43872</v>
      </c>
      <c r="K24" s="21">
        <f>_xlfn.SINGLE(IF(FLOW_THRU_100PCT="Y",1,INDEX(VariabilityMatrix,D7L717C1,_xlfn.SINGLE(D7L717C6))))</f>
        <v>0.48785057282497646</v>
      </c>
      <c r="L24" s="16" t="s">
        <v>43868</v>
      </c>
      <c r="M24" s="15">
        <f>IF(_xlfn.SINGLE(D7L717C2)&lt;&gt;0,_xlfn.SINGLE(D7L717C2)*_xlfn.SINGLE(D7L717C4),_xlfn.SINGLE(D7L717C3)*_xlfn.SINGLE(D7L717C4))</f>
        <v>0.33243816491489464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13204.753000000001</v>
      </c>
      <c r="R24" s="16" t="s">
        <v>43870</v>
      </c>
      <c r="S24" s="21">
        <f>IF(D7L717C7=0,0,D7L717C5/D7L717C7)</f>
        <v>2.5175644324047152E-5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184.79601824639141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184.79601824639141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13204.753000000001</v>
      </c>
      <c r="R25" s="16" t="s">
        <v>43875</v>
      </c>
      <c r="S25" s="21">
        <f>IF(D7L718C7=0,0,D7L718C5/D7L718C7)</f>
        <v>1.3994659214480679E-2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569.1283869227027</v>
      </c>
      <c r="J26" s="16" t="s">
        <v>43881</v>
      </c>
      <c r="K26" s="21">
        <f>_xlfn.SINGLE(IF(FLOW_THRU_100PCT="Y",1,INDEX(VariabilityMatrix,D7L719C1,_xlfn.SINGLE(D7L719C6))))</f>
        <v>0.49361920517321611</v>
      </c>
      <c r="L26" s="16" t="s">
        <v>43877</v>
      </c>
      <c r="M26" s="15">
        <f>IF(_xlfn.SINGLE(D7L719C2)&lt;&gt;0,_xlfn.SINGLE(D7L719C2)*_xlfn.SINGLE(D7L719C4),_xlfn.SINGLE(D7L719C3)*_xlfn.SINGLE(D7L719C4))</f>
        <v>280.93270199429912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13286.815199999997</v>
      </c>
      <c r="R26" s="16" t="s">
        <v>43879</v>
      </c>
      <c r="S26" s="21">
        <f>IF(D7L719C7=0,0,D7L719C5/D7L719C7)</f>
        <v>2.1143720128981639E-2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1848.4618129530163</v>
      </c>
      <c r="J27" s="16" t="s">
        <v>43886</v>
      </c>
      <c r="K27" s="21">
        <f>_xlfn.SINGLE(IF(FLOW_THRU_100PCT="Y",1,INDEX(VariabilityMatrix,D7L720C1,_xlfn.SINGLE(D7L720C6))))</f>
        <v>0.48640520246354602</v>
      </c>
      <c r="L27" s="16" t="s">
        <v>43882</v>
      </c>
      <c r="M27" s="15">
        <f>IF(_xlfn.SINGLE(D7L720C2)&lt;&gt;0,_xlfn.SINGLE(D7L720C2)*_xlfn.SINGLE(D7L720C4),_xlfn.SINGLE(D7L720C3)*_xlfn.SINGLE(D7L720C4))</f>
        <v>899.10144237554528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13114.910666666665</v>
      </c>
      <c r="R27" s="16" t="s">
        <v>43884</v>
      </c>
      <c r="S27" s="21">
        <f>IF(D7L720C7=0,0,D7L720C5/D7L720C7)</f>
        <v>6.855566654073629E-2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997426.3296119197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989283.28656256106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74.902681234587874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31461.138589921309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15730.569294960655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13204.753000000001</v>
      </c>
      <c r="R29" s="16" t="s">
        <v>43893</v>
      </c>
      <c r="S29" s="21">
        <f>IF(D7L722C7=0,0,D7L722C5/D7L722C7)</f>
        <v>1.1912808437204887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6608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6608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13204.753000000001</v>
      </c>
      <c r="R30" s="16" t="s">
        <v>43898</v>
      </c>
      <c r="S30" s="21">
        <f>IF(D7L723C7=0,0,D7L723C5/D7L723C7)</f>
        <v>0.50042586938203237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38069.138589921306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22338.569294960653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1.691706713102521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83517.782529316581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41758.89126465829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13204.753000000001</v>
      </c>
      <c r="R32" s="16" t="s">
        <v>43907</v>
      </c>
      <c r="S32" s="21">
        <f>IF(D7L725C7=0,0,D7L725C5/D7L725C7)</f>
        <v>3.1624136600403117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04C50-3B57-4D95-91AC-7834F7BDB9BD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77842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77842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628.279</v>
      </c>
      <c r="R8" s="16" t="s">
        <v>43923</v>
      </c>
      <c r="S8" s="21">
        <f>IF(D7L726C7=0,0,D7L726C5/D7L726C7)</f>
        <v>123.89718580439582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1653.3268713097452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1653.3268713097452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628.279</v>
      </c>
      <c r="R9" s="16" t="s">
        <v>43927</v>
      </c>
      <c r="S9" s="21">
        <f>IF(D7L727C7=0,0,D7L727C5/D7L727C7)</f>
        <v>2.6315170032895341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1051.4816470996566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1051.4816470996566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628.279</v>
      </c>
      <c r="R10" s="16" t="s">
        <v>43931</v>
      </c>
      <c r="S10" s="21">
        <f>IF(D7L728C7=0,0,D7L728C5/D7L728C7)</f>
        <v>1.6735903111510277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556.37107768553676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556.37107768553676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628.279</v>
      </c>
      <c r="R11" s="16" t="s">
        <v>43935</v>
      </c>
      <c r="S11" s="21">
        <f>IF(D7L729C7=0,0,D7L729C5/D7L729C7)</f>
        <v>0.88554778639034049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7.8539113168483457E-2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7.8539113168483457E-2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628.279</v>
      </c>
      <c r="R12" s="16" t="s">
        <v>43939</v>
      </c>
      <c r="S12" s="21">
        <f>IF(D7L730C7=0,0,D7L730C5/D7L730C7)</f>
        <v>1.25006745679043E-4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628.279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628.279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81103.258135208103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81103.258135208103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129.08796591197239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54E82-26E7-4FAB-9CAF-4452E137FFF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2844.5766485998029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2844.5766485998029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2844.5766485998029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2844.5766485998029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2844.5766485998029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2844.5766485998029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2844.5766485998029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DFFFA-71A0-40B9-837E-A37C30F52D6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18800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18800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27620.002</v>
      </c>
      <c r="R8" s="16" t="s">
        <v>44024</v>
      </c>
      <c r="S8" s="21">
        <f>IF(D7L801C7=0,0,D7L801C5/D7L801C7)</f>
        <v>0.68066613463677517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1218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1218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27620.002</v>
      </c>
      <c r="R9" s="16" t="s">
        <v>44029</v>
      </c>
      <c r="S9" s="21">
        <f>IF(D7L802C7=0,0,D7L802C5/D7L802C7)</f>
        <v>4.4098476169552772E-2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4695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4695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27620.002</v>
      </c>
      <c r="R10" s="16" t="s">
        <v>44034</v>
      </c>
      <c r="S10" s="21">
        <f>IF(D7L803C7=0,0,D7L803C5/D7L803C7)</f>
        <v>0.16998550543189678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27620.002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4893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4893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27620.002</v>
      </c>
      <c r="R12" s="16" t="s">
        <v>44044</v>
      </c>
      <c r="S12" s="21">
        <f>IF(D7L805C7=0,0,D7L805C5/D7L805C7)</f>
        <v>0.17715422323285857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27620.002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27620.002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27620.002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27620.002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12373.16755584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12373.16755584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30773.158799999997</v>
      </c>
      <c r="R17" s="16" t="s">
        <v>44069</v>
      </c>
      <c r="S17" s="21">
        <f>IF(D7L810C7=0,0,D7L810C5/D7L810C7)</f>
        <v>0.40207661606191697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491.35046775217666</v>
      </c>
      <c r="J18" s="16" t="s">
        <v>44075</v>
      </c>
      <c r="K18" s="21">
        <f>_xlfn.SINGLE(IF(FLOW_THRU_100PCT="Y",1,INDEX(VariabilityMatrix,D7L811C1,_xlfn.SINGLE(D7L811C6))))</f>
        <v>0.49361920517321611</v>
      </c>
      <c r="L18" s="16" t="s">
        <v>44071</v>
      </c>
      <c r="M18" s="15">
        <f>IF(_xlfn.SINGLE(D7L811C2)&lt;&gt;0,_xlfn.SINGLE(D7L811C2)*_xlfn.SINGLE(D7L811C4),_xlfn.SINGLE(D7L811C3)*_xlfn.SINGLE(D7L811C4))</f>
        <v>242.54002735331738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30773.158799999997</v>
      </c>
      <c r="R18" s="16" t="s">
        <v>44073</v>
      </c>
      <c r="S18" s="21">
        <f>IF(D7L811C7=0,0,D7L811C5/D7L811C7)</f>
        <v>7.8815447231019194E-3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36.483512944787513</v>
      </c>
      <c r="J19" s="16" t="s">
        <v>44080</v>
      </c>
      <c r="K19" s="21">
        <f>_xlfn.SINGLE(IF(FLOW_THRU_100PCT="Y",1,INDEX(VariabilityMatrix,D7L812C1,_xlfn.SINGLE(D7L812C6))))</f>
        <v>0.48785057282497646</v>
      </c>
      <c r="L19" s="16" t="s">
        <v>44076</v>
      </c>
      <c r="M19" s="15">
        <f>IF(_xlfn.SINGLE(D7L812C2)&lt;&gt;0,_xlfn.SINGLE(D7L812C2)*_xlfn.SINGLE(D7L812C4),_xlfn.SINGLE(D7L812C3)*_xlfn.SINGLE(D7L812C4))</f>
        <v>17.798502688782033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27620.002</v>
      </c>
      <c r="R19" s="16" t="s">
        <v>44078</v>
      </c>
      <c r="S19" s="21">
        <f>IF(D7L812C7=0,0,D7L812C5/D7L812C7)</f>
        <v>6.4440627805827219E-4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4026.7550000656065</v>
      </c>
      <c r="J20" s="16" t="s">
        <v>44085</v>
      </c>
      <c r="K20" s="21">
        <f>_xlfn.SINGLE(IF(FLOW_THRU_100PCT="Y",1,INDEX(VariabilityMatrix,D7L813C1,_xlfn.SINGLE(D7L813C6))))</f>
        <v>0.49361920517321611</v>
      </c>
      <c r="L20" s="16" t="s">
        <v>44081</v>
      </c>
      <c r="M20" s="15">
        <f>IF(_xlfn.SINGLE(D7L813C2)&lt;&gt;0,_xlfn.SINGLE(D7L813C2)*_xlfn.SINGLE(D7L813C4),_xlfn.SINGLE(D7L813C3)*_xlfn.SINGLE(D7L813C4))</f>
        <v>1987.6836025596585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30773.158799999997</v>
      </c>
      <c r="R20" s="16" t="s">
        <v>44083</v>
      </c>
      <c r="S20" s="21">
        <f>IF(D7L813C7=0,0,D7L813C5/D7L813C7)</f>
        <v>6.4591471271374934E-2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619.13998992750771</v>
      </c>
      <c r="J21" s="16" t="s">
        <v>44090</v>
      </c>
      <c r="K21" s="21">
        <f>_xlfn.SINGLE(IF(FLOW_THRU_100PCT="Y",1,INDEX(VariabilityMatrix,D7L814C1,_xlfn.SINGLE(D7L814C6))))</f>
        <v>0.48785057282497646</v>
      </c>
      <c r="L21" s="16" t="s">
        <v>44086</v>
      </c>
      <c r="M21" s="15">
        <f>IF(_xlfn.SINGLE(D7L814C2)&lt;&gt;0,_xlfn.SINGLE(D7L814C2)*_xlfn.SINGLE(D7L814C4),_xlfn.SINGLE(D7L814C3)*_xlfn.SINGLE(D7L814C4))</f>
        <v>302.04779874498479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27620.002</v>
      </c>
      <c r="R21" s="16" t="s">
        <v>44088</v>
      </c>
      <c r="S21" s="21">
        <f>IF(D7L814C7=0,0,D7L814C5/D7L814C7)</f>
        <v>1.093583551315401E-2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5.6827901783158122E-2</v>
      </c>
      <c r="J22" s="16" t="s">
        <v>44095</v>
      </c>
      <c r="K22" s="21">
        <f>_xlfn.SINGLE(IF(FLOW_THRU_100PCT="Y",1,INDEX(VariabilityMatrix,D7L815C1,_xlfn.SINGLE(D7L815C6))))</f>
        <v>0.48785057282497646</v>
      </c>
      <c r="L22" s="16" t="s">
        <v>44091</v>
      </c>
      <c r="M22" s="15">
        <f>IF(_xlfn.SINGLE(D7L815C2)&lt;&gt;0,_xlfn.SINGLE(D7L815C2)*_xlfn.SINGLE(D7L815C4),_xlfn.SINGLE(D7L815C3)*_xlfn.SINGLE(D7L815C4))</f>
        <v>2.772352443735519E-2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27620.002</v>
      </c>
      <c r="R22" s="16" t="s">
        <v>44093</v>
      </c>
      <c r="S22" s="21">
        <f>IF(D7L815C7=0,0,D7L815C5/D7L815C7)</f>
        <v>1.0037480966639752E-6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5.6827901783158122E-2</v>
      </c>
      <c r="J23" s="16" t="s">
        <v>44100</v>
      </c>
      <c r="K23" s="21">
        <f>_xlfn.SINGLE(IF(FLOW_THRU_100PCT="Y",1,INDEX(VariabilityMatrix,D7L816C1,_xlfn.SINGLE(D7L816C6))))</f>
        <v>0.48785057282497646</v>
      </c>
      <c r="L23" s="16" t="s">
        <v>44096</v>
      </c>
      <c r="M23" s="15">
        <f>IF(_xlfn.SINGLE(D7L816C2)&lt;&gt;0,_xlfn.SINGLE(D7L816C2)*_xlfn.SINGLE(D7L816C4),_xlfn.SINGLE(D7L816C3)*_xlfn.SINGLE(D7L816C4))</f>
        <v>2.772352443735519E-2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27620.002</v>
      </c>
      <c r="R23" s="16" t="s">
        <v>44098</v>
      </c>
      <c r="S23" s="21">
        <f>IF(D7L816C7=0,0,D7L816C5/D7L816C7)</f>
        <v>1.0037480966639752E-6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779.84929617027888</v>
      </c>
      <c r="J24" s="16" t="s">
        <v>44105</v>
      </c>
      <c r="K24" s="21">
        <f>_xlfn.SINGLE(IF(FLOW_THRU_100PCT="Y",1,INDEX(VariabilityMatrix,D7L817C1,_xlfn.SINGLE(D7L817C6))))</f>
        <v>0.48785057282497646</v>
      </c>
      <c r="L24" s="16" t="s">
        <v>44101</v>
      </c>
      <c r="M24" s="15">
        <f>IF(_xlfn.SINGLE(D7L817C2)&lt;&gt;0,_xlfn.SINGLE(D7L817C2)*_xlfn.SINGLE(D7L817C4),_xlfn.SINGLE(D7L817C3)*_xlfn.SINGLE(D7L817C4))</f>
        <v>380.44992585382528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27620.002</v>
      </c>
      <c r="R24" s="16" t="s">
        <v>44103</v>
      </c>
      <c r="S24" s="21">
        <f>IF(D7L817C7=0,0,D7L817C5/D7L817C7)</f>
        <v>1.3774435130519732E-2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280.78666271058427</v>
      </c>
      <c r="J25" s="16" t="s">
        <v>44110</v>
      </c>
      <c r="K25" s="21">
        <f>_xlfn.SINGLE(IF(FLOW_THRU_100PCT="Y",1,INDEX(VariabilityMatrix,D7L818C1,_xlfn.SINGLE(D7L818C6))))</f>
        <v>0.48785057282497646</v>
      </c>
      <c r="L25" s="16" t="s">
        <v>44106</v>
      </c>
      <c r="M25" s="15">
        <f>IF(_xlfn.SINGLE(D7L818C2)&lt;&gt;0,_xlfn.SINGLE(D7L818C2)*_xlfn.SINGLE(D7L818C4),_xlfn.SINGLE(D7L818C3)*_xlfn.SINGLE(D7L818C4))</f>
        <v>136.981934244972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27620.002</v>
      </c>
      <c r="R25" s="16" t="s">
        <v>44108</v>
      </c>
      <c r="S25" s="21">
        <f>IF(D7L818C7=0,0,D7L818C5/D7L818C7)</f>
        <v>4.9595193456167018E-3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0.2841395089157906</v>
      </c>
      <c r="J26" s="16" t="s">
        <v>44115</v>
      </c>
      <c r="K26" s="21">
        <f>_xlfn.SINGLE(IF(FLOW_THRU_100PCT="Y",1,INDEX(VariabilityMatrix,D7L819C1,_xlfn.SINGLE(D7L819C6))))</f>
        <v>0.48785057282497646</v>
      </c>
      <c r="L26" s="16" t="s">
        <v>44111</v>
      </c>
      <c r="M26" s="15">
        <f>IF(_xlfn.SINGLE(D7L819C2)&lt;&gt;0,_xlfn.SINGLE(D7L819C2)*_xlfn.SINGLE(D7L819C4),_xlfn.SINGLE(D7L819C3)*_xlfn.SINGLE(D7L819C4))</f>
        <v>0.13861762218677595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27620.002</v>
      </c>
      <c r="R26" s="16" t="s">
        <v>44113</v>
      </c>
      <c r="S26" s="21">
        <f>IF(D7L819C7=0,0,D7L819C5/D7L819C7)</f>
        <v>5.0187404833198764E-6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77.054885215891588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77.054885215891588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27620.002</v>
      </c>
      <c r="R27" s="16" t="s">
        <v>44118</v>
      </c>
      <c r="S27" s="21">
        <f>IF(D7L820C7=0,0,D7L820C5/D7L820C7)</f>
        <v>2.7898218550415597E-3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237.31097100243255</v>
      </c>
      <c r="J28" s="16" t="s">
        <v>44124</v>
      </c>
      <c r="K28" s="21">
        <f>_xlfn.SINGLE(IF(FLOW_THRU_100PCT="Y",1,INDEX(VariabilityMatrix,D7L821C1,_xlfn.SINGLE(D7L821C6))))</f>
        <v>0.49361920517321611</v>
      </c>
      <c r="L28" s="16" t="s">
        <v>44120</v>
      </c>
      <c r="M28" s="15">
        <f>IF(_xlfn.SINGLE(D7L821C2)&lt;&gt;0,_xlfn.SINGLE(D7L821C2)*_xlfn.SINGLE(D7L821C4),_xlfn.SINGLE(D7L821C3)*_xlfn.SINGLE(D7L821C4))</f>
        <v>117.14125288510489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30773.158799999997</v>
      </c>
      <c r="R28" s="16" t="s">
        <v>44122</v>
      </c>
      <c r="S28" s="21">
        <f>IF(D7L821C7=0,0,D7L821C5/D7L821C7)</f>
        <v>3.8066047637951585E-3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770.75801835267555</v>
      </c>
      <c r="J29" s="16" t="s">
        <v>44129</v>
      </c>
      <c r="K29" s="21">
        <f>_xlfn.SINGLE(IF(FLOW_THRU_100PCT="Y",1,INDEX(VariabilityMatrix,D7L822C1,_xlfn.SINGLE(D7L822C6))))</f>
        <v>0.48640520246354602</v>
      </c>
      <c r="L29" s="16" t="s">
        <v>44125</v>
      </c>
      <c r="M29" s="15">
        <f>IF(_xlfn.SINGLE(D7L822C2)&lt;&gt;0,_xlfn.SINGLE(D7L822C2)*_xlfn.SINGLE(D7L822C4),_xlfn.SINGLE(D7L822C3)*_xlfn.SINGLE(D7L822C4))</f>
        <v>374.90070996723466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27970.015666666663</v>
      </c>
      <c r="R29" s="16" t="s">
        <v>44127</v>
      </c>
      <c r="S29" s="21">
        <f>IF(D7L822C7=0,0,D7L822C5/D7L822C7)</f>
        <v>1.3403664639845859E-2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48737.367174069681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45341.940944486021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1.5868542391027582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15459.184138657214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7729.5920693286071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27620.002</v>
      </c>
      <c r="R31" s="16" t="s">
        <v>44136</v>
      </c>
      <c r="S31" s="21">
        <f>IF(D7L824C7=0,0,D7L824C5/D7L824C7)</f>
        <v>0.27985487000792419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1718.6341249426964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1718.6341249426964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27620.002</v>
      </c>
      <c r="R32" s="16" t="s">
        <v>44141</v>
      </c>
      <c r="S32" s="21">
        <f>IF(D7L825C7=0,0,D7L825C5/D7L825C7)</f>
        <v>6.2224257802106477E-2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17177.818263599911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9448.226194271303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0.34207912781003069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40039.031082776535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20019.515541388268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27620.002</v>
      </c>
      <c r="R34" s="16" t="s">
        <v>44150</v>
      </c>
      <c r="S34" s="21">
        <f>IF(D7L827C7=0,0,D7L827C5/D7L827C7)</f>
        <v>0.7248194819605106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09F82-3918-4E64-9F82-D42EA23EB81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4317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4317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30866.114000000001</v>
      </c>
      <c r="R8" s="16" t="s">
        <v>44182</v>
      </c>
      <c r="S8" s="21">
        <f>IF(D7L901C7=0,0,D7L901C5/D7L901C7)</f>
        <v>0.1398621154577476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30866.114000000001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5415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5415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30866.114000000001</v>
      </c>
      <c r="R10" s="16" t="s">
        <v>44192</v>
      </c>
      <c r="S10" s="21">
        <f>IF(D7L903C7=0,0,D7L903C5/D7L903C7)</f>
        <v>0.17543510660266465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30866.114000000001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3128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3128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30866.114000000001</v>
      </c>
      <c r="R12" s="16" t="s">
        <v>44202</v>
      </c>
      <c r="S12" s="21">
        <f>IF(D7L905C7=0,0,D7L905C5/D7L905C7)</f>
        <v>0.10134090737823362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30866.114000000001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30866.114000000001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30866.114000000001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30866.114000000001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2378.4424313999998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2378.4424313999998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30979.552799999998</v>
      </c>
      <c r="R17" s="16" t="s">
        <v>44227</v>
      </c>
      <c r="S17" s="21">
        <f>IF(D7L910C7=0,0,D7L910C5/D7L910C7)</f>
        <v>7.6774588928217188E-2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94.45025260636875</v>
      </c>
      <c r="J18" s="16" t="s">
        <v>44233</v>
      </c>
      <c r="K18" s="21">
        <f>_xlfn.SINGLE(IF(FLOW_THRU_100PCT="Y",1,INDEX(VariabilityMatrix,D7L911C1,_xlfn.SINGLE(D7L911C6))))</f>
        <v>0.49361920517321611</v>
      </c>
      <c r="L18" s="16" t="s">
        <v>44229</v>
      </c>
      <c r="M18" s="15">
        <f>IF(_xlfn.SINGLE(D7L911C2)&lt;&gt;0,_xlfn.SINGLE(D7L911C2)*_xlfn.SINGLE(D7L911C4),_xlfn.SINGLE(D7L911C3)*_xlfn.SINGLE(D7L911C4))</f>
        <v>46.622458619965229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30979.552799999998</v>
      </c>
      <c r="R18" s="16" t="s">
        <v>44231</v>
      </c>
      <c r="S18" s="21">
        <f>IF(D7L911C7=0,0,D7L911C5/D7L911C7)</f>
        <v>1.5049429189941449E-3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7.0130736404242278</v>
      </c>
      <c r="J19" s="16" t="s">
        <v>44238</v>
      </c>
      <c r="K19" s="21">
        <f>_xlfn.SINGLE(IF(FLOW_THRU_100PCT="Y",1,INDEX(VariabilityMatrix,D7L912C1,_xlfn.SINGLE(D7L912C6))))</f>
        <v>0.48785057282497646</v>
      </c>
      <c r="L19" s="16" t="s">
        <v>44234</v>
      </c>
      <c r="M19" s="15">
        <f>IF(_xlfn.SINGLE(D7L912C2)&lt;&gt;0,_xlfn.SINGLE(D7L912C2)*_xlfn.SINGLE(D7L912C4),_xlfn.SINGLE(D7L912C3)*_xlfn.SINGLE(D7L912C4))</f>
        <v>3.4213319927447023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30866.114000000001</v>
      </c>
      <c r="R19" s="16" t="s">
        <v>44236</v>
      </c>
      <c r="S19" s="21">
        <f>IF(D7L912C7=0,0,D7L912C5/D7L912C7)</f>
        <v>1.1084427384492593E-4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774.04633128787748</v>
      </c>
      <c r="J20" s="16" t="s">
        <v>44243</v>
      </c>
      <c r="K20" s="21">
        <f>_xlfn.SINGLE(IF(FLOW_THRU_100PCT="Y",1,INDEX(VariabilityMatrix,D7L913C1,_xlfn.SINGLE(D7L913C6))))</f>
        <v>0.49361920517321611</v>
      </c>
      <c r="L20" s="16" t="s">
        <v>44239</v>
      </c>
      <c r="M20" s="15">
        <f>IF(_xlfn.SINGLE(D7L913C2)&lt;&gt;0,_xlfn.SINGLE(D7L913C2)*_xlfn.SINGLE(D7L913C4),_xlfn.SINGLE(D7L913C3)*_xlfn.SINGLE(D7L913C4))</f>
        <v>382.084134817566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30979.552799999998</v>
      </c>
      <c r="R20" s="16" t="s">
        <v>44241</v>
      </c>
      <c r="S20" s="21">
        <f>IF(D7L913C7=0,0,D7L913C5/D7L913C7)</f>
        <v>1.233342964258561E-2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119.01469986358561</v>
      </c>
      <c r="J21" s="16" t="s">
        <v>44248</v>
      </c>
      <c r="K21" s="21">
        <f>_xlfn.SINGLE(IF(FLOW_THRU_100PCT="Y",1,INDEX(VariabilityMatrix,D7L914C1,_xlfn.SINGLE(D7L914C6))))</f>
        <v>0.48785057282497646</v>
      </c>
      <c r="L21" s="16" t="s">
        <v>44244</v>
      </c>
      <c r="M21" s="15">
        <f>IF(_xlfn.SINGLE(D7L914C2)&lt;&gt;0,_xlfn.SINGLE(D7L914C2)*_xlfn.SINGLE(D7L914C4),_xlfn.SINGLE(D7L914C3)*_xlfn.SINGLE(D7L914C4))</f>
        <v>58.061389503042882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30866.114000000001</v>
      </c>
      <c r="R21" s="16" t="s">
        <v>44246</v>
      </c>
      <c r="S21" s="21">
        <f>IF(D7L914C7=0,0,D7L914C5/D7L914C7)</f>
        <v>1.881072217352754E-3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1.0923790717171694E-2</v>
      </c>
      <c r="J22" s="16" t="s">
        <v>44253</v>
      </c>
      <c r="K22" s="21">
        <f>_xlfn.SINGLE(IF(FLOW_THRU_100PCT="Y",1,INDEX(VariabilityMatrix,D7L915C1,_xlfn.SINGLE(D7L915C6))))</f>
        <v>0.48785057282497646</v>
      </c>
      <c r="L22" s="16" t="s">
        <v>44249</v>
      </c>
      <c r="M22" s="15">
        <f>IF(_xlfn.SINGLE(D7L915C2)&lt;&gt;0,_xlfn.SINGLE(D7L915C2)*_xlfn.SINGLE(D7L915C4),_xlfn.SINGLE(D7L915C3)*_xlfn.SINGLE(D7L915C4))</f>
        <v>5.3291775587923718E-3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30866.114000000001</v>
      </c>
      <c r="R22" s="16" t="s">
        <v>44251</v>
      </c>
      <c r="S22" s="21">
        <f>IF(D7L915C7=0,0,D7L915C5/D7L915C7)</f>
        <v>1.7265463215720552E-7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1.0923790717171694E-2</v>
      </c>
      <c r="J23" s="16" t="s">
        <v>44258</v>
      </c>
      <c r="K23" s="21">
        <f>_xlfn.SINGLE(IF(FLOW_THRU_100PCT="Y",1,INDEX(VariabilityMatrix,D7L916C1,_xlfn.SINGLE(D7L916C6))))</f>
        <v>0.48785057282497646</v>
      </c>
      <c r="L23" s="16" t="s">
        <v>44254</v>
      </c>
      <c r="M23" s="15">
        <f>IF(_xlfn.SINGLE(D7L916C2)&lt;&gt;0,_xlfn.SINGLE(D7L916C2)*_xlfn.SINGLE(D7L916C4),_xlfn.SINGLE(D7L916C3)*_xlfn.SINGLE(D7L916C4))</f>
        <v>5.3291775587923718E-3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30866.114000000001</v>
      </c>
      <c r="R23" s="16" t="s">
        <v>44256</v>
      </c>
      <c r="S23" s="21">
        <f>IF(D7L916C7=0,0,D7L916C5/D7L916C7)</f>
        <v>1.7265463215720552E-7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149.90718001174716</v>
      </c>
      <c r="J24" s="16" t="s">
        <v>44263</v>
      </c>
      <c r="K24" s="21">
        <f>_xlfn.SINGLE(IF(FLOW_THRU_100PCT="Y",1,INDEX(VariabilityMatrix,D7L917C1,_xlfn.SINGLE(D7L917C6))))</f>
        <v>0.48785057282497646</v>
      </c>
      <c r="L24" s="16" t="s">
        <v>44259</v>
      </c>
      <c r="M24" s="15">
        <f>IF(_xlfn.SINGLE(D7L917C2)&lt;&gt;0,_xlfn.SINGLE(D7L917C2)*_xlfn.SINGLE(D7L917C4),_xlfn.SINGLE(D7L917C3)*_xlfn.SINGLE(D7L917C4))</f>
        <v>73.132303639307707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30866.114000000001</v>
      </c>
      <c r="R24" s="16" t="s">
        <v>44261</v>
      </c>
      <c r="S24" s="21">
        <f>IF(D7L917C7=0,0,D7L917C5/D7L917C7)</f>
        <v>2.3693395170933311E-3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53.974449933545344</v>
      </c>
      <c r="J25" s="16" t="s">
        <v>44268</v>
      </c>
      <c r="K25" s="21">
        <f>_xlfn.SINGLE(IF(FLOW_THRU_100PCT="Y",1,INDEX(VariabilityMatrix,D7L918C1,_xlfn.SINGLE(D7L918C6))))</f>
        <v>0.48785057282497646</v>
      </c>
      <c r="L25" s="16" t="s">
        <v>44264</v>
      </c>
      <c r="M25" s="15">
        <f>IF(_xlfn.SINGLE(D7L918C2)&lt;&gt;0,_xlfn.SINGLE(D7L918C2)*_xlfn.SINGLE(D7L918C4),_xlfn.SINGLE(D7L918C3)*_xlfn.SINGLE(D7L918C4))</f>
        <v>26.331466317993108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30866.114000000001</v>
      </c>
      <c r="R25" s="16" t="s">
        <v>44266</v>
      </c>
      <c r="S25" s="21">
        <f>IF(D7L918C7=0,0,D7L918C5/D7L918C7)</f>
        <v>8.5308653748875248E-4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5.4618953585858471E-2</v>
      </c>
      <c r="J26" s="16" t="s">
        <v>44273</v>
      </c>
      <c r="K26" s="21">
        <f>_xlfn.SINGLE(IF(FLOW_THRU_100PCT="Y",1,INDEX(VariabilityMatrix,D7L919C1,_xlfn.SINGLE(D7L919C6))))</f>
        <v>0.48785057282497646</v>
      </c>
      <c r="L26" s="16" t="s">
        <v>44269</v>
      </c>
      <c r="M26" s="15">
        <f>IF(_xlfn.SINGLE(D7L919C2)&lt;&gt;0,_xlfn.SINGLE(D7L919C2)*_xlfn.SINGLE(D7L919C4),_xlfn.SINGLE(D7L919C3)*_xlfn.SINGLE(D7L919C4))</f>
        <v>2.6645887793961858E-2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30866.114000000001</v>
      </c>
      <c r="R26" s="16" t="s">
        <v>44271</v>
      </c>
      <c r="S26" s="21">
        <f>IF(D7L919C7=0,0,D7L919C5/D7L919C7)</f>
        <v>8.6327316078602762E-7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14.811939442106022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14.811939442106022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30866.114000000001</v>
      </c>
      <c r="R27" s="16" t="s">
        <v>44276</v>
      </c>
      <c r="S27" s="21">
        <f>IF(D7L920C7=0,0,D7L920C5/D7L920C7)</f>
        <v>4.7987704063122492E-4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45.617298910860981</v>
      </c>
      <c r="J28" s="16" t="s">
        <v>44282</v>
      </c>
      <c r="K28" s="21">
        <f>_xlfn.SINGLE(IF(FLOW_THRU_100PCT="Y",1,INDEX(VariabilityMatrix,D7L921C1,_xlfn.SINGLE(D7L921C6))))</f>
        <v>0.49361920517321611</v>
      </c>
      <c r="L28" s="16" t="s">
        <v>44278</v>
      </c>
      <c r="M28" s="15">
        <f>IF(_xlfn.SINGLE(D7L921C2)&lt;&gt;0,_xlfn.SINGLE(D7L921C2)*_xlfn.SINGLE(D7L921C4),_xlfn.SINGLE(D7L921C3)*_xlfn.SINGLE(D7L921C4))</f>
        <v>22.517574830528215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30979.552799999998</v>
      </c>
      <c r="R28" s="16" t="s">
        <v>44280</v>
      </c>
      <c r="S28" s="21">
        <f>IF(D7L921C7=0,0,D7L921C5/D7L921C7)</f>
        <v>7.2685280436095311E-4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148.15960156674117</v>
      </c>
      <c r="J29" s="16" t="s">
        <v>44287</v>
      </c>
      <c r="K29" s="21">
        <f>_xlfn.SINGLE(IF(FLOW_THRU_100PCT="Y",1,INDEX(VariabilityMatrix,D7L922C1,_xlfn.SINGLE(D7L922C6))))</f>
        <v>0.48640520246354602</v>
      </c>
      <c r="L29" s="16" t="s">
        <v>44283</v>
      </c>
      <c r="M29" s="15">
        <f>IF(_xlfn.SINGLE(D7L922C2)&lt;&gt;0,_xlfn.SINGLE(D7L922C2)*_xlfn.SINGLE(D7L922C4),_xlfn.SINGLE(D7L922C3)*_xlfn.SINGLE(D7L922C4))</f>
        <v>72.065600996989048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30644.516666666666</v>
      </c>
      <c r="R29" s="16" t="s">
        <v>44285</v>
      </c>
      <c r="S29" s="21">
        <f>IF(D7L922C7=0,0,D7L922C5/D7L922C7)</f>
        <v>2.3516638157774516E-3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16537.542977749748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15884.854344812051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0.51431851733317546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2971.6545374715879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1485.827268735794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30866.114000000001</v>
      </c>
      <c r="R31" s="16" t="s">
        <v>44294</v>
      </c>
      <c r="S31" s="21">
        <f>IF(D7L924C7=0,0,D7L924C5/D7L924C7)</f>
        <v>4.8137814456843966E-2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330.36587505730358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330.36587505730358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30866.114000000001</v>
      </c>
      <c r="R32" s="16" t="s">
        <v>44298</v>
      </c>
      <c r="S32" s="21">
        <f>IF(D7L925C7=0,0,D7L925C5/D7L925C7)</f>
        <v>1.0703189752273435E-2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3302.0204125288915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1816.1931437930975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5.8841004209117399E-2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7696.5360736969469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3848.2680368484735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30866.114000000001</v>
      </c>
      <c r="R34" s="16" t="s">
        <v>44306</v>
      </c>
      <c r="S34" s="21">
        <f>IF(D7L927C7=0,0,D7L927C5/D7L927C7)</f>
        <v>0.12467614280334977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2C6ED-9ADA-4E21-B54E-05A2C9CD92F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10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2938.1619999999998</v>
      </c>
      <c r="R8" s="16" t="s">
        <v>44339</v>
      </c>
      <c r="S8" s="21">
        <f>IF(D7L1001C7=0,0,D7L1001C5/D7L1001C7)</f>
        <v>3.4034883032317484E-3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2938.1619999999998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382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382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2938.1619999999998</v>
      </c>
      <c r="R10" s="16" t="s">
        <v>44349</v>
      </c>
      <c r="S10" s="21">
        <f>IF(D7L1003C7=0,0,D7L1003C5/D7L1003C7)</f>
        <v>0.1300132531834528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2938.1619999999998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121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121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2938.1619999999998</v>
      </c>
      <c r="R12" s="16" t="s">
        <v>44359</v>
      </c>
      <c r="S12" s="21">
        <f>IF(D7L1005C7=0,0,D7L1005C5/D7L1005C7)</f>
        <v>4.1182208469104156E-2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2938.1619999999998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2938.1619999999998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2938.1619999999998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2938.1619999999998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9320.95174606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9320.95174606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2579.9952000000003</v>
      </c>
      <c r="R17" s="16" t="s">
        <v>44384</v>
      </c>
      <c r="S17" s="21">
        <f>IF(D7L1010C7=0,0,D7L1010C5/D7L1010C7)</f>
        <v>3.612778716045673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370.14402170286678</v>
      </c>
      <c r="J18" s="16" t="s">
        <v>44390</v>
      </c>
      <c r="K18" s="21">
        <f>_xlfn.SINGLE(IF(FLOW_THRU_100PCT="Y",1,INDEX(VariabilityMatrix,D7L1011C1,_xlfn.SINGLE(D7L1011C6))))</f>
        <v>0.49361920517321611</v>
      </c>
      <c r="L18" s="16" t="s">
        <v>44386</v>
      </c>
      <c r="M18" s="15">
        <f>IF(_xlfn.SINGLE(D7L1011C2)&lt;&gt;0,_xlfn.SINGLE(D7L1011C2)*_xlfn.SINGLE(D7L1011C4),_xlfn.SINGLE(D7L1011C3)*_xlfn.SINGLE(D7L1011C4))</f>
        <v>182.71019779258677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2579.9952000000003</v>
      </c>
      <c r="R18" s="16" t="s">
        <v>44388</v>
      </c>
      <c r="S18" s="21">
        <f>IF(D7L1011C7=0,0,D7L1011C5/D7L1011C7)</f>
        <v>7.0818037875646722E-2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27.483751606080425</v>
      </c>
      <c r="J19" s="16" t="s">
        <v>44395</v>
      </c>
      <c r="K19" s="21">
        <f>_xlfn.SINGLE(IF(FLOW_THRU_100PCT="Y",1,INDEX(VariabilityMatrix,D7L1012C1,_xlfn.SINGLE(D7L1012C6))))</f>
        <v>0.48785057282497646</v>
      </c>
      <c r="L19" s="16" t="s">
        <v>44391</v>
      </c>
      <c r="M19" s="15">
        <f>IF(_xlfn.SINGLE(D7L1012C2)&lt;&gt;0,_xlfn.SINGLE(D7L1012C2)*_xlfn.SINGLE(D7L1012C4),_xlfn.SINGLE(D7L1012C3)*_xlfn.SINGLE(D7L1012C4))</f>
        <v>13.407963964405702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2938.1619999999998</v>
      </c>
      <c r="R19" s="16" t="s">
        <v>44393</v>
      </c>
      <c r="S19" s="21">
        <f>IF(D7L1012C7=0,0,D7L1012C5/D7L1012C7)</f>
        <v>4.5633848523007588E-3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3033.4341533346565</v>
      </c>
      <c r="J20" s="16" t="s">
        <v>44400</v>
      </c>
      <c r="K20" s="21">
        <f>_xlfn.SINGLE(IF(FLOW_THRU_100PCT="Y",1,INDEX(VariabilityMatrix,D7L1013C1,_xlfn.SINGLE(D7L1013C6))))</f>
        <v>0.49361920517321611</v>
      </c>
      <c r="L20" s="16" t="s">
        <v>44396</v>
      </c>
      <c r="M20" s="15">
        <f>IF(_xlfn.SINGLE(D7L1013C2)&lt;&gt;0,_xlfn.SINGLE(D7L1013C2)*_xlfn.SINGLE(D7L1013C4),_xlfn.SINGLE(D7L1013C3)*_xlfn.SINGLE(D7L1013C4))</f>
        <v>1497.3613557143408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2579.9952000000003</v>
      </c>
      <c r="R20" s="16" t="s">
        <v>44398</v>
      </c>
      <c r="S20" s="21">
        <f>IF(D7L1013C7=0,0,D7L1013C5/D7L1013C7)</f>
        <v>0.58037369825895047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466.41039524648943</v>
      </c>
      <c r="J21" s="16" t="s">
        <v>44405</v>
      </c>
      <c r="K21" s="21">
        <f>_xlfn.SINGLE(IF(FLOW_THRU_100PCT="Y",1,INDEX(VariabilityMatrix,D7L1014C1,_xlfn.SINGLE(D7L1014C6))))</f>
        <v>0.48785057282497646</v>
      </c>
      <c r="L21" s="16" t="s">
        <v>44401</v>
      </c>
      <c r="M21" s="15">
        <f>IF(_xlfn.SINGLE(D7L1014C2)&lt;&gt;0,_xlfn.SINGLE(D7L1014C2)*_xlfn.SINGLE(D7L1014C4),_xlfn.SINGLE(D7L1014C3)*_xlfn.SINGLE(D7L1014C4))</f>
        <v>227.53857849252356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2938.1619999999998</v>
      </c>
      <c r="R21" s="16" t="s">
        <v>44403</v>
      </c>
      <c r="S21" s="21">
        <f>IF(D7L1014C7=0,0,D7L1014C5/D7L1014C7)</f>
        <v>7.7442489043328303E-2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4.2809581940935239E-2</v>
      </c>
      <c r="J22" s="16" t="s">
        <v>44410</v>
      </c>
      <c r="K22" s="21">
        <f>_xlfn.SINGLE(IF(FLOW_THRU_100PCT="Y",1,INDEX(VariabilityMatrix,D7L1015C1,_xlfn.SINGLE(D7L1015C6))))</f>
        <v>0.48785057282497646</v>
      </c>
      <c r="L22" s="16" t="s">
        <v>44406</v>
      </c>
      <c r="M22" s="15">
        <f>IF(_xlfn.SINGLE(D7L1015C2)&lt;&gt;0,_xlfn.SINGLE(D7L1015C2)*_xlfn.SINGLE(D7L1015C4),_xlfn.SINGLE(D7L1015C3)*_xlfn.SINGLE(D7L1015C4))</f>
        <v>2.0884679072283023E-2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2938.1619999999998</v>
      </c>
      <c r="R22" s="16" t="s">
        <v>44408</v>
      </c>
      <c r="S22" s="21">
        <f>IF(D7L1015C7=0,0,D7L1015C5/D7L1015C7)</f>
        <v>7.1080760939264154E-6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4.2809581940935239E-2</v>
      </c>
      <c r="J23" s="16" t="s">
        <v>44415</v>
      </c>
      <c r="K23" s="21">
        <f>_xlfn.SINGLE(IF(FLOW_THRU_100PCT="Y",1,INDEX(VariabilityMatrix,D7L1016C1,_xlfn.SINGLE(D7L1016C6))))</f>
        <v>0.48785057282497646</v>
      </c>
      <c r="L23" s="16" t="s">
        <v>44411</v>
      </c>
      <c r="M23" s="15">
        <f>IF(_xlfn.SINGLE(D7L1016C2)&lt;&gt;0,_xlfn.SINGLE(D7L1016C2)*_xlfn.SINGLE(D7L1016C4),_xlfn.SINGLE(D7L1016C3)*_xlfn.SINGLE(D7L1016C4))</f>
        <v>2.0884679072283023E-2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2938.1619999999998</v>
      </c>
      <c r="R23" s="16" t="s">
        <v>44413</v>
      </c>
      <c r="S23" s="21">
        <f>IF(D7L1016C7=0,0,D7L1016C5/D7L1016C7)</f>
        <v>7.1080760939264154E-6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587.47589297545426</v>
      </c>
      <c r="J24" s="16" t="s">
        <v>44420</v>
      </c>
      <c r="K24" s="21">
        <f>_xlfn.SINGLE(IF(FLOW_THRU_100PCT="Y",1,INDEX(VariabilityMatrix,D7L1017C1,_xlfn.SINGLE(D7L1017C6))))</f>
        <v>0.48785057282497646</v>
      </c>
      <c r="L24" s="16" t="s">
        <v>44416</v>
      </c>
      <c r="M24" s="15">
        <f>IF(_xlfn.SINGLE(D7L1017C2)&lt;&gt;0,_xlfn.SINGLE(D7L1017C2)*_xlfn.SINGLE(D7L1017C4),_xlfn.SINGLE(D7L1017C3)*_xlfn.SINGLE(D7L1017C4))</f>
        <v>286.60045090893993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2938.1619999999998</v>
      </c>
      <c r="R24" s="16" t="s">
        <v>44418</v>
      </c>
      <c r="S24" s="21">
        <f>IF(D7L1017C7=0,0,D7L1017C5/D7L1017C7)</f>
        <v>9.7544128236952202E-2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211.52214437016102</v>
      </c>
      <c r="J25" s="16" t="s">
        <v>44425</v>
      </c>
      <c r="K25" s="21">
        <f>_xlfn.SINGLE(IF(FLOW_THRU_100PCT="Y",1,INDEX(VariabilityMatrix,D7L1018C1,_xlfn.SINGLE(D7L1018C6))))</f>
        <v>0.48785057282497646</v>
      </c>
      <c r="L25" s="16" t="s">
        <v>44421</v>
      </c>
      <c r="M25" s="15">
        <f>IF(_xlfn.SINGLE(D7L1018C2)&lt;&gt;0,_xlfn.SINGLE(D7L1018C2)*_xlfn.SINGLE(D7L1018C4),_xlfn.SINGLE(D7L1018C3)*_xlfn.SINGLE(D7L1018C4))</f>
        <v>103.19119929615042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2938.1619999999998</v>
      </c>
      <c r="R25" s="16" t="s">
        <v>44423</v>
      </c>
      <c r="S25" s="21">
        <f>IF(D7L1018C7=0,0,D7L1018C5/D7L1018C7)</f>
        <v>3.5121003980090416E-2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0.21404790970467619</v>
      </c>
      <c r="J26" s="16" t="s">
        <v>44430</v>
      </c>
      <c r="K26" s="21">
        <f>_xlfn.SINGLE(IF(FLOW_THRU_100PCT="Y",1,INDEX(VariabilityMatrix,D7L1019C1,_xlfn.SINGLE(D7L1019C6))))</f>
        <v>0.48785057282497646</v>
      </c>
      <c r="L26" s="16" t="s">
        <v>44426</v>
      </c>
      <c r="M26" s="15">
        <f>IF(_xlfn.SINGLE(D7L1019C2)&lt;&gt;0,_xlfn.SINGLE(D7L1019C2)*_xlfn.SINGLE(D7L1019C4),_xlfn.SINGLE(D7L1019C3)*_xlfn.SINGLE(D7L1019C4))</f>
        <v>0.10442339536141512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2938.1619999999998</v>
      </c>
      <c r="R26" s="16" t="s">
        <v>44428</v>
      </c>
      <c r="S26" s="21">
        <f>IF(D7L1019C7=0,0,D7L1019C5/D7L1019C7)</f>
        <v>3.5540380469632079E-5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58.046968462535943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58.046968462535943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2938.1619999999998</v>
      </c>
      <c r="R27" s="16" t="s">
        <v>44433</v>
      </c>
      <c r="S27" s="21">
        <f>IF(D7L1020C7=0,0,D7L1020C5/D7L1020C7)</f>
        <v>1.9756217820030328E-2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178.77104626133465</v>
      </c>
      <c r="J28" s="16" t="s">
        <v>44439</v>
      </c>
      <c r="K28" s="21">
        <f>_xlfn.SINGLE(IF(FLOW_THRU_100PCT="Y",1,INDEX(VariabilityMatrix,D7L1021C1,_xlfn.SINGLE(D7L1021C6))))</f>
        <v>0.49361920517321611</v>
      </c>
      <c r="L28" s="16" t="s">
        <v>44435</v>
      </c>
      <c r="M28" s="15">
        <f>IF(_xlfn.SINGLE(D7L1021C2)&lt;&gt;0,_xlfn.SINGLE(D7L1021C2)*_xlfn.SINGLE(D7L1021C4),_xlfn.SINGLE(D7L1021C3)*_xlfn.SINGLE(D7L1021C4))</f>
        <v>88.244821763504262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2579.9952000000003</v>
      </c>
      <c r="R28" s="16" t="s">
        <v>44437</v>
      </c>
      <c r="S28" s="21">
        <f>IF(D7L1021C7=0,0,D7L1021C5/D7L1021C7)</f>
        <v>3.4203482922566773E-2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580.62725365448171</v>
      </c>
      <c r="J29" s="16" t="s">
        <v>44444</v>
      </c>
      <c r="K29" s="21">
        <f>_xlfn.SINGLE(IF(FLOW_THRU_100PCT="Y",1,INDEX(VariabilityMatrix,D7L1022C1,_xlfn.SINGLE(D7L1022C6))))</f>
        <v>0.48640520246354602</v>
      </c>
      <c r="L29" s="16" t="s">
        <v>44440</v>
      </c>
      <c r="M29" s="15">
        <f>IF(_xlfn.SINGLE(D7L1022C2)&lt;&gt;0,_xlfn.SINGLE(D7L1022C2)*_xlfn.SINGLE(D7L1022C4),_xlfn.SINGLE(D7L1022C3)*_xlfn.SINGLE(D7L1022C4))</f>
        <v>282.42011686966089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2732.8913333333335</v>
      </c>
      <c r="R29" s="16" t="s">
        <v>44442</v>
      </c>
      <c r="S29" s="21">
        <f>IF(D7L1022C7=0,0,D7L1022C5/D7L1022C7)</f>
        <v>0.10334114402023822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14925.037132843443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12367.195424127711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4.7403347854318536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485.04838883946326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242.52419441973163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2938.1619999999998</v>
      </c>
      <c r="R31" s="16" t="s">
        <v>44451</v>
      </c>
      <c r="S31" s="21">
        <f>IF(D7L1024C7=0,0,D7L1024C5/D7L1024C7)</f>
        <v>8.2542825895825914E-2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37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37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2938.1619999999998</v>
      </c>
      <c r="R32" s="16" t="s">
        <v>44456</v>
      </c>
      <c r="S32" s="21">
        <f>IF(D7L1025C7=0,0,D7L1025C5/D7L1025C7)</f>
        <v>1.2592906721957469E-2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522.04838883946331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279.52419441973166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9.5135732617783381E-2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1438.9361921384457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719.46809606922284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2938.1619999999998</v>
      </c>
      <c r="R34" s="16" t="s">
        <v>44465</v>
      </c>
      <c r="S34" s="21">
        <f>IF(D7L1027C7=0,0,D7L1027C5/D7L1027C7)</f>
        <v>0.24487012495200158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E24EE-3918-43C5-A92E-E83174180113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94195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94195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5068.41</v>
      </c>
      <c r="R8" s="16" t="s">
        <v>44493</v>
      </c>
      <c r="S8" s="21">
        <f>IF(D7L1101C7=0,0,D7L1101C5/D7L1101C7)</f>
        <v>18.58472380884735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1016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1016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5068.41</v>
      </c>
      <c r="R9" s="16" t="s">
        <v>44498</v>
      </c>
      <c r="S9" s="21">
        <f>IF(D7L1102C7=0,0,D7L1102C5/D7L1102C7)</f>
        <v>0.20045734263802653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3187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3187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5068.41</v>
      </c>
      <c r="R10" s="16" t="s">
        <v>44503</v>
      </c>
      <c r="S10" s="21">
        <f>IF(D7L1103C7=0,0,D7L1103C5/D7L1103C7)</f>
        <v>0.62879680215294342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5068.41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7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7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5068.41</v>
      </c>
      <c r="R12" s="16" t="s">
        <v>44513</v>
      </c>
      <c r="S12" s="21">
        <f>IF(D7L1105C7=0,0,D7L1105C5/D7L1105C7)</f>
        <v>1.3811037386478205E-3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5068.41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5068.41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5068.41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5068.41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377.94236113999995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377.94236113999995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6431.7425999999996</v>
      </c>
      <c r="R17" s="16" t="s">
        <v>44538</v>
      </c>
      <c r="S17" s="21">
        <f>IF(D7L1110C7=0,0,D7L1110C5/D7L1110C7)</f>
        <v>5.8762047029058649E-2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15.008457219336018</v>
      </c>
      <c r="J18" s="16" t="s">
        <v>44544</v>
      </c>
      <c r="K18" s="21">
        <f>_xlfn.SINGLE(IF(FLOW_THRU_100PCT="Y",1,INDEX(VariabilityMatrix,D7L1111C1,_xlfn.SINGLE(D7L1111C6))))</f>
        <v>0.49361920517321611</v>
      </c>
      <c r="L18" s="16" t="s">
        <v>44540</v>
      </c>
      <c r="M18" s="15">
        <f>IF(_xlfn.SINGLE(D7L1111C2)&lt;&gt;0,_xlfn.SINGLE(D7L1111C2)*_xlfn.SINGLE(D7L1111C4),_xlfn.SINGLE(D7L1111C3)*_xlfn.SINGLE(D7L1111C4))</f>
        <v>7.4084627234848623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6431.7425999999996</v>
      </c>
      <c r="R18" s="16" t="s">
        <v>44542</v>
      </c>
      <c r="S18" s="21">
        <f>IF(D7L1111C7=0,0,D7L1111C5/D7L1111C7)</f>
        <v>1.1518593302357689E-3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1.1144005738875367</v>
      </c>
      <c r="J19" s="16" t="s">
        <v>44549</v>
      </c>
      <c r="K19" s="21">
        <f>_xlfn.SINGLE(IF(FLOW_THRU_100PCT="Y",1,INDEX(VariabilityMatrix,D7L1112C1,_xlfn.SINGLE(D7L1112C6))))</f>
        <v>0.48785057282497646</v>
      </c>
      <c r="L19" s="16" t="s">
        <v>44545</v>
      </c>
      <c r="M19" s="15">
        <f>IF(_xlfn.SINGLE(D7L1112C2)&lt;&gt;0,_xlfn.SINGLE(D7L1112C2)*_xlfn.SINGLE(D7L1112C4),_xlfn.SINGLE(D7L1112C3)*_xlfn.SINGLE(D7L1112C4))</f>
        <v>0.54366095832751726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5068.41</v>
      </c>
      <c r="R19" s="16" t="s">
        <v>44547</v>
      </c>
      <c r="S19" s="21">
        <f>IF(D7L1112C7=0,0,D7L1112C5/D7L1112C7)</f>
        <v>1.0726459744328444E-4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122.99851962634939</v>
      </c>
      <c r="J20" s="16" t="s">
        <v>44554</v>
      </c>
      <c r="K20" s="21">
        <f>_xlfn.SINGLE(IF(FLOW_THRU_100PCT="Y",1,INDEX(VariabilityMatrix,D7L1113C1,_xlfn.SINGLE(D7L1113C6))))</f>
        <v>0.49361920517321611</v>
      </c>
      <c r="L20" s="16" t="s">
        <v>44550</v>
      </c>
      <c r="M20" s="15">
        <f>IF(_xlfn.SINGLE(D7L1113C2)&lt;&gt;0,_xlfn.SINGLE(D7L1113C2)*_xlfn.SINGLE(D7L1113C4),_xlfn.SINGLE(D7L1113C3)*_xlfn.SINGLE(D7L1113C4))</f>
        <v>60.714431495440806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6431.7425999999996</v>
      </c>
      <c r="R20" s="16" t="s">
        <v>44552</v>
      </c>
      <c r="S20" s="21">
        <f>IF(D7L1113C7=0,0,D7L1113C5/D7L1113C7)</f>
        <v>9.4398105259126518E-3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18.911829053745656</v>
      </c>
      <c r="J21" s="16" t="s">
        <v>44559</v>
      </c>
      <c r="K21" s="21">
        <f>_xlfn.SINGLE(IF(FLOW_THRU_100PCT="Y",1,INDEX(VariabilityMatrix,D7L1114C1,_xlfn.SINGLE(D7L1114C6))))</f>
        <v>0.48785057282497646</v>
      </c>
      <c r="L21" s="16" t="s">
        <v>44555</v>
      </c>
      <c r="M21" s="15">
        <f>IF(_xlfn.SINGLE(D7L1114C2)&lt;&gt;0,_xlfn.SINGLE(D7L1114C2)*_xlfn.SINGLE(D7L1114C4),_xlfn.SINGLE(D7L1114C3)*_xlfn.SINGLE(D7L1114C4))</f>
        <v>9.22614663703785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5068.41</v>
      </c>
      <c r="R21" s="16" t="s">
        <v>44557</v>
      </c>
      <c r="S21" s="21">
        <f>IF(D7L1114C7=0,0,D7L1114C5/D7L1114C7)</f>
        <v>1.820323659103713E-3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1.7358264390771598E-3</v>
      </c>
      <c r="J22" s="16" t="s">
        <v>44564</v>
      </c>
      <c r="K22" s="21">
        <f>_xlfn.SINGLE(IF(FLOW_THRU_100PCT="Y",1,INDEX(VariabilityMatrix,D7L1115C1,_xlfn.SINGLE(D7L1115C6))))</f>
        <v>0.48785057282497646</v>
      </c>
      <c r="L22" s="16" t="s">
        <v>44560</v>
      </c>
      <c r="M22" s="15">
        <f>IF(_xlfn.SINGLE(D7L1115C2)&lt;&gt;0,_xlfn.SINGLE(D7L1115C2)*_xlfn.SINGLE(D7L1115C4),_xlfn.SINGLE(D7L1115C3)*_xlfn.SINGLE(D7L1115C4))</f>
        <v>8.4682392262853154E-4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5068.41</v>
      </c>
      <c r="R22" s="16" t="s">
        <v>44562</v>
      </c>
      <c r="S22" s="21">
        <f>IF(D7L1115C7=0,0,D7L1115C5/D7L1115C7)</f>
        <v>1.6707881221695395E-7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1.7358264390771598E-3</v>
      </c>
      <c r="J23" s="16" t="s">
        <v>44569</v>
      </c>
      <c r="K23" s="21">
        <f>_xlfn.SINGLE(IF(FLOW_THRU_100PCT="Y",1,INDEX(VariabilityMatrix,D7L1116C1,_xlfn.SINGLE(D7L1116C6))))</f>
        <v>0.48785057282497646</v>
      </c>
      <c r="L23" s="16" t="s">
        <v>44565</v>
      </c>
      <c r="M23" s="15">
        <f>IF(_xlfn.SINGLE(D7L1116C2)&lt;&gt;0,_xlfn.SINGLE(D7L1116C2)*_xlfn.SINGLE(D7L1116C4),_xlfn.SINGLE(D7L1116C3)*_xlfn.SINGLE(D7L1116C4))</f>
        <v>8.4682392262853154E-4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5068.41</v>
      </c>
      <c r="R23" s="16" t="s">
        <v>44567</v>
      </c>
      <c r="S23" s="21">
        <f>IF(D7L1116C7=0,0,D7L1116C5/D7L1116C7)</f>
        <v>1.6707881221695395E-7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23.820746223455863</v>
      </c>
      <c r="J24" s="16" t="s">
        <v>44574</v>
      </c>
      <c r="K24" s="21">
        <f>_xlfn.SINGLE(IF(FLOW_THRU_100PCT="Y",1,INDEX(VariabilityMatrix,D7L1117C1,_xlfn.SINGLE(D7L1117C6))))</f>
        <v>0.48785057282497646</v>
      </c>
      <c r="L24" s="16" t="s">
        <v>44570</v>
      </c>
      <c r="M24" s="15">
        <f>IF(_xlfn.SINGLE(D7L1117C2)&lt;&gt;0,_xlfn.SINGLE(D7L1117C2)*_xlfn.SINGLE(D7L1117C4),_xlfn.SINGLE(D7L1117C3)*_xlfn.SINGLE(D7L1117C4))</f>
        <v>11.620964690231338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5068.41</v>
      </c>
      <c r="R24" s="16" t="s">
        <v>44572</v>
      </c>
      <c r="S24" s="21">
        <f>IF(D7L1117C7=0,0,D7L1117C5/D7L1117C7)</f>
        <v>2.292822540053259E-3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8.576718435480247</v>
      </c>
      <c r="J25" s="16" t="s">
        <v>44579</v>
      </c>
      <c r="K25" s="21">
        <f>_xlfn.SINGLE(IF(FLOW_THRU_100PCT="Y",1,INDEX(VariabilityMatrix,D7L1118C1,_xlfn.SINGLE(D7L1118C6))))</f>
        <v>0.48785057282497646</v>
      </c>
      <c r="L25" s="16" t="s">
        <v>44575</v>
      </c>
      <c r="M25" s="15">
        <f>IF(_xlfn.SINGLE(D7L1118C2)&lt;&gt;0,_xlfn.SINGLE(D7L1118C2)*_xlfn.SINGLE(D7L1118C4),_xlfn.SINGLE(D7L1118C3)*_xlfn.SINGLE(D7L1118C4))</f>
        <v>4.1841570017075744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5068.41</v>
      </c>
      <c r="R25" s="16" t="s">
        <v>44577</v>
      </c>
      <c r="S25" s="21">
        <f>IF(D7L1118C7=0,0,D7L1118C5/D7L1118C7)</f>
        <v>8.2553641116396949E-4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8.6791321953857987E-3</v>
      </c>
      <c r="J26" s="16" t="s">
        <v>44584</v>
      </c>
      <c r="K26" s="21">
        <f>_xlfn.SINGLE(IF(FLOW_THRU_100PCT="Y",1,INDEX(VariabilityMatrix,D7L1119C1,_xlfn.SINGLE(D7L1119C6))))</f>
        <v>0.48785057282497646</v>
      </c>
      <c r="L26" s="16" t="s">
        <v>44580</v>
      </c>
      <c r="M26" s="15">
        <f>IF(_xlfn.SINGLE(D7L1119C2)&lt;&gt;0,_xlfn.SINGLE(D7L1119C2)*_xlfn.SINGLE(D7L1119C4),_xlfn.SINGLE(D7L1119C3)*_xlfn.SINGLE(D7L1119C4))</f>
        <v>4.234119613142657E-3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5068.41</v>
      </c>
      <c r="R26" s="16" t="s">
        <v>44582</v>
      </c>
      <c r="S26" s="21">
        <f>IF(D7L1119C7=0,0,D7L1119C5/D7L1119C7)</f>
        <v>8.3539406108476961E-7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2.3536661185938863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2.3536661185938863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5068.41</v>
      </c>
      <c r="R27" s="16" t="s">
        <v>44587</v>
      </c>
      <c r="S27" s="21">
        <f>IF(D7L1120C7=0,0,D7L1120C5/D7L1120C7)</f>
        <v>4.6437958227410302E-4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7.2487395244843968</v>
      </c>
      <c r="J28" s="16" t="s">
        <v>44593</v>
      </c>
      <c r="K28" s="21">
        <f>_xlfn.SINGLE(IF(FLOW_THRU_100PCT="Y",1,INDEX(VariabilityMatrix,D7L1121C1,_xlfn.SINGLE(D7L1121C6))))</f>
        <v>0.49361920517321611</v>
      </c>
      <c r="L28" s="16" t="s">
        <v>44589</v>
      </c>
      <c r="M28" s="15">
        <f>IF(_xlfn.SINGLE(D7L1121C2)&lt;&gt;0,_xlfn.SINGLE(D7L1121C2)*_xlfn.SINGLE(D7L1121C4),_xlfn.SINGLE(D7L1121C3)*_xlfn.SINGLE(D7L1121C4))</f>
        <v>3.5781170425836644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6431.7425999999996</v>
      </c>
      <c r="R28" s="16" t="s">
        <v>44591</v>
      </c>
      <c r="S28" s="21">
        <f>IF(D7L1121C7=0,0,D7L1121C5/D7L1121C7)</f>
        <v>5.5632155468778629E-4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23.543050234239022</v>
      </c>
      <c r="J29" s="16" t="s">
        <v>44598</v>
      </c>
      <c r="K29" s="21">
        <f>_xlfn.SINGLE(IF(FLOW_THRU_100PCT="Y",1,INDEX(VariabilityMatrix,D7L1122C1,_xlfn.SINGLE(D7L1122C6))))</f>
        <v>0.48640520246354602</v>
      </c>
      <c r="L29" s="16" t="s">
        <v>44594</v>
      </c>
      <c r="M29" s="15">
        <f>IF(_xlfn.SINGLE(D7L1122C2)&lt;&gt;0,_xlfn.SINGLE(D7L1122C2)*_xlfn.SINGLE(D7L1122C4),_xlfn.SINGLE(D7L1122C3)*_xlfn.SINGLE(D7L1122C4))</f>
        <v>11.451462115794467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5821.8309999999992</v>
      </c>
      <c r="R29" s="16" t="s">
        <v>44596</v>
      </c>
      <c r="S29" s="21">
        <f>IF(D7L1122C7=0,0,D7L1122C5/D7L1122C7)</f>
        <v>1.9669863511658906E-3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98989.373730410793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98885.659350039408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19.491096171529804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E67B8-DB97-43A9-9DB5-9966FFACF3E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430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430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47740</v>
      </c>
      <c r="R8" s="16" t="s">
        <v>44621</v>
      </c>
      <c r="S8" s="21">
        <f>IF(D7L1201C7=0,0,D7L1201C5/D7L1201C7)</f>
        <v>9.0071219103477172E-3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47740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47740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47740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47740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47740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47740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430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430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9.0071219103477172E-3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1EF59-F9B6-474C-885A-63B4BF7EFAE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3587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3587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32684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32684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4460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4460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1595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1595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6554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6554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4965.6663365199993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4965.6663365199993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197.19141975077687</v>
      </c>
      <c r="J18" s="16" t="s">
        <v>44727</v>
      </c>
      <c r="K18" s="21">
        <f>_xlfn.SINGLE(IF(FLOW_THRU_100PCT="Y",1,INDEX(VariabilityMatrix,D7L1311C1,_xlfn.SINGLE(D7L1311C6))))</f>
        <v>0.49361920517321611</v>
      </c>
      <c r="L18" s="16" t="s">
        <v>44724</v>
      </c>
      <c r="M18" s="15">
        <f>IF(_xlfn.SINGLE(D7L1311C2)&lt;&gt;0,_xlfn.SINGLE(D7L1311C2)*_xlfn.SINGLE(D7L1311C4),_xlfn.SINGLE(D7L1311C3)*_xlfn.SINGLE(D7L1311C4))</f>
        <v>97.337471884356503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14.641760183908209</v>
      </c>
      <c r="J19" s="16" t="s">
        <v>44731</v>
      </c>
      <c r="K19" s="21">
        <f>_xlfn.SINGLE(IF(FLOW_THRU_100PCT="Y",1,INDEX(VariabilityMatrix,D7L1312C1,_xlfn.SINGLE(D7L1312C6))))</f>
        <v>0.48785057282497646</v>
      </c>
      <c r="L19" s="16" t="s">
        <v>44728</v>
      </c>
      <c r="M19" s="15">
        <f>IF(_xlfn.SINGLE(D7L1312C2)&lt;&gt;0,_xlfn.SINGLE(D7L1312C2)*_xlfn.SINGLE(D7L1312C4),_xlfn.SINGLE(D7L1312C3)*_xlfn.SINGLE(D7L1312C4))</f>
        <v>7.1429910928855529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1616.0390343862837</v>
      </c>
      <c r="J20" s="16" t="s">
        <v>44735</v>
      </c>
      <c r="K20" s="21">
        <f>_xlfn.SINGLE(IF(FLOW_THRU_100PCT="Y",1,INDEX(VariabilityMatrix,D7L1313C1,_xlfn.SINGLE(D7L1313C6))))</f>
        <v>0.49361920517321611</v>
      </c>
      <c r="L20" s="16" t="s">
        <v>44732</v>
      </c>
      <c r="M20" s="15">
        <f>IF(_xlfn.SINGLE(D7L1313C2)&lt;&gt;0,_xlfn.SINGLE(D7L1313C2)*_xlfn.SINGLE(D7L1313C4),_xlfn.SINGLE(D7L1313C3)*_xlfn.SINGLE(D7L1313C4))</f>
        <v>797.70790368264898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248.476600005732</v>
      </c>
      <c r="J21" s="16" t="s">
        <v>44739</v>
      </c>
      <c r="K21" s="21">
        <f>_xlfn.SINGLE(IF(FLOW_THRU_100PCT="Y",1,INDEX(VariabilityMatrix,D7L1314C1,_xlfn.SINGLE(D7L1314C6))))</f>
        <v>0.48785057282497646</v>
      </c>
      <c r="L21" s="16" t="s">
        <v>44736</v>
      </c>
      <c r="M21" s="15">
        <f>IF(_xlfn.SINGLE(D7L1314C2)&lt;&gt;0,_xlfn.SINGLE(D7L1314C2)*_xlfn.SINGLE(D7L1314C4),_xlfn.SINGLE(D7L1314C3)*_xlfn.SINGLE(D7L1314C4))</f>
        <v>121.21945164639891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2.2806480037240201E-2</v>
      </c>
      <c r="J22" s="16" t="s">
        <v>44743</v>
      </c>
      <c r="K22" s="21">
        <f>_xlfn.SINGLE(IF(FLOW_THRU_100PCT="Y",1,INDEX(VariabilityMatrix,D7L1315C1,_xlfn.SINGLE(D7L1315C6))))</f>
        <v>0.48785057282497646</v>
      </c>
      <c r="L22" s="16" t="s">
        <v>44740</v>
      </c>
      <c r="M22" s="15">
        <f>IF(_xlfn.SINGLE(D7L1315C2)&lt;&gt;0,_xlfn.SINGLE(D7L1315C2)*_xlfn.SINGLE(D7L1315C4),_xlfn.SINGLE(D7L1315C3)*_xlfn.SINGLE(D7L1315C4))</f>
        <v>1.1126154350289023E-2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2.2806480037240201E-2</v>
      </c>
      <c r="J23" s="16" t="s">
        <v>44747</v>
      </c>
      <c r="K23" s="21">
        <f>_xlfn.SINGLE(IF(FLOW_THRU_100PCT="Y",1,INDEX(VariabilityMatrix,D7L1316C1,_xlfn.SINGLE(D7L1316C6))))</f>
        <v>0.48785057282497646</v>
      </c>
      <c r="L23" s="16" t="s">
        <v>44744</v>
      </c>
      <c r="M23" s="15">
        <f>IF(_xlfn.SINGLE(D7L1316C2)&lt;&gt;0,_xlfn.SINGLE(D7L1316C2)*_xlfn.SINGLE(D7L1316C4),_xlfn.SINGLE(D7L1316C3)*_xlfn.SINGLE(D7L1316C4))</f>
        <v>1.1126154350289023E-2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312.97332555104725</v>
      </c>
      <c r="J24" s="16" t="s">
        <v>44751</v>
      </c>
      <c r="K24" s="21">
        <f>_xlfn.SINGLE(IF(FLOW_THRU_100PCT="Y",1,INDEX(VariabilityMatrix,D7L1317C1,_xlfn.SINGLE(D7L1317C6))))</f>
        <v>0.48785057282497646</v>
      </c>
      <c r="L24" s="16" t="s">
        <v>44748</v>
      </c>
      <c r="M24" s="15">
        <f>IF(_xlfn.SINGLE(D7L1317C2)&lt;&gt;0,_xlfn.SINGLE(D7L1317C2)*_xlfn.SINGLE(D7L1317C4),_xlfn.SINGLE(D7L1317C3)*_xlfn.SINGLE(D7L1317C4))</f>
        <v>152.68421614901624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112.68681786400383</v>
      </c>
      <c r="J25" s="16" t="s">
        <v>44755</v>
      </c>
      <c r="K25" s="21">
        <f>_xlfn.SINGLE(IF(FLOW_THRU_100PCT="Y",1,INDEX(VariabilityMatrix,D7L1318C1,_xlfn.SINGLE(D7L1318C6))))</f>
        <v>0.48785057282497646</v>
      </c>
      <c r="L25" s="16" t="s">
        <v>44752</v>
      </c>
      <c r="M25" s="15">
        <f>IF(_xlfn.SINGLE(D7L1318C2)&lt;&gt;0,_xlfn.SINGLE(D7L1318C2)*_xlfn.SINGLE(D7L1318C4),_xlfn.SINGLE(D7L1318C3)*_xlfn.SINGLE(D7L1318C4))</f>
        <v>54.974328644778055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0.11403240018620101</v>
      </c>
      <c r="J26" s="16" t="s">
        <v>44759</v>
      </c>
      <c r="K26" s="21">
        <f>_xlfn.SINGLE(IF(FLOW_THRU_100PCT="Y",1,INDEX(VariabilityMatrix,D7L1319C1,_xlfn.SINGLE(D7L1319C6))))</f>
        <v>0.48785057282497646</v>
      </c>
      <c r="L26" s="16" t="s">
        <v>44756</v>
      </c>
      <c r="M26" s="15">
        <f>IF(_xlfn.SINGLE(D7L1319C2)&lt;&gt;0,_xlfn.SINGLE(D7L1319C2)*_xlfn.SINGLE(D7L1319C4),_xlfn.SINGLE(D7L1319C3)*_xlfn.SINGLE(D7L1319C4))</f>
        <v>5.563077175144511E-2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30.924082119971679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30.924082119971679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95.238918787409276</v>
      </c>
      <c r="J28" s="16" t="s">
        <v>44766</v>
      </c>
      <c r="K28" s="21">
        <f>_xlfn.SINGLE(IF(FLOW_THRU_100PCT="Y",1,INDEX(VariabilityMatrix,D7L1321C1,_xlfn.SINGLE(D7L1321C6))))</f>
        <v>0.48785057282497646</v>
      </c>
      <c r="L28" s="16" t="s">
        <v>44763</v>
      </c>
      <c r="M28" s="15">
        <f>IF(_xlfn.SINGLE(D7L1321C2)&lt;&gt;0,_xlfn.SINGLE(D7L1321C2)*_xlfn.SINGLE(D7L1321C4),_xlfn.SINGLE(D7L1321C3)*_xlfn.SINGLE(D7L1321C4))</f>
        <v>46.462361085669031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309.32476490470606</v>
      </c>
      <c r="J29" s="16" t="s">
        <v>44770</v>
      </c>
      <c r="K29" s="21">
        <f>_xlfn.SINGLE(IF(FLOW_THRU_100PCT="Y",1,INDEX(VariabilityMatrix,D7L1322C1,_xlfn.SINGLE(D7L1322C6))))</f>
        <v>0.49361920517321611</v>
      </c>
      <c r="L29" s="16" t="s">
        <v>44767</v>
      </c>
      <c r="M29" s="15">
        <f>IF(_xlfn.SINGLE(D7L1322C2)&lt;&gt;0,_xlfn.SINGLE(D7L1322C2)*_xlfn.SINGLE(D7L1322C4),_xlfn.SINGLE(D7L1322C3)*_xlfn.SINGLE(D7L1322C4))</f>
        <v>152.68864459265293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56557.903456746011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55196.914760900567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105.01047593431679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52.505237967158394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-6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-6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99.010475934316787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46.505237967158394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435.44245451885627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217.72122725942813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A8825-F6BF-4DE4-87B9-906B17BE0C6C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17291880.285605654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127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54093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54220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2175202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465614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156656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290629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192346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-30013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66168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-19676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717417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4014343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6154079.6490358412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1519571.6381641557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644377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56557.903456746011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99.010475934316787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435.44245451885627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-644377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4125120.9034567461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99.010475934316787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435.44245451885627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12522382.382148908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4014243.9895240655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7673215.8447454777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24209842.216418453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79235-A503-4DBE-83E1-D25BC5E2548A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3349.0313711839135</v>
      </c>
      <c r="J8" s="16" t="s">
        <v>44958</v>
      </c>
      <c r="K8" s="21">
        <f>_xlfn.SINGLE(IF(FLOW_THRU_100PCT="Y",1,INDEX(VariabilityMatrix,D8L201C1,_xlfn.SINGLE(D8L201C6))))</f>
        <v>0.49361920517321611</v>
      </c>
      <c r="L8" s="16" t="s">
        <v>44956</v>
      </c>
      <c r="M8" s="15">
        <f>IF(_xlfn.SINGLE(D8L201C2)&lt;&gt;0,_xlfn.SINGLE(D8L201C2)*_xlfn.SINGLE(D8L201C4),_xlfn.SINGLE(D8L201C3)*_xlfn.SINGLE(D8L201C4))</f>
        <v>1653.1462035439695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5.4680249857472954E-2</v>
      </c>
      <c r="J9" s="16" t="s">
        <v>44962</v>
      </c>
      <c r="K9" s="21">
        <f>_xlfn.SINGLE(IF(FLOW_THRU_100PCT="Y",1,INDEX(VariabilityMatrix,D8L202C1,_xlfn.SINGLE(D8L202C6))))</f>
        <v>0.49361920517321611</v>
      </c>
      <c r="L9" s="16" t="s">
        <v>44960</v>
      </c>
      <c r="M9" s="15">
        <f>IF(_xlfn.SINGLE(D8L202C2)&lt;&gt;0,_xlfn.SINGLE(D8L202C2)*_xlfn.SINGLE(D8L202C4),_xlfn.SINGLE(D8L202C3)*_xlfn.SINGLE(D8L202C4))</f>
        <v>2.6991221473318665E-2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0.15257920140173642</v>
      </c>
      <c r="J10" s="16" t="s">
        <v>44965</v>
      </c>
      <c r="K10" s="21">
        <f>_xlfn.SINGLE(IF(FLOW_THRU_100PCT="Y",1,INDEX(VariabilityMatrix,D8L203C1,_xlfn.SINGLE(D8L203C6))))</f>
        <v>0.49361920517321611</v>
      </c>
      <c r="L10" s="16" t="s">
        <v>44963</v>
      </c>
      <c r="M10" s="15">
        <f>IF(_xlfn.SINGLE(D8L203C2)&lt;&gt;0,_xlfn.SINGLE(D8L203C2)*_xlfn.SINGLE(D8L203C4),_xlfn.SINGLE(D8L203C3)*_xlfn.SINGLE(D8L203C4))</f>
        <v>7.5316024121889188E-2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336.53715319105925</v>
      </c>
      <c r="J11" s="16" t="s">
        <v>44968</v>
      </c>
      <c r="K11" s="21">
        <f>_xlfn.SINGLE(IF(FLOW_THRU_100PCT="Y",1,INDEX(VariabilityMatrix,D8L204C1,_xlfn.SINGLE(D8L204C6))))</f>
        <v>0.49361920517321611</v>
      </c>
      <c r="L11" s="16" t="s">
        <v>44966</v>
      </c>
      <c r="M11" s="15">
        <f>IF(_xlfn.SINGLE(D8L204C2)&lt;&gt;0,_xlfn.SINGLE(D8L204C2)*_xlfn.SINGLE(D8L204C4),_xlfn.SINGLE(D8L204C3)*_xlfn.SINGLE(D8L204C4))</f>
        <v>166.12120206942754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2770.5391128200004</v>
      </c>
      <c r="J12" s="16" t="s">
        <v>44971</v>
      </c>
      <c r="K12" s="21">
        <f>_xlfn.SINGLE(IF(FLOW_THRU_100PCT="Y",1,INDEX(VariabilityMatrix,D8L205C1,_xlfn.SINGLE(D8L205C6))))</f>
        <v>0.49361920517321611</v>
      </c>
      <c r="L12" s="16" t="s">
        <v>44969</v>
      </c>
      <c r="M12" s="15">
        <f>IF(_xlfn.SINGLE(D8L205C2)&lt;&gt;0,_xlfn.SINGLE(D8L205C2)*_xlfn.SINGLE(D8L205C4),_xlfn.SINGLE(D8L205C3)*_xlfn.SINGLE(D8L205C4))</f>
        <v>1367.591314771516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4469.6985788415977</v>
      </c>
      <c r="J13" s="16" t="s">
        <v>44974</v>
      </c>
      <c r="K13" s="21">
        <f>_xlfn.SINGLE(IF(FLOW_THRU_100PCT="Y",1,INDEX(VariabilityMatrix,D8L206C1,_xlfn.SINGLE(D8L206C6))))</f>
        <v>0.49361920517321611</v>
      </c>
      <c r="L13" s="16" t="s">
        <v>44972</v>
      </c>
      <c r="M13" s="15">
        <f>IF(_xlfn.SINGLE(D8L206C2)&lt;&gt;0,_xlfn.SINGLE(D8L206C2)*_xlfn.SINGLE(D8L206C4),_xlfn.SINGLE(D8L206C3)*_xlfn.SINGLE(D8L206C4))</f>
        <v>2206.3290598516433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3.2828154351738338E-2</v>
      </c>
      <c r="J14" s="16" t="s">
        <v>44977</v>
      </c>
      <c r="K14" s="21">
        <f>_xlfn.SINGLE(IF(FLOW_THRU_100PCT="Y",1,INDEX(VariabilityMatrix,D8L207C1,_xlfn.SINGLE(D8L207C6))))</f>
        <v>0.49361920517321611</v>
      </c>
      <c r="L14" s="16" t="s">
        <v>44975</v>
      </c>
      <c r="M14" s="15">
        <f>IF(_xlfn.SINGLE(D8L207C2)&lt;&gt;0,_xlfn.SINGLE(D8L207C2)*_xlfn.SINGLE(D8L207C4),_xlfn.SINGLE(D8L207C3)*_xlfn.SINGLE(D8L207C4))</f>
        <v>1.6204607458408734E-2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9.1603341015030607E-2</v>
      </c>
      <c r="J15" s="16" t="s">
        <v>44980</v>
      </c>
      <c r="K15" s="21">
        <f>_xlfn.SINGLE(IF(FLOW_THRU_100PCT="Y",1,INDEX(VariabilityMatrix,D8L208C1,_xlfn.SINGLE(D8L208C6))))</f>
        <v>0.49361920517321611</v>
      </c>
      <c r="L15" s="16" t="s">
        <v>44978</v>
      </c>
      <c r="M15" s="15">
        <f>IF(_xlfn.SINGLE(D8L208C2)&lt;&gt;0,_xlfn.SINGLE(D8L208C2)*_xlfn.SINGLE(D8L208C4),_xlfn.SINGLE(D8L208C3)*_xlfn.SINGLE(D8L208C4))</f>
        <v>4.5217168383050475E-2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202.04541198783181</v>
      </c>
      <c r="J16" s="16" t="s">
        <v>44983</v>
      </c>
      <c r="K16" s="21">
        <f>_xlfn.SINGLE(IF(FLOW_THRU_100PCT="Y",1,INDEX(VariabilityMatrix,D8L209C1,_xlfn.SINGLE(D8L209C6))))</f>
        <v>0.49361920517321611</v>
      </c>
      <c r="L16" s="16" t="s">
        <v>44981</v>
      </c>
      <c r="M16" s="15">
        <f>IF(_xlfn.SINGLE(D8L209C2)&lt;&gt;0,_xlfn.SINGLE(D8L209C2)*_xlfn.SINGLE(D8L209C4),_xlfn.SINGLE(D8L209C3)*_xlfn.SINGLE(D8L209C4))</f>
        <v>99.733495674328523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331.88185758014549</v>
      </c>
      <c r="J17" s="16" t="s">
        <v>44986</v>
      </c>
      <c r="K17" s="21">
        <f>_xlfn.SINGLE(IF(FLOW_THRU_100PCT="Y",1,INDEX(VariabilityMatrix,D8L210C1,_xlfn.SINGLE(D8L210C6))))</f>
        <v>0.48785057282497646</v>
      </c>
      <c r="L17" s="16" t="s">
        <v>44984</v>
      </c>
      <c r="M17" s="15">
        <f>IF(_xlfn.SINGLE(D8L210C2)&lt;&gt;0,_xlfn.SINGLE(D8L210C2)*_xlfn.SINGLE(D8L210C4),_xlfn.SINGLE(D8L210C3)*_xlfn.SINGLE(D8L210C4))</f>
        <v>161.90875433069124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2.4375399492836294E-3</v>
      </c>
      <c r="J18" s="16" t="s">
        <v>44989</v>
      </c>
      <c r="K18" s="21">
        <f>_xlfn.SINGLE(IF(FLOW_THRU_100PCT="Y",1,INDEX(VariabilityMatrix,D8L211C1,_xlfn.SINGLE(D8L211C6))))</f>
        <v>0.48785057282497646</v>
      </c>
      <c r="L18" s="16" t="s">
        <v>44987</v>
      </c>
      <c r="M18" s="15">
        <f>IF(_xlfn.SINGLE(D8L211C2)&lt;&gt;0,_xlfn.SINGLE(D8L211C2)*_xlfn.SINGLE(D8L211C4),_xlfn.SINGLE(D8L211C3)*_xlfn.SINGLE(D8L211C4))</f>
        <v>1.1891552605417827E-3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6.801686163028689E-3</v>
      </c>
      <c r="J19" s="16" t="s">
        <v>44992</v>
      </c>
      <c r="K19" s="21">
        <f>_xlfn.SINGLE(IF(FLOW_THRU_100PCT="Y",1,INDEX(VariabilityMatrix,D8L212C1,_xlfn.SINGLE(D8L212C6))))</f>
        <v>0.48785057282497646</v>
      </c>
      <c r="L19" s="16" t="s">
        <v>44990</v>
      </c>
      <c r="M19" s="15">
        <f>IF(_xlfn.SINGLE(D8L212C2)&lt;&gt;0,_xlfn.SINGLE(D8L212C2)*_xlfn.SINGLE(D8L212C4),_xlfn.SINGLE(D8L212C3)*_xlfn.SINGLE(D8L212C4))</f>
        <v>3.3182064908092623E-3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15.002176424936014</v>
      </c>
      <c r="J20" s="16" t="s">
        <v>44995</v>
      </c>
      <c r="K20" s="21">
        <f>_xlfn.SINGLE(IF(FLOW_THRU_100PCT="Y",1,INDEX(VariabilityMatrix,D8L213C1,_xlfn.SINGLE(D8L213C6))))</f>
        <v>0.48785057282497646</v>
      </c>
      <c r="L20" s="16" t="s">
        <v>44993</v>
      </c>
      <c r="M20" s="15">
        <f>IF(_xlfn.SINGLE(D8L213C2)&lt;&gt;0,_xlfn.SINGLE(D8L213C2)*_xlfn.SINGLE(D8L213C4),_xlfn.SINGLE(D8L213C3)*_xlfn.SINGLE(D8L213C4))</f>
        <v>7.3188203625263917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61923.811549939994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0.78839006694143277</v>
      </c>
      <c r="L21" s="16" t="s">
        <v>44996</v>
      </c>
      <c r="M21" s="15">
        <f>IF(_xlfn.SINGLE(D8L214C2)&lt;&gt;0,_xlfn.SINGLE(D8L214C2)*_xlfn.SINGLE(D8L214C4),_xlfn.SINGLE(D8L214C3)*_xlfn.SINGLE(D8L214C4))</f>
        <v>48820.117933125861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46738.44200707999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0.78839006694143277</v>
      </c>
      <c r="L22" s="16" t="s">
        <v>44998</v>
      </c>
      <c r="M22" s="15">
        <f>IF(_xlfn.SINGLE(D8L215C2)&lt;&gt;0,_xlfn.SINGLE(D8L215C2)*_xlfn.SINGLE(D8L215C4),_xlfn.SINGLE(D8L215C3)*_xlfn.SINGLE(D8L215C4))</f>
        <v>36848.123422700068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0.82667725178172913</v>
      </c>
      <c r="J23" s="16" t="s">
        <v>45002</v>
      </c>
      <c r="K23" s="21">
        <f>_xlfn.SINGLE(IF(FLOW_THRU_100PCT="Y",1,INDEX(VariabilityMatrix,D8L216C1,_xlfn.SINGLE(D8L216C6))))</f>
        <v>0.49361920517321611</v>
      </c>
      <c r="L23" s="16" t="s">
        <v>45000</v>
      </c>
      <c r="M23" s="15">
        <f>IF(_xlfn.SINGLE(D8L216C2)&lt;&gt;0,_xlfn.SINGLE(D8L216C2)*_xlfn.SINGLE(D8L216C4),_xlfn.SINGLE(D8L216C3)*_xlfn.SINGLE(D8L216C4))</f>
        <v>0.40806376795927579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2.3067516191424309</v>
      </c>
      <c r="J24" s="16" t="s">
        <v>45005</v>
      </c>
      <c r="K24" s="21">
        <f>_xlfn.SINGLE(IF(FLOW_THRU_100PCT="Y",1,INDEX(VariabilityMatrix,D8L217C1,_xlfn.SINGLE(D8L217C6))))</f>
        <v>0.49361920517321611</v>
      </c>
      <c r="L24" s="16" t="s">
        <v>45003</v>
      </c>
      <c r="M24" s="15">
        <f>IF(_xlfn.SINGLE(D8L217C2)&lt;&gt;0,_xlfn.SINGLE(D8L217C2)*_xlfn.SINGLE(D8L217C4),_xlfn.SINGLE(D8L217C3)*_xlfn.SINGLE(D8L217C4))</f>
        <v>1.138656900773116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5087.899372215652</v>
      </c>
      <c r="J25" s="16" t="s">
        <v>45008</v>
      </c>
      <c r="K25" s="21">
        <f>_xlfn.SINGLE(IF(FLOW_THRU_100PCT="Y",1,INDEX(VariabilityMatrix,D8L218C1,_xlfn.SINGLE(D8L218C6))))</f>
        <v>0.49361920517321611</v>
      </c>
      <c r="L25" s="16" t="s">
        <v>45006</v>
      </c>
      <c r="M25" s="15">
        <f>IF(_xlfn.SINGLE(D8L218C2)&lt;&gt;0,_xlfn.SINGLE(D8L218C2)*_xlfn.SINGLE(D8L218C4),_xlfn.SINGLE(D8L218C3)*_xlfn.SINGLE(D8L218C4))</f>
        <v>2511.4848441143954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3893.5148197000003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0.49361920517321611</v>
      </c>
      <c r="L26" s="16" t="s">
        <v>45009</v>
      </c>
      <c r="M26" s="15">
        <f>IF(_xlfn.SINGLE(D8L219C2)&lt;&gt;0,_xlfn.SINGLE(D8L219C2)*_xlfn.SINGLE(D8L219C4),_xlfn.SINGLE(D8L219C3)*_xlfn.SINGLE(D8L219C4))</f>
        <v>1921.913690630452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2158.761575389573</v>
      </c>
      <c r="J27" s="16" t="s">
        <v>45013</v>
      </c>
      <c r="K27" s="21">
        <f>_xlfn.SINGLE(IF(FLOW_THRU_100PCT="Y",1,INDEX(VariabilityMatrix,D8L220C1,_xlfn.SINGLE(D8L220C6))))</f>
        <v>0.49361920517321611</v>
      </c>
      <c r="L27" s="16" t="s">
        <v>45011</v>
      </c>
      <c r="M27" s="15">
        <f>IF(_xlfn.SINGLE(D8L220C2)&lt;&gt;0,_xlfn.SINGLE(D8L220C2)*_xlfn.SINGLE(D8L220C4),_xlfn.SINGLE(D8L220C3)*_xlfn.SINGLE(D8L220C4))</f>
        <v>1065.6061730022809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1.5855243246370648E-2</v>
      </c>
      <c r="J28" s="16" t="s">
        <v>45016</v>
      </c>
      <c r="K28" s="21">
        <f>_xlfn.SINGLE(IF(FLOW_THRU_100PCT="Y",1,INDEX(VariabilityMatrix,D8L221C1,_xlfn.SINGLE(D8L221C6))))</f>
        <v>0.49361920517321611</v>
      </c>
      <c r="L28" s="16" t="s">
        <v>45014</v>
      </c>
      <c r="M28" s="15">
        <f>IF(_xlfn.SINGLE(D8L221C2)&lt;&gt;0,_xlfn.SINGLE(D8L221C2)*_xlfn.SINGLE(D8L221C4),_xlfn.SINGLE(D8L221C3)*_xlfn.SINGLE(D8L221C4))</f>
        <v>7.8264525691014823E-3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4.4242306113582749E-2</v>
      </c>
      <c r="J29" s="16" t="s">
        <v>45019</v>
      </c>
      <c r="K29" s="21">
        <f>_xlfn.SINGLE(IF(FLOW_THRU_100PCT="Y",1,INDEX(VariabilityMatrix,D8L222C1,_xlfn.SINGLE(D8L222C6))))</f>
        <v>0.49361920517321611</v>
      </c>
      <c r="L29" s="16" t="s">
        <v>45017</v>
      </c>
      <c r="M29" s="15">
        <f>IF(_xlfn.SINGLE(D8L222C2)&lt;&gt;0,_xlfn.SINGLE(D8L222C2)*_xlfn.SINGLE(D8L222C4),_xlfn.SINGLE(D8L222C3)*_xlfn.SINGLE(D8L222C4))</f>
        <v>2.1838851978816836E-2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97.583285357941918</v>
      </c>
      <c r="J30" s="16" t="s">
        <v>45022</v>
      </c>
      <c r="K30" s="21">
        <f>_xlfn.SINGLE(IF(FLOW_THRU_100PCT="Y",1,INDEX(VariabilityMatrix,D8L223C1,_xlfn.SINGLE(D8L223C6))))</f>
        <v>0.49361920517321611</v>
      </c>
      <c r="L30" s="16" t="s">
        <v>45020</v>
      </c>
      <c r="M30" s="15">
        <f>IF(_xlfn.SINGLE(D8L223C2)&lt;&gt;0,_xlfn.SINGLE(D8L223C2)*_xlfn.SINGLE(D8L223C4),_xlfn.SINGLE(D8L223C3)*_xlfn.SINGLE(D8L223C4))</f>
        <v>48.168983756578427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36630.434450332941</v>
      </c>
      <c r="J31" s="16" t="s">
        <v>45025</v>
      </c>
      <c r="K31" s="21">
        <f>_xlfn.SINGLE(IF(FLOW_THRU_100PCT="Y",1,INDEX(VariabilityMatrix,D8L224C1,_xlfn.SINGLE(D8L224C6))))</f>
        <v>0.49361920517321611</v>
      </c>
      <c r="L31" s="16" t="s">
        <v>45023</v>
      </c>
      <c r="M31" s="15">
        <f>IF(_xlfn.SINGLE(D8L224C2)&lt;&gt;0,_xlfn.SINGLE(D8L224C2)*_xlfn.SINGLE(D8L224C4),_xlfn.SINGLE(D8L224C3)*_xlfn.SINGLE(D8L224C4))</f>
        <v>18081.485938522939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0.26903593942534154</v>
      </c>
      <c r="J32" s="16" t="s">
        <v>45028</v>
      </c>
      <c r="K32" s="21">
        <f>_xlfn.SINGLE(IF(FLOW_THRU_100PCT="Y",1,INDEX(VariabilityMatrix,D8L225C1,_xlfn.SINGLE(D8L225C6))))</f>
        <v>0.49361920517321611</v>
      </c>
      <c r="L32" s="16" t="s">
        <v>45026</v>
      </c>
      <c r="M32" s="15">
        <f>IF(_xlfn.SINGLE(D8L225C2)&lt;&gt;0,_xlfn.SINGLE(D8L225C2)*_xlfn.SINGLE(D8L225C4),_xlfn.SINGLE(D8L225C3)*_xlfn.SINGLE(D8L225C4))</f>
        <v>0.1328013065821666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0.7507150916991373</v>
      </c>
      <c r="J33" s="16" t="s">
        <v>45031</v>
      </c>
      <c r="K33" s="21">
        <f>_xlfn.SINGLE(IF(FLOW_THRU_100PCT="Y",1,INDEX(VariabilityMatrix,D8L226C1,_xlfn.SINGLE(D8L226C6))))</f>
        <v>0.49361920517321611</v>
      </c>
      <c r="L33" s="16" t="s">
        <v>45029</v>
      </c>
      <c r="M33" s="15">
        <f>IF(_xlfn.SINGLE(D8L226C2)&lt;&gt;0,_xlfn.SINGLE(D8L226C2)*_xlfn.SINGLE(D8L226C4),_xlfn.SINGLE(D8L226C3)*_xlfn.SINGLE(D8L226C4))</f>
        <v>0.37056738687606622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1655.8188632328067</v>
      </c>
      <c r="J34" s="16" t="s">
        <v>45034</v>
      </c>
      <c r="K34" s="21">
        <f>_xlfn.SINGLE(IF(FLOW_THRU_100PCT="Y",1,INDEX(VariabilityMatrix,D8L227C1,_xlfn.SINGLE(D8L227C6))))</f>
        <v>0.49361920517321611</v>
      </c>
      <c r="L34" s="16" t="s">
        <v>45032</v>
      </c>
      <c r="M34" s="15">
        <f>IF(_xlfn.SINGLE(D8L227C2)&lt;&gt;0,_xlfn.SINGLE(D8L227C2)*_xlfn.SINGLE(D8L227C4),_xlfn.SINGLE(D8L227C3)*_xlfn.SINGLE(D8L227C4))</f>
        <v>817.34399117979626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5632.1695301178897</v>
      </c>
      <c r="J35" s="16" t="s">
        <v>45037</v>
      </c>
      <c r="K35" s="21">
        <f>_xlfn.SINGLE(IF(FLOW_THRU_100PCT="Y",1,INDEX(VariabilityMatrix,D8L228C1,_xlfn.SINGLE(D8L228C6))))</f>
        <v>0.48785057282497646</v>
      </c>
      <c r="L35" s="16" t="s">
        <v>45035</v>
      </c>
      <c r="M35" s="15">
        <f>IF(_xlfn.SINGLE(D8L228C2)&lt;&gt;0,_xlfn.SINGLE(D8L228C2)*_xlfn.SINGLE(D8L228C4),_xlfn.SINGLE(D8L228C3)*_xlfn.SINGLE(D8L228C4))</f>
        <v>2747.657131515391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4.1366040105054735E-2</v>
      </c>
      <c r="J36" s="16" t="s">
        <v>45040</v>
      </c>
      <c r="K36" s="21">
        <f>_xlfn.SINGLE(IF(FLOW_THRU_100PCT="Y",1,INDEX(VariabilityMatrix,D8L229C1,_xlfn.SINGLE(D8L229C6))))</f>
        <v>0.48785057282497646</v>
      </c>
      <c r="L36" s="16" t="s">
        <v>45038</v>
      </c>
      <c r="M36" s="15">
        <f>IF(_xlfn.SINGLE(D8L229C2)&lt;&gt;0,_xlfn.SINGLE(D8L229C2)*_xlfn.SINGLE(D8L229C4),_xlfn.SINGLE(D8L229C3)*_xlfn.SINGLE(D8L229C4))</f>
        <v>2.0180446360751902E-2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0.11542736876354762</v>
      </c>
      <c r="J37" s="16" t="s">
        <v>45043</v>
      </c>
      <c r="K37" s="21">
        <f>_xlfn.SINGLE(IF(FLOW_THRU_100PCT="Y",1,INDEX(VariabilityMatrix,D8L230C1,_xlfn.SINGLE(D8L230C6))))</f>
        <v>0.48785057282497646</v>
      </c>
      <c r="L37" s="16" t="s">
        <v>45041</v>
      </c>
      <c r="M37" s="15">
        <f>IF(_xlfn.SINGLE(D8L230C2)&lt;&gt;0,_xlfn.SINGLE(D8L230C2)*_xlfn.SINGLE(D8L230C4),_xlfn.SINGLE(D8L230C3)*_xlfn.SINGLE(D8L230C4))</f>
        <v>5.6311307970976499E-2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254.59300957893748</v>
      </c>
      <c r="J38" s="16" t="s">
        <v>45046</v>
      </c>
      <c r="K38" s="21">
        <f>_xlfn.SINGLE(IF(FLOW_THRU_100PCT="Y",1,INDEX(VariabilityMatrix,D8L231C1,_xlfn.SINGLE(D8L231C6))))</f>
        <v>0.48785057282497646</v>
      </c>
      <c r="L38" s="16" t="s">
        <v>45044</v>
      </c>
      <c r="M38" s="15">
        <f>IF(_xlfn.SINGLE(D8L231C2)&lt;&gt;0,_xlfn.SINGLE(D8L231C2)*_xlfn.SINGLE(D8L231C4),_xlfn.SINGLE(D8L231C3)*_xlfn.SINGLE(D8L231C4))</f>
        <v>124.20334556031936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0.51694993392546029</v>
      </c>
      <c r="J39" s="16" t="s">
        <v>45049</v>
      </c>
      <c r="K39" s="21">
        <f>_xlfn.SINGLE(IF(FLOW_THRU_100PCT="Y",1,INDEX(VariabilityMatrix,D8L232C1,_xlfn.SINGLE(D8L232C6))))</f>
        <v>0.48785057282497646</v>
      </c>
      <c r="L39" s="16" t="s">
        <v>45047</v>
      </c>
      <c r="M39" s="15">
        <f>IF(_xlfn.SINGLE(D8L232C2)&lt;&gt;0,_xlfn.SINGLE(D8L232C2)*_xlfn.SINGLE(D8L232C4),_xlfn.SINGLE(D8L232C3)*_xlfn.SINGLE(D8L232C4))</f>
        <v>0.25219432138736952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3.7967911982611045E-6</v>
      </c>
      <c r="J40" s="16" t="s">
        <v>45052</v>
      </c>
      <c r="K40" s="21">
        <f>_xlfn.SINGLE(IF(FLOW_THRU_100PCT="Y",1,INDEX(VariabilityMatrix,D8L233C1,_xlfn.SINGLE(D8L233C6))))</f>
        <v>0.48785057282497646</v>
      </c>
      <c r="L40" s="16" t="s">
        <v>45050</v>
      </c>
      <c r="M40" s="15">
        <f>IF(_xlfn.SINGLE(D8L233C2)&lt;&gt;0,_xlfn.SINGLE(D8L233C2)*_xlfn.SINGLE(D8L233C4),_xlfn.SINGLE(D8L233C3)*_xlfn.SINGLE(D8L233C4))</f>
        <v>1.8522667609685086E-6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1.0594526733689547E-5</v>
      </c>
      <c r="J41" s="16" t="s">
        <v>45055</v>
      </c>
      <c r="K41" s="21">
        <f>_xlfn.SINGLE(IF(FLOW_THRU_100PCT="Y",1,INDEX(VariabilityMatrix,D8L234C1,_xlfn.SINGLE(D8L234C6))))</f>
        <v>0.48785057282497646</v>
      </c>
      <c r="L41" s="16" t="s">
        <v>45053</v>
      </c>
      <c r="M41" s="15">
        <f>IF(_xlfn.SINGLE(D8L234C2)&lt;&gt;0,_xlfn.SINGLE(D8L234C2)*_xlfn.SINGLE(D8L234C4),_xlfn.SINGLE(D8L234C3)*_xlfn.SINGLE(D8L234C4))</f>
        <v>5.1685459358399721E-6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2.3367876051302201E-2</v>
      </c>
      <c r="J42" s="16" t="s">
        <v>45058</v>
      </c>
      <c r="K42" s="21">
        <f>_xlfn.SINGLE(IF(FLOW_THRU_100PCT="Y",1,INDEX(VariabilityMatrix,D8L235C1,_xlfn.SINGLE(D8L235C6))))</f>
        <v>0.48785057282497646</v>
      </c>
      <c r="L42" s="16" t="s">
        <v>45056</v>
      </c>
      <c r="M42" s="15">
        <f>IF(_xlfn.SINGLE(D8L235C2)&lt;&gt;0,_xlfn.SINGLE(D8L235C2)*_xlfn.SINGLE(D8L235C4),_xlfn.SINGLE(D8L235C3)*_xlfn.SINGLE(D8L235C4))</f>
        <v>1.1400031717330828E-2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0.51694993392546029</v>
      </c>
      <c r="J43" s="16" t="s">
        <v>45061</v>
      </c>
      <c r="K43" s="21">
        <f>_xlfn.SINGLE(IF(FLOW_THRU_100PCT="Y",1,INDEX(VariabilityMatrix,D8L236C1,_xlfn.SINGLE(D8L236C6))))</f>
        <v>0.48785057282497646</v>
      </c>
      <c r="L43" s="16" t="s">
        <v>45059</v>
      </c>
      <c r="M43" s="15">
        <f>IF(_xlfn.SINGLE(D8L236C2)&lt;&gt;0,_xlfn.SINGLE(D8L236C2)*_xlfn.SINGLE(D8L236C4),_xlfn.SINGLE(D8L236C3)*_xlfn.SINGLE(D8L236C4))</f>
        <v>0.25219432138736952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3.7967911982611045E-6</v>
      </c>
      <c r="J44" s="16" t="s">
        <v>45064</v>
      </c>
      <c r="K44" s="21">
        <f>_xlfn.SINGLE(IF(FLOW_THRU_100PCT="Y",1,INDEX(VariabilityMatrix,D8L237C1,_xlfn.SINGLE(D8L237C6))))</f>
        <v>0.48785057282497646</v>
      </c>
      <c r="L44" s="16" t="s">
        <v>45062</v>
      </c>
      <c r="M44" s="15">
        <f>IF(_xlfn.SINGLE(D8L237C2)&lt;&gt;0,_xlfn.SINGLE(D8L237C2)*_xlfn.SINGLE(D8L237C4),_xlfn.SINGLE(D8L237C3)*_xlfn.SINGLE(D8L237C4))</f>
        <v>1.8522667609685086E-6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1.0594526733689547E-5</v>
      </c>
      <c r="J45" s="16" t="s">
        <v>45067</v>
      </c>
      <c r="K45" s="21">
        <f>_xlfn.SINGLE(IF(FLOW_THRU_100PCT="Y",1,INDEX(VariabilityMatrix,D8L238C1,_xlfn.SINGLE(D8L238C6))))</f>
        <v>0.48785057282497646</v>
      </c>
      <c r="L45" s="16" t="s">
        <v>45065</v>
      </c>
      <c r="M45" s="15">
        <f>IF(_xlfn.SINGLE(D8L238C2)&lt;&gt;0,_xlfn.SINGLE(D8L238C2)*_xlfn.SINGLE(D8L238C4),_xlfn.SINGLE(D8L238C3)*_xlfn.SINGLE(D8L238C4))</f>
        <v>5.1685459358399721E-6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2.3367876051302201E-2</v>
      </c>
      <c r="J46" s="16" t="s">
        <v>45070</v>
      </c>
      <c r="K46" s="21">
        <f>_xlfn.SINGLE(IF(FLOW_THRU_100PCT="Y",1,INDEX(VariabilityMatrix,D8L239C1,_xlfn.SINGLE(D8L239C6))))</f>
        <v>0.48785057282497646</v>
      </c>
      <c r="L46" s="16" t="s">
        <v>45068</v>
      </c>
      <c r="M46" s="15">
        <f>IF(_xlfn.SINGLE(D8L239C2)&lt;&gt;0,_xlfn.SINGLE(D8L239C2)*_xlfn.SINGLE(D8L239C4),_xlfn.SINGLE(D8L239C3)*_xlfn.SINGLE(D8L239C4))</f>
        <v>1.1400031717330828E-2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7094.1039432590915</v>
      </c>
      <c r="J47" s="16" t="s">
        <v>45073</v>
      </c>
      <c r="K47" s="21">
        <f>_xlfn.SINGLE(IF(FLOW_THRU_100PCT="Y",1,INDEX(VariabilityMatrix,D8L240C1,_xlfn.SINGLE(D8L240C6))))</f>
        <v>0.48785057282497646</v>
      </c>
      <c r="L47" s="16" t="s">
        <v>45071</v>
      </c>
      <c r="M47" s="15">
        <f>IF(_xlfn.SINGLE(D8L240C2)&lt;&gt;0,_xlfn.SINGLE(D8L240C2)*_xlfn.SINGLE(D8L240C4),_xlfn.SINGLE(D8L240C3)*_xlfn.SINGLE(D8L240C4))</f>
        <v>3460.8626723988718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5.2103365613737136E-2</v>
      </c>
      <c r="J48" s="16" t="s">
        <v>45076</v>
      </c>
      <c r="K48" s="21">
        <f>_xlfn.SINGLE(IF(FLOW_THRU_100PCT="Y",1,INDEX(VariabilityMatrix,D8L241C1,_xlfn.SINGLE(D8L241C6))))</f>
        <v>0.48785057282497646</v>
      </c>
      <c r="L48" s="16" t="s">
        <v>45074</v>
      </c>
      <c r="M48" s="15">
        <f>IF(_xlfn.SINGLE(D8L241C2)&lt;&gt;0,_xlfn.SINGLE(D8L241C2)*_xlfn.SINGLE(D8L241C4),_xlfn.SINGLE(D8L241C3)*_xlfn.SINGLE(D8L241C4))</f>
        <v>2.5418656760770843E-2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0.14538869036642163</v>
      </c>
      <c r="J49" s="16" t="s">
        <v>45079</v>
      </c>
      <c r="K49" s="21">
        <f>_xlfn.SINGLE(IF(FLOW_THRU_100PCT="Y",1,INDEX(VariabilityMatrix,D8L242C1,_xlfn.SINGLE(D8L242C6))))</f>
        <v>0.48785057282497646</v>
      </c>
      <c r="L49" s="16" t="s">
        <v>45077</v>
      </c>
      <c r="M49" s="15">
        <f>IF(_xlfn.SINGLE(D8L242C2)&lt;&gt;0,_xlfn.SINGLE(D8L242C2)*_xlfn.SINGLE(D8L242C4),_xlfn.SINGLE(D8L242C3)*_xlfn.SINGLE(D8L242C4))</f>
        <v>7.0927955877531923E-2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320.6773630520201</v>
      </c>
      <c r="J50" s="16" t="s">
        <v>45082</v>
      </c>
      <c r="K50" s="21">
        <f>_xlfn.SINGLE(IF(FLOW_THRU_100PCT="Y",1,INDEX(VariabilityMatrix,D8L243C1,_xlfn.SINGLE(D8L243C6))))</f>
        <v>0.48785057282497646</v>
      </c>
      <c r="L50" s="16" t="s">
        <v>45080</v>
      </c>
      <c r="M50" s="15">
        <f>IF(_xlfn.SINGLE(D8L243C2)&lt;&gt;0,_xlfn.SINGLE(D8L243C2)*_xlfn.SINGLE(D8L243C4),_xlfn.SINGLE(D8L243C3)*_xlfn.SINGLE(D8L243C4))</f>
        <v>156.44263525693094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2554.2496235256995</v>
      </c>
      <c r="J51" s="16" t="s">
        <v>45085</v>
      </c>
      <c r="K51" s="21">
        <f>_xlfn.SINGLE(IF(FLOW_THRU_100PCT="Y",1,INDEX(VariabilityMatrix,D8L244C1,_xlfn.SINGLE(D8L244C6))))</f>
        <v>0.48785057282497646</v>
      </c>
      <c r="L51" s="16" t="s">
        <v>45083</v>
      </c>
      <c r="M51" s="15">
        <f>IF(_xlfn.SINGLE(D8L244C2)&lt;&gt;0,_xlfn.SINGLE(D8L244C2)*_xlfn.SINGLE(D8L244C4),_xlfn.SINGLE(D8L244C3)*_xlfn.SINGLE(D8L244C4))</f>
        <v>1246.092141974993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1.8759945310608119E-2</v>
      </c>
      <c r="J52" s="16" t="s">
        <v>45088</v>
      </c>
      <c r="K52" s="21">
        <f>_xlfn.SINGLE(IF(FLOW_THRU_100PCT="Y",1,INDEX(VariabilityMatrix,D8L245C1,_xlfn.SINGLE(D8L245C6))))</f>
        <v>0.48785057282497646</v>
      </c>
      <c r="L52" s="16" t="s">
        <v>45086</v>
      </c>
      <c r="M52" s="15">
        <f>IF(_xlfn.SINGLE(D8L245C2)&lt;&gt;0,_xlfn.SINGLE(D8L245C2)*_xlfn.SINGLE(D8L245C4),_xlfn.SINGLE(D8L245C3)*_xlfn.SINGLE(D8L245C4))</f>
        <v>9.152050065945402E-3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5.2347556591160055E-2</v>
      </c>
      <c r="J53" s="16" t="s">
        <v>45091</v>
      </c>
      <c r="K53" s="21">
        <f>_xlfn.SINGLE(IF(FLOW_THRU_100PCT="Y",1,INDEX(VariabilityMatrix,D8L246C1,_xlfn.SINGLE(D8L246C6))))</f>
        <v>0.48785057282497646</v>
      </c>
      <c r="L53" s="16" t="s">
        <v>45089</v>
      </c>
      <c r="M53" s="15">
        <f>IF(_xlfn.SINGLE(D8L246C2)&lt;&gt;0,_xlfn.SINGLE(D8L246C2)*_xlfn.SINGLE(D8L246C4),_xlfn.SINGLE(D8L246C3)*_xlfn.SINGLE(D8L246C4))</f>
        <v>2.5537785468985306E-2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115.46067556948418</v>
      </c>
      <c r="J54" s="16" t="s">
        <v>45094</v>
      </c>
      <c r="K54" s="21">
        <f>_xlfn.SINGLE(IF(FLOW_THRU_100PCT="Y",1,INDEX(VariabilityMatrix,D8L247C1,_xlfn.SINGLE(D8L247C6))))</f>
        <v>0.48785057282497646</v>
      </c>
      <c r="L54" s="16" t="s">
        <v>45092</v>
      </c>
      <c r="M54" s="15">
        <f>IF(_xlfn.SINGLE(D8L247C2)&lt;&gt;0,_xlfn.SINGLE(D8L247C2)*_xlfn.SINGLE(D8L247C4),_xlfn.SINGLE(D8L247C3)*_xlfn.SINGLE(D8L247C4))</f>
        <v>56.327556715331625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2.5847496696273016</v>
      </c>
      <c r="J55" s="16" t="s">
        <v>45097</v>
      </c>
      <c r="K55" s="21">
        <f>_xlfn.SINGLE(IF(FLOW_THRU_100PCT="Y",1,INDEX(VariabilityMatrix,D8L248C1,_xlfn.SINGLE(D8L248C6))))</f>
        <v>0.48785057282497646</v>
      </c>
      <c r="L55" s="16" t="s">
        <v>45095</v>
      </c>
      <c r="M55" s="15">
        <f>IF(_xlfn.SINGLE(D8L248C2)&lt;&gt;0,_xlfn.SINGLE(D8L248C2)*_xlfn.SINGLE(D8L248C4),_xlfn.SINGLE(D8L248C3)*_xlfn.SINGLE(D8L248C4))</f>
        <v>1.2609716069368477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1.8983955991305525E-5</v>
      </c>
      <c r="J56" s="16" t="s">
        <v>45100</v>
      </c>
      <c r="K56" s="21">
        <f>_xlfn.SINGLE(IF(FLOW_THRU_100PCT="Y",1,INDEX(VariabilityMatrix,D8L249C1,_xlfn.SINGLE(D8L249C6))))</f>
        <v>0.48785057282497646</v>
      </c>
      <c r="L56" s="16" t="s">
        <v>45098</v>
      </c>
      <c r="M56" s="15">
        <f>IF(_xlfn.SINGLE(D8L249C2)&lt;&gt;0,_xlfn.SINGLE(D8L249C2)*_xlfn.SINGLE(D8L249C4),_xlfn.SINGLE(D8L249C3)*_xlfn.SINGLE(D8L249C4))</f>
        <v>9.2613338048425436E-6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5.2972633668447738E-5</v>
      </c>
      <c r="J57" s="16" t="s">
        <v>45103</v>
      </c>
      <c r="K57" s="21">
        <f>_xlfn.SINGLE(IF(FLOW_THRU_100PCT="Y",1,INDEX(VariabilityMatrix,D8L250C1,_xlfn.SINGLE(D8L250C6))))</f>
        <v>0.48785057282497646</v>
      </c>
      <c r="L57" s="16" t="s">
        <v>45101</v>
      </c>
      <c r="M57" s="15">
        <f>IF(_xlfn.SINGLE(D8L250C2)&lt;&gt;0,_xlfn.SINGLE(D8L250C2)*_xlfn.SINGLE(D8L250C4),_xlfn.SINGLE(D8L250C3)*_xlfn.SINGLE(D8L250C4))</f>
        <v>2.5842729679199862E-5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0.11683938025651101</v>
      </c>
      <c r="J58" s="16" t="s">
        <v>45106</v>
      </c>
      <c r="K58" s="21">
        <f>_xlfn.SINGLE(IF(FLOW_THRU_100PCT="Y",1,INDEX(VariabilityMatrix,D8L251C1,_xlfn.SINGLE(D8L251C6))))</f>
        <v>0.48785057282497646</v>
      </c>
      <c r="L58" s="16" t="s">
        <v>45104</v>
      </c>
      <c r="M58" s="15">
        <f>IF(_xlfn.SINGLE(D8L251C2)&lt;&gt;0,_xlfn.SINGLE(D8L251C2)*_xlfn.SINGLE(D8L251C4),_xlfn.SINGLE(D8L251C3)*_xlfn.SINGLE(D8L251C4))</f>
        <v>5.7000158586654144E-2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700.95000116288645</v>
      </c>
      <c r="J59" s="16" t="s">
        <v>45109</v>
      </c>
      <c r="K59" s="21">
        <f>_xlfn.SINGLE(IF(FLOW_THRU_100PCT="Y",1,D8L442C4))</f>
        <v>0.74828158554969837</v>
      </c>
      <c r="L59" s="16" t="s">
        <v>45107</v>
      </c>
      <c r="M59" s="15">
        <f>IF(_xlfn.SINGLE(D8L252C2)&lt;&gt;0,_xlfn.SINGLE(D8L252C2)*_xlfn.SINGLE(D8L252C4),_xlfn.SINGLE(D8L252C3)*_xlfn.SINGLE(D8L252C4))</f>
        <v>524.50797826122755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5.1481983460705955E-3</v>
      </c>
      <c r="J60" s="16" t="s">
        <v>45109</v>
      </c>
      <c r="K60" s="21">
        <f>_xlfn.SINGLE(IF(FLOW_THRU_100PCT="Y",1,D8L442C4))</f>
        <v>0.74828158554969837</v>
      </c>
      <c r="L60" s="16" t="s">
        <v>45110</v>
      </c>
      <c r="M60" s="15">
        <f>IF(_xlfn.SINGLE(D8L253C2)&lt;&gt;0,_xlfn.SINGLE(D8L253C2)*_xlfn.SINGLE(D8L253C4),_xlfn.SINGLE(D8L253C3)*_xlfn.SINGLE(D8L253C4))</f>
        <v>3.85230202112204E-3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1.4365479205904528E-2</v>
      </c>
      <c r="J61" s="16" t="s">
        <v>45109</v>
      </c>
      <c r="K61" s="21">
        <f>_xlfn.SINGLE(IF(FLOW_THRU_100PCT="Y",1,D8L442C4))</f>
        <v>0.74828158554969837</v>
      </c>
      <c r="L61" s="16" t="s">
        <v>45112</v>
      </c>
      <c r="M61" s="15">
        <f>IF(_xlfn.SINGLE(D8L254C2)&lt;&gt;0,_xlfn.SINGLE(D8L254C2)*_xlfn.SINGLE(D8L254C4),_xlfn.SINGLE(D8L254C3)*_xlfn.SINGLE(D8L254C4))</f>
        <v>1.0749423557375463E-2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31.685298073171388</v>
      </c>
      <c r="J62" s="16" t="s">
        <v>45109</v>
      </c>
      <c r="K62" s="21">
        <f>_xlfn.SINGLE(IF(FLOW_THRU_100PCT="Y",1,D8L442C4))</f>
        <v>0.74828158554969837</v>
      </c>
      <c r="L62" s="16" t="s">
        <v>45114</v>
      </c>
      <c r="M62" s="15">
        <f>IF(_xlfn.SINGLE(D8L255C2)&lt;&gt;0,_xlfn.SINGLE(D8L255C2)*_xlfn.SINGLE(D8L255C4),_xlfn.SINGLE(D8L255C3)*_xlfn.SINGLE(D8L255C4))</f>
        <v>23.709525080807488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1.1122496909247304</v>
      </c>
      <c r="J63" s="16" t="s">
        <v>45118</v>
      </c>
      <c r="K63" s="21">
        <f>_xlfn.SINGLE(IF(FLOW_THRU_100PCT="Y",1,INDEX(VariabilityMatrix,D8L256C1,_xlfn.SINGLE(D8L256C6))))</f>
        <v>0.48640520246354602</v>
      </c>
      <c r="L63" s="16" t="s">
        <v>45116</v>
      </c>
      <c r="M63" s="15">
        <f>IF(_xlfn.SINGLE(D8L256C2)&lt;&gt;0,_xlfn.SINGLE(D8L256C2)*_xlfn.SINGLE(D8L256C4),_xlfn.SINGLE(D8L256C3)*_xlfn.SINGLE(D8L256C4))</f>
        <v>0.54100403610425996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3.1036099879384582</v>
      </c>
      <c r="J64" s="16" t="s">
        <v>45122</v>
      </c>
      <c r="K64" s="21">
        <f>_xlfn.SINGLE(IF(FLOW_THRU_100PCT="Y",1,INDEX(VariabilityMatrix,D8L257C1,_xlfn.SINGLE(D8L257C6))))</f>
        <v>0.48640520246354602</v>
      </c>
      <c r="L64" s="16" t="s">
        <v>45120</v>
      </c>
      <c r="M64" s="15">
        <f>IF(_xlfn.SINGLE(D8L257C2)&lt;&gt;0,_xlfn.SINGLE(D8L257C2)*_xlfn.SINGLE(D8L257C4),_xlfn.SINGLE(D8L257C3)*_xlfn.SINGLE(D8L257C4))</f>
        <v>1.5096120445510894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6845.4944078915587</v>
      </c>
      <c r="J65" s="16" t="s">
        <v>45125</v>
      </c>
      <c r="K65" s="21">
        <f>_xlfn.SINGLE(IF(FLOW_THRU_100PCT="Y",1,INDEX(VariabilityMatrix,D8L258C1,_xlfn.SINGLE(D8L258C6))))</f>
        <v>0.48640520246354602</v>
      </c>
      <c r="L65" s="16" t="s">
        <v>45123</v>
      </c>
      <c r="M65" s="15">
        <f>IF(_xlfn.SINGLE(D8L258C2)&lt;&gt;0,_xlfn.SINGLE(D8L258C2)*_xlfn.SINGLE(D8L258C4),_xlfn.SINGLE(D8L258C3)*_xlfn.SINGLE(D8L258C4))</f>
        <v>3329.6840934335655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20.921592</v>
      </c>
      <c r="J66" s="16" t="s">
        <v>45109</v>
      </c>
      <c r="K66" s="21">
        <f>_xlfn.SINGLE(IF(FLOW_THRU_100PCT="Y",1,D8L442C4))</f>
        <v>0.74828158554969837</v>
      </c>
      <c r="L66" s="16" t="s">
        <v>45126</v>
      </c>
      <c r="M66" s="15">
        <f>IF(_xlfn.SINGLE(D8L259C2)&lt;&gt;0,_xlfn.SINGLE(D8L259C2)*_xlfn.SINGLE(D8L259C4),_xlfn.SINGLE(D8L259C3)*_xlfn.SINGLE(D8L259C4))</f>
        <v>15.655242033983885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55.967868266666663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0.78353388781540634</v>
      </c>
      <c r="L67" s="16" t="s">
        <v>45127</v>
      </c>
      <c r="M67" s="15">
        <f>IF(_xlfn.SINGLE(D8L260C2)&lt;&gt;0,_xlfn.SINGLE(D8L260C2)*_xlfn.SINGLE(D8L260C4),_xlfn.SINGLE(D8L260C3)*_xlfn.SINGLE(D8L260C4))</f>
        <v>43.852721415721838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128830.57055319997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0.78353388781540634</v>
      </c>
      <c r="L68" s="16" t="s">
        <v>45129</v>
      </c>
      <c r="M68" s="15">
        <f>IF(_xlfn.SINGLE(D8L261C2)&lt;&gt;0,_xlfn.SINGLE(D8L261C2)*_xlfn.SINGLE(D8L261C4),_xlfn.SINGLE(D8L261C3)*_xlfn.SINGLE(D8L261C4))</f>
        <v>100943.11781502578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0.26677477322221077</v>
      </c>
      <c r="J69" s="16" t="s">
        <v>45109</v>
      </c>
      <c r="K69" s="21">
        <f>_xlfn.SINGLE(IF(FLOW_THRU_100PCT="Y",1,D8L442C4))</f>
        <v>0.74828158554969837</v>
      </c>
      <c r="L69" s="16" t="s">
        <v>45131</v>
      </c>
      <c r="M69" s="15">
        <f>IF(_xlfn.SINGLE(D8L262C2)&lt;&gt;0,_xlfn.SINGLE(D8L262C2)*_xlfn.SINGLE(D8L262C4),_xlfn.SINGLE(D8L262C3)*_xlfn.SINGLE(D8L262C4))</f>
        <v>0.1996226502913771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0.74440555700590572</v>
      </c>
      <c r="J70" s="16" t="s">
        <v>45109</v>
      </c>
      <c r="K70" s="21">
        <f>_xlfn.SINGLE(IF(FLOW_THRU_100PCT="Y",1,D8L442C4))</f>
        <v>0.74828158554969837</v>
      </c>
      <c r="L70" s="16" t="s">
        <v>45133</v>
      </c>
      <c r="M70" s="15">
        <f>IF(_xlfn.SINGLE(D8L263C2)&lt;&gt;0,_xlfn.SINGLE(D8L263C2)*_xlfn.SINGLE(D8L263C4),_xlfn.SINGLE(D8L263C3)*_xlfn.SINGLE(D8L263C4))</f>
        <v>0.55702497048838551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1641.9022033990097</v>
      </c>
      <c r="J71" s="16" t="s">
        <v>45109</v>
      </c>
      <c r="K71" s="21">
        <f>_xlfn.SINGLE(IF(FLOW_THRU_100PCT="Y",1,D8L442C4))</f>
        <v>0.74828158554969837</v>
      </c>
      <c r="L71" s="16" t="s">
        <v>45135</v>
      </c>
      <c r="M71" s="15">
        <f>IF(_xlfn.SINGLE(D8L264C2)&lt;&gt;0,_xlfn.SINGLE(D8L264C2)*_xlfn.SINGLE(D8L264C4),_xlfn.SINGLE(D8L264C3)*_xlfn.SINGLE(D8L264C4))</f>
        <v>1228.6051840769544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7011.4027468460845</v>
      </c>
      <c r="J72" s="16" t="s">
        <v>45139</v>
      </c>
      <c r="K72" s="21">
        <f>_xlfn.SINGLE(IF(FLOW_THRU_100PCT="Y",1,INDEX(VariabilityMatrix,D8L265C1,_xlfn.SINGLE(D8L265C6))))</f>
        <v>0.48640520246354602</v>
      </c>
      <c r="L72" s="16" t="s">
        <v>45137</v>
      </c>
      <c r="M72" s="15">
        <f>IF(_xlfn.SINGLE(D8L265C2)&lt;&gt;0,_xlfn.SINGLE(D8L265C2)*_xlfn.SINGLE(D8L265C4),_xlfn.SINGLE(D8L265C3)*_xlfn.SINGLE(D8L265C4))</f>
        <v>3410.3827726331324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5.149595829240871E-2</v>
      </c>
      <c r="J73" s="16" t="s">
        <v>45142</v>
      </c>
      <c r="K73" s="21">
        <f>_xlfn.SINGLE(IF(FLOW_THRU_100PCT="Y",1,INDEX(VariabilityMatrix,D8L266C1,_xlfn.SINGLE(D8L266C6))))</f>
        <v>0.48640520246354602</v>
      </c>
      <c r="L73" s="16" t="s">
        <v>45140</v>
      </c>
      <c r="M73" s="15">
        <f>IF(_xlfn.SINGLE(D8L266C2)&lt;&gt;0,_xlfn.SINGLE(D8L266C2)*_xlfn.SINGLE(D8L266C4),_xlfn.SINGLE(D8L266C3)*_xlfn.SINGLE(D8L266C4))</f>
        <v>2.5047902019273378E-2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0.14369378728431378</v>
      </c>
      <c r="J74" s="16" t="s">
        <v>45145</v>
      </c>
      <c r="K74" s="21">
        <f>_xlfn.SINGLE(IF(FLOW_THRU_100PCT="Y",1,INDEX(VariabilityMatrix,D8L267C1,_xlfn.SINGLE(D8L267C6))))</f>
        <v>0.48640520246354602</v>
      </c>
      <c r="L74" s="16" t="s">
        <v>45143</v>
      </c>
      <c r="M74" s="15">
        <f>IF(_xlfn.SINGLE(D8L267C2)&lt;&gt;0,_xlfn.SINGLE(D8L267C2)*_xlfn.SINGLE(D8L267C4),_xlfn.SINGLE(D8L267C3)*_xlfn.SINGLE(D8L267C4))</f>
        <v>6.9893405696780361E-2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316.93899076440078</v>
      </c>
      <c r="J75" s="16" t="s">
        <v>45148</v>
      </c>
      <c r="K75" s="21">
        <f>_xlfn.SINGLE(IF(FLOW_THRU_100PCT="Y",1,INDEX(VariabilityMatrix,D8L268C1,_xlfn.SINGLE(D8L268C6))))</f>
        <v>0.48640520246354602</v>
      </c>
      <c r="L75" s="16" t="s">
        <v>45146</v>
      </c>
      <c r="M75" s="15">
        <f>IF(_xlfn.SINGLE(D8L268C2)&lt;&gt;0,_xlfn.SINGLE(D8L268C2)*_xlfn.SINGLE(D8L268C4),_xlfn.SINGLE(D8L268C3)*_xlfn.SINGLE(D8L268C4))</f>
        <v>154.1607739713503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0.48785057282497646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0.48785057282497646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0.48785057282497646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0.58144390949475899</v>
      </c>
      <c r="J79" s="16" t="s">
        <v>45160</v>
      </c>
      <c r="K79" s="21">
        <f>_xlfn.SINGLE(IF(FLOW_THRU_100PCT="Y",1,INDEX(VariabilityMatrix,D8L272C1,_xlfn.SINGLE(D8L272C6))))</f>
        <v>0.48640520246354602</v>
      </c>
      <c r="L79" s="16" t="s">
        <v>45158</v>
      </c>
      <c r="M79" s="15">
        <f>IF(_xlfn.SINGLE(D8L272C2)&lt;&gt;0,_xlfn.SINGLE(D8L272C2)*_xlfn.SINGLE(D8L272C4),_xlfn.SINGLE(D8L272C3)*_xlfn.SINGLE(D8L272C4))</f>
        <v>0.28281734251899399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1.6224550473316703</v>
      </c>
      <c r="J80" s="16" t="s">
        <v>45163</v>
      </c>
      <c r="K80" s="21">
        <f>_xlfn.SINGLE(IF(FLOW_THRU_100PCT="Y",1,INDEX(VariabilityMatrix,D8L273C1,_xlfn.SINGLE(D8L273C6))))</f>
        <v>0.48640520246354602</v>
      </c>
      <c r="L80" s="16" t="s">
        <v>45161</v>
      </c>
      <c r="M80" s="15">
        <f>IF(_xlfn.SINGLE(D8L273C2)&lt;&gt;0,_xlfn.SINGLE(D8L273C2)*_xlfn.SINGLE(D8L273C4),_xlfn.SINGLE(D8L273C3)*_xlfn.SINGLE(D8L273C4))</f>
        <v>0.7891705757853632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3578.5768819946893</v>
      </c>
      <c r="J81" s="16" t="s">
        <v>45166</v>
      </c>
      <c r="K81" s="21">
        <f>_xlfn.SINGLE(IF(FLOW_THRU_100PCT="Y",1,INDEX(VariabilityMatrix,D8L274C1,_xlfn.SINGLE(D8L274C6))))</f>
        <v>0.48640520246354602</v>
      </c>
      <c r="L81" s="16" t="s">
        <v>45164</v>
      </c>
      <c r="M81" s="15">
        <f>IF(_xlfn.SINGLE(D8L274C2)&lt;&gt;0,_xlfn.SINGLE(D8L274C2)*_xlfn.SINGLE(D8L274C4),_xlfn.SINGLE(D8L274C3)*_xlfn.SINGLE(D8L274C4))</f>
        <v>1740.638412817992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0.93344659966610188</v>
      </c>
      <c r="J82" s="16" t="s">
        <v>45169</v>
      </c>
      <c r="K82" s="21">
        <f>_xlfn.SINGLE(IF(FLOW_THRU_100PCT="Y",1,INDEX(VariabilityMatrix,D8L275C1,_xlfn.SINGLE(D8L275C6))))</f>
        <v>0.48785057282497646</v>
      </c>
      <c r="L82" s="16" t="s">
        <v>45167</v>
      </c>
      <c r="M82" s="15">
        <f>IF(_xlfn.SINGLE(D8L275C2)&lt;&gt;0,_xlfn.SINGLE(D8L275C2)*_xlfn.SINGLE(D8L275C4),_xlfn.SINGLE(D8L275C3)*_xlfn.SINGLE(D8L275C4))</f>
        <v>0.45538245834863428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2.604679698784433</v>
      </c>
      <c r="J83" s="16" t="s">
        <v>45172</v>
      </c>
      <c r="K83" s="21">
        <f>_xlfn.SINGLE(IF(FLOW_THRU_100PCT="Y",1,INDEX(VariabilityMatrix,D8L276C1,_xlfn.SINGLE(D8L276C6))))</f>
        <v>0.48785057282497646</v>
      </c>
      <c r="L83" s="16" t="s">
        <v>45170</v>
      </c>
      <c r="M83" s="15">
        <f>IF(_xlfn.SINGLE(D8L276C2)&lt;&gt;0,_xlfn.SINGLE(D8L276C2)*_xlfn.SINGLE(D8L276C4),_xlfn.SINGLE(D8L276C3)*_xlfn.SINGLE(D8L276C4))</f>
        <v>1.2706944830775728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5745.0260766241172</v>
      </c>
      <c r="J84" s="16" t="s">
        <v>45175</v>
      </c>
      <c r="K84" s="21">
        <f>_xlfn.SINGLE(IF(FLOW_THRU_100PCT="Y",1,INDEX(VariabilityMatrix,D8L277C1,_xlfn.SINGLE(D8L277C6))))</f>
        <v>0.48785057282497646</v>
      </c>
      <c r="L84" s="16" t="s">
        <v>45173</v>
      </c>
      <c r="M84" s="15">
        <f>IF(_xlfn.SINGLE(D8L277C2)&lt;&gt;0,_xlfn.SINGLE(D8L277C2)*_xlfn.SINGLE(D8L277C4),_xlfn.SINGLE(D8L277C3)*_xlfn.SINGLE(D8L277C4))</f>
        <v>2802.7142623755026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0.48785057282497646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0.48785057282497646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0.48785057282497646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0.48785057282497646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0.48785057282497646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0.48785057282497646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0.48785057282497646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0.48785057282497646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0.48785057282497646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0.48785057282497646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0.48785057282497646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0.48785057282497646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4.1756934691839125E-7</v>
      </c>
      <c r="J97" s="16" t="s">
        <v>45109</v>
      </c>
      <c r="K97" s="21">
        <f>_xlfn.SINGLE(IF(FLOW_THRU_100PCT="Y",1,D8L442C4))</f>
        <v>0.74828158554969837</v>
      </c>
      <c r="L97" s="16" t="s">
        <v>45212</v>
      </c>
      <c r="M97" s="15">
        <f>IF(_xlfn.SINGLE(D8L290C2)&lt;&gt;0,_xlfn.SINGLE(D8L290C2)*_xlfn.SINGLE(D8L290C4),_xlfn.SINGLE(D8L290C3)*_xlfn.SINGLE(D8L290C4))</f>
        <v>3.1245945298904586E-7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1.1651811695945537E-6</v>
      </c>
      <c r="J98" s="16" t="s">
        <v>45109</v>
      </c>
      <c r="K98" s="21">
        <f>_xlfn.SINGLE(IF(FLOW_THRU_100PCT="Y",1,D8L442C4))</f>
        <v>0.74828158554969837</v>
      </c>
      <c r="L98" s="16" t="s">
        <v>45214</v>
      </c>
      <c r="M98" s="15">
        <f>IF(_xlfn.SINGLE(D8L291C2)&lt;&gt;0,_xlfn.SINGLE(D8L291C2)*_xlfn.SINGLE(D8L291C4),_xlfn.SINGLE(D8L291C3)*_xlfn.SINGLE(D8L291C4))</f>
        <v>8.7188361303686459E-7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2.5699882432515951E-3</v>
      </c>
      <c r="J99" s="16" t="s">
        <v>45109</v>
      </c>
      <c r="K99" s="21">
        <f>_xlfn.SINGLE(IF(FLOW_THRU_100PCT="Y",1,D8L442C4))</f>
        <v>0.74828158554969837</v>
      </c>
      <c r="L99" s="16" t="s">
        <v>45216</v>
      </c>
      <c r="M99" s="15">
        <f>IF(_xlfn.SINGLE(D8L292C2)&lt;&gt;0,_xlfn.SINGLE(D8L292C2)*_xlfn.SINGLE(D8L292C4),_xlfn.SINGLE(D8L292C3)*_xlfn.SINGLE(D8L292C4))</f>
        <v>1.9230748775043876E-3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0.48785057282497646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0.48785057282497646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0.48785057282497646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0.74828158554969837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0.74828158554969837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0.74828158554969837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2507.7349872727928</v>
      </c>
      <c r="J106" s="16" t="s">
        <v>45235</v>
      </c>
      <c r="K106" s="21">
        <f>_xlfn.SINGLE(IF(FLOW_THRU_100PCT="Y",1,INDEX(VariabilityMatrix,D8L299C1,_xlfn.SINGLE(D8L299C6))))</f>
        <v>0.78451351777403289</v>
      </c>
      <c r="L106" s="16" t="s">
        <v>45233</v>
      </c>
      <c r="M106" s="15">
        <f>IF(_xlfn.SINGLE(D8L299C2)&lt;&gt;0,_xlfn.SINGLE(D8L299C2)*_xlfn.SINGLE(D8L299C4),_xlfn.SINGLE(D8L299C3)*_xlfn.SINGLE(D8L299C4))</f>
        <v>1967.3519965103983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594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0.78451351777403289</v>
      </c>
      <c r="L107" s="16" t="s">
        <v>45236</v>
      </c>
      <c r="M107" s="15">
        <f>IF(_xlfn.SINGLE(D8L300C2)&lt;&gt;0,_xlfn.SINGLE(D8L300C2)*_xlfn.SINGLE(D8L300C4),_xlfn.SINGLE(D8L300C3)*_xlfn.SINGLE(D8L300C4))</f>
        <v>466.00102955777555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576.62273688739117</v>
      </c>
      <c r="J108" s="16" t="s">
        <v>45240</v>
      </c>
      <c r="K108" s="21">
        <f>_xlfn.SINGLE(IF(FLOW_THRU_100PCT="Y",1,INDEX(VariabilityMatrix,D8L301C1,_xlfn.SINGLE(D8L301C6))))</f>
        <v>0.78451351777403289</v>
      </c>
      <c r="L108" s="16" t="s">
        <v>45238</v>
      </c>
      <c r="M108" s="15">
        <f>IF(_xlfn.SINGLE(D8L301C2)&lt;&gt;0,_xlfn.SINGLE(D8L301C2)*_xlfn.SINGLE(D8L301C4),_xlfn.SINGLE(D8L301C3)*_xlfn.SINGLE(D8L301C4))</f>
        <v>452.36833174401784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65.377693328075154</v>
      </c>
      <c r="J109" s="16" t="s">
        <v>45243</v>
      </c>
      <c r="K109" s="21">
        <f>_xlfn.SINGLE(IF(FLOW_THRU_100PCT="Y",1,INDEX(VariabilityMatrix,D8L302C1,_xlfn.SINGLE(D8L302C6))))</f>
        <v>0.78451351777403289</v>
      </c>
      <c r="L109" s="16" t="s">
        <v>45241</v>
      </c>
      <c r="M109" s="15">
        <f>IF(_xlfn.SINGLE(D8L302C2)&lt;&gt;0,_xlfn.SINGLE(D8L302C2)*_xlfn.SINGLE(D8L302C4),_xlfn.SINGLE(D8L302C3)*_xlfn.SINGLE(D8L302C4))</f>
        <v>51.289684176760161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0.78451351777403289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0.78451351777403289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231.05797153407667</v>
      </c>
      <c r="J112" s="16" t="s">
        <v>45252</v>
      </c>
      <c r="K112" s="21">
        <f>_xlfn.SINGLE(IF(FLOW_THRU_100PCT="Y",1,INDEX(VariabilityMatrix,D8L305C1,_xlfn.SINGLE(D8L305C6))))</f>
        <v>0.78451351777403289</v>
      </c>
      <c r="L112" s="16" t="s">
        <v>45250</v>
      </c>
      <c r="M112" s="15">
        <f>IF(_xlfn.SINGLE(D8L305C2)&lt;&gt;0,_xlfn.SINGLE(D8L305C2)*_xlfn.SINGLE(D8L305C4),_xlfn.SINGLE(D8L305C3)*_xlfn.SINGLE(D8L305C4))</f>
        <v>181.26810205793083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18879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0.78451351777403289</v>
      </c>
      <c r="L113" s="16" t="s">
        <v>45253</v>
      </c>
      <c r="M113" s="15">
        <f>IF(_xlfn.SINGLE(D8L306C2)&lt;&gt;0,_xlfn.SINGLE(D8L306C2)*_xlfn.SINGLE(D8L306C4),_xlfn.SINGLE(D8L306C3)*_xlfn.SINGLE(D8L306C4))</f>
        <v>14810.830702055968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36415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0.78451351777403289</v>
      </c>
      <c r="L114" s="16" t="s">
        <v>45256</v>
      </c>
      <c r="M114" s="15">
        <f>IF(_xlfn.SINGLE(D8L307C2)&lt;&gt;0,_xlfn.SINGLE(D8L307C2)*_xlfn.SINGLE(D8L307C4),_xlfn.SINGLE(D8L307C3)*_xlfn.SINGLE(D8L307C4))</f>
        <v>28568.059749741409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539156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0.78451351777403289</v>
      </c>
      <c r="L115" s="16" t="s">
        <v>45259</v>
      </c>
      <c r="M115" s="15">
        <f>IF(_xlfn.SINGLE(D8L308C2)&lt;&gt;0,_xlfn.SINGLE(D8L308C2)*_xlfn.SINGLE(D8L308C4),_xlfn.SINGLE(D8L308C3)*_xlfn.SINGLE(D8L308C4))</f>
        <v>422975.17018897645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28896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0.78451351777403289</v>
      </c>
      <c r="L116" s="16" t="s">
        <v>45262</v>
      </c>
      <c r="M116" s="15">
        <f>IF(_xlfn.SINGLE(D8L309C2)&lt;&gt;0,_xlfn.SINGLE(D8L309C2)*_xlfn.SINGLE(D8L309C4),_xlfn.SINGLE(D8L309C3)*_xlfn.SINGLE(D8L309C4))</f>
        <v>22669.302609598453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27980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0.78451351777403289</v>
      </c>
      <c r="L117" s="16" t="s">
        <v>45265</v>
      </c>
      <c r="M117" s="15">
        <f>IF(_xlfn.SINGLE(D8L310C2)&lt;&gt;0,_xlfn.SINGLE(D8L310C2)*_xlfn.SINGLE(D8L310C4),_xlfn.SINGLE(D8L310C3)*_xlfn.SINGLE(D8L310C4))</f>
        <v>21950.688227317441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838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0.78451351777403289</v>
      </c>
      <c r="L118" s="16" t="s">
        <v>45268</v>
      </c>
      <c r="M118" s="15">
        <f>IF(_xlfn.SINGLE(D8L311C2)&lt;&gt;0,_xlfn.SINGLE(D8L311C2)*_xlfn.SINGLE(D8L311C4),_xlfn.SINGLE(D8L311C3)*_xlfn.SINGLE(D8L311C4))</f>
        <v>657.42232789463958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47709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0.78451351777403289</v>
      </c>
      <c r="L119" s="16" t="s">
        <v>45271</v>
      </c>
      <c r="M119" s="15">
        <f>IF(_xlfn.SINGLE(D8L312C2)&lt;&gt;0,_xlfn.SINGLE(D8L312C2)*_xlfn.SINGLE(D8L312C4),_xlfn.SINGLE(D8L312C3)*_xlfn.SINGLE(D8L312C4))</f>
        <v>37428.355419481333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169331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0.78451351777403289</v>
      </c>
      <c r="L120" s="16" t="s">
        <v>45274</v>
      </c>
      <c r="M120" s="15">
        <f>IF(_xlfn.SINGLE(D8L313C2)&lt;&gt;0,_xlfn.SINGLE(D8L313C2)*_xlfn.SINGLE(D8L313C4),_xlfn.SINGLE(D8L313C3)*_xlfn.SINGLE(D8L313C4))</f>
        <v>132842.45847819475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11781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0.78451351777403289</v>
      </c>
      <c r="L121" s="16" t="s">
        <v>45277</v>
      </c>
      <c r="M121" s="15">
        <f>IF(_xlfn.SINGLE(D8L314C2)&lt;&gt;0,_xlfn.SINGLE(D8L314C2)*_xlfn.SINGLE(D8L314C4),_xlfn.SINGLE(D8L314C3)*_xlfn.SINGLE(D8L314C4))</f>
        <v>9242.3537528958823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0.78451351777403289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86171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0.78451351777403289</v>
      </c>
      <c r="L123" s="16" t="s">
        <v>45283</v>
      </c>
      <c r="M123" s="15">
        <f>IF(_xlfn.SINGLE(D8L316C2)&lt;&gt;0,_xlfn.SINGLE(D8L316C2)*_xlfn.SINGLE(D8L316C4),_xlfn.SINGLE(D8L316C3)*_xlfn.SINGLE(D8L316C4))</f>
        <v>67602.314340106182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48439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0.78451351777403289</v>
      </c>
      <c r="L124" s="16" t="s">
        <v>45286</v>
      </c>
      <c r="M124" s="15">
        <f>IF(_xlfn.SINGLE(D8L317C2)&lt;&gt;0,_xlfn.SINGLE(D8L317C2)*_xlfn.SINGLE(D8L317C4),_xlfn.SINGLE(D8L317C3)*_xlfn.SINGLE(D8L317C4))</f>
        <v>38001.050287456383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11255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0.78451351777403289</v>
      </c>
      <c r="L125" s="16" t="s">
        <v>45289</v>
      </c>
      <c r="M125" s="15">
        <f>IF(_xlfn.SINGLE(D8L318C2)&lt;&gt;0,_xlfn.SINGLE(D8L318C2)*_xlfn.SINGLE(D8L318C4),_xlfn.SINGLE(D8L318C3)*_xlfn.SINGLE(D8L318C4))</f>
        <v>8829.6996425467405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411085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48211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24227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0.78451351777403289</v>
      </c>
      <c r="L128" s="16" t="s">
        <v>45296</v>
      </c>
      <c r="M128" s="15">
        <f>IF(_xlfn.SINGLE(D8L321C2)&lt;&gt;0,_xlfn.SINGLE(D8L321C2)*_xlfn.SINGLE(D8L321C4),_xlfn.SINGLE(D8L321C3)*_xlfn.SINGLE(D8L321C4))</f>
        <v>19006.408995111495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9514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0.78451351777403289</v>
      </c>
      <c r="L129" s="16" t="s">
        <v>45299</v>
      </c>
      <c r="M129" s="15">
        <f>IF(_xlfn.SINGLE(D8L322C2)&lt;&gt;0,_xlfn.SINGLE(D8L322C2)*_xlfn.SINGLE(D8L322C4),_xlfn.SINGLE(D8L322C3)*_xlfn.SINGLE(D8L322C4))</f>
        <v>7463.8616081021491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1768273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0.78451351777403289</v>
      </c>
      <c r="L130" s="16" t="s">
        <v>45302</v>
      </c>
      <c r="M130" s="15">
        <f>IF(_xlfn.SINGLE(D8L323C2)&lt;&gt;0,_xlfn.SINGLE(D8L323C2)*_xlfn.SINGLE(D8L323C4),_xlfn.SINGLE(D8L323C3)*_xlfn.SINGLE(D8L323C4))</f>
        <v>1387234.0716148424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644377</v>
      </c>
      <c r="J131" s="16" t="s">
        <v>45109</v>
      </c>
      <c r="K131" s="21">
        <f>_xlfn.SINGLE(IF(FLOW_THRU_100PCT="Y",1,D8L442C4))</f>
        <v>0.74828158554969837</v>
      </c>
      <c r="L131" s="16" t="s">
        <v>45305</v>
      </c>
      <c r="M131" s="15">
        <f>IF(_xlfn.SINGLE(D8L324C2)&lt;&gt;0,_xlfn.SINGLE(D8L324C2)*_xlfn.SINGLE(D8L324C4),_xlfn.SINGLE(D8L324C3)*_xlfn.SINGLE(D8L324C4))</f>
        <v>482175.443251758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3051872.3067981866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2393397.4513405729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3051872.3067981866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-88051.521413040464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1960486.7464089957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-88051.521413040464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-432910.7049315772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55113.498169412662</v>
      </c>
      <c r="J135" s="16" t="s">
        <v>45315</v>
      </c>
      <c r="K135" s="21">
        <f>_xlfn.SINGLE(IF(FLOW_THRU_100PCT="Y",1,D8L449C4))</f>
        <v>0.72367914230102048</v>
      </c>
      <c r="L135" s="16" t="s">
        <v>45313</v>
      </c>
      <c r="M135" s="15">
        <f>IF(_xlfn.SINGLE(D8L328C2)&lt;&gt;0,_xlfn.SINGLE(D8L328C2)*_xlfn.SINGLE(D8L328C4),_xlfn.SINGLE(D8L328C3)*_xlfn.SINGLE(D8L328C4))</f>
        <v>39884.489084449415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4004</v>
      </c>
      <c r="J136" s="16" t="s">
        <v>45315</v>
      </c>
      <c r="K136" s="21">
        <f>_xlfn.SINGLE(IF(FLOW_THRU_100PCT="Y",1,D8L449C4))</f>
        <v>0.72367914230102048</v>
      </c>
      <c r="L136" s="16" t="s">
        <v>45316</v>
      </c>
      <c r="M136" s="15">
        <f>IF(_xlfn.SINGLE(D8L329C2)&lt;&gt;0,_xlfn.SINGLE(D8L329C2)*_xlfn.SINGLE(D8L329C4),_xlfn.SINGLE(D8L329C3)*_xlfn.SINGLE(D8L329C4))</f>
        <v>2897.611285773286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0.42783757640944275</v>
      </c>
      <c r="J137" s="16" t="s">
        <v>45315</v>
      </c>
      <c r="K137" s="21">
        <f>_xlfn.SINGLE(IF(FLOW_THRU_100PCT="Y",1,D8L449C4))</f>
        <v>0.72367914230102048</v>
      </c>
      <c r="L137" s="16" t="s">
        <v>45318</v>
      </c>
      <c r="M137" s="15">
        <f>IF(_xlfn.SINGLE(D8L330C2)&lt;&gt;0,_xlfn.SINGLE(D8L330C2)*_xlfn.SINGLE(D8L330C4),_xlfn.SINGLE(D8L330C3)*_xlfn.SINGLE(D8L330C4))</f>
        <v>0.30961713034013283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1.1938335305409309</v>
      </c>
      <c r="J138" s="16" t="s">
        <v>45315</v>
      </c>
      <c r="K138" s="21">
        <f>_xlfn.SINGLE(IF(FLOW_THRU_100PCT="Y",1,D8L449C4))</f>
        <v>0.72367914230102048</v>
      </c>
      <c r="L138" s="16" t="s">
        <v>45320</v>
      </c>
      <c r="M138" s="15">
        <f>IF(_xlfn.SINGLE(D8L331C2)&lt;&gt;0,_xlfn.SINGLE(D8L331C2)*_xlfn.SINGLE(D8L331C4),_xlfn.SINGLE(D8L331C3)*_xlfn.SINGLE(D8L331C4))</f>
        <v>0.86395242543205997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2633.1854804668292</v>
      </c>
      <c r="J139" s="16" t="s">
        <v>45315</v>
      </c>
      <c r="K139" s="21">
        <f>_xlfn.SINGLE(IF(FLOW_THRU_100PCT="Y",1,D8L449C4))</f>
        <v>0.72367914230102048</v>
      </c>
      <c r="L139" s="16" t="s">
        <v>45322</v>
      </c>
      <c r="M139" s="15">
        <f>IF(_xlfn.SINGLE(D8L332C2)&lt;&gt;0,_xlfn.SINGLE(D8L332C2)*_xlfn.SINGLE(D8L332C4),_xlfn.SINGLE(D8L332C3)*_xlfn.SINGLE(D8L332C4))</f>
        <v>1905.5814100237355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5.5712918834245492E-2</v>
      </c>
      <c r="J140" s="16" t="s">
        <v>45315</v>
      </c>
      <c r="K140" s="21">
        <f>_xlfn.SINGLE(IF(FLOW_THRU_100PCT="Y",1,D8L449C4))</f>
        <v>0.72367914230102048</v>
      </c>
      <c r="L140" s="16" t="s">
        <v>45324</v>
      </c>
      <c r="M140" s="15">
        <f>IF(_xlfn.SINGLE(D8L333C2)&lt;&gt;0,_xlfn.SINGLE(D8L333C2)*_xlfn.SINGLE(D8L333C4),_xlfn.SINGLE(D8L333C3)*_xlfn.SINGLE(D8L333C4))</f>
        <v>4.0318277317053147E-2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0.15546075019127198</v>
      </c>
      <c r="J141" s="16" t="s">
        <v>45315</v>
      </c>
      <c r="K141" s="21">
        <f>_xlfn.SINGLE(IF(FLOW_THRU_100PCT="Y",1,D8L449C4))</f>
        <v>0.72367914230102048</v>
      </c>
      <c r="L141" s="16" t="s">
        <v>45326</v>
      </c>
      <c r="M141" s="15">
        <f>IF(_xlfn.SINGLE(D8L334C2)&lt;&gt;0,_xlfn.SINGLE(D8L334C2)*_xlfn.SINGLE(D8L334C4),_xlfn.SINGLE(D8L334C3)*_xlfn.SINGLE(D8L334C4))</f>
        <v>0.11250370235989292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342.89285709763647</v>
      </c>
      <c r="J142" s="16" t="s">
        <v>45315</v>
      </c>
      <c r="K142" s="21">
        <f>_xlfn.SINGLE(IF(FLOW_THRU_100PCT="Y",1,D8L449C4))</f>
        <v>0.72367914230102048</v>
      </c>
      <c r="L142" s="16" t="s">
        <v>45328</v>
      </c>
      <c r="M142" s="15">
        <f>IF(_xlfn.SINGLE(D8L335C2)&lt;&gt;0,_xlfn.SINGLE(D8L335C2)*_xlfn.SINGLE(D8L335C4),_xlfn.SINGLE(D8L335C3)*_xlfn.SINGLE(D8L335C4))</f>
        <v>248.14440872556395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61808.166035168062</v>
      </c>
      <c r="J143" s="16" t="s">
        <v>45315</v>
      </c>
      <c r="K143" s="21">
        <f>_xlfn.SINGLE(IF(FLOW_THRU_100PCT="Y",1,D8L449C4))</f>
        <v>0.72367914230102048</v>
      </c>
      <c r="L143" s="16" t="s">
        <v>45330</v>
      </c>
      <c r="M143" s="15">
        <f>IF(_xlfn.SINGLE(D8L336C2)&lt;&gt;0,_xlfn.SINGLE(D8L336C2)*_xlfn.SINGLE(D8L336C4),_xlfn.SINGLE(D8L336C3)*_xlfn.SINGLE(D8L336C4))</f>
        <v>44729.280583529486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5049</v>
      </c>
      <c r="J144" s="16" t="s">
        <v>45315</v>
      </c>
      <c r="K144" s="21">
        <f>_xlfn.SINGLE(IF(FLOW_THRU_100PCT="Y",1,D8L449C4))</f>
        <v>0.72367914230102048</v>
      </c>
      <c r="L144" s="16" t="s">
        <v>45332</v>
      </c>
      <c r="M144" s="15">
        <f>IF(_xlfn.SINGLE(D8L337C2)&lt;&gt;0,_xlfn.SINGLE(D8L337C2)*_xlfn.SINGLE(D8L337C4),_xlfn.SINGLE(D8L337C3)*_xlfn.SINGLE(D8L337C4))</f>
        <v>3653.8559894778523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847.08450587015545</v>
      </c>
      <c r="J145" s="16" t="s">
        <v>45315</v>
      </c>
      <c r="K145" s="21">
        <f>_xlfn.SINGLE(IF(FLOW_THRU_100PCT="Y",1,D8L449C4))</f>
        <v>0.72367914230102048</v>
      </c>
      <c r="L145" s="16" t="s">
        <v>45334</v>
      </c>
      <c r="M145" s="15">
        <f>IF(_xlfn.SINGLE(D8L338C2)&lt;&gt;0,_xlfn.SINGLE(D8L338C2)*_xlfn.SINGLE(D8L338C4),_xlfn.SINGLE(D8L338C3)*_xlfn.SINGLE(D8L338C4))</f>
        <v>613.01738866459789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36</v>
      </c>
      <c r="J146" s="16" t="s">
        <v>45315</v>
      </c>
      <c r="K146" s="21">
        <f>_xlfn.SINGLE(IF(FLOW_THRU_100PCT="Y",1,D8L449C4))</f>
        <v>0.72367914230102048</v>
      </c>
      <c r="L146" s="16" t="s">
        <v>45336</v>
      </c>
      <c r="M146" s="15">
        <f>IF(_xlfn.SINGLE(D8L339C2)&lt;&gt;0,_xlfn.SINGLE(D8L339C2)*_xlfn.SINGLE(D8L339C4),_xlfn.SINGLE(D8L339C3)*_xlfn.SINGLE(D8L339C4))</f>
        <v>26.052449122836737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0.72367914230102048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-18726</v>
      </c>
      <c r="J148" s="16" t="s">
        <v>45315</v>
      </c>
      <c r="K148" s="21">
        <f>_xlfn.SINGLE(IF(FLOW_THRU_100PCT="Y",1,D8L449C4))</f>
        <v>0.72367914230102048</v>
      </c>
      <c r="L148" s="16" t="s">
        <v>45340</v>
      </c>
      <c r="M148" s="15">
        <f>IF(_xlfn.SINGLE(D8L341C2)&lt;&gt;0,_xlfn.SINGLE(D8L341C2)*_xlfn.SINGLE(D8L341C4),_xlfn.SINGLE(D8L341C3)*_xlfn.SINGLE(D8L341C4))</f>
        <v>-13551.615618728909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807</v>
      </c>
      <c r="J149" s="16" t="s">
        <v>45315</v>
      </c>
      <c r="K149" s="21">
        <f>_xlfn.SINGLE(IF(FLOW_THRU_100PCT="Y",1,D8L449C4))</f>
        <v>0.72367914230102048</v>
      </c>
      <c r="L149" s="16" t="s">
        <v>45342</v>
      </c>
      <c r="M149" s="15">
        <f>IF(_xlfn.SINGLE(D8L342C2)&lt;&gt;0,_xlfn.SINGLE(D8L342C2)*_xlfn.SINGLE(D8L342C4),_xlfn.SINGLE(D8L342C3)*_xlfn.SINGLE(D8L342C4))</f>
        <v>584.00906783692358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4151</v>
      </c>
      <c r="J150" s="16" t="s">
        <v>45315</v>
      </c>
      <c r="K150" s="21">
        <f>_xlfn.SINGLE(IF(FLOW_THRU_100PCT="Y",1,D8L449C4))</f>
        <v>0.72367914230102048</v>
      </c>
      <c r="L150" s="16" t="s">
        <v>45343</v>
      </c>
      <c r="M150" s="15">
        <f>IF(_xlfn.SINGLE(D8L343C2)&lt;&gt;0,_xlfn.SINGLE(D8L343C2)*_xlfn.SINGLE(D8L343C4),_xlfn.SINGLE(D8L343C3)*_xlfn.SINGLE(D8L343C4))</f>
        <v>3003.9921196915361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168987</v>
      </c>
      <c r="J151" s="16" t="s">
        <v>45315</v>
      </c>
      <c r="K151" s="21">
        <f>_xlfn.SINGLE(IF(FLOW_THRU_100PCT="Y",1,D8L449C4))</f>
        <v>0.72367914230102048</v>
      </c>
      <c r="L151" s="16" t="s">
        <v>45345</v>
      </c>
      <c r="M151" s="15">
        <f>IF(_xlfn.SINGLE(D8L344C2)&lt;&gt;0,_xlfn.SINGLE(D8L344C2)*_xlfn.SINGLE(D8L344C4),_xlfn.SINGLE(D8L344C3)*_xlfn.SINGLE(D8L344C4))</f>
        <v>122292.36722002256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-11199</v>
      </c>
      <c r="J152" s="16" t="s">
        <v>45315</v>
      </c>
      <c r="K152" s="21">
        <f>_xlfn.SINGLE(IF(FLOW_THRU_100PCT="Y",1,D8L449C4))</f>
        <v>0.72367914230102048</v>
      </c>
      <c r="L152" s="16" t="s">
        <v>45347</v>
      </c>
      <c r="M152" s="15">
        <f>IF(_xlfn.SINGLE(D8L345C2)&lt;&gt;0,_xlfn.SINGLE(D8L345C2)*_xlfn.SINGLE(D8L345C4),_xlfn.SINGLE(D8L345C3)*_xlfn.SINGLE(D8L345C4))</f>
        <v>-8104.4827146291282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461</v>
      </c>
      <c r="J153" s="16" t="s">
        <v>45315</v>
      </c>
      <c r="K153" s="21">
        <f>_xlfn.SINGLE(IF(FLOW_THRU_100PCT="Y",1,D8L449C4))</f>
        <v>0.72367914230102048</v>
      </c>
      <c r="L153" s="16" t="s">
        <v>45349</v>
      </c>
      <c r="M153" s="15">
        <f>IF(_xlfn.SINGLE(D8L346C2)&lt;&gt;0,_xlfn.SINGLE(D8L346C2)*_xlfn.SINGLE(D8L346C4),_xlfn.SINGLE(D8L346C3)*_xlfn.SINGLE(D8L346C4))</f>
        <v>333.61608460077042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</v>
      </c>
      <c r="J154" s="16" t="s">
        <v>45315</v>
      </c>
      <c r="K154" s="21">
        <f>_xlfn.SINGLE(IF(FLOW_THRU_100PCT="Y",1,D8L449C4))</f>
        <v>0.72367914230102048</v>
      </c>
      <c r="L154" s="16" t="s">
        <v>45351</v>
      </c>
      <c r="M154" s="15">
        <f>IF(_xlfn.SINGLE(D8L347C2)&lt;&gt;0,_xlfn.SINGLE(D8L347C2)*_xlfn.SINGLE(D8L347C4),_xlfn.SINGLE(D8L347C3)*_xlfn.SINGLE(D8L347C4))</f>
        <v>0.72367914230102048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0.22100917345456347</v>
      </c>
      <c r="J155" s="16" t="s">
        <v>45315</v>
      </c>
      <c r="K155" s="21">
        <f>_xlfn.SINGLE(IF(FLOW_THRU_100PCT="Y",1,D8L449C4))</f>
        <v>0.72367914230102048</v>
      </c>
      <c r="L155" s="16" t="s">
        <v>45353</v>
      </c>
      <c r="M155" s="15">
        <f>IF(_xlfn.SINGLE(D8L348C2)&lt;&gt;0,_xlfn.SINGLE(D8L348C2)*_xlfn.SINGLE(D8L348C4),_xlfn.SINGLE(D8L348C3)*_xlfn.SINGLE(D8L348C4))</f>
        <v>0.15993972908625595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0.61670170264495516</v>
      </c>
      <c r="J156" s="16" t="s">
        <v>45315</v>
      </c>
      <c r="K156" s="21">
        <f>_xlfn.SINGLE(IF(FLOW_THRU_100PCT="Y",1,D8L449C4))</f>
        <v>0.72367914230102048</v>
      </c>
      <c r="L156" s="16" t="s">
        <v>45355</v>
      </c>
      <c r="M156" s="15">
        <f>IF(_xlfn.SINGLE(D8L349C2)&lt;&gt;0,_xlfn.SINGLE(D8L349C2)*_xlfn.SINGLE(D8L349C4),_xlfn.SINGLE(D8L349C3)*_xlfn.SINGLE(D8L349C4))</f>
        <v>0.44629415922568011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1360.2314959675127</v>
      </c>
      <c r="J157" s="16" t="s">
        <v>45315</v>
      </c>
      <c r="K157" s="21">
        <f>_xlfn.SINGLE(IF(FLOW_THRU_100PCT="Y",1,D8L449C4))</f>
        <v>0.72367914230102048</v>
      </c>
      <c r="L157" s="16" t="s">
        <v>45357</v>
      </c>
      <c r="M157" s="15">
        <f>IF(_xlfn.SINGLE(D8L350C2)&lt;&gt;0,_xlfn.SINGLE(D8L350C2)*_xlfn.SINGLE(D8L350C4),_xlfn.SINGLE(D8L350C3)*_xlfn.SINGLE(D8L350C4))</f>
        <v>984.3711623326036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-6.6770143037632471E-2</v>
      </c>
      <c r="J158" s="16" t="s">
        <v>45315</v>
      </c>
      <c r="K158" s="21">
        <f>_xlfn.SINGLE(IF(FLOW_THRU_100PCT="Y",1,D8L449C4))</f>
        <v>0.72367914230102048</v>
      </c>
      <c r="L158" s="16" t="s">
        <v>45359</v>
      </c>
      <c r="M158" s="15">
        <f>IF(_xlfn.SINGLE(D8L351C2)&lt;&gt;0,_xlfn.SINGLE(D8L351C2)*_xlfn.SINGLE(D8L351C4),_xlfn.SINGLE(D8L351C3)*_xlfn.SINGLE(D8L351C4))</f>
        <v>-4.8320159844790322E-2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-0.18631471379001666</v>
      </c>
      <c r="J159" s="16" t="s">
        <v>45315</v>
      </c>
      <c r="K159" s="21">
        <f>_xlfn.SINGLE(IF(FLOW_THRU_100PCT="Y",1,D8L449C4))</f>
        <v>0.72367914230102048</v>
      </c>
      <c r="L159" s="16" t="s">
        <v>45361</v>
      </c>
      <c r="M159" s="15">
        <f>IF(_xlfn.SINGLE(D8L352C2)&lt;&gt;0,_xlfn.SINGLE(D8L352C2)*_xlfn.SINGLE(D8L352C4),_xlfn.SINGLE(D8L352C3)*_xlfn.SINGLE(D8L352C4))</f>
        <v>-0.13483207227361937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-410.94607128927879</v>
      </c>
      <c r="J160" s="16" t="s">
        <v>45315</v>
      </c>
      <c r="K160" s="21">
        <f>_xlfn.SINGLE(IF(FLOW_THRU_100PCT="Y",1,D8L449C4))</f>
        <v>0.72367914230102048</v>
      </c>
      <c r="L160" s="16" t="s">
        <v>45363</v>
      </c>
      <c r="M160" s="15">
        <f>IF(_xlfn.SINGLE(D8L353C2)&lt;&gt;0,_xlfn.SINGLE(D8L353C2)*_xlfn.SINGLE(D8L353C4),_xlfn.SINGLE(D8L353C3)*_xlfn.SINGLE(D8L353C4))</f>
        <v>-297.39310040259932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275267.52994348871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199205.36997282447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275267.52994348871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199205.36997282447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141334.62993551456</v>
      </c>
      <c r="J164" s="16" t="s">
        <v>45373</v>
      </c>
      <c r="K164" s="21">
        <f>_xlfn.SINGLE(IF(FLOW_THRU_100PCT="Y",1,D8L456C4))</f>
        <v>0.59641178324132915</v>
      </c>
      <c r="L164" s="16" t="s">
        <v>45371</v>
      </c>
      <c r="M164" s="15">
        <f>IF(_xlfn.SINGLE(D8L357C2)&lt;&gt;0,_xlfn.SINGLE(D8L357C2)*_xlfn.SINGLE(D8L357C4),_xlfn.SINGLE(D8L357C3)*_xlfn.SINGLE(D8L357C4))</f>
        <v>84293.638673593581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1.7074377372877338</v>
      </c>
      <c r="J165" s="16" t="s">
        <v>45373</v>
      </c>
      <c r="K165" s="21">
        <f>_xlfn.SINGLE(IF(FLOW_THRU_100PCT="Y",1,D8L456C4))</f>
        <v>0.59641178324132915</v>
      </c>
      <c r="L165" s="16" t="s">
        <v>45374</v>
      </c>
      <c r="M165" s="15">
        <f>IF(_xlfn.SINGLE(D8L358C2)&lt;&gt;0,_xlfn.SINGLE(D8L358C2)*_xlfn.SINGLE(D8L358C4),_xlfn.SINGLE(D8L358C3)*_xlfn.SINGLE(D8L358C4))</f>
        <v>1.0183359856693175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4.7644165320679495</v>
      </c>
      <c r="J166" s="16" t="s">
        <v>45373</v>
      </c>
      <c r="K166" s="21">
        <f>_xlfn.SINGLE(IF(FLOW_THRU_100PCT="Y",1,D8L456C4))</f>
        <v>0.59641178324132915</v>
      </c>
      <c r="L166" s="16" t="s">
        <v>45376</v>
      </c>
      <c r="M166" s="15">
        <f>IF(_xlfn.SINGLE(D8L359C2)&lt;&gt;0,_xlfn.SINGLE(D8L359C2)*_xlfn.SINGLE(D8L359C4),_xlfn.SINGLE(D8L359C3)*_xlfn.SINGLE(D8L359C4))</f>
        <v>2.8415541599951148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10508.661479337903</v>
      </c>
      <c r="J167" s="16" t="s">
        <v>45373</v>
      </c>
      <c r="K167" s="21">
        <f>_xlfn.SINGLE(IF(FLOW_THRU_100PCT="Y",1,D8L456C4))</f>
        <v>0.59641178324132915</v>
      </c>
      <c r="L167" s="16" t="s">
        <v>45378</v>
      </c>
      <c r="M167" s="15">
        <f>IF(_xlfn.SINGLE(D8L360C2)&lt;&gt;0,_xlfn.SINGLE(D8L360C2)*_xlfn.SINGLE(D8L360C4),_xlfn.SINGLE(D8L360C3)*_xlfn.SINGLE(D8L360C4))</f>
        <v>6267.4895323713827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81982.348838618535</v>
      </c>
      <c r="J168" s="16" t="s">
        <v>45373</v>
      </c>
      <c r="K168" s="21">
        <f>_xlfn.SINGLE(IF(FLOW_THRU_100PCT="Y",1,D8L456C4))</f>
        <v>0.59641178324132915</v>
      </c>
      <c r="L168" s="16" t="s">
        <v>45380</v>
      </c>
      <c r="M168" s="15">
        <f>IF(_xlfn.SINGLE(D8L361C2)&lt;&gt;0,_xlfn.SINGLE(D8L361C2)*_xlfn.SINGLE(D8L361C4),_xlfn.SINGLE(D8L361C3)*_xlfn.SINGLE(D8L361C4))</f>
        <v>48895.238865153187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3144.9959171918222</v>
      </c>
      <c r="J169" s="16" t="s">
        <v>45373</v>
      </c>
      <c r="K169" s="21">
        <f>_xlfn.SINGLE(IF(FLOW_THRU_100PCT="Y",1,D8L456C4))</f>
        <v>0.59641178324132915</v>
      </c>
      <c r="L169" s="16" t="s">
        <v>45382</v>
      </c>
      <c r="M169" s="15">
        <f>IF(_xlfn.SINGLE(D8L362C2)&lt;&gt;0,_xlfn.SINGLE(D8L362C2)*_xlfn.SINGLE(D8L362C4),_xlfn.SINGLE(D8L362C3)*_xlfn.SINGLE(D8L362C4))</f>
        <v>1875.7126232590742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-3.1175999999999995</v>
      </c>
      <c r="J170" s="16" t="s">
        <v>45373</v>
      </c>
      <c r="K170" s="21">
        <f>_xlfn.SINGLE(IF(FLOW_THRU_100PCT="Y",1,D8L456C4))</f>
        <v>0.59641178324132915</v>
      </c>
      <c r="L170" s="16" t="s">
        <v>45384</v>
      </c>
      <c r="M170" s="15">
        <f>IF(_xlfn.SINGLE(D8L363C2)&lt;&gt;0,_xlfn.SINGLE(D8L363C2)*_xlfn.SINGLE(D8L363C4),_xlfn.SINGLE(D8L363C3)*_xlfn.SINGLE(D8L363C4))</f>
        <v>-1.8593733754331674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131.70604533131956</v>
      </c>
      <c r="J171" s="16" t="s">
        <v>45373</v>
      </c>
      <c r="K171" s="21">
        <f>_xlfn.SINGLE(IF(FLOW_THRU_100PCT="Y",1,D8L456C4))</f>
        <v>0.59641178324132915</v>
      </c>
      <c r="L171" s="16" t="s">
        <v>45386</v>
      </c>
      <c r="M171" s="15">
        <f>IF(_xlfn.SINGLE(D8L364C2)&lt;&gt;0,_xlfn.SINGLE(D8L364C2)*_xlfn.SINGLE(D8L364C4),_xlfn.SINGLE(D8L364C3)*_xlfn.SINGLE(D8L364C4))</f>
        <v>78.551037359715636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104285.40842513918</v>
      </c>
      <c r="J172" s="16" t="s">
        <v>45373</v>
      </c>
      <c r="K172" s="21">
        <f>_xlfn.SINGLE(IF(FLOW_THRU_100PCT="Y",1,D8L456C4))</f>
        <v>0.59641178324132915</v>
      </c>
      <c r="L172" s="16" t="s">
        <v>45388</v>
      </c>
      <c r="M172" s="15">
        <f>IF(_xlfn.SINGLE(D8L365C2)&lt;&gt;0,_xlfn.SINGLE(D8L365C2)*_xlfn.SINGLE(D8L365C4),_xlfn.SINGLE(D8L365C3)*_xlfn.SINGLE(D8L365C4))</f>
        <v>62197.046404887587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0.59641178324132915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0.59641178324132915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341391.10489540268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203609.67765339481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341391.10489540268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203609.67765339481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68771-069C-4624-BCC6-B5A5800430B9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760721.05138350104</v>
      </c>
      <c r="F8" s="16" t="s">
        <v>45463</v>
      </c>
      <c r="G8" s="15">
        <f>D1L234C7</f>
        <v>1133763.929513236</v>
      </c>
      <c r="H8" s="16" t="s">
        <v>45464</v>
      </c>
      <c r="I8" s="15">
        <f>D1L251C7</f>
        <v>2468534.4226398342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1033158.0409565893</v>
      </c>
      <c r="F9" s="16" t="s">
        <v>45466</v>
      </c>
      <c r="G9" s="15">
        <f>D3L217C7</f>
        <v>186768.64018580836</v>
      </c>
      <c r="H9" s="16" t="s">
        <v>45467</v>
      </c>
      <c r="I9" s="15">
        <f>D3L224C7</f>
        <v>374918.78237180097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2.9594292917841276E-3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71370.751340734423</v>
      </c>
      <c r="F14" s="16" t="s">
        <v>45479</v>
      </c>
      <c r="G14" s="15">
        <f>D3L217C20</f>
        <v>-8.5812127719903444</v>
      </c>
      <c r="H14" s="16" t="s">
        <v>45480</v>
      </c>
      <c r="I14" s="15">
        <f>D3L224C20</f>
        <v>188.23953865731823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1262748.7167247201</v>
      </c>
      <c r="F15" s="16" t="s">
        <v>45482</v>
      </c>
      <c r="G15" s="15">
        <f>D3L217C16</f>
        <v>228272.78244932136</v>
      </c>
      <c r="H15" s="16" t="s">
        <v>45483</v>
      </c>
      <c r="I15" s="15">
        <f>D3L224C16</f>
        <v>458234.06734331237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1157699.06230211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143309.59992144079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14299.207594795247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133213.29501029549</v>
      </c>
      <c r="F23" s="16" t="s">
        <v>45496</v>
      </c>
      <c r="G23" s="15">
        <f>D2L236C7</f>
        <v>105935.51334678393</v>
      </c>
      <c r="H23" s="16" t="s">
        <v>45497</v>
      </c>
      <c r="I23" s="15">
        <f>D2L255C7</f>
        <v>463121.23022409313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328895.56431296334</v>
      </c>
      <c r="F24" s="16" t="s">
        <v>45499</v>
      </c>
      <c r="G24" s="15">
        <f>D3L217C32</f>
        <v>18442.360166529761</v>
      </c>
      <c r="H24" s="16" t="s">
        <v>45500</v>
      </c>
      <c r="I24" s="15">
        <f>D3L224C32</f>
        <v>37021.135940266569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527765.59760665754</v>
      </c>
      <c r="F25" s="16" t="s">
        <v>45502</v>
      </c>
      <c r="G25" s="15">
        <f>D4L213C7</f>
        <v>14166.190442610394</v>
      </c>
      <c r="H25" s="16" t="s">
        <v>45503</v>
      </c>
      <c r="I25" s="15">
        <f>D4L220C7</f>
        <v>16076.790757069713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92096.368050238758</v>
      </c>
      <c r="F26" s="16" t="s">
        <v>45505</v>
      </c>
      <c r="G26" s="15">
        <f>D7L143C5</f>
        <v>17922.28113371837</v>
      </c>
      <c r="H26" s="16" t="s">
        <v>45506</v>
      </c>
      <c r="I26" s="15">
        <f>D7L146C5</f>
        <v>24490.578832262505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45341.940944486021</v>
      </c>
      <c r="F27" s="16" t="s">
        <v>45508</v>
      </c>
      <c r="G27" s="15">
        <f>D7L826C5</f>
        <v>9448.226194271303</v>
      </c>
      <c r="H27" s="16" t="s">
        <v>45509</v>
      </c>
      <c r="I27" s="15">
        <f>D7L827C5</f>
        <v>20019.515541388268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15884.854344812051</v>
      </c>
      <c r="F28" s="16" t="s">
        <v>45511</v>
      </c>
      <c r="G28" s="15">
        <f>D7L926C5</f>
        <v>1816.1931437930975</v>
      </c>
      <c r="H28" s="16" t="s">
        <v>45512</v>
      </c>
      <c r="I28" s="15">
        <f>D7L927C5</f>
        <v>3848.2680368484735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12367.195424127711</v>
      </c>
      <c r="F29" s="16" t="s">
        <v>45514</v>
      </c>
      <c r="G29" s="15">
        <f>D7L1026C5</f>
        <v>279.52419441973166</v>
      </c>
      <c r="H29" s="16" t="s">
        <v>45515</v>
      </c>
      <c r="I29" s="15">
        <f>D7L1027C5</f>
        <v>719.46809606922284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430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59518.678930799062</v>
      </c>
      <c r="F33" s="16" t="s">
        <v>45522</v>
      </c>
      <c r="G33" s="15">
        <f>D7L624C5</f>
        <v>26399.455550397983</v>
      </c>
      <c r="H33" s="16" t="s">
        <v>45523</v>
      </c>
      <c r="I33" s="15">
        <f>D7L631C5</f>
        <v>39946.847966294663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989283.28656256106</v>
      </c>
      <c r="F34" s="16" t="s">
        <v>45525</v>
      </c>
      <c r="G34" s="15">
        <f>D7L724C5</f>
        <v>22338.569294960653</v>
      </c>
      <c r="H34" s="16" t="s">
        <v>45526</v>
      </c>
      <c r="I34" s="15">
        <f>D7L725C5</f>
        <v>41758.89126465829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81103.258135208103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98885.659350039408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99924.767980908029</v>
      </c>
      <c r="F37" s="16" t="s">
        <v>45530</v>
      </c>
      <c r="G37" s="15">
        <f>D6L1919C2</f>
        <v>111062.08665321083</v>
      </c>
      <c r="H37" s="16" t="s">
        <v>45531</v>
      </c>
      <c r="I37" s="15">
        <f>D6L1919C3</f>
        <v>159189.56049233425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7408.179814269999</v>
      </c>
      <c r="F38" s="16" t="s">
        <v>45533</v>
      </c>
      <c r="G38" s="15">
        <f>D6L1919C5</f>
        <v>6820.0098217387504</v>
      </c>
      <c r="H38" s="16" t="s">
        <v>45534</v>
      </c>
      <c r="I38" s="15">
        <f>D6L1919C6</f>
        <v>11413.706133428279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15697.681190618563</v>
      </c>
      <c r="F39" s="16" t="s">
        <v>45536</v>
      </c>
      <c r="G39" s="15">
        <f>D6L1919C8</f>
        <v>47444.359959776746</v>
      </c>
      <c r="H39" s="16" t="s">
        <v>45537</v>
      </c>
      <c r="I39" s="15">
        <f>D6L1919C9</f>
        <v>33760.590659483205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91635.266604559467</v>
      </c>
      <c r="F40" s="16" t="s">
        <v>45539</v>
      </c>
      <c r="G40" s="15">
        <f>D6L1919C11</f>
        <v>250212.73651517287</v>
      </c>
      <c r="H40" s="16" t="s">
        <v>45540</v>
      </c>
      <c r="I40" s="15">
        <f>D6L1919C12</f>
        <v>219544.56870964568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524735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7042758.0244864365</v>
      </c>
      <c r="F42" s="16" t="s">
        <v>45543</v>
      </c>
      <c r="G42" s="15">
        <f>SUM(D8L401C2:D8L434C2)</f>
        <v>2705819.277352978</v>
      </c>
      <c r="H42" s="16" t="s">
        <v>45544</v>
      </c>
      <c r="I42" s="15">
        <f>SUM(D8L401C3:D8L434C3)</f>
        <v>4372786.6675068773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7042758.0244864365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2393397.4513405729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12522382.382148908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-88051.521413040464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12610433.90356195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9436155.4758270085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0.74828158554969837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0.74828158554969837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2705819.277352978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4014243.9895240655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275267.52994348871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3738976.459580577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2705819.277352978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0.72367914230102048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0.72367914230102048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4372786.6675068773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7673215.8447454777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341391.10489540268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7331824.739850075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4372786.6675068773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0.59641178324132915</v>
      </c>
      <c r="J63" s="16" t="s">
        <v>45568</v>
      </c>
      <c r="K63" s="21">
        <f>D8L456C3</f>
        <v>0.59641178324132915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6B335-962B-4EB9-8082-1AA6FF5D9CF6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1960486.7464089957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199205.36997282447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203609.67765339481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7042758.0244864365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2705819.277352978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4372786.6675068773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1.2783691757678919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1.0736210920071871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1.0465629112818078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2363301.7940352149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14121363.969346292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1.1673564819351241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24209842.216418453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16484665.763381507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0.68090760840242315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0.31909239159757685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1.4686280306754778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55AE7-D97B-4F21-B983-D5F4C1E2D2B7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8.824879869496334E-4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1.3592251954022245E-3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2.9594292917841276E-3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1.2381832593151808E-3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2.2390961190708736E-4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4.4947545248512501E-4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2.1206712462648143E-3</v>
      </c>
      <c r="F10" s="16" t="s">
        <v>45637</v>
      </c>
      <c r="G10" s="21">
        <f>D8L703C1* D8L607C1</f>
        <v>2.7110007531622187E-3</v>
      </c>
      <c r="H10" s="16" t="s">
        <v>45638</v>
      </c>
      <c r="I10" s="21">
        <f>SUM(D8L701C3:D8L702C3)</f>
        <v>1.5831348073093118E-3</v>
      </c>
      <c r="J10" s="16" t="s">
        <v>45639</v>
      </c>
      <c r="K10" s="21">
        <f>D8L703C3*D8L608C1</f>
        <v>1.699686920618011E-3</v>
      </c>
      <c r="L10" s="16" t="s">
        <v>45640</v>
      </c>
      <c r="M10" s="21">
        <f>SUM(D8L701C5:D8L702C5)</f>
        <v>3.4089047442692525E-3</v>
      </c>
      <c r="N10" s="16" t="s">
        <v>45641</v>
      </c>
      <c r="O10" s="21">
        <f>D8L703C5* D8L609C1</f>
        <v>3.5676332734447952E-3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0.56988005121815966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-6.8521995266552648E-5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1.503114899907452E-3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0.56988005121815966</v>
      </c>
      <c r="F17" s="16" t="s">
        <v>45662</v>
      </c>
      <c r="G17" s="21">
        <f>D8L710C1* D8L607C1</f>
        <v>0.72851709136232279</v>
      </c>
      <c r="H17" s="16" t="s">
        <v>45663</v>
      </c>
      <c r="I17" s="21">
        <f>SUM(D8L708C3:D8L709C3)</f>
        <v>-6.8521995266552648E-5</v>
      </c>
      <c r="J17" s="16" t="s">
        <v>45664</v>
      </c>
      <c r="K17" s="21">
        <f>D8L710C3*D8L608C1</f>
        <v>-7.356665938458756E-5</v>
      </c>
      <c r="L17" s="16" t="s">
        <v>45665</v>
      </c>
      <c r="M17" s="21">
        <f>SUM(D8L708C5:D8L709C5)</f>
        <v>1.503114899907452E-3</v>
      </c>
      <c r="N17" s="16" t="s">
        <v>45666</v>
      </c>
      <c r="O17" s="21">
        <f>D8L710C5* D8L609C1</f>
        <v>1.573104305638206E-3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9.2443634454664796</v>
      </c>
      <c r="F18" s="16" t="s">
        <v>45668</v>
      </c>
      <c r="G18" s="21">
        <f>D8L711C1* D8L607C1</f>
        <v>11.817709278279812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4.7176149462940913</v>
      </c>
      <c r="F19" s="16" t="s">
        <v>45674</v>
      </c>
      <c r="G19" s="21">
        <f>D8L712C1* D8L607C1</f>
        <v>6.030853530484265</v>
      </c>
      <c r="H19" s="16" t="s">
        <v>45675</v>
      </c>
      <c r="I19" s="21">
        <f>D3L217C18</f>
        <v>0.86451535052125827</v>
      </c>
      <c r="J19" s="16" t="s">
        <v>45676</v>
      </c>
      <c r="K19" s="21">
        <f>D8L712C3*D8L608C1</f>
        <v>0.92816191468360942</v>
      </c>
      <c r="L19" s="16" t="s">
        <v>45677</v>
      </c>
      <c r="M19" s="21">
        <f>D3L224C18</f>
        <v>1.7354254024482074</v>
      </c>
      <c r="N19" s="16" t="s">
        <v>45678</v>
      </c>
      <c r="O19" s="21">
        <f>D8L712C5* D8L609C1</f>
        <v>1.8162318614985988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0.90980267416609872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0.90980267416609872</v>
      </c>
      <c r="F22" s="16" t="s">
        <v>45684</v>
      </c>
      <c r="G22" s="21">
        <f>D8L715C1* D8L607C1</f>
        <v>1.1630636946851396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5.855138856631342</v>
      </c>
      <c r="F26" s="16" t="s">
        <v>45696</v>
      </c>
      <c r="G26" s="21">
        <f>D8L719C1* D8L607C1</f>
        <v>7.4850290341583658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0.45485827635548315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0.3932928490613844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1.7193692874210875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1.2173664009979719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6.8468525276947467E-2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0.13744350283906265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1.9519569811411781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5.2592952292419698E-2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5.9686186821160434E-2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3.6241816584946331</v>
      </c>
      <c r="F30" s="16" t="s">
        <v>45707</v>
      </c>
      <c r="G30" s="21">
        <f>D8L723C1* D8L607C1</f>
        <v>4.6330421196028952</v>
      </c>
      <c r="H30" s="16" t="s">
        <v>45708</v>
      </c>
      <c r="I30" s="21">
        <f>SUM(D8L720C3:D8L722C3)</f>
        <v>0.51435432663075153</v>
      </c>
      <c r="J30" s="16" t="s">
        <v>45709</v>
      </c>
      <c r="K30" s="21">
        <f>D8L723C3*D8L608C1</f>
        <v>0.55222165383592892</v>
      </c>
      <c r="L30" s="16" t="s">
        <v>45710</v>
      </c>
      <c r="M30" s="21">
        <f>SUM(D8L720C5:D8L722C5)</f>
        <v>1.9164989770813106</v>
      </c>
      <c r="N30" s="16" t="s">
        <v>45711</v>
      </c>
      <c r="O30" s="21">
        <f>D8L723C5* D8L609C1</f>
        <v>2.0057367489228231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1.5868542391027582</v>
      </c>
      <c r="F32" s="16" t="s">
        <v>45719</v>
      </c>
      <c r="G32" s="21">
        <f>D8L725C1* D8L607C1</f>
        <v>2.0285855457055781</v>
      </c>
      <c r="H32" s="16" t="s">
        <v>45720</v>
      </c>
      <c r="I32" s="21">
        <f>D7L826C8</f>
        <v>0.34207912781003069</v>
      </c>
      <c r="J32" s="16" t="s">
        <v>45721</v>
      </c>
      <c r="K32" s="21">
        <f>D8L725C3*D8L608C1</f>
        <v>0.36726336675227128</v>
      </c>
      <c r="L32" s="16" t="s">
        <v>45722</v>
      </c>
      <c r="M32" s="21">
        <f>D7L827C8</f>
        <v>0.7248194819605106</v>
      </c>
      <c r="N32" s="16" t="s">
        <v>45723</v>
      </c>
      <c r="O32" s="21">
        <f>D8L725C5* D8L609C1</f>
        <v>0.75856918719436373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0.51431851733317546</v>
      </c>
      <c r="F33" s="16" t="s">
        <v>45725</v>
      </c>
      <c r="G33" s="21">
        <f>D8L726C1* D8L607C1</f>
        <v>0.65748893908537576</v>
      </c>
      <c r="H33" s="16" t="s">
        <v>45726</v>
      </c>
      <c r="I33" s="21">
        <f>D7L926C8</f>
        <v>5.8841004209117399E-2</v>
      </c>
      <c r="J33" s="16" t="s">
        <v>45727</v>
      </c>
      <c r="K33" s="21">
        <f>D8L726C3*D8L608C1</f>
        <v>6.3172943193792117E-2</v>
      </c>
      <c r="L33" s="16" t="s">
        <v>45728</v>
      </c>
      <c r="M33" s="21">
        <f>D7L927C8</f>
        <v>0.12467614280334977</v>
      </c>
      <c r="N33" s="16" t="s">
        <v>45729</v>
      </c>
      <c r="O33" s="21">
        <f>D8L726C5* D8L609C1</f>
        <v>0.13048142697966014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4.7403347854318536</v>
      </c>
      <c r="F34" s="16" t="s">
        <v>45731</v>
      </c>
      <c r="G34" s="21">
        <f>D8L727C1* D8L607C1</f>
        <v>6.0598978725163857</v>
      </c>
      <c r="H34" s="16" t="s">
        <v>45732</v>
      </c>
      <c r="I34" s="21">
        <f>D7L1026C8</f>
        <v>9.5135732617783381E-2</v>
      </c>
      <c r="J34" s="16" t="s">
        <v>45733</v>
      </c>
      <c r="K34" s="21">
        <f>D8L727C3*D8L608C1</f>
        <v>0.10213972914200836</v>
      </c>
      <c r="L34" s="16" t="s">
        <v>45734</v>
      </c>
      <c r="M34" s="21">
        <f>D7L1027C8</f>
        <v>0.24487012495200158</v>
      </c>
      <c r="N34" s="16" t="s">
        <v>45735</v>
      </c>
      <c r="O34" s="21">
        <f>D8L727C5* D8L609C1</f>
        <v>0.25627199085570684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9.0071219103477172E-3</v>
      </c>
      <c r="F35" s="16" t="s">
        <v>45737</v>
      </c>
      <c r="G35" s="21">
        <f>D8L728C1* D8L607C1</f>
        <v>1.1514427012572132E-2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19.491096171529804</v>
      </c>
      <c r="F36" s="16" t="s">
        <v>45739</v>
      </c>
      <c r="G36" s="21">
        <f>D8L729C1* D8L607C1</f>
        <v>24.916816547611269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74.902681234587874</v>
      </c>
      <c r="F37" s="16" t="s">
        <v>45741</v>
      </c>
      <c r="G37" s="21">
        <f>D8L730C1* D8L607C1</f>
        <v>95.753278872665248</v>
      </c>
      <c r="H37" s="16" t="s">
        <v>45742</v>
      </c>
      <c r="I37" s="21">
        <f>D7L724C8</f>
        <v>1.691706713102521</v>
      </c>
      <c r="J37" s="16" t="s">
        <v>45743</v>
      </c>
      <c r="K37" s="21">
        <f>D8L730C3*D8L608C1</f>
        <v>1.8162520086770177</v>
      </c>
      <c r="L37" s="16" t="s">
        <v>45744</v>
      </c>
      <c r="M37" s="21">
        <f>D7L725C8</f>
        <v>3.1624136600403117</v>
      </c>
      <c r="N37" s="16" t="s">
        <v>45745</v>
      </c>
      <c r="O37" s="21">
        <f>D8L730C5* D8L609C1</f>
        <v>3.3096648467291456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2.7565438336564823</v>
      </c>
      <c r="F39" s="16" t="s">
        <v>45753</v>
      </c>
      <c r="G39" s="21">
        <f>D8L732C1* D8L607C1</f>
        <v>3.5238806685995021</v>
      </c>
      <c r="H39" s="16" t="s">
        <v>45754</v>
      </c>
      <c r="I39" s="21">
        <f>D7L624C8</f>
        <v>1.26397931976281</v>
      </c>
      <c r="J39" s="16" t="s">
        <v>45755</v>
      </c>
      <c r="K39" s="21">
        <f>D8L732C3*D8L608C1</f>
        <v>1.3570348575582496</v>
      </c>
      <c r="L39" s="16" t="s">
        <v>45756</v>
      </c>
      <c r="M39" s="21">
        <f>D7L631C8</f>
        <v>1.9126148121772277</v>
      </c>
      <c r="N39" s="16" t="s">
        <v>45757</v>
      </c>
      <c r="O39" s="21">
        <f>D8L732C5* D8L609C1</f>
        <v>2.0016717259929075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129.08796591197239</v>
      </c>
      <c r="F41" s="16" t="s">
        <v>45761</v>
      </c>
      <c r="G41" s="21">
        <f>D8L734C1* D8L607C1</f>
        <v>165.02207658444186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E593F-028A-4764-9032-5D307062AA24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9.7067063194118015E-3</v>
      </c>
      <c r="F9" s="16" t="s">
        <v>45826</v>
      </c>
      <c r="G9" s="21">
        <f>D8L802C1*D8L607C1</f>
        <v>1.2408754156967452E-2</v>
      </c>
      <c r="H9" s="16" t="s">
        <v>45827</v>
      </c>
      <c r="I9" s="21">
        <f>D6L228C16</f>
        <v>2.5237436430470713E-2</v>
      </c>
      <c r="J9" s="16" t="s">
        <v>45828</v>
      </c>
      <c r="K9" s="21">
        <f>D8L802C3*D8L607C1</f>
        <v>3.2262760808115416E-2</v>
      </c>
      <c r="L9" s="16" t="s">
        <v>45829</v>
      </c>
      <c r="M9" s="21">
        <f>D6L228C21</f>
        <v>1.3443747160410198</v>
      </c>
      <c r="N9" s="16" t="s">
        <v>45830</v>
      </c>
      <c r="O9" s="21">
        <f>D8L802C5*D8L607C1</f>
        <v>1.7186071976685522</v>
      </c>
      <c r="P9" s="16" t="s">
        <v>45831</v>
      </c>
      <c r="Q9" s="21">
        <f>D6L228C24</f>
        <v>1.3443747160410195</v>
      </c>
      <c r="R9" s="16" t="s">
        <v>45832</v>
      </c>
      <c r="S9" s="21">
        <f>D8L802C7*D8L607C1</f>
        <v>1.718607197668552</v>
      </c>
      <c r="T9" s="16" t="s">
        <v>45833</v>
      </c>
      <c r="U9" s="21">
        <f>D6L237C13</f>
        <v>7.1094693695775202E-2</v>
      </c>
      <c r="V9" s="16" t="s">
        <v>45834</v>
      </c>
      <c r="W9" s="21">
        <f>D8L802C9*D8L608C1</f>
        <v>7.6328762681574652E-2</v>
      </c>
      <c r="X9" s="16" t="s">
        <v>45835</v>
      </c>
      <c r="Y9" s="21">
        <f>D6L237C16</f>
        <v>0.18484620360901594</v>
      </c>
      <c r="Z9" s="16" t="s">
        <v>45836</v>
      </c>
      <c r="AA9" s="21">
        <f>D8L802C11*D8L608C1</f>
        <v>0.19845478297209454</v>
      </c>
      <c r="AB9" s="16" t="s">
        <v>45837</v>
      </c>
      <c r="AC9" s="21">
        <f>D6L237C21</f>
        <v>49.958579736448527</v>
      </c>
      <c r="AD9" s="16" t="s">
        <v>45838</v>
      </c>
      <c r="AE9" s="21">
        <f>D8L802C13*D8L608C1</f>
        <v>53.636584931774003</v>
      </c>
      <c r="AF9" s="16" t="s">
        <v>45839</v>
      </c>
      <c r="AG9" s="21">
        <f>D6L237C24</f>
        <v>49.958579736448527</v>
      </c>
      <c r="AH9" s="16" t="s">
        <v>45840</v>
      </c>
      <c r="AI9" s="21">
        <f>D8L802C15*D8L608C1</f>
        <v>53.636584931774003</v>
      </c>
      <c r="AJ9" s="16" t="s">
        <v>45841</v>
      </c>
      <c r="AK9" s="21">
        <f>D6L240C13</f>
        <v>1.138829939477008E-3</v>
      </c>
      <c r="AL9" s="16" t="s">
        <v>45842</v>
      </c>
      <c r="AM9" s="21">
        <f>D8L802C17*D8L609C1</f>
        <v>1.1918571769139424E-3</v>
      </c>
      <c r="AN9" s="16" t="s">
        <v>45843</v>
      </c>
      <c r="AO9" s="21">
        <f>D6L240C16</f>
        <v>2.9609578426402238E-3</v>
      </c>
      <c r="AP9" s="16" t="s">
        <v>45844</v>
      </c>
      <c r="AQ9" s="21">
        <f>D8L802C19*D8L609C1</f>
        <v>3.0988286599762534E-3</v>
      </c>
      <c r="AR9" s="16" t="s">
        <v>45845</v>
      </c>
      <c r="AS9" s="21">
        <f>D6L240C21</f>
        <v>0.22252088495037325</v>
      </c>
      <c r="AT9" s="16" t="s">
        <v>45846</v>
      </c>
      <c r="AU9" s="21">
        <f>D8L802C21*D8L609C1</f>
        <v>0.23288210517466684</v>
      </c>
      <c r="AV9" s="16" t="s">
        <v>45847</v>
      </c>
      <c r="AW9" s="21">
        <f>D6L240C24</f>
        <v>0.22252088495037325</v>
      </c>
      <c r="AX9" s="16" t="s">
        <v>45848</v>
      </c>
      <c r="AY9" s="21">
        <f>D8L802C23*D8L609C1</f>
        <v>0.23288210517466684</v>
      </c>
      <c r="AZ9" s="16" t="s">
        <v>45849</v>
      </c>
      <c r="BA9" s="21">
        <f>D6L1802C8</f>
        <v>0.85336460538108039</v>
      </c>
      <c r="BB9" s="16" t="s">
        <v>45850</v>
      </c>
      <c r="BC9" s="21">
        <f>D8L802C25*D8L608C1</f>
        <v>0.91619023950951783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3.6542160320082444E-2</v>
      </c>
      <c r="F10" s="16" t="s">
        <v>45852</v>
      </c>
      <c r="G10" s="21">
        <f>D8L803C1*D8L607C1</f>
        <v>4.6714371369161956E-2</v>
      </c>
      <c r="H10" s="16" t="s">
        <v>45853</v>
      </c>
      <c r="I10" s="21">
        <f>D6L328C16</f>
        <v>9.5009616832214469E-2</v>
      </c>
      <c r="J10" s="16" t="s">
        <v>45854</v>
      </c>
      <c r="K10" s="21">
        <f>D8L803C3*D8L607C1</f>
        <v>0.12145736555982124</v>
      </c>
      <c r="L10" s="16" t="s">
        <v>45855</v>
      </c>
      <c r="M10" s="21">
        <f>D6L328C21</f>
        <v>4.0109788815043377</v>
      </c>
      <c r="N10" s="16" t="s">
        <v>45856</v>
      </c>
      <c r="O10" s="21">
        <f>D8L803C5*D8L607C1</f>
        <v>5.1275117667711214</v>
      </c>
      <c r="P10" s="16" t="s">
        <v>45857</v>
      </c>
      <c r="Q10" s="21">
        <f>D6L328C24</f>
        <v>4.0109788815043386</v>
      </c>
      <c r="R10" s="16" t="s">
        <v>45858</v>
      </c>
      <c r="S10" s="21">
        <f>D8L803C7*D8L607C1</f>
        <v>5.1275117667711223</v>
      </c>
      <c r="T10" s="16" t="s">
        <v>45859</v>
      </c>
      <c r="U10" s="21">
        <f>D6L337C13</f>
        <v>5.987156094502788E-2</v>
      </c>
      <c r="V10" s="16" t="s">
        <v>45860</v>
      </c>
      <c r="W10" s="21">
        <f>D8L803C9*D8L608C1</f>
        <v>6.4279370641975683E-2</v>
      </c>
      <c r="X10" s="16" t="s">
        <v>45861</v>
      </c>
      <c r="Y10" s="21">
        <f>D6L337C16</f>
        <v>0.15566605845707224</v>
      </c>
      <c r="Z10" s="16" t="s">
        <v>45862</v>
      </c>
      <c r="AA10" s="21">
        <f>D8L803C11*D8L608C1</f>
        <v>0.16712636366913652</v>
      </c>
      <c r="AB10" s="16" t="s">
        <v>45863</v>
      </c>
      <c r="AC10" s="21">
        <f>D6L337C21</f>
        <v>21.393459490835731</v>
      </c>
      <c r="AD10" s="16" t="s">
        <v>45864</v>
      </c>
      <c r="AE10" s="21">
        <f>D8L803C13*D8L608C1</f>
        <v>22.968469340362578</v>
      </c>
      <c r="AF10" s="16" t="s">
        <v>45865</v>
      </c>
      <c r="AG10" s="21">
        <f>D6L337C24</f>
        <v>21.393459490835731</v>
      </c>
      <c r="AH10" s="16" t="s">
        <v>45866</v>
      </c>
      <c r="AI10" s="21">
        <f>D8L803C15*D8L608C1</f>
        <v>22.968469340362578</v>
      </c>
      <c r="AJ10" s="16" t="s">
        <v>45867</v>
      </c>
      <c r="AK10" s="21">
        <f>D6L340C13</f>
        <v>3.2887887608726685E-2</v>
      </c>
      <c r="AL10" s="16" t="s">
        <v>45868</v>
      </c>
      <c r="AM10" s="21">
        <f>D8L803C17*D8L609C1</f>
        <v>3.4419243401697892E-2</v>
      </c>
      <c r="AN10" s="16" t="s">
        <v>45869</v>
      </c>
      <c r="AO10" s="21">
        <f>D6L340C16</f>
        <v>8.55085077826893E-2</v>
      </c>
      <c r="AP10" s="16" t="s">
        <v>45870</v>
      </c>
      <c r="AQ10" s="21">
        <f>D8L803C19*D8L609C1</f>
        <v>8.9490032844414438E-2</v>
      </c>
      <c r="AR10" s="16" t="s">
        <v>45871</v>
      </c>
      <c r="AS10" s="21">
        <f>D6L340C21</f>
        <v>5.4149512556489228</v>
      </c>
      <c r="AT10" s="16" t="s">
        <v>45872</v>
      </c>
      <c r="AU10" s="21">
        <f>D8L803C21*D8L609C1</f>
        <v>5.6670871505610174</v>
      </c>
      <c r="AV10" s="16" t="s">
        <v>45873</v>
      </c>
      <c r="AW10" s="21">
        <f>D6L340C24</f>
        <v>5.4149512556489228</v>
      </c>
      <c r="AX10" s="16" t="s">
        <v>45874</v>
      </c>
      <c r="AY10" s="21">
        <f>D8L803C23*D8L609C1</f>
        <v>5.6670871505610174</v>
      </c>
      <c r="AZ10" s="16" t="s">
        <v>45875</v>
      </c>
      <c r="BA10" s="21">
        <f>D6L1803C8</f>
        <v>0.19414530702563157</v>
      </c>
      <c r="BB10" s="16" t="s">
        <v>45876</v>
      </c>
      <c r="BC10" s="21">
        <f>D8L803C25*D8L608C1</f>
        <v>0.2084384965369292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2.2781797913135688E-2</v>
      </c>
      <c r="F11" s="16" t="s">
        <v>45878</v>
      </c>
      <c r="G11" s="21">
        <f>D8L804C1*D8L607C1</f>
        <v>2.9123548220725951E-2</v>
      </c>
      <c r="H11" s="16" t="s">
        <v>45879</v>
      </c>
      <c r="I11" s="21">
        <f>D6L428C16</f>
        <v>5.9232674574152752E-2</v>
      </c>
      <c r="J11" s="16" t="s">
        <v>45880</v>
      </c>
      <c r="K11" s="21">
        <f>D8L804C3*D8L607C1</f>
        <v>7.5721225373887424E-2</v>
      </c>
      <c r="L11" s="16" t="s">
        <v>45881</v>
      </c>
      <c r="M11" s="21">
        <f>D6L428C21</f>
        <v>1.6251820692771257</v>
      </c>
      <c r="N11" s="16" t="s">
        <v>45882</v>
      </c>
      <c r="O11" s="21">
        <f>D8L804C5*D8L607C1</f>
        <v>2.0775826623745561</v>
      </c>
      <c r="P11" s="16" t="s">
        <v>45883</v>
      </c>
      <c r="Q11" s="21">
        <f>D6L428C24</f>
        <v>1.6251820692771255</v>
      </c>
      <c r="R11" s="16" t="s">
        <v>45884</v>
      </c>
      <c r="S11" s="21">
        <f>D8L804C7*D8L607C1</f>
        <v>2.0775826623745557</v>
      </c>
      <c r="T11" s="16" t="s">
        <v>45885</v>
      </c>
      <c r="U11" s="21">
        <f>D6L437C13</f>
        <v>1.8600395939902301E-2</v>
      </c>
      <c r="V11" s="16" t="s">
        <v>45886</v>
      </c>
      <c r="W11" s="21">
        <f>D8L804C9*D8L608C1</f>
        <v>1.9969777400763958E-2</v>
      </c>
      <c r="X11" s="16" t="s">
        <v>45887</v>
      </c>
      <c r="Y11" s="21">
        <f>D6L437C16</f>
        <v>4.8361029443746019E-2</v>
      </c>
      <c r="Z11" s="16" t="s">
        <v>45888</v>
      </c>
      <c r="AA11" s="21">
        <f>D8L804C11*D8L608C1</f>
        <v>5.1921421241986329E-2</v>
      </c>
      <c r="AB11" s="16" t="s">
        <v>45889</v>
      </c>
      <c r="AC11" s="21">
        <f>D6L437C21</f>
        <v>2.475643465689688</v>
      </c>
      <c r="AD11" s="16" t="s">
        <v>45890</v>
      </c>
      <c r="AE11" s="21">
        <f>D8L804C13*D8L608C1</f>
        <v>2.6579030410542202</v>
      </c>
      <c r="AF11" s="16" t="s">
        <v>45891</v>
      </c>
      <c r="AG11" s="21">
        <f>D6L437C24</f>
        <v>2.475643465689688</v>
      </c>
      <c r="AH11" s="16" t="s">
        <v>45892</v>
      </c>
      <c r="AI11" s="21">
        <f>D8L804C15*D8L608C1</f>
        <v>2.6579030410542202</v>
      </c>
      <c r="AJ11" s="16" t="s">
        <v>45893</v>
      </c>
      <c r="AK11" s="21">
        <f>D6L440C13</f>
        <v>6.801197971813773E-2</v>
      </c>
      <c r="AL11" s="16" t="s">
        <v>45894</v>
      </c>
      <c r="AM11" s="21">
        <f>D8L804C17*D8L609C1</f>
        <v>7.117881549585349E-2</v>
      </c>
      <c r="AN11" s="16" t="s">
        <v>45895</v>
      </c>
      <c r="AO11" s="21">
        <f>D6L440C16</f>
        <v>0.17683114726715821</v>
      </c>
      <c r="AP11" s="16" t="s">
        <v>45896</v>
      </c>
      <c r="AQ11" s="21">
        <f>D8L804C19*D8L609C1</f>
        <v>0.18506492028921917</v>
      </c>
      <c r="AR11" s="16" t="s">
        <v>45897</v>
      </c>
      <c r="AS11" s="21">
        <f>D6L440C21</f>
        <v>7.2720725910914217</v>
      </c>
      <c r="AT11" s="16" t="s">
        <v>45898</v>
      </c>
      <c r="AU11" s="21">
        <f>D8L804C21*D8L609C1</f>
        <v>7.6106814619852772</v>
      </c>
      <c r="AV11" s="16" t="s">
        <v>45899</v>
      </c>
      <c r="AW11" s="21">
        <f>D6L440C24</f>
        <v>7.2720725910914208</v>
      </c>
      <c r="AX11" s="16" t="s">
        <v>45900</v>
      </c>
      <c r="AY11" s="21">
        <f>D8L804C23*D8L609C1</f>
        <v>7.6106814619852763</v>
      </c>
      <c r="AZ11" s="16" t="s">
        <v>45901</v>
      </c>
      <c r="BA11" s="21">
        <f>D6L1804C8</f>
        <v>8.2718671029999632E-3</v>
      </c>
      <c r="BB11" s="16" t="s">
        <v>45902</v>
      </c>
      <c r="BC11" s="21">
        <f>D8L804C25*D8L608C1</f>
        <v>8.8808509920611477E-3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5.237154408803562E-2</v>
      </c>
      <c r="F12" s="16" t="s">
        <v>45904</v>
      </c>
      <c r="G12" s="21">
        <f>D8L805C1*D8L607C1</f>
        <v>6.6950167649513906E-2</v>
      </c>
      <c r="H12" s="16" t="s">
        <v>45905</v>
      </c>
      <c r="I12" s="21">
        <f>D6L528C16</f>
        <v>0.13616601462889269</v>
      </c>
      <c r="J12" s="16" t="s">
        <v>45906</v>
      </c>
      <c r="K12" s="21">
        <f>D8L805C3*D8L607C1</f>
        <v>0.17407043588873625</v>
      </c>
      <c r="L12" s="16" t="s">
        <v>45907</v>
      </c>
      <c r="M12" s="21">
        <f>D6L528C21</f>
        <v>4.0627434399535431</v>
      </c>
      <c r="N12" s="16" t="s">
        <v>45908</v>
      </c>
      <c r="O12" s="21">
        <f>D8L805C5*D8L607C1</f>
        <v>5.1936859826898205</v>
      </c>
      <c r="P12" s="16" t="s">
        <v>45909</v>
      </c>
      <c r="Q12" s="21">
        <f>D6L528C24</f>
        <v>4.0627434399535431</v>
      </c>
      <c r="R12" s="16" t="s">
        <v>45910</v>
      </c>
      <c r="S12" s="21">
        <f>D8L805C7*D8L607C1</f>
        <v>5.1936859826898205</v>
      </c>
      <c r="T12" s="16" t="s">
        <v>45911</v>
      </c>
      <c r="U12" s="21">
        <f>D6L537C13</f>
        <v>2.9147185450537606E-2</v>
      </c>
      <c r="V12" s="16" t="s">
        <v>45912</v>
      </c>
      <c r="W12" s="21">
        <f>D8L805C9*D8L608C1</f>
        <v>3.1293033072342179E-2</v>
      </c>
      <c r="X12" s="16" t="s">
        <v>45913</v>
      </c>
      <c r="Y12" s="21">
        <f>D6L537C16</f>
        <v>7.5782682171397886E-2</v>
      </c>
      <c r="Z12" s="16" t="s">
        <v>45914</v>
      </c>
      <c r="AA12" s="21">
        <f>D8L805C11*D8L608C1</f>
        <v>8.1361885988089785E-2</v>
      </c>
      <c r="AB12" s="16" t="s">
        <v>45915</v>
      </c>
      <c r="AC12" s="21">
        <f>D6L537C21</f>
        <v>6.9330600331249652</v>
      </c>
      <c r="AD12" s="16" t="s">
        <v>45916</v>
      </c>
      <c r="AE12" s="21">
        <f>D8L805C13*D8L608C1</f>
        <v>7.4434794837150102</v>
      </c>
      <c r="AF12" s="16" t="s">
        <v>45917</v>
      </c>
      <c r="AG12" s="21">
        <f>D6L537C24</f>
        <v>6.9330600331249643</v>
      </c>
      <c r="AH12" s="16" t="s">
        <v>45918</v>
      </c>
      <c r="AI12" s="21">
        <f>D8L805C15*D8L608C1</f>
        <v>7.4434794837150093</v>
      </c>
      <c r="AJ12" s="16" t="s">
        <v>45919</v>
      </c>
      <c r="AK12" s="21">
        <f>D6L540C13</f>
        <v>8.8303912833046852E-2</v>
      </c>
      <c r="AL12" s="16" t="s">
        <v>45920</v>
      </c>
      <c r="AM12" s="21">
        <f>D8L805C17*D8L609C1</f>
        <v>9.24156000921285E-2</v>
      </c>
      <c r="AN12" s="16" t="s">
        <v>45921</v>
      </c>
      <c r="AO12" s="21">
        <f>D6L540C16</f>
        <v>0.22959017336592194</v>
      </c>
      <c r="AP12" s="16" t="s">
        <v>45922</v>
      </c>
      <c r="AQ12" s="21">
        <f>D8L805C19*D8L609C1</f>
        <v>0.24028056023953423</v>
      </c>
      <c r="AR12" s="16" t="s">
        <v>45923</v>
      </c>
      <c r="AS12" s="21">
        <f>D6L540C21</f>
        <v>10.176854025921273</v>
      </c>
      <c r="AT12" s="16" t="s">
        <v>45924</v>
      </c>
      <c r="AU12" s="21">
        <f>D8L805C21*D8L609C1</f>
        <v>10.650717977058154</v>
      </c>
      <c r="AV12" s="16" t="s">
        <v>45925</v>
      </c>
      <c r="AW12" s="21">
        <f>D6L540C24</f>
        <v>10.176854025921271</v>
      </c>
      <c r="AX12" s="16" t="s">
        <v>45926</v>
      </c>
      <c r="AY12" s="21">
        <f>D8L805C23*D8L609C1</f>
        <v>10.650717977058152</v>
      </c>
      <c r="AZ12" s="16" t="s">
        <v>45927</v>
      </c>
      <c r="BA12" s="21">
        <f>D6L1805C8</f>
        <v>6.6791768709646639E-4</v>
      </c>
      <c r="BB12" s="16" t="s">
        <v>45928</v>
      </c>
      <c r="BC12" s="21">
        <f>D8L805C25*D8L608C1</f>
        <v>7.1709051659142294E-4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4.5617700371697087E-2</v>
      </c>
      <c r="F13" s="16" t="s">
        <v>45930</v>
      </c>
      <c r="G13" s="21">
        <f>D8L806C1*D8L607C1</f>
        <v>5.8316262024593057E-2</v>
      </c>
      <c r="H13" s="16" t="s">
        <v>45931</v>
      </c>
      <c r="I13" s="21">
        <f>D6L628C16</f>
        <v>0.11860602096641254</v>
      </c>
      <c r="J13" s="16" t="s">
        <v>45932</v>
      </c>
      <c r="K13" s="21">
        <f>D8L806C3*D8L607C1</f>
        <v>0.15162228126394212</v>
      </c>
      <c r="L13" s="16" t="s">
        <v>45933</v>
      </c>
      <c r="M13" s="21">
        <f>D6L628C21</f>
        <v>5.216694978433388</v>
      </c>
      <c r="N13" s="16" t="s">
        <v>45934</v>
      </c>
      <c r="O13" s="21">
        <f>D8L806C5*D8L607C1</f>
        <v>6.6688620598123904</v>
      </c>
      <c r="P13" s="16" t="s">
        <v>45935</v>
      </c>
      <c r="Q13" s="21">
        <f>D6L628C24</f>
        <v>5.216694978433388</v>
      </c>
      <c r="R13" s="16" t="s">
        <v>45936</v>
      </c>
      <c r="S13" s="21">
        <f>D8L806C7*D8L607C1</f>
        <v>6.6688620598123904</v>
      </c>
      <c r="T13" s="16" t="s">
        <v>45937</v>
      </c>
      <c r="U13" s="21">
        <f>D6L637C13</f>
        <v>2.4214202773931371E-2</v>
      </c>
      <c r="V13" s="16" t="s">
        <v>45938</v>
      </c>
      <c r="W13" s="21">
        <f>D8L806C9*D8L608C1</f>
        <v>2.599687882423166E-2</v>
      </c>
      <c r="X13" s="16" t="s">
        <v>45939</v>
      </c>
      <c r="Y13" s="21">
        <f>D6L637C16</f>
        <v>6.2956927212221486E-2</v>
      </c>
      <c r="Z13" s="16" t="s">
        <v>45940</v>
      </c>
      <c r="AA13" s="21">
        <f>D8L806C11*D8L608C1</f>
        <v>6.7591884943002223E-2</v>
      </c>
      <c r="AB13" s="16" t="s">
        <v>45941</v>
      </c>
      <c r="AC13" s="21">
        <f>D6L637C21</f>
        <v>5.1282433277291286</v>
      </c>
      <c r="AD13" s="16" t="s">
        <v>45942</v>
      </c>
      <c r="AE13" s="21">
        <f>D8L806C13*D8L608C1</f>
        <v>5.5057902015951186</v>
      </c>
      <c r="AF13" s="16" t="s">
        <v>45943</v>
      </c>
      <c r="AG13" s="21">
        <f>D6L637C24</f>
        <v>5.1282433277291295</v>
      </c>
      <c r="AH13" s="16" t="s">
        <v>45944</v>
      </c>
      <c r="AI13" s="21">
        <f>D8L806C15*D8L608C1</f>
        <v>5.5057902015951194</v>
      </c>
      <c r="AJ13" s="16" t="s">
        <v>45945</v>
      </c>
      <c r="AK13" s="21">
        <f>D6L640C13</f>
        <v>5.6046052097078115E-2</v>
      </c>
      <c r="AL13" s="16" t="s">
        <v>45946</v>
      </c>
      <c r="AM13" s="21">
        <f>D8L806C17*D8L609C1</f>
        <v>5.865571944856994E-2</v>
      </c>
      <c r="AN13" s="16" t="s">
        <v>45947</v>
      </c>
      <c r="AO13" s="21">
        <f>D6L640C16</f>
        <v>0.14571973545240283</v>
      </c>
      <c r="AP13" s="16" t="s">
        <v>45948</v>
      </c>
      <c r="AQ13" s="21">
        <f>D8L806C19*D8L609C1</f>
        <v>0.15250487056628156</v>
      </c>
      <c r="AR13" s="16" t="s">
        <v>45949</v>
      </c>
      <c r="AS13" s="21">
        <f>D6L640C21</f>
        <v>9.4041632960914239</v>
      </c>
      <c r="AT13" s="16" t="s">
        <v>45950</v>
      </c>
      <c r="AU13" s="21">
        <f>D8L806C21*D8L609C1</f>
        <v>9.8420485173269618</v>
      </c>
      <c r="AV13" s="16" t="s">
        <v>45951</v>
      </c>
      <c r="AW13" s="21">
        <f>D6L640C24</f>
        <v>9.4041632960914257</v>
      </c>
      <c r="AX13" s="16" t="s">
        <v>45952</v>
      </c>
      <c r="AY13" s="21">
        <f>D8L806C23*D8L609C1</f>
        <v>9.8420485173269636</v>
      </c>
      <c r="AZ13" s="16" t="s">
        <v>45953</v>
      </c>
      <c r="BA13" s="21">
        <f>D6L1806C8</f>
        <v>5.0947554090291511E-3</v>
      </c>
      <c r="BB13" s="16" t="s">
        <v>45954</v>
      </c>
      <c r="BC13" s="21">
        <f>D8L806C25*D8L608C1</f>
        <v>5.4698368657514007E-3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2.3171163759224917E-2</v>
      </c>
      <c r="F14" s="16" t="s">
        <v>45956</v>
      </c>
      <c r="G14" s="21">
        <f>D8L807C1*D8L607C1</f>
        <v>2.9621301516463205E-2</v>
      </c>
      <c r="H14" s="16" t="s">
        <v>45957</v>
      </c>
      <c r="I14" s="21">
        <f>D6L728C16</f>
        <v>6.0245025773984745E-2</v>
      </c>
      <c r="J14" s="16" t="s">
        <v>45958</v>
      </c>
      <c r="K14" s="21">
        <f>D8L807C3*D8L607C1</f>
        <v>7.7015383942804286E-2</v>
      </c>
      <c r="L14" s="16" t="s">
        <v>45959</v>
      </c>
      <c r="M14" s="21">
        <f>D6L728C21</f>
        <v>1.5979635902603879</v>
      </c>
      <c r="N14" s="16" t="s">
        <v>45960</v>
      </c>
      <c r="O14" s="21">
        <f>D8L807C5*D8L607C1</f>
        <v>2.0427873977882736</v>
      </c>
      <c r="P14" s="16" t="s">
        <v>45961</v>
      </c>
      <c r="Q14" s="21">
        <f>D6L728C24</f>
        <v>1.5979635902603877</v>
      </c>
      <c r="R14" s="16" t="s">
        <v>45962</v>
      </c>
      <c r="S14" s="21">
        <f>D8L807C7*D8L607C1</f>
        <v>2.0427873977882731</v>
      </c>
      <c r="T14" s="16" t="s">
        <v>45963</v>
      </c>
      <c r="U14" s="21">
        <f>D6L737C13</f>
        <v>4.3759157782353578E-2</v>
      </c>
      <c r="V14" s="16" t="s">
        <v>45964</v>
      </c>
      <c r="W14" s="21">
        <f>D8L807C9*D8L608C1</f>
        <v>4.6980754763605248E-2</v>
      </c>
      <c r="X14" s="16" t="s">
        <v>45965</v>
      </c>
      <c r="Y14" s="21">
        <f>D6L737C16</f>
        <v>0.11377381023411935</v>
      </c>
      <c r="Z14" s="16" t="s">
        <v>45966</v>
      </c>
      <c r="AA14" s="21">
        <f>D8L807C11*D8L608C1</f>
        <v>0.12214996238537371</v>
      </c>
      <c r="AB14" s="16" t="s">
        <v>45967</v>
      </c>
      <c r="AC14" s="21">
        <f>D6L737C21</f>
        <v>4.6597261373881063</v>
      </c>
      <c r="AD14" s="16" t="s">
        <v>45968</v>
      </c>
      <c r="AE14" s="21">
        <f>D8L807C13*D8L608C1</f>
        <v>5.0027802640770505</v>
      </c>
      <c r="AF14" s="16" t="s">
        <v>45969</v>
      </c>
      <c r="AG14" s="21">
        <f>D6L737C24</f>
        <v>4.6597261373881071</v>
      </c>
      <c r="AH14" s="16" t="s">
        <v>45970</v>
      </c>
      <c r="AI14" s="21">
        <f>D8L807C15*D8L608C1</f>
        <v>5.0027802640770513</v>
      </c>
      <c r="AJ14" s="16" t="s">
        <v>45971</v>
      </c>
      <c r="AK14" s="21">
        <f>D6L740C13</f>
        <v>0.13652729365200067</v>
      </c>
      <c r="AL14" s="16" t="s">
        <v>45972</v>
      </c>
      <c r="AM14" s="21">
        <f>D8L807C17*D8L609C1</f>
        <v>0.14288440191386409</v>
      </c>
      <c r="AN14" s="16" t="s">
        <v>45973</v>
      </c>
      <c r="AO14" s="21">
        <f>D6L740C16</f>
        <v>0.35497096349520152</v>
      </c>
      <c r="AP14" s="16" t="s">
        <v>45974</v>
      </c>
      <c r="AQ14" s="21">
        <f>D8L807C19*D8L609C1</f>
        <v>0.37149944497604642</v>
      </c>
      <c r="AR14" s="16" t="s">
        <v>45975</v>
      </c>
      <c r="AS14" s="21">
        <f>D6L740C21</f>
        <v>14.371349288135541</v>
      </c>
      <c r="AT14" s="16" t="s">
        <v>45976</v>
      </c>
      <c r="AU14" s="21">
        <f>D8L807C21*D8L609C1</f>
        <v>15.040521150038867</v>
      </c>
      <c r="AV14" s="16" t="s">
        <v>45977</v>
      </c>
      <c r="AW14" s="21">
        <f>D6L740C24</f>
        <v>14.371349288135541</v>
      </c>
      <c r="AX14" s="16" t="s">
        <v>45978</v>
      </c>
      <c r="AY14" s="21">
        <f>D8L807C23*D8L609C1</f>
        <v>15.040521150038867</v>
      </c>
      <c r="AZ14" s="16" t="s">
        <v>45979</v>
      </c>
      <c r="BA14" s="21">
        <f>D6L1807C8</f>
        <v>5.7153308033468974E-6</v>
      </c>
      <c r="BB14" s="16" t="s">
        <v>45980</v>
      </c>
      <c r="BC14" s="21">
        <f>D8L807C25*D8L608C1</f>
        <v>6.1360996982716104E-6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6.4537172476422947E-2</v>
      </c>
      <c r="F15" s="16" t="s">
        <v>45982</v>
      </c>
      <c r="G15" s="21">
        <f>D8L808C1*D8L607C1</f>
        <v>8.2502331985075075E-2</v>
      </c>
      <c r="H15" s="16" t="s">
        <v>45983</v>
      </c>
      <c r="I15" s="21">
        <f>D6L828C16</f>
        <v>0.16779664843869974</v>
      </c>
      <c r="J15" s="16" t="s">
        <v>45984</v>
      </c>
      <c r="K15" s="21">
        <f>D8L808C3*D8L607C1</f>
        <v>0.2145060631611953</v>
      </c>
      <c r="L15" s="16" t="s">
        <v>45985</v>
      </c>
      <c r="M15" s="21">
        <f>D6L828C21</f>
        <v>1.5127350072679233</v>
      </c>
      <c r="N15" s="16" t="s">
        <v>45986</v>
      </c>
      <c r="O15" s="21">
        <f>D8L808C5*D8L607C1</f>
        <v>1.933833804396331</v>
      </c>
      <c r="P15" s="16" t="s">
        <v>45987</v>
      </c>
      <c r="Q15" s="21">
        <f>D6L828C24</f>
        <v>1.5127350072679233</v>
      </c>
      <c r="R15" s="16" t="s">
        <v>45988</v>
      </c>
      <c r="S15" s="21">
        <f>D8L808C7*D8L607C1</f>
        <v>1.933833804396331</v>
      </c>
      <c r="T15" s="16" t="s">
        <v>45989</v>
      </c>
      <c r="U15" s="21">
        <f>D6L837C13</f>
        <v>2.9385640342631313E-2</v>
      </c>
      <c r="V15" s="16" t="s">
        <v>45990</v>
      </c>
      <c r="W15" s="21">
        <f>D8L808C9*D8L608C1</f>
        <v>3.1549043273986284E-2</v>
      </c>
      <c r="X15" s="16" t="s">
        <v>45991</v>
      </c>
      <c r="Y15" s="21">
        <f>D6L837C16</f>
        <v>7.6402664890841382E-2</v>
      </c>
      <c r="Z15" s="16" t="s">
        <v>45992</v>
      </c>
      <c r="AA15" s="21">
        <f>D8L808C11*D8L608C1</f>
        <v>8.2027512512364301E-2</v>
      </c>
      <c r="AB15" s="16" t="s">
        <v>45993</v>
      </c>
      <c r="AC15" s="21">
        <f>D6L837C21</f>
        <v>1.3544337745119992</v>
      </c>
      <c r="AD15" s="16" t="s">
        <v>45994</v>
      </c>
      <c r="AE15" s="21">
        <f>D8L808C13*D8L608C1</f>
        <v>1.4541486680429889</v>
      </c>
      <c r="AF15" s="16" t="s">
        <v>45995</v>
      </c>
      <c r="AG15" s="21">
        <f>D6L837C24</f>
        <v>1.3544337745119992</v>
      </c>
      <c r="AH15" s="16" t="s">
        <v>45996</v>
      </c>
      <c r="AI15" s="21">
        <f>D8L808C15*D8L608C1</f>
        <v>1.4541486680429889</v>
      </c>
      <c r="AJ15" s="16" t="s">
        <v>45997</v>
      </c>
      <c r="AK15" s="21">
        <f>D6L840C13</f>
        <v>6.7632713683568588E-2</v>
      </c>
      <c r="AL15" s="16" t="s">
        <v>45998</v>
      </c>
      <c r="AM15" s="21">
        <f>D8L808C17*D8L609C1</f>
        <v>7.0781889730564498E-2</v>
      </c>
      <c r="AN15" s="16" t="s">
        <v>45999</v>
      </c>
      <c r="AO15" s="21">
        <f>D6L840C16</f>
        <v>0.17584505557727831</v>
      </c>
      <c r="AP15" s="16" t="s">
        <v>46000</v>
      </c>
      <c r="AQ15" s="21">
        <f>D8L808C19*D8L609C1</f>
        <v>0.18403291329946767</v>
      </c>
      <c r="AR15" s="16" t="s">
        <v>46001</v>
      </c>
      <c r="AS15" s="21">
        <f>D6L840C21</f>
        <v>2.4078231816711924</v>
      </c>
      <c r="AT15" s="16" t="s">
        <v>46002</v>
      </c>
      <c r="AU15" s="21">
        <f>D8L808C21*D8L609C1</f>
        <v>2.5199384388616282</v>
      </c>
      <c r="AV15" s="16" t="s">
        <v>46003</v>
      </c>
      <c r="AW15" s="21">
        <f>D6L840C24</f>
        <v>2.4078231816711924</v>
      </c>
      <c r="AX15" s="16" t="s">
        <v>46004</v>
      </c>
      <c r="AY15" s="21">
        <f>D8L808C23*D8L609C1</f>
        <v>2.5199384388616282</v>
      </c>
      <c r="AZ15" s="16" t="s">
        <v>46005</v>
      </c>
      <c r="BA15" s="21">
        <f>D6L1808C8</f>
        <v>4.9554627782802067E-6</v>
      </c>
      <c r="BB15" s="16" t="s">
        <v>46006</v>
      </c>
      <c r="BC15" s="21">
        <f>D8L808C25*D8L608C1</f>
        <v>5.3202893594181647E-6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8.8997724283797538E-3</v>
      </c>
      <c r="F16" s="16" t="s">
        <v>46008</v>
      </c>
      <c r="G16" s="21">
        <f>D8L809C1*D8L607C1</f>
        <v>1.1377194743789636E-2</v>
      </c>
      <c r="H16" s="16" t="s">
        <v>46009</v>
      </c>
      <c r="I16" s="21">
        <f>D6L928C16</f>
        <v>2.3139408313787344E-2</v>
      </c>
      <c r="J16" s="16" t="s">
        <v>46010</v>
      </c>
      <c r="K16" s="21">
        <f>D8L809C3*D8L607C1</f>
        <v>2.958070633385303E-2</v>
      </c>
      <c r="L16" s="16" t="s">
        <v>46011</v>
      </c>
      <c r="M16" s="21">
        <f>D6L928C21</f>
        <v>1.2390752586587006</v>
      </c>
      <c r="N16" s="16" t="s">
        <v>46012</v>
      </c>
      <c r="O16" s="21">
        <f>D8L809C5*D8L607C1</f>
        <v>1.5839956171259106</v>
      </c>
      <c r="P16" s="16" t="s">
        <v>46013</v>
      </c>
      <c r="Q16" s="21">
        <f>D6L928C24</f>
        <v>1.2390752586587006</v>
      </c>
      <c r="R16" s="16" t="s">
        <v>46014</v>
      </c>
      <c r="S16" s="21">
        <f>D8L809C7*D8L607C1</f>
        <v>1.5839956171259106</v>
      </c>
      <c r="T16" s="16" t="s">
        <v>46015</v>
      </c>
      <c r="U16" s="21">
        <f>D6L937C13</f>
        <v>0.12450507917765871</v>
      </c>
      <c r="V16" s="16" t="s">
        <v>46016</v>
      </c>
      <c r="W16" s="21">
        <f>D8L809C9*D8L608C1</f>
        <v>0.13367127906715925</v>
      </c>
      <c r="X16" s="16" t="s">
        <v>46017</v>
      </c>
      <c r="Y16" s="21">
        <f>D6L937C16</f>
        <v>0.32371320586191099</v>
      </c>
      <c r="Z16" s="16" t="s">
        <v>46018</v>
      </c>
      <c r="AA16" s="21">
        <f>D8L809C11*D8L608C1</f>
        <v>0.34754532557461226</v>
      </c>
      <c r="AB16" s="16" t="s">
        <v>46019</v>
      </c>
      <c r="AC16" s="21">
        <f>D6L937C21</f>
        <v>59.952563110802515</v>
      </c>
      <c r="AD16" s="16" t="s">
        <v>46020</v>
      </c>
      <c r="AE16" s="21">
        <f>D8L809C13*D8L608C1</f>
        <v>64.366336275649601</v>
      </c>
      <c r="AF16" s="16" t="s">
        <v>46021</v>
      </c>
      <c r="AG16" s="21">
        <f>D6L937C24</f>
        <v>59.952563110802515</v>
      </c>
      <c r="AH16" s="16" t="s">
        <v>46022</v>
      </c>
      <c r="AI16" s="21">
        <f>D8L809C15*D8L608C1</f>
        <v>64.366336275649601</v>
      </c>
      <c r="AJ16" s="16" t="s">
        <v>46023</v>
      </c>
      <c r="AK16" s="21">
        <f>D6L940C13</f>
        <v>1.3996070322900129E-3</v>
      </c>
      <c r="AL16" s="16" t="s">
        <v>46024</v>
      </c>
      <c r="AM16" s="21">
        <f>D8L809C17*D8L609C1</f>
        <v>1.4647768103639271E-3</v>
      </c>
      <c r="AN16" s="16" t="s">
        <v>46025</v>
      </c>
      <c r="AO16" s="21">
        <f>D6L940C16</f>
        <v>3.6389782839540211E-3</v>
      </c>
      <c r="AP16" s="16" t="s">
        <v>46026</v>
      </c>
      <c r="AQ16" s="21">
        <f>D8L809C19*D8L609C1</f>
        <v>3.8084197069461973E-3</v>
      </c>
      <c r="AR16" s="16" t="s">
        <v>46027</v>
      </c>
      <c r="AS16" s="21">
        <f>D6L940C21</f>
        <v>0.27068413504877048</v>
      </c>
      <c r="AT16" s="16" t="s">
        <v>46028</v>
      </c>
      <c r="AU16" s="21">
        <f>D8L809C21*D8L609C1</f>
        <v>0.28328797641443926</v>
      </c>
      <c r="AV16" s="16" t="s">
        <v>46029</v>
      </c>
      <c r="AW16" s="21">
        <f>D6L940C24</f>
        <v>0.27068413504877048</v>
      </c>
      <c r="AX16" s="16" t="s">
        <v>46030</v>
      </c>
      <c r="AY16" s="21">
        <f>D8L809C23*D8L609C1</f>
        <v>0.28328797641443926</v>
      </c>
      <c r="AZ16" s="16" t="s">
        <v>46031</v>
      </c>
      <c r="BA16" s="21">
        <f>D6L1809C8</f>
        <v>6.610995128740431E-4</v>
      </c>
      <c r="BB16" s="16" t="s">
        <v>46032</v>
      </c>
      <c r="BC16" s="21">
        <f>D8L809C25*D8L608C1</f>
        <v>7.097703809372496E-4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8.975403369133916E-3</v>
      </c>
      <c r="F17" s="16" t="s">
        <v>46034</v>
      </c>
      <c r="G17" s="21">
        <f>D8L810C1*D8L607C1</f>
        <v>1.1473879007184084E-2</v>
      </c>
      <c r="H17" s="16" t="s">
        <v>46035</v>
      </c>
      <c r="I17" s="21">
        <f>D6L1028C16</f>
        <v>2.3336048759748255E-2</v>
      </c>
      <c r="J17" s="16" t="s">
        <v>46036</v>
      </c>
      <c r="K17" s="21">
        <f>D8L810C3*D8L607C1</f>
        <v>2.9832085418678714E-2</v>
      </c>
      <c r="L17" s="16" t="s">
        <v>46037</v>
      </c>
      <c r="M17" s="21">
        <f>D6L1028C21</f>
        <v>1.6292719929394917</v>
      </c>
      <c r="N17" s="16" t="s">
        <v>46038</v>
      </c>
      <c r="O17" s="21">
        <f>D8L810C5*D8L607C1</f>
        <v>2.0828110947157685</v>
      </c>
      <c r="P17" s="16" t="s">
        <v>46039</v>
      </c>
      <c r="Q17" s="21">
        <f>D6L1028C24</f>
        <v>1.6292719929394917</v>
      </c>
      <c r="R17" s="16" t="s">
        <v>46040</v>
      </c>
      <c r="S17" s="21">
        <f>D8L810C7*D8L607C1</f>
        <v>2.0828110947157685</v>
      </c>
      <c r="T17" s="16" t="s">
        <v>46041</v>
      </c>
      <c r="U17" s="21">
        <f>D6L1037C13</f>
        <v>7.0790373230480708E-2</v>
      </c>
      <c r="V17" s="16" t="s">
        <v>46042</v>
      </c>
      <c r="W17" s="21">
        <f>D8L810C9*D8L608C1</f>
        <v>7.6002037811305045E-2</v>
      </c>
      <c r="X17" s="16" t="s">
        <v>46043</v>
      </c>
      <c r="Y17" s="21">
        <f>D6L1037C16</f>
        <v>0.18405497039924862</v>
      </c>
      <c r="Z17" s="16" t="s">
        <v>46044</v>
      </c>
      <c r="AA17" s="21">
        <f>D8L810C11*D8L608C1</f>
        <v>0.1976052983093918</v>
      </c>
      <c r="AB17" s="16" t="s">
        <v>46045</v>
      </c>
      <c r="AC17" s="21">
        <f>D6L1037C21</f>
        <v>24.588483547269846</v>
      </c>
      <c r="AD17" s="16" t="s">
        <v>46046</v>
      </c>
      <c r="AE17" s="21">
        <f>D8L810C13*D8L608C1</f>
        <v>26.398714556820607</v>
      </c>
      <c r="AF17" s="16" t="s">
        <v>46047</v>
      </c>
      <c r="AG17" s="21">
        <f>D6L1037C24</f>
        <v>24.588483547269846</v>
      </c>
      <c r="AH17" s="16" t="s">
        <v>46048</v>
      </c>
      <c r="AI17" s="21">
        <f>D8L810C15*D8L608C1</f>
        <v>26.398714556820607</v>
      </c>
      <c r="AJ17" s="16" t="s">
        <v>46049</v>
      </c>
      <c r="AK17" s="21">
        <f>D6L1040C13</f>
        <v>7.6142201556007334E-3</v>
      </c>
      <c r="AL17" s="16" t="s">
        <v>46050</v>
      </c>
      <c r="AM17" s="21">
        <f>D8L810C17*D8L609C1</f>
        <v>7.9687604131861225E-3</v>
      </c>
      <c r="AN17" s="16" t="s">
        <v>46051</v>
      </c>
      <c r="AO17" s="21">
        <f>D6L1040C16</f>
        <v>1.9796972404561859E-2</v>
      </c>
      <c r="AP17" s="16" t="s">
        <v>46052</v>
      </c>
      <c r="AQ17" s="21">
        <f>D8L810C19*D8L609C1</f>
        <v>2.0718777074283871E-2</v>
      </c>
      <c r="AR17" s="16" t="s">
        <v>46053</v>
      </c>
      <c r="AS17" s="21">
        <f>D6L1040C21</f>
        <v>2.0892453933879342</v>
      </c>
      <c r="AT17" s="16" t="s">
        <v>46054</v>
      </c>
      <c r="AU17" s="21">
        <f>D8L810C21*D8L609C1</f>
        <v>2.1865267412861824</v>
      </c>
      <c r="AV17" s="16" t="s">
        <v>46055</v>
      </c>
      <c r="AW17" s="21">
        <f>D6L1040C24</f>
        <v>2.0892453933879342</v>
      </c>
      <c r="AX17" s="16" t="s">
        <v>46056</v>
      </c>
      <c r="AY17" s="21">
        <f>D8L810C23*D8L609C1</f>
        <v>2.1865267412861824</v>
      </c>
      <c r="AZ17" s="16" t="s">
        <v>46057</v>
      </c>
      <c r="BA17" s="21">
        <f>D6L1810C8</f>
        <v>1.3964530093562352E-4</v>
      </c>
      <c r="BB17" s="16" t="s">
        <v>46058</v>
      </c>
      <c r="BC17" s="21">
        <f>D8L810C25*D8L608C1</f>
        <v>1.4992614048417639E-4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6.211133988343053E-3</v>
      </c>
      <c r="F18" s="16" t="s">
        <v>46060</v>
      </c>
      <c r="G18" s="21">
        <f>D8L811C1*D8L607C1</f>
        <v>7.9401222372620477E-3</v>
      </c>
      <c r="H18" s="16" t="s">
        <v>46061</v>
      </c>
      <c r="I18" s="21">
        <f>D6L1128C16</f>
        <v>1.6148948369691947E-2</v>
      </c>
      <c r="J18" s="16" t="s">
        <v>46062</v>
      </c>
      <c r="K18" s="21">
        <f>D8L811C3*D8L607C1</f>
        <v>2.0644317816881336E-2</v>
      </c>
      <c r="L18" s="16" t="s">
        <v>46063</v>
      </c>
      <c r="M18" s="21">
        <f>D6L1128C21</f>
        <v>0.3755311363906223</v>
      </c>
      <c r="N18" s="16" t="s">
        <v>46064</v>
      </c>
      <c r="O18" s="21">
        <f>D8L811C5*D8L607C1</f>
        <v>0.48006742930285962</v>
      </c>
      <c r="P18" s="16" t="s">
        <v>46065</v>
      </c>
      <c r="Q18" s="21">
        <f>D6L1128C24</f>
        <v>0.37553113639062219</v>
      </c>
      <c r="R18" s="16" t="s">
        <v>46066</v>
      </c>
      <c r="S18" s="21">
        <f>D8L811C7*D8L607C1</f>
        <v>0.48006742930285951</v>
      </c>
      <c r="T18" s="16" t="s">
        <v>46067</v>
      </c>
      <c r="U18" s="21">
        <f>D6L1137C13</f>
        <v>4.6841203631846476E-2</v>
      </c>
      <c r="V18" s="16" t="s">
        <v>46068</v>
      </c>
      <c r="W18" s="21">
        <f>D8L811C9*D8L608C1</f>
        <v>5.0289704194154031E-2</v>
      </c>
      <c r="X18" s="16" t="s">
        <v>46069</v>
      </c>
      <c r="Y18" s="21">
        <f>D6L1137C16</f>
        <v>0.12178712944280089</v>
      </c>
      <c r="Z18" s="16" t="s">
        <v>46070</v>
      </c>
      <c r="AA18" s="21">
        <f>D8L811C11*D8L608C1</f>
        <v>0.13075323090480054</v>
      </c>
      <c r="AB18" s="16" t="s">
        <v>46071</v>
      </c>
      <c r="AC18" s="21">
        <f>D6L1137C21</f>
        <v>6.918233028934571</v>
      </c>
      <c r="AD18" s="16" t="s">
        <v>46072</v>
      </c>
      <c r="AE18" s="21">
        <f>D8L811C13*D8L608C1</f>
        <v>7.4275608992849245</v>
      </c>
      <c r="AF18" s="16" t="s">
        <v>46073</v>
      </c>
      <c r="AG18" s="21">
        <f>D6L1137C24</f>
        <v>6.9182330289345702</v>
      </c>
      <c r="AH18" s="16" t="s">
        <v>46074</v>
      </c>
      <c r="AI18" s="21">
        <f>D8L811C15*D8L608C1</f>
        <v>7.4275608992849227</v>
      </c>
      <c r="AJ18" s="16" t="s">
        <v>46075</v>
      </c>
      <c r="AK18" s="21">
        <f>D6L1140C13</f>
        <v>1.5570024794275516E-4</v>
      </c>
      <c r="AL18" s="16" t="s">
        <v>46076</v>
      </c>
      <c r="AM18" s="21">
        <f>D8L811C17*D8L609C1</f>
        <v>1.6295010477426915E-4</v>
      </c>
      <c r="AN18" s="16" t="s">
        <v>46077</v>
      </c>
      <c r="AO18" s="21">
        <f>D6L1140C16</f>
        <v>4.0482064465116347E-4</v>
      </c>
      <c r="AP18" s="16" t="s">
        <v>46078</v>
      </c>
      <c r="AQ18" s="21">
        <f>D8L811C19*D8L609C1</f>
        <v>4.2367027241309985E-4</v>
      </c>
      <c r="AR18" s="16" t="s">
        <v>46079</v>
      </c>
      <c r="AS18" s="21">
        <f>D6L1140C21</f>
        <v>8.6519947952413065E-3</v>
      </c>
      <c r="AT18" s="16" t="s">
        <v>46080</v>
      </c>
      <c r="AU18" s="21">
        <f>D8L811C21*D8L609C1</f>
        <v>9.0548568613027895E-3</v>
      </c>
      <c r="AV18" s="16" t="s">
        <v>46081</v>
      </c>
      <c r="AW18" s="21">
        <f>D6L1140C24</f>
        <v>8.6519947952413048E-3</v>
      </c>
      <c r="AX18" s="16" t="s">
        <v>46082</v>
      </c>
      <c r="AY18" s="21">
        <f>D8L811C23*D8L609C1</f>
        <v>9.0548568613027878E-3</v>
      </c>
      <c r="AZ18" s="16" t="s">
        <v>46083</v>
      </c>
      <c r="BA18" s="21">
        <f>D6L1811C8</f>
        <v>0.19176840581297031</v>
      </c>
      <c r="BB18" s="16" t="s">
        <v>46084</v>
      </c>
      <c r="BC18" s="21">
        <f>D8L811C25*D8L608C1</f>
        <v>0.2058866052613986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2.860644623578925E-2</v>
      </c>
      <c r="F19" s="16" t="s">
        <v>46086</v>
      </c>
      <c r="G19" s="21">
        <f>D8L812C1*D8L607C1</f>
        <v>3.6569599096094418E-2</v>
      </c>
      <c r="H19" s="16" t="s">
        <v>46087</v>
      </c>
      <c r="I19" s="21">
        <f>D6L1228C16</f>
        <v>7.4376760213051951E-2</v>
      </c>
      <c r="J19" s="16" t="s">
        <v>46088</v>
      </c>
      <c r="K19" s="21">
        <f>D8L812C3*D8L607C1</f>
        <v>9.5080957649845352E-2</v>
      </c>
      <c r="L19" s="16" t="s">
        <v>46089</v>
      </c>
      <c r="M19" s="21">
        <f>D6L1228C21</f>
        <v>2.9292582590105987</v>
      </c>
      <c r="N19" s="16" t="s">
        <v>46090</v>
      </c>
      <c r="O19" s="21">
        <f>D8L812C5*D8L607C1</f>
        <v>3.7446734661826691</v>
      </c>
      <c r="P19" s="16" t="s">
        <v>46091</v>
      </c>
      <c r="Q19" s="21">
        <f>D6L1228C24</f>
        <v>2.9292582590105987</v>
      </c>
      <c r="R19" s="16" t="s">
        <v>46092</v>
      </c>
      <c r="S19" s="21">
        <f>D8L812C7*D8L607C1</f>
        <v>3.7446734661826691</v>
      </c>
      <c r="T19" s="16" t="s">
        <v>46093</v>
      </c>
      <c r="U19" s="21">
        <f>D6L1237C13</f>
        <v>4.3050052842525929E-2</v>
      </c>
      <c r="V19" s="16" t="s">
        <v>46094</v>
      </c>
      <c r="W19" s="21">
        <f>D8L812C9*D8L608C1</f>
        <v>4.6219444743759802E-2</v>
      </c>
      <c r="X19" s="16" t="s">
        <v>46095</v>
      </c>
      <c r="Y19" s="21">
        <f>D6L1237C16</f>
        <v>0.11193013739056716</v>
      </c>
      <c r="Z19" s="16" t="s">
        <v>46096</v>
      </c>
      <c r="AA19" s="21">
        <f>D8L812C11*D8L608C1</f>
        <v>0.1201705563337752</v>
      </c>
      <c r="AB19" s="16" t="s">
        <v>46097</v>
      </c>
      <c r="AC19" s="21">
        <f>D6L1237C21</f>
        <v>5.3016092296302499</v>
      </c>
      <c r="AD19" s="16" t="s">
        <v>46098</v>
      </c>
      <c r="AE19" s="21">
        <f>D8L812C13*D8L608C1</f>
        <v>5.6919194905110109</v>
      </c>
      <c r="AF19" s="16" t="s">
        <v>46099</v>
      </c>
      <c r="AG19" s="21">
        <f>D6L1237C24</f>
        <v>5.3016092296302508</v>
      </c>
      <c r="AH19" s="16" t="s">
        <v>46100</v>
      </c>
      <c r="AI19" s="21">
        <f>D8L812C15*D8L608C1</f>
        <v>5.6919194905110118</v>
      </c>
      <c r="AJ19" s="16" t="s">
        <v>46101</v>
      </c>
      <c r="AK19" s="21">
        <f>D6L1240C13</f>
        <v>4.2615258826534065E-3</v>
      </c>
      <c r="AL19" s="16" t="s">
        <v>46102</v>
      </c>
      <c r="AM19" s="21">
        <f>D8L812C17*D8L609C1</f>
        <v>4.4599549342525246E-3</v>
      </c>
      <c r="AN19" s="16" t="s">
        <v>46103</v>
      </c>
      <c r="AO19" s="21">
        <f>D6L1240C16</f>
        <v>1.1079967294898841E-2</v>
      </c>
      <c r="AP19" s="16" t="s">
        <v>46104</v>
      </c>
      <c r="AQ19" s="21">
        <f>D8L812C19*D8L609C1</f>
        <v>1.1595882829056547E-2</v>
      </c>
      <c r="AR19" s="16" t="s">
        <v>46105</v>
      </c>
      <c r="AS19" s="21">
        <f>D6L1240C21</f>
        <v>0.61047166690837007</v>
      </c>
      <c r="AT19" s="16" t="s">
        <v>46106</v>
      </c>
      <c r="AU19" s="21">
        <f>D8L812C21*D8L609C1</f>
        <v>0.63889700497468183</v>
      </c>
      <c r="AV19" s="16" t="s">
        <v>46107</v>
      </c>
      <c r="AW19" s="21">
        <f>D6L1240C24</f>
        <v>0.61047166690837007</v>
      </c>
      <c r="AX19" s="16" t="s">
        <v>46108</v>
      </c>
      <c r="AY19" s="21">
        <f>D8L812C23*D8L609C1</f>
        <v>0.63889700497468183</v>
      </c>
      <c r="AZ19" s="16" t="s">
        <v>46109</v>
      </c>
      <c r="BA19" s="21">
        <f>D6L1812C8</f>
        <v>0.25928938021788173</v>
      </c>
      <c r="BB19" s="16" t="s">
        <v>46110</v>
      </c>
      <c r="BC19" s="21">
        <f>D8L812C25*D8L608C1</f>
        <v>0.27837854753538893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2.162561898095974E-2</v>
      </c>
      <c r="F20" s="16" t="s">
        <v>46112</v>
      </c>
      <c r="G20" s="21">
        <f>D8L813C1*D8L607C1</f>
        <v>2.7645524712159981E-2</v>
      </c>
      <c r="H20" s="16" t="s">
        <v>46113</v>
      </c>
      <c r="I20" s="21">
        <f>D6L1328C16</f>
        <v>5.622660935049531E-2</v>
      </c>
      <c r="J20" s="16" t="s">
        <v>46114</v>
      </c>
      <c r="K20" s="21">
        <f>D8L813C3*D8L607C1</f>
        <v>7.1878364251615937E-2</v>
      </c>
      <c r="L20" s="16" t="s">
        <v>46115</v>
      </c>
      <c r="M20" s="21">
        <f>D6L1328C21</f>
        <v>2.620142560363897</v>
      </c>
      <c r="N20" s="16" t="s">
        <v>46116</v>
      </c>
      <c r="O20" s="21">
        <f>D8L813C5*D8L607C1</f>
        <v>3.3495094852867688</v>
      </c>
      <c r="P20" s="16" t="s">
        <v>46117</v>
      </c>
      <c r="Q20" s="21">
        <f>D6L1328C24</f>
        <v>2.620142560363897</v>
      </c>
      <c r="R20" s="16" t="s">
        <v>46118</v>
      </c>
      <c r="S20" s="21">
        <f>D8L813C7*D8L607C1</f>
        <v>3.3495094852867688</v>
      </c>
      <c r="T20" s="16" t="s">
        <v>46119</v>
      </c>
      <c r="U20" s="21">
        <f>D6L1337C13</f>
        <v>5.5791378508826961</v>
      </c>
      <c r="V20" s="16" t="s">
        <v>46120</v>
      </c>
      <c r="W20" s="21">
        <f>D8L813C9*D8L608C1</f>
        <v>5.9898800719233112</v>
      </c>
      <c r="X20" s="16" t="s">
        <v>46121</v>
      </c>
      <c r="Y20" s="21">
        <f>D6L1337C16</f>
        <v>14.505758412295011</v>
      </c>
      <c r="Z20" s="16" t="s">
        <v>46122</v>
      </c>
      <c r="AA20" s="21">
        <f>D8L813C11*D8L608C1</f>
        <v>15.573688187000611</v>
      </c>
      <c r="AB20" s="16" t="s">
        <v>46123</v>
      </c>
      <c r="AC20" s="21">
        <f>D6L1337C21</f>
        <v>998.47031961907726</v>
      </c>
      <c r="AD20" s="16" t="s">
        <v>46124</v>
      </c>
      <c r="AE20" s="21">
        <f>D8L813C13*D8L608C1</f>
        <v>1071.9787948861988</v>
      </c>
      <c r="AF20" s="16" t="s">
        <v>46125</v>
      </c>
      <c r="AG20" s="21">
        <f>D6L1337C24</f>
        <v>998.47031961907726</v>
      </c>
      <c r="AH20" s="16" t="s">
        <v>46126</v>
      </c>
      <c r="AI20" s="21">
        <f>D8L813C15*D8L608C1</f>
        <v>1071.9787948861988</v>
      </c>
      <c r="AJ20" s="16" t="s">
        <v>46127</v>
      </c>
      <c r="AK20" s="21">
        <f>D6L1340C13</f>
        <v>2.8676089677898262</v>
      </c>
      <c r="AL20" s="16" t="s">
        <v>46128</v>
      </c>
      <c r="AM20" s="21">
        <f>D8L813C17*D8L609C1</f>
        <v>3.0011331897479403</v>
      </c>
      <c r="AN20" s="16" t="s">
        <v>46129</v>
      </c>
      <c r="AO20" s="21">
        <f>D6L1340C16</f>
        <v>7.4557833162535498</v>
      </c>
      <c r="AP20" s="16" t="s">
        <v>46130</v>
      </c>
      <c r="AQ20" s="21">
        <f>D8L813C19*D8L609C1</f>
        <v>7.8029462933446467</v>
      </c>
      <c r="AR20" s="16" t="s">
        <v>46131</v>
      </c>
      <c r="AS20" s="21">
        <f>D6L1340C21</f>
        <v>506.2676695763173</v>
      </c>
      <c r="AT20" s="16" t="s">
        <v>46132</v>
      </c>
      <c r="AU20" s="21">
        <f>D8L813C21*D8L609C1</f>
        <v>529.840966159647</v>
      </c>
      <c r="AV20" s="16" t="s">
        <v>46133</v>
      </c>
      <c r="AW20" s="21">
        <f>D6L1340C24</f>
        <v>506.26766957631736</v>
      </c>
      <c r="AX20" s="16" t="s">
        <v>46134</v>
      </c>
      <c r="AY20" s="21">
        <f>D8L813C23*D8L609C1</f>
        <v>529.840966159647</v>
      </c>
      <c r="AZ20" s="16" t="s">
        <v>46135</v>
      </c>
      <c r="BA20" s="21">
        <f>D6L1813C8</f>
        <v>0.12446351931330472</v>
      </c>
      <c r="BB20" s="16" t="s">
        <v>46136</v>
      </c>
      <c r="BC20" s="21">
        <f>D8L813C25*D8L608C1</f>
        <v>0.13362665952020786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3.9052919269049802E-2</v>
      </c>
      <c r="F21" s="16" t="s">
        <v>46138</v>
      </c>
      <c r="G21" s="21">
        <f>D8L814C1*D8L607C1</f>
        <v>4.9924048217305221E-2</v>
      </c>
      <c r="H21" s="16" t="s">
        <v>46139</v>
      </c>
      <c r="I21" s="21">
        <f>D6L1428C16</f>
        <v>0.10153759009952949</v>
      </c>
      <c r="J21" s="16" t="s">
        <v>46140</v>
      </c>
      <c r="K21" s="21">
        <f>D8L814C3*D8L607C1</f>
        <v>0.12980252536499357</v>
      </c>
      <c r="L21" s="16" t="s">
        <v>46141</v>
      </c>
      <c r="M21" s="21">
        <f>D6L1428C21</f>
        <v>5.031342794901172</v>
      </c>
      <c r="N21" s="16" t="s">
        <v>46142</v>
      </c>
      <c r="O21" s="21">
        <f>D8L814C5*D8L607C1</f>
        <v>6.4319135417235325</v>
      </c>
      <c r="P21" s="16" t="s">
        <v>46143</v>
      </c>
      <c r="Q21" s="21">
        <f>D6L1428C24</f>
        <v>5.031342794901172</v>
      </c>
      <c r="R21" s="16" t="s">
        <v>46144</v>
      </c>
      <c r="S21" s="21">
        <f>D8L814C7*D8L607C1</f>
        <v>6.4319135417235325</v>
      </c>
      <c r="T21" s="16" t="s">
        <v>46145</v>
      </c>
      <c r="U21" s="21">
        <f>D6L1437C13</f>
        <v>3.410734274265613E-2</v>
      </c>
      <c r="V21" s="16" t="s">
        <v>46146</v>
      </c>
      <c r="W21" s="21">
        <f>D8L814C9*D8L608C1</f>
        <v>3.6618362560833881E-2</v>
      </c>
      <c r="X21" s="16" t="s">
        <v>46147</v>
      </c>
      <c r="Y21" s="21">
        <f>D6L1437C16</f>
        <v>8.8679091130906107E-2</v>
      </c>
      <c r="Z21" s="16" t="s">
        <v>46148</v>
      </c>
      <c r="AA21" s="21">
        <f>D8L814C11*D8L608C1</f>
        <v>9.5207742658168282E-2</v>
      </c>
      <c r="AB21" s="16" t="s">
        <v>46149</v>
      </c>
      <c r="AC21" s="21">
        <f>D6L1437C21</f>
        <v>23.431267000411836</v>
      </c>
      <c r="AD21" s="16" t="s">
        <v>46150</v>
      </c>
      <c r="AE21" s="21">
        <f>D8L814C13*D8L608C1</f>
        <v>25.156302464094125</v>
      </c>
      <c r="AF21" s="16" t="s">
        <v>46151</v>
      </c>
      <c r="AG21" s="21">
        <f>D6L1437C24</f>
        <v>23.43126700041184</v>
      </c>
      <c r="AH21" s="16" t="s">
        <v>46152</v>
      </c>
      <c r="AI21" s="21">
        <f>D8L814C15*D8L608C1</f>
        <v>25.156302464094129</v>
      </c>
      <c r="AJ21" s="16" t="s">
        <v>46153</v>
      </c>
      <c r="AK21" s="21">
        <f>D6L1440C13</f>
        <v>1.2952215452975247E-2</v>
      </c>
      <c r="AL21" s="16" t="s">
        <v>46154</v>
      </c>
      <c r="AM21" s="21">
        <f>D8L814C17*D8L609C1</f>
        <v>1.3555308312014994E-2</v>
      </c>
      <c r="AN21" s="16" t="s">
        <v>46155</v>
      </c>
      <c r="AO21" s="21">
        <f>D6L1440C16</f>
        <v>3.3675760177735645E-2</v>
      </c>
      <c r="AP21" s="16" t="s">
        <v>46156</v>
      </c>
      <c r="AQ21" s="21">
        <f>D8L814C19*D8L609C1</f>
        <v>3.5243801611238988E-2</v>
      </c>
      <c r="AR21" s="16" t="s">
        <v>46157</v>
      </c>
      <c r="AS21" s="21">
        <f>D6L1440C21</f>
        <v>2.4703642894739239</v>
      </c>
      <c r="AT21" s="16" t="s">
        <v>46158</v>
      </c>
      <c r="AU21" s="21">
        <f>D8L814C21*D8L609C1</f>
        <v>2.5853916427184442</v>
      </c>
      <c r="AV21" s="16" t="s">
        <v>46159</v>
      </c>
      <c r="AW21" s="21">
        <f>D6L1440C24</f>
        <v>2.4703642894739239</v>
      </c>
      <c r="AX21" s="16" t="s">
        <v>46160</v>
      </c>
      <c r="AY21" s="21">
        <f>D8L814C23*D8L609C1</f>
        <v>2.5853916427184442</v>
      </c>
      <c r="AZ21" s="16" t="s">
        <v>46161</v>
      </c>
      <c r="BA21" s="21">
        <f>D6L1814C8</f>
        <v>0.2947251602382624</v>
      </c>
      <c r="BB21" s="16" t="s">
        <v>46162</v>
      </c>
      <c r="BC21" s="21">
        <f>D8L814C25*D8L608C1</f>
        <v>0.31642314837699648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6.1507258974120181E-3</v>
      </c>
      <c r="BB22" s="16" t="s">
        <v>46164</v>
      </c>
      <c r="BC22" s="21">
        <f>D8L815C25*D8L608C1</f>
        <v>6.6035490546163767E-3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3.4557590529088892E-3</v>
      </c>
      <c r="BB23" s="16" t="s">
        <v>46166</v>
      </c>
      <c r="BC23" s="21">
        <f>D8L816C25*D8L608C1</f>
        <v>3.7101758080977645E-3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0.10590622505232752</v>
      </c>
      <c r="F24" s="16" t="s">
        <v>46168</v>
      </c>
      <c r="G24" s="21">
        <f>D8L817C1*D8L607C1</f>
        <v>0.1353872536288328</v>
      </c>
      <c r="H24" s="16" t="s">
        <v>46169</v>
      </c>
      <c r="I24" s="21">
        <f>D6L1528C16</f>
        <v>0.27535618513605076</v>
      </c>
      <c r="J24" s="16" t="s">
        <v>46170</v>
      </c>
      <c r="K24" s="21">
        <f>D8L817C3*D8L607C1</f>
        <v>0.35200685943496424</v>
      </c>
      <c r="L24" s="16" t="s">
        <v>46171</v>
      </c>
      <c r="M24" s="21">
        <f>D6L1528C21</f>
        <v>13.762509633339134</v>
      </c>
      <c r="N24" s="16" t="s">
        <v>46172</v>
      </c>
      <c r="O24" s="21">
        <f>D8L817C5*D8L607C1</f>
        <v>17.593568096469419</v>
      </c>
      <c r="P24" s="16" t="s">
        <v>46173</v>
      </c>
      <c r="Q24" s="21">
        <f>D6L1528C24</f>
        <v>13.762509633339134</v>
      </c>
      <c r="R24" s="16" t="s">
        <v>46174</v>
      </c>
      <c r="S24" s="21">
        <f>D8L817C7*D8L607C1</f>
        <v>17.593568096469419</v>
      </c>
      <c r="T24" s="16" t="s">
        <v>46175</v>
      </c>
      <c r="U24" s="21">
        <f>D6L1537C13</f>
        <v>8.9506994662795648E-3</v>
      </c>
      <c r="V24" s="16" t="s">
        <v>46176</v>
      </c>
      <c r="W24" s="21">
        <f>D8L817C9*D8L608C1</f>
        <v>9.6096597352152129E-3</v>
      </c>
      <c r="X24" s="16" t="s">
        <v>46177</v>
      </c>
      <c r="Y24" s="21">
        <f>D6L1537C16</f>
        <v>2.3271818612326862E-2</v>
      </c>
      <c r="Z24" s="16" t="s">
        <v>46178</v>
      </c>
      <c r="AA24" s="21">
        <f>D8L817C11*D8L608C1</f>
        <v>2.4985115311559548E-2</v>
      </c>
      <c r="AB24" s="16" t="s">
        <v>46179</v>
      </c>
      <c r="AC24" s="21">
        <f>D6L1537C21</f>
        <v>-27.651992668359277</v>
      </c>
      <c r="AD24" s="16" t="s">
        <v>46180</v>
      </c>
      <c r="AE24" s="21">
        <f>D8L817C13*D8L608C1</f>
        <v>-29.68776256477862</v>
      </c>
      <c r="AF24" s="16" t="s">
        <v>46181</v>
      </c>
      <c r="AG24" s="21">
        <f>D6L1537C24</f>
        <v>-27.651992668359274</v>
      </c>
      <c r="AH24" s="16" t="s">
        <v>46182</v>
      </c>
      <c r="AI24" s="21">
        <f>D8L817C15*D8L608C1</f>
        <v>-29.687762564778616</v>
      </c>
      <c r="AJ24" s="16" t="s">
        <v>46183</v>
      </c>
      <c r="AK24" s="21">
        <f>D6L1540C13</f>
        <v>1.2112278154380674E-2</v>
      </c>
      <c r="AL24" s="16" t="s">
        <v>46184</v>
      </c>
      <c r="AM24" s="21">
        <f>D8L817C17*D8L609C1</f>
        <v>1.2676261087503679E-2</v>
      </c>
      <c r="AN24" s="16" t="s">
        <v>46185</v>
      </c>
      <c r="AO24" s="21">
        <f>D6L1540C16</f>
        <v>3.1491923201389674E-2</v>
      </c>
      <c r="AP24" s="16" t="s">
        <v>46186</v>
      </c>
      <c r="AQ24" s="21">
        <f>D8L817C19*D8L609C1</f>
        <v>3.2958278827509485E-2</v>
      </c>
      <c r="AR24" s="16" t="s">
        <v>46187</v>
      </c>
      <c r="AS24" s="21">
        <f>D6L1540C21</f>
        <v>1.7849552606239241</v>
      </c>
      <c r="AT24" s="16" t="s">
        <v>46188</v>
      </c>
      <c r="AU24" s="21">
        <f>D8L817C21*D8L609C1</f>
        <v>1.8680679740663519</v>
      </c>
      <c r="AV24" s="16" t="s">
        <v>46189</v>
      </c>
      <c r="AW24" s="21">
        <f>D6L1540C24</f>
        <v>1.7849552606239241</v>
      </c>
      <c r="AX24" s="16" t="s">
        <v>46190</v>
      </c>
      <c r="AY24" s="21">
        <f>D8L817C23*D8L609C1</f>
        <v>1.8680679740663519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8.3515242774954063E-2</v>
      </c>
      <c r="F25" s="16" t="s">
        <v>46194</v>
      </c>
      <c r="G25" s="21">
        <f>D8L818C1*D8L607C1</f>
        <v>0.10676331207027341</v>
      </c>
      <c r="H25" s="16" t="s">
        <v>46195</v>
      </c>
      <c r="I25" s="21">
        <f>D6L1628C16</f>
        <v>0.21713963121488056</v>
      </c>
      <c r="J25" s="16" t="s">
        <v>46196</v>
      </c>
      <c r="K25" s="21">
        <f>D8L818C3*D8L607C1</f>
        <v>0.27758461138271084</v>
      </c>
      <c r="L25" s="16" t="s">
        <v>46197</v>
      </c>
      <c r="M25" s="21">
        <f>D6L1628C21</f>
        <v>8.5518387231807029</v>
      </c>
      <c r="N25" s="16" t="s">
        <v>46198</v>
      </c>
      <c r="O25" s="21">
        <f>D8L818C5*D8L607C1</f>
        <v>10.932407019852457</v>
      </c>
      <c r="P25" s="16" t="s">
        <v>46199</v>
      </c>
      <c r="Q25" s="21">
        <f>D6L1628C24</f>
        <v>8.5518387231807012</v>
      </c>
      <c r="R25" s="16" t="s">
        <v>46200</v>
      </c>
      <c r="S25" s="21">
        <f>D8L818C7*D8L607C1</f>
        <v>10.932407019852453</v>
      </c>
      <c r="T25" s="16" t="s">
        <v>46201</v>
      </c>
      <c r="U25" s="21">
        <f>D6L1637C13</f>
        <v>0.12012761063300405</v>
      </c>
      <c r="V25" s="16" t="s">
        <v>46202</v>
      </c>
      <c r="W25" s="21">
        <f>D8L818C9*D8L608C1</f>
        <v>0.12897153650801998</v>
      </c>
      <c r="X25" s="16" t="s">
        <v>46203</v>
      </c>
      <c r="Y25" s="21">
        <f>D6L1637C16</f>
        <v>0.31233178764581049</v>
      </c>
      <c r="Z25" s="16" t="s">
        <v>46204</v>
      </c>
      <c r="AA25" s="21">
        <f>D8L818C11*D8L608C1</f>
        <v>0.33532599492085191</v>
      </c>
      <c r="AB25" s="16" t="s">
        <v>46205</v>
      </c>
      <c r="AC25" s="21">
        <f>D6L1637C21</f>
        <v>27.688090069331523</v>
      </c>
      <c r="AD25" s="16" t="s">
        <v>46206</v>
      </c>
      <c r="AE25" s="21">
        <f>D8L818C13*D8L608C1</f>
        <v>29.726517495829064</v>
      </c>
      <c r="AF25" s="16" t="s">
        <v>46207</v>
      </c>
      <c r="AG25" s="21">
        <f>D6L1637C24</f>
        <v>27.68809006933153</v>
      </c>
      <c r="AH25" s="16" t="s">
        <v>46208</v>
      </c>
      <c r="AI25" s="21">
        <f>D8L818C15*D8L608C1</f>
        <v>29.726517495829071</v>
      </c>
      <c r="AJ25" s="16" t="s">
        <v>46209</v>
      </c>
      <c r="AK25" s="21">
        <f>D6L1640C13</f>
        <v>0.22454532689010717</v>
      </c>
      <c r="AL25" s="16" t="s">
        <v>46210</v>
      </c>
      <c r="AM25" s="21">
        <f>D8L818C17*D8L609C1</f>
        <v>0.23500081102483575</v>
      </c>
      <c r="AN25" s="16" t="s">
        <v>46211</v>
      </c>
      <c r="AO25" s="21">
        <f>D6L1640C16</f>
        <v>0.58381784991427765</v>
      </c>
      <c r="AP25" s="16" t="s">
        <v>46212</v>
      </c>
      <c r="AQ25" s="21">
        <f>D8L818C19*D8L609C1</f>
        <v>0.61100210866457194</v>
      </c>
      <c r="AR25" s="16" t="s">
        <v>46213</v>
      </c>
      <c r="AS25" s="21">
        <f>D6L1640C21</f>
        <v>34.536341514803674</v>
      </c>
      <c r="AT25" s="16" t="s">
        <v>46214</v>
      </c>
      <c r="AU25" s="21">
        <f>D8L818C21*D8L609C1</f>
        <v>36.14445412075569</v>
      </c>
      <c r="AV25" s="16" t="s">
        <v>46215</v>
      </c>
      <c r="AW25" s="21">
        <f>D6L1640C24</f>
        <v>34.536341514803674</v>
      </c>
      <c r="AX25" s="16" t="s">
        <v>46216</v>
      </c>
      <c r="AY25" s="21">
        <f>D8L818C23*D8L609C1</f>
        <v>36.14445412075569</v>
      </c>
      <c r="AZ25" s="16" t="s">
        <v>46217</v>
      </c>
      <c r="BA25" s="21">
        <f>D6L1818C8</f>
        <v>1.283612309567897E-2</v>
      </c>
      <c r="BB25" s="16" t="s">
        <v>46218</v>
      </c>
      <c r="BC25" s="21">
        <f>D8L818C25*D8L608C1</f>
        <v>1.378113249512153E-2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1.0068013056895168E-4</v>
      </c>
      <c r="V26" s="16" t="s">
        <v>46228</v>
      </c>
      <c r="W26" s="21">
        <f>D8L819C9*D8L608C1</f>
        <v>1.0809231172486408E-4</v>
      </c>
      <c r="X26" s="16" t="s">
        <v>46229</v>
      </c>
      <c r="Y26" s="21">
        <f>D6L1737C16</f>
        <v>2.6176833947927488E-4</v>
      </c>
      <c r="Z26" s="16" t="s">
        <v>46230</v>
      </c>
      <c r="AA26" s="21">
        <f>D8L819C11*D8L608C1</f>
        <v>2.810400104846472E-4</v>
      </c>
      <c r="AB26" s="16" t="s">
        <v>46231</v>
      </c>
      <c r="AC26" s="21">
        <f>D6L1737C21</f>
        <v>1.0849883937769183E-2</v>
      </c>
      <c r="AD26" s="16" t="s">
        <v>46232</v>
      </c>
      <c r="AE26" s="21">
        <f>D8L819C13*D8L608C1</f>
        <v>1.164866424141899E-2</v>
      </c>
      <c r="AF26" s="16" t="s">
        <v>46233</v>
      </c>
      <c r="AG26" s="21">
        <f>D6L1737C24</f>
        <v>1.0849883937769181E-2</v>
      </c>
      <c r="AH26" s="16" t="s">
        <v>46234</v>
      </c>
      <c r="AI26" s="21">
        <f>D8L819C15*D8L608C1</f>
        <v>1.1648664241418989E-2</v>
      </c>
      <c r="AJ26" s="16" t="s">
        <v>46235</v>
      </c>
      <c r="AK26" s="21">
        <f>D6L1740C13</f>
        <v>7.383490352598672E-5</v>
      </c>
      <c r="AL26" s="16" t="s">
        <v>46236</v>
      </c>
      <c r="AM26" s="21">
        <f>D8L819C17*D8L609C1</f>
        <v>7.7272871588368076E-5</v>
      </c>
      <c r="AN26" s="16" t="s">
        <v>46237</v>
      </c>
      <c r="AO26" s="21">
        <f>D6L1740C16</f>
        <v>1.9197074916756551E-4</v>
      </c>
      <c r="AP26" s="16" t="s">
        <v>46238</v>
      </c>
      <c r="AQ26" s="21">
        <f>D8L819C19*D8L609C1</f>
        <v>2.0090946612975704E-4</v>
      </c>
      <c r="AR26" s="16" t="s">
        <v>46239</v>
      </c>
      <c r="AS26" s="21">
        <f>D6L1740C21</f>
        <v>7.8751189855697564E-3</v>
      </c>
      <c r="AT26" s="16" t="s">
        <v>46240</v>
      </c>
      <c r="AU26" s="21">
        <f>D8L819C21*D8L609C1</f>
        <v>8.2418074522285206E-3</v>
      </c>
      <c r="AV26" s="16" t="s">
        <v>46241</v>
      </c>
      <c r="AW26" s="21">
        <f>D6L1740C24</f>
        <v>7.8751189855697547E-3</v>
      </c>
      <c r="AX26" s="16" t="s">
        <v>46242</v>
      </c>
      <c r="AY26" s="21">
        <f>D8L819C23*D8L609C1</f>
        <v>8.2418074522285188E-3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3.7674149980190356E-2</v>
      </c>
      <c r="F27" s="16" t="s">
        <v>46244</v>
      </c>
      <c r="G27" s="21">
        <f>D8L820C1*D8L607C1</f>
        <v>4.8161472057931885E-2</v>
      </c>
      <c r="H27" s="16" t="s">
        <v>46245</v>
      </c>
      <c r="I27" s="21">
        <f>D6L1924C4</f>
        <v>0.10133071388199405</v>
      </c>
      <c r="J27" s="16" t="s">
        <v>46246</v>
      </c>
      <c r="K27" s="21">
        <f>D8L820C3*D8L607C1</f>
        <v>0.12953806118529682</v>
      </c>
      <c r="L27" s="16" t="s">
        <v>46247</v>
      </c>
      <c r="M27" s="21">
        <f>D6L1924C7</f>
        <v>3.5198441681198194</v>
      </c>
      <c r="N27" s="16" t="s">
        <v>46248</v>
      </c>
      <c r="O27" s="21">
        <f>D8L820C5*D8L607C1</f>
        <v>4.4996602880307544</v>
      </c>
      <c r="P27" s="16" t="s">
        <v>46249</v>
      </c>
      <c r="Q27" s="21">
        <f>D6L1924C10</f>
        <v>2.6289365938041453</v>
      </c>
      <c r="R27" s="16" t="s">
        <v>46250</v>
      </c>
      <c r="S27" s="21">
        <f>D8L820C7*D8L607C1</f>
        <v>3.3607515065674547</v>
      </c>
      <c r="T27" s="16" t="s">
        <v>46251</v>
      </c>
      <c r="U27" s="21">
        <f>D6L1924C2</f>
        <v>4.1772519019469649E-2</v>
      </c>
      <c r="V27" s="16" t="s">
        <v>46252</v>
      </c>
      <c r="W27" s="21">
        <f>D8L820C9*D8L608C1</f>
        <v>4.4847857485573996E-2</v>
      </c>
      <c r="X27" s="16" t="s">
        <v>46253</v>
      </c>
      <c r="Y27" s="21">
        <f>D6L1924C5</f>
        <v>9.3023826940998824E-2</v>
      </c>
      <c r="Z27" s="16" t="s">
        <v>46254</v>
      </c>
      <c r="AA27" s="21">
        <f>D8L820C11*D8L608C1</f>
        <v>9.9872342663082758E-2</v>
      </c>
      <c r="AB27" s="16" t="s">
        <v>46255</v>
      </c>
      <c r="AC27" s="21">
        <f>D6L1924C8</f>
        <v>10.627457244786456</v>
      </c>
      <c r="AD27" s="16" t="s">
        <v>46256</v>
      </c>
      <c r="AE27" s="21">
        <f>D8L820C13*D8L608C1</f>
        <v>11.409862252407327</v>
      </c>
      <c r="AF27" s="16" t="s">
        <v>46257</v>
      </c>
      <c r="AG27" s="21">
        <f>D6L1924C11</f>
        <v>7.1675372549269865</v>
      </c>
      <c r="AH27" s="16" t="s">
        <v>46258</v>
      </c>
      <c r="AI27" s="21">
        <f>D8L820C15*D8L608C1</f>
        <v>7.6952191746369074</v>
      </c>
      <c r="AJ27" s="16" t="s">
        <v>46259</v>
      </c>
      <c r="AK27" s="21">
        <f>D6L1924C3</f>
        <v>5.9944631973621591E-2</v>
      </c>
      <c r="AL27" s="16" t="s">
        <v>46260</v>
      </c>
      <c r="AM27" s="21">
        <f>D8L820C17*D8L609C1</f>
        <v>6.2735828554029954E-2</v>
      </c>
      <c r="AN27" s="16" t="s">
        <v>46261</v>
      </c>
      <c r="AO27" s="21">
        <f>D6L1924C6</f>
        <v>0.15592721365720455</v>
      </c>
      <c r="AP27" s="16" t="s">
        <v>46262</v>
      </c>
      <c r="AQ27" s="21">
        <f>D8L820C19*D8L609C1</f>
        <v>0.16318763867314445</v>
      </c>
      <c r="AR27" s="16" t="s">
        <v>46263</v>
      </c>
      <c r="AS27" s="21">
        <f>D6L1924C9</f>
        <v>7.5621612897089978</v>
      </c>
      <c r="AT27" s="16" t="s">
        <v>46264</v>
      </c>
      <c r="AU27" s="21">
        <f>D8L820C21*D8L609C1</f>
        <v>7.9142775349404388</v>
      </c>
      <c r="AV27" s="16" t="s">
        <v>46265</v>
      </c>
      <c r="AW27" s="21">
        <f>D6L1924C12</f>
        <v>6.2906687936156302</v>
      </c>
      <c r="AX27" s="16" t="s">
        <v>46266</v>
      </c>
      <c r="AY27" s="21">
        <f>D8L820C23*D8L609C1</f>
        <v>6.5835806465559914</v>
      </c>
      <c r="AZ27" s="16" t="s">
        <v>46267</v>
      </c>
      <c r="BA27" s="21">
        <f>D6L1819C5/D6L1819C7</f>
        <v>7.1751724688659035E-2</v>
      </c>
      <c r="BB27" s="16" t="s">
        <v>46268</v>
      </c>
      <c r="BC27" s="21">
        <f>D8L820C25*D8L608C1</f>
        <v>7.7034165013637163E-2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24F6F6-F6C1-4964-AFA2-57443EFD51E8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2.7110007531622187E-3</v>
      </c>
      <c r="F8" s="16" t="s">
        <v>46298</v>
      </c>
      <c r="G8" s="6">
        <f>D8L703C4</f>
        <v>1.699686920618011E-3</v>
      </c>
      <c r="H8" s="16" t="s">
        <v>46299</v>
      </c>
      <c r="I8" s="6">
        <f>D8L703C6</f>
        <v>3.5676332734447952E-3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0.72851709136232279</v>
      </c>
      <c r="F10" s="16" t="s">
        <v>46304</v>
      </c>
      <c r="G10" s="6">
        <f>D8L710C4</f>
        <v>-7.356665938458756E-5</v>
      </c>
      <c r="H10" s="16" t="s">
        <v>46305</v>
      </c>
      <c r="I10" s="6">
        <f>D8L710C6</f>
        <v>1.573104305638206E-3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11.817709278279812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6.030853530484265</v>
      </c>
      <c r="F12" s="16" t="s">
        <v>46308</v>
      </c>
      <c r="G12" s="6">
        <f>D8L712C4</f>
        <v>0.92816191468360942</v>
      </c>
      <c r="H12" s="16" t="s">
        <v>46309</v>
      </c>
      <c r="I12" s="6">
        <f>D8L712C6</f>
        <v>1.8162318614985988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1.1630636946851396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7.4850290341583658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4.6330421196028952</v>
      </c>
      <c r="F18" s="16" t="s">
        <v>46318</v>
      </c>
      <c r="G18" s="6">
        <f>D8L723C4</f>
        <v>0.55222165383592892</v>
      </c>
      <c r="H18" s="16" t="s">
        <v>46319</v>
      </c>
      <c r="I18" s="6">
        <f>D8L723C6</f>
        <v>2.0057367489228231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2.0285855457055781</v>
      </c>
      <c r="F20" s="16" t="s">
        <v>46324</v>
      </c>
      <c r="G20" s="6">
        <f>D8L725C4</f>
        <v>0.36726336675227128</v>
      </c>
      <c r="H20" s="16" t="s">
        <v>46325</v>
      </c>
      <c r="I20" s="6">
        <f>D8L725C6</f>
        <v>0.75856918719436373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0.65748893908537576</v>
      </c>
      <c r="F21" s="16" t="s">
        <v>46327</v>
      </c>
      <c r="G21" s="6">
        <f>D8L726C4</f>
        <v>6.3172943193792117E-2</v>
      </c>
      <c r="H21" s="16" t="s">
        <v>46328</v>
      </c>
      <c r="I21" s="6">
        <f>D8L726C6</f>
        <v>0.13048142697966014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6.0598978725163857</v>
      </c>
      <c r="F22" s="16" t="s">
        <v>46330</v>
      </c>
      <c r="G22" s="6">
        <f>D8L727C4</f>
        <v>0.10213972914200836</v>
      </c>
      <c r="H22" s="16" t="s">
        <v>46331</v>
      </c>
      <c r="I22" s="6">
        <f>D8L727C6</f>
        <v>0.25627199085570684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1.1514427012572132E-2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3.5238806685995021</v>
      </c>
      <c r="F26" s="16" t="s">
        <v>46338</v>
      </c>
      <c r="G26" s="6">
        <f>D8L732C4</f>
        <v>1.3570348575582496</v>
      </c>
      <c r="H26" s="16" t="s">
        <v>46339</v>
      </c>
      <c r="I26" s="6">
        <f>D8L732C6</f>
        <v>2.0016717259929075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95.753278872665248</v>
      </c>
      <c r="F27" s="16" t="s">
        <v>46341</v>
      </c>
      <c r="G27" s="6">
        <f>D8L730C4</f>
        <v>1.8162520086770177</v>
      </c>
      <c r="H27" s="16" t="s">
        <v>46342</v>
      </c>
      <c r="I27" s="6">
        <f>D8L730C6</f>
        <v>3.3096648467291456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24.916816547611269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165.02207658444186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898EFE-05AC-4549-AA8D-FF71351C7CCB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1.2408754156967452E-2</v>
      </c>
      <c r="F9" s="16" t="s">
        <v>46384</v>
      </c>
      <c r="G9" s="6">
        <f>D8L802C10</f>
        <v>7.6328762681574652E-2</v>
      </c>
      <c r="H9" s="16" t="s">
        <v>46385</v>
      </c>
      <c r="I9" s="6">
        <f>D8L802C18</f>
        <v>1.1918571769139424E-3</v>
      </c>
      <c r="J9" s="16" t="s">
        <v>46386</v>
      </c>
      <c r="K9" s="6">
        <f>D8L802C4</f>
        <v>3.2262760808115416E-2</v>
      </c>
      <c r="L9" s="16" t="s">
        <v>46387</v>
      </c>
      <c r="M9" s="6">
        <f>D8L802C12</f>
        <v>0.19845478297209454</v>
      </c>
      <c r="N9" s="16" t="s">
        <v>46388</v>
      </c>
      <c r="O9" s="6">
        <f>D8L802C20</f>
        <v>3.0988286599762534E-3</v>
      </c>
      <c r="P9" s="16" t="s">
        <v>46389</v>
      </c>
      <c r="Q9" s="6">
        <f>D8L802C6</f>
        <v>1.7186071976685522</v>
      </c>
      <c r="R9" s="16" t="s">
        <v>46390</v>
      </c>
      <c r="S9" s="6">
        <f>D8L802C14</f>
        <v>53.636584931774003</v>
      </c>
      <c r="T9" s="16" t="s">
        <v>46391</v>
      </c>
      <c r="U9" s="6">
        <f>D8L802C22</f>
        <v>0.23288210517466684</v>
      </c>
      <c r="V9" s="16" t="s">
        <v>46392</v>
      </c>
      <c r="W9" s="6">
        <f>D8L802C8</f>
        <v>1.718607197668552</v>
      </c>
      <c r="X9" s="16" t="s">
        <v>46393</v>
      </c>
      <c r="Y9" s="6">
        <f>D8L802C16</f>
        <v>53.636584931774003</v>
      </c>
      <c r="Z9" s="16" t="s">
        <v>46394</v>
      </c>
      <c r="AA9" s="6">
        <f>D8L802C24</f>
        <v>0.23288210517466684</v>
      </c>
      <c r="AB9" s="16" t="s">
        <v>46395</v>
      </c>
      <c r="AC9" s="6">
        <f>D8L802C26</f>
        <v>0.91619023950951783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4.6714371369161956E-2</v>
      </c>
      <c r="F10" s="16" t="s">
        <v>46397</v>
      </c>
      <c r="G10" s="6">
        <f>D8L803C10</f>
        <v>6.4279370641975683E-2</v>
      </c>
      <c r="H10" s="16" t="s">
        <v>46398</v>
      </c>
      <c r="I10" s="6">
        <f>D8L803C18</f>
        <v>3.4419243401697892E-2</v>
      </c>
      <c r="J10" s="16" t="s">
        <v>46399</v>
      </c>
      <c r="K10" s="6">
        <f>D8L803C4</f>
        <v>0.12145736555982124</v>
      </c>
      <c r="L10" s="16" t="s">
        <v>46400</v>
      </c>
      <c r="M10" s="6">
        <f>D8L803C12</f>
        <v>0.16712636366913652</v>
      </c>
      <c r="N10" s="16" t="s">
        <v>46401</v>
      </c>
      <c r="O10" s="6">
        <f>D8L803C20</f>
        <v>8.9490032844414438E-2</v>
      </c>
      <c r="P10" s="16" t="s">
        <v>46402</v>
      </c>
      <c r="Q10" s="6">
        <f>D8L803C6</f>
        <v>5.1275117667711214</v>
      </c>
      <c r="R10" s="16" t="s">
        <v>46403</v>
      </c>
      <c r="S10" s="6">
        <f>D8L803C14</f>
        <v>22.968469340362578</v>
      </c>
      <c r="T10" s="16" t="s">
        <v>46404</v>
      </c>
      <c r="U10" s="6">
        <f>D8L803C22</f>
        <v>5.6670871505610174</v>
      </c>
      <c r="V10" s="16" t="s">
        <v>46405</v>
      </c>
      <c r="W10" s="6">
        <f>D8L803C8</f>
        <v>5.1275117667711223</v>
      </c>
      <c r="X10" s="16" t="s">
        <v>46406</v>
      </c>
      <c r="Y10" s="6">
        <f>D8L803C16</f>
        <v>22.968469340362578</v>
      </c>
      <c r="Z10" s="16" t="s">
        <v>46407</v>
      </c>
      <c r="AA10" s="6">
        <f>D8L803C24</f>
        <v>5.6670871505610174</v>
      </c>
      <c r="AB10" s="16" t="s">
        <v>46408</v>
      </c>
      <c r="AC10" s="6">
        <f>D8L803C26</f>
        <v>0.2084384965369292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2.9123548220725951E-2</v>
      </c>
      <c r="F11" s="16" t="s">
        <v>46410</v>
      </c>
      <c r="G11" s="6">
        <f>D8L804C10</f>
        <v>1.9969777400763958E-2</v>
      </c>
      <c r="H11" s="16" t="s">
        <v>46411</v>
      </c>
      <c r="I11" s="6">
        <f>D8L804C18</f>
        <v>7.117881549585349E-2</v>
      </c>
      <c r="J11" s="16" t="s">
        <v>46412</v>
      </c>
      <c r="K11" s="6">
        <f>D8L804C4</f>
        <v>7.5721225373887424E-2</v>
      </c>
      <c r="L11" s="16" t="s">
        <v>46413</v>
      </c>
      <c r="M11" s="6">
        <f>D8L804C12</f>
        <v>5.1921421241986329E-2</v>
      </c>
      <c r="N11" s="16" t="s">
        <v>46414</v>
      </c>
      <c r="O11" s="6">
        <f>D8L804C20</f>
        <v>0.18506492028921917</v>
      </c>
      <c r="P11" s="16" t="s">
        <v>46415</v>
      </c>
      <c r="Q11" s="6">
        <f>D8L804C6</f>
        <v>2.0775826623745561</v>
      </c>
      <c r="R11" s="16" t="s">
        <v>46416</v>
      </c>
      <c r="S11" s="6">
        <f>D8L804C14</f>
        <v>2.6579030410542202</v>
      </c>
      <c r="T11" s="16" t="s">
        <v>46417</v>
      </c>
      <c r="U11" s="6">
        <f>D8L804C22</f>
        <v>7.6106814619852772</v>
      </c>
      <c r="V11" s="16" t="s">
        <v>46418</v>
      </c>
      <c r="W11" s="6">
        <f>D8L804C8</f>
        <v>2.0775826623745557</v>
      </c>
      <c r="X11" s="16" t="s">
        <v>46419</v>
      </c>
      <c r="Y11" s="6">
        <f>D8L804C16</f>
        <v>2.6579030410542202</v>
      </c>
      <c r="Z11" s="16" t="s">
        <v>46420</v>
      </c>
      <c r="AA11" s="6">
        <f>D8L804C24</f>
        <v>7.6106814619852763</v>
      </c>
      <c r="AB11" s="16" t="s">
        <v>46421</v>
      </c>
      <c r="AC11" s="6">
        <f>D8L804C26</f>
        <v>8.8808509920611477E-3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6.6950167649513906E-2</v>
      </c>
      <c r="F12" s="16" t="s">
        <v>46423</v>
      </c>
      <c r="G12" s="6">
        <f>D8L805C10</f>
        <v>3.1293033072342179E-2</v>
      </c>
      <c r="H12" s="16" t="s">
        <v>46424</v>
      </c>
      <c r="I12" s="6">
        <f>D8L805C18</f>
        <v>9.24156000921285E-2</v>
      </c>
      <c r="J12" s="16" t="s">
        <v>46425</v>
      </c>
      <c r="K12" s="6">
        <f>D8L805C4</f>
        <v>0.17407043588873625</v>
      </c>
      <c r="L12" s="16" t="s">
        <v>46426</v>
      </c>
      <c r="M12" s="6">
        <f>D8L805C12</f>
        <v>8.1361885988089785E-2</v>
      </c>
      <c r="N12" s="16" t="s">
        <v>46427</v>
      </c>
      <c r="O12" s="6">
        <f>D8L805C20</f>
        <v>0.24028056023953423</v>
      </c>
      <c r="P12" s="16" t="s">
        <v>46428</v>
      </c>
      <c r="Q12" s="6">
        <f>D8L805C6</f>
        <v>5.1936859826898205</v>
      </c>
      <c r="R12" s="16" t="s">
        <v>46429</v>
      </c>
      <c r="S12" s="6">
        <f>D8L805C14</f>
        <v>7.4434794837150102</v>
      </c>
      <c r="T12" s="16" t="s">
        <v>46430</v>
      </c>
      <c r="U12" s="6">
        <f>D8L805C22</f>
        <v>10.650717977058154</v>
      </c>
      <c r="V12" s="16" t="s">
        <v>46431</v>
      </c>
      <c r="W12" s="6">
        <f>D8L805C8</f>
        <v>5.1936859826898205</v>
      </c>
      <c r="X12" s="16" t="s">
        <v>46432</v>
      </c>
      <c r="Y12" s="6">
        <f>D8L805C16</f>
        <v>7.4434794837150093</v>
      </c>
      <c r="Z12" s="16" t="s">
        <v>46433</v>
      </c>
      <c r="AA12" s="6">
        <f>D8L805C24</f>
        <v>10.650717977058152</v>
      </c>
      <c r="AB12" s="16" t="s">
        <v>46434</v>
      </c>
      <c r="AC12" s="6">
        <f>D8L805C26</f>
        <v>7.1709051659142294E-4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5.8316262024593057E-2</v>
      </c>
      <c r="F13" s="16" t="s">
        <v>46436</v>
      </c>
      <c r="G13" s="6">
        <f>D8L806C10</f>
        <v>2.599687882423166E-2</v>
      </c>
      <c r="H13" s="16" t="s">
        <v>46437</v>
      </c>
      <c r="I13" s="6">
        <f>D8L806C18</f>
        <v>5.865571944856994E-2</v>
      </c>
      <c r="J13" s="16" t="s">
        <v>46438</v>
      </c>
      <c r="K13" s="6">
        <f>D8L806C4</f>
        <v>0.15162228126394212</v>
      </c>
      <c r="L13" s="16" t="s">
        <v>46439</v>
      </c>
      <c r="M13" s="6">
        <f>D8L806C12</f>
        <v>6.7591884943002223E-2</v>
      </c>
      <c r="N13" s="16" t="s">
        <v>46440</v>
      </c>
      <c r="O13" s="6">
        <f>D8L806C20</f>
        <v>0.15250487056628156</v>
      </c>
      <c r="P13" s="16" t="s">
        <v>46441</v>
      </c>
      <c r="Q13" s="6">
        <f>D8L806C6</f>
        <v>6.6688620598123904</v>
      </c>
      <c r="R13" s="16" t="s">
        <v>46442</v>
      </c>
      <c r="S13" s="6">
        <f>D8L806C14</f>
        <v>5.5057902015951186</v>
      </c>
      <c r="T13" s="16" t="s">
        <v>46443</v>
      </c>
      <c r="U13" s="6">
        <f>D8L806C22</f>
        <v>9.8420485173269618</v>
      </c>
      <c r="V13" s="16" t="s">
        <v>46444</v>
      </c>
      <c r="W13" s="6">
        <f>D8L806C8</f>
        <v>6.6688620598123904</v>
      </c>
      <c r="X13" s="16" t="s">
        <v>46445</v>
      </c>
      <c r="Y13" s="6">
        <f>D8L806C16</f>
        <v>5.5057902015951194</v>
      </c>
      <c r="Z13" s="16" t="s">
        <v>46446</v>
      </c>
      <c r="AA13" s="6">
        <f>D8L806C24</f>
        <v>9.8420485173269636</v>
      </c>
      <c r="AB13" s="16" t="s">
        <v>46447</v>
      </c>
      <c r="AC13" s="6">
        <f>D8L806C26</f>
        <v>5.4698368657514007E-3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2.9621301516463205E-2</v>
      </c>
      <c r="F14" s="16" t="s">
        <v>46449</v>
      </c>
      <c r="G14" s="6">
        <f>D8L807C10</f>
        <v>4.6980754763605248E-2</v>
      </c>
      <c r="H14" s="16" t="s">
        <v>46450</v>
      </c>
      <c r="I14" s="6">
        <f>D8L807C18</f>
        <v>0.14288440191386409</v>
      </c>
      <c r="J14" s="16" t="s">
        <v>46451</v>
      </c>
      <c r="K14" s="6">
        <f>D8L807C4</f>
        <v>7.7015383942804286E-2</v>
      </c>
      <c r="L14" s="16" t="s">
        <v>46452</v>
      </c>
      <c r="M14" s="6">
        <f>D8L807C12</f>
        <v>0.12214996238537371</v>
      </c>
      <c r="N14" s="16" t="s">
        <v>46453</v>
      </c>
      <c r="O14" s="6">
        <f>D8L807C20</f>
        <v>0.37149944497604642</v>
      </c>
      <c r="P14" s="16" t="s">
        <v>46454</v>
      </c>
      <c r="Q14" s="6">
        <f>D8L807C6</f>
        <v>2.0427873977882736</v>
      </c>
      <c r="R14" s="16" t="s">
        <v>46455</v>
      </c>
      <c r="S14" s="6">
        <f>D8L807C14</f>
        <v>5.0027802640770505</v>
      </c>
      <c r="T14" s="16" t="s">
        <v>46456</v>
      </c>
      <c r="U14" s="6">
        <f>D8L807C22</f>
        <v>15.040521150038867</v>
      </c>
      <c r="V14" s="16" t="s">
        <v>46457</v>
      </c>
      <c r="W14" s="6">
        <f>D8L807C8</f>
        <v>2.0427873977882731</v>
      </c>
      <c r="X14" s="16" t="s">
        <v>46458</v>
      </c>
      <c r="Y14" s="6">
        <f>D8L807C16</f>
        <v>5.0027802640770513</v>
      </c>
      <c r="Z14" s="16" t="s">
        <v>46459</v>
      </c>
      <c r="AA14" s="6">
        <f>D8L807C24</f>
        <v>15.040521150038867</v>
      </c>
      <c r="AB14" s="16" t="s">
        <v>46460</v>
      </c>
      <c r="AC14" s="6">
        <f>D8L807C26</f>
        <v>6.1360996982716104E-6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8.2502331985075075E-2</v>
      </c>
      <c r="F15" s="16" t="s">
        <v>46462</v>
      </c>
      <c r="G15" s="6">
        <f>D8L808C10</f>
        <v>3.1549043273986284E-2</v>
      </c>
      <c r="H15" s="16" t="s">
        <v>46463</v>
      </c>
      <c r="I15" s="6">
        <f>D8L808C18</f>
        <v>7.0781889730564498E-2</v>
      </c>
      <c r="J15" s="16" t="s">
        <v>46464</v>
      </c>
      <c r="K15" s="6">
        <f>D8L808C4</f>
        <v>0.2145060631611953</v>
      </c>
      <c r="L15" s="16" t="s">
        <v>46465</v>
      </c>
      <c r="M15" s="6">
        <f>D8L808C12</f>
        <v>8.2027512512364301E-2</v>
      </c>
      <c r="N15" s="16" t="s">
        <v>46466</v>
      </c>
      <c r="O15" s="6">
        <f>D8L808C20</f>
        <v>0.18403291329946767</v>
      </c>
      <c r="P15" s="16" t="s">
        <v>46467</v>
      </c>
      <c r="Q15" s="6">
        <f>D8L808C6</f>
        <v>1.933833804396331</v>
      </c>
      <c r="R15" s="16" t="s">
        <v>46468</v>
      </c>
      <c r="S15" s="6">
        <f>D8L808C14</f>
        <v>1.4541486680429889</v>
      </c>
      <c r="T15" s="16" t="s">
        <v>46469</v>
      </c>
      <c r="U15" s="6">
        <f>D8L808C22</f>
        <v>2.5199384388616282</v>
      </c>
      <c r="V15" s="16" t="s">
        <v>46470</v>
      </c>
      <c r="W15" s="6">
        <f>D8L808C8</f>
        <v>1.933833804396331</v>
      </c>
      <c r="X15" s="16" t="s">
        <v>46471</v>
      </c>
      <c r="Y15" s="6">
        <f>D8L808C16</f>
        <v>1.4541486680429889</v>
      </c>
      <c r="Z15" s="16" t="s">
        <v>46472</v>
      </c>
      <c r="AA15" s="6">
        <f>D8L808C24</f>
        <v>2.5199384388616282</v>
      </c>
      <c r="AB15" s="16" t="s">
        <v>46473</v>
      </c>
      <c r="AC15" s="6">
        <f>D8L808C26</f>
        <v>5.3202893594181647E-6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1.1377194743789636E-2</v>
      </c>
      <c r="F16" s="16" t="s">
        <v>46475</v>
      </c>
      <c r="G16" s="6">
        <f>D8L809C10</f>
        <v>0.13367127906715925</v>
      </c>
      <c r="H16" s="16" t="s">
        <v>46476</v>
      </c>
      <c r="I16" s="6">
        <f>D8L809C18</f>
        <v>1.4647768103639271E-3</v>
      </c>
      <c r="J16" s="16" t="s">
        <v>46477</v>
      </c>
      <c r="K16" s="6">
        <f>D8L809C4</f>
        <v>2.958070633385303E-2</v>
      </c>
      <c r="L16" s="16" t="s">
        <v>46478</v>
      </c>
      <c r="M16" s="6">
        <f>D8L809C12</f>
        <v>0.34754532557461226</v>
      </c>
      <c r="N16" s="16" t="s">
        <v>46479</v>
      </c>
      <c r="O16" s="6">
        <f>D8L809C20</f>
        <v>3.8084197069461973E-3</v>
      </c>
      <c r="P16" s="16" t="s">
        <v>46480</v>
      </c>
      <c r="Q16" s="6">
        <f>D8L809C6</f>
        <v>1.5839956171259106</v>
      </c>
      <c r="R16" s="16" t="s">
        <v>46481</v>
      </c>
      <c r="S16" s="6">
        <f>D8L809C14</f>
        <v>64.366336275649601</v>
      </c>
      <c r="T16" s="16" t="s">
        <v>46482</v>
      </c>
      <c r="U16" s="6">
        <f>D8L809C22</f>
        <v>0.28328797641443926</v>
      </c>
      <c r="V16" s="16" t="s">
        <v>46483</v>
      </c>
      <c r="W16" s="6">
        <f>D8L809C8</f>
        <v>1.5839956171259106</v>
      </c>
      <c r="X16" s="16" t="s">
        <v>46484</v>
      </c>
      <c r="Y16" s="6">
        <f>D8L809C16</f>
        <v>64.366336275649601</v>
      </c>
      <c r="Z16" s="16" t="s">
        <v>46485</v>
      </c>
      <c r="AA16" s="6">
        <f>D8L809C24</f>
        <v>0.28328797641443926</v>
      </c>
      <c r="AB16" s="16" t="s">
        <v>46486</v>
      </c>
      <c r="AC16" s="6">
        <f>D8L809C26</f>
        <v>7.097703809372496E-4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1.1473879007184084E-2</v>
      </c>
      <c r="F17" s="16" t="s">
        <v>46488</v>
      </c>
      <c r="G17" s="6">
        <f>D8L810C10</f>
        <v>7.6002037811305045E-2</v>
      </c>
      <c r="H17" s="16" t="s">
        <v>46489</v>
      </c>
      <c r="I17" s="6">
        <f>D8L810C18</f>
        <v>7.9687604131861225E-3</v>
      </c>
      <c r="J17" s="16" t="s">
        <v>46490</v>
      </c>
      <c r="K17" s="6">
        <f>D8L810C4</f>
        <v>2.9832085418678714E-2</v>
      </c>
      <c r="L17" s="16" t="s">
        <v>46491</v>
      </c>
      <c r="M17" s="6">
        <f>D8L810C12</f>
        <v>0.1976052983093918</v>
      </c>
      <c r="N17" s="16" t="s">
        <v>46492</v>
      </c>
      <c r="O17" s="6">
        <f>D8L810C20</f>
        <v>2.0718777074283871E-2</v>
      </c>
      <c r="P17" s="16" t="s">
        <v>46493</v>
      </c>
      <c r="Q17" s="6">
        <f>D8L810C6</f>
        <v>2.0828110947157685</v>
      </c>
      <c r="R17" s="16" t="s">
        <v>46494</v>
      </c>
      <c r="S17" s="6">
        <f>D8L810C14</f>
        <v>26.398714556820607</v>
      </c>
      <c r="T17" s="16" t="s">
        <v>46495</v>
      </c>
      <c r="U17" s="6">
        <f>D8L810C22</f>
        <v>2.1865267412861824</v>
      </c>
      <c r="V17" s="16" t="s">
        <v>46496</v>
      </c>
      <c r="W17" s="6">
        <f>D8L810C8</f>
        <v>2.0828110947157685</v>
      </c>
      <c r="X17" s="16" t="s">
        <v>46497</v>
      </c>
      <c r="Y17" s="6">
        <f>D8L810C16</f>
        <v>26.398714556820607</v>
      </c>
      <c r="Z17" s="16" t="s">
        <v>46498</v>
      </c>
      <c r="AA17" s="6">
        <f>D8L810C24</f>
        <v>2.1865267412861824</v>
      </c>
      <c r="AB17" s="16" t="s">
        <v>46499</v>
      </c>
      <c r="AC17" s="6">
        <f>D8L810C26</f>
        <v>1.4992614048417639E-4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7.9401222372620477E-3</v>
      </c>
      <c r="F18" s="16" t="s">
        <v>46501</v>
      </c>
      <c r="G18" s="6">
        <f>D8L811C10</f>
        <v>5.0289704194154031E-2</v>
      </c>
      <c r="H18" s="16" t="s">
        <v>46502</v>
      </c>
      <c r="I18" s="6">
        <f>D8L811C18</f>
        <v>1.6295010477426915E-4</v>
      </c>
      <c r="J18" s="16" t="s">
        <v>46503</v>
      </c>
      <c r="K18" s="6">
        <f>D8L811C4</f>
        <v>2.0644317816881336E-2</v>
      </c>
      <c r="L18" s="16" t="s">
        <v>46504</v>
      </c>
      <c r="M18" s="6">
        <f>D8L811C12</f>
        <v>0.13075323090480054</v>
      </c>
      <c r="N18" s="16" t="s">
        <v>46505</v>
      </c>
      <c r="O18" s="6">
        <f>D8L811C20</f>
        <v>4.2367027241309985E-4</v>
      </c>
      <c r="P18" s="16" t="s">
        <v>46506</v>
      </c>
      <c r="Q18" s="6">
        <f>D8L811C6</f>
        <v>0.48006742930285962</v>
      </c>
      <c r="R18" s="16" t="s">
        <v>46507</v>
      </c>
      <c r="S18" s="6">
        <f>D8L811C14</f>
        <v>7.4275608992849245</v>
      </c>
      <c r="T18" s="16" t="s">
        <v>46508</v>
      </c>
      <c r="U18" s="6">
        <f>D8L811C22</f>
        <v>9.0548568613027895E-3</v>
      </c>
      <c r="V18" s="16" t="s">
        <v>46509</v>
      </c>
      <c r="W18" s="6">
        <f>D8L811C8</f>
        <v>0.48006742930285951</v>
      </c>
      <c r="X18" s="16" t="s">
        <v>46510</v>
      </c>
      <c r="Y18" s="6">
        <f>D8L811C16</f>
        <v>7.4275608992849227</v>
      </c>
      <c r="Z18" s="16" t="s">
        <v>46511</v>
      </c>
      <c r="AA18" s="6">
        <f>D8L811C24</f>
        <v>9.0548568613027878E-3</v>
      </c>
      <c r="AB18" s="16" t="s">
        <v>46512</v>
      </c>
      <c r="AC18" s="6">
        <f>D8L811C26</f>
        <v>0.2058866052613986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0.14333291116636782</v>
      </c>
      <c r="F19" s="16" t="s">
        <v>46514</v>
      </c>
      <c r="G19" s="6">
        <f>D8L812C10+D8L818C10</f>
        <v>0.17519098125177979</v>
      </c>
      <c r="H19" s="16" t="s">
        <v>46515</v>
      </c>
      <c r="I19" s="6">
        <f>D8L812C18+D8L818C18</f>
        <v>0.23946076595908827</v>
      </c>
      <c r="J19" s="16" t="s">
        <v>46516</v>
      </c>
      <c r="K19" s="6">
        <f>D8L812C4+D8L818C4</f>
        <v>0.37266556903255621</v>
      </c>
      <c r="L19" s="16" t="s">
        <v>46517</v>
      </c>
      <c r="M19" s="6">
        <f>D8L812C12+D8L818C12</f>
        <v>0.45549655125462712</v>
      </c>
      <c r="N19" s="16" t="s">
        <v>46518</v>
      </c>
      <c r="O19" s="6">
        <f>D8L812C20+D8L818C20</f>
        <v>0.62259799149362849</v>
      </c>
      <c r="P19" s="16" t="s">
        <v>46519</v>
      </c>
      <c r="Q19" s="6">
        <f>D8L812C6+D8L818C6</f>
        <v>14.677080486035127</v>
      </c>
      <c r="R19" s="16" t="s">
        <v>46520</v>
      </c>
      <c r="S19" s="6">
        <f>D8L812C14+D8L818C14</f>
        <v>35.418436986340076</v>
      </c>
      <c r="T19" s="16" t="s">
        <v>46521</v>
      </c>
      <c r="U19" s="6">
        <f>D8L812C22+D8L818C22</f>
        <v>36.78335112573037</v>
      </c>
      <c r="V19" s="16" t="s">
        <v>46522</v>
      </c>
      <c r="W19" s="6">
        <f>D8L812C8+D8L818C8</f>
        <v>14.677080486035123</v>
      </c>
      <c r="X19" s="16" t="s">
        <v>46523</v>
      </c>
      <c r="Y19" s="6">
        <f>D8L812C16+D8L818C16</f>
        <v>35.418436986340083</v>
      </c>
      <c r="Z19" s="16" t="s">
        <v>46524</v>
      </c>
      <c r="AA19" s="6">
        <f>D8L812C24+D8L818C24</f>
        <v>36.78335112573037</v>
      </c>
      <c r="AB19" s="16" t="s">
        <v>46525</v>
      </c>
      <c r="AC19" s="6">
        <f>D8L812C26+D8L818C26</f>
        <v>0.29215968003051046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2.7645524712159981E-2</v>
      </c>
      <c r="F20" s="16" t="s">
        <v>46527</v>
      </c>
      <c r="G20" s="6">
        <f>D8L813C10</f>
        <v>5.9898800719233112</v>
      </c>
      <c r="H20" s="16" t="s">
        <v>46528</v>
      </c>
      <c r="I20" s="6">
        <f>D8L813C18</f>
        <v>3.0011331897479403</v>
      </c>
      <c r="J20" s="16" t="s">
        <v>46529</v>
      </c>
      <c r="K20" s="6">
        <f>D8L813C4</f>
        <v>7.1878364251615937E-2</v>
      </c>
      <c r="L20" s="16" t="s">
        <v>46530</v>
      </c>
      <c r="M20" s="6">
        <f>D8L813C12</f>
        <v>15.573688187000611</v>
      </c>
      <c r="N20" s="16" t="s">
        <v>46531</v>
      </c>
      <c r="O20" s="6">
        <f>D8L813C20</f>
        <v>7.8029462933446467</v>
      </c>
      <c r="P20" s="16" t="s">
        <v>46532</v>
      </c>
      <c r="Q20" s="6">
        <f>D8L813C6</f>
        <v>3.3495094852867688</v>
      </c>
      <c r="R20" s="16" t="s">
        <v>46533</v>
      </c>
      <c r="S20" s="6">
        <f>D8L813C14</f>
        <v>1071.9787948861988</v>
      </c>
      <c r="T20" s="16" t="s">
        <v>46534</v>
      </c>
      <c r="U20" s="6">
        <f>D8L813C22</f>
        <v>529.840966159647</v>
      </c>
      <c r="V20" s="16" t="s">
        <v>46535</v>
      </c>
      <c r="W20" s="6">
        <f>D8L813C8</f>
        <v>3.3495094852867688</v>
      </c>
      <c r="X20" s="16" t="s">
        <v>46536</v>
      </c>
      <c r="Y20" s="6">
        <f>D8L813C16</f>
        <v>1071.9787948861988</v>
      </c>
      <c r="Z20" s="16" t="s">
        <v>46537</v>
      </c>
      <c r="AA20" s="6">
        <f>D8L813C24</f>
        <v>529.840966159647</v>
      </c>
      <c r="AB20" s="16" t="s">
        <v>46538</v>
      </c>
      <c r="AC20" s="6">
        <f>D8L813C26</f>
        <v>0.13362665952020786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4.9924048217305221E-2</v>
      </c>
      <c r="F21" s="16" t="s">
        <v>46540</v>
      </c>
      <c r="G21" s="6">
        <f>D8L814C10</f>
        <v>3.6618362560833881E-2</v>
      </c>
      <c r="H21" s="16" t="s">
        <v>46541</v>
      </c>
      <c r="I21" s="6">
        <f>D8L814C18</f>
        <v>1.3555308312014994E-2</v>
      </c>
      <c r="J21" s="16" t="s">
        <v>46542</v>
      </c>
      <c r="K21" s="6">
        <f>D8L814C4</f>
        <v>0.12980252536499357</v>
      </c>
      <c r="L21" s="16" t="s">
        <v>46543</v>
      </c>
      <c r="M21" s="6">
        <f>D8L814C12</f>
        <v>9.5207742658168282E-2</v>
      </c>
      <c r="N21" s="16" t="s">
        <v>46544</v>
      </c>
      <c r="O21" s="6">
        <f>D8L814C20</f>
        <v>3.5243801611238988E-2</v>
      </c>
      <c r="P21" s="16" t="s">
        <v>46545</v>
      </c>
      <c r="Q21" s="6">
        <f>D8L814C6</f>
        <v>6.4319135417235325</v>
      </c>
      <c r="R21" s="16" t="s">
        <v>46546</v>
      </c>
      <c r="S21" s="6">
        <f>D8L814C14</f>
        <v>25.156302464094125</v>
      </c>
      <c r="T21" s="16" t="s">
        <v>46547</v>
      </c>
      <c r="U21" s="6">
        <f>D8L814C22</f>
        <v>2.5853916427184442</v>
      </c>
      <c r="V21" s="16" t="s">
        <v>46548</v>
      </c>
      <c r="W21" s="6">
        <f>D8L814C8</f>
        <v>6.4319135417235325</v>
      </c>
      <c r="X21" s="16" t="s">
        <v>46549</v>
      </c>
      <c r="Y21" s="6">
        <f>D8L814C16</f>
        <v>25.156302464094129</v>
      </c>
      <c r="Z21" s="16" t="s">
        <v>46550</v>
      </c>
      <c r="AA21" s="6">
        <f>D8L814C24</f>
        <v>2.5853916427184442</v>
      </c>
      <c r="AB21" s="16" t="s">
        <v>46551</v>
      </c>
      <c r="AC21" s="6">
        <f>D8L814C26</f>
        <v>0.31642314837699648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6.6035490546163767E-3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3.7101758080977645E-3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0.1353872536288328</v>
      </c>
      <c r="F24" s="16" t="s">
        <v>46555</v>
      </c>
      <c r="G24" s="6">
        <f>D8L817C10</f>
        <v>9.6096597352152129E-3</v>
      </c>
      <c r="H24" s="16" t="s">
        <v>46556</v>
      </c>
      <c r="I24" s="6">
        <f>D8L817C18</f>
        <v>1.2676261087503679E-2</v>
      </c>
      <c r="J24" s="16" t="s">
        <v>46557</v>
      </c>
      <c r="K24" s="6">
        <f>D8L817C4</f>
        <v>0.35200685943496424</v>
      </c>
      <c r="L24" s="16" t="s">
        <v>46558</v>
      </c>
      <c r="M24" s="6">
        <f>D8L817C12</f>
        <v>2.4985115311559548E-2</v>
      </c>
      <c r="N24" s="16" t="s">
        <v>46559</v>
      </c>
      <c r="O24" s="6">
        <f>D8L817C20</f>
        <v>3.2958278827509485E-2</v>
      </c>
      <c r="P24" s="16" t="s">
        <v>46560</v>
      </c>
      <c r="Q24" s="6">
        <f>D8L817C6</f>
        <v>17.593568096469419</v>
      </c>
      <c r="R24" s="16" t="s">
        <v>46561</v>
      </c>
      <c r="S24" s="6">
        <f>D8L817C14</f>
        <v>-29.68776256477862</v>
      </c>
      <c r="T24" s="16" t="s">
        <v>46562</v>
      </c>
      <c r="U24" s="6">
        <f>D8L817C22</f>
        <v>1.8680679740663519</v>
      </c>
      <c r="V24" s="16" t="s">
        <v>46563</v>
      </c>
      <c r="W24" s="6">
        <f>D8L817C8</f>
        <v>17.593568096469419</v>
      </c>
      <c r="X24" s="16" t="s">
        <v>46564</v>
      </c>
      <c r="Y24" s="6">
        <f>D8L817C16</f>
        <v>-29.687762564778616</v>
      </c>
      <c r="Z24" s="16" t="s">
        <v>46565</v>
      </c>
      <c r="AA24" s="6">
        <f>D8L817C24</f>
        <v>1.8680679740663519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0.10676331207027341</v>
      </c>
      <c r="F25" s="16" t="s">
        <v>46568</v>
      </c>
      <c r="G25" s="6">
        <f>D8L818C10</f>
        <v>0.12897153650801998</v>
      </c>
      <c r="H25" s="16" t="s">
        <v>46569</v>
      </c>
      <c r="I25" s="6">
        <f>D8L818C18</f>
        <v>0.23500081102483575</v>
      </c>
      <c r="J25" s="16" t="s">
        <v>46570</v>
      </c>
      <c r="K25" s="6">
        <f>D8L818C4</f>
        <v>0.27758461138271084</v>
      </c>
      <c r="L25" s="16" t="s">
        <v>46571</v>
      </c>
      <c r="M25" s="6">
        <f>D8L818C12</f>
        <v>0.33532599492085191</v>
      </c>
      <c r="N25" s="16" t="s">
        <v>46572</v>
      </c>
      <c r="O25" s="6">
        <f>D8L818C20</f>
        <v>0.61100210866457194</v>
      </c>
      <c r="P25" s="16" t="s">
        <v>46573</v>
      </c>
      <c r="Q25" s="6">
        <f>D8L818C6</f>
        <v>10.932407019852457</v>
      </c>
      <c r="R25" s="16" t="s">
        <v>46574</v>
      </c>
      <c r="S25" s="6">
        <f>D8L818C14</f>
        <v>29.726517495829064</v>
      </c>
      <c r="T25" s="16" t="s">
        <v>46575</v>
      </c>
      <c r="U25" s="6">
        <f>D8L818C22</f>
        <v>36.14445412075569</v>
      </c>
      <c r="V25" s="16" t="s">
        <v>46576</v>
      </c>
      <c r="W25" s="6">
        <f>D8L818C8</f>
        <v>10.932407019852453</v>
      </c>
      <c r="X25" s="16" t="s">
        <v>46577</v>
      </c>
      <c r="Y25" s="6">
        <f>D8L818C16</f>
        <v>29.726517495829071</v>
      </c>
      <c r="Z25" s="16" t="s">
        <v>46578</v>
      </c>
      <c r="AA25" s="6">
        <f>D8L818C24</f>
        <v>36.14445412075569</v>
      </c>
      <c r="AB25" s="16" t="s">
        <v>46579</v>
      </c>
      <c r="AC25" s="6">
        <f>D8L818C26</f>
        <v>1.378113249512153E-2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1.0809231172486408E-4</v>
      </c>
      <c r="H26" s="16" t="s">
        <v>46582</v>
      </c>
      <c r="I26" s="6">
        <f>D8L819C18</f>
        <v>7.7272871588368076E-5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2.810400104846472E-4</v>
      </c>
      <c r="N26" s="16" t="s">
        <v>46585</v>
      </c>
      <c r="O26" s="6">
        <f>D8L819C20</f>
        <v>2.0090946612975704E-4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1.164866424141899E-2</v>
      </c>
      <c r="T26" s="16" t="s">
        <v>46588</v>
      </c>
      <c r="U26" s="6">
        <f>D8L819C22</f>
        <v>8.2418074522285206E-3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1.1648664241418989E-2</v>
      </c>
      <c r="Z26" s="16" t="s">
        <v>46591</v>
      </c>
      <c r="AA26" s="6">
        <f>D8L819C24</f>
        <v>8.2418074522285188E-3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4.8161472057931885E-2</v>
      </c>
      <c r="F27" s="16" t="s">
        <v>46594</v>
      </c>
      <c r="G27" s="6">
        <f>D8L820C10</f>
        <v>4.4847857485573996E-2</v>
      </c>
      <c r="H27" s="16" t="s">
        <v>46595</v>
      </c>
      <c r="I27" s="6">
        <f>D8L820C18</f>
        <v>6.2735828554029954E-2</v>
      </c>
      <c r="J27" s="16" t="s">
        <v>46596</v>
      </c>
      <c r="K27" s="6">
        <f>D8L820C4</f>
        <v>0.12953806118529682</v>
      </c>
      <c r="L27" s="16" t="s">
        <v>46597</v>
      </c>
      <c r="M27" s="6">
        <f>D8L820C12</f>
        <v>9.9872342663082758E-2</v>
      </c>
      <c r="N27" s="16" t="s">
        <v>46598</v>
      </c>
      <c r="O27" s="6">
        <f>D8L820C20</f>
        <v>0.16318763867314445</v>
      </c>
      <c r="P27" s="16" t="s">
        <v>46599</v>
      </c>
      <c r="Q27" s="6">
        <f>D8L820C6</f>
        <v>4.4996602880307544</v>
      </c>
      <c r="R27" s="16" t="s">
        <v>46600</v>
      </c>
      <c r="S27" s="6">
        <f>D8L820C14</f>
        <v>11.409862252407327</v>
      </c>
      <c r="T27" s="16" t="s">
        <v>46601</v>
      </c>
      <c r="U27" s="6">
        <f>D8L820C22</f>
        <v>7.9142775349404388</v>
      </c>
      <c r="V27" s="16" t="s">
        <v>46602</v>
      </c>
      <c r="W27" s="6">
        <f>D8L820C8</f>
        <v>3.3607515065674547</v>
      </c>
      <c r="X27" s="16" t="s">
        <v>46603</v>
      </c>
      <c r="Y27" s="6">
        <f>D8L820C16</f>
        <v>7.6952191746369074</v>
      </c>
      <c r="Z27" s="16" t="s">
        <v>46604</v>
      </c>
      <c r="AA27" s="6">
        <f>D8L820C24</f>
        <v>6.5835806465559914</v>
      </c>
      <c r="AB27" s="16" t="s">
        <v>46605</v>
      </c>
      <c r="AC27" s="6">
        <f>D8L820C26</f>
        <v>7.7034165013637163E-2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0.14333291116636782</v>
      </c>
      <c r="F28" s="16" t="s">
        <v>46607</v>
      </c>
      <c r="G28" s="6">
        <f>E1L212C2</f>
        <v>0.17519098125177979</v>
      </c>
      <c r="H28" s="16" t="s">
        <v>46608</v>
      </c>
      <c r="I28" s="6">
        <f>E1L212C3</f>
        <v>0.23946076595908827</v>
      </c>
      <c r="J28" s="16" t="s">
        <v>46609</v>
      </c>
      <c r="K28" s="6">
        <f>E1L212C4</f>
        <v>0.37266556903255621</v>
      </c>
      <c r="L28" s="16" t="s">
        <v>46610</v>
      </c>
      <c r="M28" s="6">
        <f>E1L212C5</f>
        <v>0.45549655125462712</v>
      </c>
      <c r="N28" s="16" t="s">
        <v>46611</v>
      </c>
      <c r="O28" s="6">
        <f>E1L212C6</f>
        <v>0.62259799149362849</v>
      </c>
      <c r="P28" s="16" t="s">
        <v>46612</v>
      </c>
      <c r="Q28" s="6">
        <f>E1L212C7</f>
        <v>14.677080486035127</v>
      </c>
      <c r="R28" s="16" t="s">
        <v>46613</v>
      </c>
      <c r="S28" s="6">
        <f>E1L212C8</f>
        <v>35.418436986340076</v>
      </c>
      <c r="T28" s="16" t="s">
        <v>46614</v>
      </c>
      <c r="U28" s="6">
        <f>E1L212C9</f>
        <v>36.78335112573037</v>
      </c>
      <c r="V28" s="16" t="s">
        <v>46615</v>
      </c>
      <c r="W28" s="6">
        <f>E1L212C10</f>
        <v>14.677080486035123</v>
      </c>
      <c r="X28" s="16" t="s">
        <v>46616</v>
      </c>
      <c r="Y28" s="6">
        <f>E1L212C11</f>
        <v>35.418436986340083</v>
      </c>
      <c r="Z28" s="16" t="s">
        <v>46617</v>
      </c>
      <c r="AA28" s="6">
        <f>E1L212C12</f>
        <v>36.78335112573037</v>
      </c>
      <c r="AB28" s="16" t="s">
        <v>46618</v>
      </c>
      <c r="AC28" s="6">
        <f>E1L212C13</f>
        <v>0.29215968003051046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C47AE4-AD87-473E-A4F7-F64B990EE06E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3.2991514790269023E-2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1.6986060104260018E-2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1.6733272275745461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0.48971047651869792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0.51497044391303703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4.712024732632869E-2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2.1313169653889414E-3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2.5697714472261994E-3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0.10099133607981867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1.8220607481594147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0.3304124796692372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6.1752196822825997E-2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5.6377434374590647E-2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1.0206631327484587E-3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6.4883822884699693E-3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0.27474099401881463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2.018002384031203E-2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0.11818608416618444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1.439102130439657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0.12703334188972759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6.9431467804815308E-2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5.5607518381964982E-2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8.3245180810300995E-2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0.14144626791292322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0.18957337341988334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0.11769176096436632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9.6173132143614823E-2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2.0288792699200293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0.14457660854251408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0.16148795459672535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0.19023228838577436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0.17068400098040584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8.0745058269087022E-3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4.3280785841464942E-3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0.10260932363021701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4.8456104800754456E-2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1.0810643549472271E-2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5.9931752529763724E-3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0.13908276381313442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2.3238877916687981E-2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1.9178243382485621E-2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1.1730284353485795E-2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3.8674507534544281E-2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9.8839377049493776E-2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1.0509528840878669E-2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1.0220925283838063E-2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1.2607011006846419E-2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1.3603944578531903E-2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8.8792988187615541E-3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6.0209103013003924E-2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4.9781753141333485E-2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1.6769264173420106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9.5301296284101542E-2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0.22622131863462538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0.61904499763286247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8.2394414457267931E-2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0.24683393968713668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0.16600617827139225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0.1693312002748639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2.0688925659798567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3.6233378968886558E-2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1.6708786114095098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2.387101172620671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8.71202277086814E-2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7.968316502053046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6.5650136035665794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3.2399183966489784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7.7164689836323577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6.0876948799235677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5.2852034619368243E-2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1.699994205120579E-2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7.4345374257392557E-2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4.5587054201045085E-2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4.5379167595824076E-2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0.10334428935010269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2.5929638549913689E-2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69A28-9E8F-4BD5-91C9-161EC8F5B246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</v>
      </c>
      <c r="F9" s="16" t="s">
        <v>16019</v>
      </c>
      <c r="G9" s="6">
        <f>B3L802C3</f>
        <v>1.9206823511612074</v>
      </c>
      <c r="H9" s="16" t="s">
        <v>46774</v>
      </c>
      <c r="I9" s="6">
        <f>B3L818C3</f>
        <v>1.861000709723208</v>
      </c>
      <c r="J9" s="16" t="s">
        <v>12040</v>
      </c>
      <c r="K9" s="6">
        <f>B3L836C3</f>
        <v>1.8898897799260317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594.72694897019687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725.29223275448646</v>
      </c>
      <c r="AZ9" s="16" t="s">
        <v>46780</v>
      </c>
      <c r="BA9" s="6">
        <f>B6L202C35</f>
        <v>5.8474486447326726</v>
      </c>
      <c r="BB9" s="16" t="s">
        <v>46781</v>
      </c>
      <c r="BC9" s="6">
        <f>B6L202C36</f>
        <v>3.2160967546029702</v>
      </c>
      <c r="BD9" s="16" t="s">
        <v>46782</v>
      </c>
      <c r="BE9" s="6">
        <f>B6L202C37</f>
        <v>8.7711729670990088</v>
      </c>
      <c r="BF9" s="16" t="s">
        <v>46783</v>
      </c>
      <c r="BG9" s="6">
        <f>B6L202C38</f>
        <v>7.0169383736792055</v>
      </c>
      <c r="BH9" s="16" t="s">
        <v>46784</v>
      </c>
      <c r="BI9" s="6">
        <f>B6L202C39</f>
        <v>1.4618621611831684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37.299999999999997</v>
      </c>
      <c r="F10" s="16" t="s">
        <v>16051</v>
      </c>
      <c r="G10" s="6">
        <f>B3L803C3</f>
        <v>1.9039336176750015</v>
      </c>
      <c r="H10" s="16" t="s">
        <v>46786</v>
      </c>
      <c r="I10" s="6">
        <f>B3L819C3</f>
        <v>1.7217102808930798</v>
      </c>
      <c r="J10" s="16" t="s">
        <v>12079</v>
      </c>
      <c r="K10" s="6">
        <f>B3L837C3</f>
        <v>1.8330467001157853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594.72694897019687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616.86968812612542</v>
      </c>
      <c r="AZ10" s="16" t="s">
        <v>46792</v>
      </c>
      <c r="BA10" s="6">
        <f>B6L203C35</f>
        <v>5.8474486447326726</v>
      </c>
      <c r="BB10" s="16" t="s">
        <v>46793</v>
      </c>
      <c r="BC10" s="6">
        <f>B6L203C36</f>
        <v>3.2160967546029697</v>
      </c>
      <c r="BD10" s="16" t="s">
        <v>46794</v>
      </c>
      <c r="BE10" s="6">
        <f>B6L203C37</f>
        <v>8.7711729670990106</v>
      </c>
      <c r="BF10" s="16" t="s">
        <v>46795</v>
      </c>
      <c r="BG10" s="6">
        <f>B6L203C38</f>
        <v>7.0169383736792055</v>
      </c>
      <c r="BH10" s="16" t="s">
        <v>46796</v>
      </c>
      <c r="BI10" s="6">
        <f>B6L203C39</f>
        <v>1.4618621611831681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26.3</v>
      </c>
      <c r="F11" s="16" t="s">
        <v>16083</v>
      </c>
      <c r="G11" s="6">
        <f>B3L804C3</f>
        <v>1.9752858899526244</v>
      </c>
      <c r="H11" s="16" t="s">
        <v>46798</v>
      </c>
      <c r="I11" s="6">
        <f>B3L820C3</f>
        <v>1.8980787953527618</v>
      </c>
      <c r="J11" s="16" t="s">
        <v>12118</v>
      </c>
      <c r="K11" s="6">
        <f>B3L838C3</f>
        <v>1.9499113673742343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594.72694897019676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1813.135563638546</v>
      </c>
      <c r="AZ11" s="16" t="s">
        <v>46804</v>
      </c>
      <c r="BA11" s="6">
        <f>B6L204C35</f>
        <v>5.8474486447326735</v>
      </c>
      <c r="BB11" s="16" t="s">
        <v>46805</v>
      </c>
      <c r="BC11" s="6">
        <f>B6L204C36</f>
        <v>3.2160967546029697</v>
      </c>
      <c r="BD11" s="16" t="s">
        <v>46806</v>
      </c>
      <c r="BE11" s="6">
        <f>B6L204C37</f>
        <v>8.7711729670990088</v>
      </c>
      <c r="BF11" s="16" t="s">
        <v>46807</v>
      </c>
      <c r="BG11" s="6">
        <f>B6L204C38</f>
        <v>7.0169383736792073</v>
      </c>
      <c r="BH11" s="16" t="s">
        <v>46808</v>
      </c>
      <c r="BI11" s="6">
        <f>B6L204C39</f>
        <v>1.4618621611831681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1.854240584709127</v>
      </c>
      <c r="H12" s="16" t="s">
        <v>46810</v>
      </c>
      <c r="I12" s="6">
        <f>B3L821C3</f>
        <v>1.9297639019599822</v>
      </c>
      <c r="J12" s="16" t="s">
        <v>12157</v>
      </c>
      <c r="K12" s="6">
        <f>B3L839C3</f>
        <v>1.8746918265475156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594.72694897019699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534.5160931667931</v>
      </c>
      <c r="AZ12" s="16" t="s">
        <v>46816</v>
      </c>
      <c r="BA12" s="6">
        <f>B6L205C35</f>
        <v>5.8474486447326717</v>
      </c>
      <c r="BB12" s="16" t="s">
        <v>46817</v>
      </c>
      <c r="BC12" s="6">
        <f>B6L205C36</f>
        <v>3.2160967546029702</v>
      </c>
      <c r="BD12" s="16" t="s">
        <v>46818</v>
      </c>
      <c r="BE12" s="6">
        <f>B6L205C37</f>
        <v>8.7711729670990088</v>
      </c>
      <c r="BF12" s="16" t="s">
        <v>46819</v>
      </c>
      <c r="BG12" s="6">
        <f>B6L205C38</f>
        <v>7.0169383736792073</v>
      </c>
      <c r="BH12" s="16" t="s">
        <v>46820</v>
      </c>
      <c r="BI12" s="6">
        <f>B6L205C39</f>
        <v>1.4618621611831681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2.0249062850936621</v>
      </c>
      <c r="H13" s="16" t="s">
        <v>46822</v>
      </c>
      <c r="I13" s="6">
        <f>B3L822C3</f>
        <v>1.9952897983250568</v>
      </c>
      <c r="J13" s="16" t="s">
        <v>12196</v>
      </c>
      <c r="K13" s="6">
        <f>B3L840C3</f>
        <v>2.0005992444227263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594.72694897019699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1275.8256839424739</v>
      </c>
      <c r="AZ13" s="16" t="s">
        <v>46828</v>
      </c>
      <c r="BA13" s="6">
        <f>B6L206C35</f>
        <v>5.8474486447326726</v>
      </c>
      <c r="BB13" s="16" t="s">
        <v>46829</v>
      </c>
      <c r="BC13" s="6">
        <f>B6L206C36</f>
        <v>3.2160967546029702</v>
      </c>
      <c r="BD13" s="16" t="s">
        <v>46830</v>
      </c>
      <c r="BE13" s="6">
        <f>B6L206C37</f>
        <v>8.7711729670990088</v>
      </c>
      <c r="BF13" s="16" t="s">
        <v>46831</v>
      </c>
      <c r="BG13" s="6">
        <f>B6L206C38</f>
        <v>7.0169383736792073</v>
      </c>
      <c r="BH13" s="16" t="s">
        <v>46832</v>
      </c>
      <c r="BI13" s="6">
        <f>B6L206C39</f>
        <v>1.4618621611831684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28.3</v>
      </c>
      <c r="F14" s="16" t="s">
        <v>16179</v>
      </c>
      <c r="G14" s="6">
        <f>B3L807C3</f>
        <v>2.0074204900423087</v>
      </c>
      <c r="H14" s="16" t="s">
        <v>46834</v>
      </c>
      <c r="I14" s="6">
        <f>B3L823C3</f>
        <v>1.9390688550751942</v>
      </c>
      <c r="J14" s="16" t="s">
        <v>12235</v>
      </c>
      <c r="K14" s="6">
        <f>B3L841C3</f>
        <v>1.9702896980205171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594.72694897019687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1884.1754969064614</v>
      </c>
      <c r="AZ14" s="16" t="s">
        <v>46840</v>
      </c>
      <c r="BA14" s="6">
        <f>B6L207C35</f>
        <v>5.8474486447326726</v>
      </c>
      <c r="BB14" s="16" t="s">
        <v>46841</v>
      </c>
      <c r="BC14" s="6">
        <f>B6L207C36</f>
        <v>3.2160967546029702</v>
      </c>
      <c r="BD14" s="16" t="s">
        <v>46842</v>
      </c>
      <c r="BE14" s="6">
        <f>B6L207C37</f>
        <v>8.7711729670990106</v>
      </c>
      <c r="BF14" s="16" t="s">
        <v>46843</v>
      </c>
      <c r="BG14" s="6">
        <f>B6L207C38</f>
        <v>7.0169383736792064</v>
      </c>
      <c r="BH14" s="16" t="s">
        <v>46844</v>
      </c>
      <c r="BI14" s="6">
        <f>B6L207C39</f>
        <v>1.4618621611831686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2.0024272525745714</v>
      </c>
      <c r="H15" s="16" t="s">
        <v>46846</v>
      </c>
      <c r="I15" s="6">
        <f>B3L824C3</f>
        <v>1.970649843996426</v>
      </c>
      <c r="J15" s="16" t="s">
        <v>12274</v>
      </c>
      <c r="K15" s="6">
        <f>B3L842C3</f>
        <v>1.978853725591049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594.72694897019687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722.78825191446492</v>
      </c>
      <c r="AZ15" s="16" t="s">
        <v>46852</v>
      </c>
      <c r="BA15" s="6">
        <f>B6L208C35</f>
        <v>5.8474486447326717</v>
      </c>
      <c r="BB15" s="16" t="s">
        <v>46853</v>
      </c>
      <c r="BC15" s="6">
        <f>B6L208C36</f>
        <v>3.2160967546029697</v>
      </c>
      <c r="BD15" s="16" t="s">
        <v>46854</v>
      </c>
      <c r="BE15" s="6">
        <f>B6L208C37</f>
        <v>8.7711729670990088</v>
      </c>
      <c r="BF15" s="16" t="s">
        <v>46855</v>
      </c>
      <c r="BG15" s="6">
        <f>B6L208C38</f>
        <v>7.0169383736792055</v>
      </c>
      <c r="BH15" s="16" t="s">
        <v>46856</v>
      </c>
      <c r="BI15" s="6">
        <f>B6L208C39</f>
        <v>1.4618621611831681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49.2</v>
      </c>
      <c r="F16" s="16" t="s">
        <v>16243</v>
      </c>
      <c r="G16" s="6">
        <f>B3L809C3</f>
        <v>1.9853709508881923</v>
      </c>
      <c r="H16" s="16" t="s">
        <v>46858</v>
      </c>
      <c r="I16" s="6">
        <f>B3L825C3</f>
        <v>1.3348195624912917</v>
      </c>
      <c r="J16" s="16" t="s">
        <v>12313</v>
      </c>
      <c r="K16" s="6">
        <f>B3L843C3</f>
        <v>1.534998874634256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594.72694897019676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1014.4863531624891</v>
      </c>
      <c r="AZ16" s="16" t="s">
        <v>46864</v>
      </c>
      <c r="BA16" s="6">
        <f>B6L209C35</f>
        <v>5.8474486447326726</v>
      </c>
      <c r="BB16" s="16" t="s">
        <v>46865</v>
      </c>
      <c r="BC16" s="6">
        <f>B6L209C36</f>
        <v>3.2160967546029702</v>
      </c>
      <c r="BD16" s="16" t="s">
        <v>46866</v>
      </c>
      <c r="BE16" s="6">
        <f>B6L209C37</f>
        <v>8.7711729670990088</v>
      </c>
      <c r="BF16" s="16" t="s">
        <v>46867</v>
      </c>
      <c r="BG16" s="6">
        <f>B6L209C38</f>
        <v>7.0169383736792064</v>
      </c>
      <c r="BH16" s="16" t="s">
        <v>46868</v>
      </c>
      <c r="BI16" s="6">
        <f>B6L209C39</f>
        <v>1.4618621611831681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45.2</v>
      </c>
      <c r="F17" s="16" t="s">
        <v>16275</v>
      </c>
      <c r="G17" s="6">
        <f>B3L810C3</f>
        <v>1.9212048673449034</v>
      </c>
      <c r="H17" s="16" t="s">
        <v>46870</v>
      </c>
      <c r="I17" s="6">
        <f>B3L826C3</f>
        <v>1.9364521362898865</v>
      </c>
      <c r="J17" s="16" t="s">
        <v>12352</v>
      </c>
      <c r="K17" s="6">
        <f>B3L844C3</f>
        <v>1.9276776489496039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594.72694897019687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1854.7021321773698</v>
      </c>
      <c r="AZ17" s="16" t="s">
        <v>46876</v>
      </c>
      <c r="BA17" s="6">
        <f>B6L210C35</f>
        <v>5.8474486447326717</v>
      </c>
      <c r="BB17" s="16" t="s">
        <v>46877</v>
      </c>
      <c r="BC17" s="6">
        <f>B6L210C36</f>
        <v>3.2160967546029702</v>
      </c>
      <c r="BD17" s="16" t="s">
        <v>46878</v>
      </c>
      <c r="BE17" s="6">
        <f>B6L210C37</f>
        <v>8.7711729670990088</v>
      </c>
      <c r="BF17" s="16" t="s">
        <v>46879</v>
      </c>
      <c r="BG17" s="6">
        <f>B6L210C38</f>
        <v>7.0169383736792064</v>
      </c>
      <c r="BH17" s="16" t="s">
        <v>46880</v>
      </c>
      <c r="BI17" s="6">
        <f>B6L210C39</f>
        <v>1.4618621611831684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1.0951524124333951</v>
      </c>
      <c r="H18" s="16" t="s">
        <v>46882</v>
      </c>
      <c r="I18" s="6">
        <f>B3L827C3</f>
        <v>1.0904224623405567</v>
      </c>
      <c r="J18" s="16" t="s">
        <v>12391</v>
      </c>
      <c r="K18" s="6">
        <f>B3L845C3</f>
        <v>1.0915186609502714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594.72694897019699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1705.9357522269627</v>
      </c>
      <c r="AZ18" s="16" t="s">
        <v>46888</v>
      </c>
      <c r="BA18" s="6">
        <f>B6L211C35</f>
        <v>5.8474486447326726</v>
      </c>
      <c r="BB18" s="16" t="s">
        <v>46889</v>
      </c>
      <c r="BC18" s="6">
        <f>B6L211C36</f>
        <v>3.2160967546029706</v>
      </c>
      <c r="BD18" s="16" t="s">
        <v>46890</v>
      </c>
      <c r="BE18" s="6">
        <f>B6L211C37</f>
        <v>8.7711729670990088</v>
      </c>
      <c r="BF18" s="16" t="s">
        <v>46891</v>
      </c>
      <c r="BG18" s="6">
        <f>B6L211C38</f>
        <v>7.0169383736792064</v>
      </c>
      <c r="BH18" s="16" t="s">
        <v>46892</v>
      </c>
      <c r="BI18" s="6">
        <f>B6L211C39</f>
        <v>1.4618621611831684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1.6577585327093267</v>
      </c>
      <c r="H19" s="16" t="s">
        <v>46894</v>
      </c>
      <c r="I19" s="6">
        <f>B3L828C3</f>
        <v>1.6124223019610651</v>
      </c>
      <c r="J19" s="16" t="s">
        <v>12430</v>
      </c>
      <c r="K19" s="6">
        <f>B3L846C3</f>
        <v>1.6189891916320678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594.72694897019687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4586.1280476579368</v>
      </c>
      <c r="AZ19" s="16" t="s">
        <v>46900</v>
      </c>
      <c r="BA19" s="6">
        <f>B6L212C35</f>
        <v>5.8474486447326726</v>
      </c>
      <c r="BB19" s="16" t="s">
        <v>46901</v>
      </c>
      <c r="BC19" s="6">
        <f>B6L212C36</f>
        <v>3.2160967546029706</v>
      </c>
      <c r="BD19" s="16" t="s">
        <v>46902</v>
      </c>
      <c r="BE19" s="6">
        <f>B6L212C37</f>
        <v>8.7711729670990106</v>
      </c>
      <c r="BF19" s="16" t="s">
        <v>46903</v>
      </c>
      <c r="BG19" s="6">
        <f>B6L212C38</f>
        <v>7.0169383736792064</v>
      </c>
      <c r="BH19" s="16" t="s">
        <v>46904</v>
      </c>
      <c r="BI19" s="6">
        <f>B6L212C39</f>
        <v>1.4618621611831681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2.1071428571428572</v>
      </c>
      <c r="H20" s="16" t="s">
        <v>46906</v>
      </c>
      <c r="I20" s="6">
        <f>B3L829C3</f>
        <v>2.4787234042553195</v>
      </c>
      <c r="J20" s="16" t="s">
        <v>12469</v>
      </c>
      <c r="K20" s="6">
        <f>B3L847C3</f>
        <v>2.3490304709141272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594.72694897019687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393.81281236906898</v>
      </c>
      <c r="AZ20" s="16" t="s">
        <v>46912</v>
      </c>
      <c r="BA20" s="6">
        <f>B6L213C35</f>
        <v>5.8474486447326726</v>
      </c>
      <c r="BB20" s="16" t="s">
        <v>46913</v>
      </c>
      <c r="BC20" s="6">
        <f>B6L213C36</f>
        <v>3.2160967546029702</v>
      </c>
      <c r="BD20" s="16" t="s">
        <v>46914</v>
      </c>
      <c r="BE20" s="6">
        <f>B6L213C37</f>
        <v>8.7711729670990088</v>
      </c>
      <c r="BF20" s="16" t="s">
        <v>46915</v>
      </c>
      <c r="BG20" s="6">
        <f>B6L213C38</f>
        <v>7.0169383736792055</v>
      </c>
      <c r="BH20" s="16" t="s">
        <v>46916</v>
      </c>
      <c r="BI20" s="6">
        <f>B6L213C39</f>
        <v>1.4618621611831681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2.0288346015218259</v>
      </c>
      <c r="H21" s="16" t="s">
        <v>46918</v>
      </c>
      <c r="I21" s="6">
        <f>B3L830C3</f>
        <v>1.8582325894595078</v>
      </c>
      <c r="J21" s="16" t="s">
        <v>12508</v>
      </c>
      <c r="K21" s="6">
        <f>B3L848C3</f>
        <v>1.9456503337215207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594.72694897019687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543.56898358739579</v>
      </c>
      <c r="AZ21" s="16" t="s">
        <v>46924</v>
      </c>
      <c r="BA21" s="6">
        <f>B6L214C35</f>
        <v>5.8474486447326726</v>
      </c>
      <c r="BB21" s="16" t="s">
        <v>46925</v>
      </c>
      <c r="BC21" s="6">
        <f>B6L214C36</f>
        <v>3.2160967546029697</v>
      </c>
      <c r="BD21" s="16" t="s">
        <v>46926</v>
      </c>
      <c r="BE21" s="6">
        <f>B6L214C37</f>
        <v>8.7711729670990088</v>
      </c>
      <c r="BF21" s="16" t="s">
        <v>46927</v>
      </c>
      <c r="BG21" s="6">
        <f>B6L214C38</f>
        <v>7.0169383736792064</v>
      </c>
      <c r="BH21" s="16" t="s">
        <v>46928</v>
      </c>
      <c r="BI21" s="6">
        <f>B6L214C39</f>
        <v>1.4618621611831684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2.0184005513899619</v>
      </c>
      <c r="J22" s="16" t="s">
        <v>46930</v>
      </c>
      <c r="K22" s="6">
        <f>B3L849C3</f>
        <v>2.0184005513899619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41.9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2.0171242656971158</v>
      </c>
      <c r="J23" s="16" t="s">
        <v>46932</v>
      </c>
      <c r="K23" s="6">
        <f>B3L850C3</f>
        <v>2.0171242656971158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39.799999999999997</v>
      </c>
      <c r="F24" s="16" t="s">
        <v>16435</v>
      </c>
      <c r="G24" s="6">
        <f>B3L815C3</f>
        <v>1.0907866956335486</v>
      </c>
      <c r="H24" s="16" t="s">
        <v>46934</v>
      </c>
      <c r="I24" s="6">
        <f>B3L833C3</f>
        <v>1.912484483064373</v>
      </c>
      <c r="J24" s="16" t="s">
        <v>12547</v>
      </c>
      <c r="K24" s="6">
        <f>B3L852C3</f>
        <v>1.9829479982662566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594.72694897019687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1162.2194166216575</v>
      </c>
      <c r="AZ24" s="16" t="s">
        <v>46940</v>
      </c>
      <c r="BA24" s="6">
        <f>B6L215C35</f>
        <v>5.8474486447326717</v>
      </c>
      <c r="BB24" s="16" t="s">
        <v>46941</v>
      </c>
      <c r="BC24" s="6">
        <f>B6L215C36</f>
        <v>3.2160967546029702</v>
      </c>
      <c r="BD24" s="16" t="s">
        <v>46942</v>
      </c>
      <c r="BE24" s="6">
        <f>B6L215C37</f>
        <v>8.7711729670990088</v>
      </c>
      <c r="BF24" s="16" t="s">
        <v>46943</v>
      </c>
      <c r="BG24" s="6">
        <f>B6L215C38</f>
        <v>7.0169383736792055</v>
      </c>
      <c r="BH24" s="16" t="s">
        <v>46944</v>
      </c>
      <c r="BI24" s="6">
        <f>B6L215C39</f>
        <v>1.4618621611831681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35.4</v>
      </c>
      <c r="F25" s="16" t="s">
        <v>16468</v>
      </c>
      <c r="G25" s="6">
        <f>B3L816C3</f>
        <v>1.7725525130969477</v>
      </c>
      <c r="H25" s="16" t="s">
        <v>46946</v>
      </c>
      <c r="I25" s="6">
        <f>B3L834C3</f>
        <v>1.7236926045578618</v>
      </c>
      <c r="J25" s="16" t="s">
        <v>46947</v>
      </c>
      <c r="K25" s="6">
        <f>B3L853C3</f>
        <v>1.7373319637587583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594.72694897019687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1146.440734822821</v>
      </c>
      <c r="AZ25" s="16" t="s">
        <v>46953</v>
      </c>
      <c r="BA25" s="6">
        <f>IF(B6L216C3=0,0,B6L216C29/B6L216C3)</f>
        <v>5.8474486447326735</v>
      </c>
      <c r="BB25" s="16" t="s">
        <v>46954</v>
      </c>
      <c r="BC25" s="6">
        <f>IF(B6L216C8=0,0,B6L216C30/B6L216C8)</f>
        <v>3.2160967546029706</v>
      </c>
      <c r="BD25" s="16" t="s">
        <v>46955</v>
      </c>
      <c r="BE25" s="6">
        <f>IF(B6L216C13=0,0,B6L216C31/B6L216C13)</f>
        <v>8.7711729670990088</v>
      </c>
      <c r="BF25" s="16" t="s">
        <v>46956</v>
      </c>
      <c r="BG25" s="6">
        <f>IF(B6L216C18=0,0,B6L216C32/B6L216C18)</f>
        <v>7.0169383736792064</v>
      </c>
      <c r="BH25" s="16" t="s">
        <v>46957</v>
      </c>
      <c r="BI25" s="6">
        <f>IF(B6L216C24=0,0,B6L216C33/B6L216C24)</f>
        <v>1.4618621611831681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EDE84-3CE3-420E-8A6F-050D8C52642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28.163578434218486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4.5779800000000002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2.2243691662801499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1.6149281565756306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2.2460560902581959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9116.8259175140738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2488.111572967704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7493.2910735503283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512787.48551206145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570423.36800789076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1083210.8535199522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125232.967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8.6495663200245989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1.1673564819351241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1.4686280306754778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936C3-E199-4DBA-BE3C-66B69973C46B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2021</v>
      </c>
      <c r="B8" s="11">
        <f>RRICC</f>
        <v>900004</v>
      </c>
      <c r="C8" s="7">
        <f>RR_ID</f>
        <v>8</v>
      </c>
      <c r="D8" s="1" t="str">
        <f>RR_SHORT_NAME</f>
        <v>EAST</v>
      </c>
      <c r="E8" s="1" t="str">
        <f>RR_NAME</f>
        <v>Eastern Railroads</v>
      </c>
      <c r="F8" s="1" t="s">
        <v>47008</v>
      </c>
      <c r="G8" s="6">
        <f>E1L101C1</f>
        <v>2.7110007531622187E-3</v>
      </c>
    </row>
    <row r="9" spans="1:7" x14ac:dyDescent="0.3">
      <c r="A9" s="11">
        <f>CURRENT_YEAR</f>
        <v>2021</v>
      </c>
      <c r="B9" s="11">
        <f>RRICC</f>
        <v>900004</v>
      </c>
      <c r="C9" s="7">
        <f>RR_ID</f>
        <v>8</v>
      </c>
      <c r="D9" s="1" t="str">
        <f>RR_SHORT_NAME</f>
        <v>EAST</v>
      </c>
      <c r="E9" s="1" t="str">
        <f>RR_NAME</f>
        <v>Eastern Railroads</v>
      </c>
      <c r="F9" s="1" t="s">
        <v>47009</v>
      </c>
      <c r="G9" s="6">
        <f>E1L101C2</f>
        <v>1.699686920618011E-3</v>
      </c>
    </row>
    <row r="10" spans="1:7" x14ac:dyDescent="0.3">
      <c r="A10" s="11">
        <f>CURRENT_YEAR</f>
        <v>2021</v>
      </c>
      <c r="B10" s="11">
        <f>RRICC</f>
        <v>900004</v>
      </c>
      <c r="C10" s="7">
        <f>RR_ID</f>
        <v>8</v>
      </c>
      <c r="D10" s="1" t="str">
        <f>RR_SHORT_NAME</f>
        <v>EAST</v>
      </c>
      <c r="E10" s="1" t="str">
        <f>RR_NAME</f>
        <v>Eastern Railroads</v>
      </c>
      <c r="F10" s="1" t="s">
        <v>47010</v>
      </c>
      <c r="G10" s="6">
        <f>E1L101C3</f>
        <v>3.5676332734447952E-3</v>
      </c>
    </row>
    <row r="11" spans="1:7" x14ac:dyDescent="0.3">
      <c r="A11" s="11">
        <f>CURRENT_YEAR</f>
        <v>2021</v>
      </c>
      <c r="B11" s="11">
        <f>RRICC</f>
        <v>900004</v>
      </c>
      <c r="C11" s="7">
        <f>RR_ID</f>
        <v>8</v>
      </c>
      <c r="D11" s="1" t="str">
        <f>RR_SHORT_NAME</f>
        <v>EAST</v>
      </c>
      <c r="E11" s="1" t="str">
        <f>RR_NAME</f>
        <v>Eastern Railroads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2021</v>
      </c>
      <c r="B12" s="11">
        <f>RRICC</f>
        <v>900004</v>
      </c>
      <c r="C12" s="7">
        <f>RR_ID</f>
        <v>8</v>
      </c>
      <c r="D12" s="1" t="str">
        <f>RR_SHORT_NAME</f>
        <v>EAST</v>
      </c>
      <c r="E12" s="1" t="str">
        <f>RR_NAME</f>
        <v>Eastern Railroads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2021</v>
      </c>
      <c r="B13" s="11">
        <f>RRICC</f>
        <v>900004</v>
      </c>
      <c r="C13" s="7">
        <f>RR_ID</f>
        <v>8</v>
      </c>
      <c r="D13" s="1" t="str">
        <f>RR_SHORT_NAME</f>
        <v>EAST</v>
      </c>
      <c r="E13" s="1" t="str">
        <f>RR_NAME</f>
        <v>Eastern Railroads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2021</v>
      </c>
      <c r="B14" s="11">
        <f>RRICC</f>
        <v>900004</v>
      </c>
      <c r="C14" s="7">
        <f>RR_ID</f>
        <v>8</v>
      </c>
      <c r="D14" s="1" t="str">
        <f>RR_SHORT_NAME</f>
        <v>EAST</v>
      </c>
      <c r="E14" s="1" t="str">
        <f>RR_NAME</f>
        <v>Eastern Railroads</v>
      </c>
      <c r="F14" s="1" t="s">
        <v>47014</v>
      </c>
      <c r="G14" s="6">
        <f>E1L103C1</f>
        <v>0.72851709136232279</v>
      </c>
    </row>
    <row r="15" spans="1:7" x14ac:dyDescent="0.3">
      <c r="A15" s="11">
        <f>CURRENT_YEAR</f>
        <v>2021</v>
      </c>
      <c r="B15" s="11">
        <f>RRICC</f>
        <v>900004</v>
      </c>
      <c r="C15" s="7">
        <f>RR_ID</f>
        <v>8</v>
      </c>
      <c r="D15" s="1" t="str">
        <f>RR_SHORT_NAME</f>
        <v>EAST</v>
      </c>
      <c r="E15" s="1" t="str">
        <f>RR_NAME</f>
        <v>Eastern Railroads</v>
      </c>
      <c r="F15" s="1" t="s">
        <v>47015</v>
      </c>
      <c r="G15" s="6">
        <f>E1L103C2</f>
        <v>-7.356665938458756E-5</v>
      </c>
    </row>
    <row r="16" spans="1:7" x14ac:dyDescent="0.3">
      <c r="A16" s="11">
        <f>CURRENT_YEAR</f>
        <v>2021</v>
      </c>
      <c r="B16" s="11">
        <f>RRICC</f>
        <v>900004</v>
      </c>
      <c r="C16" s="7">
        <f>RR_ID</f>
        <v>8</v>
      </c>
      <c r="D16" s="1" t="str">
        <f>RR_SHORT_NAME</f>
        <v>EAST</v>
      </c>
      <c r="E16" s="1" t="str">
        <f>RR_NAME</f>
        <v>Eastern Railroads</v>
      </c>
      <c r="F16" s="1" t="s">
        <v>47016</v>
      </c>
      <c r="G16" s="6">
        <f>E1L103C3</f>
        <v>1.573104305638206E-3</v>
      </c>
    </row>
    <row r="17" spans="1:7" x14ac:dyDescent="0.3">
      <c r="A17" s="11">
        <f>CURRENT_YEAR</f>
        <v>2021</v>
      </c>
      <c r="B17" s="11">
        <f>RRICC</f>
        <v>900004</v>
      </c>
      <c r="C17" s="7">
        <f>RR_ID</f>
        <v>8</v>
      </c>
      <c r="D17" s="1" t="str">
        <f>RR_SHORT_NAME</f>
        <v>EAST</v>
      </c>
      <c r="E17" s="1" t="str">
        <f>RR_NAME</f>
        <v>Eastern Railroads</v>
      </c>
      <c r="F17" s="1" t="s">
        <v>47017</v>
      </c>
      <c r="G17" s="6">
        <f>E1L104C1</f>
        <v>11.817709278279812</v>
      </c>
    </row>
    <row r="18" spans="1:7" x14ac:dyDescent="0.3">
      <c r="A18" s="11">
        <f>CURRENT_YEAR</f>
        <v>2021</v>
      </c>
      <c r="B18" s="11">
        <f>RRICC</f>
        <v>900004</v>
      </c>
      <c r="C18" s="7">
        <f>RR_ID</f>
        <v>8</v>
      </c>
      <c r="D18" s="1" t="str">
        <f>RR_SHORT_NAME</f>
        <v>EAST</v>
      </c>
      <c r="E18" s="1" t="str">
        <f>RR_NAME</f>
        <v>Eastern Railroads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2021</v>
      </c>
      <c r="B19" s="11">
        <f>RRICC</f>
        <v>900004</v>
      </c>
      <c r="C19" s="7">
        <f>RR_ID</f>
        <v>8</v>
      </c>
      <c r="D19" s="1" t="str">
        <f>RR_SHORT_NAME</f>
        <v>EAST</v>
      </c>
      <c r="E19" s="1" t="str">
        <f>RR_NAME</f>
        <v>Eastern Railroads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2021</v>
      </c>
      <c r="B20" s="11">
        <f>RRICC</f>
        <v>900004</v>
      </c>
      <c r="C20" s="7">
        <f>RR_ID</f>
        <v>8</v>
      </c>
      <c r="D20" s="1" t="str">
        <f>RR_SHORT_NAME</f>
        <v>EAST</v>
      </c>
      <c r="E20" s="1" t="str">
        <f>RR_NAME</f>
        <v>Eastern Railroads</v>
      </c>
      <c r="F20" s="1" t="s">
        <v>47020</v>
      </c>
      <c r="G20" s="6">
        <f>E1L105C1</f>
        <v>6.030853530484265</v>
      </c>
    </row>
    <row r="21" spans="1:7" x14ac:dyDescent="0.3">
      <c r="A21" s="11">
        <f>CURRENT_YEAR</f>
        <v>2021</v>
      </c>
      <c r="B21" s="11">
        <f>RRICC</f>
        <v>900004</v>
      </c>
      <c r="C21" s="7">
        <f>RR_ID</f>
        <v>8</v>
      </c>
      <c r="D21" s="1" t="str">
        <f>RR_SHORT_NAME</f>
        <v>EAST</v>
      </c>
      <c r="E21" s="1" t="str">
        <f>RR_NAME</f>
        <v>Eastern Railroads</v>
      </c>
      <c r="F21" s="1" t="s">
        <v>47021</v>
      </c>
      <c r="G21" s="6">
        <f>E1L105C2</f>
        <v>0.92816191468360942</v>
      </c>
    </row>
    <row r="22" spans="1:7" x14ac:dyDescent="0.3">
      <c r="A22" s="11">
        <f>CURRENT_YEAR</f>
        <v>2021</v>
      </c>
      <c r="B22" s="11">
        <f>RRICC</f>
        <v>900004</v>
      </c>
      <c r="C22" s="7">
        <f>RR_ID</f>
        <v>8</v>
      </c>
      <c r="D22" s="1" t="str">
        <f>RR_SHORT_NAME</f>
        <v>EAST</v>
      </c>
      <c r="E22" s="1" t="str">
        <f>RR_NAME</f>
        <v>Eastern Railroads</v>
      </c>
      <c r="F22" s="1" t="s">
        <v>47022</v>
      </c>
      <c r="G22" s="6">
        <f>E1L105C3</f>
        <v>1.8162318614985988</v>
      </c>
    </row>
    <row r="23" spans="1:7" x14ac:dyDescent="0.3">
      <c r="A23" s="11">
        <f>CURRENT_YEAR</f>
        <v>2021</v>
      </c>
      <c r="B23" s="11">
        <f>RRICC</f>
        <v>900004</v>
      </c>
      <c r="C23" s="7">
        <f>RR_ID</f>
        <v>8</v>
      </c>
      <c r="D23" s="1" t="str">
        <f>RR_SHORT_NAME</f>
        <v>EAST</v>
      </c>
      <c r="E23" s="1" t="str">
        <f>RR_NAME</f>
        <v>Eastern Railroads</v>
      </c>
      <c r="F23" s="1" t="s">
        <v>47023</v>
      </c>
      <c r="G23" s="6">
        <f>E1L106C1</f>
        <v>1.1630636946851396</v>
      </c>
    </row>
    <row r="24" spans="1:7" x14ac:dyDescent="0.3">
      <c r="A24" s="11">
        <f>CURRENT_YEAR</f>
        <v>2021</v>
      </c>
      <c r="B24" s="11">
        <f>RRICC</f>
        <v>900004</v>
      </c>
      <c r="C24" s="7">
        <f>RR_ID</f>
        <v>8</v>
      </c>
      <c r="D24" s="1" t="str">
        <f>RR_SHORT_NAME</f>
        <v>EAST</v>
      </c>
      <c r="E24" s="1" t="str">
        <f>RR_NAME</f>
        <v>Eastern Railroads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2021</v>
      </c>
      <c r="B25" s="11">
        <f>RRICC</f>
        <v>900004</v>
      </c>
      <c r="C25" s="7">
        <f>RR_ID</f>
        <v>8</v>
      </c>
      <c r="D25" s="1" t="str">
        <f>RR_SHORT_NAME</f>
        <v>EAST</v>
      </c>
      <c r="E25" s="1" t="str">
        <f>RR_NAME</f>
        <v>Eastern Railroads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2021</v>
      </c>
      <c r="B26" s="11">
        <f>RRICC</f>
        <v>900004</v>
      </c>
      <c r="C26" s="7">
        <f>RR_ID</f>
        <v>8</v>
      </c>
      <c r="D26" s="1" t="str">
        <f>RR_SHORT_NAME</f>
        <v>EAST</v>
      </c>
      <c r="E26" s="1" t="str">
        <f>RR_NAME</f>
        <v>Eastern Railroads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2021</v>
      </c>
      <c r="B27" s="11">
        <f>RRICC</f>
        <v>900004</v>
      </c>
      <c r="C27" s="7">
        <f>RR_ID</f>
        <v>8</v>
      </c>
      <c r="D27" s="1" t="str">
        <f>RR_SHORT_NAME</f>
        <v>EAST</v>
      </c>
      <c r="E27" s="1" t="str">
        <f>RR_NAME</f>
        <v>Eastern Railroads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2021</v>
      </c>
      <c r="B28" s="11">
        <f>RRICC</f>
        <v>900004</v>
      </c>
      <c r="C28" s="7">
        <f>RR_ID</f>
        <v>8</v>
      </c>
      <c r="D28" s="1" t="str">
        <f>RR_SHORT_NAME</f>
        <v>EAST</v>
      </c>
      <c r="E28" s="1" t="str">
        <f>RR_NAME</f>
        <v>Eastern Railroads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2021</v>
      </c>
      <c r="B29" s="11">
        <f>RRICC</f>
        <v>900004</v>
      </c>
      <c r="C29" s="7">
        <f>RR_ID</f>
        <v>8</v>
      </c>
      <c r="D29" s="1" t="str">
        <f>RR_SHORT_NAME</f>
        <v>EAST</v>
      </c>
      <c r="E29" s="1" t="str">
        <f>RR_NAME</f>
        <v>Eastern Railroads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2021</v>
      </c>
      <c r="B30" s="11">
        <f>RRICC</f>
        <v>900004</v>
      </c>
      <c r="C30" s="7">
        <f>RR_ID</f>
        <v>8</v>
      </c>
      <c r="D30" s="1" t="str">
        <f>RR_SHORT_NAME</f>
        <v>EAST</v>
      </c>
      <c r="E30" s="1" t="str">
        <f>RR_NAME</f>
        <v>Eastern Railroads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2021</v>
      </c>
      <c r="B31" s="11">
        <f>RRICC</f>
        <v>900004</v>
      </c>
      <c r="C31" s="7">
        <f>RR_ID</f>
        <v>8</v>
      </c>
      <c r="D31" s="1" t="str">
        <f>RR_SHORT_NAME</f>
        <v>EAST</v>
      </c>
      <c r="E31" s="1" t="str">
        <f>RR_NAME</f>
        <v>Eastern Railroads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2021</v>
      </c>
      <c r="B32" s="11">
        <f>RRICC</f>
        <v>900004</v>
      </c>
      <c r="C32" s="7">
        <f>RR_ID</f>
        <v>8</v>
      </c>
      <c r="D32" s="1" t="str">
        <f>RR_SHORT_NAME</f>
        <v>EAST</v>
      </c>
      <c r="E32" s="1" t="str">
        <f>RR_NAME</f>
        <v>Eastern Railroads</v>
      </c>
      <c r="F32" s="1" t="s">
        <v>47032</v>
      </c>
      <c r="G32" s="6">
        <f>E1L109C1</f>
        <v>7.4850290341583658</v>
      </c>
    </row>
    <row r="33" spans="1:7" x14ac:dyDescent="0.3">
      <c r="A33" s="11">
        <f>CURRENT_YEAR</f>
        <v>2021</v>
      </c>
      <c r="B33" s="11">
        <f>RRICC</f>
        <v>900004</v>
      </c>
      <c r="C33" s="7">
        <f>RR_ID</f>
        <v>8</v>
      </c>
      <c r="D33" s="1" t="str">
        <f>RR_SHORT_NAME</f>
        <v>EAST</v>
      </c>
      <c r="E33" s="1" t="str">
        <f>RR_NAME</f>
        <v>Eastern Railroads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2021</v>
      </c>
      <c r="B34" s="11">
        <f>RRICC</f>
        <v>900004</v>
      </c>
      <c r="C34" s="7">
        <f>RR_ID</f>
        <v>8</v>
      </c>
      <c r="D34" s="1" t="str">
        <f>RR_SHORT_NAME</f>
        <v>EAST</v>
      </c>
      <c r="E34" s="1" t="str">
        <f>RR_NAME</f>
        <v>Eastern Railroads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2021</v>
      </c>
      <c r="B35" s="11">
        <f>RRICC</f>
        <v>900004</v>
      </c>
      <c r="C35" s="7">
        <f>RR_ID</f>
        <v>8</v>
      </c>
      <c r="D35" s="1" t="str">
        <f>RR_SHORT_NAME</f>
        <v>EAST</v>
      </c>
      <c r="E35" s="1" t="str">
        <f>RR_NAME</f>
        <v>Eastern Railroads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2021</v>
      </c>
      <c r="B36" s="11">
        <f>RRICC</f>
        <v>900004</v>
      </c>
      <c r="C36" s="7">
        <f>RR_ID</f>
        <v>8</v>
      </c>
      <c r="D36" s="1" t="str">
        <f>RR_SHORT_NAME</f>
        <v>EAST</v>
      </c>
      <c r="E36" s="1" t="str">
        <f>RR_NAME</f>
        <v>Eastern Railroads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2021</v>
      </c>
      <c r="B37" s="11">
        <f>RRICC</f>
        <v>900004</v>
      </c>
      <c r="C37" s="7">
        <f>RR_ID</f>
        <v>8</v>
      </c>
      <c r="D37" s="1" t="str">
        <f>RR_SHORT_NAME</f>
        <v>EAST</v>
      </c>
      <c r="E37" s="1" t="str">
        <f>RR_NAME</f>
        <v>Eastern Railroads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2021</v>
      </c>
      <c r="B38" s="11">
        <f>RRICC</f>
        <v>900004</v>
      </c>
      <c r="C38" s="7">
        <f>RR_ID</f>
        <v>8</v>
      </c>
      <c r="D38" s="1" t="str">
        <f>RR_SHORT_NAME</f>
        <v>EAST</v>
      </c>
      <c r="E38" s="1" t="str">
        <f>RR_NAME</f>
        <v>Eastern Railroads</v>
      </c>
      <c r="F38" s="1" t="s">
        <v>47038</v>
      </c>
      <c r="G38" s="6">
        <f>E1L111C1</f>
        <v>4.6330421196028952</v>
      </c>
    </row>
    <row r="39" spans="1:7" x14ac:dyDescent="0.3">
      <c r="A39" s="11">
        <f>CURRENT_YEAR</f>
        <v>2021</v>
      </c>
      <c r="B39" s="11">
        <f>RRICC</f>
        <v>900004</v>
      </c>
      <c r="C39" s="7">
        <f>RR_ID</f>
        <v>8</v>
      </c>
      <c r="D39" s="1" t="str">
        <f>RR_SHORT_NAME</f>
        <v>EAST</v>
      </c>
      <c r="E39" s="1" t="str">
        <f>RR_NAME</f>
        <v>Eastern Railroads</v>
      </c>
      <c r="F39" s="1" t="s">
        <v>47039</v>
      </c>
      <c r="G39" s="6">
        <f>E1L111C2</f>
        <v>0.55222165383592892</v>
      </c>
    </row>
    <row r="40" spans="1:7" x14ac:dyDescent="0.3">
      <c r="A40" s="11">
        <f>CURRENT_YEAR</f>
        <v>2021</v>
      </c>
      <c r="B40" s="11">
        <f>RRICC</f>
        <v>900004</v>
      </c>
      <c r="C40" s="7">
        <f>RR_ID</f>
        <v>8</v>
      </c>
      <c r="D40" s="1" t="str">
        <f>RR_SHORT_NAME</f>
        <v>EAST</v>
      </c>
      <c r="E40" s="1" t="str">
        <f>RR_NAME</f>
        <v>Eastern Railroads</v>
      </c>
      <c r="F40" s="1" t="s">
        <v>47040</v>
      </c>
      <c r="G40" s="6">
        <f>E1L111C3</f>
        <v>2.0057367489228231</v>
      </c>
    </row>
    <row r="41" spans="1:7" x14ac:dyDescent="0.3">
      <c r="A41" s="11">
        <f>CURRENT_YEAR</f>
        <v>2021</v>
      </c>
      <c r="B41" s="11">
        <f>RRICC</f>
        <v>900004</v>
      </c>
      <c r="C41" s="7">
        <f>RR_ID</f>
        <v>8</v>
      </c>
      <c r="D41" s="1" t="str">
        <f>RR_SHORT_NAME</f>
        <v>EAST</v>
      </c>
      <c r="E41" s="1" t="str">
        <f>RR_NAME</f>
        <v>Eastern Railroads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2021</v>
      </c>
      <c r="B42" s="11">
        <f>RRICC</f>
        <v>900004</v>
      </c>
      <c r="C42" s="7">
        <f>RR_ID</f>
        <v>8</v>
      </c>
      <c r="D42" s="1" t="str">
        <f>RR_SHORT_NAME</f>
        <v>EAST</v>
      </c>
      <c r="E42" s="1" t="str">
        <f>RR_NAME</f>
        <v>Eastern Railroads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2021</v>
      </c>
      <c r="B43" s="11">
        <f>RRICC</f>
        <v>900004</v>
      </c>
      <c r="C43" s="7">
        <f>RR_ID</f>
        <v>8</v>
      </c>
      <c r="D43" s="1" t="str">
        <f>RR_SHORT_NAME</f>
        <v>EAST</v>
      </c>
      <c r="E43" s="1" t="str">
        <f>RR_NAME</f>
        <v>Eastern Railroads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2021</v>
      </c>
      <c r="B44" s="11">
        <f>RRICC</f>
        <v>900004</v>
      </c>
      <c r="C44" s="7">
        <f>RR_ID</f>
        <v>8</v>
      </c>
      <c r="D44" s="1" t="str">
        <f>RR_SHORT_NAME</f>
        <v>EAST</v>
      </c>
      <c r="E44" s="1" t="str">
        <f>RR_NAME</f>
        <v>Eastern Railroads</v>
      </c>
      <c r="F44" s="1" t="s">
        <v>47044</v>
      </c>
      <c r="G44" s="6">
        <f>E1L113C1</f>
        <v>2.0285855457055781</v>
      </c>
    </row>
    <row r="45" spans="1:7" x14ac:dyDescent="0.3">
      <c r="A45" s="11">
        <f>CURRENT_YEAR</f>
        <v>2021</v>
      </c>
      <c r="B45" s="11">
        <f>RRICC</f>
        <v>900004</v>
      </c>
      <c r="C45" s="7">
        <f>RR_ID</f>
        <v>8</v>
      </c>
      <c r="D45" s="1" t="str">
        <f>RR_SHORT_NAME</f>
        <v>EAST</v>
      </c>
      <c r="E45" s="1" t="str">
        <f>RR_NAME</f>
        <v>Eastern Railroads</v>
      </c>
      <c r="F45" s="1" t="s">
        <v>47045</v>
      </c>
      <c r="G45" s="6">
        <f>E1L113C2</f>
        <v>0.36726336675227128</v>
      </c>
    </row>
    <row r="46" spans="1:7" x14ac:dyDescent="0.3">
      <c r="A46" s="11">
        <f>CURRENT_YEAR</f>
        <v>2021</v>
      </c>
      <c r="B46" s="11">
        <f>RRICC</f>
        <v>900004</v>
      </c>
      <c r="C46" s="7">
        <f>RR_ID</f>
        <v>8</v>
      </c>
      <c r="D46" s="1" t="str">
        <f>RR_SHORT_NAME</f>
        <v>EAST</v>
      </c>
      <c r="E46" s="1" t="str">
        <f>RR_NAME</f>
        <v>Eastern Railroads</v>
      </c>
      <c r="F46" s="1" t="s">
        <v>47046</v>
      </c>
      <c r="G46" s="6">
        <f>E1L113C3</f>
        <v>0.75856918719436373</v>
      </c>
    </row>
    <row r="47" spans="1:7" x14ac:dyDescent="0.3">
      <c r="A47" s="11">
        <f>CURRENT_YEAR</f>
        <v>2021</v>
      </c>
      <c r="B47" s="11">
        <f>RRICC</f>
        <v>900004</v>
      </c>
      <c r="C47" s="7">
        <f>RR_ID</f>
        <v>8</v>
      </c>
      <c r="D47" s="1" t="str">
        <f>RR_SHORT_NAME</f>
        <v>EAST</v>
      </c>
      <c r="E47" s="1" t="str">
        <f>RR_NAME</f>
        <v>Eastern Railroads</v>
      </c>
      <c r="F47" s="1" t="s">
        <v>47047</v>
      </c>
      <c r="G47" s="6">
        <f>E1L114C1</f>
        <v>0.65748893908537576</v>
      </c>
    </row>
    <row r="48" spans="1:7" x14ac:dyDescent="0.3">
      <c r="A48" s="11">
        <f>CURRENT_YEAR</f>
        <v>2021</v>
      </c>
      <c r="B48" s="11">
        <f>RRICC</f>
        <v>900004</v>
      </c>
      <c r="C48" s="7">
        <f>RR_ID</f>
        <v>8</v>
      </c>
      <c r="D48" s="1" t="str">
        <f>RR_SHORT_NAME</f>
        <v>EAST</v>
      </c>
      <c r="E48" s="1" t="str">
        <f>RR_NAME</f>
        <v>Eastern Railroads</v>
      </c>
      <c r="F48" s="1" t="s">
        <v>47048</v>
      </c>
      <c r="G48" s="6">
        <f>E1L114C2</f>
        <v>6.3172943193792117E-2</v>
      </c>
    </row>
    <row r="49" spans="1:7" x14ac:dyDescent="0.3">
      <c r="A49" s="11">
        <f>CURRENT_YEAR</f>
        <v>2021</v>
      </c>
      <c r="B49" s="11">
        <f>RRICC</f>
        <v>900004</v>
      </c>
      <c r="C49" s="7">
        <f>RR_ID</f>
        <v>8</v>
      </c>
      <c r="D49" s="1" t="str">
        <f>RR_SHORT_NAME</f>
        <v>EAST</v>
      </c>
      <c r="E49" s="1" t="str">
        <f>RR_NAME</f>
        <v>Eastern Railroads</v>
      </c>
      <c r="F49" s="1" t="s">
        <v>47049</v>
      </c>
      <c r="G49" s="6">
        <f>E1L114C3</f>
        <v>0.13048142697966014</v>
      </c>
    </row>
    <row r="50" spans="1:7" x14ac:dyDescent="0.3">
      <c r="A50" s="11">
        <f>CURRENT_YEAR</f>
        <v>2021</v>
      </c>
      <c r="B50" s="11">
        <f>RRICC</f>
        <v>900004</v>
      </c>
      <c r="C50" s="7">
        <f>RR_ID</f>
        <v>8</v>
      </c>
      <c r="D50" s="1" t="str">
        <f>RR_SHORT_NAME</f>
        <v>EAST</v>
      </c>
      <c r="E50" s="1" t="str">
        <f>RR_NAME</f>
        <v>Eastern Railroads</v>
      </c>
      <c r="F50" s="1" t="s">
        <v>47050</v>
      </c>
      <c r="G50" s="6">
        <f>E1L115C1</f>
        <v>6.0598978725163857</v>
      </c>
    </row>
    <row r="51" spans="1:7" x14ac:dyDescent="0.3">
      <c r="A51" s="11">
        <f>CURRENT_YEAR</f>
        <v>2021</v>
      </c>
      <c r="B51" s="11">
        <f>RRICC</f>
        <v>900004</v>
      </c>
      <c r="C51" s="7">
        <f>RR_ID</f>
        <v>8</v>
      </c>
      <c r="D51" s="1" t="str">
        <f>RR_SHORT_NAME</f>
        <v>EAST</v>
      </c>
      <c r="E51" s="1" t="str">
        <f>RR_NAME</f>
        <v>Eastern Railroads</v>
      </c>
      <c r="F51" s="1" t="s">
        <v>47051</v>
      </c>
      <c r="G51" s="6">
        <f>E1L115C2</f>
        <v>0.10213972914200836</v>
      </c>
    </row>
    <row r="52" spans="1:7" x14ac:dyDescent="0.3">
      <c r="A52" s="11">
        <f>CURRENT_YEAR</f>
        <v>2021</v>
      </c>
      <c r="B52" s="11">
        <f>RRICC</f>
        <v>900004</v>
      </c>
      <c r="C52" s="7">
        <f>RR_ID</f>
        <v>8</v>
      </c>
      <c r="D52" s="1" t="str">
        <f>RR_SHORT_NAME</f>
        <v>EAST</v>
      </c>
      <c r="E52" s="1" t="str">
        <f>RR_NAME</f>
        <v>Eastern Railroads</v>
      </c>
      <c r="F52" s="1" t="s">
        <v>47052</v>
      </c>
      <c r="G52" s="6">
        <f>E1L115C3</f>
        <v>0.25627199085570684</v>
      </c>
    </row>
    <row r="53" spans="1:7" x14ac:dyDescent="0.3">
      <c r="A53" s="11">
        <f>CURRENT_YEAR</f>
        <v>2021</v>
      </c>
      <c r="B53" s="11">
        <f>RRICC</f>
        <v>900004</v>
      </c>
      <c r="C53" s="7">
        <f>RR_ID</f>
        <v>8</v>
      </c>
      <c r="D53" s="1" t="str">
        <f>RR_SHORT_NAME</f>
        <v>EAST</v>
      </c>
      <c r="E53" s="1" t="str">
        <f>RR_NAME</f>
        <v>Eastern Railroads</v>
      </c>
      <c r="F53" s="1" t="s">
        <v>47053</v>
      </c>
      <c r="G53" s="6">
        <f>E1L116C1</f>
        <v>1.1514427012572132E-2</v>
      </c>
    </row>
    <row r="54" spans="1:7" x14ac:dyDescent="0.3">
      <c r="A54" s="11">
        <f>CURRENT_YEAR</f>
        <v>2021</v>
      </c>
      <c r="B54" s="11">
        <f>RRICC</f>
        <v>900004</v>
      </c>
      <c r="C54" s="7">
        <f>RR_ID</f>
        <v>8</v>
      </c>
      <c r="D54" s="1" t="str">
        <f>RR_SHORT_NAME</f>
        <v>EAST</v>
      </c>
      <c r="E54" s="1" t="str">
        <f>RR_NAME</f>
        <v>Eastern Railroads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2021</v>
      </c>
      <c r="B55" s="11">
        <f>RRICC</f>
        <v>900004</v>
      </c>
      <c r="C55" s="7">
        <f>RR_ID</f>
        <v>8</v>
      </c>
      <c r="D55" s="1" t="str">
        <f>RR_SHORT_NAME</f>
        <v>EAST</v>
      </c>
      <c r="E55" s="1" t="str">
        <f>RR_NAME</f>
        <v>Eastern Railroads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2021</v>
      </c>
      <c r="B56" s="11">
        <f>RRICC</f>
        <v>900004</v>
      </c>
      <c r="C56" s="7">
        <f>RR_ID</f>
        <v>8</v>
      </c>
      <c r="D56" s="1" t="str">
        <f>RR_SHORT_NAME</f>
        <v>EAST</v>
      </c>
      <c r="E56" s="1" t="str">
        <f>RR_NAME</f>
        <v>Eastern Railroads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2021</v>
      </c>
      <c r="B57" s="11">
        <f>RRICC</f>
        <v>900004</v>
      </c>
      <c r="C57" s="7">
        <f>RR_ID</f>
        <v>8</v>
      </c>
      <c r="D57" s="1" t="str">
        <f>RR_SHORT_NAME</f>
        <v>EAST</v>
      </c>
      <c r="E57" s="1" t="str">
        <f>RR_NAME</f>
        <v>Eastern Railroads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2021</v>
      </c>
      <c r="B58" s="11">
        <f>RRICC</f>
        <v>900004</v>
      </c>
      <c r="C58" s="7">
        <f>RR_ID</f>
        <v>8</v>
      </c>
      <c r="D58" s="1" t="str">
        <f>RR_SHORT_NAME</f>
        <v>EAST</v>
      </c>
      <c r="E58" s="1" t="str">
        <f>RR_NAME</f>
        <v>Eastern Railroads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2021</v>
      </c>
      <c r="B59" s="11">
        <f>RRICC</f>
        <v>900004</v>
      </c>
      <c r="C59" s="7">
        <f>RR_ID</f>
        <v>8</v>
      </c>
      <c r="D59" s="1" t="str">
        <f>RR_SHORT_NAME</f>
        <v>EAST</v>
      </c>
      <c r="E59" s="1" t="str">
        <f>RR_NAME</f>
        <v>Eastern Railroads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2021</v>
      </c>
      <c r="B60" s="11">
        <f>RRICC</f>
        <v>900004</v>
      </c>
      <c r="C60" s="7">
        <f>RR_ID</f>
        <v>8</v>
      </c>
      <c r="D60" s="1" t="str">
        <f>RR_SHORT_NAME</f>
        <v>EAST</v>
      </c>
      <c r="E60" s="1" t="str">
        <f>RR_NAME</f>
        <v>Eastern Railroads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2021</v>
      </c>
      <c r="B61" s="11">
        <f>RRICC</f>
        <v>900004</v>
      </c>
      <c r="C61" s="7">
        <f>RR_ID</f>
        <v>8</v>
      </c>
      <c r="D61" s="1" t="str">
        <f>RR_SHORT_NAME</f>
        <v>EAST</v>
      </c>
      <c r="E61" s="1" t="str">
        <f>RR_NAME</f>
        <v>Eastern Railroads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2021</v>
      </c>
      <c r="B62" s="11">
        <f>RRICC</f>
        <v>900004</v>
      </c>
      <c r="C62" s="7">
        <f>RR_ID</f>
        <v>8</v>
      </c>
      <c r="D62" s="1" t="str">
        <f>RR_SHORT_NAME</f>
        <v>EAST</v>
      </c>
      <c r="E62" s="1" t="str">
        <f>RR_NAME</f>
        <v>Eastern Railroads</v>
      </c>
      <c r="F62" s="1" t="s">
        <v>47062</v>
      </c>
      <c r="G62" s="6">
        <f>E1L119C1</f>
        <v>3.5238806685995021</v>
      </c>
    </row>
    <row r="63" spans="1:7" x14ac:dyDescent="0.3">
      <c r="A63" s="11">
        <f>CURRENT_YEAR</f>
        <v>2021</v>
      </c>
      <c r="B63" s="11">
        <f>RRICC</f>
        <v>900004</v>
      </c>
      <c r="C63" s="7">
        <f>RR_ID</f>
        <v>8</v>
      </c>
      <c r="D63" s="1" t="str">
        <f>RR_SHORT_NAME</f>
        <v>EAST</v>
      </c>
      <c r="E63" s="1" t="str">
        <f>RR_NAME</f>
        <v>Eastern Railroads</v>
      </c>
      <c r="F63" s="1" t="s">
        <v>47063</v>
      </c>
      <c r="G63" s="6">
        <f>E1L119C2</f>
        <v>1.3570348575582496</v>
      </c>
    </row>
    <row r="64" spans="1:7" x14ac:dyDescent="0.3">
      <c r="A64" s="11">
        <f>CURRENT_YEAR</f>
        <v>2021</v>
      </c>
      <c r="B64" s="11">
        <f>RRICC</f>
        <v>900004</v>
      </c>
      <c r="C64" s="7">
        <f>RR_ID</f>
        <v>8</v>
      </c>
      <c r="D64" s="1" t="str">
        <f>RR_SHORT_NAME</f>
        <v>EAST</v>
      </c>
      <c r="E64" s="1" t="str">
        <f>RR_NAME</f>
        <v>Eastern Railroads</v>
      </c>
      <c r="F64" s="1" t="s">
        <v>47064</v>
      </c>
      <c r="G64" s="6">
        <f>E1L119C3</f>
        <v>2.0016717259929075</v>
      </c>
    </row>
    <row r="65" spans="1:7" x14ac:dyDescent="0.3">
      <c r="A65" s="11">
        <f>CURRENT_YEAR</f>
        <v>2021</v>
      </c>
      <c r="B65" s="11">
        <f>RRICC</f>
        <v>900004</v>
      </c>
      <c r="C65" s="7">
        <f>RR_ID</f>
        <v>8</v>
      </c>
      <c r="D65" s="1" t="str">
        <f>RR_SHORT_NAME</f>
        <v>EAST</v>
      </c>
      <c r="E65" s="1" t="str">
        <f>RR_NAME</f>
        <v>Eastern Railroads</v>
      </c>
      <c r="F65" s="1" t="s">
        <v>47065</v>
      </c>
      <c r="G65" s="6">
        <f>E1L120C1</f>
        <v>95.753278872665248</v>
      </c>
    </row>
    <row r="66" spans="1:7" x14ac:dyDescent="0.3">
      <c r="A66" s="11">
        <f>CURRENT_YEAR</f>
        <v>2021</v>
      </c>
      <c r="B66" s="11">
        <f>RRICC</f>
        <v>900004</v>
      </c>
      <c r="C66" s="7">
        <f>RR_ID</f>
        <v>8</v>
      </c>
      <c r="D66" s="1" t="str">
        <f>RR_SHORT_NAME</f>
        <v>EAST</v>
      </c>
      <c r="E66" s="1" t="str">
        <f>RR_NAME</f>
        <v>Eastern Railroads</v>
      </c>
      <c r="F66" s="1" t="s">
        <v>47066</v>
      </c>
      <c r="G66" s="6">
        <f>E1L120C2</f>
        <v>1.8162520086770177</v>
      </c>
    </row>
    <row r="67" spans="1:7" x14ac:dyDescent="0.3">
      <c r="A67" s="11">
        <f>CURRENT_YEAR</f>
        <v>2021</v>
      </c>
      <c r="B67" s="11">
        <f>RRICC</f>
        <v>900004</v>
      </c>
      <c r="C67" s="7">
        <f>RR_ID</f>
        <v>8</v>
      </c>
      <c r="D67" s="1" t="str">
        <f>RR_SHORT_NAME</f>
        <v>EAST</v>
      </c>
      <c r="E67" s="1" t="str">
        <f>RR_NAME</f>
        <v>Eastern Railroads</v>
      </c>
      <c r="F67" s="1" t="s">
        <v>47067</v>
      </c>
      <c r="G67" s="6">
        <f>E1L120C3</f>
        <v>3.3096648467291456</v>
      </c>
    </row>
    <row r="68" spans="1:7" x14ac:dyDescent="0.3">
      <c r="A68" s="11">
        <f>CURRENT_YEAR</f>
        <v>2021</v>
      </c>
      <c r="B68" s="11">
        <f>RRICC</f>
        <v>900004</v>
      </c>
      <c r="C68" s="7">
        <f>RR_ID</f>
        <v>8</v>
      </c>
      <c r="D68" s="1" t="str">
        <f>RR_SHORT_NAME</f>
        <v>EAST</v>
      </c>
      <c r="E68" s="1" t="str">
        <f>RR_NAME</f>
        <v>Eastern Railroads</v>
      </c>
      <c r="F68" s="1" t="s">
        <v>47068</v>
      </c>
      <c r="G68" s="6">
        <f>E1L121C1</f>
        <v>24.916816547611269</v>
      </c>
    </row>
    <row r="69" spans="1:7" x14ac:dyDescent="0.3">
      <c r="A69" s="11">
        <f>CURRENT_YEAR</f>
        <v>2021</v>
      </c>
      <c r="B69" s="11">
        <f>RRICC</f>
        <v>900004</v>
      </c>
      <c r="C69" s="7">
        <f>RR_ID</f>
        <v>8</v>
      </c>
      <c r="D69" s="1" t="str">
        <f>RR_SHORT_NAME</f>
        <v>EAST</v>
      </c>
      <c r="E69" s="1" t="str">
        <f>RR_NAME</f>
        <v>Eastern Railroads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2021</v>
      </c>
      <c r="B70" s="11">
        <f>RRICC</f>
        <v>900004</v>
      </c>
      <c r="C70" s="7">
        <f>RR_ID</f>
        <v>8</v>
      </c>
      <c r="D70" s="1" t="str">
        <f>RR_SHORT_NAME</f>
        <v>EAST</v>
      </c>
      <c r="E70" s="1" t="str">
        <f>RR_NAME</f>
        <v>Eastern Railroads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2021</v>
      </c>
      <c r="B71" s="11">
        <f>RRICC</f>
        <v>900004</v>
      </c>
      <c r="C71" s="7">
        <f>RR_ID</f>
        <v>8</v>
      </c>
      <c r="D71" s="1" t="str">
        <f>RR_SHORT_NAME</f>
        <v>EAST</v>
      </c>
      <c r="E71" s="1" t="str">
        <f>RR_NAME</f>
        <v>Eastern Railroads</v>
      </c>
      <c r="F71" s="1" t="s">
        <v>47071</v>
      </c>
      <c r="G71" s="6">
        <f>E1L122C1</f>
        <v>165.02207658444186</v>
      </c>
    </row>
    <row r="72" spans="1:7" x14ac:dyDescent="0.3">
      <c r="A72" s="11">
        <f>CURRENT_YEAR</f>
        <v>2021</v>
      </c>
      <c r="B72" s="11">
        <f>RRICC</f>
        <v>900004</v>
      </c>
      <c r="C72" s="7">
        <f>RR_ID</f>
        <v>8</v>
      </c>
      <c r="D72" s="1" t="str">
        <f>RR_SHORT_NAME</f>
        <v>EAST</v>
      </c>
      <c r="E72" s="1" t="str">
        <f>RR_NAME</f>
        <v>Eastern Railroads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2021</v>
      </c>
      <c r="B73" s="11">
        <f>RRICC</f>
        <v>900004</v>
      </c>
      <c r="C73" s="7">
        <f>RR_ID</f>
        <v>8</v>
      </c>
      <c r="D73" s="1" t="str">
        <f>RR_SHORT_NAME</f>
        <v>EAST</v>
      </c>
      <c r="E73" s="1" t="str">
        <f>RR_NAME</f>
        <v>Eastern Railroads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2021</v>
      </c>
      <c r="B74" s="11">
        <f>RRICC</f>
        <v>900004</v>
      </c>
      <c r="C74" s="7">
        <f>RR_ID</f>
        <v>8</v>
      </c>
      <c r="D74" s="1" t="str">
        <f>RR_SHORT_NAME</f>
        <v>EAST</v>
      </c>
      <c r="E74" s="1" t="str">
        <f>RR_NAME</f>
        <v>Eastern Railroads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2021</v>
      </c>
      <c r="B75" s="11">
        <f>RRICC</f>
        <v>900004</v>
      </c>
      <c r="C75" s="7">
        <f>RR_ID</f>
        <v>8</v>
      </c>
      <c r="D75" s="1" t="str">
        <f>RR_SHORT_NAME</f>
        <v>EAST</v>
      </c>
      <c r="E75" s="1" t="str">
        <f>RR_NAME</f>
        <v>Eastern Railroads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2021</v>
      </c>
      <c r="B76" s="11">
        <f>RRICC</f>
        <v>900004</v>
      </c>
      <c r="C76" s="7">
        <f>RR_ID</f>
        <v>8</v>
      </c>
      <c r="D76" s="1" t="str">
        <f>RR_SHORT_NAME</f>
        <v>EAST</v>
      </c>
      <c r="E76" s="1" t="str">
        <f>RR_NAME</f>
        <v>Eastern Railroads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2021</v>
      </c>
      <c r="B77" s="11">
        <f>RRICC</f>
        <v>900004</v>
      </c>
      <c r="C77" s="7">
        <f>RR_ID</f>
        <v>8</v>
      </c>
      <c r="D77" s="1" t="str">
        <f>RR_SHORT_NAME</f>
        <v>EAST</v>
      </c>
      <c r="E77" s="1" t="str">
        <f>RR_NAME</f>
        <v>Eastern Railroads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2021</v>
      </c>
      <c r="B78" s="11">
        <f>RRICC</f>
        <v>900004</v>
      </c>
      <c r="C78" s="7">
        <f>RR_ID</f>
        <v>8</v>
      </c>
      <c r="D78" s="1" t="str">
        <f>RR_SHORT_NAME</f>
        <v>EAST</v>
      </c>
      <c r="E78" s="1" t="str">
        <f>RR_NAME</f>
        <v>Eastern Railroads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2021</v>
      </c>
      <c r="B79" s="11">
        <f>RRICC</f>
        <v>900004</v>
      </c>
      <c r="C79" s="7">
        <f>RR_ID</f>
        <v>8</v>
      </c>
      <c r="D79" s="1" t="str">
        <f>RR_SHORT_NAME</f>
        <v>EAST</v>
      </c>
      <c r="E79" s="1" t="str">
        <f>RR_NAME</f>
        <v>Eastern Railroads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2021</v>
      </c>
      <c r="B80" s="11">
        <f>RRICC</f>
        <v>900004</v>
      </c>
      <c r="C80" s="7">
        <f>RR_ID</f>
        <v>8</v>
      </c>
      <c r="D80" s="1" t="str">
        <f>RR_SHORT_NAME</f>
        <v>EAST</v>
      </c>
      <c r="E80" s="1" t="str">
        <f>RR_NAME</f>
        <v>Eastern Railroads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2021</v>
      </c>
      <c r="B81" s="11">
        <f>RRICC</f>
        <v>900004</v>
      </c>
      <c r="C81" s="7">
        <f>RR_ID</f>
        <v>8</v>
      </c>
      <c r="D81" s="1" t="str">
        <f>RR_SHORT_NAME</f>
        <v>EAST</v>
      </c>
      <c r="E81" s="1" t="str">
        <f>RR_NAME</f>
        <v>Eastern Railroads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2021</v>
      </c>
      <c r="B82" s="11">
        <f>RRICC</f>
        <v>900004</v>
      </c>
      <c r="C82" s="7">
        <f>RR_ID</f>
        <v>8</v>
      </c>
      <c r="D82" s="1" t="str">
        <f>RR_SHORT_NAME</f>
        <v>EAST</v>
      </c>
      <c r="E82" s="1" t="str">
        <f>RR_NAME</f>
        <v>Eastern Railroads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2021</v>
      </c>
      <c r="B83" s="11">
        <f>RRICC</f>
        <v>900004</v>
      </c>
      <c r="C83" s="7">
        <f>RR_ID</f>
        <v>8</v>
      </c>
      <c r="D83" s="1" t="str">
        <f>RR_SHORT_NAME</f>
        <v>EAST</v>
      </c>
      <c r="E83" s="1" t="str">
        <f>RR_NAME</f>
        <v>Eastern Railroads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2021</v>
      </c>
      <c r="B84" s="11">
        <f>RRICC</f>
        <v>900004</v>
      </c>
      <c r="C84" s="7">
        <f>RR_ID</f>
        <v>8</v>
      </c>
      <c r="D84" s="1" t="str">
        <f>RR_SHORT_NAME</f>
        <v>EAST</v>
      </c>
      <c r="E84" s="1" t="str">
        <f>RR_NAME</f>
        <v>Eastern Railroads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2021</v>
      </c>
      <c r="B85" s="11">
        <f>RRICC</f>
        <v>900004</v>
      </c>
      <c r="C85" s="7">
        <f>RR_ID</f>
        <v>8</v>
      </c>
      <c r="D85" s="1" t="str">
        <f>RR_SHORT_NAME</f>
        <v>EAST</v>
      </c>
      <c r="E85" s="1" t="str">
        <f>RR_NAME</f>
        <v>Eastern Railroads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2021</v>
      </c>
      <c r="B86" s="11">
        <f>RRICC</f>
        <v>900004</v>
      </c>
      <c r="C86" s="7">
        <f>RR_ID</f>
        <v>8</v>
      </c>
      <c r="D86" s="1" t="str">
        <f>RR_SHORT_NAME</f>
        <v>EAST</v>
      </c>
      <c r="E86" s="1" t="str">
        <f>RR_NAME</f>
        <v>Eastern Railroads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2021</v>
      </c>
      <c r="B87" s="11">
        <f>RRICC</f>
        <v>900004</v>
      </c>
      <c r="C87" s="7">
        <f>RR_ID</f>
        <v>8</v>
      </c>
      <c r="D87" s="1" t="str">
        <f>RR_SHORT_NAME</f>
        <v>EAST</v>
      </c>
      <c r="E87" s="1" t="str">
        <f>RR_NAME</f>
        <v>Eastern Railroads</v>
      </c>
      <c r="F87" s="1" t="s">
        <v>47087</v>
      </c>
      <c r="G87" s="6">
        <f>E1L202C1</f>
        <v>1.2408754156967452E-2</v>
      </c>
    </row>
    <row r="88" spans="1:7" x14ac:dyDescent="0.3">
      <c r="A88" s="11">
        <f>CURRENT_YEAR</f>
        <v>2021</v>
      </c>
      <c r="B88" s="11">
        <f>RRICC</f>
        <v>900004</v>
      </c>
      <c r="C88" s="7">
        <f>RR_ID</f>
        <v>8</v>
      </c>
      <c r="D88" s="1" t="str">
        <f>RR_SHORT_NAME</f>
        <v>EAST</v>
      </c>
      <c r="E88" s="1" t="str">
        <f>RR_NAME</f>
        <v>Eastern Railroads</v>
      </c>
      <c r="F88" s="1" t="s">
        <v>47088</v>
      </c>
      <c r="G88" s="6">
        <f>E1L202C2</f>
        <v>7.6328762681574652E-2</v>
      </c>
    </row>
    <row r="89" spans="1:7" x14ac:dyDescent="0.3">
      <c r="A89" s="11">
        <f>CURRENT_YEAR</f>
        <v>2021</v>
      </c>
      <c r="B89" s="11">
        <f>RRICC</f>
        <v>900004</v>
      </c>
      <c r="C89" s="7">
        <f>RR_ID</f>
        <v>8</v>
      </c>
      <c r="D89" s="1" t="str">
        <f>RR_SHORT_NAME</f>
        <v>EAST</v>
      </c>
      <c r="E89" s="1" t="str">
        <f>RR_NAME</f>
        <v>Eastern Railroads</v>
      </c>
      <c r="F89" s="1" t="s">
        <v>47089</v>
      </c>
      <c r="G89" s="6">
        <f>E1L202C3</f>
        <v>1.1918571769139424E-3</v>
      </c>
    </row>
    <row r="90" spans="1:7" x14ac:dyDescent="0.3">
      <c r="A90" s="11">
        <f>CURRENT_YEAR</f>
        <v>2021</v>
      </c>
      <c r="B90" s="11">
        <f>RRICC</f>
        <v>900004</v>
      </c>
      <c r="C90" s="7">
        <f>RR_ID</f>
        <v>8</v>
      </c>
      <c r="D90" s="1" t="str">
        <f>RR_SHORT_NAME</f>
        <v>EAST</v>
      </c>
      <c r="E90" s="1" t="str">
        <f>RR_NAME</f>
        <v>Eastern Railroads</v>
      </c>
      <c r="F90" s="1" t="s">
        <v>47090</v>
      </c>
      <c r="G90" s="6">
        <f>E1L202C4</f>
        <v>3.2262760808115416E-2</v>
      </c>
    </row>
    <row r="91" spans="1:7" x14ac:dyDescent="0.3">
      <c r="A91" s="11">
        <f>CURRENT_YEAR</f>
        <v>2021</v>
      </c>
      <c r="B91" s="11">
        <f>RRICC</f>
        <v>900004</v>
      </c>
      <c r="C91" s="7">
        <f>RR_ID</f>
        <v>8</v>
      </c>
      <c r="D91" s="1" t="str">
        <f>RR_SHORT_NAME</f>
        <v>EAST</v>
      </c>
      <c r="E91" s="1" t="str">
        <f>RR_NAME</f>
        <v>Eastern Railroads</v>
      </c>
      <c r="F91" s="1" t="s">
        <v>47091</v>
      </c>
      <c r="G91" s="6">
        <f>E1L202C5</f>
        <v>0.19845478297209454</v>
      </c>
    </row>
    <row r="92" spans="1:7" x14ac:dyDescent="0.3">
      <c r="A92" s="11">
        <f>CURRENT_YEAR</f>
        <v>2021</v>
      </c>
      <c r="B92" s="11">
        <f>RRICC</f>
        <v>900004</v>
      </c>
      <c r="C92" s="7">
        <f>RR_ID</f>
        <v>8</v>
      </c>
      <c r="D92" s="1" t="str">
        <f>RR_SHORT_NAME</f>
        <v>EAST</v>
      </c>
      <c r="E92" s="1" t="str">
        <f>RR_NAME</f>
        <v>Eastern Railroads</v>
      </c>
      <c r="F92" s="1" t="s">
        <v>47092</v>
      </c>
      <c r="G92" s="6">
        <f>E1L202C6</f>
        <v>3.0988286599762534E-3</v>
      </c>
    </row>
    <row r="93" spans="1:7" x14ac:dyDescent="0.3">
      <c r="A93" s="11">
        <f>CURRENT_YEAR</f>
        <v>2021</v>
      </c>
      <c r="B93" s="11">
        <f>RRICC</f>
        <v>900004</v>
      </c>
      <c r="C93" s="7">
        <f>RR_ID</f>
        <v>8</v>
      </c>
      <c r="D93" s="1" t="str">
        <f>RR_SHORT_NAME</f>
        <v>EAST</v>
      </c>
      <c r="E93" s="1" t="str">
        <f>RR_NAME</f>
        <v>Eastern Railroads</v>
      </c>
      <c r="F93" s="1" t="s">
        <v>47093</v>
      </c>
      <c r="G93" s="6">
        <f>E1L202C7</f>
        <v>1.7186071976685522</v>
      </c>
    </row>
    <row r="94" spans="1:7" x14ac:dyDescent="0.3">
      <c r="A94" s="11">
        <f>CURRENT_YEAR</f>
        <v>2021</v>
      </c>
      <c r="B94" s="11">
        <f>RRICC</f>
        <v>900004</v>
      </c>
      <c r="C94" s="7">
        <f>RR_ID</f>
        <v>8</v>
      </c>
      <c r="D94" s="1" t="str">
        <f>RR_SHORT_NAME</f>
        <v>EAST</v>
      </c>
      <c r="E94" s="1" t="str">
        <f>RR_NAME</f>
        <v>Eastern Railroads</v>
      </c>
      <c r="F94" s="1" t="s">
        <v>47094</v>
      </c>
      <c r="G94" s="6">
        <f>E1L202C8</f>
        <v>53.636584931774003</v>
      </c>
    </row>
    <row r="95" spans="1:7" x14ac:dyDescent="0.3">
      <c r="A95" s="11">
        <f>CURRENT_YEAR</f>
        <v>2021</v>
      </c>
      <c r="B95" s="11">
        <f>RRICC</f>
        <v>900004</v>
      </c>
      <c r="C95" s="7">
        <f>RR_ID</f>
        <v>8</v>
      </c>
      <c r="D95" s="1" t="str">
        <f>RR_SHORT_NAME</f>
        <v>EAST</v>
      </c>
      <c r="E95" s="1" t="str">
        <f>RR_NAME</f>
        <v>Eastern Railroads</v>
      </c>
      <c r="F95" s="1" t="s">
        <v>47095</v>
      </c>
      <c r="G95" s="6">
        <f>E1L202C9</f>
        <v>0.23288210517466684</v>
      </c>
    </row>
    <row r="96" spans="1:7" x14ac:dyDescent="0.3">
      <c r="A96" s="11">
        <f>CURRENT_YEAR</f>
        <v>2021</v>
      </c>
      <c r="B96" s="11">
        <f>RRICC</f>
        <v>900004</v>
      </c>
      <c r="C96" s="7">
        <f>RR_ID</f>
        <v>8</v>
      </c>
      <c r="D96" s="1" t="str">
        <f>RR_SHORT_NAME</f>
        <v>EAST</v>
      </c>
      <c r="E96" s="1" t="str">
        <f>RR_NAME</f>
        <v>Eastern Railroads</v>
      </c>
      <c r="F96" s="1" t="s">
        <v>47096</v>
      </c>
      <c r="G96" s="6">
        <f>E1L202C10</f>
        <v>1.718607197668552</v>
      </c>
    </row>
    <row r="97" spans="1:7" x14ac:dyDescent="0.3">
      <c r="A97" s="11">
        <f>CURRENT_YEAR</f>
        <v>2021</v>
      </c>
      <c r="B97" s="11">
        <f>RRICC</f>
        <v>900004</v>
      </c>
      <c r="C97" s="7">
        <f>RR_ID</f>
        <v>8</v>
      </c>
      <c r="D97" s="1" t="str">
        <f>RR_SHORT_NAME</f>
        <v>EAST</v>
      </c>
      <c r="E97" s="1" t="str">
        <f>RR_NAME</f>
        <v>Eastern Railroads</v>
      </c>
      <c r="F97" s="1" t="s">
        <v>47097</v>
      </c>
      <c r="G97" s="6">
        <f>E1L202C11</f>
        <v>53.636584931774003</v>
      </c>
    </row>
    <row r="98" spans="1:7" x14ac:dyDescent="0.3">
      <c r="A98" s="11">
        <f>CURRENT_YEAR</f>
        <v>2021</v>
      </c>
      <c r="B98" s="11">
        <f>RRICC</f>
        <v>900004</v>
      </c>
      <c r="C98" s="7">
        <f>RR_ID</f>
        <v>8</v>
      </c>
      <c r="D98" s="1" t="str">
        <f>RR_SHORT_NAME</f>
        <v>EAST</v>
      </c>
      <c r="E98" s="1" t="str">
        <f>RR_NAME</f>
        <v>Eastern Railroads</v>
      </c>
      <c r="F98" s="1" t="s">
        <v>47098</v>
      </c>
      <c r="G98" s="6">
        <f>E1L202C12</f>
        <v>0.23288210517466684</v>
      </c>
    </row>
    <row r="99" spans="1:7" x14ac:dyDescent="0.3">
      <c r="A99" s="11">
        <f>CURRENT_YEAR</f>
        <v>2021</v>
      </c>
      <c r="B99" s="11">
        <f>RRICC</f>
        <v>900004</v>
      </c>
      <c r="C99" s="7">
        <f>RR_ID</f>
        <v>8</v>
      </c>
      <c r="D99" s="1" t="str">
        <f>RR_SHORT_NAME</f>
        <v>EAST</v>
      </c>
      <c r="E99" s="1" t="str">
        <f>RR_NAME</f>
        <v>Eastern Railroads</v>
      </c>
      <c r="F99" s="1" t="s">
        <v>47099</v>
      </c>
      <c r="G99" s="6">
        <f>E1L202C13</f>
        <v>0.91619023950951783</v>
      </c>
    </row>
    <row r="100" spans="1:7" x14ac:dyDescent="0.3">
      <c r="A100" s="11">
        <f>CURRENT_YEAR</f>
        <v>2021</v>
      </c>
      <c r="B100" s="11">
        <f>RRICC</f>
        <v>900004</v>
      </c>
      <c r="C100" s="7">
        <f>RR_ID</f>
        <v>8</v>
      </c>
      <c r="D100" s="1" t="str">
        <f>RR_SHORT_NAME</f>
        <v>EAST</v>
      </c>
      <c r="E100" s="1" t="str">
        <f>RR_NAME</f>
        <v>Eastern Railroads</v>
      </c>
      <c r="F100" s="1" t="s">
        <v>47100</v>
      </c>
      <c r="G100" s="6">
        <f>E1L203C1</f>
        <v>4.6714371369161956E-2</v>
      </c>
    </row>
    <row r="101" spans="1:7" x14ac:dyDescent="0.3">
      <c r="A101" s="11">
        <f>CURRENT_YEAR</f>
        <v>2021</v>
      </c>
      <c r="B101" s="11">
        <f>RRICC</f>
        <v>900004</v>
      </c>
      <c r="C101" s="7">
        <f>RR_ID</f>
        <v>8</v>
      </c>
      <c r="D101" s="1" t="str">
        <f>RR_SHORT_NAME</f>
        <v>EAST</v>
      </c>
      <c r="E101" s="1" t="str">
        <f>RR_NAME</f>
        <v>Eastern Railroads</v>
      </c>
      <c r="F101" s="1" t="s">
        <v>47101</v>
      </c>
      <c r="G101" s="6">
        <f>E1L203C2</f>
        <v>6.4279370641975683E-2</v>
      </c>
    </row>
    <row r="102" spans="1:7" x14ac:dyDescent="0.3">
      <c r="A102" s="11">
        <f>CURRENT_YEAR</f>
        <v>2021</v>
      </c>
      <c r="B102" s="11">
        <f>RRICC</f>
        <v>900004</v>
      </c>
      <c r="C102" s="7">
        <f>RR_ID</f>
        <v>8</v>
      </c>
      <c r="D102" s="1" t="str">
        <f>RR_SHORT_NAME</f>
        <v>EAST</v>
      </c>
      <c r="E102" s="1" t="str">
        <f>RR_NAME</f>
        <v>Eastern Railroads</v>
      </c>
      <c r="F102" s="1" t="s">
        <v>47102</v>
      </c>
      <c r="G102" s="6">
        <f>E1L203C3</f>
        <v>3.4419243401697892E-2</v>
      </c>
    </row>
    <row r="103" spans="1:7" x14ac:dyDescent="0.3">
      <c r="A103" s="11">
        <f>CURRENT_YEAR</f>
        <v>2021</v>
      </c>
      <c r="B103" s="11">
        <f>RRICC</f>
        <v>900004</v>
      </c>
      <c r="C103" s="7">
        <f>RR_ID</f>
        <v>8</v>
      </c>
      <c r="D103" s="1" t="str">
        <f>RR_SHORT_NAME</f>
        <v>EAST</v>
      </c>
      <c r="E103" s="1" t="str">
        <f>RR_NAME</f>
        <v>Eastern Railroads</v>
      </c>
      <c r="F103" s="1" t="s">
        <v>47103</v>
      </c>
      <c r="G103" s="6">
        <f>E1L203C4</f>
        <v>0.12145736555982124</v>
      </c>
    </row>
    <row r="104" spans="1:7" x14ac:dyDescent="0.3">
      <c r="A104" s="11">
        <f>CURRENT_YEAR</f>
        <v>2021</v>
      </c>
      <c r="B104" s="11">
        <f>RRICC</f>
        <v>900004</v>
      </c>
      <c r="C104" s="7">
        <f>RR_ID</f>
        <v>8</v>
      </c>
      <c r="D104" s="1" t="str">
        <f>RR_SHORT_NAME</f>
        <v>EAST</v>
      </c>
      <c r="E104" s="1" t="str">
        <f>RR_NAME</f>
        <v>Eastern Railroads</v>
      </c>
      <c r="F104" s="1" t="s">
        <v>47104</v>
      </c>
      <c r="G104" s="6">
        <f>E1L203C5</f>
        <v>0.16712636366913652</v>
      </c>
    </row>
    <row r="105" spans="1:7" x14ac:dyDescent="0.3">
      <c r="A105" s="11">
        <f>CURRENT_YEAR</f>
        <v>2021</v>
      </c>
      <c r="B105" s="11">
        <f>RRICC</f>
        <v>900004</v>
      </c>
      <c r="C105" s="7">
        <f>RR_ID</f>
        <v>8</v>
      </c>
      <c r="D105" s="1" t="str">
        <f>RR_SHORT_NAME</f>
        <v>EAST</v>
      </c>
      <c r="E105" s="1" t="str">
        <f>RR_NAME</f>
        <v>Eastern Railroads</v>
      </c>
      <c r="F105" s="1" t="s">
        <v>47105</v>
      </c>
      <c r="G105" s="6">
        <f>E1L203C6</f>
        <v>8.9490032844414438E-2</v>
      </c>
    </row>
    <row r="106" spans="1:7" x14ac:dyDescent="0.3">
      <c r="A106" s="11">
        <f>CURRENT_YEAR</f>
        <v>2021</v>
      </c>
      <c r="B106" s="11">
        <f>RRICC</f>
        <v>900004</v>
      </c>
      <c r="C106" s="7">
        <f>RR_ID</f>
        <v>8</v>
      </c>
      <c r="D106" s="1" t="str">
        <f>RR_SHORT_NAME</f>
        <v>EAST</v>
      </c>
      <c r="E106" s="1" t="str">
        <f>RR_NAME</f>
        <v>Eastern Railroads</v>
      </c>
      <c r="F106" s="1" t="s">
        <v>47106</v>
      </c>
      <c r="G106" s="6">
        <f>E1L203C7</f>
        <v>5.1275117667711214</v>
      </c>
    </row>
    <row r="107" spans="1:7" x14ac:dyDescent="0.3">
      <c r="A107" s="11">
        <f>CURRENT_YEAR</f>
        <v>2021</v>
      </c>
      <c r="B107" s="11">
        <f>RRICC</f>
        <v>900004</v>
      </c>
      <c r="C107" s="7">
        <f>RR_ID</f>
        <v>8</v>
      </c>
      <c r="D107" s="1" t="str">
        <f>RR_SHORT_NAME</f>
        <v>EAST</v>
      </c>
      <c r="E107" s="1" t="str">
        <f>RR_NAME</f>
        <v>Eastern Railroads</v>
      </c>
      <c r="F107" s="1" t="s">
        <v>47107</v>
      </c>
      <c r="G107" s="6">
        <f>E1L203C8</f>
        <v>22.968469340362578</v>
      </c>
    </row>
    <row r="108" spans="1:7" x14ac:dyDescent="0.3">
      <c r="A108" s="11">
        <f>CURRENT_YEAR</f>
        <v>2021</v>
      </c>
      <c r="B108" s="11">
        <f>RRICC</f>
        <v>900004</v>
      </c>
      <c r="C108" s="7">
        <f>RR_ID</f>
        <v>8</v>
      </c>
      <c r="D108" s="1" t="str">
        <f>RR_SHORT_NAME</f>
        <v>EAST</v>
      </c>
      <c r="E108" s="1" t="str">
        <f>RR_NAME</f>
        <v>Eastern Railroads</v>
      </c>
      <c r="F108" s="1" t="s">
        <v>47108</v>
      </c>
      <c r="G108" s="6">
        <f>E1L203C9</f>
        <v>5.6670871505610174</v>
      </c>
    </row>
    <row r="109" spans="1:7" x14ac:dyDescent="0.3">
      <c r="A109" s="11">
        <f>CURRENT_YEAR</f>
        <v>2021</v>
      </c>
      <c r="B109" s="11">
        <f>RRICC</f>
        <v>900004</v>
      </c>
      <c r="C109" s="7">
        <f>RR_ID</f>
        <v>8</v>
      </c>
      <c r="D109" s="1" t="str">
        <f>RR_SHORT_NAME</f>
        <v>EAST</v>
      </c>
      <c r="E109" s="1" t="str">
        <f>RR_NAME</f>
        <v>Eastern Railroads</v>
      </c>
      <c r="F109" s="1" t="s">
        <v>47109</v>
      </c>
      <c r="G109" s="6">
        <f>E1L203C10</f>
        <v>5.1275117667711223</v>
      </c>
    </row>
    <row r="110" spans="1:7" x14ac:dyDescent="0.3">
      <c r="A110" s="11">
        <f>CURRENT_YEAR</f>
        <v>2021</v>
      </c>
      <c r="B110" s="11">
        <f>RRICC</f>
        <v>900004</v>
      </c>
      <c r="C110" s="7">
        <f>RR_ID</f>
        <v>8</v>
      </c>
      <c r="D110" s="1" t="str">
        <f>RR_SHORT_NAME</f>
        <v>EAST</v>
      </c>
      <c r="E110" s="1" t="str">
        <f>RR_NAME</f>
        <v>Eastern Railroads</v>
      </c>
      <c r="F110" s="1" t="s">
        <v>47110</v>
      </c>
      <c r="G110" s="6">
        <f>E1L203C11</f>
        <v>22.968469340362578</v>
      </c>
    </row>
    <row r="111" spans="1:7" x14ac:dyDescent="0.3">
      <c r="A111" s="11">
        <f>CURRENT_YEAR</f>
        <v>2021</v>
      </c>
      <c r="B111" s="11">
        <f>RRICC</f>
        <v>900004</v>
      </c>
      <c r="C111" s="7">
        <f>RR_ID</f>
        <v>8</v>
      </c>
      <c r="D111" s="1" t="str">
        <f>RR_SHORT_NAME</f>
        <v>EAST</v>
      </c>
      <c r="E111" s="1" t="str">
        <f>RR_NAME</f>
        <v>Eastern Railroads</v>
      </c>
      <c r="F111" s="1" t="s">
        <v>47111</v>
      </c>
      <c r="G111" s="6">
        <f>E1L203C12</f>
        <v>5.6670871505610174</v>
      </c>
    </row>
    <row r="112" spans="1:7" x14ac:dyDescent="0.3">
      <c r="A112" s="11">
        <f>CURRENT_YEAR</f>
        <v>2021</v>
      </c>
      <c r="B112" s="11">
        <f>RRICC</f>
        <v>900004</v>
      </c>
      <c r="C112" s="7">
        <f>RR_ID</f>
        <v>8</v>
      </c>
      <c r="D112" s="1" t="str">
        <f>RR_SHORT_NAME</f>
        <v>EAST</v>
      </c>
      <c r="E112" s="1" t="str">
        <f>RR_NAME</f>
        <v>Eastern Railroads</v>
      </c>
      <c r="F112" s="1" t="s">
        <v>47112</v>
      </c>
      <c r="G112" s="6">
        <f>E1L203C13</f>
        <v>0.2084384965369292</v>
      </c>
    </row>
    <row r="113" spans="1:7" x14ac:dyDescent="0.3">
      <c r="A113" s="11">
        <f>CURRENT_YEAR</f>
        <v>2021</v>
      </c>
      <c r="B113" s="11">
        <f>RRICC</f>
        <v>900004</v>
      </c>
      <c r="C113" s="7">
        <f>RR_ID</f>
        <v>8</v>
      </c>
      <c r="D113" s="1" t="str">
        <f>RR_SHORT_NAME</f>
        <v>EAST</v>
      </c>
      <c r="E113" s="1" t="str">
        <f>RR_NAME</f>
        <v>Eastern Railroads</v>
      </c>
      <c r="F113" s="1" t="s">
        <v>47113</v>
      </c>
      <c r="G113" s="6">
        <f>E1L204C1</f>
        <v>2.9123548220725951E-2</v>
      </c>
    </row>
    <row r="114" spans="1:7" x14ac:dyDescent="0.3">
      <c r="A114" s="11">
        <f>CURRENT_YEAR</f>
        <v>2021</v>
      </c>
      <c r="B114" s="11">
        <f>RRICC</f>
        <v>900004</v>
      </c>
      <c r="C114" s="7">
        <f>RR_ID</f>
        <v>8</v>
      </c>
      <c r="D114" s="1" t="str">
        <f>RR_SHORT_NAME</f>
        <v>EAST</v>
      </c>
      <c r="E114" s="1" t="str">
        <f>RR_NAME</f>
        <v>Eastern Railroads</v>
      </c>
      <c r="F114" s="1" t="s">
        <v>47114</v>
      </c>
      <c r="G114" s="6">
        <f>E1L204C2</f>
        <v>1.9969777400763958E-2</v>
      </c>
    </row>
    <row r="115" spans="1:7" x14ac:dyDescent="0.3">
      <c r="A115" s="11">
        <f>CURRENT_YEAR</f>
        <v>2021</v>
      </c>
      <c r="B115" s="11">
        <f>RRICC</f>
        <v>900004</v>
      </c>
      <c r="C115" s="7">
        <f>RR_ID</f>
        <v>8</v>
      </c>
      <c r="D115" s="1" t="str">
        <f>RR_SHORT_NAME</f>
        <v>EAST</v>
      </c>
      <c r="E115" s="1" t="str">
        <f>RR_NAME</f>
        <v>Eastern Railroads</v>
      </c>
      <c r="F115" s="1" t="s">
        <v>47115</v>
      </c>
      <c r="G115" s="6">
        <f>E1L204C3</f>
        <v>7.117881549585349E-2</v>
      </c>
    </row>
    <row r="116" spans="1:7" x14ac:dyDescent="0.3">
      <c r="A116" s="11">
        <f>CURRENT_YEAR</f>
        <v>2021</v>
      </c>
      <c r="B116" s="11">
        <f>RRICC</f>
        <v>900004</v>
      </c>
      <c r="C116" s="7">
        <f>RR_ID</f>
        <v>8</v>
      </c>
      <c r="D116" s="1" t="str">
        <f>RR_SHORT_NAME</f>
        <v>EAST</v>
      </c>
      <c r="E116" s="1" t="str">
        <f>RR_NAME</f>
        <v>Eastern Railroads</v>
      </c>
      <c r="F116" s="1" t="s">
        <v>47116</v>
      </c>
      <c r="G116" s="6">
        <f>E1L204C4</f>
        <v>7.5721225373887424E-2</v>
      </c>
    </row>
    <row r="117" spans="1:7" x14ac:dyDescent="0.3">
      <c r="A117" s="11">
        <f>CURRENT_YEAR</f>
        <v>2021</v>
      </c>
      <c r="B117" s="11">
        <f>RRICC</f>
        <v>900004</v>
      </c>
      <c r="C117" s="7">
        <f>RR_ID</f>
        <v>8</v>
      </c>
      <c r="D117" s="1" t="str">
        <f>RR_SHORT_NAME</f>
        <v>EAST</v>
      </c>
      <c r="E117" s="1" t="str">
        <f>RR_NAME</f>
        <v>Eastern Railroads</v>
      </c>
      <c r="F117" s="1" t="s">
        <v>47117</v>
      </c>
      <c r="G117" s="6">
        <f>E1L204C5</f>
        <v>5.1921421241986329E-2</v>
      </c>
    </row>
    <row r="118" spans="1:7" x14ac:dyDescent="0.3">
      <c r="A118" s="11">
        <f>CURRENT_YEAR</f>
        <v>2021</v>
      </c>
      <c r="B118" s="11">
        <f>RRICC</f>
        <v>900004</v>
      </c>
      <c r="C118" s="7">
        <f>RR_ID</f>
        <v>8</v>
      </c>
      <c r="D118" s="1" t="str">
        <f>RR_SHORT_NAME</f>
        <v>EAST</v>
      </c>
      <c r="E118" s="1" t="str">
        <f>RR_NAME</f>
        <v>Eastern Railroads</v>
      </c>
      <c r="F118" s="1" t="s">
        <v>47118</v>
      </c>
      <c r="G118" s="6">
        <f>E1L204C6</f>
        <v>0.18506492028921917</v>
      </c>
    </row>
    <row r="119" spans="1:7" x14ac:dyDescent="0.3">
      <c r="A119" s="11">
        <f>CURRENT_YEAR</f>
        <v>2021</v>
      </c>
      <c r="B119" s="11">
        <f>RRICC</f>
        <v>900004</v>
      </c>
      <c r="C119" s="7">
        <f>RR_ID</f>
        <v>8</v>
      </c>
      <c r="D119" s="1" t="str">
        <f>RR_SHORT_NAME</f>
        <v>EAST</v>
      </c>
      <c r="E119" s="1" t="str">
        <f>RR_NAME</f>
        <v>Eastern Railroads</v>
      </c>
      <c r="F119" s="1" t="s">
        <v>47119</v>
      </c>
      <c r="G119" s="6">
        <f>E1L204C7</f>
        <v>2.0775826623745561</v>
      </c>
    </row>
    <row r="120" spans="1:7" x14ac:dyDescent="0.3">
      <c r="A120" s="11">
        <f>CURRENT_YEAR</f>
        <v>2021</v>
      </c>
      <c r="B120" s="11">
        <f>RRICC</f>
        <v>900004</v>
      </c>
      <c r="C120" s="7">
        <f>RR_ID</f>
        <v>8</v>
      </c>
      <c r="D120" s="1" t="str">
        <f>RR_SHORT_NAME</f>
        <v>EAST</v>
      </c>
      <c r="E120" s="1" t="str">
        <f>RR_NAME</f>
        <v>Eastern Railroads</v>
      </c>
      <c r="F120" s="1" t="s">
        <v>47120</v>
      </c>
      <c r="G120" s="6">
        <f>E1L204C8</f>
        <v>2.6579030410542202</v>
      </c>
    </row>
    <row r="121" spans="1:7" x14ac:dyDescent="0.3">
      <c r="A121" s="11">
        <f>CURRENT_YEAR</f>
        <v>2021</v>
      </c>
      <c r="B121" s="11">
        <f>RRICC</f>
        <v>900004</v>
      </c>
      <c r="C121" s="7">
        <f>RR_ID</f>
        <v>8</v>
      </c>
      <c r="D121" s="1" t="str">
        <f>RR_SHORT_NAME</f>
        <v>EAST</v>
      </c>
      <c r="E121" s="1" t="str">
        <f>RR_NAME</f>
        <v>Eastern Railroads</v>
      </c>
      <c r="F121" s="1" t="s">
        <v>47121</v>
      </c>
      <c r="G121" s="6">
        <f>E1L204C9</f>
        <v>7.6106814619852772</v>
      </c>
    </row>
    <row r="122" spans="1:7" x14ac:dyDescent="0.3">
      <c r="A122" s="11">
        <f>CURRENT_YEAR</f>
        <v>2021</v>
      </c>
      <c r="B122" s="11">
        <f>RRICC</f>
        <v>900004</v>
      </c>
      <c r="C122" s="7">
        <f>RR_ID</f>
        <v>8</v>
      </c>
      <c r="D122" s="1" t="str">
        <f>RR_SHORT_NAME</f>
        <v>EAST</v>
      </c>
      <c r="E122" s="1" t="str">
        <f>RR_NAME</f>
        <v>Eastern Railroads</v>
      </c>
      <c r="F122" s="1" t="s">
        <v>47122</v>
      </c>
      <c r="G122" s="6">
        <f>E1L204C10</f>
        <v>2.0775826623745557</v>
      </c>
    </row>
    <row r="123" spans="1:7" x14ac:dyDescent="0.3">
      <c r="A123" s="11">
        <f>CURRENT_YEAR</f>
        <v>2021</v>
      </c>
      <c r="B123" s="11">
        <f>RRICC</f>
        <v>900004</v>
      </c>
      <c r="C123" s="7">
        <f>RR_ID</f>
        <v>8</v>
      </c>
      <c r="D123" s="1" t="str">
        <f>RR_SHORT_NAME</f>
        <v>EAST</v>
      </c>
      <c r="E123" s="1" t="str">
        <f>RR_NAME</f>
        <v>Eastern Railroads</v>
      </c>
      <c r="F123" s="1" t="s">
        <v>47123</v>
      </c>
      <c r="G123" s="6">
        <f>E1L204C11</f>
        <v>2.6579030410542202</v>
      </c>
    </row>
    <row r="124" spans="1:7" x14ac:dyDescent="0.3">
      <c r="A124" s="11">
        <f>CURRENT_YEAR</f>
        <v>2021</v>
      </c>
      <c r="B124" s="11">
        <f>RRICC</f>
        <v>900004</v>
      </c>
      <c r="C124" s="7">
        <f>RR_ID</f>
        <v>8</v>
      </c>
      <c r="D124" s="1" t="str">
        <f>RR_SHORT_NAME</f>
        <v>EAST</v>
      </c>
      <c r="E124" s="1" t="str">
        <f>RR_NAME</f>
        <v>Eastern Railroads</v>
      </c>
      <c r="F124" s="1" t="s">
        <v>47124</v>
      </c>
      <c r="G124" s="6">
        <f>E1L204C12</f>
        <v>7.6106814619852763</v>
      </c>
    </row>
    <row r="125" spans="1:7" x14ac:dyDescent="0.3">
      <c r="A125" s="11">
        <f>CURRENT_YEAR</f>
        <v>2021</v>
      </c>
      <c r="B125" s="11">
        <f>RRICC</f>
        <v>900004</v>
      </c>
      <c r="C125" s="7">
        <f>RR_ID</f>
        <v>8</v>
      </c>
      <c r="D125" s="1" t="str">
        <f>RR_SHORT_NAME</f>
        <v>EAST</v>
      </c>
      <c r="E125" s="1" t="str">
        <f>RR_NAME</f>
        <v>Eastern Railroads</v>
      </c>
      <c r="F125" s="1" t="s">
        <v>47125</v>
      </c>
      <c r="G125" s="6">
        <f>E1L204C13</f>
        <v>8.8808509920611477E-3</v>
      </c>
    </row>
    <row r="126" spans="1:7" x14ac:dyDescent="0.3">
      <c r="A126" s="11">
        <f>CURRENT_YEAR</f>
        <v>2021</v>
      </c>
      <c r="B126" s="11">
        <f>RRICC</f>
        <v>900004</v>
      </c>
      <c r="C126" s="7">
        <f>RR_ID</f>
        <v>8</v>
      </c>
      <c r="D126" s="1" t="str">
        <f>RR_SHORT_NAME</f>
        <v>EAST</v>
      </c>
      <c r="E126" s="1" t="str">
        <f>RR_NAME</f>
        <v>Eastern Railroads</v>
      </c>
      <c r="F126" s="1" t="s">
        <v>47126</v>
      </c>
      <c r="G126" s="6">
        <f>E1L205C1</f>
        <v>6.6950167649513906E-2</v>
      </c>
    </row>
    <row r="127" spans="1:7" x14ac:dyDescent="0.3">
      <c r="A127" s="11">
        <f>CURRENT_YEAR</f>
        <v>2021</v>
      </c>
      <c r="B127" s="11">
        <f>RRICC</f>
        <v>900004</v>
      </c>
      <c r="C127" s="7">
        <f>RR_ID</f>
        <v>8</v>
      </c>
      <c r="D127" s="1" t="str">
        <f>RR_SHORT_NAME</f>
        <v>EAST</v>
      </c>
      <c r="E127" s="1" t="str">
        <f>RR_NAME</f>
        <v>Eastern Railroads</v>
      </c>
      <c r="F127" s="1" t="s">
        <v>47127</v>
      </c>
      <c r="G127" s="6">
        <f>E1L205C2</f>
        <v>3.1293033072342179E-2</v>
      </c>
    </row>
    <row r="128" spans="1:7" x14ac:dyDescent="0.3">
      <c r="A128" s="11">
        <f>CURRENT_YEAR</f>
        <v>2021</v>
      </c>
      <c r="B128" s="11">
        <f>RRICC</f>
        <v>900004</v>
      </c>
      <c r="C128" s="7">
        <f>RR_ID</f>
        <v>8</v>
      </c>
      <c r="D128" s="1" t="str">
        <f>RR_SHORT_NAME</f>
        <v>EAST</v>
      </c>
      <c r="E128" s="1" t="str">
        <f>RR_NAME</f>
        <v>Eastern Railroads</v>
      </c>
      <c r="F128" s="1" t="s">
        <v>47128</v>
      </c>
      <c r="G128" s="6">
        <f>E1L205C3</f>
        <v>9.24156000921285E-2</v>
      </c>
    </row>
    <row r="129" spans="1:7" x14ac:dyDescent="0.3">
      <c r="A129" s="11">
        <f>CURRENT_YEAR</f>
        <v>2021</v>
      </c>
      <c r="B129" s="11">
        <f>RRICC</f>
        <v>900004</v>
      </c>
      <c r="C129" s="7">
        <f>RR_ID</f>
        <v>8</v>
      </c>
      <c r="D129" s="1" t="str">
        <f>RR_SHORT_NAME</f>
        <v>EAST</v>
      </c>
      <c r="E129" s="1" t="str">
        <f>RR_NAME</f>
        <v>Eastern Railroads</v>
      </c>
      <c r="F129" s="1" t="s">
        <v>47129</v>
      </c>
      <c r="G129" s="6">
        <f>E1L205C4</f>
        <v>0.17407043588873625</v>
      </c>
    </row>
    <row r="130" spans="1:7" x14ac:dyDescent="0.3">
      <c r="A130" s="11">
        <f>CURRENT_YEAR</f>
        <v>2021</v>
      </c>
      <c r="B130" s="11">
        <f>RRICC</f>
        <v>900004</v>
      </c>
      <c r="C130" s="7">
        <f>RR_ID</f>
        <v>8</v>
      </c>
      <c r="D130" s="1" t="str">
        <f>RR_SHORT_NAME</f>
        <v>EAST</v>
      </c>
      <c r="E130" s="1" t="str">
        <f>RR_NAME</f>
        <v>Eastern Railroads</v>
      </c>
      <c r="F130" s="1" t="s">
        <v>47130</v>
      </c>
      <c r="G130" s="6">
        <f>E1L205C5</f>
        <v>8.1361885988089785E-2</v>
      </c>
    </row>
    <row r="131" spans="1:7" x14ac:dyDescent="0.3">
      <c r="A131" s="11">
        <f>CURRENT_YEAR</f>
        <v>2021</v>
      </c>
      <c r="B131" s="11">
        <f>RRICC</f>
        <v>900004</v>
      </c>
      <c r="C131" s="7">
        <f>RR_ID</f>
        <v>8</v>
      </c>
      <c r="D131" s="1" t="str">
        <f>RR_SHORT_NAME</f>
        <v>EAST</v>
      </c>
      <c r="E131" s="1" t="str">
        <f>RR_NAME</f>
        <v>Eastern Railroads</v>
      </c>
      <c r="F131" s="1" t="s">
        <v>47131</v>
      </c>
      <c r="G131" s="6">
        <f>E1L205C6</f>
        <v>0.24028056023953423</v>
      </c>
    </row>
    <row r="132" spans="1:7" x14ac:dyDescent="0.3">
      <c r="A132" s="11">
        <f>CURRENT_YEAR</f>
        <v>2021</v>
      </c>
      <c r="B132" s="11">
        <f>RRICC</f>
        <v>900004</v>
      </c>
      <c r="C132" s="7">
        <f>RR_ID</f>
        <v>8</v>
      </c>
      <c r="D132" s="1" t="str">
        <f>RR_SHORT_NAME</f>
        <v>EAST</v>
      </c>
      <c r="E132" s="1" t="str">
        <f>RR_NAME</f>
        <v>Eastern Railroads</v>
      </c>
      <c r="F132" s="1" t="s">
        <v>47132</v>
      </c>
      <c r="G132" s="6">
        <f>E1L205C7</f>
        <v>5.1936859826898205</v>
      </c>
    </row>
    <row r="133" spans="1:7" x14ac:dyDescent="0.3">
      <c r="A133" s="11">
        <f>CURRENT_YEAR</f>
        <v>2021</v>
      </c>
      <c r="B133" s="11">
        <f>RRICC</f>
        <v>900004</v>
      </c>
      <c r="C133" s="7">
        <f>RR_ID</f>
        <v>8</v>
      </c>
      <c r="D133" s="1" t="str">
        <f>RR_SHORT_NAME</f>
        <v>EAST</v>
      </c>
      <c r="E133" s="1" t="str">
        <f>RR_NAME</f>
        <v>Eastern Railroads</v>
      </c>
      <c r="F133" s="1" t="s">
        <v>47133</v>
      </c>
      <c r="G133" s="6">
        <f>E1L205C8</f>
        <v>7.4434794837150102</v>
      </c>
    </row>
    <row r="134" spans="1:7" x14ac:dyDescent="0.3">
      <c r="A134" s="11">
        <f>CURRENT_YEAR</f>
        <v>2021</v>
      </c>
      <c r="B134" s="11">
        <f>RRICC</f>
        <v>900004</v>
      </c>
      <c r="C134" s="7">
        <f>RR_ID</f>
        <v>8</v>
      </c>
      <c r="D134" s="1" t="str">
        <f>RR_SHORT_NAME</f>
        <v>EAST</v>
      </c>
      <c r="E134" s="1" t="str">
        <f>RR_NAME</f>
        <v>Eastern Railroads</v>
      </c>
      <c r="F134" s="1" t="s">
        <v>47134</v>
      </c>
      <c r="G134" s="6">
        <f>E1L205C9</f>
        <v>10.650717977058154</v>
      </c>
    </row>
    <row r="135" spans="1:7" x14ac:dyDescent="0.3">
      <c r="A135" s="11">
        <f>CURRENT_YEAR</f>
        <v>2021</v>
      </c>
      <c r="B135" s="11">
        <f>RRICC</f>
        <v>900004</v>
      </c>
      <c r="C135" s="7">
        <f>RR_ID</f>
        <v>8</v>
      </c>
      <c r="D135" s="1" t="str">
        <f>RR_SHORT_NAME</f>
        <v>EAST</v>
      </c>
      <c r="E135" s="1" t="str">
        <f>RR_NAME</f>
        <v>Eastern Railroads</v>
      </c>
      <c r="F135" s="1" t="s">
        <v>47135</v>
      </c>
      <c r="G135" s="6">
        <f>E1L205C10</f>
        <v>5.1936859826898205</v>
      </c>
    </row>
    <row r="136" spans="1:7" x14ac:dyDescent="0.3">
      <c r="A136" s="11">
        <f>CURRENT_YEAR</f>
        <v>2021</v>
      </c>
      <c r="B136" s="11">
        <f>RRICC</f>
        <v>900004</v>
      </c>
      <c r="C136" s="7">
        <f>RR_ID</f>
        <v>8</v>
      </c>
      <c r="D136" s="1" t="str">
        <f>RR_SHORT_NAME</f>
        <v>EAST</v>
      </c>
      <c r="E136" s="1" t="str">
        <f>RR_NAME</f>
        <v>Eastern Railroads</v>
      </c>
      <c r="F136" s="1" t="s">
        <v>47136</v>
      </c>
      <c r="G136" s="6">
        <f>E1L205C11</f>
        <v>7.4434794837150093</v>
      </c>
    </row>
    <row r="137" spans="1:7" x14ac:dyDescent="0.3">
      <c r="A137" s="11">
        <f>CURRENT_YEAR</f>
        <v>2021</v>
      </c>
      <c r="B137" s="11">
        <f>RRICC</f>
        <v>900004</v>
      </c>
      <c r="C137" s="7">
        <f>RR_ID</f>
        <v>8</v>
      </c>
      <c r="D137" s="1" t="str">
        <f>RR_SHORT_NAME</f>
        <v>EAST</v>
      </c>
      <c r="E137" s="1" t="str">
        <f>RR_NAME</f>
        <v>Eastern Railroads</v>
      </c>
      <c r="F137" s="1" t="s">
        <v>47137</v>
      </c>
      <c r="G137" s="6">
        <f>E1L205C12</f>
        <v>10.650717977058152</v>
      </c>
    </row>
    <row r="138" spans="1:7" x14ac:dyDescent="0.3">
      <c r="A138" s="11">
        <f>CURRENT_YEAR</f>
        <v>2021</v>
      </c>
      <c r="B138" s="11">
        <f>RRICC</f>
        <v>900004</v>
      </c>
      <c r="C138" s="7">
        <f>RR_ID</f>
        <v>8</v>
      </c>
      <c r="D138" s="1" t="str">
        <f>RR_SHORT_NAME</f>
        <v>EAST</v>
      </c>
      <c r="E138" s="1" t="str">
        <f>RR_NAME</f>
        <v>Eastern Railroads</v>
      </c>
      <c r="F138" s="1" t="s">
        <v>47138</v>
      </c>
      <c r="G138" s="6">
        <f>E1L205C13</f>
        <v>7.1709051659142294E-4</v>
      </c>
    </row>
    <row r="139" spans="1:7" x14ac:dyDescent="0.3">
      <c r="A139" s="11">
        <f>CURRENT_YEAR</f>
        <v>2021</v>
      </c>
      <c r="B139" s="11">
        <f>RRICC</f>
        <v>900004</v>
      </c>
      <c r="C139" s="7">
        <f>RR_ID</f>
        <v>8</v>
      </c>
      <c r="D139" s="1" t="str">
        <f>RR_SHORT_NAME</f>
        <v>EAST</v>
      </c>
      <c r="E139" s="1" t="str">
        <f>RR_NAME</f>
        <v>Eastern Railroads</v>
      </c>
      <c r="F139" s="1" t="s">
        <v>47139</v>
      </c>
      <c r="G139" s="6">
        <f>E1L206C1</f>
        <v>5.8316262024593057E-2</v>
      </c>
    </row>
    <row r="140" spans="1:7" x14ac:dyDescent="0.3">
      <c r="A140" s="11">
        <f>CURRENT_YEAR</f>
        <v>2021</v>
      </c>
      <c r="B140" s="11">
        <f>RRICC</f>
        <v>900004</v>
      </c>
      <c r="C140" s="7">
        <f>RR_ID</f>
        <v>8</v>
      </c>
      <c r="D140" s="1" t="str">
        <f>RR_SHORT_NAME</f>
        <v>EAST</v>
      </c>
      <c r="E140" s="1" t="str">
        <f>RR_NAME</f>
        <v>Eastern Railroads</v>
      </c>
      <c r="F140" s="1" t="s">
        <v>47140</v>
      </c>
      <c r="G140" s="6">
        <f>E1L206C2</f>
        <v>2.599687882423166E-2</v>
      </c>
    </row>
    <row r="141" spans="1:7" x14ac:dyDescent="0.3">
      <c r="A141" s="11">
        <f>CURRENT_YEAR</f>
        <v>2021</v>
      </c>
      <c r="B141" s="11">
        <f>RRICC</f>
        <v>900004</v>
      </c>
      <c r="C141" s="7">
        <f>RR_ID</f>
        <v>8</v>
      </c>
      <c r="D141" s="1" t="str">
        <f>RR_SHORT_NAME</f>
        <v>EAST</v>
      </c>
      <c r="E141" s="1" t="str">
        <f>RR_NAME</f>
        <v>Eastern Railroads</v>
      </c>
      <c r="F141" s="1" t="s">
        <v>47141</v>
      </c>
      <c r="G141" s="6">
        <f>E1L206C3</f>
        <v>5.865571944856994E-2</v>
      </c>
    </row>
    <row r="142" spans="1:7" x14ac:dyDescent="0.3">
      <c r="A142" s="11">
        <f>CURRENT_YEAR</f>
        <v>2021</v>
      </c>
      <c r="B142" s="11">
        <f>RRICC</f>
        <v>900004</v>
      </c>
      <c r="C142" s="7">
        <f>RR_ID</f>
        <v>8</v>
      </c>
      <c r="D142" s="1" t="str">
        <f>RR_SHORT_NAME</f>
        <v>EAST</v>
      </c>
      <c r="E142" s="1" t="str">
        <f>RR_NAME</f>
        <v>Eastern Railroads</v>
      </c>
      <c r="F142" s="1" t="s">
        <v>47142</v>
      </c>
      <c r="G142" s="6">
        <f>E1L206C4</f>
        <v>0.15162228126394212</v>
      </c>
    </row>
    <row r="143" spans="1:7" x14ac:dyDescent="0.3">
      <c r="A143" s="11">
        <f>CURRENT_YEAR</f>
        <v>2021</v>
      </c>
      <c r="B143" s="11">
        <f>RRICC</f>
        <v>900004</v>
      </c>
      <c r="C143" s="7">
        <f>RR_ID</f>
        <v>8</v>
      </c>
      <c r="D143" s="1" t="str">
        <f>RR_SHORT_NAME</f>
        <v>EAST</v>
      </c>
      <c r="E143" s="1" t="str">
        <f>RR_NAME</f>
        <v>Eastern Railroads</v>
      </c>
      <c r="F143" s="1" t="s">
        <v>47143</v>
      </c>
      <c r="G143" s="6">
        <f>E1L206C5</f>
        <v>6.7591884943002223E-2</v>
      </c>
    </row>
    <row r="144" spans="1:7" x14ac:dyDescent="0.3">
      <c r="A144" s="11">
        <f>CURRENT_YEAR</f>
        <v>2021</v>
      </c>
      <c r="B144" s="11">
        <f>RRICC</f>
        <v>900004</v>
      </c>
      <c r="C144" s="7">
        <f>RR_ID</f>
        <v>8</v>
      </c>
      <c r="D144" s="1" t="str">
        <f>RR_SHORT_NAME</f>
        <v>EAST</v>
      </c>
      <c r="E144" s="1" t="str">
        <f>RR_NAME</f>
        <v>Eastern Railroads</v>
      </c>
      <c r="F144" s="1" t="s">
        <v>47144</v>
      </c>
      <c r="G144" s="6">
        <f>E1L206C6</f>
        <v>0.15250487056628156</v>
      </c>
    </row>
    <row r="145" spans="1:7" x14ac:dyDescent="0.3">
      <c r="A145" s="11">
        <f>CURRENT_YEAR</f>
        <v>2021</v>
      </c>
      <c r="B145" s="11">
        <f>RRICC</f>
        <v>900004</v>
      </c>
      <c r="C145" s="7">
        <f>RR_ID</f>
        <v>8</v>
      </c>
      <c r="D145" s="1" t="str">
        <f>RR_SHORT_NAME</f>
        <v>EAST</v>
      </c>
      <c r="E145" s="1" t="str">
        <f>RR_NAME</f>
        <v>Eastern Railroads</v>
      </c>
      <c r="F145" s="1" t="s">
        <v>47145</v>
      </c>
      <c r="G145" s="6">
        <f>E1L206C7</f>
        <v>6.6688620598123904</v>
      </c>
    </row>
    <row r="146" spans="1:7" x14ac:dyDescent="0.3">
      <c r="A146" s="11">
        <f>CURRENT_YEAR</f>
        <v>2021</v>
      </c>
      <c r="B146" s="11">
        <f>RRICC</f>
        <v>900004</v>
      </c>
      <c r="C146" s="7">
        <f>RR_ID</f>
        <v>8</v>
      </c>
      <c r="D146" s="1" t="str">
        <f>RR_SHORT_NAME</f>
        <v>EAST</v>
      </c>
      <c r="E146" s="1" t="str">
        <f>RR_NAME</f>
        <v>Eastern Railroads</v>
      </c>
      <c r="F146" s="1" t="s">
        <v>47146</v>
      </c>
      <c r="G146" s="6">
        <f>E1L206C8</f>
        <v>5.5057902015951186</v>
      </c>
    </row>
    <row r="147" spans="1:7" x14ac:dyDescent="0.3">
      <c r="A147" s="11">
        <f>CURRENT_YEAR</f>
        <v>2021</v>
      </c>
      <c r="B147" s="11">
        <f>RRICC</f>
        <v>900004</v>
      </c>
      <c r="C147" s="7">
        <f>RR_ID</f>
        <v>8</v>
      </c>
      <c r="D147" s="1" t="str">
        <f>RR_SHORT_NAME</f>
        <v>EAST</v>
      </c>
      <c r="E147" s="1" t="str">
        <f>RR_NAME</f>
        <v>Eastern Railroads</v>
      </c>
      <c r="F147" s="1" t="s">
        <v>47147</v>
      </c>
      <c r="G147" s="6">
        <f>E1L206C9</f>
        <v>9.8420485173269618</v>
      </c>
    </row>
    <row r="148" spans="1:7" x14ac:dyDescent="0.3">
      <c r="A148" s="11">
        <f>CURRENT_YEAR</f>
        <v>2021</v>
      </c>
      <c r="B148" s="11">
        <f>RRICC</f>
        <v>900004</v>
      </c>
      <c r="C148" s="7">
        <f>RR_ID</f>
        <v>8</v>
      </c>
      <c r="D148" s="1" t="str">
        <f>RR_SHORT_NAME</f>
        <v>EAST</v>
      </c>
      <c r="E148" s="1" t="str">
        <f>RR_NAME</f>
        <v>Eastern Railroads</v>
      </c>
      <c r="F148" s="1" t="s">
        <v>47148</v>
      </c>
      <c r="G148" s="6">
        <f>E1L206C10</f>
        <v>6.6688620598123904</v>
      </c>
    </row>
    <row r="149" spans="1:7" x14ac:dyDescent="0.3">
      <c r="A149" s="11">
        <f>CURRENT_YEAR</f>
        <v>2021</v>
      </c>
      <c r="B149" s="11">
        <f>RRICC</f>
        <v>900004</v>
      </c>
      <c r="C149" s="7">
        <f>RR_ID</f>
        <v>8</v>
      </c>
      <c r="D149" s="1" t="str">
        <f>RR_SHORT_NAME</f>
        <v>EAST</v>
      </c>
      <c r="E149" s="1" t="str">
        <f>RR_NAME</f>
        <v>Eastern Railroads</v>
      </c>
      <c r="F149" s="1" t="s">
        <v>47149</v>
      </c>
      <c r="G149" s="6">
        <f>E1L206C11</f>
        <v>5.5057902015951194</v>
      </c>
    </row>
    <row r="150" spans="1:7" x14ac:dyDescent="0.3">
      <c r="A150" s="11">
        <f>CURRENT_YEAR</f>
        <v>2021</v>
      </c>
      <c r="B150" s="11">
        <f>RRICC</f>
        <v>900004</v>
      </c>
      <c r="C150" s="7">
        <f>RR_ID</f>
        <v>8</v>
      </c>
      <c r="D150" s="1" t="str">
        <f>RR_SHORT_NAME</f>
        <v>EAST</v>
      </c>
      <c r="E150" s="1" t="str">
        <f>RR_NAME</f>
        <v>Eastern Railroads</v>
      </c>
      <c r="F150" s="1" t="s">
        <v>47150</v>
      </c>
      <c r="G150" s="6">
        <f>E1L206C12</f>
        <v>9.8420485173269636</v>
      </c>
    </row>
    <row r="151" spans="1:7" x14ac:dyDescent="0.3">
      <c r="A151" s="11">
        <f>CURRENT_YEAR</f>
        <v>2021</v>
      </c>
      <c r="B151" s="11">
        <f>RRICC</f>
        <v>900004</v>
      </c>
      <c r="C151" s="7">
        <f>RR_ID</f>
        <v>8</v>
      </c>
      <c r="D151" s="1" t="str">
        <f>RR_SHORT_NAME</f>
        <v>EAST</v>
      </c>
      <c r="E151" s="1" t="str">
        <f>RR_NAME</f>
        <v>Eastern Railroads</v>
      </c>
      <c r="F151" s="1" t="s">
        <v>47151</v>
      </c>
      <c r="G151" s="6">
        <f>E1L206C13</f>
        <v>5.4698368657514007E-3</v>
      </c>
    </row>
    <row r="152" spans="1:7" x14ac:dyDescent="0.3">
      <c r="A152" s="11">
        <f>CURRENT_YEAR</f>
        <v>2021</v>
      </c>
      <c r="B152" s="11">
        <f>RRICC</f>
        <v>900004</v>
      </c>
      <c r="C152" s="7">
        <f>RR_ID</f>
        <v>8</v>
      </c>
      <c r="D152" s="1" t="str">
        <f>RR_SHORT_NAME</f>
        <v>EAST</v>
      </c>
      <c r="E152" s="1" t="str">
        <f>RR_NAME</f>
        <v>Eastern Railroads</v>
      </c>
      <c r="F152" s="1" t="s">
        <v>47152</v>
      </c>
      <c r="G152" s="6">
        <f>E1L207C1</f>
        <v>2.9621301516463205E-2</v>
      </c>
    </row>
    <row r="153" spans="1:7" x14ac:dyDescent="0.3">
      <c r="A153" s="11">
        <f>CURRENT_YEAR</f>
        <v>2021</v>
      </c>
      <c r="B153" s="11">
        <f>RRICC</f>
        <v>900004</v>
      </c>
      <c r="C153" s="7">
        <f>RR_ID</f>
        <v>8</v>
      </c>
      <c r="D153" s="1" t="str">
        <f>RR_SHORT_NAME</f>
        <v>EAST</v>
      </c>
      <c r="E153" s="1" t="str">
        <f>RR_NAME</f>
        <v>Eastern Railroads</v>
      </c>
      <c r="F153" s="1" t="s">
        <v>47153</v>
      </c>
      <c r="G153" s="6">
        <f>E1L207C2</f>
        <v>4.6980754763605248E-2</v>
      </c>
    </row>
    <row r="154" spans="1:7" x14ac:dyDescent="0.3">
      <c r="A154" s="11">
        <f>CURRENT_YEAR</f>
        <v>2021</v>
      </c>
      <c r="B154" s="11">
        <f>RRICC</f>
        <v>900004</v>
      </c>
      <c r="C154" s="7">
        <f>RR_ID</f>
        <v>8</v>
      </c>
      <c r="D154" s="1" t="str">
        <f>RR_SHORT_NAME</f>
        <v>EAST</v>
      </c>
      <c r="E154" s="1" t="str">
        <f>RR_NAME</f>
        <v>Eastern Railroads</v>
      </c>
      <c r="F154" s="1" t="s">
        <v>47154</v>
      </c>
      <c r="G154" s="6">
        <f>E1L207C3</f>
        <v>0.14288440191386409</v>
      </c>
    </row>
    <row r="155" spans="1:7" x14ac:dyDescent="0.3">
      <c r="A155" s="11">
        <f>CURRENT_YEAR</f>
        <v>2021</v>
      </c>
      <c r="B155" s="11">
        <f>RRICC</f>
        <v>900004</v>
      </c>
      <c r="C155" s="7">
        <f>RR_ID</f>
        <v>8</v>
      </c>
      <c r="D155" s="1" t="str">
        <f>RR_SHORT_NAME</f>
        <v>EAST</v>
      </c>
      <c r="E155" s="1" t="str">
        <f>RR_NAME</f>
        <v>Eastern Railroads</v>
      </c>
      <c r="F155" s="1" t="s">
        <v>47155</v>
      </c>
      <c r="G155" s="6">
        <f>E1L207C4</f>
        <v>7.7015383942804286E-2</v>
      </c>
    </row>
    <row r="156" spans="1:7" x14ac:dyDescent="0.3">
      <c r="A156" s="11">
        <f>CURRENT_YEAR</f>
        <v>2021</v>
      </c>
      <c r="B156" s="11">
        <f>RRICC</f>
        <v>900004</v>
      </c>
      <c r="C156" s="7">
        <f>RR_ID</f>
        <v>8</v>
      </c>
      <c r="D156" s="1" t="str">
        <f>RR_SHORT_NAME</f>
        <v>EAST</v>
      </c>
      <c r="E156" s="1" t="str">
        <f>RR_NAME</f>
        <v>Eastern Railroads</v>
      </c>
      <c r="F156" s="1" t="s">
        <v>47156</v>
      </c>
      <c r="G156" s="6">
        <f>E1L207C5</f>
        <v>0.12214996238537371</v>
      </c>
    </row>
    <row r="157" spans="1:7" x14ac:dyDescent="0.3">
      <c r="A157" s="11">
        <f>CURRENT_YEAR</f>
        <v>2021</v>
      </c>
      <c r="B157" s="11">
        <f>RRICC</f>
        <v>900004</v>
      </c>
      <c r="C157" s="7">
        <f>RR_ID</f>
        <v>8</v>
      </c>
      <c r="D157" s="1" t="str">
        <f>RR_SHORT_NAME</f>
        <v>EAST</v>
      </c>
      <c r="E157" s="1" t="str">
        <f>RR_NAME</f>
        <v>Eastern Railroads</v>
      </c>
      <c r="F157" s="1" t="s">
        <v>47157</v>
      </c>
      <c r="G157" s="6">
        <f>E1L207C6</f>
        <v>0.37149944497604642</v>
      </c>
    </row>
    <row r="158" spans="1:7" x14ac:dyDescent="0.3">
      <c r="A158" s="11">
        <f>CURRENT_YEAR</f>
        <v>2021</v>
      </c>
      <c r="B158" s="11">
        <f>RRICC</f>
        <v>900004</v>
      </c>
      <c r="C158" s="7">
        <f>RR_ID</f>
        <v>8</v>
      </c>
      <c r="D158" s="1" t="str">
        <f>RR_SHORT_NAME</f>
        <v>EAST</v>
      </c>
      <c r="E158" s="1" t="str">
        <f>RR_NAME</f>
        <v>Eastern Railroads</v>
      </c>
      <c r="F158" s="1" t="s">
        <v>47158</v>
      </c>
      <c r="G158" s="6">
        <f>E1L207C7</f>
        <v>2.0427873977882736</v>
      </c>
    </row>
    <row r="159" spans="1:7" x14ac:dyDescent="0.3">
      <c r="A159" s="11">
        <f>CURRENT_YEAR</f>
        <v>2021</v>
      </c>
      <c r="B159" s="11">
        <f>RRICC</f>
        <v>900004</v>
      </c>
      <c r="C159" s="7">
        <f>RR_ID</f>
        <v>8</v>
      </c>
      <c r="D159" s="1" t="str">
        <f>RR_SHORT_NAME</f>
        <v>EAST</v>
      </c>
      <c r="E159" s="1" t="str">
        <f>RR_NAME</f>
        <v>Eastern Railroads</v>
      </c>
      <c r="F159" s="1" t="s">
        <v>47159</v>
      </c>
      <c r="G159" s="6">
        <f>E1L207C8</f>
        <v>5.0027802640770505</v>
      </c>
    </row>
    <row r="160" spans="1:7" x14ac:dyDescent="0.3">
      <c r="A160" s="11">
        <f>CURRENT_YEAR</f>
        <v>2021</v>
      </c>
      <c r="B160" s="11">
        <f>RRICC</f>
        <v>900004</v>
      </c>
      <c r="C160" s="7">
        <f>RR_ID</f>
        <v>8</v>
      </c>
      <c r="D160" s="1" t="str">
        <f>RR_SHORT_NAME</f>
        <v>EAST</v>
      </c>
      <c r="E160" s="1" t="str">
        <f>RR_NAME</f>
        <v>Eastern Railroads</v>
      </c>
      <c r="F160" s="1" t="s">
        <v>47160</v>
      </c>
      <c r="G160" s="6">
        <f>E1L207C9</f>
        <v>15.040521150038867</v>
      </c>
    </row>
    <row r="161" spans="1:7" x14ac:dyDescent="0.3">
      <c r="A161" s="11">
        <f>CURRENT_YEAR</f>
        <v>2021</v>
      </c>
      <c r="B161" s="11">
        <f>RRICC</f>
        <v>900004</v>
      </c>
      <c r="C161" s="7">
        <f>RR_ID</f>
        <v>8</v>
      </c>
      <c r="D161" s="1" t="str">
        <f>RR_SHORT_NAME</f>
        <v>EAST</v>
      </c>
      <c r="E161" s="1" t="str">
        <f>RR_NAME</f>
        <v>Eastern Railroads</v>
      </c>
      <c r="F161" s="1" t="s">
        <v>47161</v>
      </c>
      <c r="G161" s="6">
        <f>E1L207C10</f>
        <v>2.0427873977882731</v>
      </c>
    </row>
    <row r="162" spans="1:7" x14ac:dyDescent="0.3">
      <c r="A162" s="11">
        <f>CURRENT_YEAR</f>
        <v>2021</v>
      </c>
      <c r="B162" s="11">
        <f>RRICC</f>
        <v>900004</v>
      </c>
      <c r="C162" s="7">
        <f>RR_ID</f>
        <v>8</v>
      </c>
      <c r="D162" s="1" t="str">
        <f>RR_SHORT_NAME</f>
        <v>EAST</v>
      </c>
      <c r="E162" s="1" t="str">
        <f>RR_NAME</f>
        <v>Eastern Railroads</v>
      </c>
      <c r="F162" s="1" t="s">
        <v>47162</v>
      </c>
      <c r="G162" s="6">
        <f>E1L207C11</f>
        <v>5.0027802640770513</v>
      </c>
    </row>
    <row r="163" spans="1:7" x14ac:dyDescent="0.3">
      <c r="A163" s="11">
        <f>CURRENT_YEAR</f>
        <v>2021</v>
      </c>
      <c r="B163" s="11">
        <f>RRICC</f>
        <v>900004</v>
      </c>
      <c r="C163" s="7">
        <f>RR_ID</f>
        <v>8</v>
      </c>
      <c r="D163" s="1" t="str">
        <f>RR_SHORT_NAME</f>
        <v>EAST</v>
      </c>
      <c r="E163" s="1" t="str">
        <f>RR_NAME</f>
        <v>Eastern Railroads</v>
      </c>
      <c r="F163" s="1" t="s">
        <v>47163</v>
      </c>
      <c r="G163" s="6">
        <f>E1L207C12</f>
        <v>15.040521150038867</v>
      </c>
    </row>
    <row r="164" spans="1:7" x14ac:dyDescent="0.3">
      <c r="A164" s="11">
        <f>CURRENT_YEAR</f>
        <v>2021</v>
      </c>
      <c r="B164" s="11">
        <f>RRICC</f>
        <v>900004</v>
      </c>
      <c r="C164" s="7">
        <f>RR_ID</f>
        <v>8</v>
      </c>
      <c r="D164" s="1" t="str">
        <f>RR_SHORT_NAME</f>
        <v>EAST</v>
      </c>
      <c r="E164" s="1" t="str">
        <f>RR_NAME</f>
        <v>Eastern Railroads</v>
      </c>
      <c r="F164" s="1" t="s">
        <v>47164</v>
      </c>
      <c r="G164" s="6">
        <f>E1L207C13</f>
        <v>6.1360996982716104E-6</v>
      </c>
    </row>
    <row r="165" spans="1:7" x14ac:dyDescent="0.3">
      <c r="A165" s="11">
        <f>CURRENT_YEAR</f>
        <v>2021</v>
      </c>
      <c r="B165" s="11">
        <f>RRICC</f>
        <v>900004</v>
      </c>
      <c r="C165" s="7">
        <f>RR_ID</f>
        <v>8</v>
      </c>
      <c r="D165" s="1" t="str">
        <f>RR_SHORT_NAME</f>
        <v>EAST</v>
      </c>
      <c r="E165" s="1" t="str">
        <f>RR_NAME</f>
        <v>Eastern Railroads</v>
      </c>
      <c r="F165" s="1" t="s">
        <v>47165</v>
      </c>
      <c r="G165" s="6">
        <f>E1L208C1</f>
        <v>8.2502331985075075E-2</v>
      </c>
    </row>
    <row r="166" spans="1:7" x14ac:dyDescent="0.3">
      <c r="A166" s="11">
        <f>CURRENT_YEAR</f>
        <v>2021</v>
      </c>
      <c r="B166" s="11">
        <f>RRICC</f>
        <v>900004</v>
      </c>
      <c r="C166" s="7">
        <f>RR_ID</f>
        <v>8</v>
      </c>
      <c r="D166" s="1" t="str">
        <f>RR_SHORT_NAME</f>
        <v>EAST</v>
      </c>
      <c r="E166" s="1" t="str">
        <f>RR_NAME</f>
        <v>Eastern Railroads</v>
      </c>
      <c r="F166" s="1" t="s">
        <v>47166</v>
      </c>
      <c r="G166" s="6">
        <f>E1L208C2</f>
        <v>3.1549043273986284E-2</v>
      </c>
    </row>
    <row r="167" spans="1:7" x14ac:dyDescent="0.3">
      <c r="A167" s="11">
        <f>CURRENT_YEAR</f>
        <v>2021</v>
      </c>
      <c r="B167" s="11">
        <f>RRICC</f>
        <v>900004</v>
      </c>
      <c r="C167" s="7">
        <f>RR_ID</f>
        <v>8</v>
      </c>
      <c r="D167" s="1" t="str">
        <f>RR_SHORT_NAME</f>
        <v>EAST</v>
      </c>
      <c r="E167" s="1" t="str">
        <f>RR_NAME</f>
        <v>Eastern Railroads</v>
      </c>
      <c r="F167" s="1" t="s">
        <v>47167</v>
      </c>
      <c r="G167" s="6">
        <f>E1L208C3</f>
        <v>7.0781889730564498E-2</v>
      </c>
    </row>
    <row r="168" spans="1:7" x14ac:dyDescent="0.3">
      <c r="A168" s="11">
        <f>CURRENT_YEAR</f>
        <v>2021</v>
      </c>
      <c r="B168" s="11">
        <f>RRICC</f>
        <v>900004</v>
      </c>
      <c r="C168" s="7">
        <f>RR_ID</f>
        <v>8</v>
      </c>
      <c r="D168" s="1" t="str">
        <f>RR_SHORT_NAME</f>
        <v>EAST</v>
      </c>
      <c r="E168" s="1" t="str">
        <f>RR_NAME</f>
        <v>Eastern Railroads</v>
      </c>
      <c r="F168" s="1" t="s">
        <v>47168</v>
      </c>
      <c r="G168" s="6">
        <f>E1L208C4</f>
        <v>0.2145060631611953</v>
      </c>
    </row>
    <row r="169" spans="1:7" x14ac:dyDescent="0.3">
      <c r="A169" s="11">
        <f>CURRENT_YEAR</f>
        <v>2021</v>
      </c>
      <c r="B169" s="11">
        <f>RRICC</f>
        <v>900004</v>
      </c>
      <c r="C169" s="7">
        <f>RR_ID</f>
        <v>8</v>
      </c>
      <c r="D169" s="1" t="str">
        <f>RR_SHORT_NAME</f>
        <v>EAST</v>
      </c>
      <c r="E169" s="1" t="str">
        <f>RR_NAME</f>
        <v>Eastern Railroads</v>
      </c>
      <c r="F169" s="1" t="s">
        <v>47169</v>
      </c>
      <c r="G169" s="6">
        <f>E1L208C5</f>
        <v>8.2027512512364301E-2</v>
      </c>
    </row>
    <row r="170" spans="1:7" x14ac:dyDescent="0.3">
      <c r="A170" s="11">
        <f>CURRENT_YEAR</f>
        <v>2021</v>
      </c>
      <c r="B170" s="11">
        <f>RRICC</f>
        <v>900004</v>
      </c>
      <c r="C170" s="7">
        <f>RR_ID</f>
        <v>8</v>
      </c>
      <c r="D170" s="1" t="str">
        <f>RR_SHORT_NAME</f>
        <v>EAST</v>
      </c>
      <c r="E170" s="1" t="str">
        <f>RR_NAME</f>
        <v>Eastern Railroads</v>
      </c>
      <c r="F170" s="1" t="s">
        <v>47170</v>
      </c>
      <c r="G170" s="6">
        <f>E1L208C6</f>
        <v>0.18403291329946767</v>
      </c>
    </row>
    <row r="171" spans="1:7" x14ac:dyDescent="0.3">
      <c r="A171" s="11">
        <f>CURRENT_YEAR</f>
        <v>2021</v>
      </c>
      <c r="B171" s="11">
        <f>RRICC</f>
        <v>900004</v>
      </c>
      <c r="C171" s="7">
        <f>RR_ID</f>
        <v>8</v>
      </c>
      <c r="D171" s="1" t="str">
        <f>RR_SHORT_NAME</f>
        <v>EAST</v>
      </c>
      <c r="E171" s="1" t="str">
        <f>RR_NAME</f>
        <v>Eastern Railroads</v>
      </c>
      <c r="F171" s="1" t="s">
        <v>47171</v>
      </c>
      <c r="G171" s="6">
        <f>E1L208C7</f>
        <v>1.933833804396331</v>
      </c>
    </row>
    <row r="172" spans="1:7" x14ac:dyDescent="0.3">
      <c r="A172" s="11">
        <f>CURRENT_YEAR</f>
        <v>2021</v>
      </c>
      <c r="B172" s="11">
        <f>RRICC</f>
        <v>900004</v>
      </c>
      <c r="C172" s="7">
        <f>RR_ID</f>
        <v>8</v>
      </c>
      <c r="D172" s="1" t="str">
        <f>RR_SHORT_NAME</f>
        <v>EAST</v>
      </c>
      <c r="E172" s="1" t="str">
        <f>RR_NAME</f>
        <v>Eastern Railroads</v>
      </c>
      <c r="F172" s="1" t="s">
        <v>47172</v>
      </c>
      <c r="G172" s="6">
        <f>E1L208C8</f>
        <v>1.4541486680429889</v>
      </c>
    </row>
    <row r="173" spans="1:7" x14ac:dyDescent="0.3">
      <c r="A173" s="11">
        <f>CURRENT_YEAR</f>
        <v>2021</v>
      </c>
      <c r="B173" s="11">
        <f>RRICC</f>
        <v>900004</v>
      </c>
      <c r="C173" s="7">
        <f>RR_ID</f>
        <v>8</v>
      </c>
      <c r="D173" s="1" t="str">
        <f>RR_SHORT_NAME</f>
        <v>EAST</v>
      </c>
      <c r="E173" s="1" t="str">
        <f>RR_NAME</f>
        <v>Eastern Railroads</v>
      </c>
      <c r="F173" s="1" t="s">
        <v>47173</v>
      </c>
      <c r="G173" s="6">
        <f>E1L208C9</f>
        <v>2.5199384388616282</v>
      </c>
    </row>
    <row r="174" spans="1:7" x14ac:dyDescent="0.3">
      <c r="A174" s="11">
        <f>CURRENT_YEAR</f>
        <v>2021</v>
      </c>
      <c r="B174" s="11">
        <f>RRICC</f>
        <v>900004</v>
      </c>
      <c r="C174" s="7">
        <f>RR_ID</f>
        <v>8</v>
      </c>
      <c r="D174" s="1" t="str">
        <f>RR_SHORT_NAME</f>
        <v>EAST</v>
      </c>
      <c r="E174" s="1" t="str">
        <f>RR_NAME</f>
        <v>Eastern Railroads</v>
      </c>
      <c r="F174" s="1" t="s">
        <v>47174</v>
      </c>
      <c r="G174" s="6">
        <f>E1L208C10</f>
        <v>1.933833804396331</v>
      </c>
    </row>
    <row r="175" spans="1:7" x14ac:dyDescent="0.3">
      <c r="A175" s="11">
        <f>CURRENT_YEAR</f>
        <v>2021</v>
      </c>
      <c r="B175" s="11">
        <f>RRICC</f>
        <v>900004</v>
      </c>
      <c r="C175" s="7">
        <f>RR_ID</f>
        <v>8</v>
      </c>
      <c r="D175" s="1" t="str">
        <f>RR_SHORT_NAME</f>
        <v>EAST</v>
      </c>
      <c r="E175" s="1" t="str">
        <f>RR_NAME</f>
        <v>Eastern Railroads</v>
      </c>
      <c r="F175" s="1" t="s">
        <v>47175</v>
      </c>
      <c r="G175" s="6">
        <f>E1L208C11</f>
        <v>1.4541486680429889</v>
      </c>
    </row>
    <row r="176" spans="1:7" x14ac:dyDescent="0.3">
      <c r="A176" s="11">
        <f>CURRENT_YEAR</f>
        <v>2021</v>
      </c>
      <c r="B176" s="11">
        <f>RRICC</f>
        <v>900004</v>
      </c>
      <c r="C176" s="7">
        <f>RR_ID</f>
        <v>8</v>
      </c>
      <c r="D176" s="1" t="str">
        <f>RR_SHORT_NAME</f>
        <v>EAST</v>
      </c>
      <c r="E176" s="1" t="str">
        <f>RR_NAME</f>
        <v>Eastern Railroads</v>
      </c>
      <c r="F176" s="1" t="s">
        <v>47176</v>
      </c>
      <c r="G176" s="6">
        <f>E1L208C12</f>
        <v>2.5199384388616282</v>
      </c>
    </row>
    <row r="177" spans="1:7" x14ac:dyDescent="0.3">
      <c r="A177" s="11">
        <f>CURRENT_YEAR</f>
        <v>2021</v>
      </c>
      <c r="B177" s="11">
        <f>RRICC</f>
        <v>900004</v>
      </c>
      <c r="C177" s="7">
        <f>RR_ID</f>
        <v>8</v>
      </c>
      <c r="D177" s="1" t="str">
        <f>RR_SHORT_NAME</f>
        <v>EAST</v>
      </c>
      <c r="E177" s="1" t="str">
        <f>RR_NAME</f>
        <v>Eastern Railroads</v>
      </c>
      <c r="F177" s="1" t="s">
        <v>47177</v>
      </c>
      <c r="G177" s="6">
        <f>E1L208C13</f>
        <v>5.3202893594181647E-6</v>
      </c>
    </row>
    <row r="178" spans="1:7" x14ac:dyDescent="0.3">
      <c r="A178" s="11">
        <f>CURRENT_YEAR</f>
        <v>2021</v>
      </c>
      <c r="B178" s="11">
        <f>RRICC</f>
        <v>900004</v>
      </c>
      <c r="C178" s="7">
        <f>RR_ID</f>
        <v>8</v>
      </c>
      <c r="D178" s="1" t="str">
        <f>RR_SHORT_NAME</f>
        <v>EAST</v>
      </c>
      <c r="E178" s="1" t="str">
        <f>RR_NAME</f>
        <v>Eastern Railroads</v>
      </c>
      <c r="F178" s="1" t="s">
        <v>47178</v>
      </c>
      <c r="G178" s="6">
        <f>E1L209C1</f>
        <v>1.1377194743789636E-2</v>
      </c>
    </row>
    <row r="179" spans="1:7" x14ac:dyDescent="0.3">
      <c r="A179" s="11">
        <f>CURRENT_YEAR</f>
        <v>2021</v>
      </c>
      <c r="B179" s="11">
        <f>RRICC</f>
        <v>900004</v>
      </c>
      <c r="C179" s="7">
        <f>RR_ID</f>
        <v>8</v>
      </c>
      <c r="D179" s="1" t="str">
        <f>RR_SHORT_NAME</f>
        <v>EAST</v>
      </c>
      <c r="E179" s="1" t="str">
        <f>RR_NAME</f>
        <v>Eastern Railroads</v>
      </c>
      <c r="F179" s="1" t="s">
        <v>47179</v>
      </c>
      <c r="G179" s="6">
        <f>E1L209C2</f>
        <v>0.13367127906715925</v>
      </c>
    </row>
    <row r="180" spans="1:7" x14ac:dyDescent="0.3">
      <c r="A180" s="11">
        <f>CURRENT_YEAR</f>
        <v>2021</v>
      </c>
      <c r="B180" s="11">
        <f>RRICC</f>
        <v>900004</v>
      </c>
      <c r="C180" s="7">
        <f>RR_ID</f>
        <v>8</v>
      </c>
      <c r="D180" s="1" t="str">
        <f>RR_SHORT_NAME</f>
        <v>EAST</v>
      </c>
      <c r="E180" s="1" t="str">
        <f>RR_NAME</f>
        <v>Eastern Railroads</v>
      </c>
      <c r="F180" s="1" t="s">
        <v>47180</v>
      </c>
      <c r="G180" s="6">
        <f>E1L209C3</f>
        <v>1.4647768103639271E-3</v>
      </c>
    </row>
    <row r="181" spans="1:7" x14ac:dyDescent="0.3">
      <c r="A181" s="11">
        <f>CURRENT_YEAR</f>
        <v>2021</v>
      </c>
      <c r="B181" s="11">
        <f>RRICC</f>
        <v>900004</v>
      </c>
      <c r="C181" s="7">
        <f>RR_ID</f>
        <v>8</v>
      </c>
      <c r="D181" s="1" t="str">
        <f>RR_SHORT_NAME</f>
        <v>EAST</v>
      </c>
      <c r="E181" s="1" t="str">
        <f>RR_NAME</f>
        <v>Eastern Railroads</v>
      </c>
      <c r="F181" s="1" t="s">
        <v>47181</v>
      </c>
      <c r="G181" s="6">
        <f>E1L209C4</f>
        <v>2.958070633385303E-2</v>
      </c>
    </row>
    <row r="182" spans="1:7" x14ac:dyDescent="0.3">
      <c r="A182" s="11">
        <f>CURRENT_YEAR</f>
        <v>2021</v>
      </c>
      <c r="B182" s="11">
        <f>RRICC</f>
        <v>900004</v>
      </c>
      <c r="C182" s="7">
        <f>RR_ID</f>
        <v>8</v>
      </c>
      <c r="D182" s="1" t="str">
        <f>RR_SHORT_NAME</f>
        <v>EAST</v>
      </c>
      <c r="E182" s="1" t="str">
        <f>RR_NAME</f>
        <v>Eastern Railroads</v>
      </c>
      <c r="F182" s="1" t="s">
        <v>47182</v>
      </c>
      <c r="G182" s="6">
        <f>E1L209C5</f>
        <v>0.34754532557461226</v>
      </c>
    </row>
    <row r="183" spans="1:7" x14ac:dyDescent="0.3">
      <c r="A183" s="11">
        <f>CURRENT_YEAR</f>
        <v>2021</v>
      </c>
      <c r="B183" s="11">
        <f>RRICC</f>
        <v>900004</v>
      </c>
      <c r="C183" s="7">
        <f>RR_ID</f>
        <v>8</v>
      </c>
      <c r="D183" s="1" t="str">
        <f>RR_SHORT_NAME</f>
        <v>EAST</v>
      </c>
      <c r="E183" s="1" t="str">
        <f>RR_NAME</f>
        <v>Eastern Railroads</v>
      </c>
      <c r="F183" s="1" t="s">
        <v>47183</v>
      </c>
      <c r="G183" s="6">
        <f>E1L209C6</f>
        <v>3.8084197069461973E-3</v>
      </c>
    </row>
    <row r="184" spans="1:7" x14ac:dyDescent="0.3">
      <c r="A184" s="11">
        <f>CURRENT_YEAR</f>
        <v>2021</v>
      </c>
      <c r="B184" s="11">
        <f>RRICC</f>
        <v>900004</v>
      </c>
      <c r="C184" s="7">
        <f>RR_ID</f>
        <v>8</v>
      </c>
      <c r="D184" s="1" t="str">
        <f>RR_SHORT_NAME</f>
        <v>EAST</v>
      </c>
      <c r="E184" s="1" t="str">
        <f>RR_NAME</f>
        <v>Eastern Railroads</v>
      </c>
      <c r="F184" s="1" t="s">
        <v>47184</v>
      </c>
      <c r="G184" s="6">
        <f>E1L209C7</f>
        <v>1.5839956171259106</v>
      </c>
    </row>
    <row r="185" spans="1:7" x14ac:dyDescent="0.3">
      <c r="A185" s="11">
        <f>CURRENT_YEAR</f>
        <v>2021</v>
      </c>
      <c r="B185" s="11">
        <f>RRICC</f>
        <v>900004</v>
      </c>
      <c r="C185" s="7">
        <f>RR_ID</f>
        <v>8</v>
      </c>
      <c r="D185" s="1" t="str">
        <f>RR_SHORT_NAME</f>
        <v>EAST</v>
      </c>
      <c r="E185" s="1" t="str">
        <f>RR_NAME</f>
        <v>Eastern Railroads</v>
      </c>
      <c r="F185" s="1" t="s">
        <v>47185</v>
      </c>
      <c r="G185" s="6">
        <f>E1L209C8</f>
        <v>64.366336275649601</v>
      </c>
    </row>
    <row r="186" spans="1:7" x14ac:dyDescent="0.3">
      <c r="A186" s="11">
        <f>CURRENT_YEAR</f>
        <v>2021</v>
      </c>
      <c r="B186" s="11">
        <f>RRICC</f>
        <v>900004</v>
      </c>
      <c r="C186" s="7">
        <f>RR_ID</f>
        <v>8</v>
      </c>
      <c r="D186" s="1" t="str">
        <f>RR_SHORT_NAME</f>
        <v>EAST</v>
      </c>
      <c r="E186" s="1" t="str">
        <f>RR_NAME</f>
        <v>Eastern Railroads</v>
      </c>
      <c r="F186" s="1" t="s">
        <v>47186</v>
      </c>
      <c r="G186" s="6">
        <f>E1L209C9</f>
        <v>0.28328797641443926</v>
      </c>
    </row>
    <row r="187" spans="1:7" x14ac:dyDescent="0.3">
      <c r="A187" s="11">
        <f>CURRENT_YEAR</f>
        <v>2021</v>
      </c>
      <c r="B187" s="11">
        <f>RRICC</f>
        <v>900004</v>
      </c>
      <c r="C187" s="7">
        <f>RR_ID</f>
        <v>8</v>
      </c>
      <c r="D187" s="1" t="str">
        <f>RR_SHORT_NAME</f>
        <v>EAST</v>
      </c>
      <c r="E187" s="1" t="str">
        <f>RR_NAME</f>
        <v>Eastern Railroads</v>
      </c>
      <c r="F187" s="1" t="s">
        <v>47187</v>
      </c>
      <c r="G187" s="6">
        <f>E1L209C10</f>
        <v>1.5839956171259106</v>
      </c>
    </row>
    <row r="188" spans="1:7" x14ac:dyDescent="0.3">
      <c r="A188" s="11">
        <f>CURRENT_YEAR</f>
        <v>2021</v>
      </c>
      <c r="B188" s="11">
        <f>RRICC</f>
        <v>900004</v>
      </c>
      <c r="C188" s="7">
        <f>RR_ID</f>
        <v>8</v>
      </c>
      <c r="D188" s="1" t="str">
        <f>RR_SHORT_NAME</f>
        <v>EAST</v>
      </c>
      <c r="E188" s="1" t="str">
        <f>RR_NAME</f>
        <v>Eastern Railroads</v>
      </c>
      <c r="F188" s="1" t="s">
        <v>47188</v>
      </c>
      <c r="G188" s="6">
        <f>E1L209C11</f>
        <v>64.366336275649601</v>
      </c>
    </row>
    <row r="189" spans="1:7" x14ac:dyDescent="0.3">
      <c r="A189" s="11">
        <f>CURRENT_YEAR</f>
        <v>2021</v>
      </c>
      <c r="B189" s="11">
        <f>RRICC</f>
        <v>900004</v>
      </c>
      <c r="C189" s="7">
        <f>RR_ID</f>
        <v>8</v>
      </c>
      <c r="D189" s="1" t="str">
        <f>RR_SHORT_NAME</f>
        <v>EAST</v>
      </c>
      <c r="E189" s="1" t="str">
        <f>RR_NAME</f>
        <v>Eastern Railroads</v>
      </c>
      <c r="F189" s="1" t="s">
        <v>47189</v>
      </c>
      <c r="G189" s="6">
        <f>E1L209C12</f>
        <v>0.28328797641443926</v>
      </c>
    </row>
    <row r="190" spans="1:7" x14ac:dyDescent="0.3">
      <c r="A190" s="11">
        <f>CURRENT_YEAR</f>
        <v>2021</v>
      </c>
      <c r="B190" s="11">
        <f>RRICC</f>
        <v>900004</v>
      </c>
      <c r="C190" s="7">
        <f>RR_ID</f>
        <v>8</v>
      </c>
      <c r="D190" s="1" t="str">
        <f>RR_SHORT_NAME</f>
        <v>EAST</v>
      </c>
      <c r="E190" s="1" t="str">
        <f>RR_NAME</f>
        <v>Eastern Railroads</v>
      </c>
      <c r="F190" s="1" t="s">
        <v>47190</v>
      </c>
      <c r="G190" s="6">
        <f>E1L209C13</f>
        <v>7.097703809372496E-4</v>
      </c>
    </row>
    <row r="191" spans="1:7" x14ac:dyDescent="0.3">
      <c r="A191" s="11">
        <f>CURRENT_YEAR</f>
        <v>2021</v>
      </c>
      <c r="B191" s="11">
        <f>RRICC</f>
        <v>900004</v>
      </c>
      <c r="C191" s="7">
        <f>RR_ID</f>
        <v>8</v>
      </c>
      <c r="D191" s="1" t="str">
        <f>RR_SHORT_NAME</f>
        <v>EAST</v>
      </c>
      <c r="E191" s="1" t="str">
        <f>RR_NAME</f>
        <v>Eastern Railroads</v>
      </c>
      <c r="F191" s="1" t="s">
        <v>47191</v>
      </c>
      <c r="G191" s="6">
        <f>E1L210C1</f>
        <v>1.1473879007184084E-2</v>
      </c>
    </row>
    <row r="192" spans="1:7" x14ac:dyDescent="0.3">
      <c r="A192" s="11">
        <f>CURRENT_YEAR</f>
        <v>2021</v>
      </c>
      <c r="B192" s="11">
        <f>RRICC</f>
        <v>900004</v>
      </c>
      <c r="C192" s="7">
        <f>RR_ID</f>
        <v>8</v>
      </c>
      <c r="D192" s="1" t="str">
        <f>RR_SHORT_NAME</f>
        <v>EAST</v>
      </c>
      <c r="E192" s="1" t="str">
        <f>RR_NAME</f>
        <v>Eastern Railroads</v>
      </c>
      <c r="F192" s="1" t="s">
        <v>47192</v>
      </c>
      <c r="G192" s="6">
        <f>E1L210C2</f>
        <v>7.6002037811305045E-2</v>
      </c>
    </row>
    <row r="193" spans="1:7" x14ac:dyDescent="0.3">
      <c r="A193" s="11">
        <f>CURRENT_YEAR</f>
        <v>2021</v>
      </c>
      <c r="B193" s="11">
        <f>RRICC</f>
        <v>900004</v>
      </c>
      <c r="C193" s="7">
        <f>RR_ID</f>
        <v>8</v>
      </c>
      <c r="D193" s="1" t="str">
        <f>RR_SHORT_NAME</f>
        <v>EAST</v>
      </c>
      <c r="E193" s="1" t="str">
        <f>RR_NAME</f>
        <v>Eastern Railroads</v>
      </c>
      <c r="F193" s="1" t="s">
        <v>47193</v>
      </c>
      <c r="G193" s="6">
        <f>E1L210C3</f>
        <v>7.9687604131861225E-3</v>
      </c>
    </row>
    <row r="194" spans="1:7" x14ac:dyDescent="0.3">
      <c r="A194" s="11">
        <f>CURRENT_YEAR</f>
        <v>2021</v>
      </c>
      <c r="B194" s="11">
        <f>RRICC</f>
        <v>900004</v>
      </c>
      <c r="C194" s="7">
        <f>RR_ID</f>
        <v>8</v>
      </c>
      <c r="D194" s="1" t="str">
        <f>RR_SHORT_NAME</f>
        <v>EAST</v>
      </c>
      <c r="E194" s="1" t="str">
        <f>RR_NAME</f>
        <v>Eastern Railroads</v>
      </c>
      <c r="F194" s="1" t="s">
        <v>47194</v>
      </c>
      <c r="G194" s="6">
        <f>E1L210C4</f>
        <v>2.9832085418678714E-2</v>
      </c>
    </row>
    <row r="195" spans="1:7" x14ac:dyDescent="0.3">
      <c r="A195" s="11">
        <f>CURRENT_YEAR</f>
        <v>2021</v>
      </c>
      <c r="B195" s="11">
        <f>RRICC</f>
        <v>900004</v>
      </c>
      <c r="C195" s="7">
        <f>RR_ID</f>
        <v>8</v>
      </c>
      <c r="D195" s="1" t="str">
        <f>RR_SHORT_NAME</f>
        <v>EAST</v>
      </c>
      <c r="E195" s="1" t="str">
        <f>RR_NAME</f>
        <v>Eastern Railroads</v>
      </c>
      <c r="F195" s="1" t="s">
        <v>47195</v>
      </c>
      <c r="G195" s="6">
        <f>E1L210C5</f>
        <v>0.1976052983093918</v>
      </c>
    </row>
    <row r="196" spans="1:7" x14ac:dyDescent="0.3">
      <c r="A196" s="11">
        <f>CURRENT_YEAR</f>
        <v>2021</v>
      </c>
      <c r="B196" s="11">
        <f>RRICC</f>
        <v>900004</v>
      </c>
      <c r="C196" s="7">
        <f>RR_ID</f>
        <v>8</v>
      </c>
      <c r="D196" s="1" t="str">
        <f>RR_SHORT_NAME</f>
        <v>EAST</v>
      </c>
      <c r="E196" s="1" t="str">
        <f>RR_NAME</f>
        <v>Eastern Railroads</v>
      </c>
      <c r="F196" s="1" t="s">
        <v>47196</v>
      </c>
      <c r="G196" s="6">
        <f>E1L210C6</f>
        <v>2.0718777074283871E-2</v>
      </c>
    </row>
    <row r="197" spans="1:7" x14ac:dyDescent="0.3">
      <c r="A197" s="11">
        <f>CURRENT_YEAR</f>
        <v>2021</v>
      </c>
      <c r="B197" s="11">
        <f>RRICC</f>
        <v>900004</v>
      </c>
      <c r="C197" s="7">
        <f>RR_ID</f>
        <v>8</v>
      </c>
      <c r="D197" s="1" t="str">
        <f>RR_SHORT_NAME</f>
        <v>EAST</v>
      </c>
      <c r="E197" s="1" t="str">
        <f>RR_NAME</f>
        <v>Eastern Railroads</v>
      </c>
      <c r="F197" s="1" t="s">
        <v>47197</v>
      </c>
      <c r="G197" s="6">
        <f>E1L210C7</f>
        <v>2.0828110947157685</v>
      </c>
    </row>
    <row r="198" spans="1:7" x14ac:dyDescent="0.3">
      <c r="A198" s="11">
        <f>CURRENT_YEAR</f>
        <v>2021</v>
      </c>
      <c r="B198" s="11">
        <f>RRICC</f>
        <v>900004</v>
      </c>
      <c r="C198" s="7">
        <f>RR_ID</f>
        <v>8</v>
      </c>
      <c r="D198" s="1" t="str">
        <f>RR_SHORT_NAME</f>
        <v>EAST</v>
      </c>
      <c r="E198" s="1" t="str">
        <f>RR_NAME</f>
        <v>Eastern Railroads</v>
      </c>
      <c r="F198" s="1" t="s">
        <v>47198</v>
      </c>
      <c r="G198" s="6">
        <f>E1L210C8</f>
        <v>26.398714556820607</v>
      </c>
    </row>
    <row r="199" spans="1:7" x14ac:dyDescent="0.3">
      <c r="A199" s="11">
        <f>CURRENT_YEAR</f>
        <v>2021</v>
      </c>
      <c r="B199" s="11">
        <f>RRICC</f>
        <v>900004</v>
      </c>
      <c r="C199" s="7">
        <f>RR_ID</f>
        <v>8</v>
      </c>
      <c r="D199" s="1" t="str">
        <f>RR_SHORT_NAME</f>
        <v>EAST</v>
      </c>
      <c r="E199" s="1" t="str">
        <f>RR_NAME</f>
        <v>Eastern Railroads</v>
      </c>
      <c r="F199" s="1" t="s">
        <v>47199</v>
      </c>
      <c r="G199" s="6">
        <f>E1L210C9</f>
        <v>2.1865267412861824</v>
      </c>
    </row>
    <row r="200" spans="1:7" x14ac:dyDescent="0.3">
      <c r="A200" s="11">
        <f>CURRENT_YEAR</f>
        <v>2021</v>
      </c>
      <c r="B200" s="11">
        <f>RRICC</f>
        <v>900004</v>
      </c>
      <c r="C200" s="7">
        <f>RR_ID</f>
        <v>8</v>
      </c>
      <c r="D200" s="1" t="str">
        <f>RR_SHORT_NAME</f>
        <v>EAST</v>
      </c>
      <c r="E200" s="1" t="str">
        <f>RR_NAME</f>
        <v>Eastern Railroads</v>
      </c>
      <c r="F200" s="1" t="s">
        <v>47200</v>
      </c>
      <c r="G200" s="6">
        <f>E1L210C10</f>
        <v>2.0828110947157685</v>
      </c>
    </row>
    <row r="201" spans="1:7" x14ac:dyDescent="0.3">
      <c r="A201" s="11">
        <f>CURRENT_YEAR</f>
        <v>2021</v>
      </c>
      <c r="B201" s="11">
        <f>RRICC</f>
        <v>900004</v>
      </c>
      <c r="C201" s="7">
        <f>RR_ID</f>
        <v>8</v>
      </c>
      <c r="D201" s="1" t="str">
        <f>RR_SHORT_NAME</f>
        <v>EAST</v>
      </c>
      <c r="E201" s="1" t="str">
        <f>RR_NAME</f>
        <v>Eastern Railroads</v>
      </c>
      <c r="F201" s="1" t="s">
        <v>47201</v>
      </c>
      <c r="G201" s="6">
        <f>E1L210C11</f>
        <v>26.398714556820607</v>
      </c>
    </row>
    <row r="202" spans="1:7" x14ac:dyDescent="0.3">
      <c r="A202" s="11">
        <f>CURRENT_YEAR</f>
        <v>2021</v>
      </c>
      <c r="B202" s="11">
        <f>RRICC</f>
        <v>900004</v>
      </c>
      <c r="C202" s="7">
        <f>RR_ID</f>
        <v>8</v>
      </c>
      <c r="D202" s="1" t="str">
        <f>RR_SHORT_NAME</f>
        <v>EAST</v>
      </c>
      <c r="E202" s="1" t="str">
        <f>RR_NAME</f>
        <v>Eastern Railroads</v>
      </c>
      <c r="F202" s="1" t="s">
        <v>47202</v>
      </c>
      <c r="G202" s="6">
        <f>E1L210C12</f>
        <v>2.1865267412861824</v>
      </c>
    </row>
    <row r="203" spans="1:7" x14ac:dyDescent="0.3">
      <c r="A203" s="11">
        <f>CURRENT_YEAR</f>
        <v>2021</v>
      </c>
      <c r="B203" s="11">
        <f>RRICC</f>
        <v>900004</v>
      </c>
      <c r="C203" s="7">
        <f>RR_ID</f>
        <v>8</v>
      </c>
      <c r="D203" s="1" t="str">
        <f>RR_SHORT_NAME</f>
        <v>EAST</v>
      </c>
      <c r="E203" s="1" t="str">
        <f>RR_NAME</f>
        <v>Eastern Railroads</v>
      </c>
      <c r="F203" s="1" t="s">
        <v>47203</v>
      </c>
      <c r="G203" s="6">
        <f>E1L210C13</f>
        <v>1.4992614048417639E-4</v>
      </c>
    </row>
    <row r="204" spans="1:7" x14ac:dyDescent="0.3">
      <c r="A204" s="11">
        <f>CURRENT_YEAR</f>
        <v>2021</v>
      </c>
      <c r="B204" s="11">
        <f>RRICC</f>
        <v>900004</v>
      </c>
      <c r="C204" s="7">
        <f>RR_ID</f>
        <v>8</v>
      </c>
      <c r="D204" s="1" t="str">
        <f>RR_SHORT_NAME</f>
        <v>EAST</v>
      </c>
      <c r="E204" s="1" t="str">
        <f>RR_NAME</f>
        <v>Eastern Railroads</v>
      </c>
      <c r="F204" s="1" t="s">
        <v>47204</v>
      </c>
      <c r="G204" s="6">
        <f>E1L211C1</f>
        <v>7.9401222372620477E-3</v>
      </c>
    </row>
    <row r="205" spans="1:7" x14ac:dyDescent="0.3">
      <c r="A205" s="11">
        <f>CURRENT_YEAR</f>
        <v>2021</v>
      </c>
      <c r="B205" s="11">
        <f>RRICC</f>
        <v>900004</v>
      </c>
      <c r="C205" s="7">
        <f>RR_ID</f>
        <v>8</v>
      </c>
      <c r="D205" s="1" t="str">
        <f>RR_SHORT_NAME</f>
        <v>EAST</v>
      </c>
      <c r="E205" s="1" t="str">
        <f>RR_NAME</f>
        <v>Eastern Railroads</v>
      </c>
      <c r="F205" s="1" t="s">
        <v>47205</v>
      </c>
      <c r="G205" s="6">
        <f>E1L211C2</f>
        <v>5.0289704194154031E-2</v>
      </c>
    </row>
    <row r="206" spans="1:7" x14ac:dyDescent="0.3">
      <c r="A206" s="11">
        <f>CURRENT_YEAR</f>
        <v>2021</v>
      </c>
      <c r="B206" s="11">
        <f>RRICC</f>
        <v>900004</v>
      </c>
      <c r="C206" s="7">
        <f>RR_ID</f>
        <v>8</v>
      </c>
      <c r="D206" s="1" t="str">
        <f>RR_SHORT_NAME</f>
        <v>EAST</v>
      </c>
      <c r="E206" s="1" t="str">
        <f>RR_NAME</f>
        <v>Eastern Railroads</v>
      </c>
      <c r="F206" s="1" t="s">
        <v>47206</v>
      </c>
      <c r="G206" s="6">
        <f>E1L211C3</f>
        <v>1.6295010477426915E-4</v>
      </c>
    </row>
    <row r="207" spans="1:7" x14ac:dyDescent="0.3">
      <c r="A207" s="11">
        <f>CURRENT_YEAR</f>
        <v>2021</v>
      </c>
      <c r="B207" s="11">
        <f>RRICC</f>
        <v>900004</v>
      </c>
      <c r="C207" s="7">
        <f>RR_ID</f>
        <v>8</v>
      </c>
      <c r="D207" s="1" t="str">
        <f>RR_SHORT_NAME</f>
        <v>EAST</v>
      </c>
      <c r="E207" s="1" t="str">
        <f>RR_NAME</f>
        <v>Eastern Railroads</v>
      </c>
      <c r="F207" s="1" t="s">
        <v>47207</v>
      </c>
      <c r="G207" s="6">
        <f>E1L211C4</f>
        <v>2.0644317816881336E-2</v>
      </c>
    </row>
    <row r="208" spans="1:7" x14ac:dyDescent="0.3">
      <c r="A208" s="11">
        <f>CURRENT_YEAR</f>
        <v>2021</v>
      </c>
      <c r="B208" s="11">
        <f>RRICC</f>
        <v>900004</v>
      </c>
      <c r="C208" s="7">
        <f>RR_ID</f>
        <v>8</v>
      </c>
      <c r="D208" s="1" t="str">
        <f>RR_SHORT_NAME</f>
        <v>EAST</v>
      </c>
      <c r="E208" s="1" t="str">
        <f>RR_NAME</f>
        <v>Eastern Railroads</v>
      </c>
      <c r="F208" s="1" t="s">
        <v>47208</v>
      </c>
      <c r="G208" s="6">
        <f>E1L211C5</f>
        <v>0.13075323090480054</v>
      </c>
    </row>
    <row r="209" spans="1:7" x14ac:dyDescent="0.3">
      <c r="A209" s="11">
        <f>CURRENT_YEAR</f>
        <v>2021</v>
      </c>
      <c r="B209" s="11">
        <f>RRICC</f>
        <v>900004</v>
      </c>
      <c r="C209" s="7">
        <f>RR_ID</f>
        <v>8</v>
      </c>
      <c r="D209" s="1" t="str">
        <f>RR_SHORT_NAME</f>
        <v>EAST</v>
      </c>
      <c r="E209" s="1" t="str">
        <f>RR_NAME</f>
        <v>Eastern Railroads</v>
      </c>
      <c r="F209" s="1" t="s">
        <v>47209</v>
      </c>
      <c r="G209" s="6">
        <f>E1L211C6</f>
        <v>4.2367027241309985E-4</v>
      </c>
    </row>
    <row r="210" spans="1:7" x14ac:dyDescent="0.3">
      <c r="A210" s="11">
        <f>CURRENT_YEAR</f>
        <v>2021</v>
      </c>
      <c r="B210" s="11">
        <f>RRICC</f>
        <v>900004</v>
      </c>
      <c r="C210" s="7">
        <f>RR_ID</f>
        <v>8</v>
      </c>
      <c r="D210" s="1" t="str">
        <f>RR_SHORT_NAME</f>
        <v>EAST</v>
      </c>
      <c r="E210" s="1" t="str">
        <f>RR_NAME</f>
        <v>Eastern Railroads</v>
      </c>
      <c r="F210" s="1" t="s">
        <v>47210</v>
      </c>
      <c r="G210" s="6">
        <f>E1L211C7</f>
        <v>0.48006742930285962</v>
      </c>
    </row>
    <row r="211" spans="1:7" x14ac:dyDescent="0.3">
      <c r="A211" s="11">
        <f>CURRENT_YEAR</f>
        <v>2021</v>
      </c>
      <c r="B211" s="11">
        <f>RRICC</f>
        <v>900004</v>
      </c>
      <c r="C211" s="7">
        <f>RR_ID</f>
        <v>8</v>
      </c>
      <c r="D211" s="1" t="str">
        <f>RR_SHORT_NAME</f>
        <v>EAST</v>
      </c>
      <c r="E211" s="1" t="str">
        <f>RR_NAME</f>
        <v>Eastern Railroads</v>
      </c>
      <c r="F211" s="1" t="s">
        <v>47211</v>
      </c>
      <c r="G211" s="6">
        <f>E1L211C8</f>
        <v>7.4275608992849245</v>
      </c>
    </row>
    <row r="212" spans="1:7" x14ac:dyDescent="0.3">
      <c r="A212" s="11">
        <f>CURRENT_YEAR</f>
        <v>2021</v>
      </c>
      <c r="B212" s="11">
        <f>RRICC</f>
        <v>900004</v>
      </c>
      <c r="C212" s="7">
        <f>RR_ID</f>
        <v>8</v>
      </c>
      <c r="D212" s="1" t="str">
        <f>RR_SHORT_NAME</f>
        <v>EAST</v>
      </c>
      <c r="E212" s="1" t="str">
        <f>RR_NAME</f>
        <v>Eastern Railroads</v>
      </c>
      <c r="F212" s="1" t="s">
        <v>47212</v>
      </c>
      <c r="G212" s="6">
        <f>E1L211C9</f>
        <v>9.0548568613027895E-3</v>
      </c>
    </row>
    <row r="213" spans="1:7" x14ac:dyDescent="0.3">
      <c r="A213" s="11">
        <f>CURRENT_YEAR</f>
        <v>2021</v>
      </c>
      <c r="B213" s="11">
        <f>RRICC</f>
        <v>900004</v>
      </c>
      <c r="C213" s="7">
        <f>RR_ID</f>
        <v>8</v>
      </c>
      <c r="D213" s="1" t="str">
        <f>RR_SHORT_NAME</f>
        <v>EAST</v>
      </c>
      <c r="E213" s="1" t="str">
        <f>RR_NAME</f>
        <v>Eastern Railroads</v>
      </c>
      <c r="F213" s="1" t="s">
        <v>47213</v>
      </c>
      <c r="G213" s="6">
        <f>E1L211C10</f>
        <v>0.48006742930285951</v>
      </c>
    </row>
    <row r="214" spans="1:7" x14ac:dyDescent="0.3">
      <c r="A214" s="11">
        <f>CURRENT_YEAR</f>
        <v>2021</v>
      </c>
      <c r="B214" s="11">
        <f>RRICC</f>
        <v>900004</v>
      </c>
      <c r="C214" s="7">
        <f>RR_ID</f>
        <v>8</v>
      </c>
      <c r="D214" s="1" t="str">
        <f>RR_SHORT_NAME</f>
        <v>EAST</v>
      </c>
      <c r="E214" s="1" t="str">
        <f>RR_NAME</f>
        <v>Eastern Railroads</v>
      </c>
      <c r="F214" s="1" t="s">
        <v>47214</v>
      </c>
      <c r="G214" s="6">
        <f>E1L211C11</f>
        <v>7.4275608992849227</v>
      </c>
    </row>
    <row r="215" spans="1:7" x14ac:dyDescent="0.3">
      <c r="A215" s="11">
        <f>CURRENT_YEAR</f>
        <v>2021</v>
      </c>
      <c r="B215" s="11">
        <f>RRICC</f>
        <v>900004</v>
      </c>
      <c r="C215" s="7">
        <f>RR_ID</f>
        <v>8</v>
      </c>
      <c r="D215" s="1" t="str">
        <f>RR_SHORT_NAME</f>
        <v>EAST</v>
      </c>
      <c r="E215" s="1" t="str">
        <f>RR_NAME</f>
        <v>Eastern Railroads</v>
      </c>
      <c r="F215" s="1" t="s">
        <v>47215</v>
      </c>
      <c r="G215" s="6">
        <f>E1L211C12</f>
        <v>9.0548568613027878E-3</v>
      </c>
    </row>
    <row r="216" spans="1:7" x14ac:dyDescent="0.3">
      <c r="A216" s="11">
        <f>CURRENT_YEAR</f>
        <v>2021</v>
      </c>
      <c r="B216" s="11">
        <f>RRICC</f>
        <v>900004</v>
      </c>
      <c r="C216" s="7">
        <f>RR_ID</f>
        <v>8</v>
      </c>
      <c r="D216" s="1" t="str">
        <f>RR_SHORT_NAME</f>
        <v>EAST</v>
      </c>
      <c r="E216" s="1" t="str">
        <f>RR_NAME</f>
        <v>Eastern Railroads</v>
      </c>
      <c r="F216" s="1" t="s">
        <v>47216</v>
      </c>
      <c r="G216" s="6">
        <f>E1L211C13</f>
        <v>0.2058866052613986</v>
      </c>
    </row>
    <row r="217" spans="1:7" x14ac:dyDescent="0.3">
      <c r="A217" s="11">
        <f>CURRENT_YEAR</f>
        <v>2021</v>
      </c>
      <c r="B217" s="11">
        <f>RRICC</f>
        <v>900004</v>
      </c>
      <c r="C217" s="7">
        <f>RR_ID</f>
        <v>8</v>
      </c>
      <c r="D217" s="1" t="str">
        <f>RR_SHORT_NAME</f>
        <v>EAST</v>
      </c>
      <c r="E217" s="1" t="str">
        <f>RR_NAME</f>
        <v>Eastern Railroads</v>
      </c>
      <c r="F217" s="1" t="s">
        <v>47217</v>
      </c>
      <c r="G217" s="6">
        <f>E1L212C1</f>
        <v>0.14333291116636782</v>
      </c>
    </row>
    <row r="218" spans="1:7" x14ac:dyDescent="0.3">
      <c r="A218" s="11">
        <f>CURRENT_YEAR</f>
        <v>2021</v>
      </c>
      <c r="B218" s="11">
        <f>RRICC</f>
        <v>900004</v>
      </c>
      <c r="C218" s="7">
        <f>RR_ID</f>
        <v>8</v>
      </c>
      <c r="D218" s="1" t="str">
        <f>RR_SHORT_NAME</f>
        <v>EAST</v>
      </c>
      <c r="E218" s="1" t="str">
        <f>RR_NAME</f>
        <v>Eastern Railroads</v>
      </c>
      <c r="F218" s="1" t="s">
        <v>47218</v>
      </c>
      <c r="G218" s="6">
        <f>E1L212C2</f>
        <v>0.17519098125177979</v>
      </c>
    </row>
    <row r="219" spans="1:7" x14ac:dyDescent="0.3">
      <c r="A219" s="11">
        <f>CURRENT_YEAR</f>
        <v>2021</v>
      </c>
      <c r="B219" s="11">
        <f>RRICC</f>
        <v>900004</v>
      </c>
      <c r="C219" s="7">
        <f>RR_ID</f>
        <v>8</v>
      </c>
      <c r="D219" s="1" t="str">
        <f>RR_SHORT_NAME</f>
        <v>EAST</v>
      </c>
      <c r="E219" s="1" t="str">
        <f>RR_NAME</f>
        <v>Eastern Railroads</v>
      </c>
      <c r="F219" s="1" t="s">
        <v>47219</v>
      </c>
      <c r="G219" s="6">
        <f>E1L212C3</f>
        <v>0.23946076595908827</v>
      </c>
    </row>
    <row r="220" spans="1:7" x14ac:dyDescent="0.3">
      <c r="A220" s="11">
        <f>CURRENT_YEAR</f>
        <v>2021</v>
      </c>
      <c r="B220" s="11">
        <f>RRICC</f>
        <v>900004</v>
      </c>
      <c r="C220" s="7">
        <f>RR_ID</f>
        <v>8</v>
      </c>
      <c r="D220" s="1" t="str">
        <f>RR_SHORT_NAME</f>
        <v>EAST</v>
      </c>
      <c r="E220" s="1" t="str">
        <f>RR_NAME</f>
        <v>Eastern Railroads</v>
      </c>
      <c r="F220" s="1" t="s">
        <v>47220</v>
      </c>
      <c r="G220" s="6">
        <f>E1L212C4</f>
        <v>0.37266556903255621</v>
      </c>
    </row>
    <row r="221" spans="1:7" x14ac:dyDescent="0.3">
      <c r="A221" s="11">
        <f>CURRENT_YEAR</f>
        <v>2021</v>
      </c>
      <c r="B221" s="11">
        <f>RRICC</f>
        <v>900004</v>
      </c>
      <c r="C221" s="7">
        <f>RR_ID</f>
        <v>8</v>
      </c>
      <c r="D221" s="1" t="str">
        <f>RR_SHORT_NAME</f>
        <v>EAST</v>
      </c>
      <c r="E221" s="1" t="str">
        <f>RR_NAME</f>
        <v>Eastern Railroads</v>
      </c>
      <c r="F221" s="1" t="s">
        <v>47221</v>
      </c>
      <c r="G221" s="6">
        <f>E1L212C5</f>
        <v>0.45549655125462712</v>
      </c>
    </row>
    <row r="222" spans="1:7" x14ac:dyDescent="0.3">
      <c r="A222" s="11">
        <f>CURRENT_YEAR</f>
        <v>2021</v>
      </c>
      <c r="B222" s="11">
        <f>RRICC</f>
        <v>900004</v>
      </c>
      <c r="C222" s="7">
        <f>RR_ID</f>
        <v>8</v>
      </c>
      <c r="D222" s="1" t="str">
        <f>RR_SHORT_NAME</f>
        <v>EAST</v>
      </c>
      <c r="E222" s="1" t="str">
        <f>RR_NAME</f>
        <v>Eastern Railroads</v>
      </c>
      <c r="F222" s="1" t="s">
        <v>47222</v>
      </c>
      <c r="G222" s="6">
        <f>E1L212C6</f>
        <v>0.62259799149362849</v>
      </c>
    </row>
    <row r="223" spans="1:7" x14ac:dyDescent="0.3">
      <c r="A223" s="11">
        <f>CURRENT_YEAR</f>
        <v>2021</v>
      </c>
      <c r="B223" s="11">
        <f>RRICC</f>
        <v>900004</v>
      </c>
      <c r="C223" s="7">
        <f>RR_ID</f>
        <v>8</v>
      </c>
      <c r="D223" s="1" t="str">
        <f>RR_SHORT_NAME</f>
        <v>EAST</v>
      </c>
      <c r="E223" s="1" t="str">
        <f>RR_NAME</f>
        <v>Eastern Railroads</v>
      </c>
      <c r="F223" s="1" t="s">
        <v>47223</v>
      </c>
      <c r="G223" s="6">
        <f>E1L212C7</f>
        <v>14.677080486035127</v>
      </c>
    </row>
    <row r="224" spans="1:7" x14ac:dyDescent="0.3">
      <c r="A224" s="11">
        <f>CURRENT_YEAR</f>
        <v>2021</v>
      </c>
      <c r="B224" s="11">
        <f>RRICC</f>
        <v>900004</v>
      </c>
      <c r="C224" s="7">
        <f>RR_ID</f>
        <v>8</v>
      </c>
      <c r="D224" s="1" t="str">
        <f>RR_SHORT_NAME</f>
        <v>EAST</v>
      </c>
      <c r="E224" s="1" t="str">
        <f>RR_NAME</f>
        <v>Eastern Railroads</v>
      </c>
      <c r="F224" s="1" t="s">
        <v>47224</v>
      </c>
      <c r="G224" s="6">
        <f>E1L212C8</f>
        <v>35.418436986340076</v>
      </c>
    </row>
    <row r="225" spans="1:7" x14ac:dyDescent="0.3">
      <c r="A225" s="11">
        <f>CURRENT_YEAR</f>
        <v>2021</v>
      </c>
      <c r="B225" s="11">
        <f>RRICC</f>
        <v>900004</v>
      </c>
      <c r="C225" s="7">
        <f>RR_ID</f>
        <v>8</v>
      </c>
      <c r="D225" s="1" t="str">
        <f>RR_SHORT_NAME</f>
        <v>EAST</v>
      </c>
      <c r="E225" s="1" t="str">
        <f>RR_NAME</f>
        <v>Eastern Railroads</v>
      </c>
      <c r="F225" s="1" t="s">
        <v>47225</v>
      </c>
      <c r="G225" s="6">
        <f>E1L212C9</f>
        <v>36.78335112573037</v>
      </c>
    </row>
    <row r="226" spans="1:7" x14ac:dyDescent="0.3">
      <c r="A226" s="11">
        <f>CURRENT_YEAR</f>
        <v>2021</v>
      </c>
      <c r="B226" s="11">
        <f>RRICC</f>
        <v>900004</v>
      </c>
      <c r="C226" s="7">
        <f>RR_ID</f>
        <v>8</v>
      </c>
      <c r="D226" s="1" t="str">
        <f>RR_SHORT_NAME</f>
        <v>EAST</v>
      </c>
      <c r="E226" s="1" t="str">
        <f>RR_NAME</f>
        <v>Eastern Railroads</v>
      </c>
      <c r="F226" s="1" t="s">
        <v>47226</v>
      </c>
      <c r="G226" s="6">
        <f>E1L212C10</f>
        <v>14.677080486035123</v>
      </c>
    </row>
    <row r="227" spans="1:7" x14ac:dyDescent="0.3">
      <c r="A227" s="11">
        <f>CURRENT_YEAR</f>
        <v>2021</v>
      </c>
      <c r="B227" s="11">
        <f>RRICC</f>
        <v>900004</v>
      </c>
      <c r="C227" s="7">
        <f>RR_ID</f>
        <v>8</v>
      </c>
      <c r="D227" s="1" t="str">
        <f>RR_SHORT_NAME</f>
        <v>EAST</v>
      </c>
      <c r="E227" s="1" t="str">
        <f>RR_NAME</f>
        <v>Eastern Railroads</v>
      </c>
      <c r="F227" s="1" t="s">
        <v>47227</v>
      </c>
      <c r="G227" s="6">
        <f>E1L212C11</f>
        <v>35.418436986340083</v>
      </c>
    </row>
    <row r="228" spans="1:7" x14ac:dyDescent="0.3">
      <c r="A228" s="11">
        <f>CURRENT_YEAR</f>
        <v>2021</v>
      </c>
      <c r="B228" s="11">
        <f>RRICC</f>
        <v>900004</v>
      </c>
      <c r="C228" s="7">
        <f>RR_ID</f>
        <v>8</v>
      </c>
      <c r="D228" s="1" t="str">
        <f>RR_SHORT_NAME</f>
        <v>EAST</v>
      </c>
      <c r="E228" s="1" t="str">
        <f>RR_NAME</f>
        <v>Eastern Railroads</v>
      </c>
      <c r="F228" s="1" t="s">
        <v>47228</v>
      </c>
      <c r="G228" s="6">
        <f>E1L212C12</f>
        <v>36.78335112573037</v>
      </c>
    </row>
    <row r="229" spans="1:7" x14ac:dyDescent="0.3">
      <c r="A229" s="11">
        <f>CURRENT_YEAR</f>
        <v>2021</v>
      </c>
      <c r="B229" s="11">
        <f>RRICC</f>
        <v>900004</v>
      </c>
      <c r="C229" s="7">
        <f>RR_ID</f>
        <v>8</v>
      </c>
      <c r="D229" s="1" t="str">
        <f>RR_SHORT_NAME</f>
        <v>EAST</v>
      </c>
      <c r="E229" s="1" t="str">
        <f>RR_NAME</f>
        <v>Eastern Railroads</v>
      </c>
      <c r="F229" s="1" t="s">
        <v>47229</v>
      </c>
      <c r="G229" s="6">
        <f>E1L212C13</f>
        <v>0.29215968003051046</v>
      </c>
    </row>
    <row r="230" spans="1:7" x14ac:dyDescent="0.3">
      <c r="A230" s="11">
        <f>CURRENT_YEAR</f>
        <v>2021</v>
      </c>
      <c r="B230" s="11">
        <f>RRICC</f>
        <v>900004</v>
      </c>
      <c r="C230" s="7">
        <f>RR_ID</f>
        <v>8</v>
      </c>
      <c r="D230" s="1" t="str">
        <f>RR_SHORT_NAME</f>
        <v>EAST</v>
      </c>
      <c r="E230" s="1" t="str">
        <f>RR_NAME</f>
        <v>Eastern Railroads</v>
      </c>
      <c r="F230" s="1" t="s">
        <v>47230</v>
      </c>
      <c r="G230" s="6">
        <f>E1L213C1</f>
        <v>2.7645524712159981E-2</v>
      </c>
    </row>
    <row r="231" spans="1:7" x14ac:dyDescent="0.3">
      <c r="A231" s="11">
        <f>CURRENT_YEAR</f>
        <v>2021</v>
      </c>
      <c r="B231" s="11">
        <f>RRICC</f>
        <v>900004</v>
      </c>
      <c r="C231" s="7">
        <f>RR_ID</f>
        <v>8</v>
      </c>
      <c r="D231" s="1" t="str">
        <f>RR_SHORT_NAME</f>
        <v>EAST</v>
      </c>
      <c r="E231" s="1" t="str">
        <f>RR_NAME</f>
        <v>Eastern Railroads</v>
      </c>
      <c r="F231" s="1" t="s">
        <v>47231</v>
      </c>
      <c r="G231" s="6">
        <f>E1L213C2</f>
        <v>5.9898800719233112</v>
      </c>
    </row>
    <row r="232" spans="1:7" x14ac:dyDescent="0.3">
      <c r="A232" s="11">
        <f>CURRENT_YEAR</f>
        <v>2021</v>
      </c>
      <c r="B232" s="11">
        <f>RRICC</f>
        <v>900004</v>
      </c>
      <c r="C232" s="7">
        <f>RR_ID</f>
        <v>8</v>
      </c>
      <c r="D232" s="1" t="str">
        <f>RR_SHORT_NAME</f>
        <v>EAST</v>
      </c>
      <c r="E232" s="1" t="str">
        <f>RR_NAME</f>
        <v>Eastern Railroads</v>
      </c>
      <c r="F232" s="1" t="s">
        <v>47232</v>
      </c>
      <c r="G232" s="6">
        <f>E1L213C3</f>
        <v>3.0011331897479403</v>
      </c>
    </row>
    <row r="233" spans="1:7" x14ac:dyDescent="0.3">
      <c r="A233" s="11">
        <f>CURRENT_YEAR</f>
        <v>2021</v>
      </c>
      <c r="B233" s="11">
        <f>RRICC</f>
        <v>900004</v>
      </c>
      <c r="C233" s="7">
        <f>RR_ID</f>
        <v>8</v>
      </c>
      <c r="D233" s="1" t="str">
        <f>RR_SHORT_NAME</f>
        <v>EAST</v>
      </c>
      <c r="E233" s="1" t="str">
        <f>RR_NAME</f>
        <v>Eastern Railroads</v>
      </c>
      <c r="F233" s="1" t="s">
        <v>47233</v>
      </c>
      <c r="G233" s="6">
        <f>E1L213C4</f>
        <v>7.1878364251615937E-2</v>
      </c>
    </row>
    <row r="234" spans="1:7" x14ac:dyDescent="0.3">
      <c r="A234" s="11">
        <f>CURRENT_YEAR</f>
        <v>2021</v>
      </c>
      <c r="B234" s="11">
        <f>RRICC</f>
        <v>900004</v>
      </c>
      <c r="C234" s="7">
        <f>RR_ID</f>
        <v>8</v>
      </c>
      <c r="D234" s="1" t="str">
        <f>RR_SHORT_NAME</f>
        <v>EAST</v>
      </c>
      <c r="E234" s="1" t="str">
        <f>RR_NAME</f>
        <v>Eastern Railroads</v>
      </c>
      <c r="F234" s="1" t="s">
        <v>47234</v>
      </c>
      <c r="G234" s="6">
        <f>E1L213C5</f>
        <v>15.573688187000611</v>
      </c>
    </row>
    <row r="235" spans="1:7" x14ac:dyDescent="0.3">
      <c r="A235" s="11">
        <f>CURRENT_YEAR</f>
        <v>2021</v>
      </c>
      <c r="B235" s="11">
        <f>RRICC</f>
        <v>900004</v>
      </c>
      <c r="C235" s="7">
        <f>RR_ID</f>
        <v>8</v>
      </c>
      <c r="D235" s="1" t="str">
        <f>RR_SHORT_NAME</f>
        <v>EAST</v>
      </c>
      <c r="E235" s="1" t="str">
        <f>RR_NAME</f>
        <v>Eastern Railroads</v>
      </c>
      <c r="F235" s="1" t="s">
        <v>47235</v>
      </c>
      <c r="G235" s="6">
        <f>E1L213C6</f>
        <v>7.8029462933446467</v>
      </c>
    </row>
    <row r="236" spans="1:7" x14ac:dyDescent="0.3">
      <c r="A236" s="11">
        <f>CURRENT_YEAR</f>
        <v>2021</v>
      </c>
      <c r="B236" s="11">
        <f>RRICC</f>
        <v>900004</v>
      </c>
      <c r="C236" s="7">
        <f>RR_ID</f>
        <v>8</v>
      </c>
      <c r="D236" s="1" t="str">
        <f>RR_SHORT_NAME</f>
        <v>EAST</v>
      </c>
      <c r="E236" s="1" t="str">
        <f>RR_NAME</f>
        <v>Eastern Railroads</v>
      </c>
      <c r="F236" s="1" t="s">
        <v>47236</v>
      </c>
      <c r="G236" s="6">
        <f>E1L213C7</f>
        <v>3.3495094852867688</v>
      </c>
    </row>
    <row r="237" spans="1:7" x14ac:dyDescent="0.3">
      <c r="A237" s="11">
        <f>CURRENT_YEAR</f>
        <v>2021</v>
      </c>
      <c r="B237" s="11">
        <f>RRICC</f>
        <v>900004</v>
      </c>
      <c r="C237" s="7">
        <f>RR_ID</f>
        <v>8</v>
      </c>
      <c r="D237" s="1" t="str">
        <f>RR_SHORT_NAME</f>
        <v>EAST</v>
      </c>
      <c r="E237" s="1" t="str">
        <f>RR_NAME</f>
        <v>Eastern Railroads</v>
      </c>
      <c r="F237" s="1" t="s">
        <v>47237</v>
      </c>
      <c r="G237" s="6">
        <f>E1L213C8</f>
        <v>1071.9787948861988</v>
      </c>
    </row>
    <row r="238" spans="1:7" x14ac:dyDescent="0.3">
      <c r="A238" s="11">
        <f>CURRENT_YEAR</f>
        <v>2021</v>
      </c>
      <c r="B238" s="11">
        <f>RRICC</f>
        <v>900004</v>
      </c>
      <c r="C238" s="7">
        <f>RR_ID</f>
        <v>8</v>
      </c>
      <c r="D238" s="1" t="str">
        <f>RR_SHORT_NAME</f>
        <v>EAST</v>
      </c>
      <c r="E238" s="1" t="str">
        <f>RR_NAME</f>
        <v>Eastern Railroads</v>
      </c>
      <c r="F238" s="1" t="s">
        <v>47238</v>
      </c>
      <c r="G238" s="6">
        <f>E1L213C9</f>
        <v>529.840966159647</v>
      </c>
    </row>
    <row r="239" spans="1:7" x14ac:dyDescent="0.3">
      <c r="A239" s="11">
        <f>CURRENT_YEAR</f>
        <v>2021</v>
      </c>
      <c r="B239" s="11">
        <f>RRICC</f>
        <v>900004</v>
      </c>
      <c r="C239" s="7">
        <f>RR_ID</f>
        <v>8</v>
      </c>
      <c r="D239" s="1" t="str">
        <f>RR_SHORT_NAME</f>
        <v>EAST</v>
      </c>
      <c r="E239" s="1" t="str">
        <f>RR_NAME</f>
        <v>Eastern Railroads</v>
      </c>
      <c r="F239" s="1" t="s">
        <v>47239</v>
      </c>
      <c r="G239" s="6">
        <f>E1L213C10</f>
        <v>3.3495094852867688</v>
      </c>
    </row>
    <row r="240" spans="1:7" x14ac:dyDescent="0.3">
      <c r="A240" s="11">
        <f>CURRENT_YEAR</f>
        <v>2021</v>
      </c>
      <c r="B240" s="11">
        <f>RRICC</f>
        <v>900004</v>
      </c>
      <c r="C240" s="7">
        <f>RR_ID</f>
        <v>8</v>
      </c>
      <c r="D240" s="1" t="str">
        <f>RR_SHORT_NAME</f>
        <v>EAST</v>
      </c>
      <c r="E240" s="1" t="str">
        <f>RR_NAME</f>
        <v>Eastern Railroads</v>
      </c>
      <c r="F240" s="1" t="s">
        <v>47240</v>
      </c>
      <c r="G240" s="6">
        <f>E1L213C11</f>
        <v>1071.9787948861988</v>
      </c>
    </row>
    <row r="241" spans="1:7" x14ac:dyDescent="0.3">
      <c r="A241" s="11">
        <f>CURRENT_YEAR</f>
        <v>2021</v>
      </c>
      <c r="B241" s="11">
        <f>RRICC</f>
        <v>900004</v>
      </c>
      <c r="C241" s="7">
        <f>RR_ID</f>
        <v>8</v>
      </c>
      <c r="D241" s="1" t="str">
        <f>RR_SHORT_NAME</f>
        <v>EAST</v>
      </c>
      <c r="E241" s="1" t="str">
        <f>RR_NAME</f>
        <v>Eastern Railroads</v>
      </c>
      <c r="F241" s="1" t="s">
        <v>47241</v>
      </c>
      <c r="G241" s="6">
        <f>E1L213C12</f>
        <v>529.840966159647</v>
      </c>
    </row>
    <row r="242" spans="1:7" x14ac:dyDescent="0.3">
      <c r="A242" s="11">
        <f>CURRENT_YEAR</f>
        <v>2021</v>
      </c>
      <c r="B242" s="11">
        <f>RRICC</f>
        <v>900004</v>
      </c>
      <c r="C242" s="7">
        <f>RR_ID</f>
        <v>8</v>
      </c>
      <c r="D242" s="1" t="str">
        <f>RR_SHORT_NAME</f>
        <v>EAST</v>
      </c>
      <c r="E242" s="1" t="str">
        <f>RR_NAME</f>
        <v>Eastern Railroads</v>
      </c>
      <c r="F242" s="1" t="s">
        <v>47242</v>
      </c>
      <c r="G242" s="6">
        <f>E1L213C13</f>
        <v>0.13362665952020786</v>
      </c>
    </row>
    <row r="243" spans="1:7" x14ac:dyDescent="0.3">
      <c r="A243" s="11">
        <f>CURRENT_YEAR</f>
        <v>2021</v>
      </c>
      <c r="B243" s="11">
        <f>RRICC</f>
        <v>900004</v>
      </c>
      <c r="C243" s="7">
        <f>RR_ID</f>
        <v>8</v>
      </c>
      <c r="D243" s="1" t="str">
        <f>RR_SHORT_NAME</f>
        <v>EAST</v>
      </c>
      <c r="E243" s="1" t="str">
        <f>RR_NAME</f>
        <v>Eastern Railroads</v>
      </c>
      <c r="F243" s="1" t="s">
        <v>47243</v>
      </c>
      <c r="G243" s="6">
        <f>E1L214C1</f>
        <v>4.9924048217305221E-2</v>
      </c>
    </row>
    <row r="244" spans="1:7" x14ac:dyDescent="0.3">
      <c r="A244" s="11">
        <f>CURRENT_YEAR</f>
        <v>2021</v>
      </c>
      <c r="B244" s="11">
        <f>RRICC</f>
        <v>900004</v>
      </c>
      <c r="C244" s="7">
        <f>RR_ID</f>
        <v>8</v>
      </c>
      <c r="D244" s="1" t="str">
        <f>RR_SHORT_NAME</f>
        <v>EAST</v>
      </c>
      <c r="E244" s="1" t="str">
        <f>RR_NAME</f>
        <v>Eastern Railroads</v>
      </c>
      <c r="F244" s="1" t="s">
        <v>47244</v>
      </c>
      <c r="G244" s="6">
        <f>E1L214C2</f>
        <v>3.6618362560833881E-2</v>
      </c>
    </row>
    <row r="245" spans="1:7" x14ac:dyDescent="0.3">
      <c r="A245" s="11">
        <f>CURRENT_YEAR</f>
        <v>2021</v>
      </c>
      <c r="B245" s="11">
        <f>RRICC</f>
        <v>900004</v>
      </c>
      <c r="C245" s="7">
        <f>RR_ID</f>
        <v>8</v>
      </c>
      <c r="D245" s="1" t="str">
        <f>RR_SHORT_NAME</f>
        <v>EAST</v>
      </c>
      <c r="E245" s="1" t="str">
        <f>RR_NAME</f>
        <v>Eastern Railroads</v>
      </c>
      <c r="F245" s="1" t="s">
        <v>47245</v>
      </c>
      <c r="G245" s="6">
        <f>E1L214C3</f>
        <v>1.3555308312014994E-2</v>
      </c>
    </row>
    <row r="246" spans="1:7" x14ac:dyDescent="0.3">
      <c r="A246" s="11">
        <f>CURRENT_YEAR</f>
        <v>2021</v>
      </c>
      <c r="B246" s="11">
        <f>RRICC</f>
        <v>900004</v>
      </c>
      <c r="C246" s="7">
        <f>RR_ID</f>
        <v>8</v>
      </c>
      <c r="D246" s="1" t="str">
        <f>RR_SHORT_NAME</f>
        <v>EAST</v>
      </c>
      <c r="E246" s="1" t="str">
        <f>RR_NAME</f>
        <v>Eastern Railroads</v>
      </c>
      <c r="F246" s="1" t="s">
        <v>47246</v>
      </c>
      <c r="G246" s="6">
        <f>E1L214C4</f>
        <v>0.12980252536499357</v>
      </c>
    </row>
    <row r="247" spans="1:7" x14ac:dyDescent="0.3">
      <c r="A247" s="11">
        <f>CURRENT_YEAR</f>
        <v>2021</v>
      </c>
      <c r="B247" s="11">
        <f>RRICC</f>
        <v>900004</v>
      </c>
      <c r="C247" s="7">
        <f>RR_ID</f>
        <v>8</v>
      </c>
      <c r="D247" s="1" t="str">
        <f>RR_SHORT_NAME</f>
        <v>EAST</v>
      </c>
      <c r="E247" s="1" t="str">
        <f>RR_NAME</f>
        <v>Eastern Railroads</v>
      </c>
      <c r="F247" s="1" t="s">
        <v>47247</v>
      </c>
      <c r="G247" s="6">
        <f>E1L214C5</f>
        <v>9.5207742658168282E-2</v>
      </c>
    </row>
    <row r="248" spans="1:7" x14ac:dyDescent="0.3">
      <c r="A248" s="11">
        <f>CURRENT_YEAR</f>
        <v>2021</v>
      </c>
      <c r="B248" s="11">
        <f>RRICC</f>
        <v>900004</v>
      </c>
      <c r="C248" s="7">
        <f>RR_ID</f>
        <v>8</v>
      </c>
      <c r="D248" s="1" t="str">
        <f>RR_SHORT_NAME</f>
        <v>EAST</v>
      </c>
      <c r="E248" s="1" t="str">
        <f>RR_NAME</f>
        <v>Eastern Railroads</v>
      </c>
      <c r="F248" s="1" t="s">
        <v>47248</v>
      </c>
      <c r="G248" s="6">
        <f>E1L214C6</f>
        <v>3.5243801611238988E-2</v>
      </c>
    </row>
    <row r="249" spans="1:7" x14ac:dyDescent="0.3">
      <c r="A249" s="11">
        <f>CURRENT_YEAR</f>
        <v>2021</v>
      </c>
      <c r="B249" s="11">
        <f>RRICC</f>
        <v>900004</v>
      </c>
      <c r="C249" s="7">
        <f>RR_ID</f>
        <v>8</v>
      </c>
      <c r="D249" s="1" t="str">
        <f>RR_SHORT_NAME</f>
        <v>EAST</v>
      </c>
      <c r="E249" s="1" t="str">
        <f>RR_NAME</f>
        <v>Eastern Railroads</v>
      </c>
      <c r="F249" s="1" t="s">
        <v>47249</v>
      </c>
      <c r="G249" s="6">
        <f>E1L214C7</f>
        <v>6.4319135417235325</v>
      </c>
    </row>
    <row r="250" spans="1:7" x14ac:dyDescent="0.3">
      <c r="A250" s="11">
        <f>CURRENT_YEAR</f>
        <v>2021</v>
      </c>
      <c r="B250" s="11">
        <f>RRICC</f>
        <v>900004</v>
      </c>
      <c r="C250" s="7">
        <f>RR_ID</f>
        <v>8</v>
      </c>
      <c r="D250" s="1" t="str">
        <f>RR_SHORT_NAME</f>
        <v>EAST</v>
      </c>
      <c r="E250" s="1" t="str">
        <f>RR_NAME</f>
        <v>Eastern Railroads</v>
      </c>
      <c r="F250" s="1" t="s">
        <v>47250</v>
      </c>
      <c r="G250" s="6">
        <f>E1L214C8</f>
        <v>25.156302464094125</v>
      </c>
    </row>
    <row r="251" spans="1:7" x14ac:dyDescent="0.3">
      <c r="A251" s="11">
        <f>CURRENT_YEAR</f>
        <v>2021</v>
      </c>
      <c r="B251" s="11">
        <f>RRICC</f>
        <v>900004</v>
      </c>
      <c r="C251" s="7">
        <f>RR_ID</f>
        <v>8</v>
      </c>
      <c r="D251" s="1" t="str">
        <f>RR_SHORT_NAME</f>
        <v>EAST</v>
      </c>
      <c r="E251" s="1" t="str">
        <f>RR_NAME</f>
        <v>Eastern Railroads</v>
      </c>
      <c r="F251" s="1" t="s">
        <v>47251</v>
      </c>
      <c r="G251" s="6">
        <f>E1L214C9</f>
        <v>2.5853916427184442</v>
      </c>
    </row>
    <row r="252" spans="1:7" x14ac:dyDescent="0.3">
      <c r="A252" s="11">
        <f>CURRENT_YEAR</f>
        <v>2021</v>
      </c>
      <c r="B252" s="11">
        <f>RRICC</f>
        <v>900004</v>
      </c>
      <c r="C252" s="7">
        <f>RR_ID</f>
        <v>8</v>
      </c>
      <c r="D252" s="1" t="str">
        <f>RR_SHORT_NAME</f>
        <v>EAST</v>
      </c>
      <c r="E252" s="1" t="str">
        <f>RR_NAME</f>
        <v>Eastern Railroads</v>
      </c>
      <c r="F252" s="1" t="s">
        <v>47252</v>
      </c>
      <c r="G252" s="6">
        <f>E1L214C10</f>
        <v>6.4319135417235325</v>
      </c>
    </row>
    <row r="253" spans="1:7" x14ac:dyDescent="0.3">
      <c r="A253" s="11">
        <f>CURRENT_YEAR</f>
        <v>2021</v>
      </c>
      <c r="B253" s="11">
        <f>RRICC</f>
        <v>900004</v>
      </c>
      <c r="C253" s="7">
        <f>RR_ID</f>
        <v>8</v>
      </c>
      <c r="D253" s="1" t="str">
        <f>RR_SHORT_NAME</f>
        <v>EAST</v>
      </c>
      <c r="E253" s="1" t="str">
        <f>RR_NAME</f>
        <v>Eastern Railroads</v>
      </c>
      <c r="F253" s="1" t="s">
        <v>47253</v>
      </c>
      <c r="G253" s="6">
        <f>E1L214C11</f>
        <v>25.156302464094129</v>
      </c>
    </row>
    <row r="254" spans="1:7" x14ac:dyDescent="0.3">
      <c r="A254" s="11">
        <f>CURRENT_YEAR</f>
        <v>2021</v>
      </c>
      <c r="B254" s="11">
        <f>RRICC</f>
        <v>900004</v>
      </c>
      <c r="C254" s="7">
        <f>RR_ID</f>
        <v>8</v>
      </c>
      <c r="D254" s="1" t="str">
        <f>RR_SHORT_NAME</f>
        <v>EAST</v>
      </c>
      <c r="E254" s="1" t="str">
        <f>RR_NAME</f>
        <v>Eastern Railroads</v>
      </c>
      <c r="F254" s="1" t="s">
        <v>47254</v>
      </c>
      <c r="G254" s="6">
        <f>E1L214C12</f>
        <v>2.5853916427184442</v>
      </c>
    </row>
    <row r="255" spans="1:7" x14ac:dyDescent="0.3">
      <c r="A255" s="11">
        <f>CURRENT_YEAR</f>
        <v>2021</v>
      </c>
      <c r="B255" s="11">
        <f>RRICC</f>
        <v>900004</v>
      </c>
      <c r="C255" s="7">
        <f>RR_ID</f>
        <v>8</v>
      </c>
      <c r="D255" s="1" t="str">
        <f>RR_SHORT_NAME</f>
        <v>EAST</v>
      </c>
      <c r="E255" s="1" t="str">
        <f>RR_NAME</f>
        <v>Eastern Railroads</v>
      </c>
      <c r="F255" s="1" t="s">
        <v>47255</v>
      </c>
      <c r="G255" s="6">
        <f>E1L214C13</f>
        <v>0.31642314837699648</v>
      </c>
    </row>
    <row r="256" spans="1:7" x14ac:dyDescent="0.3">
      <c r="A256" s="11">
        <f>CURRENT_YEAR</f>
        <v>2021</v>
      </c>
      <c r="B256" s="11">
        <f>RRICC</f>
        <v>900004</v>
      </c>
      <c r="C256" s="7">
        <f>RR_ID</f>
        <v>8</v>
      </c>
      <c r="D256" s="1" t="str">
        <f>RR_SHORT_NAME</f>
        <v>EAST</v>
      </c>
      <c r="E256" s="1" t="str">
        <f>RR_NAME</f>
        <v>Eastern Railroads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2021</v>
      </c>
      <c r="B257" s="11">
        <f>RRICC</f>
        <v>900004</v>
      </c>
      <c r="C257" s="7">
        <f>RR_ID</f>
        <v>8</v>
      </c>
      <c r="D257" s="1" t="str">
        <f>RR_SHORT_NAME</f>
        <v>EAST</v>
      </c>
      <c r="E257" s="1" t="str">
        <f>RR_NAME</f>
        <v>Eastern Railroads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2021</v>
      </c>
      <c r="B258" s="11">
        <f>RRICC</f>
        <v>900004</v>
      </c>
      <c r="C258" s="7">
        <f>RR_ID</f>
        <v>8</v>
      </c>
      <c r="D258" s="1" t="str">
        <f>RR_SHORT_NAME</f>
        <v>EAST</v>
      </c>
      <c r="E258" s="1" t="str">
        <f>RR_NAME</f>
        <v>Eastern Railroads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2021</v>
      </c>
      <c r="B259" s="11">
        <f>RRICC</f>
        <v>900004</v>
      </c>
      <c r="C259" s="7">
        <f>RR_ID</f>
        <v>8</v>
      </c>
      <c r="D259" s="1" t="str">
        <f>RR_SHORT_NAME</f>
        <v>EAST</v>
      </c>
      <c r="E259" s="1" t="str">
        <f>RR_NAME</f>
        <v>Eastern Railroads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2021</v>
      </c>
      <c r="B260" s="11">
        <f>RRICC</f>
        <v>900004</v>
      </c>
      <c r="C260" s="7">
        <f>RR_ID</f>
        <v>8</v>
      </c>
      <c r="D260" s="1" t="str">
        <f>RR_SHORT_NAME</f>
        <v>EAST</v>
      </c>
      <c r="E260" s="1" t="str">
        <f>RR_NAME</f>
        <v>Eastern Railroads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2021</v>
      </c>
      <c r="B261" s="11">
        <f>RRICC</f>
        <v>900004</v>
      </c>
      <c r="C261" s="7">
        <f>RR_ID</f>
        <v>8</v>
      </c>
      <c r="D261" s="1" t="str">
        <f>RR_SHORT_NAME</f>
        <v>EAST</v>
      </c>
      <c r="E261" s="1" t="str">
        <f>RR_NAME</f>
        <v>Eastern Railroads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2021</v>
      </c>
      <c r="B262" s="11">
        <f>RRICC</f>
        <v>900004</v>
      </c>
      <c r="C262" s="7">
        <f>RR_ID</f>
        <v>8</v>
      </c>
      <c r="D262" s="1" t="str">
        <f>RR_SHORT_NAME</f>
        <v>EAST</v>
      </c>
      <c r="E262" s="1" t="str">
        <f>RR_NAME</f>
        <v>Eastern Railroads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2021</v>
      </c>
      <c r="B263" s="11">
        <f>RRICC</f>
        <v>900004</v>
      </c>
      <c r="C263" s="7">
        <f>RR_ID</f>
        <v>8</v>
      </c>
      <c r="D263" s="1" t="str">
        <f>RR_SHORT_NAME</f>
        <v>EAST</v>
      </c>
      <c r="E263" s="1" t="str">
        <f>RR_NAME</f>
        <v>Eastern Railroads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2021</v>
      </c>
      <c r="B264" s="11">
        <f>RRICC</f>
        <v>900004</v>
      </c>
      <c r="C264" s="7">
        <f>RR_ID</f>
        <v>8</v>
      </c>
      <c r="D264" s="1" t="str">
        <f>RR_SHORT_NAME</f>
        <v>EAST</v>
      </c>
      <c r="E264" s="1" t="str">
        <f>RR_NAME</f>
        <v>Eastern Railroads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2021</v>
      </c>
      <c r="B265" s="11">
        <f>RRICC</f>
        <v>900004</v>
      </c>
      <c r="C265" s="7">
        <f>RR_ID</f>
        <v>8</v>
      </c>
      <c r="D265" s="1" t="str">
        <f>RR_SHORT_NAME</f>
        <v>EAST</v>
      </c>
      <c r="E265" s="1" t="str">
        <f>RR_NAME</f>
        <v>Eastern Railroads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2021</v>
      </c>
      <c r="B266" s="11">
        <f>RRICC</f>
        <v>900004</v>
      </c>
      <c r="C266" s="7">
        <f>RR_ID</f>
        <v>8</v>
      </c>
      <c r="D266" s="1" t="str">
        <f>RR_SHORT_NAME</f>
        <v>EAST</v>
      </c>
      <c r="E266" s="1" t="str">
        <f>RR_NAME</f>
        <v>Eastern Railroads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2021</v>
      </c>
      <c r="B267" s="11">
        <f>RRICC</f>
        <v>900004</v>
      </c>
      <c r="C267" s="7">
        <f>RR_ID</f>
        <v>8</v>
      </c>
      <c r="D267" s="1" t="str">
        <f>RR_SHORT_NAME</f>
        <v>EAST</v>
      </c>
      <c r="E267" s="1" t="str">
        <f>RR_NAME</f>
        <v>Eastern Railroads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2021</v>
      </c>
      <c r="B268" s="11">
        <f>RRICC</f>
        <v>900004</v>
      </c>
      <c r="C268" s="7">
        <f>RR_ID</f>
        <v>8</v>
      </c>
      <c r="D268" s="1" t="str">
        <f>RR_SHORT_NAME</f>
        <v>EAST</v>
      </c>
      <c r="E268" s="1" t="str">
        <f>RR_NAME</f>
        <v>Eastern Railroads</v>
      </c>
      <c r="F268" s="1" t="s">
        <v>47268</v>
      </c>
      <c r="G268" s="6">
        <f>E1L215C13</f>
        <v>6.6035490546163767E-3</v>
      </c>
    </row>
    <row r="269" spans="1:7" x14ac:dyDescent="0.3">
      <c r="A269" s="11">
        <f>CURRENT_YEAR</f>
        <v>2021</v>
      </c>
      <c r="B269" s="11">
        <f>RRICC</f>
        <v>900004</v>
      </c>
      <c r="C269" s="7">
        <f>RR_ID</f>
        <v>8</v>
      </c>
      <c r="D269" s="1" t="str">
        <f>RR_SHORT_NAME</f>
        <v>EAST</v>
      </c>
      <c r="E269" s="1" t="str">
        <f>RR_NAME</f>
        <v>Eastern Railroads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2021</v>
      </c>
      <c r="B270" s="11">
        <f>RRICC</f>
        <v>900004</v>
      </c>
      <c r="C270" s="7">
        <f>RR_ID</f>
        <v>8</v>
      </c>
      <c r="D270" s="1" t="str">
        <f>RR_SHORT_NAME</f>
        <v>EAST</v>
      </c>
      <c r="E270" s="1" t="str">
        <f>RR_NAME</f>
        <v>Eastern Railroads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2021</v>
      </c>
      <c r="B271" s="11">
        <f>RRICC</f>
        <v>900004</v>
      </c>
      <c r="C271" s="7">
        <f>RR_ID</f>
        <v>8</v>
      </c>
      <c r="D271" s="1" t="str">
        <f>RR_SHORT_NAME</f>
        <v>EAST</v>
      </c>
      <c r="E271" s="1" t="str">
        <f>RR_NAME</f>
        <v>Eastern Railroads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2021</v>
      </c>
      <c r="B272" s="11">
        <f>RRICC</f>
        <v>900004</v>
      </c>
      <c r="C272" s="7">
        <f>RR_ID</f>
        <v>8</v>
      </c>
      <c r="D272" s="1" t="str">
        <f>RR_SHORT_NAME</f>
        <v>EAST</v>
      </c>
      <c r="E272" s="1" t="str">
        <f>RR_NAME</f>
        <v>Eastern Railroads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2021</v>
      </c>
      <c r="B273" s="11">
        <f>RRICC</f>
        <v>900004</v>
      </c>
      <c r="C273" s="7">
        <f>RR_ID</f>
        <v>8</v>
      </c>
      <c r="D273" s="1" t="str">
        <f>RR_SHORT_NAME</f>
        <v>EAST</v>
      </c>
      <c r="E273" s="1" t="str">
        <f>RR_NAME</f>
        <v>Eastern Railroads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2021</v>
      </c>
      <c r="B274" s="11">
        <f>RRICC</f>
        <v>900004</v>
      </c>
      <c r="C274" s="7">
        <f>RR_ID</f>
        <v>8</v>
      </c>
      <c r="D274" s="1" t="str">
        <f>RR_SHORT_NAME</f>
        <v>EAST</v>
      </c>
      <c r="E274" s="1" t="str">
        <f>RR_NAME</f>
        <v>Eastern Railroads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2021</v>
      </c>
      <c r="B275" s="11">
        <f>RRICC</f>
        <v>900004</v>
      </c>
      <c r="C275" s="7">
        <f>RR_ID</f>
        <v>8</v>
      </c>
      <c r="D275" s="1" t="str">
        <f>RR_SHORT_NAME</f>
        <v>EAST</v>
      </c>
      <c r="E275" s="1" t="str">
        <f>RR_NAME</f>
        <v>Eastern Railroads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2021</v>
      </c>
      <c r="B276" s="11">
        <f>RRICC</f>
        <v>900004</v>
      </c>
      <c r="C276" s="7">
        <f>RR_ID</f>
        <v>8</v>
      </c>
      <c r="D276" s="1" t="str">
        <f>RR_SHORT_NAME</f>
        <v>EAST</v>
      </c>
      <c r="E276" s="1" t="str">
        <f>RR_NAME</f>
        <v>Eastern Railroads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2021</v>
      </c>
      <c r="B277" s="11">
        <f>RRICC</f>
        <v>900004</v>
      </c>
      <c r="C277" s="7">
        <f>RR_ID</f>
        <v>8</v>
      </c>
      <c r="D277" s="1" t="str">
        <f>RR_SHORT_NAME</f>
        <v>EAST</v>
      </c>
      <c r="E277" s="1" t="str">
        <f>RR_NAME</f>
        <v>Eastern Railroads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2021</v>
      </c>
      <c r="B278" s="11">
        <f>RRICC</f>
        <v>900004</v>
      </c>
      <c r="C278" s="7">
        <f>RR_ID</f>
        <v>8</v>
      </c>
      <c r="D278" s="1" t="str">
        <f>RR_SHORT_NAME</f>
        <v>EAST</v>
      </c>
      <c r="E278" s="1" t="str">
        <f>RR_NAME</f>
        <v>Eastern Railroads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2021</v>
      </c>
      <c r="B279" s="11">
        <f>RRICC</f>
        <v>900004</v>
      </c>
      <c r="C279" s="7">
        <f>RR_ID</f>
        <v>8</v>
      </c>
      <c r="D279" s="1" t="str">
        <f>RR_SHORT_NAME</f>
        <v>EAST</v>
      </c>
      <c r="E279" s="1" t="str">
        <f>RR_NAME</f>
        <v>Eastern Railroads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2021</v>
      </c>
      <c r="B280" s="11">
        <f>RRICC</f>
        <v>900004</v>
      </c>
      <c r="C280" s="7">
        <f>RR_ID</f>
        <v>8</v>
      </c>
      <c r="D280" s="1" t="str">
        <f>RR_SHORT_NAME</f>
        <v>EAST</v>
      </c>
      <c r="E280" s="1" t="str">
        <f>RR_NAME</f>
        <v>Eastern Railroads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2021</v>
      </c>
      <c r="B281" s="11">
        <f>RRICC</f>
        <v>900004</v>
      </c>
      <c r="C281" s="7">
        <f>RR_ID</f>
        <v>8</v>
      </c>
      <c r="D281" s="1" t="str">
        <f>RR_SHORT_NAME</f>
        <v>EAST</v>
      </c>
      <c r="E281" s="1" t="str">
        <f>RR_NAME</f>
        <v>Eastern Railroads</v>
      </c>
      <c r="F281" s="1" t="s">
        <v>47281</v>
      </c>
      <c r="G281" s="6">
        <f>E1L216C13</f>
        <v>3.7101758080977645E-3</v>
      </c>
    </row>
    <row r="282" spans="1:7" x14ac:dyDescent="0.3">
      <c r="A282" s="11">
        <f>CURRENT_YEAR</f>
        <v>2021</v>
      </c>
      <c r="B282" s="11">
        <f>RRICC</f>
        <v>900004</v>
      </c>
      <c r="C282" s="7">
        <f>RR_ID</f>
        <v>8</v>
      </c>
      <c r="D282" s="1" t="str">
        <f>RR_SHORT_NAME</f>
        <v>EAST</v>
      </c>
      <c r="E282" s="1" t="str">
        <f>RR_NAME</f>
        <v>Eastern Railroads</v>
      </c>
      <c r="F282" s="1" t="s">
        <v>47282</v>
      </c>
      <c r="G282" s="6">
        <f>E1L217C1</f>
        <v>0.1353872536288328</v>
      </c>
    </row>
    <row r="283" spans="1:7" x14ac:dyDescent="0.3">
      <c r="A283" s="11">
        <f>CURRENT_YEAR</f>
        <v>2021</v>
      </c>
      <c r="B283" s="11">
        <f>RRICC</f>
        <v>900004</v>
      </c>
      <c r="C283" s="7">
        <f>RR_ID</f>
        <v>8</v>
      </c>
      <c r="D283" s="1" t="str">
        <f>RR_SHORT_NAME</f>
        <v>EAST</v>
      </c>
      <c r="E283" s="1" t="str">
        <f>RR_NAME</f>
        <v>Eastern Railroads</v>
      </c>
      <c r="F283" s="1" t="s">
        <v>47283</v>
      </c>
      <c r="G283" s="6">
        <f>E1L217C2</f>
        <v>9.6096597352152129E-3</v>
      </c>
    </row>
    <row r="284" spans="1:7" x14ac:dyDescent="0.3">
      <c r="A284" s="11">
        <f>CURRENT_YEAR</f>
        <v>2021</v>
      </c>
      <c r="B284" s="11">
        <f>RRICC</f>
        <v>900004</v>
      </c>
      <c r="C284" s="7">
        <f>RR_ID</f>
        <v>8</v>
      </c>
      <c r="D284" s="1" t="str">
        <f>RR_SHORT_NAME</f>
        <v>EAST</v>
      </c>
      <c r="E284" s="1" t="str">
        <f>RR_NAME</f>
        <v>Eastern Railroads</v>
      </c>
      <c r="F284" s="1" t="s">
        <v>47284</v>
      </c>
      <c r="G284" s="6">
        <f>E1L217C3</f>
        <v>1.2676261087503679E-2</v>
      </c>
    </row>
    <row r="285" spans="1:7" x14ac:dyDescent="0.3">
      <c r="A285" s="11">
        <f>CURRENT_YEAR</f>
        <v>2021</v>
      </c>
      <c r="B285" s="11">
        <f>RRICC</f>
        <v>900004</v>
      </c>
      <c r="C285" s="7">
        <f>RR_ID</f>
        <v>8</v>
      </c>
      <c r="D285" s="1" t="str">
        <f>RR_SHORT_NAME</f>
        <v>EAST</v>
      </c>
      <c r="E285" s="1" t="str">
        <f>RR_NAME</f>
        <v>Eastern Railroads</v>
      </c>
      <c r="F285" s="1" t="s">
        <v>47285</v>
      </c>
      <c r="G285" s="6">
        <f>E1L217C4</f>
        <v>0.35200685943496424</v>
      </c>
    </row>
    <row r="286" spans="1:7" x14ac:dyDescent="0.3">
      <c r="A286" s="11">
        <f>CURRENT_YEAR</f>
        <v>2021</v>
      </c>
      <c r="B286" s="11">
        <f>RRICC</f>
        <v>900004</v>
      </c>
      <c r="C286" s="7">
        <f>RR_ID</f>
        <v>8</v>
      </c>
      <c r="D286" s="1" t="str">
        <f>RR_SHORT_NAME</f>
        <v>EAST</v>
      </c>
      <c r="E286" s="1" t="str">
        <f>RR_NAME</f>
        <v>Eastern Railroads</v>
      </c>
      <c r="F286" s="1" t="s">
        <v>47286</v>
      </c>
      <c r="G286" s="6">
        <f>E1L217C5</f>
        <v>2.4985115311559548E-2</v>
      </c>
    </row>
    <row r="287" spans="1:7" x14ac:dyDescent="0.3">
      <c r="A287" s="11">
        <f>CURRENT_YEAR</f>
        <v>2021</v>
      </c>
      <c r="B287" s="11">
        <f>RRICC</f>
        <v>900004</v>
      </c>
      <c r="C287" s="7">
        <f>RR_ID</f>
        <v>8</v>
      </c>
      <c r="D287" s="1" t="str">
        <f>RR_SHORT_NAME</f>
        <v>EAST</v>
      </c>
      <c r="E287" s="1" t="str">
        <f>RR_NAME</f>
        <v>Eastern Railroads</v>
      </c>
      <c r="F287" s="1" t="s">
        <v>47287</v>
      </c>
      <c r="G287" s="6">
        <f>E1L217C6</f>
        <v>3.2958278827509485E-2</v>
      </c>
    </row>
    <row r="288" spans="1:7" x14ac:dyDescent="0.3">
      <c r="A288" s="11">
        <f>CURRENT_YEAR</f>
        <v>2021</v>
      </c>
      <c r="B288" s="11">
        <f>RRICC</f>
        <v>900004</v>
      </c>
      <c r="C288" s="7">
        <f>RR_ID</f>
        <v>8</v>
      </c>
      <c r="D288" s="1" t="str">
        <f>RR_SHORT_NAME</f>
        <v>EAST</v>
      </c>
      <c r="E288" s="1" t="str">
        <f>RR_NAME</f>
        <v>Eastern Railroads</v>
      </c>
      <c r="F288" s="1" t="s">
        <v>47288</v>
      </c>
      <c r="G288" s="6">
        <f>E1L217C7</f>
        <v>17.593568096469419</v>
      </c>
    </row>
    <row r="289" spans="1:7" x14ac:dyDescent="0.3">
      <c r="A289" s="11">
        <f>CURRENT_YEAR</f>
        <v>2021</v>
      </c>
      <c r="B289" s="11">
        <f>RRICC</f>
        <v>900004</v>
      </c>
      <c r="C289" s="7">
        <f>RR_ID</f>
        <v>8</v>
      </c>
      <c r="D289" s="1" t="str">
        <f>RR_SHORT_NAME</f>
        <v>EAST</v>
      </c>
      <c r="E289" s="1" t="str">
        <f>RR_NAME</f>
        <v>Eastern Railroads</v>
      </c>
      <c r="F289" s="1" t="s">
        <v>47289</v>
      </c>
      <c r="G289" s="6">
        <f>E1L217C8</f>
        <v>-29.68776256477862</v>
      </c>
    </row>
    <row r="290" spans="1:7" x14ac:dyDescent="0.3">
      <c r="A290" s="11">
        <f>CURRENT_YEAR</f>
        <v>2021</v>
      </c>
      <c r="B290" s="11">
        <f>RRICC</f>
        <v>900004</v>
      </c>
      <c r="C290" s="7">
        <f>RR_ID</f>
        <v>8</v>
      </c>
      <c r="D290" s="1" t="str">
        <f>RR_SHORT_NAME</f>
        <v>EAST</v>
      </c>
      <c r="E290" s="1" t="str">
        <f>RR_NAME</f>
        <v>Eastern Railroads</v>
      </c>
      <c r="F290" s="1" t="s">
        <v>47290</v>
      </c>
      <c r="G290" s="6">
        <f>E1L217C9</f>
        <v>1.8680679740663519</v>
      </c>
    </row>
    <row r="291" spans="1:7" x14ac:dyDescent="0.3">
      <c r="A291" s="11">
        <f>CURRENT_YEAR</f>
        <v>2021</v>
      </c>
      <c r="B291" s="11">
        <f>RRICC</f>
        <v>900004</v>
      </c>
      <c r="C291" s="7">
        <f>RR_ID</f>
        <v>8</v>
      </c>
      <c r="D291" s="1" t="str">
        <f>RR_SHORT_NAME</f>
        <v>EAST</v>
      </c>
      <c r="E291" s="1" t="str">
        <f>RR_NAME</f>
        <v>Eastern Railroads</v>
      </c>
      <c r="F291" s="1" t="s">
        <v>47291</v>
      </c>
      <c r="G291" s="6">
        <f>E1L217C10</f>
        <v>17.593568096469419</v>
      </c>
    </row>
    <row r="292" spans="1:7" x14ac:dyDescent="0.3">
      <c r="A292" s="11">
        <f>CURRENT_YEAR</f>
        <v>2021</v>
      </c>
      <c r="B292" s="11">
        <f>RRICC</f>
        <v>900004</v>
      </c>
      <c r="C292" s="7">
        <f>RR_ID</f>
        <v>8</v>
      </c>
      <c r="D292" s="1" t="str">
        <f>RR_SHORT_NAME</f>
        <v>EAST</v>
      </c>
      <c r="E292" s="1" t="str">
        <f>RR_NAME</f>
        <v>Eastern Railroads</v>
      </c>
      <c r="F292" s="1" t="s">
        <v>47292</v>
      </c>
      <c r="G292" s="6">
        <f>E1L217C11</f>
        <v>-29.687762564778616</v>
      </c>
    </row>
    <row r="293" spans="1:7" x14ac:dyDescent="0.3">
      <c r="A293" s="11">
        <f>CURRENT_YEAR</f>
        <v>2021</v>
      </c>
      <c r="B293" s="11">
        <f>RRICC</f>
        <v>900004</v>
      </c>
      <c r="C293" s="7">
        <f>RR_ID</f>
        <v>8</v>
      </c>
      <c r="D293" s="1" t="str">
        <f>RR_SHORT_NAME</f>
        <v>EAST</v>
      </c>
      <c r="E293" s="1" t="str">
        <f>RR_NAME</f>
        <v>Eastern Railroads</v>
      </c>
      <c r="F293" s="1" t="s">
        <v>47293</v>
      </c>
      <c r="G293" s="6">
        <f>E1L217C12</f>
        <v>1.8680679740663519</v>
      </c>
    </row>
    <row r="294" spans="1:7" x14ac:dyDescent="0.3">
      <c r="A294" s="11">
        <f>CURRENT_YEAR</f>
        <v>2021</v>
      </c>
      <c r="B294" s="11">
        <f>RRICC</f>
        <v>900004</v>
      </c>
      <c r="C294" s="7">
        <f>RR_ID</f>
        <v>8</v>
      </c>
      <c r="D294" s="1" t="str">
        <f>RR_SHORT_NAME</f>
        <v>EAST</v>
      </c>
      <c r="E294" s="1" t="str">
        <f>RR_NAME</f>
        <v>Eastern Railroads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2021</v>
      </c>
      <c r="B295" s="11">
        <f>RRICC</f>
        <v>900004</v>
      </c>
      <c r="C295" s="7">
        <f>RR_ID</f>
        <v>8</v>
      </c>
      <c r="D295" s="1" t="str">
        <f>RR_SHORT_NAME</f>
        <v>EAST</v>
      </c>
      <c r="E295" s="1" t="str">
        <f>RR_NAME</f>
        <v>Eastern Railroads</v>
      </c>
      <c r="F295" s="1" t="s">
        <v>47295</v>
      </c>
      <c r="G295" s="6">
        <f>E1L218C1</f>
        <v>0.10676331207027341</v>
      </c>
    </row>
    <row r="296" spans="1:7" x14ac:dyDescent="0.3">
      <c r="A296" s="11">
        <f>CURRENT_YEAR</f>
        <v>2021</v>
      </c>
      <c r="B296" s="11">
        <f>RRICC</f>
        <v>900004</v>
      </c>
      <c r="C296" s="7">
        <f>RR_ID</f>
        <v>8</v>
      </c>
      <c r="D296" s="1" t="str">
        <f>RR_SHORT_NAME</f>
        <v>EAST</v>
      </c>
      <c r="E296" s="1" t="str">
        <f>RR_NAME</f>
        <v>Eastern Railroads</v>
      </c>
      <c r="F296" s="1" t="s">
        <v>47296</v>
      </c>
      <c r="G296" s="6">
        <f>E1L218C2</f>
        <v>0.12897153650801998</v>
      </c>
    </row>
    <row r="297" spans="1:7" x14ac:dyDescent="0.3">
      <c r="A297" s="11">
        <f>CURRENT_YEAR</f>
        <v>2021</v>
      </c>
      <c r="B297" s="11">
        <f>RRICC</f>
        <v>900004</v>
      </c>
      <c r="C297" s="7">
        <f>RR_ID</f>
        <v>8</v>
      </c>
      <c r="D297" s="1" t="str">
        <f>RR_SHORT_NAME</f>
        <v>EAST</v>
      </c>
      <c r="E297" s="1" t="str">
        <f>RR_NAME</f>
        <v>Eastern Railroads</v>
      </c>
      <c r="F297" s="1" t="s">
        <v>47297</v>
      </c>
      <c r="G297" s="6">
        <f>E1L218C3</f>
        <v>0.23500081102483575</v>
      </c>
    </row>
    <row r="298" spans="1:7" x14ac:dyDescent="0.3">
      <c r="A298" s="11">
        <f>CURRENT_YEAR</f>
        <v>2021</v>
      </c>
      <c r="B298" s="11">
        <f>RRICC</f>
        <v>900004</v>
      </c>
      <c r="C298" s="7">
        <f>RR_ID</f>
        <v>8</v>
      </c>
      <c r="D298" s="1" t="str">
        <f>RR_SHORT_NAME</f>
        <v>EAST</v>
      </c>
      <c r="E298" s="1" t="str">
        <f>RR_NAME</f>
        <v>Eastern Railroads</v>
      </c>
      <c r="F298" s="1" t="s">
        <v>47298</v>
      </c>
      <c r="G298" s="6">
        <f>E1L218C4</f>
        <v>0.27758461138271084</v>
      </c>
    </row>
    <row r="299" spans="1:7" x14ac:dyDescent="0.3">
      <c r="A299" s="11">
        <f>CURRENT_YEAR</f>
        <v>2021</v>
      </c>
      <c r="B299" s="11">
        <f>RRICC</f>
        <v>900004</v>
      </c>
      <c r="C299" s="7">
        <f>RR_ID</f>
        <v>8</v>
      </c>
      <c r="D299" s="1" t="str">
        <f>RR_SHORT_NAME</f>
        <v>EAST</v>
      </c>
      <c r="E299" s="1" t="str">
        <f>RR_NAME</f>
        <v>Eastern Railroads</v>
      </c>
      <c r="F299" s="1" t="s">
        <v>47299</v>
      </c>
      <c r="G299" s="6">
        <f>E1L218C5</f>
        <v>0.33532599492085191</v>
      </c>
    </row>
    <row r="300" spans="1:7" x14ac:dyDescent="0.3">
      <c r="A300" s="11">
        <f>CURRENT_YEAR</f>
        <v>2021</v>
      </c>
      <c r="B300" s="11">
        <f>RRICC</f>
        <v>900004</v>
      </c>
      <c r="C300" s="7">
        <f>RR_ID</f>
        <v>8</v>
      </c>
      <c r="D300" s="1" t="str">
        <f>RR_SHORT_NAME</f>
        <v>EAST</v>
      </c>
      <c r="E300" s="1" t="str">
        <f>RR_NAME</f>
        <v>Eastern Railroads</v>
      </c>
      <c r="F300" s="1" t="s">
        <v>47300</v>
      </c>
      <c r="G300" s="6">
        <f>E1L218C6</f>
        <v>0.61100210866457194</v>
      </c>
    </row>
    <row r="301" spans="1:7" x14ac:dyDescent="0.3">
      <c r="A301" s="11">
        <f>CURRENT_YEAR</f>
        <v>2021</v>
      </c>
      <c r="B301" s="11">
        <f>RRICC</f>
        <v>900004</v>
      </c>
      <c r="C301" s="7">
        <f>RR_ID</f>
        <v>8</v>
      </c>
      <c r="D301" s="1" t="str">
        <f>RR_SHORT_NAME</f>
        <v>EAST</v>
      </c>
      <c r="E301" s="1" t="str">
        <f>RR_NAME</f>
        <v>Eastern Railroads</v>
      </c>
      <c r="F301" s="1" t="s">
        <v>47301</v>
      </c>
      <c r="G301" s="6">
        <f>E1L218C7</f>
        <v>10.932407019852457</v>
      </c>
    </row>
    <row r="302" spans="1:7" x14ac:dyDescent="0.3">
      <c r="A302" s="11">
        <f>CURRENT_YEAR</f>
        <v>2021</v>
      </c>
      <c r="B302" s="11">
        <f>RRICC</f>
        <v>900004</v>
      </c>
      <c r="C302" s="7">
        <f>RR_ID</f>
        <v>8</v>
      </c>
      <c r="D302" s="1" t="str">
        <f>RR_SHORT_NAME</f>
        <v>EAST</v>
      </c>
      <c r="E302" s="1" t="str">
        <f>RR_NAME</f>
        <v>Eastern Railroads</v>
      </c>
      <c r="F302" s="1" t="s">
        <v>47302</v>
      </c>
      <c r="G302" s="6">
        <f>E1L218C8</f>
        <v>29.726517495829064</v>
      </c>
    </row>
    <row r="303" spans="1:7" x14ac:dyDescent="0.3">
      <c r="A303" s="11">
        <f>CURRENT_YEAR</f>
        <v>2021</v>
      </c>
      <c r="B303" s="11">
        <f>RRICC</f>
        <v>900004</v>
      </c>
      <c r="C303" s="7">
        <f>RR_ID</f>
        <v>8</v>
      </c>
      <c r="D303" s="1" t="str">
        <f>RR_SHORT_NAME</f>
        <v>EAST</v>
      </c>
      <c r="E303" s="1" t="str">
        <f>RR_NAME</f>
        <v>Eastern Railroads</v>
      </c>
      <c r="F303" s="1" t="s">
        <v>47303</v>
      </c>
      <c r="G303" s="6">
        <f>E1L218C9</f>
        <v>36.14445412075569</v>
      </c>
    </row>
    <row r="304" spans="1:7" x14ac:dyDescent="0.3">
      <c r="A304" s="11">
        <f>CURRENT_YEAR</f>
        <v>2021</v>
      </c>
      <c r="B304" s="11">
        <f>RRICC</f>
        <v>900004</v>
      </c>
      <c r="C304" s="7">
        <f>RR_ID</f>
        <v>8</v>
      </c>
      <c r="D304" s="1" t="str">
        <f>RR_SHORT_NAME</f>
        <v>EAST</v>
      </c>
      <c r="E304" s="1" t="str">
        <f>RR_NAME</f>
        <v>Eastern Railroads</v>
      </c>
      <c r="F304" s="1" t="s">
        <v>47304</v>
      </c>
      <c r="G304" s="6">
        <f>E1L218C10</f>
        <v>10.932407019852453</v>
      </c>
    </row>
    <row r="305" spans="1:7" x14ac:dyDescent="0.3">
      <c r="A305" s="11">
        <f>CURRENT_YEAR</f>
        <v>2021</v>
      </c>
      <c r="B305" s="11">
        <f>RRICC</f>
        <v>900004</v>
      </c>
      <c r="C305" s="7">
        <f>RR_ID</f>
        <v>8</v>
      </c>
      <c r="D305" s="1" t="str">
        <f>RR_SHORT_NAME</f>
        <v>EAST</v>
      </c>
      <c r="E305" s="1" t="str">
        <f>RR_NAME</f>
        <v>Eastern Railroads</v>
      </c>
      <c r="F305" s="1" t="s">
        <v>47305</v>
      </c>
      <c r="G305" s="6">
        <f>E1L218C11</f>
        <v>29.726517495829071</v>
      </c>
    </row>
    <row r="306" spans="1:7" x14ac:dyDescent="0.3">
      <c r="A306" s="11">
        <f>CURRENT_YEAR</f>
        <v>2021</v>
      </c>
      <c r="B306" s="11">
        <f>RRICC</f>
        <v>900004</v>
      </c>
      <c r="C306" s="7">
        <f>RR_ID</f>
        <v>8</v>
      </c>
      <c r="D306" s="1" t="str">
        <f>RR_SHORT_NAME</f>
        <v>EAST</v>
      </c>
      <c r="E306" s="1" t="str">
        <f>RR_NAME</f>
        <v>Eastern Railroads</v>
      </c>
      <c r="F306" s="1" t="s">
        <v>47306</v>
      </c>
      <c r="G306" s="6">
        <f>E1L218C12</f>
        <v>36.14445412075569</v>
      </c>
    </row>
    <row r="307" spans="1:7" x14ac:dyDescent="0.3">
      <c r="A307" s="11">
        <f>CURRENT_YEAR</f>
        <v>2021</v>
      </c>
      <c r="B307" s="11">
        <f>RRICC</f>
        <v>900004</v>
      </c>
      <c r="C307" s="7">
        <f>RR_ID</f>
        <v>8</v>
      </c>
      <c r="D307" s="1" t="str">
        <f>RR_SHORT_NAME</f>
        <v>EAST</v>
      </c>
      <c r="E307" s="1" t="str">
        <f>RR_NAME</f>
        <v>Eastern Railroads</v>
      </c>
      <c r="F307" s="1" t="s">
        <v>47307</v>
      </c>
      <c r="G307" s="6">
        <f>E1L218C13</f>
        <v>1.378113249512153E-2</v>
      </c>
    </row>
    <row r="308" spans="1:7" x14ac:dyDescent="0.3">
      <c r="A308" s="11">
        <f>CURRENT_YEAR</f>
        <v>2021</v>
      </c>
      <c r="B308" s="11">
        <f>RRICC</f>
        <v>900004</v>
      </c>
      <c r="C308" s="7">
        <f>RR_ID</f>
        <v>8</v>
      </c>
      <c r="D308" s="1" t="str">
        <f>RR_SHORT_NAME</f>
        <v>EAST</v>
      </c>
      <c r="E308" s="1" t="str">
        <f>RR_NAME</f>
        <v>Eastern Railroads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2021</v>
      </c>
      <c r="B309" s="11">
        <f>RRICC</f>
        <v>900004</v>
      </c>
      <c r="C309" s="7">
        <f>RR_ID</f>
        <v>8</v>
      </c>
      <c r="D309" s="1" t="str">
        <f>RR_SHORT_NAME</f>
        <v>EAST</v>
      </c>
      <c r="E309" s="1" t="str">
        <f>RR_NAME</f>
        <v>Eastern Railroads</v>
      </c>
      <c r="F309" s="1" t="s">
        <v>47309</v>
      </c>
      <c r="G309" s="6">
        <f>E1L219C2</f>
        <v>1.0809231172486408E-4</v>
      </c>
    </row>
    <row r="310" spans="1:7" x14ac:dyDescent="0.3">
      <c r="A310" s="11">
        <f>CURRENT_YEAR</f>
        <v>2021</v>
      </c>
      <c r="B310" s="11">
        <f>RRICC</f>
        <v>900004</v>
      </c>
      <c r="C310" s="7">
        <f>RR_ID</f>
        <v>8</v>
      </c>
      <c r="D310" s="1" t="str">
        <f>RR_SHORT_NAME</f>
        <v>EAST</v>
      </c>
      <c r="E310" s="1" t="str">
        <f>RR_NAME</f>
        <v>Eastern Railroads</v>
      </c>
      <c r="F310" s="1" t="s">
        <v>47310</v>
      </c>
      <c r="G310" s="6">
        <f>E1L219C3</f>
        <v>7.7272871588368076E-5</v>
      </c>
    </row>
    <row r="311" spans="1:7" x14ac:dyDescent="0.3">
      <c r="A311" s="11">
        <f>CURRENT_YEAR</f>
        <v>2021</v>
      </c>
      <c r="B311" s="11">
        <f>RRICC</f>
        <v>900004</v>
      </c>
      <c r="C311" s="7">
        <f>RR_ID</f>
        <v>8</v>
      </c>
      <c r="D311" s="1" t="str">
        <f>RR_SHORT_NAME</f>
        <v>EAST</v>
      </c>
      <c r="E311" s="1" t="str">
        <f>RR_NAME</f>
        <v>Eastern Railroads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2021</v>
      </c>
      <c r="B312" s="11">
        <f>RRICC</f>
        <v>900004</v>
      </c>
      <c r="C312" s="7">
        <f>RR_ID</f>
        <v>8</v>
      </c>
      <c r="D312" s="1" t="str">
        <f>RR_SHORT_NAME</f>
        <v>EAST</v>
      </c>
      <c r="E312" s="1" t="str">
        <f>RR_NAME</f>
        <v>Eastern Railroads</v>
      </c>
      <c r="F312" s="1" t="s">
        <v>47312</v>
      </c>
      <c r="G312" s="6">
        <f>E1L219C5</f>
        <v>2.810400104846472E-4</v>
      </c>
    </row>
    <row r="313" spans="1:7" x14ac:dyDescent="0.3">
      <c r="A313" s="11">
        <f>CURRENT_YEAR</f>
        <v>2021</v>
      </c>
      <c r="B313" s="11">
        <f>RRICC</f>
        <v>900004</v>
      </c>
      <c r="C313" s="7">
        <f>RR_ID</f>
        <v>8</v>
      </c>
      <c r="D313" s="1" t="str">
        <f>RR_SHORT_NAME</f>
        <v>EAST</v>
      </c>
      <c r="E313" s="1" t="str">
        <f>RR_NAME</f>
        <v>Eastern Railroads</v>
      </c>
      <c r="F313" s="1" t="s">
        <v>47313</v>
      </c>
      <c r="G313" s="6">
        <f>E1L219C6</f>
        <v>2.0090946612975704E-4</v>
      </c>
    </row>
    <row r="314" spans="1:7" x14ac:dyDescent="0.3">
      <c r="A314" s="11">
        <f>CURRENT_YEAR</f>
        <v>2021</v>
      </c>
      <c r="B314" s="11">
        <f>RRICC</f>
        <v>900004</v>
      </c>
      <c r="C314" s="7">
        <f>RR_ID</f>
        <v>8</v>
      </c>
      <c r="D314" s="1" t="str">
        <f>RR_SHORT_NAME</f>
        <v>EAST</v>
      </c>
      <c r="E314" s="1" t="str">
        <f>RR_NAME</f>
        <v>Eastern Railroads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2021</v>
      </c>
      <c r="B315" s="11">
        <f>RRICC</f>
        <v>900004</v>
      </c>
      <c r="C315" s="7">
        <f>RR_ID</f>
        <v>8</v>
      </c>
      <c r="D315" s="1" t="str">
        <f>RR_SHORT_NAME</f>
        <v>EAST</v>
      </c>
      <c r="E315" s="1" t="str">
        <f>RR_NAME</f>
        <v>Eastern Railroads</v>
      </c>
      <c r="F315" s="1" t="s">
        <v>47315</v>
      </c>
      <c r="G315" s="6">
        <f>E1L219C8</f>
        <v>1.164866424141899E-2</v>
      </c>
    </row>
    <row r="316" spans="1:7" x14ac:dyDescent="0.3">
      <c r="A316" s="11">
        <f>CURRENT_YEAR</f>
        <v>2021</v>
      </c>
      <c r="B316" s="11">
        <f>RRICC</f>
        <v>900004</v>
      </c>
      <c r="C316" s="7">
        <f>RR_ID</f>
        <v>8</v>
      </c>
      <c r="D316" s="1" t="str">
        <f>RR_SHORT_NAME</f>
        <v>EAST</v>
      </c>
      <c r="E316" s="1" t="str">
        <f>RR_NAME</f>
        <v>Eastern Railroads</v>
      </c>
      <c r="F316" s="1" t="s">
        <v>47316</v>
      </c>
      <c r="G316" s="6">
        <f>E1L219C9</f>
        <v>8.2418074522285206E-3</v>
      </c>
    </row>
    <row r="317" spans="1:7" x14ac:dyDescent="0.3">
      <c r="A317" s="11">
        <f>CURRENT_YEAR</f>
        <v>2021</v>
      </c>
      <c r="B317" s="11">
        <f>RRICC</f>
        <v>900004</v>
      </c>
      <c r="C317" s="7">
        <f>RR_ID</f>
        <v>8</v>
      </c>
      <c r="D317" s="1" t="str">
        <f>RR_SHORT_NAME</f>
        <v>EAST</v>
      </c>
      <c r="E317" s="1" t="str">
        <f>RR_NAME</f>
        <v>Eastern Railroads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2021</v>
      </c>
      <c r="B318" s="11">
        <f>RRICC</f>
        <v>900004</v>
      </c>
      <c r="C318" s="7">
        <f>RR_ID</f>
        <v>8</v>
      </c>
      <c r="D318" s="1" t="str">
        <f>RR_SHORT_NAME</f>
        <v>EAST</v>
      </c>
      <c r="E318" s="1" t="str">
        <f>RR_NAME</f>
        <v>Eastern Railroads</v>
      </c>
      <c r="F318" s="1" t="s">
        <v>47318</v>
      </c>
      <c r="G318" s="6">
        <f>E1L219C11</f>
        <v>1.1648664241418989E-2</v>
      </c>
    </row>
    <row r="319" spans="1:7" x14ac:dyDescent="0.3">
      <c r="A319" s="11">
        <f>CURRENT_YEAR</f>
        <v>2021</v>
      </c>
      <c r="B319" s="11">
        <f>RRICC</f>
        <v>900004</v>
      </c>
      <c r="C319" s="7">
        <f>RR_ID</f>
        <v>8</v>
      </c>
      <c r="D319" s="1" t="str">
        <f>RR_SHORT_NAME</f>
        <v>EAST</v>
      </c>
      <c r="E319" s="1" t="str">
        <f>RR_NAME</f>
        <v>Eastern Railroads</v>
      </c>
      <c r="F319" s="1" t="s">
        <v>47319</v>
      </c>
      <c r="G319" s="6">
        <f>E1L219C12</f>
        <v>8.2418074522285188E-3</v>
      </c>
    </row>
    <row r="320" spans="1:7" x14ac:dyDescent="0.3">
      <c r="A320" s="11">
        <f>CURRENT_YEAR</f>
        <v>2021</v>
      </c>
      <c r="B320" s="11">
        <f>RRICC</f>
        <v>900004</v>
      </c>
      <c r="C320" s="7">
        <f>RR_ID</f>
        <v>8</v>
      </c>
      <c r="D320" s="1" t="str">
        <f>RR_SHORT_NAME</f>
        <v>EAST</v>
      </c>
      <c r="E320" s="1" t="str">
        <f>RR_NAME</f>
        <v>Eastern Railroads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2021</v>
      </c>
      <c r="B321" s="11">
        <f>RRICC</f>
        <v>900004</v>
      </c>
      <c r="C321" s="7">
        <f>RR_ID</f>
        <v>8</v>
      </c>
      <c r="D321" s="1" t="str">
        <f>RR_SHORT_NAME</f>
        <v>EAST</v>
      </c>
      <c r="E321" s="1" t="str">
        <f>RR_NAME</f>
        <v>Eastern Railroads</v>
      </c>
      <c r="F321" s="1" t="s">
        <v>47321</v>
      </c>
      <c r="G321" s="6">
        <f>E1L220C1</f>
        <v>4.8161472057931885E-2</v>
      </c>
    </row>
    <row r="322" spans="1:7" x14ac:dyDescent="0.3">
      <c r="A322" s="11">
        <f>CURRENT_YEAR</f>
        <v>2021</v>
      </c>
      <c r="B322" s="11">
        <f>RRICC</f>
        <v>900004</v>
      </c>
      <c r="C322" s="7">
        <f>RR_ID</f>
        <v>8</v>
      </c>
      <c r="D322" s="1" t="str">
        <f>RR_SHORT_NAME</f>
        <v>EAST</v>
      </c>
      <c r="E322" s="1" t="str">
        <f>RR_NAME</f>
        <v>Eastern Railroads</v>
      </c>
      <c r="F322" s="1" t="s">
        <v>47322</v>
      </c>
      <c r="G322" s="6">
        <f>E1L220C2</f>
        <v>4.4847857485573996E-2</v>
      </c>
    </row>
    <row r="323" spans="1:7" x14ac:dyDescent="0.3">
      <c r="A323" s="11">
        <f>CURRENT_YEAR</f>
        <v>2021</v>
      </c>
      <c r="B323" s="11">
        <f>RRICC</f>
        <v>900004</v>
      </c>
      <c r="C323" s="7">
        <f>RR_ID</f>
        <v>8</v>
      </c>
      <c r="D323" s="1" t="str">
        <f>RR_SHORT_NAME</f>
        <v>EAST</v>
      </c>
      <c r="E323" s="1" t="str">
        <f>RR_NAME</f>
        <v>Eastern Railroads</v>
      </c>
      <c r="F323" s="1" t="s">
        <v>47323</v>
      </c>
      <c r="G323" s="6">
        <f>E1L220C3</f>
        <v>6.2735828554029954E-2</v>
      </c>
    </row>
    <row r="324" spans="1:7" x14ac:dyDescent="0.3">
      <c r="A324" s="11">
        <f>CURRENT_YEAR</f>
        <v>2021</v>
      </c>
      <c r="B324" s="11">
        <f>RRICC</f>
        <v>900004</v>
      </c>
      <c r="C324" s="7">
        <f>RR_ID</f>
        <v>8</v>
      </c>
      <c r="D324" s="1" t="str">
        <f>RR_SHORT_NAME</f>
        <v>EAST</v>
      </c>
      <c r="E324" s="1" t="str">
        <f>RR_NAME</f>
        <v>Eastern Railroads</v>
      </c>
      <c r="F324" s="1" t="s">
        <v>47324</v>
      </c>
      <c r="G324" s="6">
        <f>E1L220C4</f>
        <v>0.12953806118529682</v>
      </c>
    </row>
    <row r="325" spans="1:7" x14ac:dyDescent="0.3">
      <c r="A325" s="11">
        <f>CURRENT_YEAR</f>
        <v>2021</v>
      </c>
      <c r="B325" s="11">
        <f>RRICC</f>
        <v>900004</v>
      </c>
      <c r="C325" s="7">
        <f>RR_ID</f>
        <v>8</v>
      </c>
      <c r="D325" s="1" t="str">
        <f>RR_SHORT_NAME</f>
        <v>EAST</v>
      </c>
      <c r="E325" s="1" t="str">
        <f>RR_NAME</f>
        <v>Eastern Railroads</v>
      </c>
      <c r="F325" s="1" t="s">
        <v>47325</v>
      </c>
      <c r="G325" s="6">
        <f>E1L220C5</f>
        <v>9.9872342663082758E-2</v>
      </c>
    </row>
    <row r="326" spans="1:7" x14ac:dyDescent="0.3">
      <c r="A326" s="11">
        <f>CURRENT_YEAR</f>
        <v>2021</v>
      </c>
      <c r="B326" s="11">
        <f>RRICC</f>
        <v>900004</v>
      </c>
      <c r="C326" s="7">
        <f>RR_ID</f>
        <v>8</v>
      </c>
      <c r="D326" s="1" t="str">
        <f>RR_SHORT_NAME</f>
        <v>EAST</v>
      </c>
      <c r="E326" s="1" t="str">
        <f>RR_NAME</f>
        <v>Eastern Railroads</v>
      </c>
      <c r="F326" s="1" t="s">
        <v>47326</v>
      </c>
      <c r="G326" s="6">
        <f>E1L220C6</f>
        <v>0.16318763867314445</v>
      </c>
    </row>
    <row r="327" spans="1:7" x14ac:dyDescent="0.3">
      <c r="A327" s="11">
        <f>CURRENT_YEAR</f>
        <v>2021</v>
      </c>
      <c r="B327" s="11">
        <f>RRICC</f>
        <v>900004</v>
      </c>
      <c r="C327" s="7">
        <f>RR_ID</f>
        <v>8</v>
      </c>
      <c r="D327" s="1" t="str">
        <f>RR_SHORT_NAME</f>
        <v>EAST</v>
      </c>
      <c r="E327" s="1" t="str">
        <f>RR_NAME</f>
        <v>Eastern Railroads</v>
      </c>
      <c r="F327" s="1" t="s">
        <v>47327</v>
      </c>
      <c r="G327" s="6">
        <f>E1L220C7</f>
        <v>4.4996602880307544</v>
      </c>
    </row>
    <row r="328" spans="1:7" x14ac:dyDescent="0.3">
      <c r="A328" s="11">
        <f>CURRENT_YEAR</f>
        <v>2021</v>
      </c>
      <c r="B328" s="11">
        <f>RRICC</f>
        <v>900004</v>
      </c>
      <c r="C328" s="7">
        <f>RR_ID</f>
        <v>8</v>
      </c>
      <c r="D328" s="1" t="str">
        <f>RR_SHORT_NAME</f>
        <v>EAST</v>
      </c>
      <c r="E328" s="1" t="str">
        <f>RR_NAME</f>
        <v>Eastern Railroads</v>
      </c>
      <c r="F328" s="1" t="s">
        <v>47328</v>
      </c>
      <c r="G328" s="6">
        <f>E1L220C8</f>
        <v>11.409862252407327</v>
      </c>
    </row>
    <row r="329" spans="1:7" x14ac:dyDescent="0.3">
      <c r="A329" s="11">
        <f>CURRENT_YEAR</f>
        <v>2021</v>
      </c>
      <c r="B329" s="11">
        <f>RRICC</f>
        <v>900004</v>
      </c>
      <c r="C329" s="7">
        <f>RR_ID</f>
        <v>8</v>
      </c>
      <c r="D329" s="1" t="str">
        <f>RR_SHORT_NAME</f>
        <v>EAST</v>
      </c>
      <c r="E329" s="1" t="str">
        <f>RR_NAME</f>
        <v>Eastern Railroads</v>
      </c>
      <c r="F329" s="1" t="s">
        <v>47329</v>
      </c>
      <c r="G329" s="6">
        <f>E1L220C9</f>
        <v>7.9142775349404388</v>
      </c>
    </row>
    <row r="330" spans="1:7" x14ac:dyDescent="0.3">
      <c r="A330" s="11">
        <f>CURRENT_YEAR</f>
        <v>2021</v>
      </c>
      <c r="B330" s="11">
        <f>RRICC</f>
        <v>900004</v>
      </c>
      <c r="C330" s="7">
        <f>RR_ID</f>
        <v>8</v>
      </c>
      <c r="D330" s="1" t="str">
        <f>RR_SHORT_NAME</f>
        <v>EAST</v>
      </c>
      <c r="E330" s="1" t="str">
        <f>RR_NAME</f>
        <v>Eastern Railroads</v>
      </c>
      <c r="F330" s="1" t="s">
        <v>47330</v>
      </c>
      <c r="G330" s="6">
        <f>E1L220C10</f>
        <v>3.3607515065674547</v>
      </c>
    </row>
    <row r="331" spans="1:7" x14ac:dyDescent="0.3">
      <c r="A331" s="11">
        <f>CURRENT_YEAR</f>
        <v>2021</v>
      </c>
      <c r="B331" s="11">
        <f>RRICC</f>
        <v>900004</v>
      </c>
      <c r="C331" s="7">
        <f>RR_ID</f>
        <v>8</v>
      </c>
      <c r="D331" s="1" t="str">
        <f>RR_SHORT_NAME</f>
        <v>EAST</v>
      </c>
      <c r="E331" s="1" t="str">
        <f>RR_NAME</f>
        <v>Eastern Railroads</v>
      </c>
      <c r="F331" s="1" t="s">
        <v>47331</v>
      </c>
      <c r="G331" s="6">
        <f>E1L220C11</f>
        <v>7.6952191746369074</v>
      </c>
    </row>
    <row r="332" spans="1:7" x14ac:dyDescent="0.3">
      <c r="A332" s="11">
        <f>CURRENT_YEAR</f>
        <v>2021</v>
      </c>
      <c r="B332" s="11">
        <f>RRICC</f>
        <v>900004</v>
      </c>
      <c r="C332" s="7">
        <f>RR_ID</f>
        <v>8</v>
      </c>
      <c r="D332" s="1" t="str">
        <f>RR_SHORT_NAME</f>
        <v>EAST</v>
      </c>
      <c r="E332" s="1" t="str">
        <f>RR_NAME</f>
        <v>Eastern Railroads</v>
      </c>
      <c r="F332" s="1" t="s">
        <v>47332</v>
      </c>
      <c r="G332" s="6">
        <f>E1L220C12</f>
        <v>6.5835806465559914</v>
      </c>
    </row>
    <row r="333" spans="1:7" x14ac:dyDescent="0.3">
      <c r="A333" s="11">
        <f>CURRENT_YEAR</f>
        <v>2021</v>
      </c>
      <c r="B333" s="11">
        <f>RRICC</f>
        <v>900004</v>
      </c>
      <c r="C333" s="7">
        <f>RR_ID</f>
        <v>8</v>
      </c>
      <c r="D333" s="1" t="str">
        <f>RR_SHORT_NAME</f>
        <v>EAST</v>
      </c>
      <c r="E333" s="1" t="str">
        <f>RR_NAME</f>
        <v>Eastern Railroads</v>
      </c>
      <c r="F333" s="1" t="s">
        <v>47333</v>
      </c>
      <c r="G333" s="6">
        <f>E1L220C13</f>
        <v>7.7034165013637163E-2</v>
      </c>
    </row>
    <row r="334" spans="1:7" x14ac:dyDescent="0.3">
      <c r="A334" s="11">
        <f>CURRENT_YEAR</f>
        <v>2021</v>
      </c>
      <c r="B334" s="11">
        <f>RRICC</f>
        <v>900004</v>
      </c>
      <c r="C334" s="7">
        <f>RR_ID</f>
        <v>8</v>
      </c>
      <c r="D334" s="1" t="str">
        <f>RR_SHORT_NAME</f>
        <v>EAST</v>
      </c>
      <c r="E334" s="1" t="str">
        <f>RR_NAME</f>
        <v>Eastern Railroads</v>
      </c>
      <c r="F334" s="1" t="s">
        <v>47334</v>
      </c>
      <c r="G334" s="6">
        <f>E1L221C1</f>
        <v>0.14333291116636782</v>
      </c>
    </row>
    <row r="335" spans="1:7" x14ac:dyDescent="0.3">
      <c r="A335" s="11">
        <f>CURRENT_YEAR</f>
        <v>2021</v>
      </c>
      <c r="B335" s="11">
        <f>RRICC</f>
        <v>900004</v>
      </c>
      <c r="C335" s="7">
        <f>RR_ID</f>
        <v>8</v>
      </c>
      <c r="D335" s="1" t="str">
        <f>RR_SHORT_NAME</f>
        <v>EAST</v>
      </c>
      <c r="E335" s="1" t="str">
        <f>RR_NAME</f>
        <v>Eastern Railroads</v>
      </c>
      <c r="F335" s="1" t="s">
        <v>47335</v>
      </c>
      <c r="G335" s="6">
        <f>E1L221C2</f>
        <v>0.17519098125177979</v>
      </c>
    </row>
    <row r="336" spans="1:7" x14ac:dyDescent="0.3">
      <c r="A336" s="11">
        <f>CURRENT_YEAR</f>
        <v>2021</v>
      </c>
      <c r="B336" s="11">
        <f>RRICC</f>
        <v>900004</v>
      </c>
      <c r="C336" s="7">
        <f>RR_ID</f>
        <v>8</v>
      </c>
      <c r="D336" s="1" t="str">
        <f>RR_SHORT_NAME</f>
        <v>EAST</v>
      </c>
      <c r="E336" s="1" t="str">
        <f>RR_NAME</f>
        <v>Eastern Railroads</v>
      </c>
      <c r="F336" s="1" t="s">
        <v>47336</v>
      </c>
      <c r="G336" s="6">
        <f>E1L221C3</f>
        <v>0.23946076595908827</v>
      </c>
    </row>
    <row r="337" spans="1:7" x14ac:dyDescent="0.3">
      <c r="A337" s="11">
        <f>CURRENT_YEAR</f>
        <v>2021</v>
      </c>
      <c r="B337" s="11">
        <f>RRICC</f>
        <v>900004</v>
      </c>
      <c r="C337" s="7">
        <f>RR_ID</f>
        <v>8</v>
      </c>
      <c r="D337" s="1" t="str">
        <f>RR_SHORT_NAME</f>
        <v>EAST</v>
      </c>
      <c r="E337" s="1" t="str">
        <f>RR_NAME</f>
        <v>Eastern Railroads</v>
      </c>
      <c r="F337" s="1" t="s">
        <v>47337</v>
      </c>
      <c r="G337" s="6">
        <f>E1L221C4</f>
        <v>0.37266556903255621</v>
      </c>
    </row>
    <row r="338" spans="1:7" x14ac:dyDescent="0.3">
      <c r="A338" s="11">
        <f>CURRENT_YEAR</f>
        <v>2021</v>
      </c>
      <c r="B338" s="11">
        <f>RRICC</f>
        <v>900004</v>
      </c>
      <c r="C338" s="7">
        <f>RR_ID</f>
        <v>8</v>
      </c>
      <c r="D338" s="1" t="str">
        <f>RR_SHORT_NAME</f>
        <v>EAST</v>
      </c>
      <c r="E338" s="1" t="str">
        <f>RR_NAME</f>
        <v>Eastern Railroads</v>
      </c>
      <c r="F338" s="1" t="s">
        <v>47338</v>
      </c>
      <c r="G338" s="6">
        <f>E1L221C5</f>
        <v>0.45549655125462712</v>
      </c>
    </row>
    <row r="339" spans="1:7" x14ac:dyDescent="0.3">
      <c r="A339" s="11">
        <f>CURRENT_YEAR</f>
        <v>2021</v>
      </c>
      <c r="B339" s="11">
        <f>RRICC</f>
        <v>900004</v>
      </c>
      <c r="C339" s="7">
        <f>RR_ID</f>
        <v>8</v>
      </c>
      <c r="D339" s="1" t="str">
        <f>RR_SHORT_NAME</f>
        <v>EAST</v>
      </c>
      <c r="E339" s="1" t="str">
        <f>RR_NAME</f>
        <v>Eastern Railroads</v>
      </c>
      <c r="F339" s="1" t="s">
        <v>47339</v>
      </c>
      <c r="G339" s="6">
        <f>E1L221C6</f>
        <v>0.62259799149362849</v>
      </c>
    </row>
    <row r="340" spans="1:7" x14ac:dyDescent="0.3">
      <c r="A340" s="11">
        <f>CURRENT_YEAR</f>
        <v>2021</v>
      </c>
      <c r="B340" s="11">
        <f>RRICC</f>
        <v>900004</v>
      </c>
      <c r="C340" s="7">
        <f>RR_ID</f>
        <v>8</v>
      </c>
      <c r="D340" s="1" t="str">
        <f>RR_SHORT_NAME</f>
        <v>EAST</v>
      </c>
      <c r="E340" s="1" t="str">
        <f>RR_NAME</f>
        <v>Eastern Railroads</v>
      </c>
      <c r="F340" s="1" t="s">
        <v>47340</v>
      </c>
      <c r="G340" s="6">
        <f>E1L221C7</f>
        <v>14.677080486035127</v>
      </c>
    </row>
    <row r="341" spans="1:7" x14ac:dyDescent="0.3">
      <c r="A341" s="11">
        <f>CURRENT_YEAR</f>
        <v>2021</v>
      </c>
      <c r="B341" s="11">
        <f>RRICC</f>
        <v>900004</v>
      </c>
      <c r="C341" s="7">
        <f>RR_ID</f>
        <v>8</v>
      </c>
      <c r="D341" s="1" t="str">
        <f>RR_SHORT_NAME</f>
        <v>EAST</v>
      </c>
      <c r="E341" s="1" t="str">
        <f>RR_NAME</f>
        <v>Eastern Railroads</v>
      </c>
      <c r="F341" s="1" t="s">
        <v>47341</v>
      </c>
      <c r="G341" s="6">
        <f>E1L221C8</f>
        <v>35.418436986340076</v>
      </c>
    </row>
    <row r="342" spans="1:7" x14ac:dyDescent="0.3">
      <c r="A342" s="11">
        <f>CURRENT_YEAR</f>
        <v>2021</v>
      </c>
      <c r="B342" s="11">
        <f>RRICC</f>
        <v>900004</v>
      </c>
      <c r="C342" s="7">
        <f>RR_ID</f>
        <v>8</v>
      </c>
      <c r="D342" s="1" t="str">
        <f>RR_SHORT_NAME</f>
        <v>EAST</v>
      </c>
      <c r="E342" s="1" t="str">
        <f>RR_NAME</f>
        <v>Eastern Railroads</v>
      </c>
      <c r="F342" s="1" t="s">
        <v>47342</v>
      </c>
      <c r="G342" s="6">
        <f>E1L221C9</f>
        <v>36.78335112573037</v>
      </c>
    </row>
    <row r="343" spans="1:7" x14ac:dyDescent="0.3">
      <c r="A343" s="11">
        <f>CURRENT_YEAR</f>
        <v>2021</v>
      </c>
      <c r="B343" s="11">
        <f>RRICC</f>
        <v>900004</v>
      </c>
      <c r="C343" s="7">
        <f>RR_ID</f>
        <v>8</v>
      </c>
      <c r="D343" s="1" t="str">
        <f>RR_SHORT_NAME</f>
        <v>EAST</v>
      </c>
      <c r="E343" s="1" t="str">
        <f>RR_NAME</f>
        <v>Eastern Railroads</v>
      </c>
      <c r="F343" s="1" t="s">
        <v>47343</v>
      </c>
      <c r="G343" s="6">
        <f>E1L221C10</f>
        <v>14.677080486035123</v>
      </c>
    </row>
    <row r="344" spans="1:7" x14ac:dyDescent="0.3">
      <c r="A344" s="11">
        <f>CURRENT_YEAR</f>
        <v>2021</v>
      </c>
      <c r="B344" s="11">
        <f>RRICC</f>
        <v>900004</v>
      </c>
      <c r="C344" s="7">
        <f>RR_ID</f>
        <v>8</v>
      </c>
      <c r="D344" s="1" t="str">
        <f>RR_SHORT_NAME</f>
        <v>EAST</v>
      </c>
      <c r="E344" s="1" t="str">
        <f>RR_NAME</f>
        <v>Eastern Railroads</v>
      </c>
      <c r="F344" s="1" t="s">
        <v>47344</v>
      </c>
      <c r="G344" s="6">
        <f>E1L221C11</f>
        <v>35.418436986340083</v>
      </c>
    </row>
    <row r="345" spans="1:7" x14ac:dyDescent="0.3">
      <c r="A345" s="11">
        <f>CURRENT_YEAR</f>
        <v>2021</v>
      </c>
      <c r="B345" s="11">
        <f>RRICC</f>
        <v>900004</v>
      </c>
      <c r="C345" s="7">
        <f>RR_ID</f>
        <v>8</v>
      </c>
      <c r="D345" s="1" t="str">
        <f>RR_SHORT_NAME</f>
        <v>EAST</v>
      </c>
      <c r="E345" s="1" t="str">
        <f>RR_NAME</f>
        <v>Eastern Railroads</v>
      </c>
      <c r="F345" s="1" t="s">
        <v>47345</v>
      </c>
      <c r="G345" s="6">
        <f>E1L221C12</f>
        <v>36.78335112573037</v>
      </c>
    </row>
    <row r="346" spans="1:7" x14ac:dyDescent="0.3">
      <c r="A346" s="11">
        <f>CURRENT_YEAR</f>
        <v>2021</v>
      </c>
      <c r="B346" s="11">
        <f>RRICC</f>
        <v>900004</v>
      </c>
      <c r="C346" s="7">
        <f>RR_ID</f>
        <v>8</v>
      </c>
      <c r="D346" s="1" t="str">
        <f>RR_SHORT_NAME</f>
        <v>EAST</v>
      </c>
      <c r="E346" s="1" t="str">
        <f>RR_NAME</f>
        <v>Eastern Railroads</v>
      </c>
      <c r="F346" s="1" t="s">
        <v>47346</v>
      </c>
      <c r="G346" s="6">
        <f>E1L221C13</f>
        <v>0.29215968003051046</v>
      </c>
    </row>
    <row r="347" spans="1:7" x14ac:dyDescent="0.3">
      <c r="A347" s="11">
        <f>CURRENT_YEAR</f>
        <v>2021</v>
      </c>
      <c r="B347" s="11">
        <f>RRICC</f>
        <v>900004</v>
      </c>
      <c r="C347" s="7">
        <f>RR_ID</f>
        <v>8</v>
      </c>
      <c r="D347" s="1" t="str">
        <f>RR_SHORT_NAME</f>
        <v>EAST</v>
      </c>
      <c r="E347" s="1" t="str">
        <f>RR_NAME</f>
        <v>Eastern Railroads</v>
      </c>
      <c r="F347" s="1" t="s">
        <v>47347</v>
      </c>
      <c r="G347" s="6">
        <f>E1L301C1</f>
        <v>3.2991514790269023E-2</v>
      </c>
    </row>
    <row r="348" spans="1:7" x14ac:dyDescent="0.3">
      <c r="A348" s="11">
        <f>CURRENT_YEAR</f>
        <v>2021</v>
      </c>
      <c r="B348" s="11">
        <f>RRICC</f>
        <v>900004</v>
      </c>
      <c r="C348" s="7">
        <f>RR_ID</f>
        <v>8</v>
      </c>
      <c r="D348" s="1" t="str">
        <f>RR_SHORT_NAME</f>
        <v>EAST</v>
      </c>
      <c r="E348" s="1" t="str">
        <f>RR_NAME</f>
        <v>Eastern Railroads</v>
      </c>
      <c r="F348" s="1" t="s">
        <v>47348</v>
      </c>
      <c r="G348" s="6">
        <f>E1L302C1</f>
        <v>1.6986060104260018E-2</v>
      </c>
    </row>
    <row r="349" spans="1:7" x14ac:dyDescent="0.3">
      <c r="A349" s="11">
        <f>CURRENT_YEAR</f>
        <v>2021</v>
      </c>
      <c r="B349" s="11">
        <f>RRICC</f>
        <v>900004</v>
      </c>
      <c r="C349" s="7">
        <f>RR_ID</f>
        <v>8</v>
      </c>
      <c r="D349" s="1" t="str">
        <f>RR_SHORT_NAME</f>
        <v>EAST</v>
      </c>
      <c r="E349" s="1" t="str">
        <f>RR_NAME</f>
        <v>Eastern Railroads</v>
      </c>
      <c r="F349" s="1" t="s">
        <v>47349</v>
      </c>
      <c r="G349" s="6">
        <f>E1L303C1</f>
        <v>1.6733272275745461</v>
      </c>
    </row>
    <row r="350" spans="1:7" x14ac:dyDescent="0.3">
      <c r="A350" s="11">
        <f>CURRENT_YEAR</f>
        <v>2021</v>
      </c>
      <c r="B350" s="11">
        <f>RRICC</f>
        <v>900004</v>
      </c>
      <c r="C350" s="7">
        <f>RR_ID</f>
        <v>8</v>
      </c>
      <c r="D350" s="1" t="str">
        <f>RR_SHORT_NAME</f>
        <v>EAST</v>
      </c>
      <c r="E350" s="1" t="str">
        <f>RR_NAME</f>
        <v>Eastern Railroads</v>
      </c>
      <c r="F350" s="1" t="s">
        <v>47350</v>
      </c>
      <c r="G350" s="6">
        <f>E1L304C1</f>
        <v>0.48971047651869792</v>
      </c>
    </row>
    <row r="351" spans="1:7" x14ac:dyDescent="0.3">
      <c r="A351" s="11">
        <f>CURRENT_YEAR</f>
        <v>2021</v>
      </c>
      <c r="B351" s="11">
        <f>RRICC</f>
        <v>900004</v>
      </c>
      <c r="C351" s="7">
        <f>RR_ID</f>
        <v>8</v>
      </c>
      <c r="D351" s="1" t="str">
        <f>RR_SHORT_NAME</f>
        <v>EAST</v>
      </c>
      <c r="E351" s="1" t="str">
        <f>RR_NAME</f>
        <v>Eastern Railroads</v>
      </c>
      <c r="F351" s="1" t="s">
        <v>47351</v>
      </c>
      <c r="G351" s="6">
        <f>E1L305C1</f>
        <v>0.51497044391303703</v>
      </c>
    </row>
    <row r="352" spans="1:7" x14ac:dyDescent="0.3">
      <c r="A352" s="11">
        <f>CURRENT_YEAR</f>
        <v>2021</v>
      </c>
      <c r="B352" s="11">
        <f>RRICC</f>
        <v>900004</v>
      </c>
      <c r="C352" s="7">
        <f>RR_ID</f>
        <v>8</v>
      </c>
      <c r="D352" s="1" t="str">
        <f>RR_SHORT_NAME</f>
        <v>EAST</v>
      </c>
      <c r="E352" s="1" t="str">
        <f>RR_NAME</f>
        <v>Eastern Railroads</v>
      </c>
      <c r="F352" s="1" t="s">
        <v>47352</v>
      </c>
      <c r="G352" s="6">
        <f>E1L306C1</f>
        <v>4.712024732632869E-2</v>
      </c>
    </row>
    <row r="353" spans="1:7" x14ac:dyDescent="0.3">
      <c r="A353" s="11">
        <f>CURRENT_YEAR</f>
        <v>2021</v>
      </c>
      <c r="B353" s="11">
        <f>RRICC</f>
        <v>900004</v>
      </c>
      <c r="C353" s="7">
        <f>RR_ID</f>
        <v>8</v>
      </c>
      <c r="D353" s="1" t="str">
        <f>RR_SHORT_NAME</f>
        <v>EAST</v>
      </c>
      <c r="E353" s="1" t="str">
        <f>RR_NAME</f>
        <v>Eastern Railroads</v>
      </c>
      <c r="F353" s="1" t="s">
        <v>47353</v>
      </c>
      <c r="G353" s="6">
        <f>E1L307C1</f>
        <v>0</v>
      </c>
    </row>
    <row r="354" spans="1:7" x14ac:dyDescent="0.3">
      <c r="A354" s="11">
        <f>CURRENT_YEAR</f>
        <v>2021</v>
      </c>
      <c r="B354" s="11">
        <f>RRICC</f>
        <v>900004</v>
      </c>
      <c r="C354" s="7">
        <f>RR_ID</f>
        <v>8</v>
      </c>
      <c r="D354" s="1" t="str">
        <f>RR_SHORT_NAME</f>
        <v>EAST</v>
      </c>
      <c r="E354" s="1" t="str">
        <f>RR_NAME</f>
        <v>Eastern Railroads</v>
      </c>
      <c r="F354" s="1" t="s">
        <v>47354</v>
      </c>
      <c r="G354" s="6">
        <f>E1L308C1</f>
        <v>2.1313169653889414E-3</v>
      </c>
    </row>
    <row r="355" spans="1:7" x14ac:dyDescent="0.3">
      <c r="A355" s="11">
        <f>CURRENT_YEAR</f>
        <v>2021</v>
      </c>
      <c r="B355" s="11">
        <f>RRICC</f>
        <v>900004</v>
      </c>
      <c r="C355" s="7">
        <f>RR_ID</f>
        <v>8</v>
      </c>
      <c r="D355" s="1" t="str">
        <f>RR_SHORT_NAME</f>
        <v>EAST</v>
      </c>
      <c r="E355" s="1" t="str">
        <f>RR_NAME</f>
        <v>Eastern Railroads</v>
      </c>
      <c r="F355" s="1" t="s">
        <v>47355</v>
      </c>
      <c r="G355" s="6">
        <f>E1L309C1</f>
        <v>2.5697714472261994E-3</v>
      </c>
    </row>
    <row r="356" spans="1:7" x14ac:dyDescent="0.3">
      <c r="A356" s="11">
        <f>CURRENT_YEAR</f>
        <v>2021</v>
      </c>
      <c r="B356" s="11">
        <f>RRICC</f>
        <v>900004</v>
      </c>
      <c r="C356" s="7">
        <f>RR_ID</f>
        <v>8</v>
      </c>
      <c r="D356" s="1" t="str">
        <f>RR_SHORT_NAME</f>
        <v>EAST</v>
      </c>
      <c r="E356" s="1" t="str">
        <f>RR_NAME</f>
        <v>Eastern Railroads</v>
      </c>
      <c r="F356" s="1" t="s">
        <v>47356</v>
      </c>
      <c r="G356" s="6">
        <f>E1L310C1</f>
        <v>0.10099133607981867</v>
      </c>
    </row>
    <row r="357" spans="1:7" x14ac:dyDescent="0.3">
      <c r="A357" s="11">
        <f>CURRENT_YEAR</f>
        <v>2021</v>
      </c>
      <c r="B357" s="11">
        <f>RRICC</f>
        <v>900004</v>
      </c>
      <c r="C357" s="7">
        <f>RR_ID</f>
        <v>8</v>
      </c>
      <c r="D357" s="1" t="str">
        <f>RR_SHORT_NAME</f>
        <v>EAST</v>
      </c>
      <c r="E357" s="1" t="str">
        <f>RR_NAME</f>
        <v>Eastern Railroads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2021</v>
      </c>
      <c r="B358" s="11">
        <f>RRICC</f>
        <v>900004</v>
      </c>
      <c r="C358" s="7">
        <f>RR_ID</f>
        <v>8</v>
      </c>
      <c r="D358" s="1" t="str">
        <f>RR_SHORT_NAME</f>
        <v>EAST</v>
      </c>
      <c r="E358" s="1" t="str">
        <f>RR_NAME</f>
        <v>Eastern Railroads</v>
      </c>
      <c r="F358" s="1" t="s">
        <v>47358</v>
      </c>
      <c r="G358" s="6">
        <f>E1L312C1</f>
        <v>1.8220607481594147</v>
      </c>
    </row>
    <row r="359" spans="1:7" x14ac:dyDescent="0.3">
      <c r="A359" s="11">
        <f>CURRENT_YEAR</f>
        <v>2021</v>
      </c>
      <c r="B359" s="11">
        <f>RRICC</f>
        <v>900004</v>
      </c>
      <c r="C359" s="7">
        <f>RR_ID</f>
        <v>8</v>
      </c>
      <c r="D359" s="1" t="str">
        <f>RR_SHORT_NAME</f>
        <v>EAST</v>
      </c>
      <c r="E359" s="1" t="str">
        <f>RR_NAME</f>
        <v>Eastern Railroads</v>
      </c>
      <c r="F359" s="1" t="s">
        <v>47359</v>
      </c>
      <c r="G359" s="6">
        <f>E1L313C1</f>
        <v>0.3304124796692372</v>
      </c>
    </row>
    <row r="360" spans="1:7" x14ac:dyDescent="0.3">
      <c r="A360" s="11">
        <f>CURRENT_YEAR</f>
        <v>2021</v>
      </c>
      <c r="B360" s="11">
        <f>RRICC</f>
        <v>900004</v>
      </c>
      <c r="C360" s="7">
        <f>RR_ID</f>
        <v>8</v>
      </c>
      <c r="D360" s="1" t="str">
        <f>RR_SHORT_NAME</f>
        <v>EAST</v>
      </c>
      <c r="E360" s="1" t="str">
        <f>RR_NAME</f>
        <v>Eastern Railroads</v>
      </c>
      <c r="F360" s="1" t="s">
        <v>47360</v>
      </c>
      <c r="G360" s="6">
        <f>E1L314C1</f>
        <v>6.1752196822825997E-2</v>
      </c>
    </row>
    <row r="361" spans="1:7" x14ac:dyDescent="0.3">
      <c r="A361" s="11">
        <f>CURRENT_YEAR</f>
        <v>2021</v>
      </c>
      <c r="B361" s="11">
        <f>RRICC</f>
        <v>900004</v>
      </c>
      <c r="C361" s="7">
        <f>RR_ID</f>
        <v>8</v>
      </c>
      <c r="D361" s="1" t="str">
        <f>RR_SHORT_NAME</f>
        <v>EAST</v>
      </c>
      <c r="E361" s="1" t="str">
        <f>RR_NAME</f>
        <v>Eastern Railroads</v>
      </c>
      <c r="F361" s="1" t="s">
        <v>47361</v>
      </c>
      <c r="G361" s="6">
        <f>E1L315C1</f>
        <v>5.6377434374590647E-2</v>
      </c>
    </row>
    <row r="362" spans="1:7" x14ac:dyDescent="0.3">
      <c r="A362" s="11">
        <f>CURRENT_YEAR</f>
        <v>2021</v>
      </c>
      <c r="B362" s="11">
        <f>RRICC</f>
        <v>900004</v>
      </c>
      <c r="C362" s="7">
        <f>RR_ID</f>
        <v>8</v>
      </c>
      <c r="D362" s="1" t="str">
        <f>RR_SHORT_NAME</f>
        <v>EAST</v>
      </c>
      <c r="E362" s="1" t="str">
        <f>RR_NAME</f>
        <v>Eastern Railroads</v>
      </c>
      <c r="F362" s="1" t="s">
        <v>47362</v>
      </c>
      <c r="G362" s="6">
        <f>E1L316C1</f>
        <v>1.0206631327484587E-3</v>
      </c>
    </row>
    <row r="363" spans="1:7" x14ac:dyDescent="0.3">
      <c r="A363" s="11">
        <f>CURRENT_YEAR</f>
        <v>2021</v>
      </c>
      <c r="B363" s="11">
        <f>RRICC</f>
        <v>900004</v>
      </c>
      <c r="C363" s="7">
        <f>RR_ID</f>
        <v>8</v>
      </c>
      <c r="D363" s="1" t="str">
        <f>RR_SHORT_NAME</f>
        <v>EAST</v>
      </c>
      <c r="E363" s="1" t="str">
        <f>RR_NAME</f>
        <v>Eastern Railroads</v>
      </c>
      <c r="F363" s="1" t="s">
        <v>47363</v>
      </c>
      <c r="G363" s="6">
        <f>E1L317C1</f>
        <v>6.4883822884699693E-3</v>
      </c>
    </row>
    <row r="364" spans="1:7" x14ac:dyDescent="0.3">
      <c r="A364" s="11">
        <f>CURRENT_YEAR</f>
        <v>2021</v>
      </c>
      <c r="B364" s="11">
        <f>RRICC</f>
        <v>900004</v>
      </c>
      <c r="C364" s="7">
        <f>RR_ID</f>
        <v>8</v>
      </c>
      <c r="D364" s="1" t="str">
        <f>RR_SHORT_NAME</f>
        <v>EAST</v>
      </c>
      <c r="E364" s="1" t="str">
        <f>RR_NAME</f>
        <v>Eastern Railroads</v>
      </c>
      <c r="F364" s="1" t="s">
        <v>47364</v>
      </c>
      <c r="G364" s="6">
        <f>E1L318C1</f>
        <v>0.27474099401881463</v>
      </c>
    </row>
    <row r="365" spans="1:7" x14ac:dyDescent="0.3">
      <c r="A365" s="11">
        <f>CURRENT_YEAR</f>
        <v>2021</v>
      </c>
      <c r="B365" s="11">
        <f>RRICC</f>
        <v>900004</v>
      </c>
      <c r="C365" s="7">
        <f>RR_ID</f>
        <v>8</v>
      </c>
      <c r="D365" s="1" t="str">
        <f>RR_SHORT_NAME</f>
        <v>EAST</v>
      </c>
      <c r="E365" s="1" t="str">
        <f>RR_NAME</f>
        <v>Eastern Railroads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2021</v>
      </c>
      <c r="B366" s="11">
        <f>RRICC</f>
        <v>900004</v>
      </c>
      <c r="C366" s="7">
        <f>RR_ID</f>
        <v>8</v>
      </c>
      <c r="D366" s="1" t="str">
        <f>RR_SHORT_NAME</f>
        <v>EAST</v>
      </c>
      <c r="E366" s="1" t="str">
        <f>RR_NAME</f>
        <v>Eastern Railroads</v>
      </c>
      <c r="F366" s="1" t="s">
        <v>47366</v>
      </c>
      <c r="G366" s="6">
        <f>E1L320C1</f>
        <v>2.018002384031203E-2</v>
      </c>
    </row>
    <row r="367" spans="1:7" x14ac:dyDescent="0.3">
      <c r="A367" s="11">
        <f>CURRENT_YEAR</f>
        <v>2021</v>
      </c>
      <c r="B367" s="11">
        <f>RRICC</f>
        <v>900004</v>
      </c>
      <c r="C367" s="7">
        <f>RR_ID</f>
        <v>8</v>
      </c>
      <c r="D367" s="1" t="str">
        <f>RR_SHORT_NAME</f>
        <v>EAST</v>
      </c>
      <c r="E367" s="1" t="str">
        <f>RR_NAME</f>
        <v>Eastern Railroads</v>
      </c>
      <c r="F367" s="1" t="s">
        <v>47367</v>
      </c>
      <c r="G367" s="6">
        <f>E1L321C1</f>
        <v>0.11818608416618444</v>
      </c>
    </row>
    <row r="368" spans="1:7" x14ac:dyDescent="0.3">
      <c r="A368" s="11">
        <f>CURRENT_YEAR</f>
        <v>2021</v>
      </c>
      <c r="B368" s="11">
        <f>RRICC</f>
        <v>900004</v>
      </c>
      <c r="C368" s="7">
        <f>RR_ID</f>
        <v>8</v>
      </c>
      <c r="D368" s="1" t="str">
        <f>RR_SHORT_NAME</f>
        <v>EAST</v>
      </c>
      <c r="E368" s="1" t="str">
        <f>RR_NAME</f>
        <v>Eastern Railroads</v>
      </c>
      <c r="F368" s="1" t="s">
        <v>47368</v>
      </c>
      <c r="G368" s="6">
        <f>E1L322C1</f>
        <v>1.439102130439657</v>
      </c>
    </row>
    <row r="369" spans="1:7" x14ac:dyDescent="0.3">
      <c r="A369" s="11">
        <f>CURRENT_YEAR</f>
        <v>2021</v>
      </c>
      <c r="B369" s="11">
        <f>RRICC</f>
        <v>900004</v>
      </c>
      <c r="C369" s="7">
        <f>RR_ID</f>
        <v>8</v>
      </c>
      <c r="D369" s="1" t="str">
        <f>RR_SHORT_NAME</f>
        <v>EAST</v>
      </c>
      <c r="E369" s="1" t="str">
        <f>RR_NAME</f>
        <v>Eastern Railroads</v>
      </c>
      <c r="F369" s="1" t="s">
        <v>47369</v>
      </c>
      <c r="G369" s="6">
        <f>E1L323C1</f>
        <v>0.12703334188972759</v>
      </c>
    </row>
    <row r="370" spans="1:7" x14ac:dyDescent="0.3">
      <c r="A370" s="11">
        <f>CURRENT_YEAR</f>
        <v>2021</v>
      </c>
      <c r="B370" s="11">
        <f>RRICC</f>
        <v>900004</v>
      </c>
      <c r="C370" s="7">
        <f>RR_ID</f>
        <v>8</v>
      </c>
      <c r="D370" s="1" t="str">
        <f>RR_SHORT_NAME</f>
        <v>EAST</v>
      </c>
      <c r="E370" s="1" t="str">
        <f>RR_NAME</f>
        <v>Eastern Railroads</v>
      </c>
      <c r="F370" s="1" t="s">
        <v>47370</v>
      </c>
      <c r="G370" s="6">
        <f>E1L324C1</f>
        <v>6.9431467804815308E-2</v>
      </c>
    </row>
    <row r="371" spans="1:7" x14ac:dyDescent="0.3">
      <c r="A371" s="11">
        <f>CURRENT_YEAR</f>
        <v>2021</v>
      </c>
      <c r="B371" s="11">
        <f>RRICC</f>
        <v>900004</v>
      </c>
      <c r="C371" s="7">
        <f>RR_ID</f>
        <v>8</v>
      </c>
      <c r="D371" s="1" t="str">
        <f>RR_SHORT_NAME</f>
        <v>EAST</v>
      </c>
      <c r="E371" s="1" t="str">
        <f>RR_NAME</f>
        <v>Eastern Railroads</v>
      </c>
      <c r="F371" s="1" t="s">
        <v>47371</v>
      </c>
      <c r="G371" s="6">
        <f>E1L325C1</f>
        <v>5.5607518381964982E-2</v>
      </c>
    </row>
    <row r="372" spans="1:7" x14ac:dyDescent="0.3">
      <c r="A372" s="11">
        <f>CURRENT_YEAR</f>
        <v>2021</v>
      </c>
      <c r="B372" s="11">
        <f>RRICC</f>
        <v>900004</v>
      </c>
      <c r="C372" s="7">
        <f>RR_ID</f>
        <v>8</v>
      </c>
      <c r="D372" s="1" t="str">
        <f>RR_SHORT_NAME</f>
        <v>EAST</v>
      </c>
      <c r="E372" s="1" t="str">
        <f>RR_NAME</f>
        <v>Eastern Railroads</v>
      </c>
      <c r="F372" s="1" t="s">
        <v>47372</v>
      </c>
      <c r="G372" s="6">
        <f>E1L326C1</f>
        <v>8.3245180810300995E-2</v>
      </c>
    </row>
    <row r="373" spans="1:7" x14ac:dyDescent="0.3">
      <c r="A373" s="11">
        <f>CURRENT_YEAR</f>
        <v>2021</v>
      </c>
      <c r="B373" s="11">
        <f>RRICC</f>
        <v>900004</v>
      </c>
      <c r="C373" s="7">
        <f>RR_ID</f>
        <v>8</v>
      </c>
      <c r="D373" s="1" t="str">
        <f>RR_SHORT_NAME</f>
        <v>EAST</v>
      </c>
      <c r="E373" s="1" t="str">
        <f>RR_NAME</f>
        <v>Eastern Railroads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2021</v>
      </c>
      <c r="B374" s="11">
        <f>RRICC</f>
        <v>900004</v>
      </c>
      <c r="C374" s="7">
        <f>RR_ID</f>
        <v>8</v>
      </c>
      <c r="D374" s="1" t="str">
        <f>RR_SHORT_NAME</f>
        <v>EAST</v>
      </c>
      <c r="E374" s="1" t="str">
        <f>RR_NAME</f>
        <v>Eastern Railroads</v>
      </c>
      <c r="F374" s="1" t="s">
        <v>47374</v>
      </c>
      <c r="G374" s="6">
        <f>E1L328C1</f>
        <v>0.14144626791292322</v>
      </c>
    </row>
    <row r="375" spans="1:7" x14ac:dyDescent="0.3">
      <c r="A375" s="11">
        <f>CURRENT_YEAR</f>
        <v>2021</v>
      </c>
      <c r="B375" s="11">
        <f>RRICC</f>
        <v>900004</v>
      </c>
      <c r="C375" s="7">
        <f>RR_ID</f>
        <v>8</v>
      </c>
      <c r="D375" s="1" t="str">
        <f>RR_SHORT_NAME</f>
        <v>EAST</v>
      </c>
      <c r="E375" s="1" t="str">
        <f>RR_NAME</f>
        <v>Eastern Railroads</v>
      </c>
      <c r="F375" s="1" t="s">
        <v>47375</v>
      </c>
      <c r="G375" s="6">
        <f>E1L329C1</f>
        <v>0.18957337341988334</v>
      </c>
    </row>
    <row r="376" spans="1:7" x14ac:dyDescent="0.3">
      <c r="A376" s="11">
        <f>CURRENT_YEAR</f>
        <v>2021</v>
      </c>
      <c r="B376" s="11">
        <f>RRICC</f>
        <v>900004</v>
      </c>
      <c r="C376" s="7">
        <f>RR_ID</f>
        <v>8</v>
      </c>
      <c r="D376" s="1" t="str">
        <f>RR_SHORT_NAME</f>
        <v>EAST</v>
      </c>
      <c r="E376" s="1" t="str">
        <f>RR_NAME</f>
        <v>Eastern Railroads</v>
      </c>
      <c r="F376" s="1" t="s">
        <v>47376</v>
      </c>
      <c r="G376" s="6">
        <f>E1L330C1</f>
        <v>0.11769176096436632</v>
      </c>
    </row>
    <row r="377" spans="1:7" x14ac:dyDescent="0.3">
      <c r="A377" s="11">
        <f>CURRENT_YEAR</f>
        <v>2021</v>
      </c>
      <c r="B377" s="11">
        <f>RRICC</f>
        <v>900004</v>
      </c>
      <c r="C377" s="7">
        <f>RR_ID</f>
        <v>8</v>
      </c>
      <c r="D377" s="1" t="str">
        <f>RR_SHORT_NAME</f>
        <v>EAST</v>
      </c>
      <c r="E377" s="1" t="str">
        <f>RR_NAME</f>
        <v>Eastern Railroads</v>
      </c>
      <c r="F377" s="1" t="s">
        <v>47377</v>
      </c>
      <c r="G377" s="6">
        <f>E1L331C1</f>
        <v>9.6173132143614823E-2</v>
      </c>
    </row>
    <row r="378" spans="1:7" x14ac:dyDescent="0.3">
      <c r="A378" s="11">
        <f>CURRENT_YEAR</f>
        <v>2021</v>
      </c>
      <c r="B378" s="11">
        <f>RRICC</f>
        <v>900004</v>
      </c>
      <c r="C378" s="7">
        <f>RR_ID</f>
        <v>8</v>
      </c>
      <c r="D378" s="1" t="str">
        <f>RR_SHORT_NAME</f>
        <v>EAST</v>
      </c>
      <c r="E378" s="1" t="str">
        <f>RR_NAME</f>
        <v>Eastern Railroads</v>
      </c>
      <c r="F378" s="1" t="s">
        <v>47378</v>
      </c>
      <c r="G378" s="6">
        <f>E1L332C1</f>
        <v>2.0288792699200293</v>
      </c>
    </row>
    <row r="379" spans="1:7" x14ac:dyDescent="0.3">
      <c r="A379" s="11">
        <f>CURRENT_YEAR</f>
        <v>2021</v>
      </c>
      <c r="B379" s="11">
        <f>RRICC</f>
        <v>900004</v>
      </c>
      <c r="C379" s="7">
        <f>RR_ID</f>
        <v>8</v>
      </c>
      <c r="D379" s="1" t="str">
        <f>RR_SHORT_NAME</f>
        <v>EAST</v>
      </c>
      <c r="E379" s="1" t="str">
        <f>RR_NAME</f>
        <v>Eastern Railroads</v>
      </c>
      <c r="F379" s="1" t="s">
        <v>47379</v>
      </c>
      <c r="G379" s="6">
        <f>E1L333C1</f>
        <v>0.14457660854251408</v>
      </c>
    </row>
    <row r="380" spans="1:7" x14ac:dyDescent="0.3">
      <c r="A380" s="11">
        <f>CURRENT_YEAR</f>
        <v>2021</v>
      </c>
      <c r="B380" s="11">
        <f>RRICC</f>
        <v>900004</v>
      </c>
      <c r="C380" s="7">
        <f>RR_ID</f>
        <v>8</v>
      </c>
      <c r="D380" s="1" t="str">
        <f>RR_SHORT_NAME</f>
        <v>EAST</v>
      </c>
      <c r="E380" s="1" t="str">
        <f>RR_NAME</f>
        <v>Eastern Railroads</v>
      </c>
      <c r="F380" s="1" t="s">
        <v>47380</v>
      </c>
      <c r="G380" s="6">
        <f>E1L334C1</f>
        <v>0.16148795459672535</v>
      </c>
    </row>
    <row r="381" spans="1:7" x14ac:dyDescent="0.3">
      <c r="A381" s="11">
        <f>CURRENT_YEAR</f>
        <v>2021</v>
      </c>
      <c r="B381" s="11">
        <f>RRICC</f>
        <v>900004</v>
      </c>
      <c r="C381" s="7">
        <f>RR_ID</f>
        <v>8</v>
      </c>
      <c r="D381" s="1" t="str">
        <f>RR_SHORT_NAME</f>
        <v>EAST</v>
      </c>
      <c r="E381" s="1" t="str">
        <f>RR_NAME</f>
        <v>Eastern Railroads</v>
      </c>
      <c r="F381" s="1" t="s">
        <v>47381</v>
      </c>
      <c r="G381" s="6">
        <f>E1L335C1</f>
        <v>0.19023228838577436</v>
      </c>
    </row>
    <row r="382" spans="1:7" x14ac:dyDescent="0.3">
      <c r="A382" s="11">
        <f>CURRENT_YEAR</f>
        <v>2021</v>
      </c>
      <c r="B382" s="11">
        <f>RRICC</f>
        <v>900004</v>
      </c>
      <c r="C382" s="7">
        <f>RR_ID</f>
        <v>8</v>
      </c>
      <c r="D382" s="1" t="str">
        <f>RR_SHORT_NAME</f>
        <v>EAST</v>
      </c>
      <c r="E382" s="1" t="str">
        <f>RR_NAME</f>
        <v>Eastern Railroads</v>
      </c>
      <c r="F382" s="1" t="s">
        <v>47382</v>
      </c>
      <c r="G382" s="6">
        <f>E1L336C1</f>
        <v>0.17068400098040584</v>
      </c>
    </row>
    <row r="383" spans="1:7" x14ac:dyDescent="0.3">
      <c r="A383" s="11">
        <f>CURRENT_YEAR</f>
        <v>2021</v>
      </c>
      <c r="B383" s="11">
        <f>RRICC</f>
        <v>900004</v>
      </c>
      <c r="C383" s="7">
        <f>RR_ID</f>
        <v>8</v>
      </c>
      <c r="D383" s="1" t="str">
        <f>RR_SHORT_NAME</f>
        <v>EAST</v>
      </c>
      <c r="E383" s="1" t="str">
        <f>RR_NAME</f>
        <v>Eastern Railroads</v>
      </c>
      <c r="F383" s="1" t="s">
        <v>47383</v>
      </c>
      <c r="G383" s="6">
        <f>E1L337C1</f>
        <v>8.0745058269087022E-3</v>
      </c>
    </row>
    <row r="384" spans="1:7" x14ac:dyDescent="0.3">
      <c r="A384" s="11">
        <f>CURRENT_YEAR</f>
        <v>2021</v>
      </c>
      <c r="B384" s="11">
        <f>RRICC</f>
        <v>900004</v>
      </c>
      <c r="C384" s="7">
        <f>RR_ID</f>
        <v>8</v>
      </c>
      <c r="D384" s="1" t="str">
        <f>RR_SHORT_NAME</f>
        <v>EAST</v>
      </c>
      <c r="E384" s="1" t="str">
        <f>RR_NAME</f>
        <v>Eastern Railroads</v>
      </c>
      <c r="F384" s="1" t="s">
        <v>47384</v>
      </c>
      <c r="G384" s="6">
        <f>E1L338C1</f>
        <v>4.3280785841464942E-3</v>
      </c>
    </row>
    <row r="385" spans="1:7" x14ac:dyDescent="0.3">
      <c r="A385" s="11">
        <f>CURRENT_YEAR</f>
        <v>2021</v>
      </c>
      <c r="B385" s="11">
        <f>RRICC</f>
        <v>900004</v>
      </c>
      <c r="C385" s="7">
        <f>RR_ID</f>
        <v>8</v>
      </c>
      <c r="D385" s="1" t="str">
        <f>RR_SHORT_NAME</f>
        <v>EAST</v>
      </c>
      <c r="E385" s="1" t="str">
        <f>RR_NAME</f>
        <v>Eastern Railroads</v>
      </c>
      <c r="F385" s="1" t="s">
        <v>47385</v>
      </c>
      <c r="G385" s="6">
        <f>E1L339C1</f>
        <v>0.10260932363021701</v>
      </c>
    </row>
    <row r="386" spans="1:7" x14ac:dyDescent="0.3">
      <c r="A386" s="11">
        <f>CURRENT_YEAR</f>
        <v>2021</v>
      </c>
      <c r="B386" s="11">
        <f>RRICC</f>
        <v>900004</v>
      </c>
      <c r="C386" s="7">
        <f>RR_ID</f>
        <v>8</v>
      </c>
      <c r="D386" s="1" t="str">
        <f>RR_SHORT_NAME</f>
        <v>EAST</v>
      </c>
      <c r="E386" s="1" t="str">
        <f>RR_NAME</f>
        <v>Eastern Railroads</v>
      </c>
      <c r="F386" s="1" t="s">
        <v>47386</v>
      </c>
      <c r="G386" s="6">
        <f>E1L340C1</f>
        <v>4.8456104800754456E-2</v>
      </c>
    </row>
    <row r="387" spans="1:7" x14ac:dyDescent="0.3">
      <c r="A387" s="11">
        <f>CURRENT_YEAR</f>
        <v>2021</v>
      </c>
      <c r="B387" s="11">
        <f>RRICC</f>
        <v>900004</v>
      </c>
      <c r="C387" s="7">
        <f>RR_ID</f>
        <v>8</v>
      </c>
      <c r="D387" s="1" t="str">
        <f>RR_SHORT_NAME</f>
        <v>EAST</v>
      </c>
      <c r="E387" s="1" t="str">
        <f>RR_NAME</f>
        <v>Eastern Railroads</v>
      </c>
      <c r="F387" s="1" t="s">
        <v>47387</v>
      </c>
      <c r="G387" s="6">
        <f>E1L341C1</f>
        <v>1.0810643549472271E-2</v>
      </c>
    </row>
    <row r="388" spans="1:7" x14ac:dyDescent="0.3">
      <c r="A388" s="11">
        <f>CURRENT_YEAR</f>
        <v>2021</v>
      </c>
      <c r="B388" s="11">
        <f>RRICC</f>
        <v>900004</v>
      </c>
      <c r="C388" s="7">
        <f>RR_ID</f>
        <v>8</v>
      </c>
      <c r="D388" s="1" t="str">
        <f>RR_SHORT_NAME</f>
        <v>EAST</v>
      </c>
      <c r="E388" s="1" t="str">
        <f>RR_NAME</f>
        <v>Eastern Railroads</v>
      </c>
      <c r="F388" s="1" t="s">
        <v>47388</v>
      </c>
      <c r="G388" s="6">
        <f>E1L342C1</f>
        <v>5.9931752529763724E-3</v>
      </c>
    </row>
    <row r="389" spans="1:7" x14ac:dyDescent="0.3">
      <c r="A389" s="11">
        <f>CURRENT_YEAR</f>
        <v>2021</v>
      </c>
      <c r="B389" s="11">
        <f>RRICC</f>
        <v>900004</v>
      </c>
      <c r="C389" s="7">
        <f>RR_ID</f>
        <v>8</v>
      </c>
      <c r="D389" s="1" t="str">
        <f>RR_SHORT_NAME</f>
        <v>EAST</v>
      </c>
      <c r="E389" s="1" t="str">
        <f>RR_NAME</f>
        <v>Eastern Railroads</v>
      </c>
      <c r="F389" s="1" t="s">
        <v>47389</v>
      </c>
      <c r="G389" s="6">
        <f>E1L343C1</f>
        <v>0.13908276381313442</v>
      </c>
    </row>
    <row r="390" spans="1:7" x14ac:dyDescent="0.3">
      <c r="A390" s="11">
        <f>CURRENT_YEAR</f>
        <v>2021</v>
      </c>
      <c r="B390" s="11">
        <f>RRICC</f>
        <v>900004</v>
      </c>
      <c r="C390" s="7">
        <f>RR_ID</f>
        <v>8</v>
      </c>
      <c r="D390" s="1" t="str">
        <f>RR_SHORT_NAME</f>
        <v>EAST</v>
      </c>
      <c r="E390" s="1" t="str">
        <f>RR_NAME</f>
        <v>Eastern Railroads</v>
      </c>
      <c r="F390" s="1" t="s">
        <v>47390</v>
      </c>
      <c r="G390" s="6">
        <f>E1L344C1</f>
        <v>2.3238877916687981E-2</v>
      </c>
    </row>
    <row r="391" spans="1:7" x14ac:dyDescent="0.3">
      <c r="A391" s="11">
        <f>CURRENT_YEAR</f>
        <v>2021</v>
      </c>
      <c r="B391" s="11">
        <f>RRICC</f>
        <v>900004</v>
      </c>
      <c r="C391" s="7">
        <f>RR_ID</f>
        <v>8</v>
      </c>
      <c r="D391" s="1" t="str">
        <f>RR_SHORT_NAME</f>
        <v>EAST</v>
      </c>
      <c r="E391" s="1" t="str">
        <f>RR_NAME</f>
        <v>Eastern Railroads</v>
      </c>
      <c r="F391" s="1" t="s">
        <v>47391</v>
      </c>
      <c r="G391" s="6">
        <f>E1L345C1</f>
        <v>1.9178243382485621E-2</v>
      </c>
    </row>
    <row r="392" spans="1:7" x14ac:dyDescent="0.3">
      <c r="A392" s="11">
        <f>CURRENT_YEAR</f>
        <v>2021</v>
      </c>
      <c r="B392" s="11">
        <f>RRICC</f>
        <v>900004</v>
      </c>
      <c r="C392" s="7">
        <f>RR_ID</f>
        <v>8</v>
      </c>
      <c r="D392" s="1" t="str">
        <f>RR_SHORT_NAME</f>
        <v>EAST</v>
      </c>
      <c r="E392" s="1" t="str">
        <f>RR_NAME</f>
        <v>Eastern Railroads</v>
      </c>
      <c r="F392" s="1" t="s">
        <v>47392</v>
      </c>
      <c r="G392" s="6">
        <f>E1L346C1</f>
        <v>1.1730284353485795E-2</v>
      </c>
    </row>
    <row r="393" spans="1:7" x14ac:dyDescent="0.3">
      <c r="A393" s="11">
        <f>CURRENT_YEAR</f>
        <v>2021</v>
      </c>
      <c r="B393" s="11">
        <f>RRICC</f>
        <v>900004</v>
      </c>
      <c r="C393" s="7">
        <f>RR_ID</f>
        <v>8</v>
      </c>
      <c r="D393" s="1" t="str">
        <f>RR_SHORT_NAME</f>
        <v>EAST</v>
      </c>
      <c r="E393" s="1" t="str">
        <f>RR_NAME</f>
        <v>Eastern Railroads</v>
      </c>
      <c r="F393" s="1" t="s">
        <v>47393</v>
      </c>
      <c r="G393" s="6">
        <f>E1L347C1</f>
        <v>3.8674507534544281E-2</v>
      </c>
    </row>
    <row r="394" spans="1:7" x14ac:dyDescent="0.3">
      <c r="A394" s="11">
        <f>CURRENT_YEAR</f>
        <v>2021</v>
      </c>
      <c r="B394" s="11">
        <f>RRICC</f>
        <v>900004</v>
      </c>
      <c r="C394" s="7">
        <f>RR_ID</f>
        <v>8</v>
      </c>
      <c r="D394" s="1" t="str">
        <f>RR_SHORT_NAME</f>
        <v>EAST</v>
      </c>
      <c r="E394" s="1" t="str">
        <f>RR_NAME</f>
        <v>Eastern Railroads</v>
      </c>
      <c r="F394" s="1" t="s">
        <v>47394</v>
      </c>
      <c r="G394" s="6">
        <f>E1L348C1</f>
        <v>9.8839377049493776E-2</v>
      </c>
    </row>
    <row r="395" spans="1:7" x14ac:dyDescent="0.3">
      <c r="A395" s="11">
        <f>CURRENT_YEAR</f>
        <v>2021</v>
      </c>
      <c r="B395" s="11">
        <f>RRICC</f>
        <v>900004</v>
      </c>
      <c r="C395" s="7">
        <f>RR_ID</f>
        <v>8</v>
      </c>
      <c r="D395" s="1" t="str">
        <f>RR_SHORT_NAME</f>
        <v>EAST</v>
      </c>
      <c r="E395" s="1" t="str">
        <f>RR_NAME</f>
        <v>Eastern Railroads</v>
      </c>
      <c r="F395" s="1" t="s">
        <v>47395</v>
      </c>
      <c r="G395" s="6">
        <f>E1L349C1</f>
        <v>1.0509528840878669E-2</v>
      </c>
    </row>
    <row r="396" spans="1:7" x14ac:dyDescent="0.3">
      <c r="A396" s="11">
        <f>CURRENT_YEAR</f>
        <v>2021</v>
      </c>
      <c r="B396" s="11">
        <f>RRICC</f>
        <v>900004</v>
      </c>
      <c r="C396" s="7">
        <f>RR_ID</f>
        <v>8</v>
      </c>
      <c r="D396" s="1" t="str">
        <f>RR_SHORT_NAME</f>
        <v>EAST</v>
      </c>
      <c r="E396" s="1" t="str">
        <f>RR_NAME</f>
        <v>Eastern Railroads</v>
      </c>
      <c r="F396" s="1" t="s">
        <v>47396</v>
      </c>
      <c r="G396" s="6">
        <f>E1L350C1</f>
        <v>1.0220925283838063E-2</v>
      </c>
    </row>
    <row r="397" spans="1:7" x14ac:dyDescent="0.3">
      <c r="A397" s="11">
        <f>CURRENT_YEAR</f>
        <v>2021</v>
      </c>
      <c r="B397" s="11">
        <f>RRICC</f>
        <v>900004</v>
      </c>
      <c r="C397" s="7">
        <f>RR_ID</f>
        <v>8</v>
      </c>
      <c r="D397" s="1" t="str">
        <f>RR_SHORT_NAME</f>
        <v>EAST</v>
      </c>
      <c r="E397" s="1" t="str">
        <f>RR_NAME</f>
        <v>Eastern Railroads</v>
      </c>
      <c r="F397" s="1" t="s">
        <v>47397</v>
      </c>
      <c r="G397" s="6">
        <f>E1L351C1</f>
        <v>1.2607011006846419E-2</v>
      </c>
    </row>
    <row r="398" spans="1:7" x14ac:dyDescent="0.3">
      <c r="A398" s="11">
        <f>CURRENT_YEAR</f>
        <v>2021</v>
      </c>
      <c r="B398" s="11">
        <f>RRICC</f>
        <v>900004</v>
      </c>
      <c r="C398" s="7">
        <f>RR_ID</f>
        <v>8</v>
      </c>
      <c r="D398" s="1" t="str">
        <f>RR_SHORT_NAME</f>
        <v>EAST</v>
      </c>
      <c r="E398" s="1" t="str">
        <f>RR_NAME</f>
        <v>Eastern Railroads</v>
      </c>
      <c r="F398" s="1" t="s">
        <v>47398</v>
      </c>
      <c r="G398" s="6">
        <f>E1L352C1</f>
        <v>1.3603944578531903E-2</v>
      </c>
    </row>
    <row r="399" spans="1:7" x14ac:dyDescent="0.3">
      <c r="A399" s="11">
        <f>CURRENT_YEAR</f>
        <v>2021</v>
      </c>
      <c r="B399" s="11">
        <f>RRICC</f>
        <v>900004</v>
      </c>
      <c r="C399" s="7">
        <f>RR_ID</f>
        <v>8</v>
      </c>
      <c r="D399" s="1" t="str">
        <f>RR_SHORT_NAME</f>
        <v>EAST</v>
      </c>
      <c r="E399" s="1" t="str">
        <f>RR_NAME</f>
        <v>Eastern Railroads</v>
      </c>
      <c r="F399" s="1" t="s">
        <v>47399</v>
      </c>
      <c r="G399" s="6">
        <f>E1L353C1</f>
        <v>8.8792988187615541E-3</v>
      </c>
    </row>
    <row r="400" spans="1:7" x14ac:dyDescent="0.3">
      <c r="A400" s="11">
        <f>CURRENT_YEAR</f>
        <v>2021</v>
      </c>
      <c r="B400" s="11">
        <f>RRICC</f>
        <v>900004</v>
      </c>
      <c r="C400" s="7">
        <f>RR_ID</f>
        <v>8</v>
      </c>
      <c r="D400" s="1" t="str">
        <f>RR_SHORT_NAME</f>
        <v>EAST</v>
      </c>
      <c r="E400" s="1" t="str">
        <f>RR_NAME</f>
        <v>Eastern Railroads</v>
      </c>
      <c r="F400" s="1" t="s">
        <v>47400</v>
      </c>
      <c r="G400" s="6">
        <f>E1L354C1</f>
        <v>6.0209103013003924E-2</v>
      </c>
    </row>
    <row r="401" spans="1:7" x14ac:dyDescent="0.3">
      <c r="A401" s="11">
        <f>CURRENT_YEAR</f>
        <v>2021</v>
      </c>
      <c r="B401" s="11">
        <f>RRICC</f>
        <v>900004</v>
      </c>
      <c r="C401" s="7">
        <f>RR_ID</f>
        <v>8</v>
      </c>
      <c r="D401" s="1" t="str">
        <f>RR_SHORT_NAME</f>
        <v>EAST</v>
      </c>
      <c r="E401" s="1" t="str">
        <f>RR_NAME</f>
        <v>Eastern Railroads</v>
      </c>
      <c r="F401" s="1" t="s">
        <v>47401</v>
      </c>
      <c r="G401" s="6">
        <f>E1L355C1</f>
        <v>4.9781753141333485E-2</v>
      </c>
    </row>
    <row r="402" spans="1:7" x14ac:dyDescent="0.3">
      <c r="A402" s="11">
        <f>CURRENT_YEAR</f>
        <v>2021</v>
      </c>
      <c r="B402" s="11">
        <f>RRICC</f>
        <v>900004</v>
      </c>
      <c r="C402" s="7">
        <f>RR_ID</f>
        <v>8</v>
      </c>
      <c r="D402" s="1" t="str">
        <f>RR_SHORT_NAME</f>
        <v>EAST</v>
      </c>
      <c r="E402" s="1" t="str">
        <f>RR_NAME</f>
        <v>Eastern Railroads</v>
      </c>
      <c r="F402" s="1" t="s">
        <v>47402</v>
      </c>
      <c r="G402" s="6">
        <f>E1L356C1</f>
        <v>1.6769264173420106</v>
      </c>
    </row>
    <row r="403" spans="1:7" x14ac:dyDescent="0.3">
      <c r="A403" s="11">
        <f>CURRENT_YEAR</f>
        <v>2021</v>
      </c>
      <c r="B403" s="11">
        <f>RRICC</f>
        <v>900004</v>
      </c>
      <c r="C403" s="7">
        <f>RR_ID</f>
        <v>8</v>
      </c>
      <c r="D403" s="1" t="str">
        <f>RR_SHORT_NAME</f>
        <v>EAST</v>
      </c>
      <c r="E403" s="1" t="str">
        <f>RR_NAME</f>
        <v>Eastern Railroads</v>
      </c>
      <c r="F403" s="1" t="s">
        <v>47403</v>
      </c>
      <c r="G403" s="6">
        <f>E1L357C1</f>
        <v>9.5301296284101542E-2</v>
      </c>
    </row>
    <row r="404" spans="1:7" x14ac:dyDescent="0.3">
      <c r="A404" s="11">
        <f>CURRENT_YEAR</f>
        <v>2021</v>
      </c>
      <c r="B404" s="11">
        <f>RRICC</f>
        <v>900004</v>
      </c>
      <c r="C404" s="7">
        <f>RR_ID</f>
        <v>8</v>
      </c>
      <c r="D404" s="1" t="str">
        <f>RR_SHORT_NAME</f>
        <v>EAST</v>
      </c>
      <c r="E404" s="1" t="str">
        <f>RR_NAME</f>
        <v>Eastern Railroads</v>
      </c>
      <c r="F404" s="1" t="s">
        <v>47404</v>
      </c>
      <c r="G404" s="6">
        <f>E1L358C1</f>
        <v>0.22622131863462538</v>
      </c>
    </row>
    <row r="405" spans="1:7" x14ac:dyDescent="0.3">
      <c r="A405" s="11">
        <f>CURRENT_YEAR</f>
        <v>2021</v>
      </c>
      <c r="B405" s="11">
        <f>RRICC</f>
        <v>900004</v>
      </c>
      <c r="C405" s="7">
        <f>RR_ID</f>
        <v>8</v>
      </c>
      <c r="D405" s="1" t="str">
        <f>RR_SHORT_NAME</f>
        <v>EAST</v>
      </c>
      <c r="E405" s="1" t="str">
        <f>RR_NAME</f>
        <v>Eastern Railroads</v>
      </c>
      <c r="F405" s="1" t="s">
        <v>47405</v>
      </c>
      <c r="G405" s="6">
        <f>E1L359C1</f>
        <v>0.61904499763286247</v>
      </c>
    </row>
    <row r="406" spans="1:7" x14ac:dyDescent="0.3">
      <c r="A406" s="11">
        <f>CURRENT_YEAR</f>
        <v>2021</v>
      </c>
      <c r="B406" s="11">
        <f>RRICC</f>
        <v>900004</v>
      </c>
      <c r="C406" s="7">
        <f>RR_ID</f>
        <v>8</v>
      </c>
      <c r="D406" s="1" t="str">
        <f>RR_SHORT_NAME</f>
        <v>EAST</v>
      </c>
      <c r="E406" s="1" t="str">
        <f>RR_NAME</f>
        <v>Eastern Railroads</v>
      </c>
      <c r="F406" s="1" t="s">
        <v>47406</v>
      </c>
      <c r="G406" s="6">
        <f>E1L360C1</f>
        <v>8.2394414457267931E-2</v>
      </c>
    </row>
    <row r="407" spans="1:7" x14ac:dyDescent="0.3">
      <c r="A407" s="11">
        <f>CURRENT_YEAR</f>
        <v>2021</v>
      </c>
      <c r="B407" s="11">
        <f>RRICC</f>
        <v>900004</v>
      </c>
      <c r="C407" s="7">
        <f>RR_ID</f>
        <v>8</v>
      </c>
      <c r="D407" s="1" t="str">
        <f>RR_SHORT_NAME</f>
        <v>EAST</v>
      </c>
      <c r="E407" s="1" t="str">
        <f>RR_NAME</f>
        <v>Eastern Railroads</v>
      </c>
      <c r="F407" s="1" t="s">
        <v>47407</v>
      </c>
      <c r="G407" s="6">
        <f>E1L361C1</f>
        <v>0.24683393968713668</v>
      </c>
    </row>
    <row r="408" spans="1:7" x14ac:dyDescent="0.3">
      <c r="A408" s="11">
        <f>CURRENT_YEAR</f>
        <v>2021</v>
      </c>
      <c r="B408" s="11">
        <f>RRICC</f>
        <v>900004</v>
      </c>
      <c r="C408" s="7">
        <f>RR_ID</f>
        <v>8</v>
      </c>
      <c r="D408" s="1" t="str">
        <f>RR_SHORT_NAME</f>
        <v>EAST</v>
      </c>
      <c r="E408" s="1" t="str">
        <f>RR_NAME</f>
        <v>Eastern Railroads</v>
      </c>
      <c r="F408" s="1" t="s">
        <v>47408</v>
      </c>
      <c r="G408" s="6">
        <f>E1L362C1</f>
        <v>0.16600617827139225</v>
      </c>
    </row>
    <row r="409" spans="1:7" x14ac:dyDescent="0.3">
      <c r="A409" s="11">
        <f>CURRENT_YEAR</f>
        <v>2021</v>
      </c>
      <c r="B409" s="11">
        <f>RRICC</f>
        <v>900004</v>
      </c>
      <c r="C409" s="7">
        <f>RR_ID</f>
        <v>8</v>
      </c>
      <c r="D409" s="1" t="str">
        <f>RR_SHORT_NAME</f>
        <v>EAST</v>
      </c>
      <c r="E409" s="1" t="str">
        <f>RR_NAME</f>
        <v>Eastern Railroads</v>
      </c>
      <c r="F409" s="1" t="s">
        <v>47409</v>
      </c>
      <c r="G409" s="6">
        <f>E1L363C1</f>
        <v>0.1693312002748639</v>
      </c>
    </row>
    <row r="410" spans="1:7" x14ac:dyDescent="0.3">
      <c r="A410" s="11">
        <f>CURRENT_YEAR</f>
        <v>2021</v>
      </c>
      <c r="B410" s="11">
        <f>RRICC</f>
        <v>900004</v>
      </c>
      <c r="C410" s="7">
        <f>RR_ID</f>
        <v>8</v>
      </c>
      <c r="D410" s="1" t="str">
        <f>RR_SHORT_NAME</f>
        <v>EAST</v>
      </c>
      <c r="E410" s="1" t="str">
        <f>RR_NAME</f>
        <v>Eastern Railroads</v>
      </c>
      <c r="F410" s="1" t="s">
        <v>47410</v>
      </c>
      <c r="G410" s="6">
        <f>E1L364C1</f>
        <v>2.0688925659798567</v>
      </c>
    </row>
    <row r="411" spans="1:7" x14ac:dyDescent="0.3">
      <c r="A411" s="11">
        <f>CURRENT_YEAR</f>
        <v>2021</v>
      </c>
      <c r="B411" s="11">
        <f>RRICC</f>
        <v>900004</v>
      </c>
      <c r="C411" s="7">
        <f>RR_ID</f>
        <v>8</v>
      </c>
      <c r="D411" s="1" t="str">
        <f>RR_SHORT_NAME</f>
        <v>EAST</v>
      </c>
      <c r="E411" s="1" t="str">
        <f>RR_NAME</f>
        <v>Eastern Railroads</v>
      </c>
      <c r="F411" s="1" t="s">
        <v>47411</v>
      </c>
      <c r="G411" s="6">
        <f>E1L365C1</f>
        <v>3.6233378968886558E-2</v>
      </c>
    </row>
    <row r="412" spans="1:7" x14ac:dyDescent="0.3">
      <c r="A412" s="11">
        <f>CURRENT_YEAR</f>
        <v>2021</v>
      </c>
      <c r="B412" s="11">
        <f>RRICC</f>
        <v>900004</v>
      </c>
      <c r="C412" s="7">
        <f>RR_ID</f>
        <v>8</v>
      </c>
      <c r="D412" s="1" t="str">
        <f>RR_SHORT_NAME</f>
        <v>EAST</v>
      </c>
      <c r="E412" s="1" t="str">
        <f>RR_NAME</f>
        <v>Eastern Railroads</v>
      </c>
      <c r="F412" s="1" t="s">
        <v>47412</v>
      </c>
      <c r="G412" s="6">
        <f>E1L366C1</f>
        <v>1.6708786114095098</v>
      </c>
    </row>
    <row r="413" spans="1:7" x14ac:dyDescent="0.3">
      <c r="A413" s="11">
        <f>CURRENT_YEAR</f>
        <v>2021</v>
      </c>
      <c r="B413" s="11">
        <f>RRICC</f>
        <v>900004</v>
      </c>
      <c r="C413" s="7">
        <f>RR_ID</f>
        <v>8</v>
      </c>
      <c r="D413" s="1" t="str">
        <f>RR_SHORT_NAME</f>
        <v>EAST</v>
      </c>
      <c r="E413" s="1" t="str">
        <f>RR_NAME</f>
        <v>Eastern Railroads</v>
      </c>
      <c r="F413" s="1" t="s">
        <v>47413</v>
      </c>
      <c r="G413" s="6">
        <f>E1L367C1</f>
        <v>2.387101172620671</v>
      </c>
    </row>
    <row r="414" spans="1:7" x14ac:dyDescent="0.3">
      <c r="A414" s="11">
        <f>CURRENT_YEAR</f>
        <v>2021</v>
      </c>
      <c r="B414" s="11">
        <f>RRICC</f>
        <v>900004</v>
      </c>
      <c r="C414" s="7">
        <f>RR_ID</f>
        <v>8</v>
      </c>
      <c r="D414" s="1" t="str">
        <f>RR_SHORT_NAME</f>
        <v>EAST</v>
      </c>
      <c r="E414" s="1" t="str">
        <f>RR_NAME</f>
        <v>Eastern Railroads</v>
      </c>
      <c r="F414" s="1" t="s">
        <v>47414</v>
      </c>
      <c r="G414" s="6">
        <f>E1L368C1</f>
        <v>8.71202277086814E-2</v>
      </c>
    </row>
    <row r="415" spans="1:7" x14ac:dyDescent="0.3">
      <c r="A415" s="11">
        <f>CURRENT_YEAR</f>
        <v>2021</v>
      </c>
      <c r="B415" s="11">
        <f>RRICC</f>
        <v>900004</v>
      </c>
      <c r="C415" s="7">
        <f>RR_ID</f>
        <v>8</v>
      </c>
      <c r="D415" s="1" t="str">
        <f>RR_SHORT_NAME</f>
        <v>EAST</v>
      </c>
      <c r="E415" s="1" t="str">
        <f>RR_NAME</f>
        <v>Eastern Railroads</v>
      </c>
      <c r="F415" s="1" t="s">
        <v>47415</v>
      </c>
      <c r="G415" s="6">
        <f>E1L369C1</f>
        <v>7.968316502053046</v>
      </c>
    </row>
    <row r="416" spans="1:7" x14ac:dyDescent="0.3">
      <c r="A416" s="11">
        <f>CURRENT_YEAR</f>
        <v>2021</v>
      </c>
      <c r="B416" s="11">
        <f>RRICC</f>
        <v>900004</v>
      </c>
      <c r="C416" s="7">
        <f>RR_ID</f>
        <v>8</v>
      </c>
      <c r="D416" s="1" t="str">
        <f>RR_SHORT_NAME</f>
        <v>EAST</v>
      </c>
      <c r="E416" s="1" t="str">
        <f>RR_NAME</f>
        <v>Eastern Railroads</v>
      </c>
      <c r="F416" s="1" t="s">
        <v>47416</v>
      </c>
      <c r="G416" s="6">
        <f>E1L370C1</f>
        <v>6.5650136035665794</v>
      </c>
    </row>
    <row r="417" spans="1:7" x14ac:dyDescent="0.3">
      <c r="A417" s="11">
        <f>CURRENT_YEAR</f>
        <v>2021</v>
      </c>
      <c r="B417" s="11">
        <f>RRICC</f>
        <v>900004</v>
      </c>
      <c r="C417" s="7">
        <f>RR_ID</f>
        <v>8</v>
      </c>
      <c r="D417" s="1" t="str">
        <f>RR_SHORT_NAME</f>
        <v>EAST</v>
      </c>
      <c r="E417" s="1" t="str">
        <f>RR_NAME</f>
        <v>Eastern Railroads</v>
      </c>
      <c r="F417" s="1" t="s">
        <v>47417</v>
      </c>
      <c r="G417" s="6">
        <f>E1L371C1</f>
        <v>3.2399183966489784</v>
      </c>
    </row>
    <row r="418" spans="1:7" x14ac:dyDescent="0.3">
      <c r="A418" s="11">
        <f>CURRENT_YEAR</f>
        <v>2021</v>
      </c>
      <c r="B418" s="11">
        <f>RRICC</f>
        <v>900004</v>
      </c>
      <c r="C418" s="7">
        <f>RR_ID</f>
        <v>8</v>
      </c>
      <c r="D418" s="1" t="str">
        <f>RR_SHORT_NAME</f>
        <v>EAST</v>
      </c>
      <c r="E418" s="1" t="str">
        <f>RR_NAME</f>
        <v>Eastern Railroads</v>
      </c>
      <c r="F418" s="1" t="s">
        <v>47418</v>
      </c>
      <c r="G418" s="6">
        <f>E1L372C1</f>
        <v>7.7164689836323577</v>
      </c>
    </row>
    <row r="419" spans="1:7" x14ac:dyDescent="0.3">
      <c r="A419" s="11">
        <f>CURRENT_YEAR</f>
        <v>2021</v>
      </c>
      <c r="B419" s="11">
        <f>RRICC</f>
        <v>900004</v>
      </c>
      <c r="C419" s="7">
        <f>RR_ID</f>
        <v>8</v>
      </c>
      <c r="D419" s="1" t="str">
        <f>RR_SHORT_NAME</f>
        <v>EAST</v>
      </c>
      <c r="E419" s="1" t="str">
        <f>RR_NAME</f>
        <v>Eastern Railroads</v>
      </c>
      <c r="F419" s="1" t="s">
        <v>47419</v>
      </c>
      <c r="G419" s="6">
        <f>E1L373C1</f>
        <v>6.0876948799235677</v>
      </c>
    </row>
    <row r="420" spans="1:7" x14ac:dyDescent="0.3">
      <c r="A420" s="11">
        <f>CURRENT_YEAR</f>
        <v>2021</v>
      </c>
      <c r="B420" s="11">
        <f>RRICC</f>
        <v>900004</v>
      </c>
      <c r="C420" s="7">
        <f>RR_ID</f>
        <v>8</v>
      </c>
      <c r="D420" s="1" t="str">
        <f>RR_SHORT_NAME</f>
        <v>EAST</v>
      </c>
      <c r="E420" s="1" t="str">
        <f>RR_NAME</f>
        <v>Eastern Railroads</v>
      </c>
      <c r="F420" s="1" t="s">
        <v>47420</v>
      </c>
      <c r="G420" s="6">
        <f>E1L374C1</f>
        <v>5.2852034619368243E-2</v>
      </c>
    </row>
    <row r="421" spans="1:7" x14ac:dyDescent="0.3">
      <c r="A421" s="11">
        <f>CURRENT_YEAR</f>
        <v>2021</v>
      </c>
      <c r="B421" s="11">
        <f>RRICC</f>
        <v>900004</v>
      </c>
      <c r="C421" s="7">
        <f>RR_ID</f>
        <v>8</v>
      </c>
      <c r="D421" s="1" t="str">
        <f>RR_SHORT_NAME</f>
        <v>EAST</v>
      </c>
      <c r="E421" s="1" t="str">
        <f>RR_NAME</f>
        <v>Eastern Railroads</v>
      </c>
      <c r="F421" s="1" t="s">
        <v>47421</v>
      </c>
      <c r="G421" s="6">
        <f>E1L375C1</f>
        <v>1.699994205120579E-2</v>
      </c>
    </row>
    <row r="422" spans="1:7" x14ac:dyDescent="0.3">
      <c r="A422" s="11">
        <f>CURRENT_YEAR</f>
        <v>2021</v>
      </c>
      <c r="B422" s="11">
        <f>RRICC</f>
        <v>900004</v>
      </c>
      <c r="C422" s="7">
        <f>RR_ID</f>
        <v>8</v>
      </c>
      <c r="D422" s="1" t="str">
        <f>RR_SHORT_NAME</f>
        <v>EAST</v>
      </c>
      <c r="E422" s="1" t="str">
        <f>RR_NAME</f>
        <v>Eastern Railroads</v>
      </c>
      <c r="F422" s="1" t="s">
        <v>47422</v>
      </c>
      <c r="G422" s="6">
        <f>E1L376C1</f>
        <v>7.4345374257392557E-2</v>
      </c>
    </row>
    <row r="423" spans="1:7" x14ac:dyDescent="0.3">
      <c r="A423" s="11">
        <f>CURRENT_YEAR</f>
        <v>2021</v>
      </c>
      <c r="B423" s="11">
        <f>RRICC</f>
        <v>900004</v>
      </c>
      <c r="C423" s="7">
        <f>RR_ID</f>
        <v>8</v>
      </c>
      <c r="D423" s="1" t="str">
        <f>RR_SHORT_NAME</f>
        <v>EAST</v>
      </c>
      <c r="E423" s="1" t="str">
        <f>RR_NAME</f>
        <v>Eastern Railroads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2021</v>
      </c>
      <c r="B424" s="11">
        <f>RRICC</f>
        <v>900004</v>
      </c>
      <c r="C424" s="7">
        <f>RR_ID</f>
        <v>8</v>
      </c>
      <c r="D424" s="1" t="str">
        <f>RR_SHORT_NAME</f>
        <v>EAST</v>
      </c>
      <c r="E424" s="1" t="str">
        <f>RR_NAME</f>
        <v>Eastern Railroads</v>
      </c>
      <c r="F424" s="1" t="s">
        <v>47424</v>
      </c>
      <c r="G424" s="6">
        <f>E1L378C1</f>
        <v>4.5587054201045085E-2</v>
      </c>
    </row>
    <row r="425" spans="1:7" x14ac:dyDescent="0.3">
      <c r="A425" s="11">
        <f>CURRENT_YEAR</f>
        <v>2021</v>
      </c>
      <c r="B425" s="11">
        <f>RRICC</f>
        <v>900004</v>
      </c>
      <c r="C425" s="7">
        <f>RR_ID</f>
        <v>8</v>
      </c>
      <c r="D425" s="1" t="str">
        <f>RR_SHORT_NAME</f>
        <v>EAST</v>
      </c>
      <c r="E425" s="1" t="str">
        <f>RR_NAME</f>
        <v>Eastern Railroads</v>
      </c>
      <c r="F425" s="1" t="s">
        <v>47425</v>
      </c>
      <c r="G425" s="6">
        <f>E1L379C1</f>
        <v>4.5379167595824076E-2</v>
      </c>
    </row>
    <row r="426" spans="1:7" x14ac:dyDescent="0.3">
      <c r="A426" s="11">
        <f>CURRENT_YEAR</f>
        <v>2021</v>
      </c>
      <c r="B426" s="11">
        <f>RRICC</f>
        <v>900004</v>
      </c>
      <c r="C426" s="7">
        <f>RR_ID</f>
        <v>8</v>
      </c>
      <c r="D426" s="1" t="str">
        <f>RR_SHORT_NAME</f>
        <v>EAST</v>
      </c>
      <c r="E426" s="1" t="str">
        <f>RR_NAME</f>
        <v>Eastern Railroads</v>
      </c>
      <c r="F426" s="1" t="s">
        <v>47426</v>
      </c>
      <c r="G426" s="6">
        <f>E1L380C1</f>
        <v>0.10334428935010269</v>
      </c>
    </row>
    <row r="427" spans="1:7" x14ac:dyDescent="0.3">
      <c r="A427" s="11">
        <f>CURRENT_YEAR</f>
        <v>2021</v>
      </c>
      <c r="B427" s="11">
        <f>RRICC</f>
        <v>900004</v>
      </c>
      <c r="C427" s="7">
        <f>RR_ID</f>
        <v>8</v>
      </c>
      <c r="D427" s="1" t="str">
        <f>RR_SHORT_NAME</f>
        <v>EAST</v>
      </c>
      <c r="E427" s="1" t="str">
        <f>RR_NAME</f>
        <v>Eastern Railroads</v>
      </c>
      <c r="F427" s="1" t="s">
        <v>47427</v>
      </c>
      <c r="G427" s="6">
        <f>E1L381C1</f>
        <v>2.5929638549913689E-2</v>
      </c>
    </row>
    <row r="428" spans="1:7" x14ac:dyDescent="0.3">
      <c r="A428" s="11">
        <f>CURRENT_YEAR</f>
        <v>2021</v>
      </c>
      <c r="B428" s="11">
        <f>RRICC</f>
        <v>900004</v>
      </c>
      <c r="C428" s="7">
        <f>RR_ID</f>
        <v>8</v>
      </c>
      <c r="D428" s="1" t="str">
        <f>RR_SHORT_NAME</f>
        <v>EAST</v>
      </c>
      <c r="E428" s="1" t="str">
        <f>RR_NAME</f>
        <v>Eastern Railroads</v>
      </c>
      <c r="F428" s="1" t="s">
        <v>47428</v>
      </c>
      <c r="G428" s="6">
        <f>E1L382C1</f>
        <v>2.4966038048811954</v>
      </c>
    </row>
    <row r="429" spans="1:7" x14ac:dyDescent="0.3">
      <c r="A429" s="11">
        <f>CURRENT_YEAR</f>
        <v>2021</v>
      </c>
      <c r="B429" s="11">
        <f>RRICC</f>
        <v>900004</v>
      </c>
      <c r="C429" s="7">
        <f>RR_ID</f>
        <v>8</v>
      </c>
      <c r="D429" s="1" t="str">
        <f>RR_SHORT_NAME</f>
        <v>EAST</v>
      </c>
      <c r="E429" s="1" t="str">
        <f>RR_NAME</f>
        <v>Eastern Railroads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2021</v>
      </c>
      <c r="B430" s="11">
        <f>RRICC</f>
        <v>900004</v>
      </c>
      <c r="C430" s="7">
        <f>RR_ID</f>
        <v>8</v>
      </c>
      <c r="D430" s="1" t="str">
        <f>RR_SHORT_NAME</f>
        <v>EAST</v>
      </c>
      <c r="E430" s="1" t="str">
        <f>RR_NAME</f>
        <v>Eastern Railroads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2021</v>
      </c>
      <c r="B431" s="11">
        <f>RRICC</f>
        <v>900004</v>
      </c>
      <c r="C431" s="7">
        <f>RR_ID</f>
        <v>8</v>
      </c>
      <c r="D431" s="1" t="str">
        <f>RR_SHORT_NAME</f>
        <v>EAST</v>
      </c>
      <c r="E431" s="1" t="str">
        <f>RR_NAME</f>
        <v>Eastern Railroads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2021</v>
      </c>
      <c r="B432" s="11">
        <f>RRICC</f>
        <v>900004</v>
      </c>
      <c r="C432" s="7">
        <f>RR_ID</f>
        <v>8</v>
      </c>
      <c r="D432" s="1" t="str">
        <f>RR_SHORT_NAME</f>
        <v>EAST</v>
      </c>
      <c r="E432" s="1" t="str">
        <f>RR_NAME</f>
        <v>Eastern Railroads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2021</v>
      </c>
      <c r="B433" s="11">
        <f>RRICC</f>
        <v>900004</v>
      </c>
      <c r="C433" s="7">
        <f>RR_ID</f>
        <v>8</v>
      </c>
      <c r="D433" s="1" t="str">
        <f>RR_SHORT_NAME</f>
        <v>EAST</v>
      </c>
      <c r="E433" s="1" t="str">
        <f>RR_NAME</f>
        <v>Eastern Railroads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2021</v>
      </c>
      <c r="B434" s="11">
        <f>RRICC</f>
        <v>900004</v>
      </c>
      <c r="C434" s="7">
        <f>RR_ID</f>
        <v>8</v>
      </c>
      <c r="D434" s="1" t="str">
        <f>RR_SHORT_NAME</f>
        <v>EAST</v>
      </c>
      <c r="E434" s="1" t="str">
        <f>RR_NAME</f>
        <v>Eastern Railroads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2021</v>
      </c>
      <c r="B435" s="11">
        <f>RRICC</f>
        <v>900004</v>
      </c>
      <c r="C435" s="7">
        <f>RR_ID</f>
        <v>8</v>
      </c>
      <c r="D435" s="1" t="str">
        <f>RR_SHORT_NAME</f>
        <v>EAST</v>
      </c>
      <c r="E435" s="1" t="str">
        <f>RR_NAME</f>
        <v>Eastern Railroads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2021</v>
      </c>
      <c r="B436" s="11">
        <f>RRICC</f>
        <v>900004</v>
      </c>
      <c r="C436" s="7">
        <f>RR_ID</f>
        <v>8</v>
      </c>
      <c r="D436" s="1" t="str">
        <f>RR_SHORT_NAME</f>
        <v>EAST</v>
      </c>
      <c r="E436" s="1" t="str">
        <f>RR_NAME</f>
        <v>Eastern Railroads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2021</v>
      </c>
      <c r="B437" s="11">
        <f>RRICC</f>
        <v>900004</v>
      </c>
      <c r="C437" s="7">
        <f>RR_ID</f>
        <v>8</v>
      </c>
      <c r="D437" s="1" t="str">
        <f>RR_SHORT_NAME</f>
        <v>EAST</v>
      </c>
      <c r="E437" s="1" t="str">
        <f>RR_NAME</f>
        <v>Eastern Railroads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2021</v>
      </c>
      <c r="B438" s="11">
        <f>RRICC</f>
        <v>900004</v>
      </c>
      <c r="C438" s="7">
        <f>RR_ID</f>
        <v>8</v>
      </c>
      <c r="D438" s="1" t="str">
        <f>RR_SHORT_NAME</f>
        <v>EAST</v>
      </c>
      <c r="E438" s="1" t="str">
        <f>RR_NAME</f>
        <v>Eastern Railroads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2021</v>
      </c>
      <c r="B439" s="11">
        <f>RRICC</f>
        <v>900004</v>
      </c>
      <c r="C439" s="7">
        <f>RR_ID</f>
        <v>8</v>
      </c>
      <c r="D439" s="1" t="str">
        <f>RR_SHORT_NAME</f>
        <v>EAST</v>
      </c>
      <c r="E439" s="1" t="str">
        <f>RR_NAME</f>
        <v>Eastern Railroads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2021</v>
      </c>
      <c r="B440" s="11">
        <f>RRICC</f>
        <v>900004</v>
      </c>
      <c r="C440" s="7">
        <f>RR_ID</f>
        <v>8</v>
      </c>
      <c r="D440" s="1" t="str">
        <f>RR_SHORT_NAME</f>
        <v>EAST</v>
      </c>
      <c r="E440" s="1" t="str">
        <f>RR_NAME</f>
        <v>Eastern Railroads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2021</v>
      </c>
      <c r="B441" s="11">
        <f>RRICC</f>
        <v>900004</v>
      </c>
      <c r="C441" s="7">
        <f>RR_ID</f>
        <v>8</v>
      </c>
      <c r="D441" s="1" t="str">
        <f>RR_SHORT_NAME</f>
        <v>EAST</v>
      </c>
      <c r="E441" s="1" t="str">
        <f>RR_NAME</f>
        <v>Eastern Railroads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2021</v>
      </c>
      <c r="B442" s="11">
        <f>RRICC</f>
        <v>900004</v>
      </c>
      <c r="C442" s="7">
        <f>RR_ID</f>
        <v>8</v>
      </c>
      <c r="D442" s="1" t="str">
        <f>RR_SHORT_NAME</f>
        <v>EAST</v>
      </c>
      <c r="E442" s="1" t="str">
        <f>RR_NAME</f>
        <v>Eastern Railroads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2021</v>
      </c>
      <c r="B443" s="11">
        <f>RRICC</f>
        <v>900004</v>
      </c>
      <c r="C443" s="7">
        <f>RR_ID</f>
        <v>8</v>
      </c>
      <c r="D443" s="1" t="str">
        <f>RR_SHORT_NAME</f>
        <v>EAST</v>
      </c>
      <c r="E443" s="1" t="str">
        <f>RR_NAME</f>
        <v>Eastern Railroads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2021</v>
      </c>
      <c r="B444" s="11">
        <f>RRICC</f>
        <v>900004</v>
      </c>
      <c r="C444" s="7">
        <f>RR_ID</f>
        <v>8</v>
      </c>
      <c r="D444" s="1" t="str">
        <f>RR_SHORT_NAME</f>
        <v>EAST</v>
      </c>
      <c r="E444" s="1" t="str">
        <f>RR_NAME</f>
        <v>Eastern Railroads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2021</v>
      </c>
      <c r="B445" s="11">
        <f>RRICC</f>
        <v>900004</v>
      </c>
      <c r="C445" s="7">
        <f>RR_ID</f>
        <v>8</v>
      </c>
      <c r="D445" s="1" t="str">
        <f>RR_SHORT_NAME</f>
        <v>EAST</v>
      </c>
      <c r="E445" s="1" t="str">
        <f>RR_NAME</f>
        <v>Eastern Railroads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2021</v>
      </c>
      <c r="B446" s="11">
        <f>RRICC</f>
        <v>900004</v>
      </c>
      <c r="C446" s="7">
        <f>RR_ID</f>
        <v>8</v>
      </c>
      <c r="D446" s="1" t="str">
        <f>RR_SHORT_NAME</f>
        <v>EAST</v>
      </c>
      <c r="E446" s="1" t="str">
        <f>RR_NAME</f>
        <v>Eastern Railroads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2021</v>
      </c>
      <c r="B447" s="11">
        <f>RRICC</f>
        <v>900004</v>
      </c>
      <c r="C447" s="7">
        <f>RR_ID</f>
        <v>8</v>
      </c>
      <c r="D447" s="1" t="str">
        <f>RR_SHORT_NAME</f>
        <v>EAST</v>
      </c>
      <c r="E447" s="1" t="str">
        <f>RR_NAME</f>
        <v>Eastern Railroads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2021</v>
      </c>
      <c r="B448" s="11">
        <f>RRICC</f>
        <v>900004</v>
      </c>
      <c r="C448" s="7">
        <f>RR_ID</f>
        <v>8</v>
      </c>
      <c r="D448" s="1" t="str">
        <f>RR_SHORT_NAME</f>
        <v>EAST</v>
      </c>
      <c r="E448" s="1" t="str">
        <f>RR_NAME</f>
        <v>Eastern Railroads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2021</v>
      </c>
      <c r="B449" s="11">
        <f>RRICC</f>
        <v>900004</v>
      </c>
      <c r="C449" s="7">
        <f>RR_ID</f>
        <v>8</v>
      </c>
      <c r="D449" s="1" t="str">
        <f>RR_SHORT_NAME</f>
        <v>EAST</v>
      </c>
      <c r="E449" s="1" t="str">
        <f>RR_NAME</f>
        <v>Eastern Railroads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2021</v>
      </c>
      <c r="B450" s="11">
        <f>RRICC</f>
        <v>900004</v>
      </c>
      <c r="C450" s="7">
        <f>RR_ID</f>
        <v>8</v>
      </c>
      <c r="D450" s="1" t="str">
        <f>RR_SHORT_NAME</f>
        <v>EAST</v>
      </c>
      <c r="E450" s="1" t="str">
        <f>RR_NAME</f>
        <v>Eastern Railroads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2021</v>
      </c>
      <c r="B451" s="11">
        <f>RRICC</f>
        <v>900004</v>
      </c>
      <c r="C451" s="7">
        <f>RR_ID</f>
        <v>8</v>
      </c>
      <c r="D451" s="1" t="str">
        <f>RR_SHORT_NAME</f>
        <v>EAST</v>
      </c>
      <c r="E451" s="1" t="str">
        <f>RR_NAME</f>
        <v>Eastern Railroads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2021</v>
      </c>
      <c r="B452" s="11">
        <f>RRICC</f>
        <v>900004</v>
      </c>
      <c r="C452" s="7">
        <f>RR_ID</f>
        <v>8</v>
      </c>
      <c r="D452" s="1" t="str">
        <f>RR_SHORT_NAME</f>
        <v>EAST</v>
      </c>
      <c r="E452" s="1" t="str">
        <f>RR_NAME</f>
        <v>Eastern Railroads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2021</v>
      </c>
      <c r="B453" s="11">
        <f>RRICC</f>
        <v>900004</v>
      </c>
      <c r="C453" s="7">
        <f>RR_ID</f>
        <v>8</v>
      </c>
      <c r="D453" s="1" t="str">
        <f>RR_SHORT_NAME</f>
        <v>EAST</v>
      </c>
      <c r="E453" s="1" t="str">
        <f>RR_NAME</f>
        <v>Eastern Railroads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2021</v>
      </c>
      <c r="B454" s="11">
        <f>RRICC</f>
        <v>900004</v>
      </c>
      <c r="C454" s="7">
        <f>RR_ID</f>
        <v>8</v>
      </c>
      <c r="D454" s="1" t="str">
        <f>RR_SHORT_NAME</f>
        <v>EAST</v>
      </c>
      <c r="E454" s="1" t="str">
        <f>RR_NAME</f>
        <v>Eastern Railroads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2021</v>
      </c>
      <c r="B455" s="11">
        <f>RRICC</f>
        <v>900004</v>
      </c>
      <c r="C455" s="7">
        <f>RR_ID</f>
        <v>8</v>
      </c>
      <c r="D455" s="1" t="str">
        <f>RR_SHORT_NAME</f>
        <v>EAST</v>
      </c>
      <c r="E455" s="1" t="str">
        <f>RR_NAME</f>
        <v>Eastern Railroads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2021</v>
      </c>
      <c r="B456" s="11">
        <f>RRICC</f>
        <v>900004</v>
      </c>
      <c r="C456" s="7">
        <f>RR_ID</f>
        <v>8</v>
      </c>
      <c r="D456" s="1" t="str">
        <f>RR_SHORT_NAME</f>
        <v>EAST</v>
      </c>
      <c r="E456" s="1" t="str">
        <f>RR_NAME</f>
        <v>Eastern Railroads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2021</v>
      </c>
      <c r="B457" s="11">
        <f>RRICC</f>
        <v>900004</v>
      </c>
      <c r="C457" s="7">
        <f>RR_ID</f>
        <v>8</v>
      </c>
      <c r="D457" s="1" t="str">
        <f>RR_SHORT_NAME</f>
        <v>EAST</v>
      </c>
      <c r="E457" s="1" t="str">
        <f>RR_NAME</f>
        <v>Eastern Railroads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2021</v>
      </c>
      <c r="B458" s="11">
        <f>RRICC</f>
        <v>900004</v>
      </c>
      <c r="C458" s="7">
        <f>RR_ID</f>
        <v>8</v>
      </c>
      <c r="D458" s="1" t="str">
        <f>RR_SHORT_NAME</f>
        <v>EAST</v>
      </c>
      <c r="E458" s="1" t="str">
        <f>RR_NAME</f>
        <v>Eastern Railroads</v>
      </c>
      <c r="F458" s="1" t="s">
        <v>47458</v>
      </c>
      <c r="G458" s="6">
        <f>E2L102C1</f>
        <v>34</v>
      </c>
    </row>
    <row r="459" spans="1:7" x14ac:dyDescent="0.3">
      <c r="A459" s="11">
        <f>CURRENT_YEAR</f>
        <v>2021</v>
      </c>
      <c r="B459" s="11">
        <f>RRICC</f>
        <v>900004</v>
      </c>
      <c r="C459" s="7">
        <f>RR_ID</f>
        <v>8</v>
      </c>
      <c r="D459" s="1" t="str">
        <f>RR_SHORT_NAME</f>
        <v>EAST</v>
      </c>
      <c r="E459" s="1" t="str">
        <f>RR_NAME</f>
        <v>Eastern Railroads</v>
      </c>
      <c r="F459" s="1" t="s">
        <v>47459</v>
      </c>
      <c r="G459" s="6">
        <f>E2L102C2</f>
        <v>1.9206823511612074</v>
      </c>
    </row>
    <row r="460" spans="1:7" x14ac:dyDescent="0.3">
      <c r="A460" s="11">
        <f>CURRENT_YEAR</f>
        <v>2021</v>
      </c>
      <c r="B460" s="11">
        <f>RRICC</f>
        <v>900004</v>
      </c>
      <c r="C460" s="7">
        <f>RR_ID</f>
        <v>8</v>
      </c>
      <c r="D460" s="1" t="str">
        <f>RR_SHORT_NAME</f>
        <v>EAST</v>
      </c>
      <c r="E460" s="1" t="str">
        <f>RR_NAME</f>
        <v>Eastern Railroads</v>
      </c>
      <c r="F460" s="1" t="s">
        <v>47460</v>
      </c>
      <c r="G460" s="6">
        <f>E2L102C3</f>
        <v>1.861000709723208</v>
      </c>
    </row>
    <row r="461" spans="1:7" x14ac:dyDescent="0.3">
      <c r="A461" s="11">
        <f>CURRENT_YEAR</f>
        <v>2021</v>
      </c>
      <c r="B461" s="11">
        <f>RRICC</f>
        <v>900004</v>
      </c>
      <c r="C461" s="7">
        <f>RR_ID</f>
        <v>8</v>
      </c>
      <c r="D461" s="1" t="str">
        <f>RR_SHORT_NAME</f>
        <v>EAST</v>
      </c>
      <c r="E461" s="1" t="str">
        <f>RR_NAME</f>
        <v>Eastern Railroads</v>
      </c>
      <c r="F461" s="1" t="s">
        <v>47461</v>
      </c>
      <c r="G461" s="6">
        <f>E2L102C4</f>
        <v>1.8898897799260317</v>
      </c>
    </row>
    <row r="462" spans="1:7" x14ac:dyDescent="0.3">
      <c r="A462" s="11">
        <f>CURRENT_YEAR</f>
        <v>2021</v>
      </c>
      <c r="B462" s="11">
        <f>RRICC</f>
        <v>900004</v>
      </c>
      <c r="C462" s="7">
        <f>RR_ID</f>
        <v>8</v>
      </c>
      <c r="D462" s="1" t="str">
        <f>RR_SHORT_NAME</f>
        <v>EAST</v>
      </c>
      <c r="E462" s="1" t="str">
        <f>RR_NAME</f>
        <v>Eastern Railroads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2021</v>
      </c>
      <c r="B463" s="11">
        <f>RRICC</f>
        <v>900004</v>
      </c>
      <c r="C463" s="7">
        <f>RR_ID</f>
        <v>8</v>
      </c>
      <c r="D463" s="1" t="str">
        <f>RR_SHORT_NAME</f>
        <v>EAST</v>
      </c>
      <c r="E463" s="1" t="str">
        <f>RR_NAME</f>
        <v>Eastern Railroads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2021</v>
      </c>
      <c r="B464" s="11">
        <f>RRICC</f>
        <v>900004</v>
      </c>
      <c r="C464" s="7">
        <f>RR_ID</f>
        <v>8</v>
      </c>
      <c r="D464" s="1" t="str">
        <f>RR_SHORT_NAME</f>
        <v>EAST</v>
      </c>
      <c r="E464" s="1" t="str">
        <f>RR_NAME</f>
        <v>Eastern Railroads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2021</v>
      </c>
      <c r="B465" s="11">
        <f>RRICC</f>
        <v>900004</v>
      </c>
      <c r="C465" s="7">
        <f>RR_ID</f>
        <v>8</v>
      </c>
      <c r="D465" s="1" t="str">
        <f>RR_SHORT_NAME</f>
        <v>EAST</v>
      </c>
      <c r="E465" s="1" t="str">
        <f>RR_NAME</f>
        <v>Eastern Railroads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2021</v>
      </c>
      <c r="B466" s="11">
        <f>RRICC</f>
        <v>900004</v>
      </c>
      <c r="C466" s="7">
        <f>RR_ID</f>
        <v>8</v>
      </c>
      <c r="D466" s="1" t="str">
        <f>RR_SHORT_NAME</f>
        <v>EAST</v>
      </c>
      <c r="E466" s="1" t="str">
        <f>RR_NAME</f>
        <v>Eastern Railroads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2021</v>
      </c>
      <c r="B467" s="11">
        <f>RRICC</f>
        <v>900004</v>
      </c>
      <c r="C467" s="7">
        <f>RR_ID</f>
        <v>8</v>
      </c>
      <c r="D467" s="1" t="str">
        <f>RR_SHORT_NAME</f>
        <v>EAST</v>
      </c>
      <c r="E467" s="1" t="str">
        <f>RR_NAME</f>
        <v>Eastern Railroads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2021</v>
      </c>
      <c r="B468" s="11">
        <f>RRICC</f>
        <v>900004</v>
      </c>
      <c r="C468" s="7">
        <f>RR_ID</f>
        <v>8</v>
      </c>
      <c r="D468" s="1" t="str">
        <f>RR_SHORT_NAME</f>
        <v>EAST</v>
      </c>
      <c r="E468" s="1" t="str">
        <f>RR_NAME</f>
        <v>Eastern Railroads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2021</v>
      </c>
      <c r="B469" s="11">
        <f>RRICC</f>
        <v>900004</v>
      </c>
      <c r="C469" s="7">
        <f>RR_ID</f>
        <v>8</v>
      </c>
      <c r="D469" s="1" t="str">
        <f>RR_SHORT_NAME</f>
        <v>EAST</v>
      </c>
      <c r="E469" s="1" t="str">
        <f>RR_NAME</f>
        <v>Eastern Railroads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2021</v>
      </c>
      <c r="B470" s="11">
        <f>RRICC</f>
        <v>900004</v>
      </c>
      <c r="C470" s="7">
        <f>RR_ID</f>
        <v>8</v>
      </c>
      <c r="D470" s="1" t="str">
        <f>RR_SHORT_NAME</f>
        <v>EAST</v>
      </c>
      <c r="E470" s="1" t="str">
        <f>RR_NAME</f>
        <v>Eastern Railroads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2021</v>
      </c>
      <c r="B471" s="11">
        <f>RRICC</f>
        <v>900004</v>
      </c>
      <c r="C471" s="7">
        <f>RR_ID</f>
        <v>8</v>
      </c>
      <c r="D471" s="1" t="str">
        <f>RR_SHORT_NAME</f>
        <v>EAST</v>
      </c>
      <c r="E471" s="1" t="str">
        <f>RR_NAME</f>
        <v>Eastern Railroads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2021</v>
      </c>
      <c r="B472" s="11">
        <f>RRICC</f>
        <v>900004</v>
      </c>
      <c r="C472" s="7">
        <f>RR_ID</f>
        <v>8</v>
      </c>
      <c r="D472" s="1" t="str">
        <f>RR_SHORT_NAME</f>
        <v>EAST</v>
      </c>
      <c r="E472" s="1" t="str">
        <f>RR_NAME</f>
        <v>Eastern Railroads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2021</v>
      </c>
      <c r="B473" s="11">
        <f>RRICC</f>
        <v>900004</v>
      </c>
      <c r="C473" s="7">
        <f>RR_ID</f>
        <v>8</v>
      </c>
      <c r="D473" s="1" t="str">
        <f>RR_SHORT_NAME</f>
        <v>EAST</v>
      </c>
      <c r="E473" s="1" t="str">
        <f>RR_NAME</f>
        <v>Eastern Railroads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2021</v>
      </c>
      <c r="B474" s="11">
        <f>RRICC</f>
        <v>900004</v>
      </c>
      <c r="C474" s="7">
        <f>RR_ID</f>
        <v>8</v>
      </c>
      <c r="D474" s="1" t="str">
        <f>RR_SHORT_NAME</f>
        <v>EAST</v>
      </c>
      <c r="E474" s="1" t="str">
        <f>RR_NAME</f>
        <v>Eastern Railroads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2021</v>
      </c>
      <c r="B475" s="11">
        <f>RRICC</f>
        <v>900004</v>
      </c>
      <c r="C475" s="7">
        <f>RR_ID</f>
        <v>8</v>
      </c>
      <c r="D475" s="1" t="str">
        <f>RR_SHORT_NAME</f>
        <v>EAST</v>
      </c>
      <c r="E475" s="1" t="str">
        <f>RR_NAME</f>
        <v>Eastern Railroads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2021</v>
      </c>
      <c r="B476" s="11">
        <f>RRICC</f>
        <v>900004</v>
      </c>
      <c r="C476" s="7">
        <f>RR_ID</f>
        <v>8</v>
      </c>
      <c r="D476" s="1" t="str">
        <f>RR_SHORT_NAME</f>
        <v>EAST</v>
      </c>
      <c r="E476" s="1" t="str">
        <f>RR_NAME</f>
        <v>Eastern Railroads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2021</v>
      </c>
      <c r="B477" s="11">
        <f>RRICC</f>
        <v>900004</v>
      </c>
      <c r="C477" s="7">
        <f>RR_ID</f>
        <v>8</v>
      </c>
      <c r="D477" s="1" t="str">
        <f>RR_SHORT_NAME</f>
        <v>EAST</v>
      </c>
      <c r="E477" s="1" t="str">
        <f>RR_NAME</f>
        <v>Eastern Railroads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2021</v>
      </c>
      <c r="B478" s="11">
        <f>RRICC</f>
        <v>900004</v>
      </c>
      <c r="C478" s="7">
        <f>RR_ID</f>
        <v>8</v>
      </c>
      <c r="D478" s="1" t="str">
        <f>RR_SHORT_NAME</f>
        <v>EAST</v>
      </c>
      <c r="E478" s="1" t="str">
        <f>RR_NAME</f>
        <v>Eastern Railroads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2021</v>
      </c>
      <c r="B479" s="11">
        <f>RRICC</f>
        <v>900004</v>
      </c>
      <c r="C479" s="7">
        <f>RR_ID</f>
        <v>8</v>
      </c>
      <c r="D479" s="1" t="str">
        <f>RR_SHORT_NAME</f>
        <v>EAST</v>
      </c>
      <c r="E479" s="1" t="str">
        <f>RR_NAME</f>
        <v>Eastern Railroads</v>
      </c>
      <c r="F479" s="1" t="s">
        <v>47479</v>
      </c>
      <c r="G479" s="6">
        <f>E2L102C22</f>
        <v>594.72694897019687</v>
      </c>
    </row>
    <row r="480" spans="1:7" x14ac:dyDescent="0.3">
      <c r="A480" s="11">
        <f>CURRENT_YEAR</f>
        <v>2021</v>
      </c>
      <c r="B480" s="11">
        <f>RRICC</f>
        <v>900004</v>
      </c>
      <c r="C480" s="7">
        <f>RR_ID</f>
        <v>8</v>
      </c>
      <c r="D480" s="1" t="str">
        <f>RR_SHORT_NAME</f>
        <v>EAST</v>
      </c>
      <c r="E480" s="1" t="str">
        <f>RR_NAME</f>
        <v>Eastern Railroads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2021</v>
      </c>
      <c r="B481" s="11">
        <f>RRICC</f>
        <v>900004</v>
      </c>
      <c r="C481" s="7">
        <f>RR_ID</f>
        <v>8</v>
      </c>
      <c r="D481" s="1" t="str">
        <f>RR_SHORT_NAME</f>
        <v>EAST</v>
      </c>
      <c r="E481" s="1" t="str">
        <f>RR_NAME</f>
        <v>Eastern Railroads</v>
      </c>
      <c r="F481" s="1" t="s">
        <v>47481</v>
      </c>
      <c r="G481" s="6">
        <f>E2L102C24</f>
        <v>725.29223275448646</v>
      </c>
    </row>
    <row r="482" spans="1:7" x14ac:dyDescent="0.3">
      <c r="A482" s="11">
        <f>CURRENT_YEAR</f>
        <v>2021</v>
      </c>
      <c r="B482" s="11">
        <f>RRICC</f>
        <v>900004</v>
      </c>
      <c r="C482" s="7">
        <f>RR_ID</f>
        <v>8</v>
      </c>
      <c r="D482" s="1" t="str">
        <f>RR_SHORT_NAME</f>
        <v>EAST</v>
      </c>
      <c r="E482" s="1" t="str">
        <f>RR_NAME</f>
        <v>Eastern Railroads</v>
      </c>
      <c r="F482" s="1" t="s">
        <v>47482</v>
      </c>
      <c r="G482" s="6">
        <f>E2L102C25</f>
        <v>5.8474486447326726</v>
      </c>
    </row>
    <row r="483" spans="1:7" x14ac:dyDescent="0.3">
      <c r="A483" s="11">
        <f>CURRENT_YEAR</f>
        <v>2021</v>
      </c>
      <c r="B483" s="11">
        <f>RRICC</f>
        <v>900004</v>
      </c>
      <c r="C483" s="7">
        <f>RR_ID</f>
        <v>8</v>
      </c>
      <c r="D483" s="1" t="str">
        <f>RR_SHORT_NAME</f>
        <v>EAST</v>
      </c>
      <c r="E483" s="1" t="str">
        <f>RR_NAME</f>
        <v>Eastern Railroads</v>
      </c>
      <c r="F483" s="1" t="s">
        <v>47483</v>
      </c>
      <c r="G483" s="6">
        <f>E2L102C26</f>
        <v>3.2160967546029702</v>
      </c>
    </row>
    <row r="484" spans="1:7" x14ac:dyDescent="0.3">
      <c r="A484" s="11">
        <f>CURRENT_YEAR</f>
        <v>2021</v>
      </c>
      <c r="B484" s="11">
        <f>RRICC</f>
        <v>900004</v>
      </c>
      <c r="C484" s="7">
        <f>RR_ID</f>
        <v>8</v>
      </c>
      <c r="D484" s="1" t="str">
        <f>RR_SHORT_NAME</f>
        <v>EAST</v>
      </c>
      <c r="E484" s="1" t="str">
        <f>RR_NAME</f>
        <v>Eastern Railroads</v>
      </c>
      <c r="F484" s="1" t="s">
        <v>47484</v>
      </c>
      <c r="G484" s="6">
        <f>E2L102C27</f>
        <v>8.7711729670990088</v>
      </c>
    </row>
    <row r="485" spans="1:7" x14ac:dyDescent="0.3">
      <c r="A485" s="11">
        <f>CURRENT_YEAR</f>
        <v>2021</v>
      </c>
      <c r="B485" s="11">
        <f>RRICC</f>
        <v>900004</v>
      </c>
      <c r="C485" s="7">
        <f>RR_ID</f>
        <v>8</v>
      </c>
      <c r="D485" s="1" t="str">
        <f>RR_SHORT_NAME</f>
        <v>EAST</v>
      </c>
      <c r="E485" s="1" t="str">
        <f>RR_NAME</f>
        <v>Eastern Railroads</v>
      </c>
      <c r="F485" s="1" t="s">
        <v>47485</v>
      </c>
      <c r="G485" s="6">
        <f>E2L102C28</f>
        <v>7.0169383736792055</v>
      </c>
    </row>
    <row r="486" spans="1:7" x14ac:dyDescent="0.3">
      <c r="A486" s="11">
        <f>CURRENT_YEAR</f>
        <v>2021</v>
      </c>
      <c r="B486" s="11">
        <f>RRICC</f>
        <v>900004</v>
      </c>
      <c r="C486" s="7">
        <f>RR_ID</f>
        <v>8</v>
      </c>
      <c r="D486" s="1" t="str">
        <f>RR_SHORT_NAME</f>
        <v>EAST</v>
      </c>
      <c r="E486" s="1" t="str">
        <f>RR_NAME</f>
        <v>Eastern Railroads</v>
      </c>
      <c r="F486" s="1" t="s">
        <v>47486</v>
      </c>
      <c r="G486" s="6">
        <f>E2L102C29</f>
        <v>1.4618621611831684</v>
      </c>
    </row>
    <row r="487" spans="1:7" x14ac:dyDescent="0.3">
      <c r="A487" s="11">
        <f>CURRENT_YEAR</f>
        <v>2021</v>
      </c>
      <c r="B487" s="11">
        <f>RRICC</f>
        <v>900004</v>
      </c>
      <c r="C487" s="7">
        <f>RR_ID</f>
        <v>8</v>
      </c>
      <c r="D487" s="1" t="str">
        <f>RR_SHORT_NAME</f>
        <v>EAST</v>
      </c>
      <c r="E487" s="1" t="str">
        <f>RR_NAME</f>
        <v>Eastern Railroads</v>
      </c>
      <c r="F487" s="1" t="s">
        <v>47487</v>
      </c>
      <c r="G487" s="6">
        <f>E2L103C1</f>
        <v>37.299999999999997</v>
      </c>
    </row>
    <row r="488" spans="1:7" x14ac:dyDescent="0.3">
      <c r="A488" s="11">
        <f>CURRENT_YEAR</f>
        <v>2021</v>
      </c>
      <c r="B488" s="11">
        <f>RRICC</f>
        <v>900004</v>
      </c>
      <c r="C488" s="7">
        <f>RR_ID</f>
        <v>8</v>
      </c>
      <c r="D488" s="1" t="str">
        <f>RR_SHORT_NAME</f>
        <v>EAST</v>
      </c>
      <c r="E488" s="1" t="str">
        <f>RR_NAME</f>
        <v>Eastern Railroads</v>
      </c>
      <c r="F488" s="1" t="s">
        <v>47488</v>
      </c>
      <c r="G488" s="6">
        <f>E2L103C2</f>
        <v>1.9039336176750015</v>
      </c>
    </row>
    <row r="489" spans="1:7" x14ac:dyDescent="0.3">
      <c r="A489" s="11">
        <f>CURRENT_YEAR</f>
        <v>2021</v>
      </c>
      <c r="B489" s="11">
        <f>RRICC</f>
        <v>900004</v>
      </c>
      <c r="C489" s="7">
        <f>RR_ID</f>
        <v>8</v>
      </c>
      <c r="D489" s="1" t="str">
        <f>RR_SHORT_NAME</f>
        <v>EAST</v>
      </c>
      <c r="E489" s="1" t="str">
        <f>RR_NAME</f>
        <v>Eastern Railroads</v>
      </c>
      <c r="F489" s="1" t="s">
        <v>47489</v>
      </c>
      <c r="G489" s="6">
        <f>E2L103C3</f>
        <v>1.7217102808930798</v>
      </c>
    </row>
    <row r="490" spans="1:7" x14ac:dyDescent="0.3">
      <c r="A490" s="11">
        <f>CURRENT_YEAR</f>
        <v>2021</v>
      </c>
      <c r="B490" s="11">
        <f>RRICC</f>
        <v>900004</v>
      </c>
      <c r="C490" s="7">
        <f>RR_ID</f>
        <v>8</v>
      </c>
      <c r="D490" s="1" t="str">
        <f>RR_SHORT_NAME</f>
        <v>EAST</v>
      </c>
      <c r="E490" s="1" t="str">
        <f>RR_NAME</f>
        <v>Eastern Railroads</v>
      </c>
      <c r="F490" s="1" t="s">
        <v>47490</v>
      </c>
      <c r="G490" s="6">
        <f>E2L103C4</f>
        <v>1.8330467001157853</v>
      </c>
    </row>
    <row r="491" spans="1:7" x14ac:dyDescent="0.3">
      <c r="A491" s="11">
        <f>CURRENT_YEAR</f>
        <v>2021</v>
      </c>
      <c r="B491" s="11">
        <f>RRICC</f>
        <v>900004</v>
      </c>
      <c r="C491" s="7">
        <f>RR_ID</f>
        <v>8</v>
      </c>
      <c r="D491" s="1" t="str">
        <f>RR_SHORT_NAME</f>
        <v>EAST</v>
      </c>
      <c r="E491" s="1" t="str">
        <f>RR_NAME</f>
        <v>Eastern Railroads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2021</v>
      </c>
      <c r="B492" s="11">
        <f>RRICC</f>
        <v>900004</v>
      </c>
      <c r="C492" s="7">
        <f>RR_ID</f>
        <v>8</v>
      </c>
      <c r="D492" s="1" t="str">
        <f>RR_SHORT_NAME</f>
        <v>EAST</v>
      </c>
      <c r="E492" s="1" t="str">
        <f>RR_NAME</f>
        <v>Eastern Railroads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2021</v>
      </c>
      <c r="B493" s="11">
        <f>RRICC</f>
        <v>900004</v>
      </c>
      <c r="C493" s="7">
        <f>RR_ID</f>
        <v>8</v>
      </c>
      <c r="D493" s="1" t="str">
        <f>RR_SHORT_NAME</f>
        <v>EAST</v>
      </c>
      <c r="E493" s="1" t="str">
        <f>RR_NAME</f>
        <v>Eastern Railroads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2021</v>
      </c>
      <c r="B494" s="11">
        <f>RRICC</f>
        <v>900004</v>
      </c>
      <c r="C494" s="7">
        <f>RR_ID</f>
        <v>8</v>
      </c>
      <c r="D494" s="1" t="str">
        <f>RR_SHORT_NAME</f>
        <v>EAST</v>
      </c>
      <c r="E494" s="1" t="str">
        <f>RR_NAME</f>
        <v>Eastern Railroads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2021</v>
      </c>
      <c r="B495" s="11">
        <f>RRICC</f>
        <v>900004</v>
      </c>
      <c r="C495" s="7">
        <f>RR_ID</f>
        <v>8</v>
      </c>
      <c r="D495" s="1" t="str">
        <f>RR_SHORT_NAME</f>
        <v>EAST</v>
      </c>
      <c r="E495" s="1" t="str">
        <f>RR_NAME</f>
        <v>Eastern Railroads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2021</v>
      </c>
      <c r="B496" s="11">
        <f>RRICC</f>
        <v>900004</v>
      </c>
      <c r="C496" s="7">
        <f>RR_ID</f>
        <v>8</v>
      </c>
      <c r="D496" s="1" t="str">
        <f>RR_SHORT_NAME</f>
        <v>EAST</v>
      </c>
      <c r="E496" s="1" t="str">
        <f>RR_NAME</f>
        <v>Eastern Railroads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2021</v>
      </c>
      <c r="B497" s="11">
        <f>RRICC</f>
        <v>900004</v>
      </c>
      <c r="C497" s="7">
        <f>RR_ID</f>
        <v>8</v>
      </c>
      <c r="D497" s="1" t="str">
        <f>RR_SHORT_NAME</f>
        <v>EAST</v>
      </c>
      <c r="E497" s="1" t="str">
        <f>RR_NAME</f>
        <v>Eastern Railroads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2021</v>
      </c>
      <c r="B498" s="11">
        <f>RRICC</f>
        <v>900004</v>
      </c>
      <c r="C498" s="7">
        <f>RR_ID</f>
        <v>8</v>
      </c>
      <c r="D498" s="1" t="str">
        <f>RR_SHORT_NAME</f>
        <v>EAST</v>
      </c>
      <c r="E498" s="1" t="str">
        <f>RR_NAME</f>
        <v>Eastern Railroads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2021</v>
      </c>
      <c r="B499" s="11">
        <f>RRICC</f>
        <v>900004</v>
      </c>
      <c r="C499" s="7">
        <f>RR_ID</f>
        <v>8</v>
      </c>
      <c r="D499" s="1" t="str">
        <f>RR_SHORT_NAME</f>
        <v>EAST</v>
      </c>
      <c r="E499" s="1" t="str">
        <f>RR_NAME</f>
        <v>Eastern Railroads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2021</v>
      </c>
      <c r="B500" s="11">
        <f>RRICC</f>
        <v>900004</v>
      </c>
      <c r="C500" s="7">
        <f>RR_ID</f>
        <v>8</v>
      </c>
      <c r="D500" s="1" t="str">
        <f>RR_SHORT_NAME</f>
        <v>EAST</v>
      </c>
      <c r="E500" s="1" t="str">
        <f>RR_NAME</f>
        <v>Eastern Railroads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2021</v>
      </c>
      <c r="B501" s="11">
        <f>RRICC</f>
        <v>900004</v>
      </c>
      <c r="C501" s="7">
        <f>RR_ID</f>
        <v>8</v>
      </c>
      <c r="D501" s="1" t="str">
        <f>RR_SHORT_NAME</f>
        <v>EAST</v>
      </c>
      <c r="E501" s="1" t="str">
        <f>RR_NAME</f>
        <v>Eastern Railroads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2021</v>
      </c>
      <c r="B502" s="11">
        <f>RRICC</f>
        <v>900004</v>
      </c>
      <c r="C502" s="7">
        <f>RR_ID</f>
        <v>8</v>
      </c>
      <c r="D502" s="1" t="str">
        <f>RR_SHORT_NAME</f>
        <v>EAST</v>
      </c>
      <c r="E502" s="1" t="str">
        <f>RR_NAME</f>
        <v>Eastern Railroads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2021</v>
      </c>
      <c r="B503" s="11">
        <f>RRICC</f>
        <v>900004</v>
      </c>
      <c r="C503" s="7">
        <f>RR_ID</f>
        <v>8</v>
      </c>
      <c r="D503" s="1" t="str">
        <f>RR_SHORT_NAME</f>
        <v>EAST</v>
      </c>
      <c r="E503" s="1" t="str">
        <f>RR_NAME</f>
        <v>Eastern Railroads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2021</v>
      </c>
      <c r="B504" s="11">
        <f>RRICC</f>
        <v>900004</v>
      </c>
      <c r="C504" s="7">
        <f>RR_ID</f>
        <v>8</v>
      </c>
      <c r="D504" s="1" t="str">
        <f>RR_SHORT_NAME</f>
        <v>EAST</v>
      </c>
      <c r="E504" s="1" t="str">
        <f>RR_NAME</f>
        <v>Eastern Railroads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2021</v>
      </c>
      <c r="B505" s="11">
        <f>RRICC</f>
        <v>900004</v>
      </c>
      <c r="C505" s="7">
        <f>RR_ID</f>
        <v>8</v>
      </c>
      <c r="D505" s="1" t="str">
        <f>RR_SHORT_NAME</f>
        <v>EAST</v>
      </c>
      <c r="E505" s="1" t="str">
        <f>RR_NAME</f>
        <v>Eastern Railroads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2021</v>
      </c>
      <c r="B506" s="11">
        <f>RRICC</f>
        <v>900004</v>
      </c>
      <c r="C506" s="7">
        <f>RR_ID</f>
        <v>8</v>
      </c>
      <c r="D506" s="1" t="str">
        <f>RR_SHORT_NAME</f>
        <v>EAST</v>
      </c>
      <c r="E506" s="1" t="str">
        <f>RR_NAME</f>
        <v>Eastern Railroads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2021</v>
      </c>
      <c r="B507" s="11">
        <f>RRICC</f>
        <v>900004</v>
      </c>
      <c r="C507" s="7">
        <f>RR_ID</f>
        <v>8</v>
      </c>
      <c r="D507" s="1" t="str">
        <f>RR_SHORT_NAME</f>
        <v>EAST</v>
      </c>
      <c r="E507" s="1" t="str">
        <f>RR_NAME</f>
        <v>Eastern Railroads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2021</v>
      </c>
      <c r="B508" s="11">
        <f>RRICC</f>
        <v>900004</v>
      </c>
      <c r="C508" s="7">
        <f>RR_ID</f>
        <v>8</v>
      </c>
      <c r="D508" s="1" t="str">
        <f>RR_SHORT_NAME</f>
        <v>EAST</v>
      </c>
      <c r="E508" s="1" t="str">
        <f>RR_NAME</f>
        <v>Eastern Railroads</v>
      </c>
      <c r="F508" s="1" t="s">
        <v>47508</v>
      </c>
      <c r="G508" s="6">
        <f>E2L103C22</f>
        <v>594.72694897019687</v>
      </c>
    </row>
    <row r="509" spans="1:7" x14ac:dyDescent="0.3">
      <c r="A509" s="11">
        <f>CURRENT_YEAR</f>
        <v>2021</v>
      </c>
      <c r="B509" s="11">
        <f>RRICC</f>
        <v>900004</v>
      </c>
      <c r="C509" s="7">
        <f>RR_ID</f>
        <v>8</v>
      </c>
      <c r="D509" s="1" t="str">
        <f>RR_SHORT_NAME</f>
        <v>EAST</v>
      </c>
      <c r="E509" s="1" t="str">
        <f>RR_NAME</f>
        <v>Eastern Railroads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2021</v>
      </c>
      <c r="B510" s="11">
        <f>RRICC</f>
        <v>900004</v>
      </c>
      <c r="C510" s="7">
        <f>RR_ID</f>
        <v>8</v>
      </c>
      <c r="D510" s="1" t="str">
        <f>RR_SHORT_NAME</f>
        <v>EAST</v>
      </c>
      <c r="E510" s="1" t="str">
        <f>RR_NAME</f>
        <v>Eastern Railroads</v>
      </c>
      <c r="F510" s="1" t="s">
        <v>47510</v>
      </c>
      <c r="G510" s="6">
        <f>E2L103C24</f>
        <v>616.86968812612542</v>
      </c>
    </row>
    <row r="511" spans="1:7" x14ac:dyDescent="0.3">
      <c r="A511" s="11">
        <f>CURRENT_YEAR</f>
        <v>2021</v>
      </c>
      <c r="B511" s="11">
        <f>RRICC</f>
        <v>900004</v>
      </c>
      <c r="C511" s="7">
        <f>RR_ID</f>
        <v>8</v>
      </c>
      <c r="D511" s="1" t="str">
        <f>RR_SHORT_NAME</f>
        <v>EAST</v>
      </c>
      <c r="E511" s="1" t="str">
        <f>RR_NAME</f>
        <v>Eastern Railroads</v>
      </c>
      <c r="F511" s="1" t="s">
        <v>47511</v>
      </c>
      <c r="G511" s="6">
        <f>E2L103C25</f>
        <v>5.8474486447326726</v>
      </c>
    </row>
    <row r="512" spans="1:7" x14ac:dyDescent="0.3">
      <c r="A512" s="11">
        <f>CURRENT_YEAR</f>
        <v>2021</v>
      </c>
      <c r="B512" s="11">
        <f>RRICC</f>
        <v>900004</v>
      </c>
      <c r="C512" s="7">
        <f>RR_ID</f>
        <v>8</v>
      </c>
      <c r="D512" s="1" t="str">
        <f>RR_SHORT_NAME</f>
        <v>EAST</v>
      </c>
      <c r="E512" s="1" t="str">
        <f>RR_NAME</f>
        <v>Eastern Railroads</v>
      </c>
      <c r="F512" s="1" t="s">
        <v>47512</v>
      </c>
      <c r="G512" s="6">
        <f>E2L103C26</f>
        <v>3.2160967546029697</v>
      </c>
    </row>
    <row r="513" spans="1:7" x14ac:dyDescent="0.3">
      <c r="A513" s="11">
        <f>CURRENT_YEAR</f>
        <v>2021</v>
      </c>
      <c r="B513" s="11">
        <f>RRICC</f>
        <v>900004</v>
      </c>
      <c r="C513" s="7">
        <f>RR_ID</f>
        <v>8</v>
      </c>
      <c r="D513" s="1" t="str">
        <f>RR_SHORT_NAME</f>
        <v>EAST</v>
      </c>
      <c r="E513" s="1" t="str">
        <f>RR_NAME</f>
        <v>Eastern Railroads</v>
      </c>
      <c r="F513" s="1" t="s">
        <v>47513</v>
      </c>
      <c r="G513" s="6">
        <f>E2L103C27</f>
        <v>8.7711729670990106</v>
      </c>
    </row>
    <row r="514" spans="1:7" x14ac:dyDescent="0.3">
      <c r="A514" s="11">
        <f>CURRENT_YEAR</f>
        <v>2021</v>
      </c>
      <c r="B514" s="11">
        <f>RRICC</f>
        <v>900004</v>
      </c>
      <c r="C514" s="7">
        <f>RR_ID</f>
        <v>8</v>
      </c>
      <c r="D514" s="1" t="str">
        <f>RR_SHORT_NAME</f>
        <v>EAST</v>
      </c>
      <c r="E514" s="1" t="str">
        <f>RR_NAME</f>
        <v>Eastern Railroads</v>
      </c>
      <c r="F514" s="1" t="s">
        <v>47514</v>
      </c>
      <c r="G514" s="6">
        <f>E2L103C28</f>
        <v>7.0169383736792055</v>
      </c>
    </row>
    <row r="515" spans="1:7" x14ac:dyDescent="0.3">
      <c r="A515" s="11">
        <f>CURRENT_YEAR</f>
        <v>2021</v>
      </c>
      <c r="B515" s="11">
        <f>RRICC</f>
        <v>900004</v>
      </c>
      <c r="C515" s="7">
        <f>RR_ID</f>
        <v>8</v>
      </c>
      <c r="D515" s="1" t="str">
        <f>RR_SHORT_NAME</f>
        <v>EAST</v>
      </c>
      <c r="E515" s="1" t="str">
        <f>RR_NAME</f>
        <v>Eastern Railroads</v>
      </c>
      <c r="F515" s="1" t="s">
        <v>47515</v>
      </c>
      <c r="G515" s="6">
        <f>E2L103C29</f>
        <v>1.4618621611831681</v>
      </c>
    </row>
    <row r="516" spans="1:7" x14ac:dyDescent="0.3">
      <c r="A516" s="11">
        <f>CURRENT_YEAR</f>
        <v>2021</v>
      </c>
      <c r="B516" s="11">
        <f>RRICC</f>
        <v>900004</v>
      </c>
      <c r="C516" s="7">
        <f>RR_ID</f>
        <v>8</v>
      </c>
      <c r="D516" s="1" t="str">
        <f>RR_SHORT_NAME</f>
        <v>EAST</v>
      </c>
      <c r="E516" s="1" t="str">
        <f>RR_NAME</f>
        <v>Eastern Railroads</v>
      </c>
      <c r="F516" s="1" t="s">
        <v>47516</v>
      </c>
      <c r="G516" s="6">
        <f>E2L104C1</f>
        <v>26.3</v>
      </c>
    </row>
    <row r="517" spans="1:7" x14ac:dyDescent="0.3">
      <c r="A517" s="11">
        <f>CURRENT_YEAR</f>
        <v>2021</v>
      </c>
      <c r="B517" s="11">
        <f>RRICC</f>
        <v>900004</v>
      </c>
      <c r="C517" s="7">
        <f>RR_ID</f>
        <v>8</v>
      </c>
      <c r="D517" s="1" t="str">
        <f>RR_SHORT_NAME</f>
        <v>EAST</v>
      </c>
      <c r="E517" s="1" t="str">
        <f>RR_NAME</f>
        <v>Eastern Railroads</v>
      </c>
      <c r="F517" s="1" t="s">
        <v>47517</v>
      </c>
      <c r="G517" s="6">
        <f>E2L104C2</f>
        <v>1.9752858899526244</v>
      </c>
    </row>
    <row r="518" spans="1:7" x14ac:dyDescent="0.3">
      <c r="A518" s="11">
        <f>CURRENT_YEAR</f>
        <v>2021</v>
      </c>
      <c r="B518" s="11">
        <f>RRICC</f>
        <v>900004</v>
      </c>
      <c r="C518" s="7">
        <f>RR_ID</f>
        <v>8</v>
      </c>
      <c r="D518" s="1" t="str">
        <f>RR_SHORT_NAME</f>
        <v>EAST</v>
      </c>
      <c r="E518" s="1" t="str">
        <f>RR_NAME</f>
        <v>Eastern Railroads</v>
      </c>
      <c r="F518" s="1" t="s">
        <v>47518</v>
      </c>
      <c r="G518" s="6">
        <f>E2L104C3</f>
        <v>1.8980787953527618</v>
      </c>
    </row>
    <row r="519" spans="1:7" x14ac:dyDescent="0.3">
      <c r="A519" s="11">
        <f>CURRENT_YEAR</f>
        <v>2021</v>
      </c>
      <c r="B519" s="11">
        <f>RRICC</f>
        <v>900004</v>
      </c>
      <c r="C519" s="7">
        <f>RR_ID</f>
        <v>8</v>
      </c>
      <c r="D519" s="1" t="str">
        <f>RR_SHORT_NAME</f>
        <v>EAST</v>
      </c>
      <c r="E519" s="1" t="str">
        <f>RR_NAME</f>
        <v>Eastern Railroads</v>
      </c>
      <c r="F519" s="1" t="s">
        <v>47519</v>
      </c>
      <c r="G519" s="6">
        <f>E2L104C4</f>
        <v>1.9499113673742343</v>
      </c>
    </row>
    <row r="520" spans="1:7" x14ac:dyDescent="0.3">
      <c r="A520" s="11">
        <f>CURRENT_YEAR</f>
        <v>2021</v>
      </c>
      <c r="B520" s="11">
        <f>RRICC</f>
        <v>900004</v>
      </c>
      <c r="C520" s="7">
        <f>RR_ID</f>
        <v>8</v>
      </c>
      <c r="D520" s="1" t="str">
        <f>RR_SHORT_NAME</f>
        <v>EAST</v>
      </c>
      <c r="E520" s="1" t="str">
        <f>RR_NAME</f>
        <v>Eastern Railroads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2021</v>
      </c>
      <c r="B521" s="11">
        <f>RRICC</f>
        <v>900004</v>
      </c>
      <c r="C521" s="7">
        <f>RR_ID</f>
        <v>8</v>
      </c>
      <c r="D521" s="1" t="str">
        <f>RR_SHORT_NAME</f>
        <v>EAST</v>
      </c>
      <c r="E521" s="1" t="str">
        <f>RR_NAME</f>
        <v>Eastern Railroads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2021</v>
      </c>
      <c r="B522" s="11">
        <f>RRICC</f>
        <v>900004</v>
      </c>
      <c r="C522" s="7">
        <f>RR_ID</f>
        <v>8</v>
      </c>
      <c r="D522" s="1" t="str">
        <f>RR_SHORT_NAME</f>
        <v>EAST</v>
      </c>
      <c r="E522" s="1" t="str">
        <f>RR_NAME</f>
        <v>Eastern Railroads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2021</v>
      </c>
      <c r="B523" s="11">
        <f>RRICC</f>
        <v>900004</v>
      </c>
      <c r="C523" s="7">
        <f>RR_ID</f>
        <v>8</v>
      </c>
      <c r="D523" s="1" t="str">
        <f>RR_SHORT_NAME</f>
        <v>EAST</v>
      </c>
      <c r="E523" s="1" t="str">
        <f>RR_NAME</f>
        <v>Eastern Railroads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2021</v>
      </c>
      <c r="B524" s="11">
        <f>RRICC</f>
        <v>900004</v>
      </c>
      <c r="C524" s="7">
        <f>RR_ID</f>
        <v>8</v>
      </c>
      <c r="D524" s="1" t="str">
        <f>RR_SHORT_NAME</f>
        <v>EAST</v>
      </c>
      <c r="E524" s="1" t="str">
        <f>RR_NAME</f>
        <v>Eastern Railroads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2021</v>
      </c>
      <c r="B525" s="11">
        <f>RRICC</f>
        <v>900004</v>
      </c>
      <c r="C525" s="7">
        <f>RR_ID</f>
        <v>8</v>
      </c>
      <c r="D525" s="1" t="str">
        <f>RR_SHORT_NAME</f>
        <v>EAST</v>
      </c>
      <c r="E525" s="1" t="str">
        <f>RR_NAME</f>
        <v>Eastern Railroads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2021</v>
      </c>
      <c r="B526" s="11">
        <f>RRICC</f>
        <v>900004</v>
      </c>
      <c r="C526" s="7">
        <f>RR_ID</f>
        <v>8</v>
      </c>
      <c r="D526" s="1" t="str">
        <f>RR_SHORT_NAME</f>
        <v>EAST</v>
      </c>
      <c r="E526" s="1" t="str">
        <f>RR_NAME</f>
        <v>Eastern Railroads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2021</v>
      </c>
      <c r="B527" s="11">
        <f>RRICC</f>
        <v>900004</v>
      </c>
      <c r="C527" s="7">
        <f>RR_ID</f>
        <v>8</v>
      </c>
      <c r="D527" s="1" t="str">
        <f>RR_SHORT_NAME</f>
        <v>EAST</v>
      </c>
      <c r="E527" s="1" t="str">
        <f>RR_NAME</f>
        <v>Eastern Railroads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2021</v>
      </c>
      <c r="B528" s="11">
        <f>RRICC</f>
        <v>900004</v>
      </c>
      <c r="C528" s="7">
        <f>RR_ID</f>
        <v>8</v>
      </c>
      <c r="D528" s="1" t="str">
        <f>RR_SHORT_NAME</f>
        <v>EAST</v>
      </c>
      <c r="E528" s="1" t="str">
        <f>RR_NAME</f>
        <v>Eastern Railroads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2021</v>
      </c>
      <c r="B529" s="11">
        <f>RRICC</f>
        <v>900004</v>
      </c>
      <c r="C529" s="7">
        <f>RR_ID</f>
        <v>8</v>
      </c>
      <c r="D529" s="1" t="str">
        <f>RR_SHORT_NAME</f>
        <v>EAST</v>
      </c>
      <c r="E529" s="1" t="str">
        <f>RR_NAME</f>
        <v>Eastern Railroads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2021</v>
      </c>
      <c r="B530" s="11">
        <f>RRICC</f>
        <v>900004</v>
      </c>
      <c r="C530" s="7">
        <f>RR_ID</f>
        <v>8</v>
      </c>
      <c r="D530" s="1" t="str">
        <f>RR_SHORT_NAME</f>
        <v>EAST</v>
      </c>
      <c r="E530" s="1" t="str">
        <f>RR_NAME</f>
        <v>Eastern Railroads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2021</v>
      </c>
      <c r="B531" s="11">
        <f>RRICC</f>
        <v>900004</v>
      </c>
      <c r="C531" s="7">
        <f>RR_ID</f>
        <v>8</v>
      </c>
      <c r="D531" s="1" t="str">
        <f>RR_SHORT_NAME</f>
        <v>EAST</v>
      </c>
      <c r="E531" s="1" t="str">
        <f>RR_NAME</f>
        <v>Eastern Railroads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2021</v>
      </c>
      <c r="B532" s="11">
        <f>RRICC</f>
        <v>900004</v>
      </c>
      <c r="C532" s="7">
        <f>RR_ID</f>
        <v>8</v>
      </c>
      <c r="D532" s="1" t="str">
        <f>RR_SHORT_NAME</f>
        <v>EAST</v>
      </c>
      <c r="E532" s="1" t="str">
        <f>RR_NAME</f>
        <v>Eastern Railroads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2021</v>
      </c>
      <c r="B533" s="11">
        <f>RRICC</f>
        <v>900004</v>
      </c>
      <c r="C533" s="7">
        <f>RR_ID</f>
        <v>8</v>
      </c>
      <c r="D533" s="1" t="str">
        <f>RR_SHORT_NAME</f>
        <v>EAST</v>
      </c>
      <c r="E533" s="1" t="str">
        <f>RR_NAME</f>
        <v>Eastern Railroads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2021</v>
      </c>
      <c r="B534" s="11">
        <f>RRICC</f>
        <v>900004</v>
      </c>
      <c r="C534" s="7">
        <f>RR_ID</f>
        <v>8</v>
      </c>
      <c r="D534" s="1" t="str">
        <f>RR_SHORT_NAME</f>
        <v>EAST</v>
      </c>
      <c r="E534" s="1" t="str">
        <f>RR_NAME</f>
        <v>Eastern Railroads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2021</v>
      </c>
      <c r="B535" s="11">
        <f>RRICC</f>
        <v>900004</v>
      </c>
      <c r="C535" s="7">
        <f>RR_ID</f>
        <v>8</v>
      </c>
      <c r="D535" s="1" t="str">
        <f>RR_SHORT_NAME</f>
        <v>EAST</v>
      </c>
      <c r="E535" s="1" t="str">
        <f>RR_NAME</f>
        <v>Eastern Railroads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2021</v>
      </c>
      <c r="B536" s="11">
        <f>RRICC</f>
        <v>900004</v>
      </c>
      <c r="C536" s="7">
        <f>RR_ID</f>
        <v>8</v>
      </c>
      <c r="D536" s="1" t="str">
        <f>RR_SHORT_NAME</f>
        <v>EAST</v>
      </c>
      <c r="E536" s="1" t="str">
        <f>RR_NAME</f>
        <v>Eastern Railroads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2021</v>
      </c>
      <c r="B537" s="11">
        <f>RRICC</f>
        <v>900004</v>
      </c>
      <c r="C537" s="7">
        <f>RR_ID</f>
        <v>8</v>
      </c>
      <c r="D537" s="1" t="str">
        <f>RR_SHORT_NAME</f>
        <v>EAST</v>
      </c>
      <c r="E537" s="1" t="str">
        <f>RR_NAME</f>
        <v>Eastern Railroads</v>
      </c>
      <c r="F537" s="1" t="s">
        <v>47537</v>
      </c>
      <c r="G537" s="6">
        <f>E2L104C22</f>
        <v>594.72694897019676</v>
      </c>
    </row>
    <row r="538" spans="1:7" x14ac:dyDescent="0.3">
      <c r="A538" s="11">
        <f>CURRENT_YEAR</f>
        <v>2021</v>
      </c>
      <c r="B538" s="11">
        <f>RRICC</f>
        <v>900004</v>
      </c>
      <c r="C538" s="7">
        <f>RR_ID</f>
        <v>8</v>
      </c>
      <c r="D538" s="1" t="str">
        <f>RR_SHORT_NAME</f>
        <v>EAST</v>
      </c>
      <c r="E538" s="1" t="str">
        <f>RR_NAME</f>
        <v>Eastern Railroads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2021</v>
      </c>
      <c r="B539" s="11">
        <f>RRICC</f>
        <v>900004</v>
      </c>
      <c r="C539" s="7">
        <f>RR_ID</f>
        <v>8</v>
      </c>
      <c r="D539" s="1" t="str">
        <f>RR_SHORT_NAME</f>
        <v>EAST</v>
      </c>
      <c r="E539" s="1" t="str">
        <f>RR_NAME</f>
        <v>Eastern Railroads</v>
      </c>
      <c r="F539" s="1" t="s">
        <v>47539</v>
      </c>
      <c r="G539" s="6">
        <f>E2L104C24</f>
        <v>1813.135563638546</v>
      </c>
    </row>
    <row r="540" spans="1:7" x14ac:dyDescent="0.3">
      <c r="A540" s="11">
        <f>CURRENT_YEAR</f>
        <v>2021</v>
      </c>
      <c r="B540" s="11">
        <f>RRICC</f>
        <v>900004</v>
      </c>
      <c r="C540" s="7">
        <f>RR_ID</f>
        <v>8</v>
      </c>
      <c r="D540" s="1" t="str">
        <f>RR_SHORT_NAME</f>
        <v>EAST</v>
      </c>
      <c r="E540" s="1" t="str">
        <f>RR_NAME</f>
        <v>Eastern Railroads</v>
      </c>
      <c r="F540" s="1" t="s">
        <v>47540</v>
      </c>
      <c r="G540" s="6">
        <f>E2L104C25</f>
        <v>5.8474486447326735</v>
      </c>
    </row>
    <row r="541" spans="1:7" x14ac:dyDescent="0.3">
      <c r="A541" s="11">
        <f>CURRENT_YEAR</f>
        <v>2021</v>
      </c>
      <c r="B541" s="11">
        <f>RRICC</f>
        <v>900004</v>
      </c>
      <c r="C541" s="7">
        <f>RR_ID</f>
        <v>8</v>
      </c>
      <c r="D541" s="1" t="str">
        <f>RR_SHORT_NAME</f>
        <v>EAST</v>
      </c>
      <c r="E541" s="1" t="str">
        <f>RR_NAME</f>
        <v>Eastern Railroads</v>
      </c>
      <c r="F541" s="1" t="s">
        <v>47541</v>
      </c>
      <c r="G541" s="6">
        <f>E2L104C26</f>
        <v>3.2160967546029697</v>
      </c>
    </row>
    <row r="542" spans="1:7" x14ac:dyDescent="0.3">
      <c r="A542" s="11">
        <f>CURRENT_YEAR</f>
        <v>2021</v>
      </c>
      <c r="B542" s="11">
        <f>RRICC</f>
        <v>900004</v>
      </c>
      <c r="C542" s="7">
        <f>RR_ID</f>
        <v>8</v>
      </c>
      <c r="D542" s="1" t="str">
        <f>RR_SHORT_NAME</f>
        <v>EAST</v>
      </c>
      <c r="E542" s="1" t="str">
        <f>RR_NAME</f>
        <v>Eastern Railroads</v>
      </c>
      <c r="F542" s="1" t="s">
        <v>47542</v>
      </c>
      <c r="G542" s="6">
        <f>E2L104C27</f>
        <v>8.7711729670990088</v>
      </c>
    </row>
    <row r="543" spans="1:7" x14ac:dyDescent="0.3">
      <c r="A543" s="11">
        <f>CURRENT_YEAR</f>
        <v>2021</v>
      </c>
      <c r="B543" s="11">
        <f>RRICC</f>
        <v>900004</v>
      </c>
      <c r="C543" s="7">
        <f>RR_ID</f>
        <v>8</v>
      </c>
      <c r="D543" s="1" t="str">
        <f>RR_SHORT_NAME</f>
        <v>EAST</v>
      </c>
      <c r="E543" s="1" t="str">
        <f>RR_NAME</f>
        <v>Eastern Railroads</v>
      </c>
      <c r="F543" s="1" t="s">
        <v>47543</v>
      </c>
      <c r="G543" s="6">
        <f>E2L104C28</f>
        <v>7.0169383736792073</v>
      </c>
    </row>
    <row r="544" spans="1:7" x14ac:dyDescent="0.3">
      <c r="A544" s="11">
        <f>CURRENT_YEAR</f>
        <v>2021</v>
      </c>
      <c r="B544" s="11">
        <f>RRICC</f>
        <v>900004</v>
      </c>
      <c r="C544" s="7">
        <f>RR_ID</f>
        <v>8</v>
      </c>
      <c r="D544" s="1" t="str">
        <f>RR_SHORT_NAME</f>
        <v>EAST</v>
      </c>
      <c r="E544" s="1" t="str">
        <f>RR_NAME</f>
        <v>Eastern Railroads</v>
      </c>
      <c r="F544" s="1" t="s">
        <v>47544</v>
      </c>
      <c r="G544" s="6">
        <f>E2L104C29</f>
        <v>1.4618621611831681</v>
      </c>
    </row>
    <row r="545" spans="1:7" x14ac:dyDescent="0.3">
      <c r="A545" s="11">
        <f>CURRENT_YEAR</f>
        <v>2021</v>
      </c>
      <c r="B545" s="11">
        <f>RRICC</f>
        <v>900004</v>
      </c>
      <c r="C545" s="7">
        <f>RR_ID</f>
        <v>8</v>
      </c>
      <c r="D545" s="1" t="str">
        <f>RR_SHORT_NAME</f>
        <v>EAST</v>
      </c>
      <c r="E545" s="1" t="str">
        <f>RR_NAME</f>
        <v>Eastern Railroads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2021</v>
      </c>
      <c r="B546" s="11">
        <f>RRICC</f>
        <v>900004</v>
      </c>
      <c r="C546" s="7">
        <f>RR_ID</f>
        <v>8</v>
      </c>
      <c r="D546" s="1" t="str">
        <f>RR_SHORT_NAME</f>
        <v>EAST</v>
      </c>
      <c r="E546" s="1" t="str">
        <f>RR_NAME</f>
        <v>Eastern Railroads</v>
      </c>
      <c r="F546" s="1" t="s">
        <v>47546</v>
      </c>
      <c r="G546" s="6">
        <f>E2L105C2</f>
        <v>1.854240584709127</v>
      </c>
    </row>
    <row r="547" spans="1:7" x14ac:dyDescent="0.3">
      <c r="A547" s="11">
        <f>CURRENT_YEAR</f>
        <v>2021</v>
      </c>
      <c r="B547" s="11">
        <f>RRICC</f>
        <v>900004</v>
      </c>
      <c r="C547" s="7">
        <f>RR_ID</f>
        <v>8</v>
      </c>
      <c r="D547" s="1" t="str">
        <f>RR_SHORT_NAME</f>
        <v>EAST</v>
      </c>
      <c r="E547" s="1" t="str">
        <f>RR_NAME</f>
        <v>Eastern Railroads</v>
      </c>
      <c r="F547" s="1" t="s">
        <v>47547</v>
      </c>
      <c r="G547" s="6">
        <f>E2L105C3</f>
        <v>1.9297639019599822</v>
      </c>
    </row>
    <row r="548" spans="1:7" x14ac:dyDescent="0.3">
      <c r="A548" s="11">
        <f>CURRENT_YEAR</f>
        <v>2021</v>
      </c>
      <c r="B548" s="11">
        <f>RRICC</f>
        <v>900004</v>
      </c>
      <c r="C548" s="7">
        <f>RR_ID</f>
        <v>8</v>
      </c>
      <c r="D548" s="1" t="str">
        <f>RR_SHORT_NAME</f>
        <v>EAST</v>
      </c>
      <c r="E548" s="1" t="str">
        <f>RR_NAME</f>
        <v>Eastern Railroads</v>
      </c>
      <c r="F548" s="1" t="s">
        <v>47548</v>
      </c>
      <c r="G548" s="6">
        <f>E2L105C4</f>
        <v>1.8746918265475156</v>
      </c>
    </row>
    <row r="549" spans="1:7" x14ac:dyDescent="0.3">
      <c r="A549" s="11">
        <f>CURRENT_YEAR</f>
        <v>2021</v>
      </c>
      <c r="B549" s="11">
        <f>RRICC</f>
        <v>900004</v>
      </c>
      <c r="C549" s="7">
        <f>RR_ID</f>
        <v>8</v>
      </c>
      <c r="D549" s="1" t="str">
        <f>RR_SHORT_NAME</f>
        <v>EAST</v>
      </c>
      <c r="E549" s="1" t="str">
        <f>RR_NAME</f>
        <v>Eastern Railroads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2021</v>
      </c>
      <c r="B550" s="11">
        <f>RRICC</f>
        <v>900004</v>
      </c>
      <c r="C550" s="7">
        <f>RR_ID</f>
        <v>8</v>
      </c>
      <c r="D550" s="1" t="str">
        <f>RR_SHORT_NAME</f>
        <v>EAST</v>
      </c>
      <c r="E550" s="1" t="str">
        <f>RR_NAME</f>
        <v>Eastern Railroads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2021</v>
      </c>
      <c r="B551" s="11">
        <f>RRICC</f>
        <v>900004</v>
      </c>
      <c r="C551" s="7">
        <f>RR_ID</f>
        <v>8</v>
      </c>
      <c r="D551" s="1" t="str">
        <f>RR_SHORT_NAME</f>
        <v>EAST</v>
      </c>
      <c r="E551" s="1" t="str">
        <f>RR_NAME</f>
        <v>Eastern Railroads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2021</v>
      </c>
      <c r="B552" s="11">
        <f>RRICC</f>
        <v>900004</v>
      </c>
      <c r="C552" s="7">
        <f>RR_ID</f>
        <v>8</v>
      </c>
      <c r="D552" s="1" t="str">
        <f>RR_SHORT_NAME</f>
        <v>EAST</v>
      </c>
      <c r="E552" s="1" t="str">
        <f>RR_NAME</f>
        <v>Eastern Railroads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2021</v>
      </c>
      <c r="B553" s="11">
        <f>RRICC</f>
        <v>900004</v>
      </c>
      <c r="C553" s="7">
        <f>RR_ID</f>
        <v>8</v>
      </c>
      <c r="D553" s="1" t="str">
        <f>RR_SHORT_NAME</f>
        <v>EAST</v>
      </c>
      <c r="E553" s="1" t="str">
        <f>RR_NAME</f>
        <v>Eastern Railroads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2021</v>
      </c>
      <c r="B554" s="11">
        <f>RRICC</f>
        <v>900004</v>
      </c>
      <c r="C554" s="7">
        <f>RR_ID</f>
        <v>8</v>
      </c>
      <c r="D554" s="1" t="str">
        <f>RR_SHORT_NAME</f>
        <v>EAST</v>
      </c>
      <c r="E554" s="1" t="str">
        <f>RR_NAME</f>
        <v>Eastern Railroads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2021</v>
      </c>
      <c r="B555" s="11">
        <f>RRICC</f>
        <v>900004</v>
      </c>
      <c r="C555" s="7">
        <f>RR_ID</f>
        <v>8</v>
      </c>
      <c r="D555" s="1" t="str">
        <f>RR_SHORT_NAME</f>
        <v>EAST</v>
      </c>
      <c r="E555" s="1" t="str">
        <f>RR_NAME</f>
        <v>Eastern Railroads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2021</v>
      </c>
      <c r="B556" s="11">
        <f>RRICC</f>
        <v>900004</v>
      </c>
      <c r="C556" s="7">
        <f>RR_ID</f>
        <v>8</v>
      </c>
      <c r="D556" s="1" t="str">
        <f>RR_SHORT_NAME</f>
        <v>EAST</v>
      </c>
      <c r="E556" s="1" t="str">
        <f>RR_NAME</f>
        <v>Eastern Railroads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2021</v>
      </c>
      <c r="B557" s="11">
        <f>RRICC</f>
        <v>900004</v>
      </c>
      <c r="C557" s="7">
        <f>RR_ID</f>
        <v>8</v>
      </c>
      <c r="D557" s="1" t="str">
        <f>RR_SHORT_NAME</f>
        <v>EAST</v>
      </c>
      <c r="E557" s="1" t="str">
        <f>RR_NAME</f>
        <v>Eastern Railroads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2021</v>
      </c>
      <c r="B558" s="11">
        <f>RRICC</f>
        <v>900004</v>
      </c>
      <c r="C558" s="7">
        <f>RR_ID</f>
        <v>8</v>
      </c>
      <c r="D558" s="1" t="str">
        <f>RR_SHORT_NAME</f>
        <v>EAST</v>
      </c>
      <c r="E558" s="1" t="str">
        <f>RR_NAME</f>
        <v>Eastern Railroads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2021</v>
      </c>
      <c r="B559" s="11">
        <f>RRICC</f>
        <v>900004</v>
      </c>
      <c r="C559" s="7">
        <f>RR_ID</f>
        <v>8</v>
      </c>
      <c r="D559" s="1" t="str">
        <f>RR_SHORT_NAME</f>
        <v>EAST</v>
      </c>
      <c r="E559" s="1" t="str">
        <f>RR_NAME</f>
        <v>Eastern Railroads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2021</v>
      </c>
      <c r="B560" s="11">
        <f>RRICC</f>
        <v>900004</v>
      </c>
      <c r="C560" s="7">
        <f>RR_ID</f>
        <v>8</v>
      </c>
      <c r="D560" s="1" t="str">
        <f>RR_SHORT_NAME</f>
        <v>EAST</v>
      </c>
      <c r="E560" s="1" t="str">
        <f>RR_NAME</f>
        <v>Eastern Railroads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2021</v>
      </c>
      <c r="B561" s="11">
        <f>RRICC</f>
        <v>900004</v>
      </c>
      <c r="C561" s="7">
        <f>RR_ID</f>
        <v>8</v>
      </c>
      <c r="D561" s="1" t="str">
        <f>RR_SHORT_NAME</f>
        <v>EAST</v>
      </c>
      <c r="E561" s="1" t="str">
        <f>RR_NAME</f>
        <v>Eastern Railroads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2021</v>
      </c>
      <c r="B562" s="11">
        <f>RRICC</f>
        <v>900004</v>
      </c>
      <c r="C562" s="7">
        <f>RR_ID</f>
        <v>8</v>
      </c>
      <c r="D562" s="1" t="str">
        <f>RR_SHORT_NAME</f>
        <v>EAST</v>
      </c>
      <c r="E562" s="1" t="str">
        <f>RR_NAME</f>
        <v>Eastern Railroads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2021</v>
      </c>
      <c r="B563" s="11">
        <f>RRICC</f>
        <v>900004</v>
      </c>
      <c r="C563" s="7">
        <f>RR_ID</f>
        <v>8</v>
      </c>
      <c r="D563" s="1" t="str">
        <f>RR_SHORT_NAME</f>
        <v>EAST</v>
      </c>
      <c r="E563" s="1" t="str">
        <f>RR_NAME</f>
        <v>Eastern Railroads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2021</v>
      </c>
      <c r="B564" s="11">
        <f>RRICC</f>
        <v>900004</v>
      </c>
      <c r="C564" s="7">
        <f>RR_ID</f>
        <v>8</v>
      </c>
      <c r="D564" s="1" t="str">
        <f>RR_SHORT_NAME</f>
        <v>EAST</v>
      </c>
      <c r="E564" s="1" t="str">
        <f>RR_NAME</f>
        <v>Eastern Railroads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2021</v>
      </c>
      <c r="B565" s="11">
        <f>RRICC</f>
        <v>900004</v>
      </c>
      <c r="C565" s="7">
        <f>RR_ID</f>
        <v>8</v>
      </c>
      <c r="D565" s="1" t="str">
        <f>RR_SHORT_NAME</f>
        <v>EAST</v>
      </c>
      <c r="E565" s="1" t="str">
        <f>RR_NAME</f>
        <v>Eastern Railroads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2021</v>
      </c>
      <c r="B566" s="11">
        <f>RRICC</f>
        <v>900004</v>
      </c>
      <c r="C566" s="7">
        <f>RR_ID</f>
        <v>8</v>
      </c>
      <c r="D566" s="1" t="str">
        <f>RR_SHORT_NAME</f>
        <v>EAST</v>
      </c>
      <c r="E566" s="1" t="str">
        <f>RR_NAME</f>
        <v>Eastern Railroads</v>
      </c>
      <c r="F566" s="1" t="s">
        <v>47566</v>
      </c>
      <c r="G566" s="6">
        <f>E2L105C22</f>
        <v>594.72694897019699</v>
      </c>
    </row>
    <row r="567" spans="1:7" x14ac:dyDescent="0.3">
      <c r="A567" s="11">
        <f>CURRENT_YEAR</f>
        <v>2021</v>
      </c>
      <c r="B567" s="11">
        <f>RRICC</f>
        <v>900004</v>
      </c>
      <c r="C567" s="7">
        <f>RR_ID</f>
        <v>8</v>
      </c>
      <c r="D567" s="1" t="str">
        <f>RR_SHORT_NAME</f>
        <v>EAST</v>
      </c>
      <c r="E567" s="1" t="str">
        <f>RR_NAME</f>
        <v>Eastern Railroads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2021</v>
      </c>
      <c r="B568" s="11">
        <f>RRICC</f>
        <v>900004</v>
      </c>
      <c r="C568" s="7">
        <f>RR_ID</f>
        <v>8</v>
      </c>
      <c r="D568" s="1" t="str">
        <f>RR_SHORT_NAME</f>
        <v>EAST</v>
      </c>
      <c r="E568" s="1" t="str">
        <f>RR_NAME</f>
        <v>Eastern Railroads</v>
      </c>
      <c r="F568" s="1" t="s">
        <v>47568</v>
      </c>
      <c r="G568" s="6">
        <f>E2L105C24</f>
        <v>534.5160931667931</v>
      </c>
    </row>
    <row r="569" spans="1:7" x14ac:dyDescent="0.3">
      <c r="A569" s="11">
        <f>CURRENT_YEAR</f>
        <v>2021</v>
      </c>
      <c r="B569" s="11">
        <f>RRICC</f>
        <v>900004</v>
      </c>
      <c r="C569" s="7">
        <f>RR_ID</f>
        <v>8</v>
      </c>
      <c r="D569" s="1" t="str">
        <f>RR_SHORT_NAME</f>
        <v>EAST</v>
      </c>
      <c r="E569" s="1" t="str">
        <f>RR_NAME</f>
        <v>Eastern Railroads</v>
      </c>
      <c r="F569" s="1" t="s">
        <v>47569</v>
      </c>
      <c r="G569" s="6">
        <f>E2L105C25</f>
        <v>5.8474486447326717</v>
      </c>
    </row>
    <row r="570" spans="1:7" x14ac:dyDescent="0.3">
      <c r="A570" s="11">
        <f>CURRENT_YEAR</f>
        <v>2021</v>
      </c>
      <c r="B570" s="11">
        <f>RRICC</f>
        <v>900004</v>
      </c>
      <c r="C570" s="7">
        <f>RR_ID</f>
        <v>8</v>
      </c>
      <c r="D570" s="1" t="str">
        <f>RR_SHORT_NAME</f>
        <v>EAST</v>
      </c>
      <c r="E570" s="1" t="str">
        <f>RR_NAME</f>
        <v>Eastern Railroads</v>
      </c>
      <c r="F570" s="1" t="s">
        <v>47570</v>
      </c>
      <c r="G570" s="6">
        <f>E2L105C26</f>
        <v>3.2160967546029702</v>
      </c>
    </row>
    <row r="571" spans="1:7" x14ac:dyDescent="0.3">
      <c r="A571" s="11">
        <f>CURRENT_YEAR</f>
        <v>2021</v>
      </c>
      <c r="B571" s="11">
        <f>RRICC</f>
        <v>900004</v>
      </c>
      <c r="C571" s="7">
        <f>RR_ID</f>
        <v>8</v>
      </c>
      <c r="D571" s="1" t="str">
        <f>RR_SHORT_NAME</f>
        <v>EAST</v>
      </c>
      <c r="E571" s="1" t="str">
        <f>RR_NAME</f>
        <v>Eastern Railroads</v>
      </c>
      <c r="F571" s="1" t="s">
        <v>47571</v>
      </c>
      <c r="G571" s="6">
        <f>E2L105C27</f>
        <v>8.7711729670990088</v>
      </c>
    </row>
    <row r="572" spans="1:7" x14ac:dyDescent="0.3">
      <c r="A572" s="11">
        <f>CURRENT_YEAR</f>
        <v>2021</v>
      </c>
      <c r="B572" s="11">
        <f>RRICC</f>
        <v>900004</v>
      </c>
      <c r="C572" s="7">
        <f>RR_ID</f>
        <v>8</v>
      </c>
      <c r="D572" s="1" t="str">
        <f>RR_SHORT_NAME</f>
        <v>EAST</v>
      </c>
      <c r="E572" s="1" t="str">
        <f>RR_NAME</f>
        <v>Eastern Railroads</v>
      </c>
      <c r="F572" s="1" t="s">
        <v>47572</v>
      </c>
      <c r="G572" s="6">
        <f>E2L105C28</f>
        <v>7.0169383736792073</v>
      </c>
    </row>
    <row r="573" spans="1:7" x14ac:dyDescent="0.3">
      <c r="A573" s="11">
        <f>CURRENT_YEAR</f>
        <v>2021</v>
      </c>
      <c r="B573" s="11">
        <f>RRICC</f>
        <v>900004</v>
      </c>
      <c r="C573" s="7">
        <f>RR_ID</f>
        <v>8</v>
      </c>
      <c r="D573" s="1" t="str">
        <f>RR_SHORT_NAME</f>
        <v>EAST</v>
      </c>
      <c r="E573" s="1" t="str">
        <f>RR_NAME</f>
        <v>Eastern Railroads</v>
      </c>
      <c r="F573" s="1" t="s">
        <v>47573</v>
      </c>
      <c r="G573" s="6">
        <f>E2L105C29</f>
        <v>1.4618621611831681</v>
      </c>
    </row>
    <row r="574" spans="1:7" x14ac:dyDescent="0.3">
      <c r="A574" s="11">
        <f>CURRENT_YEAR</f>
        <v>2021</v>
      </c>
      <c r="B574" s="11">
        <f>RRICC</f>
        <v>900004</v>
      </c>
      <c r="C574" s="7">
        <f>RR_ID</f>
        <v>8</v>
      </c>
      <c r="D574" s="1" t="str">
        <f>RR_SHORT_NAME</f>
        <v>EAST</v>
      </c>
      <c r="E574" s="1" t="str">
        <f>RR_NAME</f>
        <v>Eastern Railroads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2021</v>
      </c>
      <c r="B575" s="11">
        <f>RRICC</f>
        <v>900004</v>
      </c>
      <c r="C575" s="7">
        <f>RR_ID</f>
        <v>8</v>
      </c>
      <c r="D575" s="1" t="str">
        <f>RR_SHORT_NAME</f>
        <v>EAST</v>
      </c>
      <c r="E575" s="1" t="str">
        <f>RR_NAME</f>
        <v>Eastern Railroads</v>
      </c>
      <c r="F575" s="1" t="s">
        <v>47575</v>
      </c>
      <c r="G575" s="6">
        <f>E2L106C2</f>
        <v>2.0249062850936621</v>
      </c>
    </row>
    <row r="576" spans="1:7" x14ac:dyDescent="0.3">
      <c r="A576" s="11">
        <f>CURRENT_YEAR</f>
        <v>2021</v>
      </c>
      <c r="B576" s="11">
        <f>RRICC</f>
        <v>900004</v>
      </c>
      <c r="C576" s="7">
        <f>RR_ID</f>
        <v>8</v>
      </c>
      <c r="D576" s="1" t="str">
        <f>RR_SHORT_NAME</f>
        <v>EAST</v>
      </c>
      <c r="E576" s="1" t="str">
        <f>RR_NAME</f>
        <v>Eastern Railroads</v>
      </c>
      <c r="F576" s="1" t="s">
        <v>47576</v>
      </c>
      <c r="G576" s="6">
        <f>E2L106C3</f>
        <v>1.9952897983250568</v>
      </c>
    </row>
    <row r="577" spans="1:7" x14ac:dyDescent="0.3">
      <c r="A577" s="11">
        <f>CURRENT_YEAR</f>
        <v>2021</v>
      </c>
      <c r="B577" s="11">
        <f>RRICC</f>
        <v>900004</v>
      </c>
      <c r="C577" s="7">
        <f>RR_ID</f>
        <v>8</v>
      </c>
      <c r="D577" s="1" t="str">
        <f>RR_SHORT_NAME</f>
        <v>EAST</v>
      </c>
      <c r="E577" s="1" t="str">
        <f>RR_NAME</f>
        <v>Eastern Railroads</v>
      </c>
      <c r="F577" s="1" t="s">
        <v>47577</v>
      </c>
      <c r="G577" s="6">
        <f>E2L106C4</f>
        <v>2.0005992444227263</v>
      </c>
    </row>
    <row r="578" spans="1:7" x14ac:dyDescent="0.3">
      <c r="A578" s="11">
        <f>CURRENT_YEAR</f>
        <v>2021</v>
      </c>
      <c r="B578" s="11">
        <f>RRICC</f>
        <v>900004</v>
      </c>
      <c r="C578" s="7">
        <f>RR_ID</f>
        <v>8</v>
      </c>
      <c r="D578" s="1" t="str">
        <f>RR_SHORT_NAME</f>
        <v>EAST</v>
      </c>
      <c r="E578" s="1" t="str">
        <f>RR_NAME</f>
        <v>Eastern Railroads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2021</v>
      </c>
      <c r="B579" s="11">
        <f>RRICC</f>
        <v>900004</v>
      </c>
      <c r="C579" s="7">
        <f>RR_ID</f>
        <v>8</v>
      </c>
      <c r="D579" s="1" t="str">
        <f>RR_SHORT_NAME</f>
        <v>EAST</v>
      </c>
      <c r="E579" s="1" t="str">
        <f>RR_NAME</f>
        <v>Eastern Railroads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2021</v>
      </c>
      <c r="B580" s="11">
        <f>RRICC</f>
        <v>900004</v>
      </c>
      <c r="C580" s="7">
        <f>RR_ID</f>
        <v>8</v>
      </c>
      <c r="D580" s="1" t="str">
        <f>RR_SHORT_NAME</f>
        <v>EAST</v>
      </c>
      <c r="E580" s="1" t="str">
        <f>RR_NAME</f>
        <v>Eastern Railroads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2021</v>
      </c>
      <c r="B581" s="11">
        <f>RRICC</f>
        <v>900004</v>
      </c>
      <c r="C581" s="7">
        <f>RR_ID</f>
        <v>8</v>
      </c>
      <c r="D581" s="1" t="str">
        <f>RR_SHORT_NAME</f>
        <v>EAST</v>
      </c>
      <c r="E581" s="1" t="str">
        <f>RR_NAME</f>
        <v>Eastern Railroads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2021</v>
      </c>
      <c r="B582" s="11">
        <f>RRICC</f>
        <v>900004</v>
      </c>
      <c r="C582" s="7">
        <f>RR_ID</f>
        <v>8</v>
      </c>
      <c r="D582" s="1" t="str">
        <f>RR_SHORT_NAME</f>
        <v>EAST</v>
      </c>
      <c r="E582" s="1" t="str">
        <f>RR_NAME</f>
        <v>Eastern Railroads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2021</v>
      </c>
      <c r="B583" s="11">
        <f>RRICC</f>
        <v>900004</v>
      </c>
      <c r="C583" s="7">
        <f>RR_ID</f>
        <v>8</v>
      </c>
      <c r="D583" s="1" t="str">
        <f>RR_SHORT_NAME</f>
        <v>EAST</v>
      </c>
      <c r="E583" s="1" t="str">
        <f>RR_NAME</f>
        <v>Eastern Railroads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2021</v>
      </c>
      <c r="B584" s="11">
        <f>RRICC</f>
        <v>900004</v>
      </c>
      <c r="C584" s="7">
        <f>RR_ID</f>
        <v>8</v>
      </c>
      <c r="D584" s="1" t="str">
        <f>RR_SHORT_NAME</f>
        <v>EAST</v>
      </c>
      <c r="E584" s="1" t="str">
        <f>RR_NAME</f>
        <v>Eastern Railroads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2021</v>
      </c>
      <c r="B585" s="11">
        <f>RRICC</f>
        <v>900004</v>
      </c>
      <c r="C585" s="7">
        <f>RR_ID</f>
        <v>8</v>
      </c>
      <c r="D585" s="1" t="str">
        <f>RR_SHORT_NAME</f>
        <v>EAST</v>
      </c>
      <c r="E585" s="1" t="str">
        <f>RR_NAME</f>
        <v>Eastern Railroads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2021</v>
      </c>
      <c r="B586" s="11">
        <f>RRICC</f>
        <v>900004</v>
      </c>
      <c r="C586" s="7">
        <f>RR_ID</f>
        <v>8</v>
      </c>
      <c r="D586" s="1" t="str">
        <f>RR_SHORT_NAME</f>
        <v>EAST</v>
      </c>
      <c r="E586" s="1" t="str">
        <f>RR_NAME</f>
        <v>Eastern Railroads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2021</v>
      </c>
      <c r="B587" s="11">
        <f>RRICC</f>
        <v>900004</v>
      </c>
      <c r="C587" s="7">
        <f>RR_ID</f>
        <v>8</v>
      </c>
      <c r="D587" s="1" t="str">
        <f>RR_SHORT_NAME</f>
        <v>EAST</v>
      </c>
      <c r="E587" s="1" t="str">
        <f>RR_NAME</f>
        <v>Eastern Railroads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2021</v>
      </c>
      <c r="B588" s="11">
        <f>RRICC</f>
        <v>900004</v>
      </c>
      <c r="C588" s="7">
        <f>RR_ID</f>
        <v>8</v>
      </c>
      <c r="D588" s="1" t="str">
        <f>RR_SHORT_NAME</f>
        <v>EAST</v>
      </c>
      <c r="E588" s="1" t="str">
        <f>RR_NAME</f>
        <v>Eastern Railroads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2021</v>
      </c>
      <c r="B589" s="11">
        <f>RRICC</f>
        <v>900004</v>
      </c>
      <c r="C589" s="7">
        <f>RR_ID</f>
        <v>8</v>
      </c>
      <c r="D589" s="1" t="str">
        <f>RR_SHORT_NAME</f>
        <v>EAST</v>
      </c>
      <c r="E589" s="1" t="str">
        <f>RR_NAME</f>
        <v>Eastern Railroads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2021</v>
      </c>
      <c r="B590" s="11">
        <f>RRICC</f>
        <v>900004</v>
      </c>
      <c r="C590" s="7">
        <f>RR_ID</f>
        <v>8</v>
      </c>
      <c r="D590" s="1" t="str">
        <f>RR_SHORT_NAME</f>
        <v>EAST</v>
      </c>
      <c r="E590" s="1" t="str">
        <f>RR_NAME</f>
        <v>Eastern Railroads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2021</v>
      </c>
      <c r="B591" s="11">
        <f>RRICC</f>
        <v>900004</v>
      </c>
      <c r="C591" s="7">
        <f>RR_ID</f>
        <v>8</v>
      </c>
      <c r="D591" s="1" t="str">
        <f>RR_SHORT_NAME</f>
        <v>EAST</v>
      </c>
      <c r="E591" s="1" t="str">
        <f>RR_NAME</f>
        <v>Eastern Railroads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2021</v>
      </c>
      <c r="B592" s="11">
        <f>RRICC</f>
        <v>900004</v>
      </c>
      <c r="C592" s="7">
        <f>RR_ID</f>
        <v>8</v>
      </c>
      <c r="D592" s="1" t="str">
        <f>RR_SHORT_NAME</f>
        <v>EAST</v>
      </c>
      <c r="E592" s="1" t="str">
        <f>RR_NAME</f>
        <v>Eastern Railroads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2021</v>
      </c>
      <c r="B593" s="11">
        <f>RRICC</f>
        <v>900004</v>
      </c>
      <c r="C593" s="7">
        <f>RR_ID</f>
        <v>8</v>
      </c>
      <c r="D593" s="1" t="str">
        <f>RR_SHORT_NAME</f>
        <v>EAST</v>
      </c>
      <c r="E593" s="1" t="str">
        <f>RR_NAME</f>
        <v>Eastern Railroads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2021</v>
      </c>
      <c r="B594" s="11">
        <f>RRICC</f>
        <v>900004</v>
      </c>
      <c r="C594" s="7">
        <f>RR_ID</f>
        <v>8</v>
      </c>
      <c r="D594" s="1" t="str">
        <f>RR_SHORT_NAME</f>
        <v>EAST</v>
      </c>
      <c r="E594" s="1" t="str">
        <f>RR_NAME</f>
        <v>Eastern Railroads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2021</v>
      </c>
      <c r="B595" s="11">
        <f>RRICC</f>
        <v>900004</v>
      </c>
      <c r="C595" s="7">
        <f>RR_ID</f>
        <v>8</v>
      </c>
      <c r="D595" s="1" t="str">
        <f>RR_SHORT_NAME</f>
        <v>EAST</v>
      </c>
      <c r="E595" s="1" t="str">
        <f>RR_NAME</f>
        <v>Eastern Railroads</v>
      </c>
      <c r="F595" s="1" t="s">
        <v>47595</v>
      </c>
      <c r="G595" s="6">
        <f>E2L106C22</f>
        <v>594.72694897019699</v>
      </c>
    </row>
    <row r="596" spans="1:7" x14ac:dyDescent="0.3">
      <c r="A596" s="11">
        <f>CURRENT_YEAR</f>
        <v>2021</v>
      </c>
      <c r="B596" s="11">
        <f>RRICC</f>
        <v>900004</v>
      </c>
      <c r="C596" s="7">
        <f>RR_ID</f>
        <v>8</v>
      </c>
      <c r="D596" s="1" t="str">
        <f>RR_SHORT_NAME</f>
        <v>EAST</v>
      </c>
      <c r="E596" s="1" t="str">
        <f>RR_NAME</f>
        <v>Eastern Railroads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2021</v>
      </c>
      <c r="B597" s="11">
        <f>RRICC</f>
        <v>900004</v>
      </c>
      <c r="C597" s="7">
        <f>RR_ID</f>
        <v>8</v>
      </c>
      <c r="D597" s="1" t="str">
        <f>RR_SHORT_NAME</f>
        <v>EAST</v>
      </c>
      <c r="E597" s="1" t="str">
        <f>RR_NAME</f>
        <v>Eastern Railroads</v>
      </c>
      <c r="F597" s="1" t="s">
        <v>47597</v>
      </c>
      <c r="G597" s="6">
        <f>E2L106C24</f>
        <v>1275.8256839424739</v>
      </c>
    </row>
    <row r="598" spans="1:7" x14ac:dyDescent="0.3">
      <c r="A598" s="11">
        <f>CURRENT_YEAR</f>
        <v>2021</v>
      </c>
      <c r="B598" s="11">
        <f>RRICC</f>
        <v>900004</v>
      </c>
      <c r="C598" s="7">
        <f>RR_ID</f>
        <v>8</v>
      </c>
      <c r="D598" s="1" t="str">
        <f>RR_SHORT_NAME</f>
        <v>EAST</v>
      </c>
      <c r="E598" s="1" t="str">
        <f>RR_NAME</f>
        <v>Eastern Railroads</v>
      </c>
      <c r="F598" s="1" t="s">
        <v>47598</v>
      </c>
      <c r="G598" s="6">
        <f>E2L106C25</f>
        <v>5.8474486447326726</v>
      </c>
    </row>
    <row r="599" spans="1:7" x14ac:dyDescent="0.3">
      <c r="A599" s="11">
        <f>CURRENT_YEAR</f>
        <v>2021</v>
      </c>
      <c r="B599" s="11">
        <f>RRICC</f>
        <v>900004</v>
      </c>
      <c r="C599" s="7">
        <f>RR_ID</f>
        <v>8</v>
      </c>
      <c r="D599" s="1" t="str">
        <f>RR_SHORT_NAME</f>
        <v>EAST</v>
      </c>
      <c r="E599" s="1" t="str">
        <f>RR_NAME</f>
        <v>Eastern Railroads</v>
      </c>
      <c r="F599" s="1" t="s">
        <v>47599</v>
      </c>
      <c r="G599" s="6">
        <f>E2L106C26</f>
        <v>3.2160967546029702</v>
      </c>
    </row>
    <row r="600" spans="1:7" x14ac:dyDescent="0.3">
      <c r="A600" s="11">
        <f>CURRENT_YEAR</f>
        <v>2021</v>
      </c>
      <c r="B600" s="11">
        <f>RRICC</f>
        <v>900004</v>
      </c>
      <c r="C600" s="7">
        <f>RR_ID</f>
        <v>8</v>
      </c>
      <c r="D600" s="1" t="str">
        <f>RR_SHORT_NAME</f>
        <v>EAST</v>
      </c>
      <c r="E600" s="1" t="str">
        <f>RR_NAME</f>
        <v>Eastern Railroads</v>
      </c>
      <c r="F600" s="1" t="s">
        <v>47600</v>
      </c>
      <c r="G600" s="6">
        <f>E2L106C27</f>
        <v>8.7711729670990088</v>
      </c>
    </row>
    <row r="601" spans="1:7" x14ac:dyDescent="0.3">
      <c r="A601" s="11">
        <f>CURRENT_YEAR</f>
        <v>2021</v>
      </c>
      <c r="B601" s="11">
        <f>RRICC</f>
        <v>900004</v>
      </c>
      <c r="C601" s="7">
        <f>RR_ID</f>
        <v>8</v>
      </c>
      <c r="D601" s="1" t="str">
        <f>RR_SHORT_NAME</f>
        <v>EAST</v>
      </c>
      <c r="E601" s="1" t="str">
        <f>RR_NAME</f>
        <v>Eastern Railroads</v>
      </c>
      <c r="F601" s="1" t="s">
        <v>47601</v>
      </c>
      <c r="G601" s="6">
        <f>E2L106C28</f>
        <v>7.0169383736792073</v>
      </c>
    </row>
    <row r="602" spans="1:7" x14ac:dyDescent="0.3">
      <c r="A602" s="11">
        <f>CURRENT_YEAR</f>
        <v>2021</v>
      </c>
      <c r="B602" s="11">
        <f>RRICC</f>
        <v>900004</v>
      </c>
      <c r="C602" s="7">
        <f>RR_ID</f>
        <v>8</v>
      </c>
      <c r="D602" s="1" t="str">
        <f>RR_SHORT_NAME</f>
        <v>EAST</v>
      </c>
      <c r="E602" s="1" t="str">
        <f>RR_NAME</f>
        <v>Eastern Railroads</v>
      </c>
      <c r="F602" s="1" t="s">
        <v>47602</v>
      </c>
      <c r="G602" s="6">
        <f>E2L106C29</f>
        <v>1.4618621611831684</v>
      </c>
    </row>
    <row r="603" spans="1:7" x14ac:dyDescent="0.3">
      <c r="A603" s="11">
        <f>CURRENT_YEAR</f>
        <v>2021</v>
      </c>
      <c r="B603" s="11">
        <f>RRICC</f>
        <v>900004</v>
      </c>
      <c r="C603" s="7">
        <f>RR_ID</f>
        <v>8</v>
      </c>
      <c r="D603" s="1" t="str">
        <f>RR_SHORT_NAME</f>
        <v>EAST</v>
      </c>
      <c r="E603" s="1" t="str">
        <f>RR_NAME</f>
        <v>Eastern Railroads</v>
      </c>
      <c r="F603" s="1" t="s">
        <v>47603</v>
      </c>
      <c r="G603" s="6">
        <f>E2L107C1</f>
        <v>28.3</v>
      </c>
    </row>
    <row r="604" spans="1:7" x14ac:dyDescent="0.3">
      <c r="A604" s="11">
        <f>CURRENT_YEAR</f>
        <v>2021</v>
      </c>
      <c r="B604" s="11">
        <f>RRICC</f>
        <v>900004</v>
      </c>
      <c r="C604" s="7">
        <f>RR_ID</f>
        <v>8</v>
      </c>
      <c r="D604" s="1" t="str">
        <f>RR_SHORT_NAME</f>
        <v>EAST</v>
      </c>
      <c r="E604" s="1" t="str">
        <f>RR_NAME</f>
        <v>Eastern Railroads</v>
      </c>
      <c r="F604" s="1" t="s">
        <v>47604</v>
      </c>
      <c r="G604" s="6">
        <f>E2L107C2</f>
        <v>2.0074204900423087</v>
      </c>
    </row>
    <row r="605" spans="1:7" x14ac:dyDescent="0.3">
      <c r="A605" s="11">
        <f>CURRENT_YEAR</f>
        <v>2021</v>
      </c>
      <c r="B605" s="11">
        <f>RRICC</f>
        <v>900004</v>
      </c>
      <c r="C605" s="7">
        <f>RR_ID</f>
        <v>8</v>
      </c>
      <c r="D605" s="1" t="str">
        <f>RR_SHORT_NAME</f>
        <v>EAST</v>
      </c>
      <c r="E605" s="1" t="str">
        <f>RR_NAME</f>
        <v>Eastern Railroads</v>
      </c>
      <c r="F605" s="1" t="s">
        <v>47605</v>
      </c>
      <c r="G605" s="6">
        <f>E2L107C3</f>
        <v>1.9390688550751942</v>
      </c>
    </row>
    <row r="606" spans="1:7" x14ac:dyDescent="0.3">
      <c r="A606" s="11">
        <f>CURRENT_YEAR</f>
        <v>2021</v>
      </c>
      <c r="B606" s="11">
        <f>RRICC</f>
        <v>900004</v>
      </c>
      <c r="C606" s="7">
        <f>RR_ID</f>
        <v>8</v>
      </c>
      <c r="D606" s="1" t="str">
        <f>RR_SHORT_NAME</f>
        <v>EAST</v>
      </c>
      <c r="E606" s="1" t="str">
        <f>RR_NAME</f>
        <v>Eastern Railroads</v>
      </c>
      <c r="F606" s="1" t="s">
        <v>47606</v>
      </c>
      <c r="G606" s="6">
        <f>E2L107C4</f>
        <v>1.9702896980205171</v>
      </c>
    </row>
    <row r="607" spans="1:7" x14ac:dyDescent="0.3">
      <c r="A607" s="11">
        <f>CURRENT_YEAR</f>
        <v>2021</v>
      </c>
      <c r="B607" s="11">
        <f>RRICC</f>
        <v>900004</v>
      </c>
      <c r="C607" s="7">
        <f>RR_ID</f>
        <v>8</v>
      </c>
      <c r="D607" s="1" t="str">
        <f>RR_SHORT_NAME</f>
        <v>EAST</v>
      </c>
      <c r="E607" s="1" t="str">
        <f>RR_NAME</f>
        <v>Eastern Railroads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2021</v>
      </c>
      <c r="B608" s="11">
        <f>RRICC</f>
        <v>900004</v>
      </c>
      <c r="C608" s="7">
        <f>RR_ID</f>
        <v>8</v>
      </c>
      <c r="D608" s="1" t="str">
        <f>RR_SHORT_NAME</f>
        <v>EAST</v>
      </c>
      <c r="E608" s="1" t="str">
        <f>RR_NAME</f>
        <v>Eastern Railroads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2021</v>
      </c>
      <c r="B609" s="11">
        <f>RRICC</f>
        <v>900004</v>
      </c>
      <c r="C609" s="7">
        <f>RR_ID</f>
        <v>8</v>
      </c>
      <c r="D609" s="1" t="str">
        <f>RR_SHORT_NAME</f>
        <v>EAST</v>
      </c>
      <c r="E609" s="1" t="str">
        <f>RR_NAME</f>
        <v>Eastern Railroads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2021</v>
      </c>
      <c r="B610" s="11">
        <f>RRICC</f>
        <v>900004</v>
      </c>
      <c r="C610" s="7">
        <f>RR_ID</f>
        <v>8</v>
      </c>
      <c r="D610" s="1" t="str">
        <f>RR_SHORT_NAME</f>
        <v>EAST</v>
      </c>
      <c r="E610" s="1" t="str">
        <f>RR_NAME</f>
        <v>Eastern Railroads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2021</v>
      </c>
      <c r="B611" s="11">
        <f>RRICC</f>
        <v>900004</v>
      </c>
      <c r="C611" s="7">
        <f>RR_ID</f>
        <v>8</v>
      </c>
      <c r="D611" s="1" t="str">
        <f>RR_SHORT_NAME</f>
        <v>EAST</v>
      </c>
      <c r="E611" s="1" t="str">
        <f>RR_NAME</f>
        <v>Eastern Railroads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2021</v>
      </c>
      <c r="B612" s="11">
        <f>RRICC</f>
        <v>900004</v>
      </c>
      <c r="C612" s="7">
        <f>RR_ID</f>
        <v>8</v>
      </c>
      <c r="D612" s="1" t="str">
        <f>RR_SHORT_NAME</f>
        <v>EAST</v>
      </c>
      <c r="E612" s="1" t="str">
        <f>RR_NAME</f>
        <v>Eastern Railroads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2021</v>
      </c>
      <c r="B613" s="11">
        <f>RRICC</f>
        <v>900004</v>
      </c>
      <c r="C613" s="7">
        <f>RR_ID</f>
        <v>8</v>
      </c>
      <c r="D613" s="1" t="str">
        <f>RR_SHORT_NAME</f>
        <v>EAST</v>
      </c>
      <c r="E613" s="1" t="str">
        <f>RR_NAME</f>
        <v>Eastern Railroads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2021</v>
      </c>
      <c r="B614" s="11">
        <f>RRICC</f>
        <v>900004</v>
      </c>
      <c r="C614" s="7">
        <f>RR_ID</f>
        <v>8</v>
      </c>
      <c r="D614" s="1" t="str">
        <f>RR_SHORT_NAME</f>
        <v>EAST</v>
      </c>
      <c r="E614" s="1" t="str">
        <f>RR_NAME</f>
        <v>Eastern Railroads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2021</v>
      </c>
      <c r="B615" s="11">
        <f>RRICC</f>
        <v>900004</v>
      </c>
      <c r="C615" s="7">
        <f>RR_ID</f>
        <v>8</v>
      </c>
      <c r="D615" s="1" t="str">
        <f>RR_SHORT_NAME</f>
        <v>EAST</v>
      </c>
      <c r="E615" s="1" t="str">
        <f>RR_NAME</f>
        <v>Eastern Railroads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2021</v>
      </c>
      <c r="B616" s="11">
        <f>RRICC</f>
        <v>900004</v>
      </c>
      <c r="C616" s="7">
        <f>RR_ID</f>
        <v>8</v>
      </c>
      <c r="D616" s="1" t="str">
        <f>RR_SHORT_NAME</f>
        <v>EAST</v>
      </c>
      <c r="E616" s="1" t="str">
        <f>RR_NAME</f>
        <v>Eastern Railroads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2021</v>
      </c>
      <c r="B617" s="11">
        <f>RRICC</f>
        <v>900004</v>
      </c>
      <c r="C617" s="7">
        <f>RR_ID</f>
        <v>8</v>
      </c>
      <c r="D617" s="1" t="str">
        <f>RR_SHORT_NAME</f>
        <v>EAST</v>
      </c>
      <c r="E617" s="1" t="str">
        <f>RR_NAME</f>
        <v>Eastern Railroads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2021</v>
      </c>
      <c r="B618" s="11">
        <f>RRICC</f>
        <v>900004</v>
      </c>
      <c r="C618" s="7">
        <f>RR_ID</f>
        <v>8</v>
      </c>
      <c r="D618" s="1" t="str">
        <f>RR_SHORT_NAME</f>
        <v>EAST</v>
      </c>
      <c r="E618" s="1" t="str">
        <f>RR_NAME</f>
        <v>Eastern Railroads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2021</v>
      </c>
      <c r="B619" s="11">
        <f>RRICC</f>
        <v>900004</v>
      </c>
      <c r="C619" s="7">
        <f>RR_ID</f>
        <v>8</v>
      </c>
      <c r="D619" s="1" t="str">
        <f>RR_SHORT_NAME</f>
        <v>EAST</v>
      </c>
      <c r="E619" s="1" t="str">
        <f>RR_NAME</f>
        <v>Eastern Railroads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2021</v>
      </c>
      <c r="B620" s="11">
        <f>RRICC</f>
        <v>900004</v>
      </c>
      <c r="C620" s="7">
        <f>RR_ID</f>
        <v>8</v>
      </c>
      <c r="D620" s="1" t="str">
        <f>RR_SHORT_NAME</f>
        <v>EAST</v>
      </c>
      <c r="E620" s="1" t="str">
        <f>RR_NAME</f>
        <v>Eastern Railroads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2021</v>
      </c>
      <c r="B621" s="11">
        <f>RRICC</f>
        <v>900004</v>
      </c>
      <c r="C621" s="7">
        <f>RR_ID</f>
        <v>8</v>
      </c>
      <c r="D621" s="1" t="str">
        <f>RR_SHORT_NAME</f>
        <v>EAST</v>
      </c>
      <c r="E621" s="1" t="str">
        <f>RR_NAME</f>
        <v>Eastern Railroads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2021</v>
      </c>
      <c r="B622" s="11">
        <f>RRICC</f>
        <v>900004</v>
      </c>
      <c r="C622" s="7">
        <f>RR_ID</f>
        <v>8</v>
      </c>
      <c r="D622" s="1" t="str">
        <f>RR_SHORT_NAME</f>
        <v>EAST</v>
      </c>
      <c r="E622" s="1" t="str">
        <f>RR_NAME</f>
        <v>Eastern Railroads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2021</v>
      </c>
      <c r="B623" s="11">
        <f>RRICC</f>
        <v>900004</v>
      </c>
      <c r="C623" s="7">
        <f>RR_ID</f>
        <v>8</v>
      </c>
      <c r="D623" s="1" t="str">
        <f>RR_SHORT_NAME</f>
        <v>EAST</v>
      </c>
      <c r="E623" s="1" t="str">
        <f>RR_NAME</f>
        <v>Eastern Railroads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2021</v>
      </c>
      <c r="B624" s="11">
        <f>RRICC</f>
        <v>900004</v>
      </c>
      <c r="C624" s="7">
        <f>RR_ID</f>
        <v>8</v>
      </c>
      <c r="D624" s="1" t="str">
        <f>RR_SHORT_NAME</f>
        <v>EAST</v>
      </c>
      <c r="E624" s="1" t="str">
        <f>RR_NAME</f>
        <v>Eastern Railroads</v>
      </c>
      <c r="F624" s="1" t="s">
        <v>47624</v>
      </c>
      <c r="G624" s="6">
        <f>E2L107C22</f>
        <v>594.72694897019687</v>
      </c>
    </row>
    <row r="625" spans="1:7" x14ac:dyDescent="0.3">
      <c r="A625" s="11">
        <f>CURRENT_YEAR</f>
        <v>2021</v>
      </c>
      <c r="B625" s="11">
        <f>RRICC</f>
        <v>900004</v>
      </c>
      <c r="C625" s="7">
        <f>RR_ID</f>
        <v>8</v>
      </c>
      <c r="D625" s="1" t="str">
        <f>RR_SHORT_NAME</f>
        <v>EAST</v>
      </c>
      <c r="E625" s="1" t="str">
        <f>RR_NAME</f>
        <v>Eastern Railroads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2021</v>
      </c>
      <c r="B626" s="11">
        <f>RRICC</f>
        <v>900004</v>
      </c>
      <c r="C626" s="7">
        <f>RR_ID</f>
        <v>8</v>
      </c>
      <c r="D626" s="1" t="str">
        <f>RR_SHORT_NAME</f>
        <v>EAST</v>
      </c>
      <c r="E626" s="1" t="str">
        <f>RR_NAME</f>
        <v>Eastern Railroads</v>
      </c>
      <c r="F626" s="1" t="s">
        <v>47626</v>
      </c>
      <c r="G626" s="6">
        <f>E2L107C24</f>
        <v>1884.1754969064614</v>
      </c>
    </row>
    <row r="627" spans="1:7" x14ac:dyDescent="0.3">
      <c r="A627" s="11">
        <f>CURRENT_YEAR</f>
        <v>2021</v>
      </c>
      <c r="B627" s="11">
        <f>RRICC</f>
        <v>900004</v>
      </c>
      <c r="C627" s="7">
        <f>RR_ID</f>
        <v>8</v>
      </c>
      <c r="D627" s="1" t="str">
        <f>RR_SHORT_NAME</f>
        <v>EAST</v>
      </c>
      <c r="E627" s="1" t="str">
        <f>RR_NAME</f>
        <v>Eastern Railroads</v>
      </c>
      <c r="F627" s="1" t="s">
        <v>47627</v>
      </c>
      <c r="G627" s="6">
        <f>E2L107C25</f>
        <v>5.8474486447326726</v>
      </c>
    </row>
    <row r="628" spans="1:7" x14ac:dyDescent="0.3">
      <c r="A628" s="11">
        <f>CURRENT_YEAR</f>
        <v>2021</v>
      </c>
      <c r="B628" s="11">
        <f>RRICC</f>
        <v>900004</v>
      </c>
      <c r="C628" s="7">
        <f>RR_ID</f>
        <v>8</v>
      </c>
      <c r="D628" s="1" t="str">
        <f>RR_SHORT_NAME</f>
        <v>EAST</v>
      </c>
      <c r="E628" s="1" t="str">
        <f>RR_NAME</f>
        <v>Eastern Railroads</v>
      </c>
      <c r="F628" s="1" t="s">
        <v>47628</v>
      </c>
      <c r="G628" s="6">
        <f>E2L107C26</f>
        <v>3.2160967546029702</v>
      </c>
    </row>
    <row r="629" spans="1:7" x14ac:dyDescent="0.3">
      <c r="A629" s="11">
        <f>CURRENT_YEAR</f>
        <v>2021</v>
      </c>
      <c r="B629" s="11">
        <f>RRICC</f>
        <v>900004</v>
      </c>
      <c r="C629" s="7">
        <f>RR_ID</f>
        <v>8</v>
      </c>
      <c r="D629" s="1" t="str">
        <f>RR_SHORT_NAME</f>
        <v>EAST</v>
      </c>
      <c r="E629" s="1" t="str">
        <f>RR_NAME</f>
        <v>Eastern Railroads</v>
      </c>
      <c r="F629" s="1" t="s">
        <v>47629</v>
      </c>
      <c r="G629" s="6">
        <f>E2L107C27</f>
        <v>8.7711729670990106</v>
      </c>
    </row>
    <row r="630" spans="1:7" x14ac:dyDescent="0.3">
      <c r="A630" s="11">
        <f>CURRENT_YEAR</f>
        <v>2021</v>
      </c>
      <c r="B630" s="11">
        <f>RRICC</f>
        <v>900004</v>
      </c>
      <c r="C630" s="7">
        <f>RR_ID</f>
        <v>8</v>
      </c>
      <c r="D630" s="1" t="str">
        <f>RR_SHORT_NAME</f>
        <v>EAST</v>
      </c>
      <c r="E630" s="1" t="str">
        <f>RR_NAME</f>
        <v>Eastern Railroads</v>
      </c>
      <c r="F630" s="1" t="s">
        <v>47630</v>
      </c>
      <c r="G630" s="6">
        <f>E2L107C28</f>
        <v>7.0169383736792064</v>
      </c>
    </row>
    <row r="631" spans="1:7" x14ac:dyDescent="0.3">
      <c r="A631" s="11">
        <f>CURRENT_YEAR</f>
        <v>2021</v>
      </c>
      <c r="B631" s="11">
        <f>RRICC</f>
        <v>900004</v>
      </c>
      <c r="C631" s="7">
        <f>RR_ID</f>
        <v>8</v>
      </c>
      <c r="D631" s="1" t="str">
        <f>RR_SHORT_NAME</f>
        <v>EAST</v>
      </c>
      <c r="E631" s="1" t="str">
        <f>RR_NAME</f>
        <v>Eastern Railroads</v>
      </c>
      <c r="F631" s="1" t="s">
        <v>47631</v>
      </c>
      <c r="G631" s="6">
        <f>E2L107C29</f>
        <v>1.4618621611831686</v>
      </c>
    </row>
    <row r="632" spans="1:7" x14ac:dyDescent="0.3">
      <c r="A632" s="11">
        <f>CURRENT_YEAR</f>
        <v>2021</v>
      </c>
      <c r="B632" s="11">
        <f>RRICC</f>
        <v>900004</v>
      </c>
      <c r="C632" s="7">
        <f>RR_ID</f>
        <v>8</v>
      </c>
      <c r="D632" s="1" t="str">
        <f>RR_SHORT_NAME</f>
        <v>EAST</v>
      </c>
      <c r="E632" s="1" t="str">
        <f>RR_NAME</f>
        <v>Eastern Railroads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2021</v>
      </c>
      <c r="B633" s="11">
        <f>RRICC</f>
        <v>900004</v>
      </c>
      <c r="C633" s="7">
        <f>RR_ID</f>
        <v>8</v>
      </c>
      <c r="D633" s="1" t="str">
        <f>RR_SHORT_NAME</f>
        <v>EAST</v>
      </c>
      <c r="E633" s="1" t="str">
        <f>RR_NAME</f>
        <v>Eastern Railroads</v>
      </c>
      <c r="F633" s="1" t="s">
        <v>47633</v>
      </c>
      <c r="G633" s="6">
        <f>E2L108C2</f>
        <v>2.0024272525745714</v>
      </c>
    </row>
    <row r="634" spans="1:7" x14ac:dyDescent="0.3">
      <c r="A634" s="11">
        <f>CURRENT_YEAR</f>
        <v>2021</v>
      </c>
      <c r="B634" s="11">
        <f>RRICC</f>
        <v>900004</v>
      </c>
      <c r="C634" s="7">
        <f>RR_ID</f>
        <v>8</v>
      </c>
      <c r="D634" s="1" t="str">
        <f>RR_SHORT_NAME</f>
        <v>EAST</v>
      </c>
      <c r="E634" s="1" t="str">
        <f>RR_NAME</f>
        <v>Eastern Railroads</v>
      </c>
      <c r="F634" s="1" t="s">
        <v>47634</v>
      </c>
      <c r="G634" s="6">
        <f>E2L108C3</f>
        <v>1.970649843996426</v>
      </c>
    </row>
    <row r="635" spans="1:7" x14ac:dyDescent="0.3">
      <c r="A635" s="11">
        <f>CURRENT_YEAR</f>
        <v>2021</v>
      </c>
      <c r="B635" s="11">
        <f>RRICC</f>
        <v>900004</v>
      </c>
      <c r="C635" s="7">
        <f>RR_ID</f>
        <v>8</v>
      </c>
      <c r="D635" s="1" t="str">
        <f>RR_SHORT_NAME</f>
        <v>EAST</v>
      </c>
      <c r="E635" s="1" t="str">
        <f>RR_NAME</f>
        <v>Eastern Railroads</v>
      </c>
      <c r="F635" s="1" t="s">
        <v>47635</v>
      </c>
      <c r="G635" s="6">
        <f>E2L108C4</f>
        <v>1.978853725591049</v>
      </c>
    </row>
    <row r="636" spans="1:7" x14ac:dyDescent="0.3">
      <c r="A636" s="11">
        <f>CURRENT_YEAR</f>
        <v>2021</v>
      </c>
      <c r="B636" s="11">
        <f>RRICC</f>
        <v>900004</v>
      </c>
      <c r="C636" s="7">
        <f>RR_ID</f>
        <v>8</v>
      </c>
      <c r="D636" s="1" t="str">
        <f>RR_SHORT_NAME</f>
        <v>EAST</v>
      </c>
      <c r="E636" s="1" t="str">
        <f>RR_NAME</f>
        <v>Eastern Railroads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2021</v>
      </c>
      <c r="B637" s="11">
        <f>RRICC</f>
        <v>900004</v>
      </c>
      <c r="C637" s="7">
        <f>RR_ID</f>
        <v>8</v>
      </c>
      <c r="D637" s="1" t="str">
        <f>RR_SHORT_NAME</f>
        <v>EAST</v>
      </c>
      <c r="E637" s="1" t="str">
        <f>RR_NAME</f>
        <v>Eastern Railroads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2021</v>
      </c>
      <c r="B638" s="11">
        <f>RRICC</f>
        <v>900004</v>
      </c>
      <c r="C638" s="7">
        <f>RR_ID</f>
        <v>8</v>
      </c>
      <c r="D638" s="1" t="str">
        <f>RR_SHORT_NAME</f>
        <v>EAST</v>
      </c>
      <c r="E638" s="1" t="str">
        <f>RR_NAME</f>
        <v>Eastern Railroads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2021</v>
      </c>
      <c r="B639" s="11">
        <f>RRICC</f>
        <v>900004</v>
      </c>
      <c r="C639" s="7">
        <f>RR_ID</f>
        <v>8</v>
      </c>
      <c r="D639" s="1" t="str">
        <f>RR_SHORT_NAME</f>
        <v>EAST</v>
      </c>
      <c r="E639" s="1" t="str">
        <f>RR_NAME</f>
        <v>Eastern Railroads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2021</v>
      </c>
      <c r="B640" s="11">
        <f>RRICC</f>
        <v>900004</v>
      </c>
      <c r="C640" s="7">
        <f>RR_ID</f>
        <v>8</v>
      </c>
      <c r="D640" s="1" t="str">
        <f>RR_SHORT_NAME</f>
        <v>EAST</v>
      </c>
      <c r="E640" s="1" t="str">
        <f>RR_NAME</f>
        <v>Eastern Railroads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2021</v>
      </c>
      <c r="B641" s="11">
        <f>RRICC</f>
        <v>900004</v>
      </c>
      <c r="C641" s="7">
        <f>RR_ID</f>
        <v>8</v>
      </c>
      <c r="D641" s="1" t="str">
        <f>RR_SHORT_NAME</f>
        <v>EAST</v>
      </c>
      <c r="E641" s="1" t="str">
        <f>RR_NAME</f>
        <v>Eastern Railroads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2021</v>
      </c>
      <c r="B642" s="11">
        <f>RRICC</f>
        <v>900004</v>
      </c>
      <c r="C642" s="7">
        <f>RR_ID</f>
        <v>8</v>
      </c>
      <c r="D642" s="1" t="str">
        <f>RR_SHORT_NAME</f>
        <v>EAST</v>
      </c>
      <c r="E642" s="1" t="str">
        <f>RR_NAME</f>
        <v>Eastern Railroads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2021</v>
      </c>
      <c r="B643" s="11">
        <f>RRICC</f>
        <v>900004</v>
      </c>
      <c r="C643" s="7">
        <f>RR_ID</f>
        <v>8</v>
      </c>
      <c r="D643" s="1" t="str">
        <f>RR_SHORT_NAME</f>
        <v>EAST</v>
      </c>
      <c r="E643" s="1" t="str">
        <f>RR_NAME</f>
        <v>Eastern Railroads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2021</v>
      </c>
      <c r="B644" s="11">
        <f>RRICC</f>
        <v>900004</v>
      </c>
      <c r="C644" s="7">
        <f>RR_ID</f>
        <v>8</v>
      </c>
      <c r="D644" s="1" t="str">
        <f>RR_SHORT_NAME</f>
        <v>EAST</v>
      </c>
      <c r="E644" s="1" t="str">
        <f>RR_NAME</f>
        <v>Eastern Railroads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2021</v>
      </c>
      <c r="B645" s="11">
        <f>RRICC</f>
        <v>900004</v>
      </c>
      <c r="C645" s="7">
        <f>RR_ID</f>
        <v>8</v>
      </c>
      <c r="D645" s="1" t="str">
        <f>RR_SHORT_NAME</f>
        <v>EAST</v>
      </c>
      <c r="E645" s="1" t="str">
        <f>RR_NAME</f>
        <v>Eastern Railroads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2021</v>
      </c>
      <c r="B646" s="11">
        <f>RRICC</f>
        <v>900004</v>
      </c>
      <c r="C646" s="7">
        <f>RR_ID</f>
        <v>8</v>
      </c>
      <c r="D646" s="1" t="str">
        <f>RR_SHORT_NAME</f>
        <v>EAST</v>
      </c>
      <c r="E646" s="1" t="str">
        <f>RR_NAME</f>
        <v>Eastern Railroads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2021</v>
      </c>
      <c r="B647" s="11">
        <f>RRICC</f>
        <v>900004</v>
      </c>
      <c r="C647" s="7">
        <f>RR_ID</f>
        <v>8</v>
      </c>
      <c r="D647" s="1" t="str">
        <f>RR_SHORT_NAME</f>
        <v>EAST</v>
      </c>
      <c r="E647" s="1" t="str">
        <f>RR_NAME</f>
        <v>Eastern Railroads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2021</v>
      </c>
      <c r="B648" s="11">
        <f>RRICC</f>
        <v>900004</v>
      </c>
      <c r="C648" s="7">
        <f>RR_ID</f>
        <v>8</v>
      </c>
      <c r="D648" s="1" t="str">
        <f>RR_SHORT_NAME</f>
        <v>EAST</v>
      </c>
      <c r="E648" s="1" t="str">
        <f>RR_NAME</f>
        <v>Eastern Railroads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2021</v>
      </c>
      <c r="B649" s="11">
        <f>RRICC</f>
        <v>900004</v>
      </c>
      <c r="C649" s="7">
        <f>RR_ID</f>
        <v>8</v>
      </c>
      <c r="D649" s="1" t="str">
        <f>RR_SHORT_NAME</f>
        <v>EAST</v>
      </c>
      <c r="E649" s="1" t="str">
        <f>RR_NAME</f>
        <v>Eastern Railroads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2021</v>
      </c>
      <c r="B650" s="11">
        <f>RRICC</f>
        <v>900004</v>
      </c>
      <c r="C650" s="7">
        <f>RR_ID</f>
        <v>8</v>
      </c>
      <c r="D650" s="1" t="str">
        <f>RR_SHORT_NAME</f>
        <v>EAST</v>
      </c>
      <c r="E650" s="1" t="str">
        <f>RR_NAME</f>
        <v>Eastern Railroads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2021</v>
      </c>
      <c r="B651" s="11">
        <f>RRICC</f>
        <v>900004</v>
      </c>
      <c r="C651" s="7">
        <f>RR_ID</f>
        <v>8</v>
      </c>
      <c r="D651" s="1" t="str">
        <f>RR_SHORT_NAME</f>
        <v>EAST</v>
      </c>
      <c r="E651" s="1" t="str">
        <f>RR_NAME</f>
        <v>Eastern Railroads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2021</v>
      </c>
      <c r="B652" s="11">
        <f>RRICC</f>
        <v>900004</v>
      </c>
      <c r="C652" s="7">
        <f>RR_ID</f>
        <v>8</v>
      </c>
      <c r="D652" s="1" t="str">
        <f>RR_SHORT_NAME</f>
        <v>EAST</v>
      </c>
      <c r="E652" s="1" t="str">
        <f>RR_NAME</f>
        <v>Eastern Railroads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2021</v>
      </c>
      <c r="B653" s="11">
        <f>RRICC</f>
        <v>900004</v>
      </c>
      <c r="C653" s="7">
        <f>RR_ID</f>
        <v>8</v>
      </c>
      <c r="D653" s="1" t="str">
        <f>RR_SHORT_NAME</f>
        <v>EAST</v>
      </c>
      <c r="E653" s="1" t="str">
        <f>RR_NAME</f>
        <v>Eastern Railroads</v>
      </c>
      <c r="F653" s="1" t="s">
        <v>47653</v>
      </c>
      <c r="G653" s="6">
        <f>E2L108C22</f>
        <v>594.72694897019687</v>
      </c>
    </row>
    <row r="654" spans="1:7" x14ac:dyDescent="0.3">
      <c r="A654" s="11">
        <f>CURRENT_YEAR</f>
        <v>2021</v>
      </c>
      <c r="B654" s="11">
        <f>RRICC</f>
        <v>900004</v>
      </c>
      <c r="C654" s="7">
        <f>RR_ID</f>
        <v>8</v>
      </c>
      <c r="D654" s="1" t="str">
        <f>RR_SHORT_NAME</f>
        <v>EAST</v>
      </c>
      <c r="E654" s="1" t="str">
        <f>RR_NAME</f>
        <v>Eastern Railroads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2021</v>
      </c>
      <c r="B655" s="11">
        <f>RRICC</f>
        <v>900004</v>
      </c>
      <c r="C655" s="7">
        <f>RR_ID</f>
        <v>8</v>
      </c>
      <c r="D655" s="1" t="str">
        <f>RR_SHORT_NAME</f>
        <v>EAST</v>
      </c>
      <c r="E655" s="1" t="str">
        <f>RR_NAME</f>
        <v>Eastern Railroads</v>
      </c>
      <c r="F655" s="1" t="s">
        <v>47655</v>
      </c>
      <c r="G655" s="6">
        <f>E2L108C24</f>
        <v>722.78825191446492</v>
      </c>
    </row>
    <row r="656" spans="1:7" x14ac:dyDescent="0.3">
      <c r="A656" s="11">
        <f>CURRENT_YEAR</f>
        <v>2021</v>
      </c>
      <c r="B656" s="11">
        <f>RRICC</f>
        <v>900004</v>
      </c>
      <c r="C656" s="7">
        <f>RR_ID</f>
        <v>8</v>
      </c>
      <c r="D656" s="1" t="str">
        <f>RR_SHORT_NAME</f>
        <v>EAST</v>
      </c>
      <c r="E656" s="1" t="str">
        <f>RR_NAME</f>
        <v>Eastern Railroads</v>
      </c>
      <c r="F656" s="1" t="s">
        <v>47656</v>
      </c>
      <c r="G656" s="6">
        <f>E2L108C25</f>
        <v>5.8474486447326717</v>
      </c>
    </row>
    <row r="657" spans="1:7" x14ac:dyDescent="0.3">
      <c r="A657" s="11">
        <f>CURRENT_YEAR</f>
        <v>2021</v>
      </c>
      <c r="B657" s="11">
        <f>RRICC</f>
        <v>900004</v>
      </c>
      <c r="C657" s="7">
        <f>RR_ID</f>
        <v>8</v>
      </c>
      <c r="D657" s="1" t="str">
        <f>RR_SHORT_NAME</f>
        <v>EAST</v>
      </c>
      <c r="E657" s="1" t="str">
        <f>RR_NAME</f>
        <v>Eastern Railroads</v>
      </c>
      <c r="F657" s="1" t="s">
        <v>47657</v>
      </c>
      <c r="G657" s="6">
        <f>E2L108C26</f>
        <v>3.2160967546029697</v>
      </c>
    </row>
    <row r="658" spans="1:7" x14ac:dyDescent="0.3">
      <c r="A658" s="11">
        <f>CURRENT_YEAR</f>
        <v>2021</v>
      </c>
      <c r="B658" s="11">
        <f>RRICC</f>
        <v>900004</v>
      </c>
      <c r="C658" s="7">
        <f>RR_ID</f>
        <v>8</v>
      </c>
      <c r="D658" s="1" t="str">
        <f>RR_SHORT_NAME</f>
        <v>EAST</v>
      </c>
      <c r="E658" s="1" t="str">
        <f>RR_NAME</f>
        <v>Eastern Railroads</v>
      </c>
      <c r="F658" s="1" t="s">
        <v>47658</v>
      </c>
      <c r="G658" s="6">
        <f>E2L108C27</f>
        <v>8.7711729670990088</v>
      </c>
    </row>
    <row r="659" spans="1:7" x14ac:dyDescent="0.3">
      <c r="A659" s="11">
        <f>CURRENT_YEAR</f>
        <v>2021</v>
      </c>
      <c r="B659" s="11">
        <f>RRICC</f>
        <v>900004</v>
      </c>
      <c r="C659" s="7">
        <f>RR_ID</f>
        <v>8</v>
      </c>
      <c r="D659" s="1" t="str">
        <f>RR_SHORT_NAME</f>
        <v>EAST</v>
      </c>
      <c r="E659" s="1" t="str">
        <f>RR_NAME</f>
        <v>Eastern Railroads</v>
      </c>
      <c r="F659" s="1" t="s">
        <v>47659</v>
      </c>
      <c r="G659" s="6">
        <f>E2L108C28</f>
        <v>7.0169383736792055</v>
      </c>
    </row>
    <row r="660" spans="1:7" x14ac:dyDescent="0.3">
      <c r="A660" s="11">
        <f>CURRENT_YEAR</f>
        <v>2021</v>
      </c>
      <c r="B660" s="11">
        <f>RRICC</f>
        <v>900004</v>
      </c>
      <c r="C660" s="7">
        <f>RR_ID</f>
        <v>8</v>
      </c>
      <c r="D660" s="1" t="str">
        <f>RR_SHORT_NAME</f>
        <v>EAST</v>
      </c>
      <c r="E660" s="1" t="str">
        <f>RR_NAME</f>
        <v>Eastern Railroads</v>
      </c>
      <c r="F660" s="1" t="s">
        <v>47660</v>
      </c>
      <c r="G660" s="6">
        <f>E2L108C29</f>
        <v>1.4618621611831681</v>
      </c>
    </row>
    <row r="661" spans="1:7" x14ac:dyDescent="0.3">
      <c r="A661" s="11">
        <f>CURRENT_YEAR</f>
        <v>2021</v>
      </c>
      <c r="B661" s="11">
        <f>RRICC</f>
        <v>900004</v>
      </c>
      <c r="C661" s="7">
        <f>RR_ID</f>
        <v>8</v>
      </c>
      <c r="D661" s="1" t="str">
        <f>RR_SHORT_NAME</f>
        <v>EAST</v>
      </c>
      <c r="E661" s="1" t="str">
        <f>RR_NAME</f>
        <v>Eastern Railroads</v>
      </c>
      <c r="F661" s="1" t="s">
        <v>47661</v>
      </c>
      <c r="G661" s="6">
        <f>E2L109C1</f>
        <v>49.2</v>
      </c>
    </row>
    <row r="662" spans="1:7" x14ac:dyDescent="0.3">
      <c r="A662" s="11">
        <f>CURRENT_YEAR</f>
        <v>2021</v>
      </c>
      <c r="B662" s="11">
        <f>RRICC</f>
        <v>900004</v>
      </c>
      <c r="C662" s="7">
        <f>RR_ID</f>
        <v>8</v>
      </c>
      <c r="D662" s="1" t="str">
        <f>RR_SHORT_NAME</f>
        <v>EAST</v>
      </c>
      <c r="E662" s="1" t="str">
        <f>RR_NAME</f>
        <v>Eastern Railroads</v>
      </c>
      <c r="F662" s="1" t="s">
        <v>47662</v>
      </c>
      <c r="G662" s="6">
        <f>E2L109C2</f>
        <v>1.9853709508881923</v>
      </c>
    </row>
    <row r="663" spans="1:7" x14ac:dyDescent="0.3">
      <c r="A663" s="11">
        <f>CURRENT_YEAR</f>
        <v>2021</v>
      </c>
      <c r="B663" s="11">
        <f>RRICC</f>
        <v>900004</v>
      </c>
      <c r="C663" s="7">
        <f>RR_ID</f>
        <v>8</v>
      </c>
      <c r="D663" s="1" t="str">
        <f>RR_SHORT_NAME</f>
        <v>EAST</v>
      </c>
      <c r="E663" s="1" t="str">
        <f>RR_NAME</f>
        <v>Eastern Railroads</v>
      </c>
      <c r="F663" s="1" t="s">
        <v>47663</v>
      </c>
      <c r="G663" s="6">
        <f>E2L109C3</f>
        <v>1.3348195624912917</v>
      </c>
    </row>
    <row r="664" spans="1:7" x14ac:dyDescent="0.3">
      <c r="A664" s="11">
        <f>CURRENT_YEAR</f>
        <v>2021</v>
      </c>
      <c r="B664" s="11">
        <f>RRICC</f>
        <v>900004</v>
      </c>
      <c r="C664" s="7">
        <f>RR_ID</f>
        <v>8</v>
      </c>
      <c r="D664" s="1" t="str">
        <f>RR_SHORT_NAME</f>
        <v>EAST</v>
      </c>
      <c r="E664" s="1" t="str">
        <f>RR_NAME</f>
        <v>Eastern Railroads</v>
      </c>
      <c r="F664" s="1" t="s">
        <v>47664</v>
      </c>
      <c r="G664" s="6">
        <f>E2L109C4</f>
        <v>1.534998874634256</v>
      </c>
    </row>
    <row r="665" spans="1:7" x14ac:dyDescent="0.3">
      <c r="A665" s="11">
        <f>CURRENT_YEAR</f>
        <v>2021</v>
      </c>
      <c r="B665" s="11">
        <f>RRICC</f>
        <v>900004</v>
      </c>
      <c r="C665" s="7">
        <f>RR_ID</f>
        <v>8</v>
      </c>
      <c r="D665" s="1" t="str">
        <f>RR_SHORT_NAME</f>
        <v>EAST</v>
      </c>
      <c r="E665" s="1" t="str">
        <f>RR_NAME</f>
        <v>Eastern Railroads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2021</v>
      </c>
      <c r="B666" s="11">
        <f>RRICC</f>
        <v>900004</v>
      </c>
      <c r="C666" s="7">
        <f>RR_ID</f>
        <v>8</v>
      </c>
      <c r="D666" s="1" t="str">
        <f>RR_SHORT_NAME</f>
        <v>EAST</v>
      </c>
      <c r="E666" s="1" t="str">
        <f>RR_NAME</f>
        <v>Eastern Railroads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2021</v>
      </c>
      <c r="B667" s="11">
        <f>RRICC</f>
        <v>900004</v>
      </c>
      <c r="C667" s="7">
        <f>RR_ID</f>
        <v>8</v>
      </c>
      <c r="D667" s="1" t="str">
        <f>RR_SHORT_NAME</f>
        <v>EAST</v>
      </c>
      <c r="E667" s="1" t="str">
        <f>RR_NAME</f>
        <v>Eastern Railroads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2021</v>
      </c>
      <c r="B668" s="11">
        <f>RRICC</f>
        <v>900004</v>
      </c>
      <c r="C668" s="7">
        <f>RR_ID</f>
        <v>8</v>
      </c>
      <c r="D668" s="1" t="str">
        <f>RR_SHORT_NAME</f>
        <v>EAST</v>
      </c>
      <c r="E668" s="1" t="str">
        <f>RR_NAME</f>
        <v>Eastern Railroads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2021</v>
      </c>
      <c r="B669" s="11">
        <f>RRICC</f>
        <v>900004</v>
      </c>
      <c r="C669" s="7">
        <f>RR_ID</f>
        <v>8</v>
      </c>
      <c r="D669" s="1" t="str">
        <f>RR_SHORT_NAME</f>
        <v>EAST</v>
      </c>
      <c r="E669" s="1" t="str">
        <f>RR_NAME</f>
        <v>Eastern Railroads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2021</v>
      </c>
      <c r="B670" s="11">
        <f>RRICC</f>
        <v>900004</v>
      </c>
      <c r="C670" s="7">
        <f>RR_ID</f>
        <v>8</v>
      </c>
      <c r="D670" s="1" t="str">
        <f>RR_SHORT_NAME</f>
        <v>EAST</v>
      </c>
      <c r="E670" s="1" t="str">
        <f>RR_NAME</f>
        <v>Eastern Railroads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2021</v>
      </c>
      <c r="B671" s="11">
        <f>RRICC</f>
        <v>900004</v>
      </c>
      <c r="C671" s="7">
        <f>RR_ID</f>
        <v>8</v>
      </c>
      <c r="D671" s="1" t="str">
        <f>RR_SHORT_NAME</f>
        <v>EAST</v>
      </c>
      <c r="E671" s="1" t="str">
        <f>RR_NAME</f>
        <v>Eastern Railroads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2021</v>
      </c>
      <c r="B672" s="11">
        <f>RRICC</f>
        <v>900004</v>
      </c>
      <c r="C672" s="7">
        <f>RR_ID</f>
        <v>8</v>
      </c>
      <c r="D672" s="1" t="str">
        <f>RR_SHORT_NAME</f>
        <v>EAST</v>
      </c>
      <c r="E672" s="1" t="str">
        <f>RR_NAME</f>
        <v>Eastern Railroads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2021</v>
      </c>
      <c r="B673" s="11">
        <f>RRICC</f>
        <v>900004</v>
      </c>
      <c r="C673" s="7">
        <f>RR_ID</f>
        <v>8</v>
      </c>
      <c r="D673" s="1" t="str">
        <f>RR_SHORT_NAME</f>
        <v>EAST</v>
      </c>
      <c r="E673" s="1" t="str">
        <f>RR_NAME</f>
        <v>Eastern Railroads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2021</v>
      </c>
      <c r="B674" s="11">
        <f>RRICC</f>
        <v>900004</v>
      </c>
      <c r="C674" s="7">
        <f>RR_ID</f>
        <v>8</v>
      </c>
      <c r="D674" s="1" t="str">
        <f>RR_SHORT_NAME</f>
        <v>EAST</v>
      </c>
      <c r="E674" s="1" t="str">
        <f>RR_NAME</f>
        <v>Eastern Railroads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2021</v>
      </c>
      <c r="B675" s="11">
        <f>RRICC</f>
        <v>900004</v>
      </c>
      <c r="C675" s="7">
        <f>RR_ID</f>
        <v>8</v>
      </c>
      <c r="D675" s="1" t="str">
        <f>RR_SHORT_NAME</f>
        <v>EAST</v>
      </c>
      <c r="E675" s="1" t="str">
        <f>RR_NAME</f>
        <v>Eastern Railroads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2021</v>
      </c>
      <c r="B676" s="11">
        <f>RRICC</f>
        <v>900004</v>
      </c>
      <c r="C676" s="7">
        <f>RR_ID</f>
        <v>8</v>
      </c>
      <c r="D676" s="1" t="str">
        <f>RR_SHORT_NAME</f>
        <v>EAST</v>
      </c>
      <c r="E676" s="1" t="str">
        <f>RR_NAME</f>
        <v>Eastern Railroads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2021</v>
      </c>
      <c r="B677" s="11">
        <f>RRICC</f>
        <v>900004</v>
      </c>
      <c r="C677" s="7">
        <f>RR_ID</f>
        <v>8</v>
      </c>
      <c r="D677" s="1" t="str">
        <f>RR_SHORT_NAME</f>
        <v>EAST</v>
      </c>
      <c r="E677" s="1" t="str">
        <f>RR_NAME</f>
        <v>Eastern Railroads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2021</v>
      </c>
      <c r="B678" s="11">
        <f>RRICC</f>
        <v>900004</v>
      </c>
      <c r="C678" s="7">
        <f>RR_ID</f>
        <v>8</v>
      </c>
      <c r="D678" s="1" t="str">
        <f>RR_SHORT_NAME</f>
        <v>EAST</v>
      </c>
      <c r="E678" s="1" t="str">
        <f>RR_NAME</f>
        <v>Eastern Railroads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2021</v>
      </c>
      <c r="B679" s="11">
        <f>RRICC</f>
        <v>900004</v>
      </c>
      <c r="C679" s="7">
        <f>RR_ID</f>
        <v>8</v>
      </c>
      <c r="D679" s="1" t="str">
        <f>RR_SHORT_NAME</f>
        <v>EAST</v>
      </c>
      <c r="E679" s="1" t="str">
        <f>RR_NAME</f>
        <v>Eastern Railroads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2021</v>
      </c>
      <c r="B680" s="11">
        <f>RRICC</f>
        <v>900004</v>
      </c>
      <c r="C680" s="7">
        <f>RR_ID</f>
        <v>8</v>
      </c>
      <c r="D680" s="1" t="str">
        <f>RR_SHORT_NAME</f>
        <v>EAST</v>
      </c>
      <c r="E680" s="1" t="str">
        <f>RR_NAME</f>
        <v>Eastern Railroads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2021</v>
      </c>
      <c r="B681" s="11">
        <f>RRICC</f>
        <v>900004</v>
      </c>
      <c r="C681" s="7">
        <f>RR_ID</f>
        <v>8</v>
      </c>
      <c r="D681" s="1" t="str">
        <f>RR_SHORT_NAME</f>
        <v>EAST</v>
      </c>
      <c r="E681" s="1" t="str">
        <f>RR_NAME</f>
        <v>Eastern Railroads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2021</v>
      </c>
      <c r="B682" s="11">
        <f>RRICC</f>
        <v>900004</v>
      </c>
      <c r="C682" s="7">
        <f>RR_ID</f>
        <v>8</v>
      </c>
      <c r="D682" s="1" t="str">
        <f>RR_SHORT_NAME</f>
        <v>EAST</v>
      </c>
      <c r="E682" s="1" t="str">
        <f>RR_NAME</f>
        <v>Eastern Railroads</v>
      </c>
      <c r="F682" s="1" t="s">
        <v>47682</v>
      </c>
      <c r="G682" s="6">
        <f>E2L109C22</f>
        <v>594.72694897019676</v>
      </c>
    </row>
    <row r="683" spans="1:7" x14ac:dyDescent="0.3">
      <c r="A683" s="11">
        <f>CURRENT_YEAR</f>
        <v>2021</v>
      </c>
      <c r="B683" s="11">
        <f>RRICC</f>
        <v>900004</v>
      </c>
      <c r="C683" s="7">
        <f>RR_ID</f>
        <v>8</v>
      </c>
      <c r="D683" s="1" t="str">
        <f>RR_SHORT_NAME</f>
        <v>EAST</v>
      </c>
      <c r="E683" s="1" t="str">
        <f>RR_NAME</f>
        <v>Eastern Railroads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2021</v>
      </c>
      <c r="B684" s="11">
        <f>RRICC</f>
        <v>900004</v>
      </c>
      <c r="C684" s="7">
        <f>RR_ID</f>
        <v>8</v>
      </c>
      <c r="D684" s="1" t="str">
        <f>RR_SHORT_NAME</f>
        <v>EAST</v>
      </c>
      <c r="E684" s="1" t="str">
        <f>RR_NAME</f>
        <v>Eastern Railroads</v>
      </c>
      <c r="F684" s="1" t="s">
        <v>47684</v>
      </c>
      <c r="G684" s="6">
        <f>E2L109C24</f>
        <v>1014.4863531624891</v>
      </c>
    </row>
    <row r="685" spans="1:7" x14ac:dyDescent="0.3">
      <c r="A685" s="11">
        <f>CURRENT_YEAR</f>
        <v>2021</v>
      </c>
      <c r="B685" s="11">
        <f>RRICC</f>
        <v>900004</v>
      </c>
      <c r="C685" s="7">
        <f>RR_ID</f>
        <v>8</v>
      </c>
      <c r="D685" s="1" t="str">
        <f>RR_SHORT_NAME</f>
        <v>EAST</v>
      </c>
      <c r="E685" s="1" t="str">
        <f>RR_NAME</f>
        <v>Eastern Railroads</v>
      </c>
      <c r="F685" s="1" t="s">
        <v>47685</v>
      </c>
      <c r="G685" s="6">
        <f>E2L109C25</f>
        <v>5.8474486447326726</v>
      </c>
    </row>
    <row r="686" spans="1:7" x14ac:dyDescent="0.3">
      <c r="A686" s="11">
        <f>CURRENT_YEAR</f>
        <v>2021</v>
      </c>
      <c r="B686" s="11">
        <f>RRICC</f>
        <v>900004</v>
      </c>
      <c r="C686" s="7">
        <f>RR_ID</f>
        <v>8</v>
      </c>
      <c r="D686" s="1" t="str">
        <f>RR_SHORT_NAME</f>
        <v>EAST</v>
      </c>
      <c r="E686" s="1" t="str">
        <f>RR_NAME</f>
        <v>Eastern Railroads</v>
      </c>
      <c r="F686" s="1" t="s">
        <v>47686</v>
      </c>
      <c r="G686" s="6">
        <f>E2L109C26</f>
        <v>3.2160967546029702</v>
      </c>
    </row>
    <row r="687" spans="1:7" x14ac:dyDescent="0.3">
      <c r="A687" s="11">
        <f>CURRENT_YEAR</f>
        <v>2021</v>
      </c>
      <c r="B687" s="11">
        <f>RRICC</f>
        <v>900004</v>
      </c>
      <c r="C687" s="7">
        <f>RR_ID</f>
        <v>8</v>
      </c>
      <c r="D687" s="1" t="str">
        <f>RR_SHORT_NAME</f>
        <v>EAST</v>
      </c>
      <c r="E687" s="1" t="str">
        <f>RR_NAME</f>
        <v>Eastern Railroads</v>
      </c>
      <c r="F687" s="1" t="s">
        <v>47687</v>
      </c>
      <c r="G687" s="6">
        <f>E2L109C27</f>
        <v>8.7711729670990088</v>
      </c>
    </row>
    <row r="688" spans="1:7" x14ac:dyDescent="0.3">
      <c r="A688" s="11">
        <f>CURRENT_YEAR</f>
        <v>2021</v>
      </c>
      <c r="B688" s="11">
        <f>RRICC</f>
        <v>900004</v>
      </c>
      <c r="C688" s="7">
        <f>RR_ID</f>
        <v>8</v>
      </c>
      <c r="D688" s="1" t="str">
        <f>RR_SHORT_NAME</f>
        <v>EAST</v>
      </c>
      <c r="E688" s="1" t="str">
        <f>RR_NAME</f>
        <v>Eastern Railroads</v>
      </c>
      <c r="F688" s="1" t="s">
        <v>47688</v>
      </c>
      <c r="G688" s="6">
        <f>E2L109C28</f>
        <v>7.0169383736792064</v>
      </c>
    </row>
    <row r="689" spans="1:7" x14ac:dyDescent="0.3">
      <c r="A689" s="11">
        <f>CURRENT_YEAR</f>
        <v>2021</v>
      </c>
      <c r="B689" s="11">
        <f>RRICC</f>
        <v>900004</v>
      </c>
      <c r="C689" s="7">
        <f>RR_ID</f>
        <v>8</v>
      </c>
      <c r="D689" s="1" t="str">
        <f>RR_SHORT_NAME</f>
        <v>EAST</v>
      </c>
      <c r="E689" s="1" t="str">
        <f>RR_NAME</f>
        <v>Eastern Railroads</v>
      </c>
      <c r="F689" s="1" t="s">
        <v>47689</v>
      </c>
      <c r="G689" s="6">
        <f>E2L109C29</f>
        <v>1.4618621611831681</v>
      </c>
    </row>
    <row r="690" spans="1:7" x14ac:dyDescent="0.3">
      <c r="A690" s="11">
        <f>CURRENT_YEAR</f>
        <v>2021</v>
      </c>
      <c r="B690" s="11">
        <f>RRICC</f>
        <v>900004</v>
      </c>
      <c r="C690" s="7">
        <f>RR_ID</f>
        <v>8</v>
      </c>
      <c r="D690" s="1" t="str">
        <f>RR_SHORT_NAME</f>
        <v>EAST</v>
      </c>
      <c r="E690" s="1" t="str">
        <f>RR_NAME</f>
        <v>Eastern Railroads</v>
      </c>
      <c r="F690" s="1" t="s">
        <v>47690</v>
      </c>
      <c r="G690" s="6">
        <f>E2L110C1</f>
        <v>45.2</v>
      </c>
    </row>
    <row r="691" spans="1:7" x14ac:dyDescent="0.3">
      <c r="A691" s="11">
        <f>CURRENT_YEAR</f>
        <v>2021</v>
      </c>
      <c r="B691" s="11">
        <f>RRICC</f>
        <v>900004</v>
      </c>
      <c r="C691" s="7">
        <f>RR_ID</f>
        <v>8</v>
      </c>
      <c r="D691" s="1" t="str">
        <f>RR_SHORT_NAME</f>
        <v>EAST</v>
      </c>
      <c r="E691" s="1" t="str">
        <f>RR_NAME</f>
        <v>Eastern Railroads</v>
      </c>
      <c r="F691" s="1" t="s">
        <v>47691</v>
      </c>
      <c r="G691" s="6">
        <f>E2L110C2</f>
        <v>1.9212048673449034</v>
      </c>
    </row>
    <row r="692" spans="1:7" x14ac:dyDescent="0.3">
      <c r="A692" s="11">
        <f>CURRENT_YEAR</f>
        <v>2021</v>
      </c>
      <c r="B692" s="11">
        <f>RRICC</f>
        <v>900004</v>
      </c>
      <c r="C692" s="7">
        <f>RR_ID</f>
        <v>8</v>
      </c>
      <c r="D692" s="1" t="str">
        <f>RR_SHORT_NAME</f>
        <v>EAST</v>
      </c>
      <c r="E692" s="1" t="str">
        <f>RR_NAME</f>
        <v>Eastern Railroads</v>
      </c>
      <c r="F692" s="1" t="s">
        <v>47692</v>
      </c>
      <c r="G692" s="6">
        <f>E2L110C3</f>
        <v>1.9364521362898865</v>
      </c>
    </row>
    <row r="693" spans="1:7" x14ac:dyDescent="0.3">
      <c r="A693" s="11">
        <f>CURRENT_YEAR</f>
        <v>2021</v>
      </c>
      <c r="B693" s="11">
        <f>RRICC</f>
        <v>900004</v>
      </c>
      <c r="C693" s="7">
        <f>RR_ID</f>
        <v>8</v>
      </c>
      <c r="D693" s="1" t="str">
        <f>RR_SHORT_NAME</f>
        <v>EAST</v>
      </c>
      <c r="E693" s="1" t="str">
        <f>RR_NAME</f>
        <v>Eastern Railroads</v>
      </c>
      <c r="F693" s="1" t="s">
        <v>47693</v>
      </c>
      <c r="G693" s="6">
        <f>E2L110C4</f>
        <v>1.9276776489496039</v>
      </c>
    </row>
    <row r="694" spans="1:7" x14ac:dyDescent="0.3">
      <c r="A694" s="11">
        <f>CURRENT_YEAR</f>
        <v>2021</v>
      </c>
      <c r="B694" s="11">
        <f>RRICC</f>
        <v>900004</v>
      </c>
      <c r="C694" s="7">
        <f>RR_ID</f>
        <v>8</v>
      </c>
      <c r="D694" s="1" t="str">
        <f>RR_SHORT_NAME</f>
        <v>EAST</v>
      </c>
      <c r="E694" s="1" t="str">
        <f>RR_NAME</f>
        <v>Eastern Railroads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2021</v>
      </c>
      <c r="B695" s="11">
        <f>RRICC</f>
        <v>900004</v>
      </c>
      <c r="C695" s="7">
        <f>RR_ID</f>
        <v>8</v>
      </c>
      <c r="D695" s="1" t="str">
        <f>RR_SHORT_NAME</f>
        <v>EAST</v>
      </c>
      <c r="E695" s="1" t="str">
        <f>RR_NAME</f>
        <v>Eastern Railroads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2021</v>
      </c>
      <c r="B696" s="11">
        <f>RRICC</f>
        <v>900004</v>
      </c>
      <c r="C696" s="7">
        <f>RR_ID</f>
        <v>8</v>
      </c>
      <c r="D696" s="1" t="str">
        <f>RR_SHORT_NAME</f>
        <v>EAST</v>
      </c>
      <c r="E696" s="1" t="str">
        <f>RR_NAME</f>
        <v>Eastern Railroads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2021</v>
      </c>
      <c r="B697" s="11">
        <f>RRICC</f>
        <v>900004</v>
      </c>
      <c r="C697" s="7">
        <f>RR_ID</f>
        <v>8</v>
      </c>
      <c r="D697" s="1" t="str">
        <f>RR_SHORT_NAME</f>
        <v>EAST</v>
      </c>
      <c r="E697" s="1" t="str">
        <f>RR_NAME</f>
        <v>Eastern Railroads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2021</v>
      </c>
      <c r="B698" s="11">
        <f>RRICC</f>
        <v>900004</v>
      </c>
      <c r="C698" s="7">
        <f>RR_ID</f>
        <v>8</v>
      </c>
      <c r="D698" s="1" t="str">
        <f>RR_SHORT_NAME</f>
        <v>EAST</v>
      </c>
      <c r="E698" s="1" t="str">
        <f>RR_NAME</f>
        <v>Eastern Railroads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2021</v>
      </c>
      <c r="B699" s="11">
        <f>RRICC</f>
        <v>900004</v>
      </c>
      <c r="C699" s="7">
        <f>RR_ID</f>
        <v>8</v>
      </c>
      <c r="D699" s="1" t="str">
        <f>RR_SHORT_NAME</f>
        <v>EAST</v>
      </c>
      <c r="E699" s="1" t="str">
        <f>RR_NAME</f>
        <v>Eastern Railroads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2021</v>
      </c>
      <c r="B700" s="11">
        <f>RRICC</f>
        <v>900004</v>
      </c>
      <c r="C700" s="7">
        <f>RR_ID</f>
        <v>8</v>
      </c>
      <c r="D700" s="1" t="str">
        <f>RR_SHORT_NAME</f>
        <v>EAST</v>
      </c>
      <c r="E700" s="1" t="str">
        <f>RR_NAME</f>
        <v>Eastern Railroads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2021</v>
      </c>
      <c r="B701" s="11">
        <f>RRICC</f>
        <v>900004</v>
      </c>
      <c r="C701" s="7">
        <f>RR_ID</f>
        <v>8</v>
      </c>
      <c r="D701" s="1" t="str">
        <f>RR_SHORT_NAME</f>
        <v>EAST</v>
      </c>
      <c r="E701" s="1" t="str">
        <f>RR_NAME</f>
        <v>Eastern Railroads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2021</v>
      </c>
      <c r="B702" s="11">
        <f>RRICC</f>
        <v>900004</v>
      </c>
      <c r="C702" s="7">
        <f>RR_ID</f>
        <v>8</v>
      </c>
      <c r="D702" s="1" t="str">
        <f>RR_SHORT_NAME</f>
        <v>EAST</v>
      </c>
      <c r="E702" s="1" t="str">
        <f>RR_NAME</f>
        <v>Eastern Railroads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2021</v>
      </c>
      <c r="B703" s="11">
        <f>RRICC</f>
        <v>900004</v>
      </c>
      <c r="C703" s="7">
        <f>RR_ID</f>
        <v>8</v>
      </c>
      <c r="D703" s="1" t="str">
        <f>RR_SHORT_NAME</f>
        <v>EAST</v>
      </c>
      <c r="E703" s="1" t="str">
        <f>RR_NAME</f>
        <v>Eastern Railroads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2021</v>
      </c>
      <c r="B704" s="11">
        <f>RRICC</f>
        <v>900004</v>
      </c>
      <c r="C704" s="7">
        <f>RR_ID</f>
        <v>8</v>
      </c>
      <c r="D704" s="1" t="str">
        <f>RR_SHORT_NAME</f>
        <v>EAST</v>
      </c>
      <c r="E704" s="1" t="str">
        <f>RR_NAME</f>
        <v>Eastern Railroads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2021</v>
      </c>
      <c r="B705" s="11">
        <f>RRICC</f>
        <v>900004</v>
      </c>
      <c r="C705" s="7">
        <f>RR_ID</f>
        <v>8</v>
      </c>
      <c r="D705" s="1" t="str">
        <f>RR_SHORT_NAME</f>
        <v>EAST</v>
      </c>
      <c r="E705" s="1" t="str">
        <f>RR_NAME</f>
        <v>Eastern Railroads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2021</v>
      </c>
      <c r="B706" s="11">
        <f>RRICC</f>
        <v>900004</v>
      </c>
      <c r="C706" s="7">
        <f>RR_ID</f>
        <v>8</v>
      </c>
      <c r="D706" s="1" t="str">
        <f>RR_SHORT_NAME</f>
        <v>EAST</v>
      </c>
      <c r="E706" s="1" t="str">
        <f>RR_NAME</f>
        <v>Eastern Railroads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2021</v>
      </c>
      <c r="B707" s="11">
        <f>RRICC</f>
        <v>900004</v>
      </c>
      <c r="C707" s="7">
        <f>RR_ID</f>
        <v>8</v>
      </c>
      <c r="D707" s="1" t="str">
        <f>RR_SHORT_NAME</f>
        <v>EAST</v>
      </c>
      <c r="E707" s="1" t="str">
        <f>RR_NAME</f>
        <v>Eastern Railroads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2021</v>
      </c>
      <c r="B708" s="11">
        <f>RRICC</f>
        <v>900004</v>
      </c>
      <c r="C708" s="7">
        <f>RR_ID</f>
        <v>8</v>
      </c>
      <c r="D708" s="1" t="str">
        <f>RR_SHORT_NAME</f>
        <v>EAST</v>
      </c>
      <c r="E708" s="1" t="str">
        <f>RR_NAME</f>
        <v>Eastern Railroads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2021</v>
      </c>
      <c r="B709" s="11">
        <f>RRICC</f>
        <v>900004</v>
      </c>
      <c r="C709" s="7">
        <f>RR_ID</f>
        <v>8</v>
      </c>
      <c r="D709" s="1" t="str">
        <f>RR_SHORT_NAME</f>
        <v>EAST</v>
      </c>
      <c r="E709" s="1" t="str">
        <f>RR_NAME</f>
        <v>Eastern Railroads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2021</v>
      </c>
      <c r="B710" s="11">
        <f>RRICC</f>
        <v>900004</v>
      </c>
      <c r="C710" s="7">
        <f>RR_ID</f>
        <v>8</v>
      </c>
      <c r="D710" s="1" t="str">
        <f>RR_SHORT_NAME</f>
        <v>EAST</v>
      </c>
      <c r="E710" s="1" t="str">
        <f>RR_NAME</f>
        <v>Eastern Railroads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2021</v>
      </c>
      <c r="B711" s="11">
        <f>RRICC</f>
        <v>900004</v>
      </c>
      <c r="C711" s="7">
        <f>RR_ID</f>
        <v>8</v>
      </c>
      <c r="D711" s="1" t="str">
        <f>RR_SHORT_NAME</f>
        <v>EAST</v>
      </c>
      <c r="E711" s="1" t="str">
        <f>RR_NAME</f>
        <v>Eastern Railroads</v>
      </c>
      <c r="F711" s="1" t="s">
        <v>47711</v>
      </c>
      <c r="G711" s="6">
        <f>E2L110C22</f>
        <v>594.72694897019687</v>
      </c>
    </row>
    <row r="712" spans="1:7" x14ac:dyDescent="0.3">
      <c r="A712" s="11">
        <f>CURRENT_YEAR</f>
        <v>2021</v>
      </c>
      <c r="B712" s="11">
        <f>RRICC</f>
        <v>900004</v>
      </c>
      <c r="C712" s="7">
        <f>RR_ID</f>
        <v>8</v>
      </c>
      <c r="D712" s="1" t="str">
        <f>RR_SHORT_NAME</f>
        <v>EAST</v>
      </c>
      <c r="E712" s="1" t="str">
        <f>RR_NAME</f>
        <v>Eastern Railroads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2021</v>
      </c>
      <c r="B713" s="11">
        <f>RRICC</f>
        <v>900004</v>
      </c>
      <c r="C713" s="7">
        <f>RR_ID</f>
        <v>8</v>
      </c>
      <c r="D713" s="1" t="str">
        <f>RR_SHORT_NAME</f>
        <v>EAST</v>
      </c>
      <c r="E713" s="1" t="str">
        <f>RR_NAME</f>
        <v>Eastern Railroads</v>
      </c>
      <c r="F713" s="1" t="s">
        <v>47713</v>
      </c>
      <c r="G713" s="6">
        <f>E2L110C24</f>
        <v>1854.7021321773698</v>
      </c>
    </row>
    <row r="714" spans="1:7" x14ac:dyDescent="0.3">
      <c r="A714" s="11">
        <f>CURRENT_YEAR</f>
        <v>2021</v>
      </c>
      <c r="B714" s="11">
        <f>RRICC</f>
        <v>900004</v>
      </c>
      <c r="C714" s="7">
        <f>RR_ID</f>
        <v>8</v>
      </c>
      <c r="D714" s="1" t="str">
        <f>RR_SHORT_NAME</f>
        <v>EAST</v>
      </c>
      <c r="E714" s="1" t="str">
        <f>RR_NAME</f>
        <v>Eastern Railroads</v>
      </c>
      <c r="F714" s="1" t="s">
        <v>47714</v>
      </c>
      <c r="G714" s="6">
        <f>E2L110C25</f>
        <v>5.8474486447326717</v>
      </c>
    </row>
    <row r="715" spans="1:7" x14ac:dyDescent="0.3">
      <c r="A715" s="11">
        <f>CURRENT_YEAR</f>
        <v>2021</v>
      </c>
      <c r="B715" s="11">
        <f>RRICC</f>
        <v>900004</v>
      </c>
      <c r="C715" s="7">
        <f>RR_ID</f>
        <v>8</v>
      </c>
      <c r="D715" s="1" t="str">
        <f>RR_SHORT_NAME</f>
        <v>EAST</v>
      </c>
      <c r="E715" s="1" t="str">
        <f>RR_NAME</f>
        <v>Eastern Railroads</v>
      </c>
      <c r="F715" s="1" t="s">
        <v>47715</v>
      </c>
      <c r="G715" s="6">
        <f>E2L110C26</f>
        <v>3.2160967546029702</v>
      </c>
    </row>
    <row r="716" spans="1:7" x14ac:dyDescent="0.3">
      <c r="A716" s="11">
        <f>CURRENT_YEAR</f>
        <v>2021</v>
      </c>
      <c r="B716" s="11">
        <f>RRICC</f>
        <v>900004</v>
      </c>
      <c r="C716" s="7">
        <f>RR_ID</f>
        <v>8</v>
      </c>
      <c r="D716" s="1" t="str">
        <f>RR_SHORT_NAME</f>
        <v>EAST</v>
      </c>
      <c r="E716" s="1" t="str">
        <f>RR_NAME</f>
        <v>Eastern Railroads</v>
      </c>
      <c r="F716" s="1" t="s">
        <v>47716</v>
      </c>
      <c r="G716" s="6">
        <f>E2L110C27</f>
        <v>8.7711729670990088</v>
      </c>
    </row>
    <row r="717" spans="1:7" x14ac:dyDescent="0.3">
      <c r="A717" s="11">
        <f>CURRENT_YEAR</f>
        <v>2021</v>
      </c>
      <c r="B717" s="11">
        <f>RRICC</f>
        <v>900004</v>
      </c>
      <c r="C717" s="7">
        <f>RR_ID</f>
        <v>8</v>
      </c>
      <c r="D717" s="1" t="str">
        <f>RR_SHORT_NAME</f>
        <v>EAST</v>
      </c>
      <c r="E717" s="1" t="str">
        <f>RR_NAME</f>
        <v>Eastern Railroads</v>
      </c>
      <c r="F717" s="1" t="s">
        <v>47717</v>
      </c>
      <c r="G717" s="6">
        <f>E2L110C28</f>
        <v>7.0169383736792064</v>
      </c>
    </row>
    <row r="718" spans="1:7" x14ac:dyDescent="0.3">
      <c r="A718" s="11">
        <f>CURRENT_YEAR</f>
        <v>2021</v>
      </c>
      <c r="B718" s="11">
        <f>RRICC</f>
        <v>900004</v>
      </c>
      <c r="C718" s="7">
        <f>RR_ID</f>
        <v>8</v>
      </c>
      <c r="D718" s="1" t="str">
        <f>RR_SHORT_NAME</f>
        <v>EAST</v>
      </c>
      <c r="E718" s="1" t="str">
        <f>RR_NAME</f>
        <v>Eastern Railroads</v>
      </c>
      <c r="F718" s="1" t="s">
        <v>47718</v>
      </c>
      <c r="G718" s="6">
        <f>E2L110C29</f>
        <v>1.4618621611831684</v>
      </c>
    </row>
    <row r="719" spans="1:7" x14ac:dyDescent="0.3">
      <c r="A719" s="11">
        <f>CURRENT_YEAR</f>
        <v>2021</v>
      </c>
      <c r="B719" s="11">
        <f>RRICC</f>
        <v>900004</v>
      </c>
      <c r="C719" s="7">
        <f>RR_ID</f>
        <v>8</v>
      </c>
      <c r="D719" s="1" t="str">
        <f>RR_SHORT_NAME</f>
        <v>EAST</v>
      </c>
      <c r="E719" s="1" t="str">
        <f>RR_NAME</f>
        <v>Eastern Railroads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2021</v>
      </c>
      <c r="B720" s="11">
        <f>RRICC</f>
        <v>900004</v>
      </c>
      <c r="C720" s="7">
        <f>RR_ID</f>
        <v>8</v>
      </c>
      <c r="D720" s="1" t="str">
        <f>RR_SHORT_NAME</f>
        <v>EAST</v>
      </c>
      <c r="E720" s="1" t="str">
        <f>RR_NAME</f>
        <v>Eastern Railroads</v>
      </c>
      <c r="F720" s="1" t="s">
        <v>47720</v>
      </c>
      <c r="G720" s="6">
        <f>E2L111C2</f>
        <v>1.0951524124333951</v>
      </c>
    </row>
    <row r="721" spans="1:7" x14ac:dyDescent="0.3">
      <c r="A721" s="11">
        <f>CURRENT_YEAR</f>
        <v>2021</v>
      </c>
      <c r="B721" s="11">
        <f>RRICC</f>
        <v>900004</v>
      </c>
      <c r="C721" s="7">
        <f>RR_ID</f>
        <v>8</v>
      </c>
      <c r="D721" s="1" t="str">
        <f>RR_SHORT_NAME</f>
        <v>EAST</v>
      </c>
      <c r="E721" s="1" t="str">
        <f>RR_NAME</f>
        <v>Eastern Railroads</v>
      </c>
      <c r="F721" s="1" t="s">
        <v>47721</v>
      </c>
      <c r="G721" s="6">
        <f>E2L111C3</f>
        <v>1.0904224623405567</v>
      </c>
    </row>
    <row r="722" spans="1:7" x14ac:dyDescent="0.3">
      <c r="A722" s="11">
        <f>CURRENT_YEAR</f>
        <v>2021</v>
      </c>
      <c r="B722" s="11">
        <f>RRICC</f>
        <v>900004</v>
      </c>
      <c r="C722" s="7">
        <f>RR_ID</f>
        <v>8</v>
      </c>
      <c r="D722" s="1" t="str">
        <f>RR_SHORT_NAME</f>
        <v>EAST</v>
      </c>
      <c r="E722" s="1" t="str">
        <f>RR_NAME</f>
        <v>Eastern Railroads</v>
      </c>
      <c r="F722" s="1" t="s">
        <v>47722</v>
      </c>
      <c r="G722" s="6">
        <f>E2L111C4</f>
        <v>1.0915186609502714</v>
      </c>
    </row>
    <row r="723" spans="1:7" x14ac:dyDescent="0.3">
      <c r="A723" s="11">
        <f>CURRENT_YEAR</f>
        <v>2021</v>
      </c>
      <c r="B723" s="11">
        <f>RRICC</f>
        <v>900004</v>
      </c>
      <c r="C723" s="7">
        <f>RR_ID</f>
        <v>8</v>
      </c>
      <c r="D723" s="1" t="str">
        <f>RR_SHORT_NAME</f>
        <v>EAST</v>
      </c>
      <c r="E723" s="1" t="str">
        <f>RR_NAME</f>
        <v>Eastern Railroads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2021</v>
      </c>
      <c r="B724" s="11">
        <f>RRICC</f>
        <v>900004</v>
      </c>
      <c r="C724" s="7">
        <f>RR_ID</f>
        <v>8</v>
      </c>
      <c r="D724" s="1" t="str">
        <f>RR_SHORT_NAME</f>
        <v>EAST</v>
      </c>
      <c r="E724" s="1" t="str">
        <f>RR_NAME</f>
        <v>Eastern Railroads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2021</v>
      </c>
      <c r="B725" s="11">
        <f>RRICC</f>
        <v>900004</v>
      </c>
      <c r="C725" s="7">
        <f>RR_ID</f>
        <v>8</v>
      </c>
      <c r="D725" s="1" t="str">
        <f>RR_SHORT_NAME</f>
        <v>EAST</v>
      </c>
      <c r="E725" s="1" t="str">
        <f>RR_NAME</f>
        <v>Eastern Railroads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2021</v>
      </c>
      <c r="B726" s="11">
        <f>RRICC</f>
        <v>900004</v>
      </c>
      <c r="C726" s="7">
        <f>RR_ID</f>
        <v>8</v>
      </c>
      <c r="D726" s="1" t="str">
        <f>RR_SHORT_NAME</f>
        <v>EAST</v>
      </c>
      <c r="E726" s="1" t="str">
        <f>RR_NAME</f>
        <v>Eastern Railroads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2021</v>
      </c>
      <c r="B727" s="11">
        <f>RRICC</f>
        <v>900004</v>
      </c>
      <c r="C727" s="7">
        <f>RR_ID</f>
        <v>8</v>
      </c>
      <c r="D727" s="1" t="str">
        <f>RR_SHORT_NAME</f>
        <v>EAST</v>
      </c>
      <c r="E727" s="1" t="str">
        <f>RR_NAME</f>
        <v>Eastern Railroads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2021</v>
      </c>
      <c r="B728" s="11">
        <f>RRICC</f>
        <v>900004</v>
      </c>
      <c r="C728" s="7">
        <f>RR_ID</f>
        <v>8</v>
      </c>
      <c r="D728" s="1" t="str">
        <f>RR_SHORT_NAME</f>
        <v>EAST</v>
      </c>
      <c r="E728" s="1" t="str">
        <f>RR_NAME</f>
        <v>Eastern Railroads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2021</v>
      </c>
      <c r="B729" s="11">
        <f>RRICC</f>
        <v>900004</v>
      </c>
      <c r="C729" s="7">
        <f>RR_ID</f>
        <v>8</v>
      </c>
      <c r="D729" s="1" t="str">
        <f>RR_SHORT_NAME</f>
        <v>EAST</v>
      </c>
      <c r="E729" s="1" t="str">
        <f>RR_NAME</f>
        <v>Eastern Railroads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2021</v>
      </c>
      <c r="B730" s="11">
        <f>RRICC</f>
        <v>900004</v>
      </c>
      <c r="C730" s="7">
        <f>RR_ID</f>
        <v>8</v>
      </c>
      <c r="D730" s="1" t="str">
        <f>RR_SHORT_NAME</f>
        <v>EAST</v>
      </c>
      <c r="E730" s="1" t="str">
        <f>RR_NAME</f>
        <v>Eastern Railroads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2021</v>
      </c>
      <c r="B731" s="11">
        <f>RRICC</f>
        <v>900004</v>
      </c>
      <c r="C731" s="7">
        <f>RR_ID</f>
        <v>8</v>
      </c>
      <c r="D731" s="1" t="str">
        <f>RR_SHORT_NAME</f>
        <v>EAST</v>
      </c>
      <c r="E731" s="1" t="str">
        <f>RR_NAME</f>
        <v>Eastern Railroads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2021</v>
      </c>
      <c r="B732" s="11">
        <f>RRICC</f>
        <v>900004</v>
      </c>
      <c r="C732" s="7">
        <f>RR_ID</f>
        <v>8</v>
      </c>
      <c r="D732" s="1" t="str">
        <f>RR_SHORT_NAME</f>
        <v>EAST</v>
      </c>
      <c r="E732" s="1" t="str">
        <f>RR_NAME</f>
        <v>Eastern Railroads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2021</v>
      </c>
      <c r="B733" s="11">
        <f>RRICC</f>
        <v>900004</v>
      </c>
      <c r="C733" s="7">
        <f>RR_ID</f>
        <v>8</v>
      </c>
      <c r="D733" s="1" t="str">
        <f>RR_SHORT_NAME</f>
        <v>EAST</v>
      </c>
      <c r="E733" s="1" t="str">
        <f>RR_NAME</f>
        <v>Eastern Railroads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2021</v>
      </c>
      <c r="B734" s="11">
        <f>RRICC</f>
        <v>900004</v>
      </c>
      <c r="C734" s="7">
        <f>RR_ID</f>
        <v>8</v>
      </c>
      <c r="D734" s="1" t="str">
        <f>RR_SHORT_NAME</f>
        <v>EAST</v>
      </c>
      <c r="E734" s="1" t="str">
        <f>RR_NAME</f>
        <v>Eastern Railroads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2021</v>
      </c>
      <c r="B735" s="11">
        <f>RRICC</f>
        <v>900004</v>
      </c>
      <c r="C735" s="7">
        <f>RR_ID</f>
        <v>8</v>
      </c>
      <c r="D735" s="1" t="str">
        <f>RR_SHORT_NAME</f>
        <v>EAST</v>
      </c>
      <c r="E735" s="1" t="str">
        <f>RR_NAME</f>
        <v>Eastern Railroads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2021</v>
      </c>
      <c r="B736" s="11">
        <f>RRICC</f>
        <v>900004</v>
      </c>
      <c r="C736" s="7">
        <f>RR_ID</f>
        <v>8</v>
      </c>
      <c r="D736" s="1" t="str">
        <f>RR_SHORT_NAME</f>
        <v>EAST</v>
      </c>
      <c r="E736" s="1" t="str">
        <f>RR_NAME</f>
        <v>Eastern Railroads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2021</v>
      </c>
      <c r="B737" s="11">
        <f>RRICC</f>
        <v>900004</v>
      </c>
      <c r="C737" s="7">
        <f>RR_ID</f>
        <v>8</v>
      </c>
      <c r="D737" s="1" t="str">
        <f>RR_SHORT_NAME</f>
        <v>EAST</v>
      </c>
      <c r="E737" s="1" t="str">
        <f>RR_NAME</f>
        <v>Eastern Railroads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2021</v>
      </c>
      <c r="B738" s="11">
        <f>RRICC</f>
        <v>900004</v>
      </c>
      <c r="C738" s="7">
        <f>RR_ID</f>
        <v>8</v>
      </c>
      <c r="D738" s="1" t="str">
        <f>RR_SHORT_NAME</f>
        <v>EAST</v>
      </c>
      <c r="E738" s="1" t="str">
        <f>RR_NAME</f>
        <v>Eastern Railroads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2021</v>
      </c>
      <c r="B739" s="11">
        <f>RRICC</f>
        <v>900004</v>
      </c>
      <c r="C739" s="7">
        <f>RR_ID</f>
        <v>8</v>
      </c>
      <c r="D739" s="1" t="str">
        <f>RR_SHORT_NAME</f>
        <v>EAST</v>
      </c>
      <c r="E739" s="1" t="str">
        <f>RR_NAME</f>
        <v>Eastern Railroads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2021</v>
      </c>
      <c r="B740" s="11">
        <f>RRICC</f>
        <v>900004</v>
      </c>
      <c r="C740" s="7">
        <f>RR_ID</f>
        <v>8</v>
      </c>
      <c r="D740" s="1" t="str">
        <f>RR_SHORT_NAME</f>
        <v>EAST</v>
      </c>
      <c r="E740" s="1" t="str">
        <f>RR_NAME</f>
        <v>Eastern Railroads</v>
      </c>
      <c r="F740" s="1" t="s">
        <v>47740</v>
      </c>
      <c r="G740" s="6">
        <f>E2L111C22</f>
        <v>594.72694897019699</v>
      </c>
    </row>
    <row r="741" spans="1:7" x14ac:dyDescent="0.3">
      <c r="A741" s="11">
        <f>CURRENT_YEAR</f>
        <v>2021</v>
      </c>
      <c r="B741" s="11">
        <f>RRICC</f>
        <v>900004</v>
      </c>
      <c r="C741" s="7">
        <f>RR_ID</f>
        <v>8</v>
      </c>
      <c r="D741" s="1" t="str">
        <f>RR_SHORT_NAME</f>
        <v>EAST</v>
      </c>
      <c r="E741" s="1" t="str">
        <f>RR_NAME</f>
        <v>Eastern Railroads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2021</v>
      </c>
      <c r="B742" s="11">
        <f>RRICC</f>
        <v>900004</v>
      </c>
      <c r="C742" s="7">
        <f>RR_ID</f>
        <v>8</v>
      </c>
      <c r="D742" s="1" t="str">
        <f>RR_SHORT_NAME</f>
        <v>EAST</v>
      </c>
      <c r="E742" s="1" t="str">
        <f>RR_NAME</f>
        <v>Eastern Railroads</v>
      </c>
      <c r="F742" s="1" t="s">
        <v>47742</v>
      </c>
      <c r="G742" s="6">
        <f>E2L111C24</f>
        <v>1705.9357522269627</v>
      </c>
    </row>
    <row r="743" spans="1:7" x14ac:dyDescent="0.3">
      <c r="A743" s="11">
        <f>CURRENT_YEAR</f>
        <v>2021</v>
      </c>
      <c r="B743" s="11">
        <f>RRICC</f>
        <v>900004</v>
      </c>
      <c r="C743" s="7">
        <f>RR_ID</f>
        <v>8</v>
      </c>
      <c r="D743" s="1" t="str">
        <f>RR_SHORT_NAME</f>
        <v>EAST</v>
      </c>
      <c r="E743" s="1" t="str">
        <f>RR_NAME</f>
        <v>Eastern Railroads</v>
      </c>
      <c r="F743" s="1" t="s">
        <v>47743</v>
      </c>
      <c r="G743" s="6">
        <f>E2L111C25</f>
        <v>5.8474486447326726</v>
      </c>
    </row>
    <row r="744" spans="1:7" x14ac:dyDescent="0.3">
      <c r="A744" s="11">
        <f>CURRENT_YEAR</f>
        <v>2021</v>
      </c>
      <c r="B744" s="11">
        <f>RRICC</f>
        <v>900004</v>
      </c>
      <c r="C744" s="7">
        <f>RR_ID</f>
        <v>8</v>
      </c>
      <c r="D744" s="1" t="str">
        <f>RR_SHORT_NAME</f>
        <v>EAST</v>
      </c>
      <c r="E744" s="1" t="str">
        <f>RR_NAME</f>
        <v>Eastern Railroads</v>
      </c>
      <c r="F744" s="1" t="s">
        <v>47744</v>
      </c>
      <c r="G744" s="6">
        <f>E2L111C26</f>
        <v>3.2160967546029706</v>
      </c>
    </row>
    <row r="745" spans="1:7" x14ac:dyDescent="0.3">
      <c r="A745" s="11">
        <f>CURRENT_YEAR</f>
        <v>2021</v>
      </c>
      <c r="B745" s="11">
        <f>RRICC</f>
        <v>900004</v>
      </c>
      <c r="C745" s="7">
        <f>RR_ID</f>
        <v>8</v>
      </c>
      <c r="D745" s="1" t="str">
        <f>RR_SHORT_NAME</f>
        <v>EAST</v>
      </c>
      <c r="E745" s="1" t="str">
        <f>RR_NAME</f>
        <v>Eastern Railroads</v>
      </c>
      <c r="F745" s="1" t="s">
        <v>47745</v>
      </c>
      <c r="G745" s="6">
        <f>E2L111C27</f>
        <v>8.7711729670990088</v>
      </c>
    </row>
    <row r="746" spans="1:7" x14ac:dyDescent="0.3">
      <c r="A746" s="11">
        <f>CURRENT_YEAR</f>
        <v>2021</v>
      </c>
      <c r="B746" s="11">
        <f>RRICC</f>
        <v>900004</v>
      </c>
      <c r="C746" s="7">
        <f>RR_ID</f>
        <v>8</v>
      </c>
      <c r="D746" s="1" t="str">
        <f>RR_SHORT_NAME</f>
        <v>EAST</v>
      </c>
      <c r="E746" s="1" t="str">
        <f>RR_NAME</f>
        <v>Eastern Railroads</v>
      </c>
      <c r="F746" s="1" t="s">
        <v>47746</v>
      </c>
      <c r="G746" s="6">
        <f>E2L111C28</f>
        <v>7.0169383736792064</v>
      </c>
    </row>
    <row r="747" spans="1:7" x14ac:dyDescent="0.3">
      <c r="A747" s="11">
        <f>CURRENT_YEAR</f>
        <v>2021</v>
      </c>
      <c r="B747" s="11">
        <f>RRICC</f>
        <v>900004</v>
      </c>
      <c r="C747" s="7">
        <f>RR_ID</f>
        <v>8</v>
      </c>
      <c r="D747" s="1" t="str">
        <f>RR_SHORT_NAME</f>
        <v>EAST</v>
      </c>
      <c r="E747" s="1" t="str">
        <f>RR_NAME</f>
        <v>Eastern Railroads</v>
      </c>
      <c r="F747" s="1" t="s">
        <v>47747</v>
      </c>
      <c r="G747" s="6">
        <f>E2L111C29</f>
        <v>1.4618621611831684</v>
      </c>
    </row>
    <row r="748" spans="1:7" x14ac:dyDescent="0.3">
      <c r="A748" s="11">
        <f>CURRENT_YEAR</f>
        <v>2021</v>
      </c>
      <c r="B748" s="11">
        <f>RRICC</f>
        <v>900004</v>
      </c>
      <c r="C748" s="7">
        <f>RR_ID</f>
        <v>8</v>
      </c>
      <c r="D748" s="1" t="str">
        <f>RR_SHORT_NAME</f>
        <v>EAST</v>
      </c>
      <c r="E748" s="1" t="str">
        <f>RR_NAME</f>
        <v>Eastern Railroads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2021</v>
      </c>
      <c r="B749" s="11">
        <f>RRICC</f>
        <v>900004</v>
      </c>
      <c r="C749" s="7">
        <f>RR_ID</f>
        <v>8</v>
      </c>
      <c r="D749" s="1" t="str">
        <f>RR_SHORT_NAME</f>
        <v>EAST</v>
      </c>
      <c r="E749" s="1" t="str">
        <f>RR_NAME</f>
        <v>Eastern Railroads</v>
      </c>
      <c r="F749" s="1" t="s">
        <v>47749</v>
      </c>
      <c r="G749" s="6">
        <f>E2L112C2</f>
        <v>1.6577585327093267</v>
      </c>
    </row>
    <row r="750" spans="1:7" x14ac:dyDescent="0.3">
      <c r="A750" s="11">
        <f>CURRENT_YEAR</f>
        <v>2021</v>
      </c>
      <c r="B750" s="11">
        <f>RRICC</f>
        <v>900004</v>
      </c>
      <c r="C750" s="7">
        <f>RR_ID</f>
        <v>8</v>
      </c>
      <c r="D750" s="1" t="str">
        <f>RR_SHORT_NAME</f>
        <v>EAST</v>
      </c>
      <c r="E750" s="1" t="str">
        <f>RR_NAME</f>
        <v>Eastern Railroads</v>
      </c>
      <c r="F750" s="1" t="s">
        <v>47750</v>
      </c>
      <c r="G750" s="6">
        <f>E2L112C3</f>
        <v>1.6124223019610651</v>
      </c>
    </row>
    <row r="751" spans="1:7" x14ac:dyDescent="0.3">
      <c r="A751" s="11">
        <f>CURRENT_YEAR</f>
        <v>2021</v>
      </c>
      <c r="B751" s="11">
        <f>RRICC</f>
        <v>900004</v>
      </c>
      <c r="C751" s="7">
        <f>RR_ID</f>
        <v>8</v>
      </c>
      <c r="D751" s="1" t="str">
        <f>RR_SHORT_NAME</f>
        <v>EAST</v>
      </c>
      <c r="E751" s="1" t="str">
        <f>RR_NAME</f>
        <v>Eastern Railroads</v>
      </c>
      <c r="F751" s="1" t="s">
        <v>47751</v>
      </c>
      <c r="G751" s="6">
        <f>E2L112C4</f>
        <v>1.6189891916320678</v>
      </c>
    </row>
    <row r="752" spans="1:7" x14ac:dyDescent="0.3">
      <c r="A752" s="11">
        <f>CURRENT_YEAR</f>
        <v>2021</v>
      </c>
      <c r="B752" s="11">
        <f>RRICC</f>
        <v>900004</v>
      </c>
      <c r="C752" s="7">
        <f>RR_ID</f>
        <v>8</v>
      </c>
      <c r="D752" s="1" t="str">
        <f>RR_SHORT_NAME</f>
        <v>EAST</v>
      </c>
      <c r="E752" s="1" t="str">
        <f>RR_NAME</f>
        <v>Eastern Railroads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2021</v>
      </c>
      <c r="B753" s="11">
        <f>RRICC</f>
        <v>900004</v>
      </c>
      <c r="C753" s="7">
        <f>RR_ID</f>
        <v>8</v>
      </c>
      <c r="D753" s="1" t="str">
        <f>RR_SHORT_NAME</f>
        <v>EAST</v>
      </c>
      <c r="E753" s="1" t="str">
        <f>RR_NAME</f>
        <v>Eastern Railroads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2021</v>
      </c>
      <c r="B754" s="11">
        <f>RRICC</f>
        <v>900004</v>
      </c>
      <c r="C754" s="7">
        <f>RR_ID</f>
        <v>8</v>
      </c>
      <c r="D754" s="1" t="str">
        <f>RR_SHORT_NAME</f>
        <v>EAST</v>
      </c>
      <c r="E754" s="1" t="str">
        <f>RR_NAME</f>
        <v>Eastern Railroads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2021</v>
      </c>
      <c r="B755" s="11">
        <f>RRICC</f>
        <v>900004</v>
      </c>
      <c r="C755" s="7">
        <f>RR_ID</f>
        <v>8</v>
      </c>
      <c r="D755" s="1" t="str">
        <f>RR_SHORT_NAME</f>
        <v>EAST</v>
      </c>
      <c r="E755" s="1" t="str">
        <f>RR_NAME</f>
        <v>Eastern Railroads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2021</v>
      </c>
      <c r="B756" s="11">
        <f>RRICC</f>
        <v>900004</v>
      </c>
      <c r="C756" s="7">
        <f>RR_ID</f>
        <v>8</v>
      </c>
      <c r="D756" s="1" t="str">
        <f>RR_SHORT_NAME</f>
        <v>EAST</v>
      </c>
      <c r="E756" s="1" t="str">
        <f>RR_NAME</f>
        <v>Eastern Railroads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2021</v>
      </c>
      <c r="B757" s="11">
        <f>RRICC</f>
        <v>900004</v>
      </c>
      <c r="C757" s="7">
        <f>RR_ID</f>
        <v>8</v>
      </c>
      <c r="D757" s="1" t="str">
        <f>RR_SHORT_NAME</f>
        <v>EAST</v>
      </c>
      <c r="E757" s="1" t="str">
        <f>RR_NAME</f>
        <v>Eastern Railroads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2021</v>
      </c>
      <c r="B758" s="11">
        <f>RRICC</f>
        <v>900004</v>
      </c>
      <c r="C758" s="7">
        <f>RR_ID</f>
        <v>8</v>
      </c>
      <c r="D758" s="1" t="str">
        <f>RR_SHORT_NAME</f>
        <v>EAST</v>
      </c>
      <c r="E758" s="1" t="str">
        <f>RR_NAME</f>
        <v>Eastern Railroads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2021</v>
      </c>
      <c r="B759" s="11">
        <f>RRICC</f>
        <v>900004</v>
      </c>
      <c r="C759" s="7">
        <f>RR_ID</f>
        <v>8</v>
      </c>
      <c r="D759" s="1" t="str">
        <f>RR_SHORT_NAME</f>
        <v>EAST</v>
      </c>
      <c r="E759" s="1" t="str">
        <f>RR_NAME</f>
        <v>Eastern Railroads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2021</v>
      </c>
      <c r="B760" s="11">
        <f>RRICC</f>
        <v>900004</v>
      </c>
      <c r="C760" s="7">
        <f>RR_ID</f>
        <v>8</v>
      </c>
      <c r="D760" s="1" t="str">
        <f>RR_SHORT_NAME</f>
        <v>EAST</v>
      </c>
      <c r="E760" s="1" t="str">
        <f>RR_NAME</f>
        <v>Eastern Railroads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2021</v>
      </c>
      <c r="B761" s="11">
        <f>RRICC</f>
        <v>900004</v>
      </c>
      <c r="C761" s="7">
        <f>RR_ID</f>
        <v>8</v>
      </c>
      <c r="D761" s="1" t="str">
        <f>RR_SHORT_NAME</f>
        <v>EAST</v>
      </c>
      <c r="E761" s="1" t="str">
        <f>RR_NAME</f>
        <v>Eastern Railroads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2021</v>
      </c>
      <c r="B762" s="11">
        <f>RRICC</f>
        <v>900004</v>
      </c>
      <c r="C762" s="7">
        <f>RR_ID</f>
        <v>8</v>
      </c>
      <c r="D762" s="1" t="str">
        <f>RR_SHORT_NAME</f>
        <v>EAST</v>
      </c>
      <c r="E762" s="1" t="str">
        <f>RR_NAME</f>
        <v>Eastern Railroads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2021</v>
      </c>
      <c r="B763" s="11">
        <f>RRICC</f>
        <v>900004</v>
      </c>
      <c r="C763" s="7">
        <f>RR_ID</f>
        <v>8</v>
      </c>
      <c r="D763" s="1" t="str">
        <f>RR_SHORT_NAME</f>
        <v>EAST</v>
      </c>
      <c r="E763" s="1" t="str">
        <f>RR_NAME</f>
        <v>Eastern Railroads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2021</v>
      </c>
      <c r="B764" s="11">
        <f>RRICC</f>
        <v>900004</v>
      </c>
      <c r="C764" s="7">
        <f>RR_ID</f>
        <v>8</v>
      </c>
      <c r="D764" s="1" t="str">
        <f>RR_SHORT_NAME</f>
        <v>EAST</v>
      </c>
      <c r="E764" s="1" t="str">
        <f>RR_NAME</f>
        <v>Eastern Railroads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2021</v>
      </c>
      <c r="B765" s="11">
        <f>RRICC</f>
        <v>900004</v>
      </c>
      <c r="C765" s="7">
        <f>RR_ID</f>
        <v>8</v>
      </c>
      <c r="D765" s="1" t="str">
        <f>RR_SHORT_NAME</f>
        <v>EAST</v>
      </c>
      <c r="E765" s="1" t="str">
        <f>RR_NAME</f>
        <v>Eastern Railroads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2021</v>
      </c>
      <c r="B766" s="11">
        <f>RRICC</f>
        <v>900004</v>
      </c>
      <c r="C766" s="7">
        <f>RR_ID</f>
        <v>8</v>
      </c>
      <c r="D766" s="1" t="str">
        <f>RR_SHORT_NAME</f>
        <v>EAST</v>
      </c>
      <c r="E766" s="1" t="str">
        <f>RR_NAME</f>
        <v>Eastern Railroads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2021</v>
      </c>
      <c r="B767" s="11">
        <f>RRICC</f>
        <v>900004</v>
      </c>
      <c r="C767" s="7">
        <f>RR_ID</f>
        <v>8</v>
      </c>
      <c r="D767" s="1" t="str">
        <f>RR_SHORT_NAME</f>
        <v>EAST</v>
      </c>
      <c r="E767" s="1" t="str">
        <f>RR_NAME</f>
        <v>Eastern Railroads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2021</v>
      </c>
      <c r="B768" s="11">
        <f>RRICC</f>
        <v>900004</v>
      </c>
      <c r="C768" s="7">
        <f>RR_ID</f>
        <v>8</v>
      </c>
      <c r="D768" s="1" t="str">
        <f>RR_SHORT_NAME</f>
        <v>EAST</v>
      </c>
      <c r="E768" s="1" t="str">
        <f>RR_NAME</f>
        <v>Eastern Railroads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2021</v>
      </c>
      <c r="B769" s="11">
        <f>RRICC</f>
        <v>900004</v>
      </c>
      <c r="C769" s="7">
        <f>RR_ID</f>
        <v>8</v>
      </c>
      <c r="D769" s="1" t="str">
        <f>RR_SHORT_NAME</f>
        <v>EAST</v>
      </c>
      <c r="E769" s="1" t="str">
        <f>RR_NAME</f>
        <v>Eastern Railroads</v>
      </c>
      <c r="F769" s="1" t="s">
        <v>47769</v>
      </c>
      <c r="G769" s="6">
        <f>E2L112C22</f>
        <v>594.72694897019687</v>
      </c>
    </row>
    <row r="770" spans="1:7" x14ac:dyDescent="0.3">
      <c r="A770" s="11">
        <f>CURRENT_YEAR</f>
        <v>2021</v>
      </c>
      <c r="B770" s="11">
        <f>RRICC</f>
        <v>900004</v>
      </c>
      <c r="C770" s="7">
        <f>RR_ID</f>
        <v>8</v>
      </c>
      <c r="D770" s="1" t="str">
        <f>RR_SHORT_NAME</f>
        <v>EAST</v>
      </c>
      <c r="E770" s="1" t="str">
        <f>RR_NAME</f>
        <v>Eastern Railroads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2021</v>
      </c>
      <c r="B771" s="11">
        <f>RRICC</f>
        <v>900004</v>
      </c>
      <c r="C771" s="7">
        <f>RR_ID</f>
        <v>8</v>
      </c>
      <c r="D771" s="1" t="str">
        <f>RR_SHORT_NAME</f>
        <v>EAST</v>
      </c>
      <c r="E771" s="1" t="str">
        <f>RR_NAME</f>
        <v>Eastern Railroads</v>
      </c>
      <c r="F771" s="1" t="s">
        <v>47771</v>
      </c>
      <c r="G771" s="6">
        <f>E2L112C24</f>
        <v>4586.1280476579368</v>
      </c>
    </row>
    <row r="772" spans="1:7" x14ac:dyDescent="0.3">
      <c r="A772" s="11">
        <f>CURRENT_YEAR</f>
        <v>2021</v>
      </c>
      <c r="B772" s="11">
        <f>RRICC</f>
        <v>900004</v>
      </c>
      <c r="C772" s="7">
        <f>RR_ID</f>
        <v>8</v>
      </c>
      <c r="D772" s="1" t="str">
        <f>RR_SHORT_NAME</f>
        <v>EAST</v>
      </c>
      <c r="E772" s="1" t="str">
        <f>RR_NAME</f>
        <v>Eastern Railroads</v>
      </c>
      <c r="F772" s="1" t="s">
        <v>47772</v>
      </c>
      <c r="G772" s="6">
        <f>E2L112C25</f>
        <v>5.8474486447326726</v>
      </c>
    </row>
    <row r="773" spans="1:7" x14ac:dyDescent="0.3">
      <c r="A773" s="11">
        <f>CURRENT_YEAR</f>
        <v>2021</v>
      </c>
      <c r="B773" s="11">
        <f>RRICC</f>
        <v>900004</v>
      </c>
      <c r="C773" s="7">
        <f>RR_ID</f>
        <v>8</v>
      </c>
      <c r="D773" s="1" t="str">
        <f>RR_SHORT_NAME</f>
        <v>EAST</v>
      </c>
      <c r="E773" s="1" t="str">
        <f>RR_NAME</f>
        <v>Eastern Railroads</v>
      </c>
      <c r="F773" s="1" t="s">
        <v>47773</v>
      </c>
      <c r="G773" s="6">
        <f>E2L112C26</f>
        <v>3.2160967546029706</v>
      </c>
    </row>
    <row r="774" spans="1:7" x14ac:dyDescent="0.3">
      <c r="A774" s="11">
        <f>CURRENT_YEAR</f>
        <v>2021</v>
      </c>
      <c r="B774" s="11">
        <f>RRICC</f>
        <v>900004</v>
      </c>
      <c r="C774" s="7">
        <f>RR_ID</f>
        <v>8</v>
      </c>
      <c r="D774" s="1" t="str">
        <f>RR_SHORT_NAME</f>
        <v>EAST</v>
      </c>
      <c r="E774" s="1" t="str">
        <f>RR_NAME</f>
        <v>Eastern Railroads</v>
      </c>
      <c r="F774" s="1" t="s">
        <v>47774</v>
      </c>
      <c r="G774" s="6">
        <f>E2L112C27</f>
        <v>8.7711729670990106</v>
      </c>
    </row>
    <row r="775" spans="1:7" x14ac:dyDescent="0.3">
      <c r="A775" s="11">
        <f>CURRENT_YEAR</f>
        <v>2021</v>
      </c>
      <c r="B775" s="11">
        <f>RRICC</f>
        <v>900004</v>
      </c>
      <c r="C775" s="7">
        <f>RR_ID</f>
        <v>8</v>
      </c>
      <c r="D775" s="1" t="str">
        <f>RR_SHORT_NAME</f>
        <v>EAST</v>
      </c>
      <c r="E775" s="1" t="str">
        <f>RR_NAME</f>
        <v>Eastern Railroads</v>
      </c>
      <c r="F775" s="1" t="s">
        <v>47775</v>
      </c>
      <c r="G775" s="6">
        <f>E2L112C28</f>
        <v>7.0169383736792064</v>
      </c>
    </row>
    <row r="776" spans="1:7" x14ac:dyDescent="0.3">
      <c r="A776" s="11">
        <f>CURRENT_YEAR</f>
        <v>2021</v>
      </c>
      <c r="B776" s="11">
        <f>RRICC</f>
        <v>900004</v>
      </c>
      <c r="C776" s="7">
        <f>RR_ID</f>
        <v>8</v>
      </c>
      <c r="D776" s="1" t="str">
        <f>RR_SHORT_NAME</f>
        <v>EAST</v>
      </c>
      <c r="E776" s="1" t="str">
        <f>RR_NAME</f>
        <v>Eastern Railroads</v>
      </c>
      <c r="F776" s="1" t="s">
        <v>47776</v>
      </c>
      <c r="G776" s="6">
        <f>E2L112C29</f>
        <v>1.4618621611831681</v>
      </c>
    </row>
    <row r="777" spans="1:7" x14ac:dyDescent="0.3">
      <c r="A777" s="11">
        <f>CURRENT_YEAR</f>
        <v>2021</v>
      </c>
      <c r="B777" s="11">
        <f>RRICC</f>
        <v>900004</v>
      </c>
      <c r="C777" s="7">
        <f>RR_ID</f>
        <v>8</v>
      </c>
      <c r="D777" s="1" t="str">
        <f>RR_SHORT_NAME</f>
        <v>EAST</v>
      </c>
      <c r="E777" s="1" t="str">
        <f>RR_NAME</f>
        <v>Eastern Railroads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2021</v>
      </c>
      <c r="B778" s="11">
        <f>RRICC</f>
        <v>900004</v>
      </c>
      <c r="C778" s="7">
        <f>RR_ID</f>
        <v>8</v>
      </c>
      <c r="D778" s="1" t="str">
        <f>RR_SHORT_NAME</f>
        <v>EAST</v>
      </c>
      <c r="E778" s="1" t="str">
        <f>RR_NAME</f>
        <v>Eastern Railroads</v>
      </c>
      <c r="F778" s="1" t="s">
        <v>47778</v>
      </c>
      <c r="G778" s="6">
        <f>E2L113C2</f>
        <v>2.1071428571428572</v>
      </c>
    </row>
    <row r="779" spans="1:7" x14ac:dyDescent="0.3">
      <c r="A779" s="11">
        <f>CURRENT_YEAR</f>
        <v>2021</v>
      </c>
      <c r="B779" s="11">
        <f>RRICC</f>
        <v>900004</v>
      </c>
      <c r="C779" s="7">
        <f>RR_ID</f>
        <v>8</v>
      </c>
      <c r="D779" s="1" t="str">
        <f>RR_SHORT_NAME</f>
        <v>EAST</v>
      </c>
      <c r="E779" s="1" t="str">
        <f>RR_NAME</f>
        <v>Eastern Railroads</v>
      </c>
      <c r="F779" s="1" t="s">
        <v>47779</v>
      </c>
      <c r="G779" s="6">
        <f>E2L113C3</f>
        <v>2.4787234042553195</v>
      </c>
    </row>
    <row r="780" spans="1:7" x14ac:dyDescent="0.3">
      <c r="A780" s="11">
        <f>CURRENT_YEAR</f>
        <v>2021</v>
      </c>
      <c r="B780" s="11">
        <f>RRICC</f>
        <v>900004</v>
      </c>
      <c r="C780" s="7">
        <f>RR_ID</f>
        <v>8</v>
      </c>
      <c r="D780" s="1" t="str">
        <f>RR_SHORT_NAME</f>
        <v>EAST</v>
      </c>
      <c r="E780" s="1" t="str">
        <f>RR_NAME</f>
        <v>Eastern Railroads</v>
      </c>
      <c r="F780" s="1" t="s">
        <v>47780</v>
      </c>
      <c r="G780" s="6">
        <f>E2L113C4</f>
        <v>2.3490304709141272</v>
      </c>
    </row>
    <row r="781" spans="1:7" x14ac:dyDescent="0.3">
      <c r="A781" s="11">
        <f>CURRENT_YEAR</f>
        <v>2021</v>
      </c>
      <c r="B781" s="11">
        <f>RRICC</f>
        <v>900004</v>
      </c>
      <c r="C781" s="7">
        <f>RR_ID</f>
        <v>8</v>
      </c>
      <c r="D781" s="1" t="str">
        <f>RR_SHORT_NAME</f>
        <v>EAST</v>
      </c>
      <c r="E781" s="1" t="str">
        <f>RR_NAME</f>
        <v>Eastern Railroads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2021</v>
      </c>
      <c r="B782" s="11">
        <f>RRICC</f>
        <v>900004</v>
      </c>
      <c r="C782" s="7">
        <f>RR_ID</f>
        <v>8</v>
      </c>
      <c r="D782" s="1" t="str">
        <f>RR_SHORT_NAME</f>
        <v>EAST</v>
      </c>
      <c r="E782" s="1" t="str">
        <f>RR_NAME</f>
        <v>Eastern Railroads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2021</v>
      </c>
      <c r="B783" s="11">
        <f>RRICC</f>
        <v>900004</v>
      </c>
      <c r="C783" s="7">
        <f>RR_ID</f>
        <v>8</v>
      </c>
      <c r="D783" s="1" t="str">
        <f>RR_SHORT_NAME</f>
        <v>EAST</v>
      </c>
      <c r="E783" s="1" t="str">
        <f>RR_NAME</f>
        <v>Eastern Railroads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2021</v>
      </c>
      <c r="B784" s="11">
        <f>RRICC</f>
        <v>900004</v>
      </c>
      <c r="C784" s="7">
        <f>RR_ID</f>
        <v>8</v>
      </c>
      <c r="D784" s="1" t="str">
        <f>RR_SHORT_NAME</f>
        <v>EAST</v>
      </c>
      <c r="E784" s="1" t="str">
        <f>RR_NAME</f>
        <v>Eastern Railroads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2021</v>
      </c>
      <c r="B785" s="11">
        <f>RRICC</f>
        <v>900004</v>
      </c>
      <c r="C785" s="7">
        <f>RR_ID</f>
        <v>8</v>
      </c>
      <c r="D785" s="1" t="str">
        <f>RR_SHORT_NAME</f>
        <v>EAST</v>
      </c>
      <c r="E785" s="1" t="str">
        <f>RR_NAME</f>
        <v>Eastern Railroads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2021</v>
      </c>
      <c r="B786" s="11">
        <f>RRICC</f>
        <v>900004</v>
      </c>
      <c r="C786" s="7">
        <f>RR_ID</f>
        <v>8</v>
      </c>
      <c r="D786" s="1" t="str">
        <f>RR_SHORT_NAME</f>
        <v>EAST</v>
      </c>
      <c r="E786" s="1" t="str">
        <f>RR_NAME</f>
        <v>Eastern Railroads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2021</v>
      </c>
      <c r="B787" s="11">
        <f>RRICC</f>
        <v>900004</v>
      </c>
      <c r="C787" s="7">
        <f>RR_ID</f>
        <v>8</v>
      </c>
      <c r="D787" s="1" t="str">
        <f>RR_SHORT_NAME</f>
        <v>EAST</v>
      </c>
      <c r="E787" s="1" t="str">
        <f>RR_NAME</f>
        <v>Eastern Railroads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2021</v>
      </c>
      <c r="B788" s="11">
        <f>RRICC</f>
        <v>900004</v>
      </c>
      <c r="C788" s="7">
        <f>RR_ID</f>
        <v>8</v>
      </c>
      <c r="D788" s="1" t="str">
        <f>RR_SHORT_NAME</f>
        <v>EAST</v>
      </c>
      <c r="E788" s="1" t="str">
        <f>RR_NAME</f>
        <v>Eastern Railroads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2021</v>
      </c>
      <c r="B789" s="11">
        <f>RRICC</f>
        <v>900004</v>
      </c>
      <c r="C789" s="7">
        <f>RR_ID</f>
        <v>8</v>
      </c>
      <c r="D789" s="1" t="str">
        <f>RR_SHORT_NAME</f>
        <v>EAST</v>
      </c>
      <c r="E789" s="1" t="str">
        <f>RR_NAME</f>
        <v>Eastern Railroads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2021</v>
      </c>
      <c r="B790" s="11">
        <f>RRICC</f>
        <v>900004</v>
      </c>
      <c r="C790" s="7">
        <f>RR_ID</f>
        <v>8</v>
      </c>
      <c r="D790" s="1" t="str">
        <f>RR_SHORT_NAME</f>
        <v>EAST</v>
      </c>
      <c r="E790" s="1" t="str">
        <f>RR_NAME</f>
        <v>Eastern Railroads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2021</v>
      </c>
      <c r="B791" s="11">
        <f>RRICC</f>
        <v>900004</v>
      </c>
      <c r="C791" s="7">
        <f>RR_ID</f>
        <v>8</v>
      </c>
      <c r="D791" s="1" t="str">
        <f>RR_SHORT_NAME</f>
        <v>EAST</v>
      </c>
      <c r="E791" s="1" t="str">
        <f>RR_NAME</f>
        <v>Eastern Railroads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2021</v>
      </c>
      <c r="B792" s="11">
        <f>RRICC</f>
        <v>900004</v>
      </c>
      <c r="C792" s="7">
        <f>RR_ID</f>
        <v>8</v>
      </c>
      <c r="D792" s="1" t="str">
        <f>RR_SHORT_NAME</f>
        <v>EAST</v>
      </c>
      <c r="E792" s="1" t="str">
        <f>RR_NAME</f>
        <v>Eastern Railroads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2021</v>
      </c>
      <c r="B793" s="11">
        <f>RRICC</f>
        <v>900004</v>
      </c>
      <c r="C793" s="7">
        <f>RR_ID</f>
        <v>8</v>
      </c>
      <c r="D793" s="1" t="str">
        <f>RR_SHORT_NAME</f>
        <v>EAST</v>
      </c>
      <c r="E793" s="1" t="str">
        <f>RR_NAME</f>
        <v>Eastern Railroads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2021</v>
      </c>
      <c r="B794" s="11">
        <f>RRICC</f>
        <v>900004</v>
      </c>
      <c r="C794" s="7">
        <f>RR_ID</f>
        <v>8</v>
      </c>
      <c r="D794" s="1" t="str">
        <f>RR_SHORT_NAME</f>
        <v>EAST</v>
      </c>
      <c r="E794" s="1" t="str">
        <f>RR_NAME</f>
        <v>Eastern Railroads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2021</v>
      </c>
      <c r="B795" s="11">
        <f>RRICC</f>
        <v>900004</v>
      </c>
      <c r="C795" s="7">
        <f>RR_ID</f>
        <v>8</v>
      </c>
      <c r="D795" s="1" t="str">
        <f>RR_SHORT_NAME</f>
        <v>EAST</v>
      </c>
      <c r="E795" s="1" t="str">
        <f>RR_NAME</f>
        <v>Eastern Railroads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2021</v>
      </c>
      <c r="B796" s="11">
        <f>RRICC</f>
        <v>900004</v>
      </c>
      <c r="C796" s="7">
        <f>RR_ID</f>
        <v>8</v>
      </c>
      <c r="D796" s="1" t="str">
        <f>RR_SHORT_NAME</f>
        <v>EAST</v>
      </c>
      <c r="E796" s="1" t="str">
        <f>RR_NAME</f>
        <v>Eastern Railroads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2021</v>
      </c>
      <c r="B797" s="11">
        <f>RRICC</f>
        <v>900004</v>
      </c>
      <c r="C797" s="7">
        <f>RR_ID</f>
        <v>8</v>
      </c>
      <c r="D797" s="1" t="str">
        <f>RR_SHORT_NAME</f>
        <v>EAST</v>
      </c>
      <c r="E797" s="1" t="str">
        <f>RR_NAME</f>
        <v>Eastern Railroads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2021</v>
      </c>
      <c r="B798" s="11">
        <f>RRICC</f>
        <v>900004</v>
      </c>
      <c r="C798" s="7">
        <f>RR_ID</f>
        <v>8</v>
      </c>
      <c r="D798" s="1" t="str">
        <f>RR_SHORT_NAME</f>
        <v>EAST</v>
      </c>
      <c r="E798" s="1" t="str">
        <f>RR_NAME</f>
        <v>Eastern Railroads</v>
      </c>
      <c r="F798" s="1" t="s">
        <v>47798</v>
      </c>
      <c r="G798" s="6">
        <f>E2L113C22</f>
        <v>594.72694897019687</v>
      </c>
    </row>
    <row r="799" spans="1:7" x14ac:dyDescent="0.3">
      <c r="A799" s="11">
        <f>CURRENT_YEAR</f>
        <v>2021</v>
      </c>
      <c r="B799" s="11">
        <f>RRICC</f>
        <v>900004</v>
      </c>
      <c r="C799" s="7">
        <f>RR_ID</f>
        <v>8</v>
      </c>
      <c r="D799" s="1" t="str">
        <f>RR_SHORT_NAME</f>
        <v>EAST</v>
      </c>
      <c r="E799" s="1" t="str">
        <f>RR_NAME</f>
        <v>Eastern Railroads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2021</v>
      </c>
      <c r="B800" s="11">
        <f>RRICC</f>
        <v>900004</v>
      </c>
      <c r="C800" s="7">
        <f>RR_ID</f>
        <v>8</v>
      </c>
      <c r="D800" s="1" t="str">
        <f>RR_SHORT_NAME</f>
        <v>EAST</v>
      </c>
      <c r="E800" s="1" t="str">
        <f>RR_NAME</f>
        <v>Eastern Railroads</v>
      </c>
      <c r="F800" s="1" t="s">
        <v>47800</v>
      </c>
      <c r="G800" s="6">
        <f>E2L113C24</f>
        <v>393.81281236906898</v>
      </c>
    </row>
    <row r="801" spans="1:7" x14ac:dyDescent="0.3">
      <c r="A801" s="11">
        <f>CURRENT_YEAR</f>
        <v>2021</v>
      </c>
      <c r="B801" s="11">
        <f>RRICC</f>
        <v>900004</v>
      </c>
      <c r="C801" s="7">
        <f>RR_ID</f>
        <v>8</v>
      </c>
      <c r="D801" s="1" t="str">
        <f>RR_SHORT_NAME</f>
        <v>EAST</v>
      </c>
      <c r="E801" s="1" t="str">
        <f>RR_NAME</f>
        <v>Eastern Railroads</v>
      </c>
      <c r="F801" s="1" t="s">
        <v>47801</v>
      </c>
      <c r="G801" s="6">
        <f>E2L113C25</f>
        <v>5.8474486447326726</v>
      </c>
    </row>
    <row r="802" spans="1:7" x14ac:dyDescent="0.3">
      <c r="A802" s="11">
        <f>CURRENT_YEAR</f>
        <v>2021</v>
      </c>
      <c r="B802" s="11">
        <f>RRICC</f>
        <v>900004</v>
      </c>
      <c r="C802" s="7">
        <f>RR_ID</f>
        <v>8</v>
      </c>
      <c r="D802" s="1" t="str">
        <f>RR_SHORT_NAME</f>
        <v>EAST</v>
      </c>
      <c r="E802" s="1" t="str">
        <f>RR_NAME</f>
        <v>Eastern Railroads</v>
      </c>
      <c r="F802" s="1" t="s">
        <v>47802</v>
      </c>
      <c r="G802" s="6">
        <f>E2L113C26</f>
        <v>3.2160967546029702</v>
      </c>
    </row>
    <row r="803" spans="1:7" x14ac:dyDescent="0.3">
      <c r="A803" s="11">
        <f>CURRENT_YEAR</f>
        <v>2021</v>
      </c>
      <c r="B803" s="11">
        <f>RRICC</f>
        <v>900004</v>
      </c>
      <c r="C803" s="7">
        <f>RR_ID</f>
        <v>8</v>
      </c>
      <c r="D803" s="1" t="str">
        <f>RR_SHORT_NAME</f>
        <v>EAST</v>
      </c>
      <c r="E803" s="1" t="str">
        <f>RR_NAME</f>
        <v>Eastern Railroads</v>
      </c>
      <c r="F803" s="1" t="s">
        <v>47803</v>
      </c>
      <c r="G803" s="6">
        <f>E2L113C27</f>
        <v>8.7711729670990088</v>
      </c>
    </row>
    <row r="804" spans="1:7" x14ac:dyDescent="0.3">
      <c r="A804" s="11">
        <f>CURRENT_YEAR</f>
        <v>2021</v>
      </c>
      <c r="B804" s="11">
        <f>RRICC</f>
        <v>900004</v>
      </c>
      <c r="C804" s="7">
        <f>RR_ID</f>
        <v>8</v>
      </c>
      <c r="D804" s="1" t="str">
        <f>RR_SHORT_NAME</f>
        <v>EAST</v>
      </c>
      <c r="E804" s="1" t="str">
        <f>RR_NAME</f>
        <v>Eastern Railroads</v>
      </c>
      <c r="F804" s="1" t="s">
        <v>47804</v>
      </c>
      <c r="G804" s="6">
        <f>E2L113C28</f>
        <v>7.0169383736792055</v>
      </c>
    </row>
    <row r="805" spans="1:7" x14ac:dyDescent="0.3">
      <c r="A805" s="11">
        <f>CURRENT_YEAR</f>
        <v>2021</v>
      </c>
      <c r="B805" s="11">
        <f>RRICC</f>
        <v>900004</v>
      </c>
      <c r="C805" s="7">
        <f>RR_ID</f>
        <v>8</v>
      </c>
      <c r="D805" s="1" t="str">
        <f>RR_SHORT_NAME</f>
        <v>EAST</v>
      </c>
      <c r="E805" s="1" t="str">
        <f>RR_NAME</f>
        <v>Eastern Railroads</v>
      </c>
      <c r="F805" s="1" t="s">
        <v>47805</v>
      </c>
      <c r="G805" s="6">
        <f>E2L113C29</f>
        <v>1.4618621611831681</v>
      </c>
    </row>
    <row r="806" spans="1:7" x14ac:dyDescent="0.3">
      <c r="A806" s="11">
        <f>CURRENT_YEAR</f>
        <v>2021</v>
      </c>
      <c r="B806" s="11">
        <f>RRICC</f>
        <v>900004</v>
      </c>
      <c r="C806" s="7">
        <f>RR_ID</f>
        <v>8</v>
      </c>
      <c r="D806" s="1" t="str">
        <f>RR_SHORT_NAME</f>
        <v>EAST</v>
      </c>
      <c r="E806" s="1" t="str">
        <f>RR_NAME</f>
        <v>Eastern Railroads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2021</v>
      </c>
      <c r="B807" s="11">
        <f>RRICC</f>
        <v>900004</v>
      </c>
      <c r="C807" s="7">
        <f>RR_ID</f>
        <v>8</v>
      </c>
      <c r="D807" s="1" t="str">
        <f>RR_SHORT_NAME</f>
        <v>EAST</v>
      </c>
      <c r="E807" s="1" t="str">
        <f>RR_NAME</f>
        <v>Eastern Railroads</v>
      </c>
      <c r="F807" s="1" t="s">
        <v>47807</v>
      </c>
      <c r="G807" s="6">
        <f>E2L114C2</f>
        <v>2.0288346015218259</v>
      </c>
    </row>
    <row r="808" spans="1:7" x14ac:dyDescent="0.3">
      <c r="A808" s="11">
        <f>CURRENT_YEAR</f>
        <v>2021</v>
      </c>
      <c r="B808" s="11">
        <f>RRICC</f>
        <v>900004</v>
      </c>
      <c r="C808" s="7">
        <f>RR_ID</f>
        <v>8</v>
      </c>
      <c r="D808" s="1" t="str">
        <f>RR_SHORT_NAME</f>
        <v>EAST</v>
      </c>
      <c r="E808" s="1" t="str">
        <f>RR_NAME</f>
        <v>Eastern Railroads</v>
      </c>
      <c r="F808" s="1" t="s">
        <v>47808</v>
      </c>
      <c r="G808" s="6">
        <f>E2L114C3</f>
        <v>1.8582325894595078</v>
      </c>
    </row>
    <row r="809" spans="1:7" x14ac:dyDescent="0.3">
      <c r="A809" s="11">
        <f>CURRENT_YEAR</f>
        <v>2021</v>
      </c>
      <c r="B809" s="11">
        <f>RRICC</f>
        <v>900004</v>
      </c>
      <c r="C809" s="7">
        <f>RR_ID</f>
        <v>8</v>
      </c>
      <c r="D809" s="1" t="str">
        <f>RR_SHORT_NAME</f>
        <v>EAST</v>
      </c>
      <c r="E809" s="1" t="str">
        <f>RR_NAME</f>
        <v>Eastern Railroads</v>
      </c>
      <c r="F809" s="1" t="s">
        <v>47809</v>
      </c>
      <c r="G809" s="6">
        <f>E2L114C4</f>
        <v>1.9456503337215207</v>
      </c>
    </row>
    <row r="810" spans="1:7" x14ac:dyDescent="0.3">
      <c r="A810" s="11">
        <f>CURRENT_YEAR</f>
        <v>2021</v>
      </c>
      <c r="B810" s="11">
        <f>RRICC</f>
        <v>900004</v>
      </c>
      <c r="C810" s="7">
        <f>RR_ID</f>
        <v>8</v>
      </c>
      <c r="D810" s="1" t="str">
        <f>RR_SHORT_NAME</f>
        <v>EAST</v>
      </c>
      <c r="E810" s="1" t="str">
        <f>RR_NAME</f>
        <v>Eastern Railroads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2021</v>
      </c>
      <c r="B811" s="11">
        <f>RRICC</f>
        <v>900004</v>
      </c>
      <c r="C811" s="7">
        <f>RR_ID</f>
        <v>8</v>
      </c>
      <c r="D811" s="1" t="str">
        <f>RR_SHORT_NAME</f>
        <v>EAST</v>
      </c>
      <c r="E811" s="1" t="str">
        <f>RR_NAME</f>
        <v>Eastern Railroads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2021</v>
      </c>
      <c r="B812" s="11">
        <f>RRICC</f>
        <v>900004</v>
      </c>
      <c r="C812" s="7">
        <f>RR_ID</f>
        <v>8</v>
      </c>
      <c r="D812" s="1" t="str">
        <f>RR_SHORT_NAME</f>
        <v>EAST</v>
      </c>
      <c r="E812" s="1" t="str">
        <f>RR_NAME</f>
        <v>Eastern Railroads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2021</v>
      </c>
      <c r="B813" s="11">
        <f>RRICC</f>
        <v>900004</v>
      </c>
      <c r="C813" s="7">
        <f>RR_ID</f>
        <v>8</v>
      </c>
      <c r="D813" s="1" t="str">
        <f>RR_SHORT_NAME</f>
        <v>EAST</v>
      </c>
      <c r="E813" s="1" t="str">
        <f>RR_NAME</f>
        <v>Eastern Railroads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2021</v>
      </c>
      <c r="B814" s="11">
        <f>RRICC</f>
        <v>900004</v>
      </c>
      <c r="C814" s="7">
        <f>RR_ID</f>
        <v>8</v>
      </c>
      <c r="D814" s="1" t="str">
        <f>RR_SHORT_NAME</f>
        <v>EAST</v>
      </c>
      <c r="E814" s="1" t="str">
        <f>RR_NAME</f>
        <v>Eastern Railroads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2021</v>
      </c>
      <c r="B815" s="11">
        <f>RRICC</f>
        <v>900004</v>
      </c>
      <c r="C815" s="7">
        <f>RR_ID</f>
        <v>8</v>
      </c>
      <c r="D815" s="1" t="str">
        <f>RR_SHORT_NAME</f>
        <v>EAST</v>
      </c>
      <c r="E815" s="1" t="str">
        <f>RR_NAME</f>
        <v>Eastern Railroads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2021</v>
      </c>
      <c r="B816" s="11">
        <f>RRICC</f>
        <v>900004</v>
      </c>
      <c r="C816" s="7">
        <f>RR_ID</f>
        <v>8</v>
      </c>
      <c r="D816" s="1" t="str">
        <f>RR_SHORT_NAME</f>
        <v>EAST</v>
      </c>
      <c r="E816" s="1" t="str">
        <f>RR_NAME</f>
        <v>Eastern Railroads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2021</v>
      </c>
      <c r="B817" s="11">
        <f>RRICC</f>
        <v>900004</v>
      </c>
      <c r="C817" s="7">
        <f>RR_ID</f>
        <v>8</v>
      </c>
      <c r="D817" s="1" t="str">
        <f>RR_SHORT_NAME</f>
        <v>EAST</v>
      </c>
      <c r="E817" s="1" t="str">
        <f>RR_NAME</f>
        <v>Eastern Railroads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2021</v>
      </c>
      <c r="B818" s="11">
        <f>RRICC</f>
        <v>900004</v>
      </c>
      <c r="C818" s="7">
        <f>RR_ID</f>
        <v>8</v>
      </c>
      <c r="D818" s="1" t="str">
        <f>RR_SHORT_NAME</f>
        <v>EAST</v>
      </c>
      <c r="E818" s="1" t="str">
        <f>RR_NAME</f>
        <v>Eastern Railroads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2021</v>
      </c>
      <c r="B819" s="11">
        <f>RRICC</f>
        <v>900004</v>
      </c>
      <c r="C819" s="7">
        <f>RR_ID</f>
        <v>8</v>
      </c>
      <c r="D819" s="1" t="str">
        <f>RR_SHORT_NAME</f>
        <v>EAST</v>
      </c>
      <c r="E819" s="1" t="str">
        <f>RR_NAME</f>
        <v>Eastern Railroads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2021</v>
      </c>
      <c r="B820" s="11">
        <f>RRICC</f>
        <v>900004</v>
      </c>
      <c r="C820" s="7">
        <f>RR_ID</f>
        <v>8</v>
      </c>
      <c r="D820" s="1" t="str">
        <f>RR_SHORT_NAME</f>
        <v>EAST</v>
      </c>
      <c r="E820" s="1" t="str">
        <f>RR_NAME</f>
        <v>Eastern Railroads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2021</v>
      </c>
      <c r="B821" s="11">
        <f>RRICC</f>
        <v>900004</v>
      </c>
      <c r="C821" s="7">
        <f>RR_ID</f>
        <v>8</v>
      </c>
      <c r="D821" s="1" t="str">
        <f>RR_SHORT_NAME</f>
        <v>EAST</v>
      </c>
      <c r="E821" s="1" t="str">
        <f>RR_NAME</f>
        <v>Eastern Railroads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2021</v>
      </c>
      <c r="B822" s="11">
        <f>RRICC</f>
        <v>900004</v>
      </c>
      <c r="C822" s="7">
        <f>RR_ID</f>
        <v>8</v>
      </c>
      <c r="D822" s="1" t="str">
        <f>RR_SHORT_NAME</f>
        <v>EAST</v>
      </c>
      <c r="E822" s="1" t="str">
        <f>RR_NAME</f>
        <v>Eastern Railroads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2021</v>
      </c>
      <c r="B823" s="11">
        <f>RRICC</f>
        <v>900004</v>
      </c>
      <c r="C823" s="7">
        <f>RR_ID</f>
        <v>8</v>
      </c>
      <c r="D823" s="1" t="str">
        <f>RR_SHORT_NAME</f>
        <v>EAST</v>
      </c>
      <c r="E823" s="1" t="str">
        <f>RR_NAME</f>
        <v>Eastern Railroads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2021</v>
      </c>
      <c r="B824" s="11">
        <f>RRICC</f>
        <v>900004</v>
      </c>
      <c r="C824" s="7">
        <f>RR_ID</f>
        <v>8</v>
      </c>
      <c r="D824" s="1" t="str">
        <f>RR_SHORT_NAME</f>
        <v>EAST</v>
      </c>
      <c r="E824" s="1" t="str">
        <f>RR_NAME</f>
        <v>Eastern Railroads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2021</v>
      </c>
      <c r="B825" s="11">
        <f>RRICC</f>
        <v>900004</v>
      </c>
      <c r="C825" s="7">
        <f>RR_ID</f>
        <v>8</v>
      </c>
      <c r="D825" s="1" t="str">
        <f>RR_SHORT_NAME</f>
        <v>EAST</v>
      </c>
      <c r="E825" s="1" t="str">
        <f>RR_NAME</f>
        <v>Eastern Railroads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2021</v>
      </c>
      <c r="B826" s="11">
        <f>RRICC</f>
        <v>900004</v>
      </c>
      <c r="C826" s="7">
        <f>RR_ID</f>
        <v>8</v>
      </c>
      <c r="D826" s="1" t="str">
        <f>RR_SHORT_NAME</f>
        <v>EAST</v>
      </c>
      <c r="E826" s="1" t="str">
        <f>RR_NAME</f>
        <v>Eastern Railroads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2021</v>
      </c>
      <c r="B827" s="11">
        <f>RRICC</f>
        <v>900004</v>
      </c>
      <c r="C827" s="7">
        <f>RR_ID</f>
        <v>8</v>
      </c>
      <c r="D827" s="1" t="str">
        <f>RR_SHORT_NAME</f>
        <v>EAST</v>
      </c>
      <c r="E827" s="1" t="str">
        <f>RR_NAME</f>
        <v>Eastern Railroads</v>
      </c>
      <c r="F827" s="1" t="s">
        <v>47827</v>
      </c>
      <c r="G827" s="6">
        <f>E2L114C22</f>
        <v>594.72694897019687</v>
      </c>
    </row>
    <row r="828" spans="1:7" x14ac:dyDescent="0.3">
      <c r="A828" s="11">
        <f>CURRENT_YEAR</f>
        <v>2021</v>
      </c>
      <c r="B828" s="11">
        <f>RRICC</f>
        <v>900004</v>
      </c>
      <c r="C828" s="7">
        <f>RR_ID</f>
        <v>8</v>
      </c>
      <c r="D828" s="1" t="str">
        <f>RR_SHORT_NAME</f>
        <v>EAST</v>
      </c>
      <c r="E828" s="1" t="str">
        <f>RR_NAME</f>
        <v>Eastern Railroads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2021</v>
      </c>
      <c r="B829" s="11">
        <f>RRICC</f>
        <v>900004</v>
      </c>
      <c r="C829" s="7">
        <f>RR_ID</f>
        <v>8</v>
      </c>
      <c r="D829" s="1" t="str">
        <f>RR_SHORT_NAME</f>
        <v>EAST</v>
      </c>
      <c r="E829" s="1" t="str">
        <f>RR_NAME</f>
        <v>Eastern Railroads</v>
      </c>
      <c r="F829" s="1" t="s">
        <v>47829</v>
      </c>
      <c r="G829" s="6">
        <f>E2L114C24</f>
        <v>543.56898358739579</v>
      </c>
    </row>
    <row r="830" spans="1:7" x14ac:dyDescent="0.3">
      <c r="A830" s="11">
        <f>CURRENT_YEAR</f>
        <v>2021</v>
      </c>
      <c r="B830" s="11">
        <f>RRICC</f>
        <v>900004</v>
      </c>
      <c r="C830" s="7">
        <f>RR_ID</f>
        <v>8</v>
      </c>
      <c r="D830" s="1" t="str">
        <f>RR_SHORT_NAME</f>
        <v>EAST</v>
      </c>
      <c r="E830" s="1" t="str">
        <f>RR_NAME</f>
        <v>Eastern Railroads</v>
      </c>
      <c r="F830" s="1" t="s">
        <v>47830</v>
      </c>
      <c r="G830" s="6">
        <f>E2L114C25</f>
        <v>5.8474486447326726</v>
      </c>
    </row>
    <row r="831" spans="1:7" x14ac:dyDescent="0.3">
      <c r="A831" s="11">
        <f>CURRENT_YEAR</f>
        <v>2021</v>
      </c>
      <c r="B831" s="11">
        <f>RRICC</f>
        <v>900004</v>
      </c>
      <c r="C831" s="7">
        <f>RR_ID</f>
        <v>8</v>
      </c>
      <c r="D831" s="1" t="str">
        <f>RR_SHORT_NAME</f>
        <v>EAST</v>
      </c>
      <c r="E831" s="1" t="str">
        <f>RR_NAME</f>
        <v>Eastern Railroads</v>
      </c>
      <c r="F831" s="1" t="s">
        <v>47831</v>
      </c>
      <c r="G831" s="6">
        <f>E2L114C26</f>
        <v>3.2160967546029697</v>
      </c>
    </row>
    <row r="832" spans="1:7" x14ac:dyDescent="0.3">
      <c r="A832" s="11">
        <f>CURRENT_YEAR</f>
        <v>2021</v>
      </c>
      <c r="B832" s="11">
        <f>RRICC</f>
        <v>900004</v>
      </c>
      <c r="C832" s="7">
        <f>RR_ID</f>
        <v>8</v>
      </c>
      <c r="D832" s="1" t="str">
        <f>RR_SHORT_NAME</f>
        <v>EAST</v>
      </c>
      <c r="E832" s="1" t="str">
        <f>RR_NAME</f>
        <v>Eastern Railroads</v>
      </c>
      <c r="F832" s="1" t="s">
        <v>47832</v>
      </c>
      <c r="G832" s="6">
        <f>E2L114C27</f>
        <v>8.7711729670990088</v>
      </c>
    </row>
    <row r="833" spans="1:7" x14ac:dyDescent="0.3">
      <c r="A833" s="11">
        <f>CURRENT_YEAR</f>
        <v>2021</v>
      </c>
      <c r="B833" s="11">
        <f>RRICC</f>
        <v>900004</v>
      </c>
      <c r="C833" s="7">
        <f>RR_ID</f>
        <v>8</v>
      </c>
      <c r="D833" s="1" t="str">
        <f>RR_SHORT_NAME</f>
        <v>EAST</v>
      </c>
      <c r="E833" s="1" t="str">
        <f>RR_NAME</f>
        <v>Eastern Railroads</v>
      </c>
      <c r="F833" s="1" t="s">
        <v>47833</v>
      </c>
      <c r="G833" s="6">
        <f>E2L114C28</f>
        <v>7.0169383736792064</v>
      </c>
    </row>
    <row r="834" spans="1:7" x14ac:dyDescent="0.3">
      <c r="A834" s="11">
        <f>CURRENT_YEAR</f>
        <v>2021</v>
      </c>
      <c r="B834" s="11">
        <f>RRICC</f>
        <v>900004</v>
      </c>
      <c r="C834" s="7">
        <f>RR_ID</f>
        <v>8</v>
      </c>
      <c r="D834" s="1" t="str">
        <f>RR_SHORT_NAME</f>
        <v>EAST</v>
      </c>
      <c r="E834" s="1" t="str">
        <f>RR_NAME</f>
        <v>Eastern Railroads</v>
      </c>
      <c r="F834" s="1" t="s">
        <v>47834</v>
      </c>
      <c r="G834" s="6">
        <f>E2L114C29</f>
        <v>1.4618621611831684</v>
      </c>
    </row>
    <row r="835" spans="1:7" x14ac:dyDescent="0.3">
      <c r="A835" s="11">
        <f>CURRENT_YEAR</f>
        <v>2021</v>
      </c>
      <c r="B835" s="11">
        <f>RRICC</f>
        <v>900004</v>
      </c>
      <c r="C835" s="7">
        <f>RR_ID</f>
        <v>8</v>
      </c>
      <c r="D835" s="1" t="str">
        <f>RR_SHORT_NAME</f>
        <v>EAST</v>
      </c>
      <c r="E835" s="1" t="str">
        <f>RR_NAME</f>
        <v>Eastern Railroads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2021</v>
      </c>
      <c r="B836" s="11">
        <f>RRICC</f>
        <v>900004</v>
      </c>
      <c r="C836" s="7">
        <f>RR_ID</f>
        <v>8</v>
      </c>
      <c r="D836" s="1" t="str">
        <f>RR_SHORT_NAME</f>
        <v>EAST</v>
      </c>
      <c r="E836" s="1" t="str">
        <f>RR_NAME</f>
        <v>Eastern Railroads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2021</v>
      </c>
      <c r="B837" s="11">
        <f>RRICC</f>
        <v>900004</v>
      </c>
      <c r="C837" s="7">
        <f>RR_ID</f>
        <v>8</v>
      </c>
      <c r="D837" s="1" t="str">
        <f>RR_SHORT_NAME</f>
        <v>EAST</v>
      </c>
      <c r="E837" s="1" t="str">
        <f>RR_NAME</f>
        <v>Eastern Railroads</v>
      </c>
      <c r="F837" s="1" t="s">
        <v>47837</v>
      </c>
      <c r="G837" s="6">
        <f>E2L115C3</f>
        <v>2.0184005513899619</v>
      </c>
    </row>
    <row r="838" spans="1:7" x14ac:dyDescent="0.3">
      <c r="A838" s="11">
        <f>CURRENT_YEAR</f>
        <v>2021</v>
      </c>
      <c r="B838" s="11">
        <f>RRICC</f>
        <v>900004</v>
      </c>
      <c r="C838" s="7">
        <f>RR_ID</f>
        <v>8</v>
      </c>
      <c r="D838" s="1" t="str">
        <f>RR_SHORT_NAME</f>
        <v>EAST</v>
      </c>
      <c r="E838" s="1" t="str">
        <f>RR_NAME</f>
        <v>Eastern Railroads</v>
      </c>
      <c r="F838" s="1" t="s">
        <v>47838</v>
      </c>
      <c r="G838" s="6">
        <f>E2L115C4</f>
        <v>2.0184005513899619</v>
      </c>
    </row>
    <row r="839" spans="1:7" x14ac:dyDescent="0.3">
      <c r="A839" s="11">
        <f>CURRENT_YEAR</f>
        <v>2021</v>
      </c>
      <c r="B839" s="11">
        <f>RRICC</f>
        <v>900004</v>
      </c>
      <c r="C839" s="7">
        <f>RR_ID</f>
        <v>8</v>
      </c>
      <c r="D839" s="1" t="str">
        <f>RR_SHORT_NAME</f>
        <v>EAST</v>
      </c>
      <c r="E839" s="1" t="str">
        <f>RR_NAME</f>
        <v>Eastern Railroads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2021</v>
      </c>
      <c r="B840" s="11">
        <f>RRICC</f>
        <v>900004</v>
      </c>
      <c r="C840" s="7">
        <f>RR_ID</f>
        <v>8</v>
      </c>
      <c r="D840" s="1" t="str">
        <f>RR_SHORT_NAME</f>
        <v>EAST</v>
      </c>
      <c r="E840" s="1" t="str">
        <f>RR_NAME</f>
        <v>Eastern Railroads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2021</v>
      </c>
      <c r="B841" s="11">
        <f>RRICC</f>
        <v>900004</v>
      </c>
      <c r="C841" s="7">
        <f>RR_ID</f>
        <v>8</v>
      </c>
      <c r="D841" s="1" t="str">
        <f>RR_SHORT_NAME</f>
        <v>EAST</v>
      </c>
      <c r="E841" s="1" t="str">
        <f>RR_NAME</f>
        <v>Eastern Railroads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2021</v>
      </c>
      <c r="B842" s="11">
        <f>RRICC</f>
        <v>900004</v>
      </c>
      <c r="C842" s="7">
        <f>RR_ID</f>
        <v>8</v>
      </c>
      <c r="D842" s="1" t="str">
        <f>RR_SHORT_NAME</f>
        <v>EAST</v>
      </c>
      <c r="E842" s="1" t="str">
        <f>RR_NAME</f>
        <v>Eastern Railroads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2021</v>
      </c>
      <c r="B843" s="11">
        <f>RRICC</f>
        <v>900004</v>
      </c>
      <c r="C843" s="7">
        <f>RR_ID</f>
        <v>8</v>
      </c>
      <c r="D843" s="1" t="str">
        <f>RR_SHORT_NAME</f>
        <v>EAST</v>
      </c>
      <c r="E843" s="1" t="str">
        <f>RR_NAME</f>
        <v>Eastern Railroads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2021</v>
      </c>
      <c r="B844" s="11">
        <f>RRICC</f>
        <v>900004</v>
      </c>
      <c r="C844" s="7">
        <f>RR_ID</f>
        <v>8</v>
      </c>
      <c r="D844" s="1" t="str">
        <f>RR_SHORT_NAME</f>
        <v>EAST</v>
      </c>
      <c r="E844" s="1" t="str">
        <f>RR_NAME</f>
        <v>Eastern Railroads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2021</v>
      </c>
      <c r="B845" s="11">
        <f>RRICC</f>
        <v>900004</v>
      </c>
      <c r="C845" s="7">
        <f>RR_ID</f>
        <v>8</v>
      </c>
      <c r="D845" s="1" t="str">
        <f>RR_SHORT_NAME</f>
        <v>EAST</v>
      </c>
      <c r="E845" s="1" t="str">
        <f>RR_NAME</f>
        <v>Eastern Railroads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2021</v>
      </c>
      <c r="B846" s="11">
        <f>RRICC</f>
        <v>900004</v>
      </c>
      <c r="C846" s="7">
        <f>RR_ID</f>
        <v>8</v>
      </c>
      <c r="D846" s="1" t="str">
        <f>RR_SHORT_NAME</f>
        <v>EAST</v>
      </c>
      <c r="E846" s="1" t="str">
        <f>RR_NAME</f>
        <v>Eastern Railroads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2021</v>
      </c>
      <c r="B847" s="11">
        <f>RRICC</f>
        <v>900004</v>
      </c>
      <c r="C847" s="7">
        <f>RR_ID</f>
        <v>8</v>
      </c>
      <c r="D847" s="1" t="str">
        <f>RR_SHORT_NAME</f>
        <v>EAST</v>
      </c>
      <c r="E847" s="1" t="str">
        <f>RR_NAME</f>
        <v>Eastern Railroads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2021</v>
      </c>
      <c r="B848" s="11">
        <f>RRICC</f>
        <v>900004</v>
      </c>
      <c r="C848" s="7">
        <f>RR_ID</f>
        <v>8</v>
      </c>
      <c r="D848" s="1" t="str">
        <f>RR_SHORT_NAME</f>
        <v>EAST</v>
      </c>
      <c r="E848" s="1" t="str">
        <f>RR_NAME</f>
        <v>Eastern Railroads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2021</v>
      </c>
      <c r="B849" s="11">
        <f>RRICC</f>
        <v>900004</v>
      </c>
      <c r="C849" s="7">
        <f>RR_ID</f>
        <v>8</v>
      </c>
      <c r="D849" s="1" t="str">
        <f>RR_SHORT_NAME</f>
        <v>EAST</v>
      </c>
      <c r="E849" s="1" t="str">
        <f>RR_NAME</f>
        <v>Eastern Railroads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2021</v>
      </c>
      <c r="B850" s="11">
        <f>RRICC</f>
        <v>900004</v>
      </c>
      <c r="C850" s="7">
        <f>RR_ID</f>
        <v>8</v>
      </c>
      <c r="D850" s="1" t="str">
        <f>RR_SHORT_NAME</f>
        <v>EAST</v>
      </c>
      <c r="E850" s="1" t="str">
        <f>RR_NAME</f>
        <v>Eastern Railroads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2021</v>
      </c>
      <c r="B851" s="11">
        <f>RRICC</f>
        <v>900004</v>
      </c>
      <c r="C851" s="7">
        <f>RR_ID</f>
        <v>8</v>
      </c>
      <c r="D851" s="1" t="str">
        <f>RR_SHORT_NAME</f>
        <v>EAST</v>
      </c>
      <c r="E851" s="1" t="str">
        <f>RR_NAME</f>
        <v>Eastern Railroads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2021</v>
      </c>
      <c r="B852" s="11">
        <f>RRICC</f>
        <v>900004</v>
      </c>
      <c r="C852" s="7">
        <f>RR_ID</f>
        <v>8</v>
      </c>
      <c r="D852" s="1" t="str">
        <f>RR_SHORT_NAME</f>
        <v>EAST</v>
      </c>
      <c r="E852" s="1" t="str">
        <f>RR_NAME</f>
        <v>Eastern Railroads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2021</v>
      </c>
      <c r="B853" s="11">
        <f>RRICC</f>
        <v>900004</v>
      </c>
      <c r="C853" s="7">
        <f>RR_ID</f>
        <v>8</v>
      </c>
      <c r="D853" s="1" t="str">
        <f>RR_SHORT_NAME</f>
        <v>EAST</v>
      </c>
      <c r="E853" s="1" t="str">
        <f>RR_NAME</f>
        <v>Eastern Railroads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2021</v>
      </c>
      <c r="B854" s="11">
        <f>RRICC</f>
        <v>900004</v>
      </c>
      <c r="C854" s="7">
        <f>RR_ID</f>
        <v>8</v>
      </c>
      <c r="D854" s="1" t="str">
        <f>RR_SHORT_NAME</f>
        <v>EAST</v>
      </c>
      <c r="E854" s="1" t="str">
        <f>RR_NAME</f>
        <v>Eastern Railroads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2021</v>
      </c>
      <c r="B855" s="11">
        <f>RRICC</f>
        <v>900004</v>
      </c>
      <c r="C855" s="7">
        <f>RR_ID</f>
        <v>8</v>
      </c>
      <c r="D855" s="1" t="str">
        <f>RR_SHORT_NAME</f>
        <v>EAST</v>
      </c>
      <c r="E855" s="1" t="str">
        <f>RR_NAME</f>
        <v>Eastern Railroads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2021</v>
      </c>
      <c r="B856" s="11">
        <f>RRICC</f>
        <v>900004</v>
      </c>
      <c r="C856" s="7">
        <f>RR_ID</f>
        <v>8</v>
      </c>
      <c r="D856" s="1" t="str">
        <f>RR_SHORT_NAME</f>
        <v>EAST</v>
      </c>
      <c r="E856" s="1" t="str">
        <f>RR_NAME</f>
        <v>Eastern Railroads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2021</v>
      </c>
      <c r="B857" s="11">
        <f>RRICC</f>
        <v>900004</v>
      </c>
      <c r="C857" s="7">
        <f>RR_ID</f>
        <v>8</v>
      </c>
      <c r="D857" s="1" t="str">
        <f>RR_SHORT_NAME</f>
        <v>EAST</v>
      </c>
      <c r="E857" s="1" t="str">
        <f>RR_NAME</f>
        <v>Eastern Railroads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2021</v>
      </c>
      <c r="B858" s="11">
        <f>RRICC</f>
        <v>900004</v>
      </c>
      <c r="C858" s="7">
        <f>RR_ID</f>
        <v>8</v>
      </c>
      <c r="D858" s="1" t="str">
        <f>RR_SHORT_NAME</f>
        <v>EAST</v>
      </c>
      <c r="E858" s="1" t="str">
        <f>RR_NAME</f>
        <v>Eastern Railroads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2021</v>
      </c>
      <c r="B859" s="11">
        <f>RRICC</f>
        <v>900004</v>
      </c>
      <c r="C859" s="7">
        <f>RR_ID</f>
        <v>8</v>
      </c>
      <c r="D859" s="1" t="str">
        <f>RR_SHORT_NAME</f>
        <v>EAST</v>
      </c>
      <c r="E859" s="1" t="str">
        <f>RR_NAME</f>
        <v>Eastern Railroads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2021</v>
      </c>
      <c r="B860" s="11">
        <f>RRICC</f>
        <v>900004</v>
      </c>
      <c r="C860" s="7">
        <f>RR_ID</f>
        <v>8</v>
      </c>
      <c r="D860" s="1" t="str">
        <f>RR_SHORT_NAME</f>
        <v>EAST</v>
      </c>
      <c r="E860" s="1" t="str">
        <f>RR_NAME</f>
        <v>Eastern Railroads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2021</v>
      </c>
      <c r="B861" s="11">
        <f>RRICC</f>
        <v>900004</v>
      </c>
      <c r="C861" s="7">
        <f>RR_ID</f>
        <v>8</v>
      </c>
      <c r="D861" s="1" t="str">
        <f>RR_SHORT_NAME</f>
        <v>EAST</v>
      </c>
      <c r="E861" s="1" t="str">
        <f>RR_NAME</f>
        <v>Eastern Railroads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2021</v>
      </c>
      <c r="B862" s="11">
        <f>RRICC</f>
        <v>900004</v>
      </c>
      <c r="C862" s="7">
        <f>RR_ID</f>
        <v>8</v>
      </c>
      <c r="D862" s="1" t="str">
        <f>RR_SHORT_NAME</f>
        <v>EAST</v>
      </c>
      <c r="E862" s="1" t="str">
        <f>RR_NAME</f>
        <v>Eastern Railroads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2021</v>
      </c>
      <c r="B863" s="11">
        <f>RRICC</f>
        <v>900004</v>
      </c>
      <c r="C863" s="7">
        <f>RR_ID</f>
        <v>8</v>
      </c>
      <c r="D863" s="1" t="str">
        <f>RR_SHORT_NAME</f>
        <v>EAST</v>
      </c>
      <c r="E863" s="1" t="str">
        <f>RR_NAME</f>
        <v>Eastern Railroads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2021</v>
      </c>
      <c r="B864" s="11">
        <f>RRICC</f>
        <v>900004</v>
      </c>
      <c r="C864" s="7">
        <f>RR_ID</f>
        <v>8</v>
      </c>
      <c r="D864" s="1" t="str">
        <f>RR_SHORT_NAME</f>
        <v>EAST</v>
      </c>
      <c r="E864" s="1" t="str">
        <f>RR_NAME</f>
        <v>Eastern Railroads</v>
      </c>
      <c r="F864" s="1" t="s">
        <v>47864</v>
      </c>
      <c r="G864" s="6">
        <f>E2L116C1</f>
        <v>41.9</v>
      </c>
    </row>
    <row r="865" spans="1:7" x14ac:dyDescent="0.3">
      <c r="A865" s="11">
        <f>CURRENT_YEAR</f>
        <v>2021</v>
      </c>
      <c r="B865" s="11">
        <f>RRICC</f>
        <v>900004</v>
      </c>
      <c r="C865" s="7">
        <f>RR_ID</f>
        <v>8</v>
      </c>
      <c r="D865" s="1" t="str">
        <f>RR_SHORT_NAME</f>
        <v>EAST</v>
      </c>
      <c r="E865" s="1" t="str">
        <f>RR_NAME</f>
        <v>Eastern Railroads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2021</v>
      </c>
      <c r="B866" s="11">
        <f>RRICC</f>
        <v>900004</v>
      </c>
      <c r="C866" s="7">
        <f>RR_ID</f>
        <v>8</v>
      </c>
      <c r="D866" s="1" t="str">
        <f>RR_SHORT_NAME</f>
        <v>EAST</v>
      </c>
      <c r="E866" s="1" t="str">
        <f>RR_NAME</f>
        <v>Eastern Railroads</v>
      </c>
      <c r="F866" s="1" t="s">
        <v>47866</v>
      </c>
      <c r="G866" s="6">
        <f>E2L116C3</f>
        <v>2.0171242656971158</v>
      </c>
    </row>
    <row r="867" spans="1:7" x14ac:dyDescent="0.3">
      <c r="A867" s="11">
        <f>CURRENT_YEAR</f>
        <v>2021</v>
      </c>
      <c r="B867" s="11">
        <f>RRICC</f>
        <v>900004</v>
      </c>
      <c r="C867" s="7">
        <f>RR_ID</f>
        <v>8</v>
      </c>
      <c r="D867" s="1" t="str">
        <f>RR_SHORT_NAME</f>
        <v>EAST</v>
      </c>
      <c r="E867" s="1" t="str">
        <f>RR_NAME</f>
        <v>Eastern Railroads</v>
      </c>
      <c r="F867" s="1" t="s">
        <v>47867</v>
      </c>
      <c r="G867" s="6">
        <f>E2L116C4</f>
        <v>2.0171242656971158</v>
      </c>
    </row>
    <row r="868" spans="1:7" x14ac:dyDescent="0.3">
      <c r="A868" s="11">
        <f>CURRENT_YEAR</f>
        <v>2021</v>
      </c>
      <c r="B868" s="11">
        <f>RRICC</f>
        <v>900004</v>
      </c>
      <c r="C868" s="7">
        <f>RR_ID</f>
        <v>8</v>
      </c>
      <c r="D868" s="1" t="str">
        <f>RR_SHORT_NAME</f>
        <v>EAST</v>
      </c>
      <c r="E868" s="1" t="str">
        <f>RR_NAME</f>
        <v>Eastern Railroads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2021</v>
      </c>
      <c r="B869" s="11">
        <f>RRICC</f>
        <v>900004</v>
      </c>
      <c r="C869" s="7">
        <f>RR_ID</f>
        <v>8</v>
      </c>
      <c r="D869" s="1" t="str">
        <f>RR_SHORT_NAME</f>
        <v>EAST</v>
      </c>
      <c r="E869" s="1" t="str">
        <f>RR_NAME</f>
        <v>Eastern Railroads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2021</v>
      </c>
      <c r="B870" s="11">
        <f>RRICC</f>
        <v>900004</v>
      </c>
      <c r="C870" s="7">
        <f>RR_ID</f>
        <v>8</v>
      </c>
      <c r="D870" s="1" t="str">
        <f>RR_SHORT_NAME</f>
        <v>EAST</v>
      </c>
      <c r="E870" s="1" t="str">
        <f>RR_NAME</f>
        <v>Eastern Railroads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2021</v>
      </c>
      <c r="B871" s="11">
        <f>RRICC</f>
        <v>900004</v>
      </c>
      <c r="C871" s="7">
        <f>RR_ID</f>
        <v>8</v>
      </c>
      <c r="D871" s="1" t="str">
        <f>RR_SHORT_NAME</f>
        <v>EAST</v>
      </c>
      <c r="E871" s="1" t="str">
        <f>RR_NAME</f>
        <v>Eastern Railroads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2021</v>
      </c>
      <c r="B872" s="11">
        <f>RRICC</f>
        <v>900004</v>
      </c>
      <c r="C872" s="7">
        <f>RR_ID</f>
        <v>8</v>
      </c>
      <c r="D872" s="1" t="str">
        <f>RR_SHORT_NAME</f>
        <v>EAST</v>
      </c>
      <c r="E872" s="1" t="str">
        <f>RR_NAME</f>
        <v>Eastern Railroads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2021</v>
      </c>
      <c r="B873" s="11">
        <f>RRICC</f>
        <v>900004</v>
      </c>
      <c r="C873" s="7">
        <f>RR_ID</f>
        <v>8</v>
      </c>
      <c r="D873" s="1" t="str">
        <f>RR_SHORT_NAME</f>
        <v>EAST</v>
      </c>
      <c r="E873" s="1" t="str">
        <f>RR_NAME</f>
        <v>Eastern Railroads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2021</v>
      </c>
      <c r="B874" s="11">
        <f>RRICC</f>
        <v>900004</v>
      </c>
      <c r="C874" s="7">
        <f>RR_ID</f>
        <v>8</v>
      </c>
      <c r="D874" s="1" t="str">
        <f>RR_SHORT_NAME</f>
        <v>EAST</v>
      </c>
      <c r="E874" s="1" t="str">
        <f>RR_NAME</f>
        <v>Eastern Railroads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2021</v>
      </c>
      <c r="B875" s="11">
        <f>RRICC</f>
        <v>900004</v>
      </c>
      <c r="C875" s="7">
        <f>RR_ID</f>
        <v>8</v>
      </c>
      <c r="D875" s="1" t="str">
        <f>RR_SHORT_NAME</f>
        <v>EAST</v>
      </c>
      <c r="E875" s="1" t="str">
        <f>RR_NAME</f>
        <v>Eastern Railroads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2021</v>
      </c>
      <c r="B876" s="11">
        <f>RRICC</f>
        <v>900004</v>
      </c>
      <c r="C876" s="7">
        <f>RR_ID</f>
        <v>8</v>
      </c>
      <c r="D876" s="1" t="str">
        <f>RR_SHORT_NAME</f>
        <v>EAST</v>
      </c>
      <c r="E876" s="1" t="str">
        <f>RR_NAME</f>
        <v>Eastern Railroads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2021</v>
      </c>
      <c r="B877" s="11">
        <f>RRICC</f>
        <v>900004</v>
      </c>
      <c r="C877" s="7">
        <f>RR_ID</f>
        <v>8</v>
      </c>
      <c r="D877" s="1" t="str">
        <f>RR_SHORT_NAME</f>
        <v>EAST</v>
      </c>
      <c r="E877" s="1" t="str">
        <f>RR_NAME</f>
        <v>Eastern Railroads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2021</v>
      </c>
      <c r="B878" s="11">
        <f>RRICC</f>
        <v>900004</v>
      </c>
      <c r="C878" s="7">
        <f>RR_ID</f>
        <v>8</v>
      </c>
      <c r="D878" s="1" t="str">
        <f>RR_SHORT_NAME</f>
        <v>EAST</v>
      </c>
      <c r="E878" s="1" t="str">
        <f>RR_NAME</f>
        <v>Eastern Railroads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2021</v>
      </c>
      <c r="B879" s="11">
        <f>RRICC</f>
        <v>900004</v>
      </c>
      <c r="C879" s="7">
        <f>RR_ID</f>
        <v>8</v>
      </c>
      <c r="D879" s="1" t="str">
        <f>RR_SHORT_NAME</f>
        <v>EAST</v>
      </c>
      <c r="E879" s="1" t="str">
        <f>RR_NAME</f>
        <v>Eastern Railroads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2021</v>
      </c>
      <c r="B880" s="11">
        <f>RRICC</f>
        <v>900004</v>
      </c>
      <c r="C880" s="7">
        <f>RR_ID</f>
        <v>8</v>
      </c>
      <c r="D880" s="1" t="str">
        <f>RR_SHORT_NAME</f>
        <v>EAST</v>
      </c>
      <c r="E880" s="1" t="str">
        <f>RR_NAME</f>
        <v>Eastern Railroads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2021</v>
      </c>
      <c r="B881" s="11">
        <f>RRICC</f>
        <v>900004</v>
      </c>
      <c r="C881" s="7">
        <f>RR_ID</f>
        <v>8</v>
      </c>
      <c r="D881" s="1" t="str">
        <f>RR_SHORT_NAME</f>
        <v>EAST</v>
      </c>
      <c r="E881" s="1" t="str">
        <f>RR_NAME</f>
        <v>Eastern Railroads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2021</v>
      </c>
      <c r="B882" s="11">
        <f>RRICC</f>
        <v>900004</v>
      </c>
      <c r="C882" s="7">
        <f>RR_ID</f>
        <v>8</v>
      </c>
      <c r="D882" s="1" t="str">
        <f>RR_SHORT_NAME</f>
        <v>EAST</v>
      </c>
      <c r="E882" s="1" t="str">
        <f>RR_NAME</f>
        <v>Eastern Railroads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2021</v>
      </c>
      <c r="B883" s="11">
        <f>RRICC</f>
        <v>900004</v>
      </c>
      <c r="C883" s="7">
        <f>RR_ID</f>
        <v>8</v>
      </c>
      <c r="D883" s="1" t="str">
        <f>RR_SHORT_NAME</f>
        <v>EAST</v>
      </c>
      <c r="E883" s="1" t="str">
        <f>RR_NAME</f>
        <v>Eastern Railroads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2021</v>
      </c>
      <c r="B884" s="11">
        <f>RRICC</f>
        <v>900004</v>
      </c>
      <c r="C884" s="7">
        <f>RR_ID</f>
        <v>8</v>
      </c>
      <c r="D884" s="1" t="str">
        <f>RR_SHORT_NAME</f>
        <v>EAST</v>
      </c>
      <c r="E884" s="1" t="str">
        <f>RR_NAME</f>
        <v>Eastern Railroads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2021</v>
      </c>
      <c r="B885" s="11">
        <f>RRICC</f>
        <v>900004</v>
      </c>
      <c r="C885" s="7">
        <f>RR_ID</f>
        <v>8</v>
      </c>
      <c r="D885" s="1" t="str">
        <f>RR_SHORT_NAME</f>
        <v>EAST</v>
      </c>
      <c r="E885" s="1" t="str">
        <f>RR_NAME</f>
        <v>Eastern Railroads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2021</v>
      </c>
      <c r="B886" s="11">
        <f>RRICC</f>
        <v>900004</v>
      </c>
      <c r="C886" s="7">
        <f>RR_ID</f>
        <v>8</v>
      </c>
      <c r="D886" s="1" t="str">
        <f>RR_SHORT_NAME</f>
        <v>EAST</v>
      </c>
      <c r="E886" s="1" t="str">
        <f>RR_NAME</f>
        <v>Eastern Railroads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2021</v>
      </c>
      <c r="B887" s="11">
        <f>RRICC</f>
        <v>900004</v>
      </c>
      <c r="C887" s="7">
        <f>RR_ID</f>
        <v>8</v>
      </c>
      <c r="D887" s="1" t="str">
        <f>RR_SHORT_NAME</f>
        <v>EAST</v>
      </c>
      <c r="E887" s="1" t="str">
        <f>RR_NAME</f>
        <v>Eastern Railroads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2021</v>
      </c>
      <c r="B888" s="11">
        <f>RRICC</f>
        <v>900004</v>
      </c>
      <c r="C888" s="7">
        <f>RR_ID</f>
        <v>8</v>
      </c>
      <c r="D888" s="1" t="str">
        <f>RR_SHORT_NAME</f>
        <v>EAST</v>
      </c>
      <c r="E888" s="1" t="str">
        <f>RR_NAME</f>
        <v>Eastern Railroads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2021</v>
      </c>
      <c r="B889" s="11">
        <f>RRICC</f>
        <v>900004</v>
      </c>
      <c r="C889" s="7">
        <f>RR_ID</f>
        <v>8</v>
      </c>
      <c r="D889" s="1" t="str">
        <f>RR_SHORT_NAME</f>
        <v>EAST</v>
      </c>
      <c r="E889" s="1" t="str">
        <f>RR_NAME</f>
        <v>Eastern Railroads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2021</v>
      </c>
      <c r="B890" s="11">
        <f>RRICC</f>
        <v>900004</v>
      </c>
      <c r="C890" s="7">
        <f>RR_ID</f>
        <v>8</v>
      </c>
      <c r="D890" s="1" t="str">
        <f>RR_SHORT_NAME</f>
        <v>EAST</v>
      </c>
      <c r="E890" s="1" t="str">
        <f>RR_NAME</f>
        <v>Eastern Railroads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2021</v>
      </c>
      <c r="B891" s="11">
        <f>RRICC</f>
        <v>900004</v>
      </c>
      <c r="C891" s="7">
        <f>RR_ID</f>
        <v>8</v>
      </c>
      <c r="D891" s="1" t="str">
        <f>RR_SHORT_NAME</f>
        <v>EAST</v>
      </c>
      <c r="E891" s="1" t="str">
        <f>RR_NAME</f>
        <v>Eastern Railroads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2021</v>
      </c>
      <c r="B892" s="11">
        <f>RRICC</f>
        <v>900004</v>
      </c>
      <c r="C892" s="7">
        <f>RR_ID</f>
        <v>8</v>
      </c>
      <c r="D892" s="1" t="str">
        <f>RR_SHORT_NAME</f>
        <v>EAST</v>
      </c>
      <c r="E892" s="1" t="str">
        <f>RR_NAME</f>
        <v>Eastern Railroads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2021</v>
      </c>
      <c r="B893" s="11">
        <f>RRICC</f>
        <v>900004</v>
      </c>
      <c r="C893" s="7">
        <f>RR_ID</f>
        <v>8</v>
      </c>
      <c r="D893" s="1" t="str">
        <f>RR_SHORT_NAME</f>
        <v>EAST</v>
      </c>
      <c r="E893" s="1" t="str">
        <f>RR_NAME</f>
        <v>Eastern Railroads</v>
      </c>
      <c r="F893" s="1" t="s">
        <v>47893</v>
      </c>
      <c r="G893" s="6">
        <f>E2L117C1</f>
        <v>39.799999999999997</v>
      </c>
    </row>
    <row r="894" spans="1:7" x14ac:dyDescent="0.3">
      <c r="A894" s="11">
        <f>CURRENT_YEAR</f>
        <v>2021</v>
      </c>
      <c r="B894" s="11">
        <f>RRICC</f>
        <v>900004</v>
      </c>
      <c r="C894" s="7">
        <f>RR_ID</f>
        <v>8</v>
      </c>
      <c r="D894" s="1" t="str">
        <f>RR_SHORT_NAME</f>
        <v>EAST</v>
      </c>
      <c r="E894" s="1" t="str">
        <f>RR_NAME</f>
        <v>Eastern Railroads</v>
      </c>
      <c r="F894" s="1" t="s">
        <v>47894</v>
      </c>
      <c r="G894" s="6">
        <f>E2L117C2</f>
        <v>1.0907866956335486</v>
      </c>
    </row>
    <row r="895" spans="1:7" x14ac:dyDescent="0.3">
      <c r="A895" s="11">
        <f>CURRENT_YEAR</f>
        <v>2021</v>
      </c>
      <c r="B895" s="11">
        <f>RRICC</f>
        <v>900004</v>
      </c>
      <c r="C895" s="7">
        <f>RR_ID</f>
        <v>8</v>
      </c>
      <c r="D895" s="1" t="str">
        <f>RR_SHORT_NAME</f>
        <v>EAST</v>
      </c>
      <c r="E895" s="1" t="str">
        <f>RR_NAME</f>
        <v>Eastern Railroads</v>
      </c>
      <c r="F895" s="1" t="s">
        <v>47895</v>
      </c>
      <c r="G895" s="6">
        <f>E2L117C3</f>
        <v>1.912484483064373</v>
      </c>
    </row>
    <row r="896" spans="1:7" x14ac:dyDescent="0.3">
      <c r="A896" s="11">
        <f>CURRENT_YEAR</f>
        <v>2021</v>
      </c>
      <c r="B896" s="11">
        <f>RRICC</f>
        <v>900004</v>
      </c>
      <c r="C896" s="7">
        <f>RR_ID</f>
        <v>8</v>
      </c>
      <c r="D896" s="1" t="str">
        <f>RR_SHORT_NAME</f>
        <v>EAST</v>
      </c>
      <c r="E896" s="1" t="str">
        <f>RR_NAME</f>
        <v>Eastern Railroads</v>
      </c>
      <c r="F896" s="1" t="s">
        <v>47896</v>
      </c>
      <c r="G896" s="6">
        <f>E2L117C4</f>
        <v>1.9829479982662566</v>
      </c>
    </row>
    <row r="897" spans="1:7" x14ac:dyDescent="0.3">
      <c r="A897" s="11">
        <f>CURRENT_YEAR</f>
        <v>2021</v>
      </c>
      <c r="B897" s="11">
        <f>RRICC</f>
        <v>900004</v>
      </c>
      <c r="C897" s="7">
        <f>RR_ID</f>
        <v>8</v>
      </c>
      <c r="D897" s="1" t="str">
        <f>RR_SHORT_NAME</f>
        <v>EAST</v>
      </c>
      <c r="E897" s="1" t="str">
        <f>RR_NAME</f>
        <v>Eastern Railroads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2021</v>
      </c>
      <c r="B898" s="11">
        <f>RRICC</f>
        <v>900004</v>
      </c>
      <c r="C898" s="7">
        <f>RR_ID</f>
        <v>8</v>
      </c>
      <c r="D898" s="1" t="str">
        <f>RR_SHORT_NAME</f>
        <v>EAST</v>
      </c>
      <c r="E898" s="1" t="str">
        <f>RR_NAME</f>
        <v>Eastern Railroads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2021</v>
      </c>
      <c r="B899" s="11">
        <f>RRICC</f>
        <v>900004</v>
      </c>
      <c r="C899" s="7">
        <f>RR_ID</f>
        <v>8</v>
      </c>
      <c r="D899" s="1" t="str">
        <f>RR_SHORT_NAME</f>
        <v>EAST</v>
      </c>
      <c r="E899" s="1" t="str">
        <f>RR_NAME</f>
        <v>Eastern Railroads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2021</v>
      </c>
      <c r="B900" s="11">
        <f>RRICC</f>
        <v>900004</v>
      </c>
      <c r="C900" s="7">
        <f>RR_ID</f>
        <v>8</v>
      </c>
      <c r="D900" s="1" t="str">
        <f>RR_SHORT_NAME</f>
        <v>EAST</v>
      </c>
      <c r="E900" s="1" t="str">
        <f>RR_NAME</f>
        <v>Eastern Railroads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2021</v>
      </c>
      <c r="B901" s="11">
        <f>RRICC</f>
        <v>900004</v>
      </c>
      <c r="C901" s="7">
        <f>RR_ID</f>
        <v>8</v>
      </c>
      <c r="D901" s="1" t="str">
        <f>RR_SHORT_NAME</f>
        <v>EAST</v>
      </c>
      <c r="E901" s="1" t="str">
        <f>RR_NAME</f>
        <v>Eastern Railroads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2021</v>
      </c>
      <c r="B902" s="11">
        <f>RRICC</f>
        <v>900004</v>
      </c>
      <c r="C902" s="7">
        <f>RR_ID</f>
        <v>8</v>
      </c>
      <c r="D902" s="1" t="str">
        <f>RR_SHORT_NAME</f>
        <v>EAST</v>
      </c>
      <c r="E902" s="1" t="str">
        <f>RR_NAME</f>
        <v>Eastern Railroads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2021</v>
      </c>
      <c r="B903" s="11">
        <f>RRICC</f>
        <v>900004</v>
      </c>
      <c r="C903" s="7">
        <f>RR_ID</f>
        <v>8</v>
      </c>
      <c r="D903" s="1" t="str">
        <f>RR_SHORT_NAME</f>
        <v>EAST</v>
      </c>
      <c r="E903" s="1" t="str">
        <f>RR_NAME</f>
        <v>Eastern Railroads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2021</v>
      </c>
      <c r="B904" s="11">
        <f>RRICC</f>
        <v>900004</v>
      </c>
      <c r="C904" s="7">
        <f>RR_ID</f>
        <v>8</v>
      </c>
      <c r="D904" s="1" t="str">
        <f>RR_SHORT_NAME</f>
        <v>EAST</v>
      </c>
      <c r="E904" s="1" t="str">
        <f>RR_NAME</f>
        <v>Eastern Railroads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2021</v>
      </c>
      <c r="B905" s="11">
        <f>RRICC</f>
        <v>900004</v>
      </c>
      <c r="C905" s="7">
        <f>RR_ID</f>
        <v>8</v>
      </c>
      <c r="D905" s="1" t="str">
        <f>RR_SHORT_NAME</f>
        <v>EAST</v>
      </c>
      <c r="E905" s="1" t="str">
        <f>RR_NAME</f>
        <v>Eastern Railroads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2021</v>
      </c>
      <c r="B906" s="11">
        <f>RRICC</f>
        <v>900004</v>
      </c>
      <c r="C906" s="7">
        <f>RR_ID</f>
        <v>8</v>
      </c>
      <c r="D906" s="1" t="str">
        <f>RR_SHORT_NAME</f>
        <v>EAST</v>
      </c>
      <c r="E906" s="1" t="str">
        <f>RR_NAME</f>
        <v>Eastern Railroads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2021</v>
      </c>
      <c r="B907" s="11">
        <f>RRICC</f>
        <v>900004</v>
      </c>
      <c r="C907" s="7">
        <f>RR_ID</f>
        <v>8</v>
      </c>
      <c r="D907" s="1" t="str">
        <f>RR_SHORT_NAME</f>
        <v>EAST</v>
      </c>
      <c r="E907" s="1" t="str">
        <f>RR_NAME</f>
        <v>Eastern Railroads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2021</v>
      </c>
      <c r="B908" s="11">
        <f>RRICC</f>
        <v>900004</v>
      </c>
      <c r="C908" s="7">
        <f>RR_ID</f>
        <v>8</v>
      </c>
      <c r="D908" s="1" t="str">
        <f>RR_SHORT_NAME</f>
        <v>EAST</v>
      </c>
      <c r="E908" s="1" t="str">
        <f>RR_NAME</f>
        <v>Eastern Railroads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2021</v>
      </c>
      <c r="B909" s="11">
        <f>RRICC</f>
        <v>900004</v>
      </c>
      <c r="C909" s="7">
        <f>RR_ID</f>
        <v>8</v>
      </c>
      <c r="D909" s="1" t="str">
        <f>RR_SHORT_NAME</f>
        <v>EAST</v>
      </c>
      <c r="E909" s="1" t="str">
        <f>RR_NAME</f>
        <v>Eastern Railroads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2021</v>
      </c>
      <c r="B910" s="11">
        <f>RRICC</f>
        <v>900004</v>
      </c>
      <c r="C910" s="7">
        <f>RR_ID</f>
        <v>8</v>
      </c>
      <c r="D910" s="1" t="str">
        <f>RR_SHORT_NAME</f>
        <v>EAST</v>
      </c>
      <c r="E910" s="1" t="str">
        <f>RR_NAME</f>
        <v>Eastern Railroads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2021</v>
      </c>
      <c r="B911" s="11">
        <f>RRICC</f>
        <v>900004</v>
      </c>
      <c r="C911" s="7">
        <f>RR_ID</f>
        <v>8</v>
      </c>
      <c r="D911" s="1" t="str">
        <f>RR_SHORT_NAME</f>
        <v>EAST</v>
      </c>
      <c r="E911" s="1" t="str">
        <f>RR_NAME</f>
        <v>Eastern Railroads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2021</v>
      </c>
      <c r="B912" s="11">
        <f>RRICC</f>
        <v>900004</v>
      </c>
      <c r="C912" s="7">
        <f>RR_ID</f>
        <v>8</v>
      </c>
      <c r="D912" s="1" t="str">
        <f>RR_SHORT_NAME</f>
        <v>EAST</v>
      </c>
      <c r="E912" s="1" t="str">
        <f>RR_NAME</f>
        <v>Eastern Railroads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2021</v>
      </c>
      <c r="B913" s="11">
        <f>RRICC</f>
        <v>900004</v>
      </c>
      <c r="C913" s="7">
        <f>RR_ID</f>
        <v>8</v>
      </c>
      <c r="D913" s="1" t="str">
        <f>RR_SHORT_NAME</f>
        <v>EAST</v>
      </c>
      <c r="E913" s="1" t="str">
        <f>RR_NAME</f>
        <v>Eastern Railroads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2021</v>
      </c>
      <c r="B914" s="11">
        <f>RRICC</f>
        <v>900004</v>
      </c>
      <c r="C914" s="7">
        <f>RR_ID</f>
        <v>8</v>
      </c>
      <c r="D914" s="1" t="str">
        <f>RR_SHORT_NAME</f>
        <v>EAST</v>
      </c>
      <c r="E914" s="1" t="str">
        <f>RR_NAME</f>
        <v>Eastern Railroads</v>
      </c>
      <c r="F914" s="1" t="s">
        <v>47914</v>
      </c>
      <c r="G914" s="6">
        <f>E2L117C22</f>
        <v>594.72694897019687</v>
      </c>
    </row>
    <row r="915" spans="1:7" x14ac:dyDescent="0.3">
      <c r="A915" s="11">
        <f>CURRENT_YEAR</f>
        <v>2021</v>
      </c>
      <c r="B915" s="11">
        <f>RRICC</f>
        <v>900004</v>
      </c>
      <c r="C915" s="7">
        <f>RR_ID</f>
        <v>8</v>
      </c>
      <c r="D915" s="1" t="str">
        <f>RR_SHORT_NAME</f>
        <v>EAST</v>
      </c>
      <c r="E915" s="1" t="str">
        <f>RR_NAME</f>
        <v>Eastern Railroads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2021</v>
      </c>
      <c r="B916" s="11">
        <f>RRICC</f>
        <v>900004</v>
      </c>
      <c r="C916" s="7">
        <f>RR_ID</f>
        <v>8</v>
      </c>
      <c r="D916" s="1" t="str">
        <f>RR_SHORT_NAME</f>
        <v>EAST</v>
      </c>
      <c r="E916" s="1" t="str">
        <f>RR_NAME</f>
        <v>Eastern Railroads</v>
      </c>
      <c r="F916" s="1" t="s">
        <v>47916</v>
      </c>
      <c r="G916" s="6">
        <f>E2L117C24</f>
        <v>1162.2194166216575</v>
      </c>
    </row>
    <row r="917" spans="1:7" x14ac:dyDescent="0.3">
      <c r="A917" s="11">
        <f>CURRENT_YEAR</f>
        <v>2021</v>
      </c>
      <c r="B917" s="11">
        <f>RRICC</f>
        <v>900004</v>
      </c>
      <c r="C917" s="7">
        <f>RR_ID</f>
        <v>8</v>
      </c>
      <c r="D917" s="1" t="str">
        <f>RR_SHORT_NAME</f>
        <v>EAST</v>
      </c>
      <c r="E917" s="1" t="str">
        <f>RR_NAME</f>
        <v>Eastern Railroads</v>
      </c>
      <c r="F917" s="1" t="s">
        <v>47917</v>
      </c>
      <c r="G917" s="6">
        <f>E2L117C25</f>
        <v>5.8474486447326717</v>
      </c>
    </row>
    <row r="918" spans="1:7" x14ac:dyDescent="0.3">
      <c r="A918" s="11">
        <f>CURRENT_YEAR</f>
        <v>2021</v>
      </c>
      <c r="B918" s="11">
        <f>RRICC</f>
        <v>900004</v>
      </c>
      <c r="C918" s="7">
        <f>RR_ID</f>
        <v>8</v>
      </c>
      <c r="D918" s="1" t="str">
        <f>RR_SHORT_NAME</f>
        <v>EAST</v>
      </c>
      <c r="E918" s="1" t="str">
        <f>RR_NAME</f>
        <v>Eastern Railroads</v>
      </c>
      <c r="F918" s="1" t="s">
        <v>47918</v>
      </c>
      <c r="G918" s="6">
        <f>E2L117C26</f>
        <v>3.2160967546029702</v>
      </c>
    </row>
    <row r="919" spans="1:7" x14ac:dyDescent="0.3">
      <c r="A919" s="11">
        <f>CURRENT_YEAR</f>
        <v>2021</v>
      </c>
      <c r="B919" s="11">
        <f>RRICC</f>
        <v>900004</v>
      </c>
      <c r="C919" s="7">
        <f>RR_ID</f>
        <v>8</v>
      </c>
      <c r="D919" s="1" t="str">
        <f>RR_SHORT_NAME</f>
        <v>EAST</v>
      </c>
      <c r="E919" s="1" t="str">
        <f>RR_NAME</f>
        <v>Eastern Railroads</v>
      </c>
      <c r="F919" s="1" t="s">
        <v>47919</v>
      </c>
      <c r="G919" s="6">
        <f>E2L117C27</f>
        <v>8.7711729670990088</v>
      </c>
    </row>
    <row r="920" spans="1:7" x14ac:dyDescent="0.3">
      <c r="A920" s="11">
        <f>CURRENT_YEAR</f>
        <v>2021</v>
      </c>
      <c r="B920" s="11">
        <f>RRICC</f>
        <v>900004</v>
      </c>
      <c r="C920" s="7">
        <f>RR_ID</f>
        <v>8</v>
      </c>
      <c r="D920" s="1" t="str">
        <f>RR_SHORT_NAME</f>
        <v>EAST</v>
      </c>
      <c r="E920" s="1" t="str">
        <f>RR_NAME</f>
        <v>Eastern Railroads</v>
      </c>
      <c r="F920" s="1" t="s">
        <v>47920</v>
      </c>
      <c r="G920" s="6">
        <f>E2L117C28</f>
        <v>7.0169383736792055</v>
      </c>
    </row>
    <row r="921" spans="1:7" x14ac:dyDescent="0.3">
      <c r="A921" s="11">
        <f>CURRENT_YEAR</f>
        <v>2021</v>
      </c>
      <c r="B921" s="11">
        <f>RRICC</f>
        <v>900004</v>
      </c>
      <c r="C921" s="7">
        <f>RR_ID</f>
        <v>8</v>
      </c>
      <c r="D921" s="1" t="str">
        <f>RR_SHORT_NAME</f>
        <v>EAST</v>
      </c>
      <c r="E921" s="1" t="str">
        <f>RR_NAME</f>
        <v>Eastern Railroads</v>
      </c>
      <c r="F921" s="1" t="s">
        <v>47921</v>
      </c>
      <c r="G921" s="6">
        <f>E2L117C29</f>
        <v>1.4618621611831681</v>
      </c>
    </row>
    <row r="922" spans="1:7" x14ac:dyDescent="0.3">
      <c r="A922" s="11">
        <f>CURRENT_YEAR</f>
        <v>2021</v>
      </c>
      <c r="B922" s="11">
        <f>RRICC</f>
        <v>900004</v>
      </c>
      <c r="C922" s="7">
        <f>RR_ID</f>
        <v>8</v>
      </c>
      <c r="D922" s="1" t="str">
        <f>RR_SHORT_NAME</f>
        <v>EAST</v>
      </c>
      <c r="E922" s="1" t="str">
        <f>RR_NAME</f>
        <v>Eastern Railroads</v>
      </c>
      <c r="F922" s="1" t="s">
        <v>47922</v>
      </c>
      <c r="G922" s="6">
        <f>E2L118C1</f>
        <v>35.4</v>
      </c>
    </row>
    <row r="923" spans="1:7" x14ac:dyDescent="0.3">
      <c r="A923" s="11">
        <f>CURRENT_YEAR</f>
        <v>2021</v>
      </c>
      <c r="B923" s="11">
        <f>RRICC</f>
        <v>900004</v>
      </c>
      <c r="C923" s="7">
        <f>RR_ID</f>
        <v>8</v>
      </c>
      <c r="D923" s="1" t="str">
        <f>RR_SHORT_NAME</f>
        <v>EAST</v>
      </c>
      <c r="E923" s="1" t="str">
        <f>RR_NAME</f>
        <v>Eastern Railroads</v>
      </c>
      <c r="F923" s="1" t="s">
        <v>47923</v>
      </c>
      <c r="G923" s="6">
        <f>E2L118C2</f>
        <v>1.7725525130969477</v>
      </c>
    </row>
    <row r="924" spans="1:7" x14ac:dyDescent="0.3">
      <c r="A924" s="11">
        <f>CURRENT_YEAR</f>
        <v>2021</v>
      </c>
      <c r="B924" s="11">
        <f>RRICC</f>
        <v>900004</v>
      </c>
      <c r="C924" s="7">
        <f>RR_ID</f>
        <v>8</v>
      </c>
      <c r="D924" s="1" t="str">
        <f>RR_SHORT_NAME</f>
        <v>EAST</v>
      </c>
      <c r="E924" s="1" t="str">
        <f>RR_NAME</f>
        <v>Eastern Railroads</v>
      </c>
      <c r="F924" s="1" t="s">
        <v>47924</v>
      </c>
      <c r="G924" s="6">
        <f>E2L118C3</f>
        <v>1.7236926045578618</v>
      </c>
    </row>
    <row r="925" spans="1:7" x14ac:dyDescent="0.3">
      <c r="A925" s="11">
        <f>CURRENT_YEAR</f>
        <v>2021</v>
      </c>
      <c r="B925" s="11">
        <f>RRICC</f>
        <v>900004</v>
      </c>
      <c r="C925" s="7">
        <f>RR_ID</f>
        <v>8</v>
      </c>
      <c r="D925" s="1" t="str">
        <f>RR_SHORT_NAME</f>
        <v>EAST</v>
      </c>
      <c r="E925" s="1" t="str">
        <f>RR_NAME</f>
        <v>Eastern Railroads</v>
      </c>
      <c r="F925" s="1" t="s">
        <v>47925</v>
      </c>
      <c r="G925" s="6">
        <f>E2L118C4</f>
        <v>1.7373319637587583</v>
      </c>
    </row>
    <row r="926" spans="1:7" x14ac:dyDescent="0.3">
      <c r="A926" s="11">
        <f>CURRENT_YEAR</f>
        <v>2021</v>
      </c>
      <c r="B926" s="11">
        <f>RRICC</f>
        <v>900004</v>
      </c>
      <c r="C926" s="7">
        <f>RR_ID</f>
        <v>8</v>
      </c>
      <c r="D926" s="1" t="str">
        <f>RR_SHORT_NAME</f>
        <v>EAST</v>
      </c>
      <c r="E926" s="1" t="str">
        <f>RR_NAME</f>
        <v>Eastern Railroads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2021</v>
      </c>
      <c r="B927" s="11">
        <f>RRICC</f>
        <v>900004</v>
      </c>
      <c r="C927" s="7">
        <f>RR_ID</f>
        <v>8</v>
      </c>
      <c r="D927" s="1" t="str">
        <f>RR_SHORT_NAME</f>
        <v>EAST</v>
      </c>
      <c r="E927" s="1" t="str">
        <f>RR_NAME</f>
        <v>Eastern Railroads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2021</v>
      </c>
      <c r="B928" s="11">
        <f>RRICC</f>
        <v>900004</v>
      </c>
      <c r="C928" s="7">
        <f>RR_ID</f>
        <v>8</v>
      </c>
      <c r="D928" s="1" t="str">
        <f>RR_SHORT_NAME</f>
        <v>EAST</v>
      </c>
      <c r="E928" s="1" t="str">
        <f>RR_NAME</f>
        <v>Eastern Railroads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2021</v>
      </c>
      <c r="B929" s="11">
        <f>RRICC</f>
        <v>900004</v>
      </c>
      <c r="C929" s="7">
        <f>RR_ID</f>
        <v>8</v>
      </c>
      <c r="D929" s="1" t="str">
        <f>RR_SHORT_NAME</f>
        <v>EAST</v>
      </c>
      <c r="E929" s="1" t="str">
        <f>RR_NAME</f>
        <v>Eastern Railroads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2021</v>
      </c>
      <c r="B930" s="11">
        <f>RRICC</f>
        <v>900004</v>
      </c>
      <c r="C930" s="7">
        <f>RR_ID</f>
        <v>8</v>
      </c>
      <c r="D930" s="1" t="str">
        <f>RR_SHORT_NAME</f>
        <v>EAST</v>
      </c>
      <c r="E930" s="1" t="str">
        <f>RR_NAME</f>
        <v>Eastern Railroads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2021</v>
      </c>
      <c r="B931" s="11">
        <f>RRICC</f>
        <v>900004</v>
      </c>
      <c r="C931" s="7">
        <f>RR_ID</f>
        <v>8</v>
      </c>
      <c r="D931" s="1" t="str">
        <f>RR_SHORT_NAME</f>
        <v>EAST</v>
      </c>
      <c r="E931" s="1" t="str">
        <f>RR_NAME</f>
        <v>Eastern Railroads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2021</v>
      </c>
      <c r="B932" s="11">
        <f>RRICC</f>
        <v>900004</v>
      </c>
      <c r="C932" s="7">
        <f>RR_ID</f>
        <v>8</v>
      </c>
      <c r="D932" s="1" t="str">
        <f>RR_SHORT_NAME</f>
        <v>EAST</v>
      </c>
      <c r="E932" s="1" t="str">
        <f>RR_NAME</f>
        <v>Eastern Railroads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2021</v>
      </c>
      <c r="B933" s="11">
        <f>RRICC</f>
        <v>900004</v>
      </c>
      <c r="C933" s="7">
        <f>RR_ID</f>
        <v>8</v>
      </c>
      <c r="D933" s="1" t="str">
        <f>RR_SHORT_NAME</f>
        <v>EAST</v>
      </c>
      <c r="E933" s="1" t="str">
        <f>RR_NAME</f>
        <v>Eastern Railroads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2021</v>
      </c>
      <c r="B934" s="11">
        <f>RRICC</f>
        <v>900004</v>
      </c>
      <c r="C934" s="7">
        <f>RR_ID</f>
        <v>8</v>
      </c>
      <c r="D934" s="1" t="str">
        <f>RR_SHORT_NAME</f>
        <v>EAST</v>
      </c>
      <c r="E934" s="1" t="str">
        <f>RR_NAME</f>
        <v>Eastern Railroads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2021</v>
      </c>
      <c r="B935" s="11">
        <f>RRICC</f>
        <v>900004</v>
      </c>
      <c r="C935" s="7">
        <f>RR_ID</f>
        <v>8</v>
      </c>
      <c r="D935" s="1" t="str">
        <f>RR_SHORT_NAME</f>
        <v>EAST</v>
      </c>
      <c r="E935" s="1" t="str">
        <f>RR_NAME</f>
        <v>Eastern Railroads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2021</v>
      </c>
      <c r="B936" s="11">
        <f>RRICC</f>
        <v>900004</v>
      </c>
      <c r="C936" s="7">
        <f>RR_ID</f>
        <v>8</v>
      </c>
      <c r="D936" s="1" t="str">
        <f>RR_SHORT_NAME</f>
        <v>EAST</v>
      </c>
      <c r="E936" s="1" t="str">
        <f>RR_NAME</f>
        <v>Eastern Railroads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2021</v>
      </c>
      <c r="B937" s="11">
        <f>RRICC</f>
        <v>900004</v>
      </c>
      <c r="C937" s="7">
        <f>RR_ID</f>
        <v>8</v>
      </c>
      <c r="D937" s="1" t="str">
        <f>RR_SHORT_NAME</f>
        <v>EAST</v>
      </c>
      <c r="E937" s="1" t="str">
        <f>RR_NAME</f>
        <v>Eastern Railroads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2021</v>
      </c>
      <c r="B938" s="11">
        <f>RRICC</f>
        <v>900004</v>
      </c>
      <c r="C938" s="7">
        <f>RR_ID</f>
        <v>8</v>
      </c>
      <c r="D938" s="1" t="str">
        <f>RR_SHORT_NAME</f>
        <v>EAST</v>
      </c>
      <c r="E938" s="1" t="str">
        <f>RR_NAME</f>
        <v>Eastern Railroads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2021</v>
      </c>
      <c r="B939" s="11">
        <f>RRICC</f>
        <v>900004</v>
      </c>
      <c r="C939" s="7">
        <f>RR_ID</f>
        <v>8</v>
      </c>
      <c r="D939" s="1" t="str">
        <f>RR_SHORT_NAME</f>
        <v>EAST</v>
      </c>
      <c r="E939" s="1" t="str">
        <f>RR_NAME</f>
        <v>Eastern Railroads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2021</v>
      </c>
      <c r="B940" s="11">
        <f>RRICC</f>
        <v>900004</v>
      </c>
      <c r="C940" s="7">
        <f>RR_ID</f>
        <v>8</v>
      </c>
      <c r="D940" s="1" t="str">
        <f>RR_SHORT_NAME</f>
        <v>EAST</v>
      </c>
      <c r="E940" s="1" t="str">
        <f>RR_NAME</f>
        <v>Eastern Railroads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2021</v>
      </c>
      <c r="B941" s="11">
        <f>RRICC</f>
        <v>900004</v>
      </c>
      <c r="C941" s="7">
        <f>RR_ID</f>
        <v>8</v>
      </c>
      <c r="D941" s="1" t="str">
        <f>RR_SHORT_NAME</f>
        <v>EAST</v>
      </c>
      <c r="E941" s="1" t="str">
        <f>RR_NAME</f>
        <v>Eastern Railroads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2021</v>
      </c>
      <c r="B942" s="11">
        <f>RRICC</f>
        <v>900004</v>
      </c>
      <c r="C942" s="7">
        <f>RR_ID</f>
        <v>8</v>
      </c>
      <c r="D942" s="1" t="str">
        <f>RR_SHORT_NAME</f>
        <v>EAST</v>
      </c>
      <c r="E942" s="1" t="str">
        <f>RR_NAME</f>
        <v>Eastern Railroads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2021</v>
      </c>
      <c r="B943" s="11">
        <f>RRICC</f>
        <v>900004</v>
      </c>
      <c r="C943" s="7">
        <f>RR_ID</f>
        <v>8</v>
      </c>
      <c r="D943" s="1" t="str">
        <f>RR_SHORT_NAME</f>
        <v>EAST</v>
      </c>
      <c r="E943" s="1" t="str">
        <f>RR_NAME</f>
        <v>Eastern Railroads</v>
      </c>
      <c r="F943" s="1" t="s">
        <v>47943</v>
      </c>
      <c r="G943" s="6">
        <f>E2L118C22</f>
        <v>594.72694897019687</v>
      </c>
    </row>
    <row r="944" spans="1:7" x14ac:dyDescent="0.3">
      <c r="A944" s="11">
        <f>CURRENT_YEAR</f>
        <v>2021</v>
      </c>
      <c r="B944" s="11">
        <f>RRICC</f>
        <v>900004</v>
      </c>
      <c r="C944" s="7">
        <f>RR_ID</f>
        <v>8</v>
      </c>
      <c r="D944" s="1" t="str">
        <f>RR_SHORT_NAME</f>
        <v>EAST</v>
      </c>
      <c r="E944" s="1" t="str">
        <f>RR_NAME</f>
        <v>Eastern Railroads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2021</v>
      </c>
      <c r="B945" s="11">
        <f>RRICC</f>
        <v>900004</v>
      </c>
      <c r="C945" s="7">
        <f>RR_ID</f>
        <v>8</v>
      </c>
      <c r="D945" s="1" t="str">
        <f>RR_SHORT_NAME</f>
        <v>EAST</v>
      </c>
      <c r="E945" s="1" t="str">
        <f>RR_NAME</f>
        <v>Eastern Railroads</v>
      </c>
      <c r="F945" s="1" t="s">
        <v>47945</v>
      </c>
      <c r="G945" s="6">
        <f>E2L118C24</f>
        <v>1146.440734822821</v>
      </c>
    </row>
    <row r="946" spans="1:7" x14ac:dyDescent="0.3">
      <c r="A946" s="11">
        <f>CURRENT_YEAR</f>
        <v>2021</v>
      </c>
      <c r="B946" s="11">
        <f>RRICC</f>
        <v>900004</v>
      </c>
      <c r="C946" s="7">
        <f>RR_ID</f>
        <v>8</v>
      </c>
      <c r="D946" s="1" t="str">
        <f>RR_SHORT_NAME</f>
        <v>EAST</v>
      </c>
      <c r="E946" s="1" t="str">
        <f>RR_NAME</f>
        <v>Eastern Railroads</v>
      </c>
      <c r="F946" s="1" t="s">
        <v>47946</v>
      </c>
      <c r="G946" s="6">
        <f>E2L118C25</f>
        <v>5.8474486447326735</v>
      </c>
    </row>
    <row r="947" spans="1:7" x14ac:dyDescent="0.3">
      <c r="A947" s="11">
        <f>CURRENT_YEAR</f>
        <v>2021</v>
      </c>
      <c r="B947" s="11">
        <f>RRICC</f>
        <v>900004</v>
      </c>
      <c r="C947" s="7">
        <f>RR_ID</f>
        <v>8</v>
      </c>
      <c r="D947" s="1" t="str">
        <f>RR_SHORT_NAME</f>
        <v>EAST</v>
      </c>
      <c r="E947" s="1" t="str">
        <f>RR_NAME</f>
        <v>Eastern Railroads</v>
      </c>
      <c r="F947" s="1" t="s">
        <v>47947</v>
      </c>
      <c r="G947" s="6">
        <f>E2L118C26</f>
        <v>3.2160967546029706</v>
      </c>
    </row>
    <row r="948" spans="1:7" x14ac:dyDescent="0.3">
      <c r="A948" s="11">
        <f>CURRENT_YEAR</f>
        <v>2021</v>
      </c>
      <c r="B948" s="11">
        <f>RRICC</f>
        <v>900004</v>
      </c>
      <c r="C948" s="7">
        <f>RR_ID</f>
        <v>8</v>
      </c>
      <c r="D948" s="1" t="str">
        <f>RR_SHORT_NAME</f>
        <v>EAST</v>
      </c>
      <c r="E948" s="1" t="str">
        <f>RR_NAME</f>
        <v>Eastern Railroads</v>
      </c>
      <c r="F948" s="1" t="s">
        <v>47948</v>
      </c>
      <c r="G948" s="6">
        <f>E2L118C27</f>
        <v>8.7711729670990088</v>
      </c>
    </row>
    <row r="949" spans="1:7" x14ac:dyDescent="0.3">
      <c r="A949" s="11">
        <f>CURRENT_YEAR</f>
        <v>2021</v>
      </c>
      <c r="B949" s="11">
        <f>RRICC</f>
        <v>900004</v>
      </c>
      <c r="C949" s="7">
        <f>RR_ID</f>
        <v>8</v>
      </c>
      <c r="D949" s="1" t="str">
        <f>RR_SHORT_NAME</f>
        <v>EAST</v>
      </c>
      <c r="E949" s="1" t="str">
        <f>RR_NAME</f>
        <v>Eastern Railroads</v>
      </c>
      <c r="F949" s="1" t="s">
        <v>47949</v>
      </c>
      <c r="G949" s="6">
        <f>E2L118C28</f>
        <v>7.0169383736792064</v>
      </c>
    </row>
    <row r="950" spans="1:7" x14ac:dyDescent="0.3">
      <c r="A950" s="11">
        <f>CURRENT_YEAR</f>
        <v>2021</v>
      </c>
      <c r="B950" s="11">
        <f>RRICC</f>
        <v>900004</v>
      </c>
      <c r="C950" s="7">
        <f>RR_ID</f>
        <v>8</v>
      </c>
      <c r="D950" s="1" t="str">
        <f>RR_SHORT_NAME</f>
        <v>EAST</v>
      </c>
      <c r="E950" s="1" t="str">
        <f>RR_NAME</f>
        <v>Eastern Railroads</v>
      </c>
      <c r="F950" s="1" t="s">
        <v>47950</v>
      </c>
      <c r="G950" s="6">
        <f>E2L118C29</f>
        <v>1.4618621611831681</v>
      </c>
    </row>
    <row r="951" spans="1:7" x14ac:dyDescent="0.3">
      <c r="A951" s="11">
        <f>CURRENT_YEAR</f>
        <v>2021</v>
      </c>
      <c r="B951" s="11">
        <f>RRICC</f>
        <v>900004</v>
      </c>
      <c r="C951" s="7">
        <f>RR_ID</f>
        <v>8</v>
      </c>
      <c r="D951" s="1" t="str">
        <f>RR_SHORT_NAME</f>
        <v>EAST</v>
      </c>
      <c r="E951" s="1" t="str">
        <f>RR_NAME</f>
        <v>Eastern Railroads</v>
      </c>
      <c r="F951" s="1" t="s">
        <v>47951</v>
      </c>
      <c r="G951" s="6">
        <f>E2L201C1</f>
        <v>28.163578434218486</v>
      </c>
    </row>
    <row r="952" spans="1:7" x14ac:dyDescent="0.3">
      <c r="A952" s="11">
        <f>CURRENT_YEAR</f>
        <v>2021</v>
      </c>
      <c r="B952" s="11">
        <f>RRICC</f>
        <v>900004</v>
      </c>
      <c r="C952" s="7">
        <f>RR_ID</f>
        <v>8</v>
      </c>
      <c r="D952" s="1" t="str">
        <f>RR_SHORT_NAME</f>
        <v>EAST</v>
      </c>
      <c r="E952" s="1" t="str">
        <f>RR_NAME</f>
        <v>Eastern Railroads</v>
      </c>
      <c r="F952" s="1" t="s">
        <v>47952</v>
      </c>
      <c r="G952" s="6">
        <f>E2L202C1</f>
        <v>4.5779800000000002</v>
      </c>
    </row>
    <row r="953" spans="1:7" x14ac:dyDescent="0.3">
      <c r="A953" s="11">
        <f>CURRENT_YEAR</f>
        <v>2021</v>
      </c>
      <c r="B953" s="11">
        <f>RRICC</f>
        <v>900004</v>
      </c>
      <c r="C953" s="7">
        <f>RR_ID</f>
        <v>8</v>
      </c>
      <c r="D953" s="1" t="str">
        <f>RR_SHORT_NAME</f>
        <v>EAST</v>
      </c>
      <c r="E953" s="1" t="str">
        <f>RR_NAME</f>
        <v>Eastern Railroads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2021</v>
      </c>
      <c r="B954" s="11">
        <f>RRICC</f>
        <v>900004</v>
      </c>
      <c r="C954" s="7">
        <f>RR_ID</f>
        <v>8</v>
      </c>
      <c r="D954" s="1" t="str">
        <f>RR_SHORT_NAME</f>
        <v>EAST</v>
      </c>
      <c r="E954" s="1" t="str">
        <f>RR_NAME</f>
        <v>Eastern Railroads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2021</v>
      </c>
      <c r="B955" s="11">
        <f>RRICC</f>
        <v>900004</v>
      </c>
      <c r="C955" s="7">
        <f>RR_ID</f>
        <v>8</v>
      </c>
      <c r="D955" s="1" t="str">
        <f>RR_SHORT_NAME</f>
        <v>EAST</v>
      </c>
      <c r="E955" s="1" t="str">
        <f>RR_NAME</f>
        <v>Eastern Railroads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2021</v>
      </c>
      <c r="B956" s="11">
        <f>RRICC</f>
        <v>900004</v>
      </c>
      <c r="C956" s="7">
        <f>RR_ID</f>
        <v>8</v>
      </c>
      <c r="D956" s="1" t="str">
        <f>RR_SHORT_NAME</f>
        <v>EAST</v>
      </c>
      <c r="E956" s="1" t="str">
        <f>RR_NAME</f>
        <v>Eastern Railroads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2021</v>
      </c>
      <c r="B957" s="11">
        <f>RRICC</f>
        <v>900004</v>
      </c>
      <c r="C957" s="7">
        <f>RR_ID</f>
        <v>8</v>
      </c>
      <c r="D957" s="1" t="str">
        <f>RR_SHORT_NAME</f>
        <v>EAST</v>
      </c>
      <c r="E957" s="1" t="str">
        <f>RR_NAME</f>
        <v>Eastern Railroads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2021</v>
      </c>
      <c r="B958" s="11">
        <f>RRICC</f>
        <v>900004</v>
      </c>
      <c r="C958" s="7">
        <f>RR_ID</f>
        <v>8</v>
      </c>
      <c r="D958" s="1" t="str">
        <f>RR_SHORT_NAME</f>
        <v>EAST</v>
      </c>
      <c r="E958" s="1" t="str">
        <f>RR_NAME</f>
        <v>Eastern Railroads</v>
      </c>
      <c r="F958" s="1" t="s">
        <v>47958</v>
      </c>
      <c r="G958" s="6">
        <f>E2L208C1</f>
        <v>2.2243691662801499</v>
      </c>
    </row>
    <row r="959" spans="1:7" x14ac:dyDescent="0.3">
      <c r="A959" s="11">
        <f>CURRENT_YEAR</f>
        <v>2021</v>
      </c>
      <c r="B959" s="11">
        <f>RRICC</f>
        <v>900004</v>
      </c>
      <c r="C959" s="7">
        <f>RR_ID</f>
        <v>8</v>
      </c>
      <c r="D959" s="1" t="str">
        <f>RR_SHORT_NAME</f>
        <v>EAST</v>
      </c>
      <c r="E959" s="1" t="str">
        <f>RR_NAME</f>
        <v>Eastern Railroads</v>
      </c>
      <c r="F959" s="1" t="s">
        <v>47959</v>
      </c>
      <c r="G959" s="6">
        <f>E2L209C1</f>
        <v>1.6149281565756306</v>
      </c>
    </row>
    <row r="960" spans="1:7" x14ac:dyDescent="0.3">
      <c r="A960" s="11">
        <f>CURRENT_YEAR</f>
        <v>2021</v>
      </c>
      <c r="B960" s="11">
        <f>RRICC</f>
        <v>900004</v>
      </c>
      <c r="C960" s="7">
        <f>RR_ID</f>
        <v>8</v>
      </c>
      <c r="D960" s="1" t="str">
        <f>RR_SHORT_NAME</f>
        <v>EAST</v>
      </c>
      <c r="E960" s="1" t="str">
        <f>RR_NAME</f>
        <v>Eastern Railroads</v>
      </c>
      <c r="F960" s="1" t="s">
        <v>47960</v>
      </c>
      <c r="G960" s="6">
        <f>E2L210C1</f>
        <v>2.2460560902581959</v>
      </c>
    </row>
    <row r="961" spans="1:7" x14ac:dyDescent="0.3">
      <c r="A961" s="11">
        <f>CURRENT_YEAR</f>
        <v>2021</v>
      </c>
      <c r="B961" s="11">
        <f>RRICC</f>
        <v>900004</v>
      </c>
      <c r="C961" s="7">
        <f>RR_ID</f>
        <v>8</v>
      </c>
      <c r="D961" s="1" t="str">
        <f>RR_SHORT_NAME</f>
        <v>EAST</v>
      </c>
      <c r="E961" s="1" t="str">
        <f>RR_NAME</f>
        <v>Eastern Railroads</v>
      </c>
      <c r="F961" s="1" t="s">
        <v>47961</v>
      </c>
      <c r="G961" s="6">
        <f>E2L211C1</f>
        <v>9116.8259175140738</v>
      </c>
    </row>
    <row r="962" spans="1:7" x14ac:dyDescent="0.3">
      <c r="A962" s="11">
        <f>CURRENT_YEAR</f>
        <v>2021</v>
      </c>
      <c r="B962" s="11">
        <f>RRICC</f>
        <v>900004</v>
      </c>
      <c r="C962" s="7">
        <f>RR_ID</f>
        <v>8</v>
      </c>
      <c r="D962" s="1" t="str">
        <f>RR_SHORT_NAME</f>
        <v>EAST</v>
      </c>
      <c r="E962" s="1" t="str">
        <f>RR_NAME</f>
        <v>Eastern Railroads</v>
      </c>
      <c r="F962" s="1" t="s">
        <v>47962</v>
      </c>
      <c r="G962" s="6">
        <f>E2L212C1</f>
        <v>2488.111572967704</v>
      </c>
    </row>
    <row r="963" spans="1:7" x14ac:dyDescent="0.3">
      <c r="A963" s="11">
        <f>CURRENT_YEAR</f>
        <v>2021</v>
      </c>
      <c r="B963" s="11">
        <f>RRICC</f>
        <v>900004</v>
      </c>
      <c r="C963" s="7">
        <f>RR_ID</f>
        <v>8</v>
      </c>
      <c r="D963" s="1" t="str">
        <f>RR_SHORT_NAME</f>
        <v>EAST</v>
      </c>
      <c r="E963" s="1" t="str">
        <f>RR_NAME</f>
        <v>Eastern Railroads</v>
      </c>
      <c r="F963" s="1" t="s">
        <v>47963</v>
      </c>
      <c r="G963" s="6">
        <f>E2L213C1</f>
        <v>7493.2910735503283</v>
      </c>
    </row>
    <row r="964" spans="1:7" x14ac:dyDescent="0.3">
      <c r="A964" s="11">
        <f>CURRENT_YEAR</f>
        <v>2021</v>
      </c>
      <c r="B964" s="11">
        <f>RRICC</f>
        <v>900004</v>
      </c>
      <c r="C964" s="7">
        <f>RR_ID</f>
        <v>8</v>
      </c>
      <c r="D964" s="1" t="str">
        <f>RR_SHORT_NAME</f>
        <v>EAST</v>
      </c>
      <c r="E964" s="1" t="str">
        <f>RR_NAME</f>
        <v>Eastern Railroads</v>
      </c>
      <c r="F964" s="1" t="s">
        <v>47964</v>
      </c>
      <c r="G964" s="6">
        <f>E2L214C1</f>
        <v>512787.48551206145</v>
      </c>
    </row>
    <row r="965" spans="1:7" x14ac:dyDescent="0.3">
      <c r="A965" s="11">
        <f>CURRENT_YEAR</f>
        <v>2021</v>
      </c>
      <c r="B965" s="11">
        <f>RRICC</f>
        <v>900004</v>
      </c>
      <c r="C965" s="7">
        <f>RR_ID</f>
        <v>8</v>
      </c>
      <c r="D965" s="1" t="str">
        <f>RR_SHORT_NAME</f>
        <v>EAST</v>
      </c>
      <c r="E965" s="1" t="str">
        <f>RR_NAME</f>
        <v>Eastern Railroads</v>
      </c>
      <c r="F965" s="1" t="s">
        <v>47965</v>
      </c>
      <c r="G965" s="6">
        <f>E2L215C1</f>
        <v>570423.36800789076</v>
      </c>
    </row>
    <row r="966" spans="1:7" x14ac:dyDescent="0.3">
      <c r="A966" s="11">
        <f>CURRENT_YEAR</f>
        <v>2021</v>
      </c>
      <c r="B966" s="11">
        <f>RRICC</f>
        <v>900004</v>
      </c>
      <c r="C966" s="7">
        <f>RR_ID</f>
        <v>8</v>
      </c>
      <c r="D966" s="1" t="str">
        <f>RR_SHORT_NAME</f>
        <v>EAST</v>
      </c>
      <c r="E966" s="1" t="str">
        <f>RR_NAME</f>
        <v>Eastern Railroads</v>
      </c>
      <c r="F966" s="1" t="s">
        <v>47966</v>
      </c>
      <c r="G966" s="6">
        <f>E2L216C1</f>
        <v>1083210.8535199522</v>
      </c>
    </row>
    <row r="967" spans="1:7" x14ac:dyDescent="0.3">
      <c r="A967" s="11">
        <f>CURRENT_YEAR</f>
        <v>2021</v>
      </c>
      <c r="B967" s="11">
        <f>RRICC</f>
        <v>900004</v>
      </c>
      <c r="C967" s="7">
        <f>RR_ID</f>
        <v>8</v>
      </c>
      <c r="D967" s="1" t="str">
        <f>RR_SHORT_NAME</f>
        <v>EAST</v>
      </c>
      <c r="E967" s="1" t="str">
        <f>RR_NAME</f>
        <v>Eastern Railroads</v>
      </c>
      <c r="F967" s="1" t="s">
        <v>47967</v>
      </c>
      <c r="G967" s="6">
        <f>E2L217C1</f>
        <v>125232.967</v>
      </c>
    </row>
    <row r="968" spans="1:7" x14ac:dyDescent="0.3">
      <c r="A968" s="11">
        <f>CURRENT_YEAR</f>
        <v>2021</v>
      </c>
      <c r="B968" s="11">
        <f>RRICC</f>
        <v>900004</v>
      </c>
      <c r="C968" s="7">
        <f>RR_ID</f>
        <v>8</v>
      </c>
      <c r="D968" s="1" t="str">
        <f>RR_SHORT_NAME</f>
        <v>EAST</v>
      </c>
      <c r="E968" s="1" t="str">
        <f>RR_NAME</f>
        <v>Eastern Railroads</v>
      </c>
      <c r="F968" s="1" t="s">
        <v>47968</v>
      </c>
      <c r="G968" s="6">
        <f>E2L218C1</f>
        <v>8.6495663200245989</v>
      </c>
    </row>
    <row r="969" spans="1:7" x14ac:dyDescent="0.3">
      <c r="A969" s="11">
        <f>CURRENT_YEAR</f>
        <v>2021</v>
      </c>
      <c r="B969" s="11">
        <f>RRICC</f>
        <v>900004</v>
      </c>
      <c r="C969" s="7">
        <f>RR_ID</f>
        <v>8</v>
      </c>
      <c r="D969" s="1" t="str">
        <f>RR_SHORT_NAME</f>
        <v>EAST</v>
      </c>
      <c r="E969" s="1" t="str">
        <f>RR_NAME</f>
        <v>Eastern Railroads</v>
      </c>
      <c r="F969" s="1" t="s">
        <v>47969</v>
      </c>
      <c r="G969" s="6">
        <f>E2L219C1</f>
        <v>1.1673564819351241</v>
      </c>
    </row>
    <row r="970" spans="1:7" x14ac:dyDescent="0.3">
      <c r="A970" s="11">
        <f>CURRENT_YEAR</f>
        <v>2021</v>
      </c>
      <c r="B970" s="11">
        <f>RRICC</f>
        <v>900004</v>
      </c>
      <c r="C970" s="7">
        <f>RR_ID</f>
        <v>8</v>
      </c>
      <c r="D970" s="1" t="str">
        <f>RR_SHORT_NAME</f>
        <v>EAST</v>
      </c>
      <c r="E970" s="1" t="str">
        <f>RR_NAME</f>
        <v>Eastern Railroads</v>
      </c>
      <c r="F970" s="1" t="s">
        <v>47970</v>
      </c>
      <c r="G970" s="6">
        <f>E2L220C1</f>
        <v>1.4686280306754778</v>
      </c>
    </row>
    <row r="971" spans="1:7" x14ac:dyDescent="0.3">
      <c r="A971" s="11">
        <f>CURRENT_YEAR</f>
        <v>2021</v>
      </c>
      <c r="B971" s="11">
        <f>RRICC</f>
        <v>900004</v>
      </c>
      <c r="C971" s="7">
        <f>RR_ID</f>
        <v>8</v>
      </c>
      <c r="D971" s="1" t="str">
        <f>RR_SHORT_NAME</f>
        <v>EAST</v>
      </c>
      <c r="E971" s="1" t="str">
        <f>RR_NAME</f>
        <v>Eastern Railroads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2021</v>
      </c>
      <c r="B972" s="11">
        <f>RRICC</f>
        <v>900004</v>
      </c>
      <c r="C972" s="7">
        <f>RR_ID</f>
        <v>8</v>
      </c>
      <c r="D972" s="1" t="str">
        <f>RR_SHORT_NAME</f>
        <v>EAST</v>
      </c>
      <c r="E972" s="1" t="str">
        <f>RR_NAME</f>
        <v>Eastern Railroads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2021</v>
      </c>
      <c r="B973" s="11">
        <f>RRICC</f>
        <v>900004</v>
      </c>
      <c r="C973" s="7">
        <f>RR_ID</f>
        <v>8</v>
      </c>
      <c r="D973" s="1" t="str">
        <f>RR_SHORT_NAME</f>
        <v>EAST</v>
      </c>
      <c r="E973" s="1" t="str">
        <f>RR_NAME</f>
        <v>Eastern Railroads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2021</v>
      </c>
      <c r="B974" s="11">
        <f>RRICC</f>
        <v>900004</v>
      </c>
      <c r="C974" s="7">
        <f>RR_ID</f>
        <v>8</v>
      </c>
      <c r="D974" s="1" t="str">
        <f>RR_SHORT_NAME</f>
        <v>EAST</v>
      </c>
      <c r="E974" s="1" t="str">
        <f>RR_NAME</f>
        <v>Eastern Railroads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2021</v>
      </c>
      <c r="B975" s="11">
        <f>RRICC</f>
        <v>900004</v>
      </c>
      <c r="C975" s="7">
        <f>RR_ID</f>
        <v>8</v>
      </c>
      <c r="D975" s="1" t="str">
        <f>RR_SHORT_NAME</f>
        <v>EAST</v>
      </c>
      <c r="E975" s="1" t="str">
        <f>RR_NAME</f>
        <v>Eastern Railroads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2021</v>
      </c>
      <c r="B976" s="11">
        <f>RRICC</f>
        <v>900004</v>
      </c>
      <c r="C976" s="7">
        <f>RR_ID</f>
        <v>8</v>
      </c>
      <c r="D976" s="1" t="str">
        <f>RR_SHORT_NAME</f>
        <v>EAST</v>
      </c>
      <c r="E976" s="1" t="str">
        <f>RR_NAME</f>
        <v>Eastern Railroads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2021</v>
      </c>
      <c r="B977" s="11">
        <f>RRICC</f>
        <v>900004</v>
      </c>
      <c r="C977" s="7">
        <f>RR_ID</f>
        <v>8</v>
      </c>
      <c r="D977" s="1" t="str">
        <f>RR_SHORT_NAME</f>
        <v>EAST</v>
      </c>
      <c r="E977" s="1" t="str">
        <f>RR_NAME</f>
        <v>Eastern Railroads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2021</v>
      </c>
      <c r="B978" s="11">
        <f>RRICC</f>
        <v>900004</v>
      </c>
      <c r="C978" s="7">
        <f>RR_ID</f>
        <v>8</v>
      </c>
      <c r="D978" s="1" t="str">
        <f>RR_SHORT_NAME</f>
        <v>EAST</v>
      </c>
      <c r="E978" s="1" t="str">
        <f>RR_NAME</f>
        <v>Eastern Railroads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2021</v>
      </c>
      <c r="B979" s="11">
        <f>RRICC</f>
        <v>900004</v>
      </c>
      <c r="C979" s="7">
        <f>RR_ID</f>
        <v>8</v>
      </c>
      <c r="D979" s="1" t="str">
        <f>RR_SHORT_NAME</f>
        <v>EAST</v>
      </c>
      <c r="E979" s="1" t="str">
        <f>RR_NAME</f>
        <v>Eastern Railroads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2021</v>
      </c>
      <c r="B980" s="11">
        <f>RRICC</f>
        <v>900004</v>
      </c>
      <c r="C980" s="7">
        <f>RR_ID</f>
        <v>8</v>
      </c>
      <c r="D980" s="1" t="str">
        <f>RR_SHORT_NAME</f>
        <v>EAST</v>
      </c>
      <c r="E980" s="1" t="str">
        <f>RR_NAME</f>
        <v>Eastern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2022-11-29T17:45:16Z</dcterms:created>
  <dcterms:modified xsi:type="dcterms:W3CDTF">2022-11-29T18:10:10Z</dcterms:modified>
</cp:coreProperties>
</file>